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worksheets/sheet3.xml" ContentType="application/vnd.openxmlformats-officedocument.spreadsheetml.worksheet+xml"/>
  <Override PartName="/xl/drawings/drawing4.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docProps/app.xml" ContentType="application/vnd.openxmlformats-officedocument.extended-properties+xml"/>
  <Override PartName="/docProps/core.xml" ContentType="application/vnd.openxmlformats-package.core-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27"/>
  <workbookPr defaultThemeVersion="166925"/>
  <mc:AlternateContent xmlns:mc="http://schemas.openxmlformats.org/markup-compatibility/2006">
    <mc:Choice Requires="x15">
      <x15ac:absPath xmlns:x15ac="http://schemas.microsoft.com/office/spreadsheetml/2010/11/ac" url="/Users/craigkinsman/Desktop/"/>
    </mc:Choice>
  </mc:AlternateContent>
  <xr:revisionPtr revIDLastSave="0" documentId="13_ncr:1_{3D64D1B2-D3C8-8A45-ACEF-6980D6FD87B2}" xr6:coauthVersionLast="47" xr6:coauthVersionMax="47" xr10:uidLastSave="{00000000-0000-0000-0000-000000000000}"/>
  <bookViews>
    <workbookView xWindow="0" yWindow="700" windowWidth="27040" windowHeight="15880" xr2:uid="{ED2B69DC-3674-1D49-AAC4-6AA7F2D0428A}"/>
  </bookViews>
  <sheets>
    <sheet name="1. Infrastructure SFY Summary" sheetId="1" r:id="rId1"/>
    <sheet name="2. Infrastructure Deliverables" sheetId="2" r:id="rId2"/>
    <sheet name="3. Transition-In Staff Loading" sheetId="3" r:id="rId3"/>
    <sheet name="4. Infrastructure HW" sheetId="4" r:id="rId4"/>
    <sheet name="5. Infrastructure SW" sheetId="5" r:id="rId5"/>
    <sheet name="6. Infrastructure Telecom" sheetId="6" r:id="rId6"/>
    <sheet name="7. Infrastructure Services" sheetId="7" r:id="rId7"/>
    <sheet name="8. Infrastructure Staff Loading" sheetId="8" r:id="rId8"/>
    <sheet name="8.1 Base Year 1 Staff Loading" sheetId="9" r:id="rId9"/>
    <sheet name="8.2 Base Year 2 Staff Loading" sheetId="10" r:id="rId10"/>
    <sheet name="8.3 Base Year 3 Staff Loading" sheetId="11" r:id="rId11"/>
    <sheet name="8.4 Base Year 4 Staff Loading" sheetId="12" r:id="rId12"/>
    <sheet name="8.5 Base Year 5 Staff Loading" sheetId="13" r:id="rId13"/>
    <sheet name="8.6 Base Year 6 Staff Loading" sheetId="14" r:id="rId14"/>
    <sheet name="9. Optional Extension Year 1" sheetId="15" r:id="rId15"/>
    <sheet name="10. Optional Extension Year 2" sheetId="16" r:id="rId16"/>
    <sheet name="11. Optional Extension Year 3" sheetId="17" r:id="rId17"/>
    <sheet name="12. Optional Extension Year 4" sheetId="18" r:id="rId18"/>
    <sheet name="13. Hourly Rate Card" sheetId="19" r:id="rId19"/>
    <sheet name="14. CO Hourly Rate Card" sheetId="20" r:id="rId20"/>
    <sheet name="15. Optional Imaging" sheetId="21" r:id="rId21"/>
    <sheet name="16. AWS IaaS Resources" sheetId="22" r:id="rId22"/>
    <sheet name="17. Other" sheetId="23" r:id="rId23"/>
  </sheets>
  <definedNames>
    <definedName name="_________s2" hidden="1">#N/A</definedName>
    <definedName name="________s2" hidden="1">#N/A</definedName>
    <definedName name="______s2" hidden="1">#N/A</definedName>
    <definedName name="______ttt1" hidden="1">{#N/A,#N/A,TRUE,"Start Here";#N/A,#N/A,TRUE,"Title";#N/A,#N/A,TRUE,"TS ";#N/A,#N/A,TRUE,"WP";#N/A,#N/A,TRUE,"IE1 ";#N/A,#N/A,TRUE,"IE2 ";#N/A,#N/A,TRUE,"Rev1 ";#N/A,#N/A,TRUE,"Rev2 ";#N/A,#N/A,TRUE,"Rev3 ";#N/A,#N/A,TRUE,"GP1 ";#N/A,#N/A,TRUE,"GP2 ";#N/A,#N/A,TRUE,"Exp1 ";#N/A,#N/A,TRUE,"Exp2 ";#N/A,#N/A,TRUE,"Exp3 ";#N/A,#N/A,TRUE,"GIM ";#N/A,#N/A,TRUE,"Res ";#N/A,#N/A,TRUE,"Solutions";#N/A,#N/A,TRUE,"EBO 1"}</definedName>
    <definedName name="_____s2" hidden="1">#N/A</definedName>
    <definedName name="_____ttt1" hidden="1">{#N/A,#N/A,TRUE,"Start Here";#N/A,#N/A,TRUE,"Title";#N/A,#N/A,TRUE,"TS ";#N/A,#N/A,TRUE,"WP";#N/A,#N/A,TRUE,"IE1 ";#N/A,#N/A,TRUE,"IE2 ";#N/A,#N/A,TRUE,"Rev1 ";#N/A,#N/A,TRUE,"Rev2 ";#N/A,#N/A,TRUE,"Rev3 ";#N/A,#N/A,TRUE,"GP1 ";#N/A,#N/A,TRUE,"GP2 ";#N/A,#N/A,TRUE,"Exp1 ";#N/A,#N/A,TRUE,"Exp2 ";#N/A,#N/A,TRUE,"Exp3 ";#N/A,#N/A,TRUE,"GIM ";#N/A,#N/A,TRUE,"Res ";#N/A,#N/A,TRUE,"Solutions";#N/A,#N/A,TRUE,"EBO 1"}</definedName>
    <definedName name="____a1" hidden="1">{"Page 1",#N/A,TRUE,"Sheet1";"Page 2",#N/A,TRUE,"Sheet1"}</definedName>
    <definedName name="____BU4" hidden="1">{"Page 1",#N/A,TRUE,"Sheet1";"Page 2",#N/A,TRUE,"Sheet1"}</definedName>
    <definedName name="____BU5" hidden="1">{"Page 1",#N/A,TRUE,"Sheet1";"Page 2",#N/A,TRUE,"Sheet1"}</definedName>
    <definedName name="____s2" hidden="1">#N/A</definedName>
    <definedName name="____ttt1" hidden="1">{#N/A,#N/A,TRUE,"Start Here";#N/A,#N/A,TRUE,"Title";#N/A,#N/A,TRUE,"TS ";#N/A,#N/A,TRUE,"WP";#N/A,#N/A,TRUE,"IE1 ";#N/A,#N/A,TRUE,"IE2 ";#N/A,#N/A,TRUE,"Rev1 ";#N/A,#N/A,TRUE,"Rev2 ";#N/A,#N/A,TRUE,"Rev3 ";#N/A,#N/A,TRUE,"GP1 ";#N/A,#N/A,TRUE,"GP2 ";#N/A,#N/A,TRUE,"Exp1 ";#N/A,#N/A,TRUE,"Exp2 ";#N/A,#N/A,TRUE,"Exp3 ";#N/A,#N/A,TRUE,"GIM ";#N/A,#N/A,TRUE,"Res ";#N/A,#N/A,TRUE,"Solutions";#N/A,#N/A,TRUE,"EBO 1"}</definedName>
    <definedName name="___a1" hidden="1">{"Page 1",#N/A,TRUE,"Sheet1";"Page 2",#N/A,TRUE,"Sheet1"}</definedName>
    <definedName name="___BU4" hidden="1">{"Page 1",#N/A,TRUE,"Sheet1";"Page 2",#N/A,TRUE,"Sheet1"}</definedName>
    <definedName name="___BU5" hidden="1">{"Page 1",#N/A,TRUE,"Sheet1";"Page 2",#N/A,TRUE,"Sheet1"}</definedName>
    <definedName name="___INDEX_SHEET___ASAP_Utilities">#REF!</definedName>
    <definedName name="___mds_first_cell___">#REF!</definedName>
    <definedName name="___mds_view_data___">#REF!</definedName>
    <definedName name="___ttt1" hidden="1">{#N/A,#N/A,TRUE,"Start Here";#N/A,#N/A,TRUE,"Title";#N/A,#N/A,TRUE,"TS ";#N/A,#N/A,TRUE,"WP";#N/A,#N/A,TRUE,"IE1 ";#N/A,#N/A,TRUE,"IE2 ";#N/A,#N/A,TRUE,"Rev1 ";#N/A,#N/A,TRUE,"Rev2 ";#N/A,#N/A,TRUE,"Rev3 ";#N/A,#N/A,TRUE,"GP1 ";#N/A,#N/A,TRUE,"GP2 ";#N/A,#N/A,TRUE,"Exp1 ";#N/A,#N/A,TRUE,"Exp2 ";#N/A,#N/A,TRUE,"Exp3 ";#N/A,#N/A,TRUE,"GIM ";#N/A,#N/A,TRUE,"Res ";#N/A,#N/A,TRUE,"Solutions";#N/A,#N/A,TRUE,"EBO 1"}</definedName>
    <definedName name="___xlfn.BAHTTEXT" hidden="1">#NAME?</definedName>
    <definedName name="__12345" hidden="1">#REF!</definedName>
    <definedName name="__123Graph_A" hidden="1">#REF!</definedName>
    <definedName name="__123Graph_B" hidden="1">#REF!</definedName>
    <definedName name="__123Graph_B1" hidden="1">#REF!</definedName>
    <definedName name="__123Graph_C" hidden="1">#REF!</definedName>
    <definedName name="__a1" hidden="1">{"Page 1",#N/A,TRUE,"Sheet1";"Page 2",#N/A,TRUE,"Sheet1"}</definedName>
    <definedName name="__BU4" hidden="1">{"Page 1",#N/A,TRUE,"Sheet1";"Page 2",#N/A,TRUE,"Sheet1"}</definedName>
    <definedName name="__BU5" hidden="1">{"Page 1",#N/A,TRUE,"Sheet1";"Page 2",#N/A,TRUE,"Sheet1"}</definedName>
    <definedName name="__mds_old">#REF!</definedName>
    <definedName name="__ttt1" hidden="1">{#N/A,#N/A,TRUE,"Start Here";#N/A,#N/A,TRUE,"Title";#N/A,#N/A,TRUE,"TS ";#N/A,#N/A,TRUE,"WP";#N/A,#N/A,TRUE,"IE1 ";#N/A,#N/A,TRUE,"IE2 ";#N/A,#N/A,TRUE,"Rev1 ";#N/A,#N/A,TRUE,"Rev2 ";#N/A,#N/A,TRUE,"Rev3 ";#N/A,#N/A,TRUE,"GP1 ";#N/A,#N/A,TRUE,"GP2 ";#N/A,#N/A,TRUE,"Exp1 ";#N/A,#N/A,TRUE,"Exp2 ";#N/A,#N/A,TRUE,"Exp3 ";#N/A,#N/A,TRUE,"GIM ";#N/A,#N/A,TRUE,"Res ";#N/A,#N/A,TRUE,"Solutions";#N/A,#N/A,TRUE,"EBO 1"}</definedName>
    <definedName name="__xlfn.BAHTTEXT" hidden="1">#NAME?</definedName>
    <definedName name="_1__123Graph_ACHART_1" hidden="1">#REF!</definedName>
    <definedName name="_1__123Graph_ACHART_3" hidden="1">#REF!</definedName>
    <definedName name="_10__123Graph_BCHART_6" hidden="1">#REF!</definedName>
    <definedName name="_10__123Graph_LBL_ACHART_4" hidden="1">#REF!</definedName>
    <definedName name="_11__123Graph_LBL_ACHART_5" hidden="1">#REF!</definedName>
    <definedName name="_12__123Graph_LBL_BCHART_3" hidden="1">#REF!</definedName>
    <definedName name="_123fr" hidden="1">#REF!</definedName>
    <definedName name="_13__123Graph_XCHART_2" hidden="1">#REF!</definedName>
    <definedName name="_14__123Graph_ACHART_3" hidden="1">#REF!</definedName>
    <definedName name="_14__123Graph_ACHART_6" hidden="1">#REF!</definedName>
    <definedName name="_14__123Graph_XCHART_3" hidden="1">#REF!</definedName>
    <definedName name="_15__123Graph_XCHART_4" hidden="1">#REF!</definedName>
    <definedName name="_1P_L">#REF!</definedName>
    <definedName name="_1P_L12">#REF!</definedName>
    <definedName name="_2__123Graph_ACHART_2" hidden="1">#REF!</definedName>
    <definedName name="_2__123Graph_ACHART_3" hidden="1">#REF!</definedName>
    <definedName name="_2__123Graph_ACHART_6" hidden="1">#REF!</definedName>
    <definedName name="_28__123Graph_BCHART_1" hidden="1">#REF!</definedName>
    <definedName name="_3__123Graph_ACHART_3" hidden="1">#REF!</definedName>
    <definedName name="_3__123Graph_ACHART_9" hidden="1">#REF!</definedName>
    <definedName name="_4__123Graph_ACHART_3" hidden="1">#REF!</definedName>
    <definedName name="_4__123Graph_ACHART_4" hidden="1">#REF!</definedName>
    <definedName name="_4__123Graph_ACHART_6" hidden="1">#REF!</definedName>
    <definedName name="_4__123Graph_BCHART_1" hidden="1">#REF!</definedName>
    <definedName name="_42__123Graph_ACHART_9" hidden="1">#REF!</definedName>
    <definedName name="_5__123Graph_ACHART_5" hidden="1">#REF!</definedName>
    <definedName name="_5__123Graph_ACHART_6" hidden="1">#REF!</definedName>
    <definedName name="_5__123Graph_BCHART_6" hidden="1">#REF!</definedName>
    <definedName name="_6__123Graph_ACHART_9" hidden="1">#REF!</definedName>
    <definedName name="_6__123Graph_BCHART_3" hidden="1">#REF!</definedName>
    <definedName name="_7__123Graph_LBL_ACHART_1" hidden="1">#REF!</definedName>
    <definedName name="_70__123Graph_BCHART_6" hidden="1">#REF!</definedName>
    <definedName name="_8__123Graph_BCHART_1" hidden="1">#REF!</definedName>
    <definedName name="_8__123Graph_BCHART_6" hidden="1">#REF!</definedName>
    <definedName name="_8__123Graph_LBL_ACHART_2" hidden="1">#REF!</definedName>
    <definedName name="_9__123Graph_LBL_ACHART_3" hidden="1">#REF!</definedName>
    <definedName name="_a1" hidden="1">{"Page 1",#N/A,TRUE,"Sheet1";"Page 2",#N/A,TRUE,"Sheet1"}</definedName>
    <definedName name="_aaa1" hidden="1">{"FF",#N/A,FALSE,"Dec 96 "}</definedName>
    <definedName name="_ACT03">#REF!</definedName>
    <definedName name="_b1" hidden="1">{#N/A,#N/A,FALSE,"PLME0520"}</definedName>
    <definedName name="_BU4" hidden="1">{"Page 1",#N/A,TRUE,"Sheet1";"Page 2",#N/A,TRUE,"Sheet1"}</definedName>
    <definedName name="_BU5" hidden="1">{"Page 1",#N/A,TRUE,"Sheet1";"Page 2",#N/A,TRUE,"Sheet1"}</definedName>
    <definedName name="_bud01">#REF!</definedName>
    <definedName name="_bud012">#REF!</definedName>
    <definedName name="_CAP10">#N/A</definedName>
    <definedName name="_Cap102">#N/A</definedName>
    <definedName name="_CAP11">#N/A</definedName>
    <definedName name="_CAP12">#N/A</definedName>
    <definedName name="_CAP123">#N/A</definedName>
    <definedName name="_Cap12345">#N/A</definedName>
    <definedName name="_CAP13">#N/A</definedName>
    <definedName name="_CAP1345">#N/A</definedName>
    <definedName name="_CAP14">#N/A</definedName>
    <definedName name="_CAP1456">#N/A</definedName>
    <definedName name="_CAP15">#N/A</definedName>
    <definedName name="_CAP16">#N/A</definedName>
    <definedName name="_CAP17">#N/A</definedName>
    <definedName name="_CAP18">#N/A</definedName>
    <definedName name="_cap183">#N/A</definedName>
    <definedName name="_CAP19">#N/A</definedName>
    <definedName name="_CAP20">#N/A</definedName>
    <definedName name="_CAP21">#N/A</definedName>
    <definedName name="_CAP22">#N/A</definedName>
    <definedName name="_CAP23">#N/A</definedName>
    <definedName name="_CAP24">#N/A</definedName>
    <definedName name="_CAP25">#N/A</definedName>
    <definedName name="_CAP7">#N/A</definedName>
    <definedName name="_CAP8">#N/A</definedName>
    <definedName name="_CAP9">#N/A</definedName>
    <definedName name="_cr1bx_acceptfte">#REF!</definedName>
    <definedName name="_cr1bx_adjustedagentalloc">#REF!</definedName>
    <definedName name="_CR1BX_AgentHandledTransactionPeriod">#REF!</definedName>
    <definedName name="_cr1bx_agentlaborbreakdownannual">#REF!</definedName>
    <definedName name="_cr1bx_annualyear">#REF!</definedName>
    <definedName name="_cr1bx_avenumhoursworkyr">#REF!</definedName>
    <definedName name="_cr1bx_callscharged">#REF!</definedName>
    <definedName name="_cr1bx_capacd">#REF!</definedName>
    <definedName name="_cr1bx_capacd2">#REF!</definedName>
    <definedName name="_cr1bx_capapserver">#REF!</definedName>
    <definedName name="_cr1bx_capapserver2">#REF!</definedName>
    <definedName name="_cr1bx_capccsoftlic">#REF!</definedName>
    <definedName name="_cr1bx_capccsoftlic2">#REF!</definedName>
    <definedName name="_cr1bx_capcsumux">#REF!</definedName>
    <definedName name="_cr1bx_capcsumux2">#REF!</definedName>
    <definedName name="_cr1bx_capCTI">#REF!</definedName>
    <definedName name="_cr1bx_capCTI2">#REF!</definedName>
    <definedName name="_cr1bx_capdsktop">#REF!</definedName>
    <definedName name="_cr1bx_capdsktop2">#REF!</definedName>
    <definedName name="_cr1bx_capemaillic">#REF!</definedName>
    <definedName name="_cr1bx_capemaillic2">#REF!</definedName>
    <definedName name="_cr1bx_capemailserver">#REF!</definedName>
    <definedName name="_cr1bx_capemailserver2">#REF!</definedName>
    <definedName name="_cr1bx_capexptools">#REF!</definedName>
    <definedName name="_cr1bx_capexptools2">#REF!</definedName>
    <definedName name="_cr1bx_capfaxserver">#REF!</definedName>
    <definedName name="_cr1bx_capfaxserver2">#REF!</definedName>
    <definedName name="_cr1bx_capfileserver">#REF!</definedName>
    <definedName name="_cr1bx_capfileserver2">#REF!</definedName>
    <definedName name="_cr1bx_capinternetlic">#REF!</definedName>
    <definedName name="_cr1bx_capinternetlic2">#REF!</definedName>
    <definedName name="_cr1bx_capinternetserver">#REF!</definedName>
    <definedName name="_cr1bx_capinternetserver2">#REF!</definedName>
    <definedName name="_cr1bx_capis">#REF!</definedName>
    <definedName name="_cr1bx_capis2">#REF!</definedName>
    <definedName name="_cr1bx_capital">#REF!</definedName>
    <definedName name="_cr1bx_capital2">#REF!</definedName>
    <definedName name="_cr1bx_capIVR">#REF!</definedName>
    <definedName name="_cr1bx_capIVR2">#REF!</definedName>
    <definedName name="_cr1bx_capkiosksoft">#REF!</definedName>
    <definedName name="_cr1bx_capkiosksoft2">#REF!</definedName>
    <definedName name="_cr1bx_capmobile">#REF!</definedName>
    <definedName name="_cr1bx_capmobile2">#REF!</definedName>
    <definedName name="_cr1bx_cappbx">#REF!</definedName>
    <definedName name="_cr1bx_capperipheraldev">#REF!</definedName>
    <definedName name="_cr1bx_capperipheraldev2">#REF!</definedName>
    <definedName name="_cr1bx_cappredictsoft">#REF!</definedName>
    <definedName name="_cr1bx_cappredictsoft2">#REF!</definedName>
    <definedName name="_cr1bx_capteledsktop">#REF!</definedName>
    <definedName name="_cr1bx_capteledsktop2">#REF!</definedName>
    <definedName name="_cr1bx_capvideosoft">#REF!</definedName>
    <definedName name="_cr1bx_capvideosoft2">#REF!</definedName>
    <definedName name="_cr1bx_capworkflowsoft">#REF!</definedName>
    <definedName name="_cr1bx_capworkflowsoft2">#REF!</definedName>
    <definedName name="_cr1bx_capworkforcesoft">#REF!</definedName>
    <definedName name="_cr1bx_capworkforcesoft2">#REF!</definedName>
    <definedName name="_CR1BX_CompanyInfo">#REF!</definedName>
    <definedName name="_CR1BX_Complexity">#REF!</definedName>
    <definedName name="_CR1BX_ContactVolume">#REF!</definedName>
    <definedName name="_cr1bx_contrinitcosts">#REF!</definedName>
    <definedName name="_cr1bx_costoffunds">#REF!</definedName>
    <definedName name="_cr1bx_curractual">#REF!</definedName>
    <definedName name="_cr1bx_databaseavg">#REF!</definedName>
    <definedName name="_cr1bx_dbanalysis">#REF!</definedName>
    <definedName name="_cr1bx_devallocpct">#REF!</definedName>
    <definedName name="_cr1bx_devallocpct2">#REF!</definedName>
    <definedName name="_cr1bx_devallocpct3">#REF!</definedName>
    <definedName name="_cr1bx_devannualfees">#REF!</definedName>
    <definedName name="_cr1bx_ExportMultiplierNotes">#REF!</definedName>
    <definedName name="_Cr1bx_InboundEmailTransactionsannual">#REF!</definedName>
    <definedName name="_Cr1bx_InboundFaxTransactionsannual">#REF!</definedName>
    <definedName name="_Cr1bx_InboundKioskTransactionsannual">#REF!</definedName>
    <definedName name="_CR1BX_InboundPaperTransactionsannual">#REF!</definedName>
    <definedName name="_Cr1bx_InboundvideoTransactionsannual">#REF!</definedName>
    <definedName name="_Cr1bx_InboundVoiceTransactionsanual">#REF!</definedName>
    <definedName name="_CR1BX_InboundWebTransactionsannual">#REF!</definedName>
    <definedName name="_CR1BX_ITDispatch">#REF!</definedName>
    <definedName name="_cr1bx_negotiatedservlev">#REF!</definedName>
    <definedName name="_Cr1bx_OutboundEmailTransactionsannual">#REF!</definedName>
    <definedName name="_Cr1bx_OutboundFaxTransactionsannual">#REF!</definedName>
    <definedName name="_Cr1bx_OutboundPaperTransactionsannual">#REF!</definedName>
    <definedName name="_Cr1bx_OutboundVideoTransactionsannual">#REF!</definedName>
    <definedName name="_Cr1bx_OutboundVoiceTransactionsannual">#REF!</definedName>
    <definedName name="_cr1bx_outsourcedfeesan">#REF!</definedName>
    <definedName name="_cr1bx_outsourcesuppdet">#REF!</definedName>
    <definedName name="_cr1bx_outsourceYN">#REF!</definedName>
    <definedName name="_CR1BX_ProjectInfo">#REF!</definedName>
    <definedName name="_cr1bx_sitecosts">#REF!</definedName>
    <definedName name="_cr1bx_startupdevlaborpct">#REF!</definedName>
    <definedName name="_cr1bx_startupdevlfeepct">#REF!</definedName>
    <definedName name="_cr1bx_surveydevallocpct">#REF!</definedName>
    <definedName name="_cr1bx_trainfees">#REF!</definedName>
    <definedName name="_cr1bx_vertmktfcs">#REF!</definedName>
    <definedName name="_CR1BX_WebStats">#REF!</definedName>
    <definedName name="_ct1b1_agentlaborbreakdown">#REF!</definedName>
    <definedName name="_ct1b1_communications">#REF!</definedName>
    <definedName name="_CT1B1_InboundEmailTransactions">#REF!</definedName>
    <definedName name="_CT1B1_InboundFaxTransactions">#REF!</definedName>
    <definedName name="_CT1B1_InboundKioskTransactions">#REF!</definedName>
    <definedName name="_CT1B1_InboundPaperTransactions">#REF!</definedName>
    <definedName name="_CT1B1_InboundVideoTransactions">#REF!</definedName>
    <definedName name="_CT1B1_InboundVoiceTransactions">#REF!</definedName>
    <definedName name="_CT1B1_InboundWebTransactions">#REF!</definedName>
    <definedName name="_CT1B1_OutboundEmailTransactions">#REF!</definedName>
    <definedName name="_CT1B1_OutboundFaxTransactions">#REF!</definedName>
    <definedName name="_CT1B1_OutboundPaperTransactions">#REF!</definedName>
    <definedName name="_CT1B1_OutboundVideoTransactions">#REF!</definedName>
    <definedName name="_CT1B1_OutboundVoiceTransactions">#REF!</definedName>
    <definedName name="_ct1b1_outsourcedfees">#REF!</definedName>
    <definedName name="_ct1b1_outsourcedrates">#REF!</definedName>
    <definedName name="_CT1B1_ServiceLevelStats">#REF!</definedName>
    <definedName name="_ct1b1_servicelevelstatsannual">#REF!</definedName>
    <definedName name="_CT1B1_staffingstats">#REF!</definedName>
    <definedName name="_ct1b1_staffingstats2">#REF!</definedName>
    <definedName name="_ct1b1_staffingstats3">#REF!</definedName>
    <definedName name="_ct1b1_startupactive">#REF!</definedName>
    <definedName name="_ct1b1_surveydevfeecat">#REF!</definedName>
    <definedName name="_ct1b1_surveystartupdev">#REF!</definedName>
    <definedName name="_CT1B1_WorkFunctions">#REF!</definedName>
    <definedName name="_d1" hidden="1">{#N/A,#N/A,FALSE,"PLME0520"}</definedName>
    <definedName name="_f1" hidden="1">{#N/A,#N/A,FALSE,"PLME0520"}</definedName>
    <definedName name="_fff1" hidden="1">{#N/A,#N/A,FALSE,"PLME0520"}</definedName>
    <definedName name="_fg1" hidden="1">{#N/A,#N/A,FALSE,"PLME0520"}</definedName>
    <definedName name="_FI1" hidden="1">{"USD",#N/A,FALSE,"Janv 97"}</definedName>
    <definedName name="_Fill" hidden="1">#REF!</definedName>
    <definedName name="_xlnm._FilterDatabase" localSheetId="15" hidden="1">'10. Optional Extension Year 2'!$A$5:$HS$7</definedName>
    <definedName name="_xlnm._FilterDatabase" localSheetId="16" hidden="1">'11. Optional Extension Year 3'!$A$5:$HS$7</definedName>
    <definedName name="_xlnm._FilterDatabase" localSheetId="17" hidden="1">'12. Optional Extension Year 4'!$A$5:$HS$7</definedName>
    <definedName name="_xlnm._FilterDatabase" localSheetId="20" hidden="1">'15. Optional Imaging'!$A$4:$ID$13</definedName>
    <definedName name="_xlnm._FilterDatabase" localSheetId="1" hidden="1">'2. Infrastructure Deliverables'!$A$5:$HT$14</definedName>
    <definedName name="_xlnm._FilterDatabase" localSheetId="6" hidden="1">'7. Infrastructure Services'!$A$4:$ID$5</definedName>
    <definedName name="_xlnm._FilterDatabase" localSheetId="14" hidden="1">'9. Optional Extension Year 1'!$A$5:$HS$7</definedName>
    <definedName name="_xlnm._FilterDatabase" hidden="1">#REF!</definedName>
    <definedName name="_ian1" hidden="1">{"USD",#N/A,FALSE,"Janv 97"}</definedName>
    <definedName name="_j1" hidden="1">{#N/A,#N/A,FALSE,"PLME0520"}</definedName>
    <definedName name="_Key1" hidden="1">#REF!</definedName>
    <definedName name="_Key2" hidden="1">#REF!</definedName>
    <definedName name="_mdsdata_">#REF!</definedName>
    <definedName name="_mdsfirst_cell">#REF!</definedName>
    <definedName name="_me1" hidden="1">{"Synthese",#N/A,FALSE,"Dec 96 (2)"}</definedName>
    <definedName name="_OK1" hidden="1">{"Synthese",#N/A,FALSE,"Dec 96 (2)"}</definedName>
    <definedName name="_OK2" hidden="1">{"Syn_janv",#N/A,FALSE,"Janv 97"}</definedName>
    <definedName name="_OK3" hidden="1">{"Synthese",#N/A,FALSE,"Dec 96 (2)"}</definedName>
    <definedName name="_OP1" hidden="1">{"FF",#N/A,FALSE,"Janv 97"}</definedName>
    <definedName name="_Order1" hidden="1">255</definedName>
    <definedName name="_Order2" hidden="1">0</definedName>
    <definedName name="_Parse_In" hidden="1">#REF!</definedName>
    <definedName name="_pcSlicerSheet_Slicer1" hidden="1">#REF!</definedName>
    <definedName name="_pcSlicerSheet_Slicer2" hidden="1">#REF!</definedName>
    <definedName name="_pcSlicerSheet_Slicer3" hidden="1">#REF!</definedName>
    <definedName name="_pcSlicerSheet_Slicer4" hidden="1">#REF!</definedName>
    <definedName name="_pcSlicerSheet_Slicer5" hidden="1">#REF!</definedName>
    <definedName name="_pcSlicerSheet1_Slicer1" hidden="1">#REF!</definedName>
    <definedName name="_pcSlicerSheet1_Slicer2" hidden="1">#REF!</definedName>
    <definedName name="_pcSlicerSheet1_Slicer3" hidden="1">#REF!</definedName>
    <definedName name="_pcSlicerSheet1_Slicer4" hidden="1">#REF!</definedName>
    <definedName name="_pcSlicerSheet1_Slicer5" hidden="1">#REF!</definedName>
    <definedName name="_pcSlicerSheet2_Slicer1" hidden="1">#REF!</definedName>
    <definedName name="_pcSlicerSheet2_Slicer2" hidden="1">#REF!</definedName>
    <definedName name="_pcSlicerSheet2_Slicer3" hidden="1">#REF!</definedName>
    <definedName name="_pcSlicerSheet3_Slicer1" hidden="1">#REF!</definedName>
    <definedName name="_pcSlicerSheet3_Slicer2" hidden="1">#REF!</definedName>
    <definedName name="_pcSlicerSheet3_Slicer3" hidden="1">#REF!</definedName>
    <definedName name="_pcSlicerSheet4_Slicer1" hidden="1">#REF!</definedName>
    <definedName name="_pcSlicerSheet4_Slicer2" hidden="1">#REF!</definedName>
    <definedName name="_pcSlicerSheet4_Slicer3" hidden="1">#REF!</definedName>
    <definedName name="_pcSlicerSheet4_Slicer4" hidden="1">#REF!</definedName>
    <definedName name="_pcSlicerSheet4_Slicer5" hidden="1">#REF!</definedName>
    <definedName name="_pcSlicerSheet5_Slicer1" hidden="1">#REF!</definedName>
    <definedName name="_pcSlicerSheet5_Slicer2" hidden="1">#REF!</definedName>
    <definedName name="_pcSlicerSheet5_Slicer3" hidden="1">#REF!</definedName>
    <definedName name="_pcSlicerSheet6_Slicer1" hidden="1">#REF!</definedName>
    <definedName name="_pcSlicerSheet6_Slicer2" hidden="1">#REF!</definedName>
    <definedName name="_pcSlicerSheet6_Slicer3" hidden="1">#REF!</definedName>
    <definedName name="_pcSlicerSheet6_Slicer4" hidden="1">#REF!</definedName>
    <definedName name="_pcSlicerSheet6_Slicer5" hidden="1">#REF!</definedName>
    <definedName name="_pcSlicerSheet7_Slicer1" hidden="1">#REF!</definedName>
    <definedName name="_pcSlicerSheet7_Slicer2" hidden="1">#REF!</definedName>
    <definedName name="_pcSlicerSheet7_Slicer3" hidden="1">#REF!</definedName>
    <definedName name="_pcSlicerSheet7_Slicer4" hidden="1">#REF!</definedName>
    <definedName name="_pcSlicerSheet7_Slicer5" hidden="1">#REF!</definedName>
    <definedName name="_pcSlicerSheet8_Slicer1" hidden="1">#REF!</definedName>
    <definedName name="_pcSlicerSheet8_Slicer2" hidden="1">#REF!</definedName>
    <definedName name="_pcSlicerSheet8_Slicer3" hidden="1">#REF!</definedName>
    <definedName name="_PG1">#REF!</definedName>
    <definedName name="_PG2">#REF!</definedName>
    <definedName name="_PG3">#REF!</definedName>
    <definedName name="_pip2">#REF!</definedName>
    <definedName name="_RET1">#REF!</definedName>
    <definedName name="_RET2">#REF!</definedName>
    <definedName name="_rt1b1_annualtraining">#REF!</definedName>
    <definedName name="_rt1b1_monthyear">#REF!</definedName>
    <definedName name="_RT1B1_OperatingHours">#REF!</definedName>
    <definedName name="_rt1b1_othercontrdet">#REF!</definedName>
    <definedName name="_RT1B1_ServiceLevelProcess">#REF!</definedName>
    <definedName name="_rt1b1_staffinglaborcostannual">#REF!</definedName>
    <definedName name="_RT1B1_TransactionHandling">#REF!</definedName>
    <definedName name="_RT1B2_StaffingLaborCost">#REF!</definedName>
    <definedName name="_s1" hidden="1">{#N/A,#N/A,FALSE,"PLME0520"}</definedName>
    <definedName name="_Sort" hidden="1">#REF!</definedName>
    <definedName name="_ss1" hidden="1">{"USD",#N/A,FALSE,"Dec 96 "}</definedName>
    <definedName name="_Table2_Out" hidden="1">#REF!</definedName>
    <definedName name="_trg3">#REF!</definedName>
    <definedName name="_ttt1" hidden="1">{#N/A,#N/A,TRUE,"Start Here";#N/A,#N/A,TRUE,"Title";#N/A,#N/A,TRUE,"TS ";#N/A,#N/A,TRUE,"WP";#N/A,#N/A,TRUE,"IE1 ";#N/A,#N/A,TRUE,"IE2 ";#N/A,#N/A,TRUE,"Rev1 ";#N/A,#N/A,TRUE,"Rev2 ";#N/A,#N/A,TRUE,"Rev3 ";#N/A,#N/A,TRUE,"GP1 ";#N/A,#N/A,TRUE,"GP2 ";#N/A,#N/A,TRUE,"Exp1 ";#N/A,#N/A,TRUE,"Exp2 ";#N/A,#N/A,TRUE,"Exp3 ";#N/A,#N/A,TRUE,"GIM ";#N/A,#N/A,TRUE,"Res ";#N/A,#N/A,TRUE,"Solutions";#N/A,#N/A,TRUE,"EBO 1"}</definedName>
    <definedName name="_u1" hidden="1">{#N/A,#N/A,FALSE,"PLME0520"}</definedName>
    <definedName name="_wrn1" hidden="1">{#N/A,#N/A,FALSE,"Summary";#N/A,#N/A,FALSE,"Goals &amp; Results";#N/A,#N/A,FALSE,"Oral Care Summary";#N/A,#N/A,FALSE,"Soaps Summary";#N/A,#N/A,FALSE,"Personal Care Summary";#N/A,#N/A,FALSE,"Household Care Summary";#N/A,#N/A,FALSE,"Fabric Care Summary";#N/A,#N/A,FALSE,"General Projects Summary";#N/A,#N/A,FALSE,"Logistics &amp; Distribution";#N/A,#N/A,FALSE,"Argentina";#N/A,#N/A,FALSE,"Brazil";#N/A,#N/A,FALSE,"Caricom";#N/A,#N/A,FALSE,"Central America-NCA";#N/A,#N/A,FALSE,"Central America-Panama";#N/A,#N/A,FALSE,"Chile";#N/A,#N/A,FALSE,"Colombia";#N/A,#N/A,FALSE,"Dominican Republic";#N/A,#N/A,FALSE,"Ecuador";#N/A,#N/A,FALSE,"Mexico";#N/A,#N/A,FALSE,"Peru";#N/A,#N/A,FALSE,"Uruguay";#N/A,#N/A,FALSE,"Venezuela"}</definedName>
    <definedName name="_z1" hidden="1">{"USD",#N/A,FALSE,"Dec 96 "}</definedName>
    <definedName name="\M">#REF!</definedName>
    <definedName name="\N">#REF!</definedName>
    <definedName name="\P">#REF!</definedName>
    <definedName name="a">#REF!</definedName>
    <definedName name="A1_Sym">#REF!</definedName>
    <definedName name="a2meas">#REF!</definedName>
    <definedName name="aa" hidden="1">{#N/A,#N/A,FALSE,"Title";#N/A,#N/A,FALSE,"Setting";#N/A,#N/A,FALSE,"Comm";#N/A,#N/A,FALSE,"Distr";#N/A,#N/A,FALSE,"FSS";#N/A,#N/A,FALSE,"FSS";#N/A,#N/A,FALSE,"Pub";#N/A,#N/A,FALSE,"SMB";#N/A,#N/A,FALSE,"BP";#N/A,#N/A,FALSE,"IBMcom";#N/A,#N/A,FALSE,"Core";#N/A,#N/A,FALSE,"CGR Trends";#N/A,#N/A,FALSE,"Non Brand Plan";#N/A,#N/A,FALSE,"ER By Unit";#N/A,#N/A,FALSE,"Qtrly Skews";#N/A,#N/A,FALSE,"Rev and SG&amp;A By Unit";#N/A,#N/A,FALSE,"Rev Per HC"}</definedName>
    <definedName name="aaa" hidden="1">{"FF",#N/A,FALSE,"Dec 96 "}</definedName>
    <definedName name="AAA_DOCTOPS" hidden="1">"AAA_SET"</definedName>
    <definedName name="AAA_duser" hidden="1">"OFF"</definedName>
    <definedName name="aaaa" hidden="1">{"Page 1",#N/A,TRUE,"Sheet1";"Page 2",#N/A,TRUE,"Sheet1"}</definedName>
    <definedName name="aaaaa" hidden="1">{"Page 1",#N/A,TRUE,"Sheet1";"Page 2",#N/A,TRUE,"Sheet1"}</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TS">#REF!</definedName>
    <definedName name="AAUD">#REF!</definedName>
    <definedName name="abc">#REF!</definedName>
    <definedName name="abcd" hidden="1">{"mgmt forecast",#N/A,FALSE,"Mgmt Forecast";"dcf table",#N/A,FALSE,"Mgmt Forecast";"sensitivity",#N/A,FALSE,"Mgmt Forecast";"table inputs",#N/A,FALSE,"Mgmt Forecast";"calculations",#N/A,FALSE,"Mgmt Forecast"}</definedName>
    <definedName name="abcd1"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abcfamily">#REF!</definedName>
    <definedName name="abcradio">#REF!</definedName>
    <definedName name="abctv">#REF!</definedName>
    <definedName name="ABEF">#REF!</definedName>
    <definedName name="Abschlag">#REF!</definedName>
    <definedName name="Abschlag_2006">#REF!</definedName>
    <definedName name="Accept_FTE_Allocation_YN">#REF!</definedName>
    <definedName name="acceptfte_label">#REF!</definedName>
    <definedName name="AccessAfrica">OFFSET(#REF!,#REF!,0,#REF!,1)</definedName>
    <definedName name="AccessAfricaCountry">OFFSET(#REF!,#REF!,0,#REF!,1)</definedName>
    <definedName name="AccessAPAC">OFFSET(#REF!,#REF!,0,#REF!,1)</definedName>
    <definedName name="AccessAPACCountry">OFFSET(#REF!,#REF!,0,#REF!,1)</definedName>
    <definedName name="AccessBands">#REF!</definedName>
    <definedName name="AccessDatabase" hidden="1">"\\Homefs\proservices\Pract Admin\ISS Prof Svcs Utilization 1999.mdb"</definedName>
    <definedName name="AccessEurope">OFFSET(#REF!,#REF!,0,#REF!,1)</definedName>
    <definedName name="AccessEuropeCountry">OFFSET(#REF!,#REF!,0,#REF!,1)</definedName>
    <definedName name="AccessLatAm">OFFSET(#REF!,#REF!,0,#REF!,1)</definedName>
    <definedName name="AccessLatAmCountry">OFFSET(#REF!,#REF!,0,#REF!,1)</definedName>
    <definedName name="AccessOpt" hidden="1">"Yes"</definedName>
    <definedName name="AccessStat">#REF!</definedName>
    <definedName name="AccessType">#REF!</definedName>
    <definedName name="AccessUSCAN">#REF!</definedName>
    <definedName name="AccessUSCANCountry">#REF!</definedName>
    <definedName name="accounts">#REF!</definedName>
    <definedName name="ACCRUAL_TABLE">#REF!</definedName>
    <definedName name="AcctIds">#REF!</definedName>
    <definedName name="Act2000Source">#REF!</definedName>
    <definedName name="ActCase">#REF!</definedName>
    <definedName name="ActCur">#REF!</definedName>
    <definedName name="ACTUAL">#REF!</definedName>
    <definedName name="ad" hidden="1">#REF!</definedName>
    <definedName name="address">#REF!</definedName>
    <definedName name="ADEM">#REF!</definedName>
    <definedName name="AdminFunc">#REF!</definedName>
    <definedName name="AdminMaxCol">#REF!</definedName>
    <definedName name="AdminMaxRow">#REF!</definedName>
    <definedName name="AdminMinCol">#REF!</definedName>
    <definedName name="AdminMinRow">#REF!</definedName>
    <definedName name="AdminSNo">#REF!</definedName>
    <definedName name="aes" hidden="1">{#N/A,#N/A,FALSE,"Staffnos &amp; cost"}</definedName>
    <definedName name="af" hidden="1">#REF!</definedName>
    <definedName name="AFRF">#REF!</definedName>
    <definedName name="ag" hidden="1">#REF!</definedName>
    <definedName name="AGBP">#REF!</definedName>
    <definedName name="AGCola">#REF!</definedName>
    <definedName name="agentworkarealink">#REF!</definedName>
    <definedName name="AggregationToolLookup">#REF!</definedName>
    <definedName name="ahahahahaha" hidden="1">{"'Server Configuration'!$A$1:$DB$281"}</definedName>
    <definedName name="AIEP">#REF!</definedName>
    <definedName name="AITL">#REF!</definedName>
    <definedName name="AJPY">#REF!</definedName>
    <definedName name="akkuuuu" hidden="1">{"All3",#N/A,FALSE,"ConsolidatingBS"}</definedName>
    <definedName name="ALIASES.6061">#N/A</definedName>
    <definedName name="alldiv">#REF!</definedName>
    <definedName name="Allocated">#REF!</definedName>
    <definedName name="Allocated_FTE">#REF!</definedName>
    <definedName name="Allocation" hidden="1">{"Index",#N/A,FALSE,"Index"}</definedName>
    <definedName name="ALLROWS">#REF!</definedName>
    <definedName name="AM_PM_Lookup">#REF!</definedName>
    <definedName name="AM_PM_NAME">#REF!</definedName>
    <definedName name="Amortize">#REF!</definedName>
    <definedName name="AMPM_Day1">#REF!</definedName>
    <definedName name="AMPM_Day2">#REF!</definedName>
    <definedName name="AMPM_Day3">#REF!</definedName>
    <definedName name="AMPM_Day4">#REF!</definedName>
    <definedName name="AMPM_Day5">#REF!</definedName>
    <definedName name="AMPM_Day6">#REF!</definedName>
    <definedName name="AMPM_Day7">#REF!</definedName>
    <definedName name="AMS_Budget">#REF!</definedName>
    <definedName name="AnalysisBegin">#REF!</definedName>
    <definedName name="analysisend">#REF!</definedName>
    <definedName name="ane" hidden="1">{#N/A,#N/A,TRUE,"Geo";#N/A,#N/A,TRUE,"Geo Summary";#N/A,#N/A,TRUE,"Brand";#N/A,#N/A,TRUE,"Brand Summary"}</definedName>
    <definedName name="ANLG">#REF!</definedName>
    <definedName name="AnnualFTECBGrowthRate">#REF!</definedName>
    <definedName name="anscount" hidden="1">3</definedName>
    <definedName name="APAT">#REF!</definedName>
    <definedName name="APAU">#REF!</definedName>
    <definedName name="APBG">#REF!</definedName>
    <definedName name="apbs">#REF!</definedName>
    <definedName name="APBV">#REF!</definedName>
    <definedName name="APFR">#REF!</definedName>
    <definedName name="APGE">#REF!</definedName>
    <definedName name="APGS">#REF!</definedName>
    <definedName name="APHC">#REF!</definedName>
    <definedName name="APIFCO">#REF!</definedName>
    <definedName name="APIIC">#REF!</definedName>
    <definedName name="APIR">#REF!</definedName>
    <definedName name="APIT">#REF!</definedName>
    <definedName name="APJP">#REF!</definedName>
    <definedName name="aplook">#REF!</definedName>
    <definedName name="apname">#REF!</definedName>
    <definedName name="APNE">#REF!</definedName>
    <definedName name="APODFR">#REF!</definedName>
    <definedName name="Applied_Factors_1">#REF!</definedName>
    <definedName name="Applied_Factors_1_MR">#REF!</definedName>
    <definedName name="Applied_Factors_50">#REF!</definedName>
    <definedName name="Applied_Factors_50_MR">#REF!</definedName>
    <definedName name="Applied_Factors_Concatenation">#REF!</definedName>
    <definedName name="Applied_Factors_Concatenation_MR">#REF!</definedName>
    <definedName name="APTH">#REF!</definedName>
    <definedName name="APUK">#REF!</definedName>
    <definedName name="APUS">#REF!</definedName>
    <definedName name="aq" hidden="1">#REF!</definedName>
    <definedName name="AR">#REF!</definedName>
    <definedName name="Area">#REF!</definedName>
    <definedName name="area2meas">#REF!</definedName>
    <definedName name="as" hidden="1">#REF!</definedName>
    <definedName name="AS2DocOpenMode" hidden="1">"AS2DocumentEdit"</definedName>
    <definedName name="AS400_SN_List">#REF!</definedName>
    <definedName name="ASA">#REF!</definedName>
    <definedName name="asdfasfsa" hidden="1">{"Page 1",#N/A,TRUE,"Sheet1";"Page 2",#N/A,TRUE,"Sheet1"}</definedName>
    <definedName name="asf" hidden="1">{#N/A,#N/A,TRUE,"Staffnos &amp; cost"}</definedName>
    <definedName name="ASSETS">#REF!</definedName>
    <definedName name="Assignment_Group">#REF!</definedName>
    <definedName name="Assumptions" hidden="1">{"Index",#N/A,FALSE,"Index"}</definedName>
    <definedName name="AT">#REF!</definedName>
    <definedName name="AT_Grid_List">#REF!</definedName>
    <definedName name="ATHB">#REF!</definedName>
    <definedName name="ATS">#REF!</definedName>
    <definedName name="ATSA">#REF!</definedName>
    <definedName name="ATSL">#REF!</definedName>
    <definedName name="ATSYTDAA">#REF!</definedName>
    <definedName name="ATSYTDUY">#REF!</definedName>
    <definedName name="ATT_RFP">#REF!</definedName>
    <definedName name="ATTDSL">#REF!</definedName>
    <definedName name="AU">#REF!</definedName>
    <definedName name="AUD">#REF!</definedName>
    <definedName name="AUDYTDAA">#REF!</definedName>
    <definedName name="AUDYTDUY">#REF!</definedName>
    <definedName name="AUS_US">VLOOKUP("Austria",[0]!FX_Rates,4,FALSE)</definedName>
    <definedName name="AUSA">#REF!</definedName>
    <definedName name="AUSL">#REF!</definedName>
    <definedName name="Austria">"Country"</definedName>
    <definedName name="AV">#REF!</definedName>
    <definedName name="Availability_List">#REF!</definedName>
    <definedName name="avbsk">#REF!</definedName>
    <definedName name="Average_queue_time__seconds">#REF!</definedName>
    <definedName name="backup">#REF!</definedName>
    <definedName name="backup2">#REF!</definedName>
    <definedName name="BackupDiscount">#REF!</definedName>
    <definedName name="BAD_DEBT">#REF!</definedName>
    <definedName name="BalSheet">#REF!</definedName>
    <definedName name="Band_lookup">#REF!</definedName>
    <definedName name="BandwidthArray">#REF!</definedName>
    <definedName name="BandwithArray2">#REF!</definedName>
    <definedName name="Baseline">#REF!</definedName>
    <definedName name="Baseline_Choices">#REF!</definedName>
    <definedName name="BaselineCB17004">#REF!</definedName>
    <definedName name="BaselineCB17005">#REF!</definedName>
    <definedName name="BaselineCB17006">#REF!</definedName>
    <definedName name="BaselineCB17008">#REF!</definedName>
    <definedName name="BaselineCB17011">#REF!</definedName>
    <definedName name="BaselineCB17012">#REF!</definedName>
    <definedName name="BaselineCB17013">#REF!</definedName>
    <definedName name="BaselineCB17018">#REF!</definedName>
    <definedName name="BaselineCB17033">#REF!</definedName>
    <definedName name="BaselineCBCorpSys2015">#REF!</definedName>
    <definedName name="BaselineCBCorpSys2016">#REF!</definedName>
    <definedName name="BaselineCBCorpSys2017">#REF!</definedName>
    <definedName name="BaselineCBTechGov2015">#REF!</definedName>
    <definedName name="BaselineCBTechGov2016">#REF!</definedName>
    <definedName name="BaselineCBTechGov2017">#REF!</definedName>
    <definedName name="BaselineServices17004">#REF!</definedName>
    <definedName name="BaselineServices17005">#REF!</definedName>
    <definedName name="BaselineServices17006">#REF!</definedName>
    <definedName name="BaselineServices17008">#REF!</definedName>
    <definedName name="BaselineServices17011">#REF!</definedName>
    <definedName name="BaselineServices17012">#REF!</definedName>
    <definedName name="BaselineServices17013">#REF!</definedName>
    <definedName name="BaselineServices17018">#REF!</definedName>
    <definedName name="BaselineServices17033">#REF!</definedName>
    <definedName name="BaselineServicesCorpSys2015">#REF!</definedName>
    <definedName name="BaselineServicesCorpSys2016">#REF!</definedName>
    <definedName name="BaselineServicesCorpSys2017">#REF!</definedName>
    <definedName name="BaselineServicesTechGov2015">#REF!</definedName>
    <definedName name="BaselineServicesTechGov2016">#REF!</definedName>
    <definedName name="BaselineServicesTechGov2017">#REF!</definedName>
    <definedName name="basic_nonval_aixhpuxlinux_lg">#REF!</definedName>
    <definedName name="basic_nonval_aixhpuxlinux_med">#REF!</definedName>
    <definedName name="basic_nonval_aixhpuxlinux_sm">#REF!</definedName>
    <definedName name="basic_nonval_canada_perc">#REF!</definedName>
    <definedName name="basic_nonval_dr_perc">#REF!</definedName>
    <definedName name="basic_nonval_mexico_perc">#REF!</definedName>
    <definedName name="basic_nonval_virtaixhpuxlinux_lg">#REF!</definedName>
    <definedName name="basic_nonval_virtaixhpuxlinux_med">#REF!</definedName>
    <definedName name="basic_nonval_virtaixhpuxlinux_sm">#REF!</definedName>
    <definedName name="basic_nonval_vmw_lg">#REF!</definedName>
    <definedName name="basic_nonval_vmw_med">#REF!</definedName>
    <definedName name="basic_nonval_vmw_sm">#REF!</definedName>
    <definedName name="basic_nonval_windows_lg">#REF!</definedName>
    <definedName name="basic_nonval_windows_med">#REF!</definedName>
    <definedName name="basic_nonval_windows_sm">#REF!</definedName>
    <definedName name="basic_val_aixhpuxlinux_lg">#REF!</definedName>
    <definedName name="basic_val_aixhpuxlinux_med">#REF!</definedName>
    <definedName name="basic_val_aixhpuxlinux_sm">#REF!</definedName>
    <definedName name="basic_val_virtaixhpuxlinux_lg">#REF!</definedName>
    <definedName name="basic_val_virtaixhpuxlinux_med">#REF!</definedName>
    <definedName name="basic_val_virtaixhpuxlinux_sm">#REF!</definedName>
    <definedName name="basic_val_vmw_lg">#REF!</definedName>
    <definedName name="basic_val_vmw_med">#REF!</definedName>
    <definedName name="basic_val_vmw_sm">#REF!</definedName>
    <definedName name="basic_val_windows_lg">#REF!</definedName>
    <definedName name="basic_val_windows_med">#REF!</definedName>
    <definedName name="basic_val_windows_sm">#REF!</definedName>
    <definedName name="bbb" hidden="1">{#N/A,#N/A,FALSE,"Staffnos &amp; cost"}</definedName>
    <definedName name="bbbbbbbb" hidden="1">{"'Server Configuration'!$A$1:$DB$281"}</definedName>
    <definedName name="be_Database">#REF!</definedName>
    <definedName name="BEF">#REF!</definedName>
    <definedName name="BEL_US">VLOOKUP("Belgium",[0]!FX_Rates,4,FALSE)</definedName>
    <definedName name="BG">#REF!</definedName>
    <definedName name="bgt2001source">#REF!</definedName>
    <definedName name="BGYTDAA">#REF!</definedName>
    <definedName name="BGYTDUY">#REF!</definedName>
    <definedName name="BidFTE">#REF!</definedName>
    <definedName name="bidno" hidden="1">#REF!</definedName>
    <definedName name="BidTotals" hidden="1">#REF!</definedName>
    <definedName name="binary">#REF!</definedName>
    <definedName name="BklgDataStart">#REF!</definedName>
    <definedName name="BklgIsCert">#REF!</definedName>
    <definedName name="BklgQtrs">#REF!</definedName>
    <definedName name="Bla">#REF!</definedName>
    <definedName name="blank">#REF!</definedName>
    <definedName name="blip" hidden="1">{"'Server Configuration'!$A$1:$DB$281"}</definedName>
    <definedName name="BLPH378" hidden="1">#REF!</definedName>
    <definedName name="BLPH379" hidden="1">#REF!</definedName>
    <definedName name="blph38" hidden="1">#REF!</definedName>
    <definedName name="BLPH380" hidden="1">#REF!</definedName>
    <definedName name="BLPH381" hidden="1">#REF!</definedName>
    <definedName name="BLPH382" hidden="1">#REF!</definedName>
    <definedName name="BLPH383" hidden="1">#REF!</definedName>
    <definedName name="BLPH384" hidden="1">#REF!</definedName>
    <definedName name="BLPH385" hidden="1">#REF!</definedName>
    <definedName name="BLPH386" hidden="1">#REF!</definedName>
    <definedName name="BLPH387" hidden="1">#REF!</definedName>
    <definedName name="BLPH388" hidden="1">#REF!</definedName>
    <definedName name="BLPH389" hidden="1">#REF!</definedName>
    <definedName name="BLPH390" hidden="1">#REF!</definedName>
    <definedName name="BLPH391" hidden="1">#REF!</definedName>
    <definedName name="BLPH392" hidden="1">#REF!</definedName>
    <definedName name="BLPH393" hidden="1">#REF!</definedName>
    <definedName name="BLPH394" hidden="1">#REF!</definedName>
    <definedName name="BLPH395" hidden="1">#REF!</definedName>
    <definedName name="BLPH396" hidden="1">#REF!</definedName>
    <definedName name="BLPH397" hidden="1">#REF!</definedName>
    <definedName name="BLPH398" hidden="1">#REF!</definedName>
    <definedName name="BLPH399" hidden="1">#REF!</definedName>
    <definedName name="BLPH400" hidden="1">#REF!</definedName>
    <definedName name="BLPH401" hidden="1">#REF!</definedName>
    <definedName name="BLPH402" hidden="1">#REF!</definedName>
    <definedName name="BLPH403" hidden="1">#REF!</definedName>
    <definedName name="BLPH404" hidden="1">#REF!</definedName>
    <definedName name="BLPH405" hidden="1">#REF!</definedName>
    <definedName name="BLPH406" hidden="1">#REF!</definedName>
    <definedName name="BLPH407" hidden="1">#REF!</definedName>
    <definedName name="BLPH408" hidden="1">#REF!</definedName>
    <definedName name="BLPH409" hidden="1">#REF!</definedName>
    <definedName name="BLPH410" hidden="1">#REF!</definedName>
    <definedName name="BLPH411" hidden="1">#REF!</definedName>
    <definedName name="BLPH412" hidden="1">#REF!</definedName>
    <definedName name="BLPH413" hidden="1">#REF!</definedName>
    <definedName name="BLPH414" hidden="1">#REF!</definedName>
    <definedName name="BLPH415" hidden="1">#REF!</definedName>
    <definedName name="BLPH416" hidden="1">#REF!</definedName>
    <definedName name="BLPH417" hidden="1">#REF!</definedName>
    <definedName name="BLPH418" hidden="1">#REF!</definedName>
    <definedName name="BLPH419" hidden="1">#REF!</definedName>
    <definedName name="BLPH420" hidden="1">#REF!</definedName>
    <definedName name="BLPH421" hidden="1">#REF!</definedName>
    <definedName name="BLPH422" hidden="1">#REF!</definedName>
    <definedName name="BLPH423" hidden="1">#REF!</definedName>
    <definedName name="BLPH424" hidden="1">#REF!</definedName>
    <definedName name="BLPH425" hidden="1">#REF!</definedName>
    <definedName name="BLPH426" hidden="1">#REF!</definedName>
    <definedName name="BLPH427" hidden="1">#REF!</definedName>
    <definedName name="BLPH428" hidden="1">#REF!</definedName>
    <definedName name="BLPH429" hidden="1">#REF!</definedName>
    <definedName name="BLPH430" hidden="1">#REF!</definedName>
    <definedName name="BLPH431" hidden="1">#REF!</definedName>
    <definedName name="BLPH432" hidden="1">#REF!</definedName>
    <definedName name="BLPH433" hidden="1">#REF!</definedName>
    <definedName name="BLPH434" hidden="1">#REF!</definedName>
    <definedName name="BLPH435" hidden="1">#REF!</definedName>
    <definedName name="BLPH436" hidden="1">#REF!</definedName>
    <definedName name="BLPH437" hidden="1">#REF!</definedName>
    <definedName name="BLPH438" hidden="1">#REF!</definedName>
    <definedName name="BLPH439" hidden="1">#REF!</definedName>
    <definedName name="BLPH440" hidden="1">#REF!</definedName>
    <definedName name="BLPH441" hidden="1">#REF!</definedName>
    <definedName name="BLPH442" hidden="1">#REF!</definedName>
    <definedName name="BLPH443" hidden="1">#REF!</definedName>
    <definedName name="BLPH444" hidden="1">#REF!</definedName>
    <definedName name="BLPH445" hidden="1">#REF!</definedName>
    <definedName name="BLPH446" hidden="1">#REF!</definedName>
    <definedName name="BLPH447" hidden="1">#REF!</definedName>
    <definedName name="BLPH448" hidden="1">#REF!</definedName>
    <definedName name="BLPH449" hidden="1">#REF!</definedName>
    <definedName name="BLPH450" hidden="1">#REF!</definedName>
    <definedName name="BLPH451" hidden="1">#REF!</definedName>
    <definedName name="BLPH452" hidden="1">#REF!</definedName>
    <definedName name="BLPH453" hidden="1">#REF!</definedName>
    <definedName name="BLPH454" hidden="1">#REF!</definedName>
    <definedName name="BMDIVList">#REF!</definedName>
    <definedName name="BMSIWDSN">#REF!</definedName>
    <definedName name="bob" hidden="1">{"'Server Configuration'!$A$1:$DB$281"}</definedName>
    <definedName name="BoM_AND_Site_Matrix">#REF!</definedName>
    <definedName name="boolInclude17012">#REF!</definedName>
    <definedName name="boolInclude17013">#REF!</definedName>
    <definedName name="boolInclude17033">#REF!</definedName>
    <definedName name="BRANCH">#REF!</definedName>
    <definedName name="brandedtv">#REF!</definedName>
    <definedName name="BSD">#REF!</definedName>
    <definedName name="Bseline2">#REF!</definedName>
    <definedName name="BU_NL_locaties">#REF!</definedName>
    <definedName name="BUC" hidden="1">{"Page 1",#N/A,TRUE,"Sheet1";"Page 2",#N/A,TRUE,"Sheet1"}</definedName>
    <definedName name="Bucks">#REF!</definedName>
    <definedName name="BUD">#REF!</definedName>
    <definedName name="Budget." hidden="1">{#N/A,#N/A,FALSE,"Staffnos &amp; cost"}</definedName>
    <definedName name="budgetenviron">#REF!</definedName>
    <definedName name="BV">#REF!</definedName>
    <definedName name="bvhei">#REF!</definedName>
    <definedName name="bvintl">#REF!</definedName>
    <definedName name="bvmusic">#REF!</definedName>
    <definedName name="BVYTDAA">#REF!</definedName>
    <definedName name="BVYTDUY">#REF!</definedName>
    <definedName name="C_E">#REF!</definedName>
    <definedName name="CalcNBIE">#REF!</definedName>
    <definedName name="Calls">#REF!</definedName>
    <definedName name="CAP_INVEST">#REF!</definedName>
    <definedName name="CapDepreciation_ACD">#REF!</definedName>
    <definedName name="CapDepreciation_CCAS">#REF!</definedName>
    <definedName name="CapDepreciation_CCSL">#REF!</definedName>
    <definedName name="CapDepreciation_CSUMUXs">#REF!</definedName>
    <definedName name="CapDepreciation_CTI">#REF!</definedName>
    <definedName name="CapDepreciation_DCC">#REF!</definedName>
    <definedName name="CapDepreciation_EmailLic">#REF!</definedName>
    <definedName name="CapDepreciation_EmailServerServ">#REF!</definedName>
    <definedName name="CapDepreciation_ExpertTool">#REF!</definedName>
    <definedName name="CapDepreciation_FaxServers">#REF!</definedName>
    <definedName name="CapDepreciation_FilePrintServ">#REF!</definedName>
    <definedName name="CapDepreciation_InternetIntraAssets">#REF!</definedName>
    <definedName name="CapDepreciation_IS">#REF!</definedName>
    <definedName name="CapDepreciation_IVR">#REF!</definedName>
    <definedName name="CapDepreciation_KioskSoft">#REF!</definedName>
    <definedName name="CapDepreciation_MC">#REF!</definedName>
    <definedName name="CapDepreciation_PBX">#REF!</definedName>
    <definedName name="CapDepreciation_PeripheralNet">#REF!</definedName>
    <definedName name="CapDepreciation_PredictiveSoft">#REF!</definedName>
    <definedName name="CapDepreciation_TD">#REF!</definedName>
    <definedName name="CapDepreciation_VideoSoft">#REF!</definedName>
    <definedName name="CapDepreciation_webLic">#REF!</definedName>
    <definedName name="CapDepreciation_workFlowMgtSoft">#REF!</definedName>
    <definedName name="CapDepreciation_workMgtSoft">#REF!</definedName>
    <definedName name="CapDepreciationlLife_ACD">#REF!</definedName>
    <definedName name="CapDepreciationlLife_CCAS">#REF!</definedName>
    <definedName name="CapDepreciationlLife_CCSL">#REF!</definedName>
    <definedName name="CapDepreciationlLife_CSUMUXs">#REF!</definedName>
    <definedName name="CapDepreciationlLife_CTI">#REF!</definedName>
    <definedName name="CapDepreciationlLife_DCC">#REF!</definedName>
    <definedName name="CapDepreciationlLife_EmailLic">#REF!</definedName>
    <definedName name="CapDepreciationlLife_EmailServerServ">#REF!</definedName>
    <definedName name="CapDepreciationlLife_ExpertTool">#REF!</definedName>
    <definedName name="CapDepreciationlLife_FaxServers">#REF!</definedName>
    <definedName name="CapDepreciationlLife_FilePrintServ">#REF!</definedName>
    <definedName name="CapDepreciationlLife_InternetIntraAssets">#REF!</definedName>
    <definedName name="CapDepreciationlLife_IS">#REF!</definedName>
    <definedName name="CapDepreciationlLife_IVR">#REF!</definedName>
    <definedName name="CapDepreciationlLife_KioskSoft">#REF!</definedName>
    <definedName name="CapDepreciationlLife_MC">#REF!</definedName>
    <definedName name="CapDepreciationlLife_PBX">#REF!</definedName>
    <definedName name="CapDepreciationlLife_PeripheralNet">#REF!</definedName>
    <definedName name="CapDepreciationlLife_PredictiveSoft">#REF!</definedName>
    <definedName name="CapDepreciationlLife_TD">#REF!</definedName>
    <definedName name="CapDepreciationlLife_VideoSoft">#REF!</definedName>
    <definedName name="CapDepreciationlLife_webLic">#REF!</definedName>
    <definedName name="CapDepreciationlLife_workFlowMgtSoft">#REF!</definedName>
    <definedName name="CapDepreciationlLife_workMgtSoft">#REF!</definedName>
    <definedName name="CapDescription_ACD">#REF!</definedName>
    <definedName name="CapDescription_CCAS">#REF!</definedName>
    <definedName name="CapDescription_CCSL">#REF!</definedName>
    <definedName name="CapDescription_CSUMUXs">#REF!</definedName>
    <definedName name="CapDescription_CTI">#REF!</definedName>
    <definedName name="CapDescription_DCC">#REF!</definedName>
    <definedName name="CapDescription_EmailLic">#REF!</definedName>
    <definedName name="CapDescription_EmailServerServ">#REF!</definedName>
    <definedName name="CapDescription_ExpertTool">#REF!</definedName>
    <definedName name="CapDescription_FaxServers">#REF!</definedName>
    <definedName name="CapDescription_FilePrintServ">#REF!</definedName>
    <definedName name="CapDescription_InternetIntraAssets">#REF!</definedName>
    <definedName name="CapDescription_IS">#REF!</definedName>
    <definedName name="CapDescription_IVR">#REF!</definedName>
    <definedName name="CapDescription_KioskSoft">#REF!</definedName>
    <definedName name="CapDescription_MC">#REF!</definedName>
    <definedName name="CapDescription_PBX">#REF!</definedName>
    <definedName name="CapDescription_PeripheralNet">#REF!</definedName>
    <definedName name="CapDescription_PredictiveSoft">#REF!</definedName>
    <definedName name="CapDescription_TD">#REF!</definedName>
    <definedName name="CapDescription_VideoSoft">#REF!</definedName>
    <definedName name="CapDescription_webLic">#REF!</definedName>
    <definedName name="CapDescription_workFlowMgtSoft">#REF!</definedName>
    <definedName name="CapDescription_workMgtSoft">#REF!</definedName>
    <definedName name="CapFeatures_ACD">#REF!</definedName>
    <definedName name="CapFeatures_CCAS">#REF!</definedName>
    <definedName name="CapFeatures_CCSL">#REF!</definedName>
    <definedName name="CapFeatures_CSUMUXs">#REF!</definedName>
    <definedName name="CapFeatures_CTI">#REF!</definedName>
    <definedName name="CapFeatures_DCC">#REF!</definedName>
    <definedName name="CapFeatures_EmailLic">#REF!</definedName>
    <definedName name="CapFeatures_EmailServerServ">#REF!</definedName>
    <definedName name="CapFeatures_ExpertTool">#REF!</definedName>
    <definedName name="CapFeatures_FaxServers">#REF!</definedName>
    <definedName name="CapFeatures_FilePrintServ">#REF!</definedName>
    <definedName name="CapFeatures_InternetIntraAssets">#REF!</definedName>
    <definedName name="CapFeatures_IS">#REF!</definedName>
    <definedName name="CapFeatures_IVR">#REF!</definedName>
    <definedName name="CapFeatures_KioskSoft">#REF!</definedName>
    <definedName name="CapFeatures_MC">#REF!</definedName>
    <definedName name="CapFeatures_PBX">#REF!</definedName>
    <definedName name="CapFeatures_PeripheralNet">#REF!</definedName>
    <definedName name="CapFeatures_PredictiveSoft">#REF!</definedName>
    <definedName name="CapFeatures_TD">#REF!</definedName>
    <definedName name="CapFeatures_VideoSoft">#REF!</definedName>
    <definedName name="CapFeatures_webLic">#REF!</definedName>
    <definedName name="CapFeatures_workFlowMgtSoft">#REF!</definedName>
    <definedName name="CapFeatures_workMgtSoft">#REF!</definedName>
    <definedName name="Capmaint_ACD">#REF!</definedName>
    <definedName name="Capmaint_CCAS">#REF!</definedName>
    <definedName name="Capmaint_CCSL">#REF!</definedName>
    <definedName name="Capmaint_CSUMUXs">#REF!</definedName>
    <definedName name="Capmaint_CTI">#REF!</definedName>
    <definedName name="Capmaint_DCC">#REF!</definedName>
    <definedName name="Capmaint_EmailLic">#REF!</definedName>
    <definedName name="Capmaint_EmailServerServ">#REF!</definedName>
    <definedName name="Capmaint_ExpertTool">#REF!</definedName>
    <definedName name="Capmaint_FaxServers">#REF!</definedName>
    <definedName name="Capmaint_FilePrintServ">#REF!</definedName>
    <definedName name="Capmaint_InternetIntraAssets">#REF!</definedName>
    <definedName name="Capmaint_IS">#REF!</definedName>
    <definedName name="Capmaint_IVR">#REF!</definedName>
    <definedName name="Capmaint_KioskSoft">#REF!</definedName>
    <definedName name="Capmaint_MC">#REF!</definedName>
    <definedName name="Capmaint_PBX">#REF!</definedName>
    <definedName name="Capmaint_PeripheralNet">#REF!</definedName>
    <definedName name="Capmaint_PredictiveSoft">#REF!</definedName>
    <definedName name="Capmaint_TD">#REF!</definedName>
    <definedName name="Capmaint_VideoSoft">#REF!</definedName>
    <definedName name="Capmaint_webLic">#REF!</definedName>
    <definedName name="Capmaint_workFlowMgtSoft">#REF!</definedName>
    <definedName name="Capmaint_workMgtSoft">#REF!</definedName>
    <definedName name="CapMoves_ACd">#REF!</definedName>
    <definedName name="CapMoves_CCAS">#REF!</definedName>
    <definedName name="CapMoves_CCSL">#REF!</definedName>
    <definedName name="CapMoves_CSUMUXs">#REF!</definedName>
    <definedName name="CapMoves_CTI">#REF!</definedName>
    <definedName name="CapMoves_DCC">#REF!</definedName>
    <definedName name="CapMoves_EmailLic">#REF!</definedName>
    <definedName name="CapMoves_EmailServerServ">#REF!</definedName>
    <definedName name="CapMoves_ExpertTool">#REF!</definedName>
    <definedName name="CapMoves_FaxServers">#REF!</definedName>
    <definedName name="CapMoves_FilePrintServ">#REF!</definedName>
    <definedName name="CapMoves_InternetIntraAssets">#REF!</definedName>
    <definedName name="CapMoves_IS">#REF!</definedName>
    <definedName name="CapMoves_IVR">#REF!</definedName>
    <definedName name="CapMoves_KioskSoft">#REF!</definedName>
    <definedName name="CapMoves_MC">#REF!</definedName>
    <definedName name="CapMoves_PBX">#REF!</definedName>
    <definedName name="CapMoves_PeripheralNet">#REF!</definedName>
    <definedName name="CapMoves_PredictiveSoft">#REF!</definedName>
    <definedName name="CapMoves_TD">#REF!</definedName>
    <definedName name="CapMoves_VideoSoft">#REF!</definedName>
    <definedName name="CapMoves_webLic">#REF!</definedName>
    <definedName name="CapMoves_workFlowMgtSoft">#REF!</definedName>
    <definedName name="CapMoves_workMgtSoft">#REF!</definedName>
    <definedName name="CapQty_ACD">#REF!</definedName>
    <definedName name="CapQty_CCAS">#REF!</definedName>
    <definedName name="CapQty_CCSL">#REF!</definedName>
    <definedName name="CapQty_CSUMUXs">#REF!</definedName>
    <definedName name="CapQty_CTI">#REF!</definedName>
    <definedName name="CapQty_DCC">#REF!</definedName>
    <definedName name="CapQty_EmailLic">#REF!</definedName>
    <definedName name="CapQty_EmailServerServ">#REF!</definedName>
    <definedName name="CapQty_ExpertTool">#REF!</definedName>
    <definedName name="CapQty_FaxServers">#REF!</definedName>
    <definedName name="CapQty_FilePrintServ">#REF!</definedName>
    <definedName name="CapQty_InternetIntraAssets">#REF!</definedName>
    <definedName name="CapQty_IS">#REF!</definedName>
    <definedName name="CapQty_IVR">#REF!</definedName>
    <definedName name="CapQty_KioskSoft">#REF!</definedName>
    <definedName name="CapQty_MC">#REF!</definedName>
    <definedName name="CapQty_PBX">#REF!</definedName>
    <definedName name="CapQty_PeripheralNet">#REF!</definedName>
    <definedName name="CapQty_PredictiveSoft">#REF!</definedName>
    <definedName name="CapQty_TD">#REF!</definedName>
    <definedName name="CapQty_VideoSoft">#REF!</definedName>
    <definedName name="CapQty_webLic">#REF!</definedName>
    <definedName name="CapQty_workFlowMgtSoft">#REF!</definedName>
    <definedName name="CapQty_workMgtSoft">#REF!</definedName>
    <definedName name="CapQtyLeased_ACD">#REF!</definedName>
    <definedName name="CapQtyLeased_CCAS">#REF!</definedName>
    <definedName name="CapQtyLeased_CCSL">#REF!</definedName>
    <definedName name="CapQtyLeased_CSUMUXs">#REF!</definedName>
    <definedName name="CapQtyLeased_CTI">#REF!</definedName>
    <definedName name="CapQtyLeased_DCC">#REF!</definedName>
    <definedName name="CapQtyLeased_EmailLic">#REF!</definedName>
    <definedName name="CapQtyLeased_EmailServerServ">#REF!</definedName>
    <definedName name="CapQtyLeased_ExpertTool">#REF!</definedName>
    <definedName name="CapQtyLeased_FaxServers">#REF!</definedName>
    <definedName name="CapQtyLeased_FilePrintServ">#REF!</definedName>
    <definedName name="CapQtyLeased_InternetIntraAssets">#REF!</definedName>
    <definedName name="CapQtyLeased_IS">#REF!</definedName>
    <definedName name="CapQtyLeased_IVR">#REF!</definedName>
    <definedName name="CapQtyLeased_KioskSoft">#REF!</definedName>
    <definedName name="CapQtyLeased_MC">#REF!</definedName>
    <definedName name="CapQtyLeased_PBX">#REF!</definedName>
    <definedName name="CapQtyLeased_PeripheralNet">#REF!</definedName>
    <definedName name="CapQtyLeased_PredictiveSoft">#REF!</definedName>
    <definedName name="CapQtyLeased_TD">#REF!</definedName>
    <definedName name="CapQtyLeased_VideoSoft">#REF!</definedName>
    <definedName name="CapQtyLeased_webLic">#REF!</definedName>
    <definedName name="CapQtyLeased_workFlowMgtSoft">#REF!</definedName>
    <definedName name="CapQtyLeased_workMgtSoft">#REF!</definedName>
    <definedName name="CapQtyLeasedCost_ACD">#REF!</definedName>
    <definedName name="CapQtyLeasedCost_CCAS">#REF!</definedName>
    <definedName name="CapQtyLeasedCost_CCSL">#REF!</definedName>
    <definedName name="CapQtyLeasedCost_CSUMUXs">#REF!</definedName>
    <definedName name="CapQtyLeasedCost_CTI">#REF!</definedName>
    <definedName name="CapQtyLeasedCost_DCC">#REF!</definedName>
    <definedName name="CapQtyLeasedCost_EmailLic">#REF!</definedName>
    <definedName name="CapQtyLeasedCost_EmailServerServ">#REF!</definedName>
    <definedName name="CapQtyLeasedCost_ExpertTool">#REF!</definedName>
    <definedName name="CapQtyLeasedCost_FaxServers">#REF!</definedName>
    <definedName name="CapQtyLeasedCost_FilePrintServ">#REF!</definedName>
    <definedName name="CapQtyLeasedCost_InternetIntraAssets">#REF!</definedName>
    <definedName name="CapQtyLeasedCost_IS">#REF!</definedName>
    <definedName name="CapQtyLeasedCost_IVR">#REF!</definedName>
    <definedName name="CapQtyLeasedCost_KioskSoft">#REF!</definedName>
    <definedName name="CapQtyLeasedCost_MC">#REF!</definedName>
    <definedName name="CapQtyLeasedCost_PBX">#REF!</definedName>
    <definedName name="CapQtyLeasedCost_PeripheralNet">#REF!</definedName>
    <definedName name="CapQtyLeasedCost_PredictiveSoft">#REF!</definedName>
    <definedName name="CapQtyLeasedCost_TD">#REF!</definedName>
    <definedName name="CapQtyLeasedCost_VideoSoft">#REF!</definedName>
    <definedName name="CapQtyLeasedCost_webLic">#REF!</definedName>
    <definedName name="CapQtyLeasedCost_workFlowMgtSoft">#REF!</definedName>
    <definedName name="CapQtyLeasedCost_workMgtSoft">#REF!</definedName>
    <definedName name="CapYearInstal_ACD">#REF!</definedName>
    <definedName name="CapYearInstal_CCAS">#REF!</definedName>
    <definedName name="CapYearInstal_CCSL">#REF!</definedName>
    <definedName name="CapYearInstal_CSUMUXs">#REF!</definedName>
    <definedName name="CapYearInstal_CTI">#REF!</definedName>
    <definedName name="CapYearInstal_DCC">#REF!</definedName>
    <definedName name="CapYearInstal_EmailLic">#REF!</definedName>
    <definedName name="CapYearInstal_EmailServerServ">#REF!</definedName>
    <definedName name="CapYearInstal_ExpertTool">#REF!</definedName>
    <definedName name="CapYearInstal_FaxServers">#REF!</definedName>
    <definedName name="CapYearInstal_FilePrintServ">#REF!</definedName>
    <definedName name="CapYearInstal_InternetIntraAssets">#REF!</definedName>
    <definedName name="CapYearInstal_IVR">#REF!</definedName>
    <definedName name="CapYearInstal_KioskSoft">#REF!</definedName>
    <definedName name="CapYearInstal_MC">#REF!</definedName>
    <definedName name="CapYearInstal_PBX">#REF!</definedName>
    <definedName name="CapYearInstal_PeripheralNet">#REF!</definedName>
    <definedName name="CapYearInstal_PredictiveSoft">#REF!</definedName>
    <definedName name="CapYearInstal_TD">#REF!</definedName>
    <definedName name="CapYearInstal_VideoSoft">#REF!</definedName>
    <definedName name="CapYearInstal_webLic">#REF!</definedName>
    <definedName name="CapYearInstal_workFlowMgtSoft">#REF!</definedName>
    <definedName name="CapYearInstal_workMgtSoft">#REF!</definedName>
    <definedName name="CapYearUpgrade_ACD">#REF!</definedName>
    <definedName name="CapYearUpgrade_CCAS">#REF!</definedName>
    <definedName name="CapYearUpgrade_CCSL">#REF!</definedName>
    <definedName name="CapYearUpgrade_CSUMUXs">#REF!</definedName>
    <definedName name="CapYearUpgrade_CTI">#REF!</definedName>
    <definedName name="CapYearUpgrade_DCC">#REF!</definedName>
    <definedName name="CapYearUpgrade_EmailLic">#REF!</definedName>
    <definedName name="CapYearUpgrade_EmailServerServ">#REF!</definedName>
    <definedName name="CapYearUpgrade_ExpertTool">#REF!</definedName>
    <definedName name="CapYearUpgrade_FaxServers">#REF!</definedName>
    <definedName name="CapYearUpgrade_FilePrintServ">#REF!</definedName>
    <definedName name="CapYearUpgrade_InternetIntraAssets">#REF!</definedName>
    <definedName name="CapYearUpgrade_IVR">#REF!</definedName>
    <definedName name="CapYearUpgrade_KioskSoft">#REF!</definedName>
    <definedName name="CapYearUpgrade_MC">#REF!</definedName>
    <definedName name="CapYearUpgrade_PBX">#REF!</definedName>
    <definedName name="CapYearUpgrade_PeripheralNet">#REF!</definedName>
    <definedName name="CapYearUpgrade_PredictiveSoft">#REF!</definedName>
    <definedName name="CapYearUpgrade_TD">#REF!</definedName>
    <definedName name="CapYearUpgrade_VideoSoft">#REF!</definedName>
    <definedName name="CapYearUpgrade_webLic">#REF!</definedName>
    <definedName name="CapYearUpgrade_workFlowMgtSoft">#REF!</definedName>
    <definedName name="CapYearUpgrade_workMgtSoft">#REF!</definedName>
    <definedName name="CarrierType">#REF!</definedName>
    <definedName name="CASH">#REF!</definedName>
    <definedName name="Category">#REF!</definedName>
    <definedName name="CBOverlapChargeCorpSys2015">#REF!</definedName>
    <definedName name="CBOverlapChargeCorpSys2016">#REF!</definedName>
    <definedName name="CBOverlapChargeCorpSys2017">#REF!</definedName>
    <definedName name="CBOverlapChargeTechGov2015">#REF!</definedName>
    <definedName name="CBOverlapChargeTechGov2016">#REF!</definedName>
    <definedName name="CBOverlapChargeTechGov2017">#REF!</definedName>
    <definedName name="cc">#REF!</definedName>
    <definedName name="ccc">#REF!</definedName>
    <definedName name="CendantServerName">#REF!</definedName>
    <definedName name="CertBklg">#REF!</definedName>
    <definedName name="certTitle">#REF!</definedName>
    <definedName name="cf">VLOOKUP("Germany",[0]!FX_Rates,4,FALSE)</definedName>
    <definedName name="CFcstSource">#REF!</definedName>
    <definedName name="ch_Country">#REF!</definedName>
    <definedName name="Chk_List_A">#REF!</definedName>
    <definedName name="CI_AFDate">OFFSET(#REF!,0,0,COUNT(#REF!),1)</definedName>
    <definedName name="CI_AFDate2">OFFSET(#REF!,0,0,COUNT(#REF!),1)</definedName>
    <definedName name="CI_AFDate3">OFFSET(#REF!,0,0,COUNT(#REF!),1)</definedName>
    <definedName name="CI_AFDate4">OFFSET(#REF!,0,0,COUNT(#REF!),1)</definedName>
    <definedName name="CI_RFC">OFFSET(#REF!,0,0,COUNT(#REF!),1)</definedName>
    <definedName name="CI_RFC2">OFFSET(#REF!,0,0,COUNT(#REF!),1)</definedName>
    <definedName name="CI_RFC3">OFFSET(#REF!,0,0,COUNT(#REF!),1)</definedName>
    <definedName name="CI_RFC4">OFFSET(#REF!,0,0,COUNT(#REF!),1)</definedName>
    <definedName name="Class.SP">#REF!</definedName>
    <definedName name="client">#REF!</definedName>
    <definedName name="clients">#REF!</definedName>
    <definedName name="clook">#REF!</definedName>
    <definedName name="closed_hour1">#REF!</definedName>
    <definedName name="closed_hour2">#REF!</definedName>
    <definedName name="closed_hour3">#REF!</definedName>
    <definedName name="closed_hour4">#REF!</definedName>
    <definedName name="closed_hour5">#REF!</definedName>
    <definedName name="closed_hour6">#REF!</definedName>
    <definedName name="closed_hour7">#REF!</definedName>
    <definedName name="closed_minute1">#REF!</definedName>
    <definedName name="closed_minute2">#REF!</definedName>
    <definedName name="closed_minute3">#REF!</definedName>
    <definedName name="closed_minute4">#REF!</definedName>
    <definedName name="closed_minute5">#REF!</definedName>
    <definedName name="closed_minute6">#REF!</definedName>
    <definedName name="closed_minute7">#REF!</definedName>
    <definedName name="Cntrl_Availability">#REF!</definedName>
    <definedName name="Cntrl_OS">#REF!</definedName>
    <definedName name="Cntrl_Status">#REF!</definedName>
    <definedName name="Cntrl_Usage">#REF!</definedName>
    <definedName name="Codes">#REF!</definedName>
    <definedName name="COGS">#REF!</definedName>
    <definedName name="Cola">#REF!</definedName>
    <definedName name="CombinedFutureStateCostsCorpSys2015">#REF!</definedName>
    <definedName name="CombinedFutureStateCostsCorpSys2016">#REF!</definedName>
    <definedName name="CombinedFutureStateCostsCorpSys2017">#REF!</definedName>
    <definedName name="CombinedHCFutureStateCorpSys">#REF!</definedName>
    <definedName name="CombinedHCFutureStateTechGov">#REF!</definedName>
    <definedName name="Commencement_Date">#REF!</definedName>
    <definedName name="commentaires">#REF!</definedName>
    <definedName name="Communications">#REF!</definedName>
    <definedName name="Comp_Choices">#REF!</definedName>
    <definedName name="Company">#REF!</definedName>
    <definedName name="completion_link">#REF!</definedName>
    <definedName name="completion_lookup">#REF!</definedName>
    <definedName name="completion_tab">#REF!</definedName>
    <definedName name="Complexity">#REF!</definedName>
    <definedName name="COMPRO" hidden="1">{#N/A,#N/A,FALSE,"Summary";#N/A,#N/A,FALSE,"Goals &amp; Results";#N/A,#N/A,FALSE,"Oral Care Summary";#N/A,#N/A,FALSE,"Soaps Summary";#N/A,#N/A,FALSE,"Personal Care Summary";#N/A,#N/A,FALSE,"Household Care Summary";#N/A,#N/A,FALSE,"Fabric Care Summary";#N/A,#N/A,FALSE,"General Projects Summary";#N/A,#N/A,FALSE,"Logistics &amp; Distribution";#N/A,#N/A,FALSE,"Argentina";#N/A,#N/A,FALSE,"Brazil";#N/A,#N/A,FALSE,"Caricom";#N/A,#N/A,FALSE,"Central America-NCA";#N/A,#N/A,FALSE,"Central America-Panama";#N/A,#N/A,FALSE,"Chile";#N/A,#N/A,FALSE,"Colombia";#N/A,#N/A,FALSE,"Dominican Republic";#N/A,#N/A,FALSE,"Ecuador";#N/A,#N/A,FALSE,"Mexico";#N/A,#N/A,FALSE,"Peru";#N/A,#N/A,FALSE,"Uruguay";#N/A,#N/A,FALSE,"Venezuela"}</definedName>
    <definedName name="COMPRO1" hidden="1">{#N/A,#N/A,FALSE,"Summary";#N/A,#N/A,FALSE,"Goals &amp; Results";#N/A,#N/A,FALSE,"Oral Care Summary";#N/A,#N/A,FALSE,"Soaps Summary";#N/A,#N/A,FALSE,"Personal Care Summary";#N/A,#N/A,FALSE,"Household Care Summary";#N/A,#N/A,FALSE,"Fabric Care Summary";#N/A,#N/A,FALSE,"General Projects Summary";#N/A,#N/A,FALSE,"Logistics &amp; Distribution";#N/A,#N/A,FALSE,"Argentina";#N/A,#N/A,FALSE,"Brazil";#N/A,#N/A,FALSE,"Caricom";#N/A,#N/A,FALSE,"Central America-NCA";#N/A,#N/A,FALSE,"Central America-Panama";#N/A,#N/A,FALSE,"Chile";#N/A,#N/A,FALSE,"Colombia";#N/A,#N/A,FALSE,"Dominican Republic";#N/A,#N/A,FALSE,"Ecuador";#N/A,#N/A,FALSE,"Mexico";#N/A,#N/A,FALSE,"Peru";#N/A,#N/A,FALSE,"Uruguay";#N/A,#N/A,FALSE,"Venezuela"}</definedName>
    <definedName name="CondBold">#REF!</definedName>
    <definedName name="CondCell">#REF!</definedName>
    <definedName name="CondColor">#REF!</definedName>
    <definedName name="CondFont">#REF!</definedName>
    <definedName name="CondItalic">#REF!</definedName>
    <definedName name="CondSheet">#REF!</definedName>
    <definedName name="CondUnderline">#REF!</definedName>
    <definedName name="ConName">#REF!</definedName>
    <definedName name="consol" hidden="1">{"Consol1",#N/A,FALSE,"ConsolidatingBS"}</definedName>
    <definedName name="consol1022" hidden="1">{"Consol10",#N/A,FALSE,"ConsolidatingBS"}</definedName>
    <definedName name="CONSOLIDATED">#REF!</definedName>
    <definedName name="ConString">#REF!</definedName>
    <definedName name="Contact_Center_Budget">#REF!</definedName>
    <definedName name="Contact_Center_Opens">#REF!</definedName>
    <definedName name="contacttabresponses">#REF!</definedName>
    <definedName name="controlColumn" hidden="1">#REF!</definedName>
    <definedName name="ConvertCHFtoEUR">#REF!</definedName>
    <definedName name="ConvertUSDtoEUR">#REF!</definedName>
    <definedName name="CopiedToServer">FALSE</definedName>
    <definedName name="Copy" hidden="1">{#N/A,#N/A,TRUE,"Cover";#N/A,#N/A,TRUE,"Header (ld)";#N/A,#N/A,TRUE,"T&amp;O By Region";#N/A,#N/A,TRUE,"Region Charts ";#N/A,#N/A,TRUE,"T&amp;O London";#N/A,#N/A,TRUE,"AD Report";#N/A,#N/A,TRUE,"Var by OU"}</definedName>
    <definedName name="copy2" hidden="1">{#N/A,#N/A,TRUE,"Cover";#N/A,#N/A,TRUE,"Header (ld)";#N/A,#N/A,TRUE,"T&amp;O By Region";#N/A,#N/A,TRUE,"Region Charts ";#N/A,#N/A,TRUE,"T&amp;O London";#N/A,#N/A,TRUE,"AD Report";#N/A,#N/A,TRUE,"Var by OU"}</definedName>
    <definedName name="CopyFirstLine" hidden="1">#REF!</definedName>
    <definedName name="CopyFirstLineBid" hidden="1">#REF!</definedName>
    <definedName name="CopyFirstLineCal" hidden="1">#REF!</definedName>
    <definedName name="corpit">#REF!</definedName>
    <definedName name="COS__">#REF!</definedName>
    <definedName name="Cost_Entry_OneOff">#REF!</definedName>
    <definedName name="Cost_Entry_OneOff_List">OFFSET(#REF!, 0, 0, COUNTIF(#REF!,"&lt;&gt;0")+9)</definedName>
    <definedName name="Cost_Entry_OneOff_List2">OFFSET(#REF!, 0, 0, COUNTIF(#REF!,"&lt;&gt;0")+9)</definedName>
    <definedName name="Cost_per_handled_call">#REF!</definedName>
    <definedName name="Cost_Type">#REF!</definedName>
    <definedName name="Cost_Unit_Type">#REF!</definedName>
    <definedName name="count">#REF!</definedName>
    <definedName name="Countries">#REF!</definedName>
    <definedName name="Countries1" hidden="1">#REF!</definedName>
    <definedName name="Countries2">#REF!</definedName>
    <definedName name="CountriesList">#REF!</definedName>
    <definedName name="Country">#REF!</definedName>
    <definedName name="Country_bands">#REF!</definedName>
    <definedName name="Country_US_Server">#REF!</definedName>
    <definedName name="CRD_Resource">#REF!</definedName>
    <definedName name="CRD_Sys_List">#REF!</definedName>
    <definedName name="CS">#REF!</definedName>
    <definedName name="CSData1">#REF!</definedName>
    <definedName name="CSData2">#REF!</definedName>
    <definedName name="csDesignMode">1</definedName>
    <definedName name="ctab">#REF!</definedName>
    <definedName name="CteNewCountry">#REF!</definedName>
    <definedName name="CteSelect">#REF!</definedName>
    <definedName name="CTYEARS">#REF!</definedName>
    <definedName name="Cube">#REF!</definedName>
    <definedName name="Cubes">#REF!</definedName>
    <definedName name="Currency" hidden="1">#REF!</definedName>
    <definedName name="Current_Period">#REF!</definedName>
    <definedName name="CurrentQuarter">#REF!</definedName>
    <definedName name="CurrYear">#REF!</definedName>
    <definedName name="cust_name" hidden="1">#REF!</definedName>
    <definedName name="CustInfoSource">#REF!</definedName>
    <definedName name="Customer_Name">#REF!</definedName>
    <definedName name="customer_one_year_growth_rate">#REF!</definedName>
    <definedName name="Customer_satisfaction">#REF!</definedName>
    <definedName name="Customer_satisfaction_Actual">#REF!</definedName>
    <definedName name="d" hidden="1">#REF!</definedName>
    <definedName name="dasd" hidden="1">{#N/A,#N/A,FALSE,"Staffnos &amp; cost"}</definedName>
    <definedName name="DataPoint1">#REF!</definedName>
    <definedName name="Datapoint2">#REF!</definedName>
    <definedName name="Datapoint3">#REF!</definedName>
    <definedName name="DataPoint4">#REF!</definedName>
    <definedName name="DATE_POST">#REF!</definedName>
    <definedName name="date3">#REF!</definedName>
    <definedName name="DateCreated">"7/30/2004 9:50:47 AM"</definedName>
    <definedName name="DATES">#REF!</definedName>
    <definedName name="DBA">#REF!</definedName>
    <definedName name="dd" hidden="1">#REF!</definedName>
    <definedName name="ddddd">F_INCOME,F_BALANCE,f_free_cash_flow,f_ratios,f_valuation</definedName>
    <definedName name="dddw" hidden="1">{"Consolidating P&amp;L",#N/A,FALSE,"CONSING99"}</definedName>
    <definedName name="Deactive">#REF!</definedName>
    <definedName name="Deactive_FQN">#REF!</definedName>
    <definedName name="Deal_COlor">#REF!</definedName>
    <definedName name="DealName">#REF!</definedName>
    <definedName name="DealTerm">#REF!</definedName>
    <definedName name="décembre_2003">"liste_flac"</definedName>
    <definedName name="dedicated_agents_text">#REF!</definedName>
    <definedName name="delete" hidden="1">{#N/A,#N/A,FALSE,"WW Sector";#N/A,#N/A,FALSE,"IOT Sector MI";#N/A,#N/A,FALSE,"QuickView1";#N/A,#N/A,FALSE,"QuickView2";#N/A,#N/A,FALSE,"Forecast Summary";#N/A,#N/A,FALSE,"WWBrandRev";#N/A,#N/A,FALSE,"AGBrandRev";#N/A,#N/A,FALSE,"NEBrandRev";#N/A,#N/A,FALSE,"SEBrandRev";#N/A,#N/A,FALSE,"APBrandRev";#N/A,#N/A,FALSE,"WWBrandGP";#N/A,#N/A,FALSE,"Unassigned";#N/A,#N/A,FALSE,"Industry Revenue";#N/A,#N/A,FALSE,"Industry GP";#N/A,#N/A,FALSE,"Revenue Traffic";#N/A,#N/A,FALSE,"Revenue Traffic YTD";#N/A,#N/A,FALSE,"RevTraffic_SD";#N/A,#N/A,FALSE,"GP_Traffic";#N/A,#N/A,FALSE,"GP_Traffic QTQ";#N/A,#N/A,FALSE,"GPTraffic_SD ";#N/A,#N/A,FALSE,"ConsecQtrChart"}</definedName>
    <definedName name="DEM">#REF!</definedName>
    <definedName name="DEN_US">VLOOKUP("Denmark",[0]!FX_Rates,4,FALSE)</definedName>
    <definedName name="Dept_Role_List">#REF!</definedName>
    <definedName name="Desktop">1-#REF!</definedName>
    <definedName name="Detail">#REF!</definedName>
    <definedName name="Detail_Names_T1">#REF!</definedName>
    <definedName name="DEV">#REF!</definedName>
    <definedName name="dev_cont_fte">#REF!</definedName>
    <definedName name="Dev_FTE_Total">#REF!</definedName>
    <definedName name="dev_inhouse_fte">#REF!</definedName>
    <definedName name="Devices">OFFSET(#REF!,0,0,COUNTA(#REF!),1)</definedName>
    <definedName name="DFASFD" hidden="1">{"Syn_janv",#N/A,FALSE,"Janv 97"}</definedName>
    <definedName name="DFASFD1" hidden="1">{"Syn_janv",#N/A,FALSE,"Janv 97"}</definedName>
    <definedName name="DFD_FILE">#REF!</definedName>
    <definedName name="dfdfd445">F_INCOME,F_BALANCE,f_free_cash_flow,f_ratios,f_valuation</definedName>
    <definedName name="dffd333">VLOOKUP("Sweden",[0]!FX_Rates,4,FALSE)</definedName>
    <definedName name="dfg">F_INCOME,F_BALANCE,f_free_cash_flow,f_ratios,f_valuation</definedName>
    <definedName name="dfr4332244">VLOOKUP("Austria",[0]!FX_Rates,4,FALSE)</definedName>
    <definedName name="dfre111">VLOOKUP("Switzerland",[0]!FX_Rates,4,FALSE)</definedName>
    <definedName name="DirecTV">#REF!</definedName>
    <definedName name="DISCOUNT">#REF!</definedName>
    <definedName name="DISCOUNT2">#REF!</definedName>
    <definedName name="Discounted">#REF!</definedName>
    <definedName name="Discounts">#REF!</definedName>
    <definedName name="disdirectmkt">#REF!</definedName>
    <definedName name="disneyland">#REF!</definedName>
    <definedName name="DispHPages">#REF!</definedName>
    <definedName name="DispMaxCol">#REF!</definedName>
    <definedName name="DispMaxRow">#REF!</definedName>
    <definedName name="DispMinCol">#REF!</definedName>
    <definedName name="DispMinRow">#REF!</definedName>
    <definedName name="DispOrientation">#REF!</definedName>
    <definedName name="DispPFooter">#REF!</definedName>
    <definedName name="DispPHeader">#REF!</definedName>
    <definedName name="DispPrintArea">#REF!</definedName>
    <definedName name="DispRCTitle">#REF!</definedName>
    <definedName name="DispSNo">#REF!</definedName>
    <definedName name="DispTabs">#REF!</definedName>
    <definedName name="dispublish">#REF!</definedName>
    <definedName name="DispVPages">#REF!</definedName>
    <definedName name="disregionalent">#REF!</definedName>
    <definedName name="Distribution">#REF!</definedName>
    <definedName name="Division">#REF!</definedName>
    <definedName name="DIVISION_LINK.6061">#N/A</definedName>
    <definedName name="DME_BeforeCloseCompleted" hidden="1">"False"</definedName>
    <definedName name="drerall" hidden="1">{"All4",#N/A,FALSE,"ConsolidatingBS"}</definedName>
    <definedName name="drrdwwww" hidden="1">{"legalsumm",#N/A,FALSE,"Forecast (no FAW)";"legaldetail",#N/A,FALSE,"Forecast (no FAW)"}</definedName>
    <definedName name="DRRWCNT">#REF!</definedName>
    <definedName name="drtgh" hidden="1">{"first page",#N/A,FALSE,"Cost_sheet";"second page",#N/A,FALSE,"Cost_sheet";"third page",#N/A,FALSE,"Cost_sheet"}</definedName>
    <definedName name="ds">#REF!</definedName>
    <definedName name="DSL">#REF!</definedName>
    <definedName name="dt">#REF!</definedName>
    <definedName name="e">#REF!</definedName>
    <definedName name="ea">#N/A</definedName>
    <definedName name="EcartFB">#REF!</definedName>
    <definedName name="ecbf">#REF!</definedName>
    <definedName name="ed">#REF!</definedName>
    <definedName name="edlook">#REF!</definedName>
    <definedName name="education">#REF!</definedName>
    <definedName name="education_lookup">#REF!</definedName>
    <definedName name="education_required">#REF!</definedName>
    <definedName name="elevated_nonval_aixhpuxlinux_lg">#REF!</definedName>
    <definedName name="elevated_nonval_aixhpuxlinux_med">#REF!</definedName>
    <definedName name="elevated_nonval_aixhpuxlinux_sm">#REF!</definedName>
    <definedName name="elevated_nonval_canada_perc">#REF!</definedName>
    <definedName name="elevated_nonval_dr_perc">#REF!</definedName>
    <definedName name="elevated_nonval_mexico_perc">#REF!</definedName>
    <definedName name="elevated_nonval_virtaixhpuxlinux_lg">#REF!</definedName>
    <definedName name="elevated_nonval_virtaixhpuxlinux_med">#REF!</definedName>
    <definedName name="elevated_nonval_virtaixhpuxlinux_sm">#REF!</definedName>
    <definedName name="elevated_nonval_vmw_lg">#REF!</definedName>
    <definedName name="elevated_nonval_vmw_med">#REF!</definedName>
    <definedName name="elevated_nonval_vmw_sm">#REF!</definedName>
    <definedName name="elevated_nonval_windows_lg">#REF!</definedName>
    <definedName name="elevated_nonval_windows_med">#REF!</definedName>
    <definedName name="elevated_nonval_windows_sm">#REF!</definedName>
    <definedName name="elevated_val_aixhpuxlinux_lg">#REF!</definedName>
    <definedName name="elevated_val_aixhpuxlinux_med">#REF!</definedName>
    <definedName name="elevated_val_aixhpuxlinux_sm">#REF!</definedName>
    <definedName name="elevated_val_virtaixhpuxlinux_lg">#REF!</definedName>
    <definedName name="elevated_val_virtaixhpuxlinux_med">#REF!</definedName>
    <definedName name="elevated_val_virtaixhpuxlinux_sm">#REF!</definedName>
    <definedName name="elevated_val_vmw_lg">#REF!</definedName>
    <definedName name="elevated_val_vmw_med">#REF!</definedName>
    <definedName name="elevated_val_vmw_sm">#REF!</definedName>
    <definedName name="elevated_val_windows_lg">#REF!</definedName>
    <definedName name="elevated_val_windows_med">#REF!</definedName>
    <definedName name="elevated_val_windows_sm">#REF!</definedName>
    <definedName name="em">#REF!</definedName>
    <definedName name="emailcontnum1">#REF!</definedName>
    <definedName name="emailcontnum2">#REF!</definedName>
    <definedName name="Employee_satisfaction">#REF!</definedName>
    <definedName name="Employee_satisfaction_Actual">#REF!</definedName>
    <definedName name="end_user_proact_cont_resol_YN">#REF!</definedName>
    <definedName name="end_users_utilize_browser_YN">#REF!</definedName>
    <definedName name="ENG_HR">#REF!</definedName>
    <definedName name="ENG_HR1">#REF!</definedName>
    <definedName name="Env_Choices">#REF!</definedName>
    <definedName name="eqd" hidden="1">{"Syn_janv",#N/A,FALSE,"Janv 97"}</definedName>
    <definedName name="Equipment_Factors">#REF!</definedName>
    <definedName name="EQUITY">#REF!</definedName>
    <definedName name="er" hidden="1">#REF!</definedName>
    <definedName name="ErrorMsg">" "</definedName>
    <definedName name="ESC">#REF!</definedName>
    <definedName name="espn">#REF!</definedName>
    <definedName name="EssAliasTable">"Default"</definedName>
    <definedName name="essbc">#REF!</definedName>
    <definedName name="EssOptions">"A1100100000111000000001100000_01000"</definedName>
    <definedName name="EUDRetain">#REF!</definedName>
    <definedName name="Euro">1/6.55957</definedName>
    <definedName name="EV__LASTREFTIME__" hidden="1">38833.5992476852</definedName>
    <definedName name="EVPN_Max_LSP_Discounts" hidden="1">#REF!</definedName>
    <definedName name="ew" hidden="1">{#N/A,#N/A,FALSE,"Staffnos &amp; cost"}</definedName>
    <definedName name="Excel_BuiltIn_Print_Area_5">#REF!</definedName>
    <definedName name="ExcelOnlineFolder">#REF!</definedName>
    <definedName name="ExclCol">#REF!</definedName>
    <definedName name="ExclFormula">#REF!</definedName>
    <definedName name="ExecutiveSponsor">#REF!</definedName>
    <definedName name="Exhibit_7_Sites_Somado_Diferenca_do_Anexo_L_Jan_2005_Without_Mat">#REF!</definedName>
    <definedName name="exp">#REF!</definedName>
    <definedName name="EXPENSE">#REF!</definedName>
    <definedName name="experience">#REF!</definedName>
    <definedName name="experience_lookup">#REF!</definedName>
    <definedName name="explook">#REF!</definedName>
    <definedName name="ExportMultiplierNotes">#REF!</definedName>
    <definedName name="ExtraSigningsDays">#REF!</definedName>
    <definedName name="f">#REF!</definedName>
    <definedName name="FA_Clear">#REF!,#REF!,#REF!,#REF!,#REF!,#REF!,#REF!,#REF!,#REF!</definedName>
    <definedName name="fairchild">#REF!</definedName>
    <definedName name="fasfs" hidden="1">{#N/A,#N/A,FALSE,"Staffnos &amp; cost"}</definedName>
    <definedName name="Fast">#REF!</definedName>
    <definedName name="faxcontnum1">#REF!</definedName>
    <definedName name="faxcontnum2">#REF!</definedName>
    <definedName name="fcase">#REF!</definedName>
    <definedName name="FCR">#REF!</definedName>
    <definedName name="featureanimation">#REF!</definedName>
    <definedName name="fff" hidden="1">{#N/A,#N/A,FALSE,"PLME0520"}</definedName>
    <definedName name="fg" hidden="1">{#N/A,#N/A,FALSE,"PLME0520"}</definedName>
    <definedName name="FI" hidden="1">{"USD",#N/A,FALSE,"Janv 97"}</definedName>
    <definedName name="FileFmt">-4143</definedName>
    <definedName name="fin">VLOOKUP("Finland",[0]!FX_Rates,4,FALSE)</definedName>
    <definedName name="FIN_US">VLOOKUP("Finland",[0]!FX_Rates,4,FALSE)</definedName>
    <definedName name="Finance">#REF!</definedName>
    <definedName name="findcopy">OFFSET(#REF!,0,0,164,COUNTA(#REF!))</definedName>
    <definedName name="findcopy2">OFFSET(#REF!,0,0,162,COUNTA(#REF!))</definedName>
    <definedName name="findpaste">OFFSET(#REF!,0,COUNTA(#REF!),1,1)</definedName>
    <definedName name="First_contact_completion__percent">#REF!</definedName>
    <definedName name="FirstEntry" hidden="1">#REF!</definedName>
    <definedName name="FirstLineBid" hidden="1">#REF!</definedName>
    <definedName name="FirstLineEntry" hidden="1">#REF!</definedName>
    <definedName name="FirstTime">FALSE</definedName>
    <definedName name="fix">#REF!</definedName>
    <definedName name="fmonth">#REF!</definedName>
    <definedName name="formules">#REF!,#REF!,#REF!,#REF!,#REF!,#REF!,#REF!,#REF!,#REF!,#REF!,#REF!,#REF!,#REF!,#REF!,#REF!,#REF!,#REF!,#REF!,#REF!,#REF!,#REF!,#REF!,#REF!</definedName>
    <definedName name="FPDATA2">#REF!</definedName>
    <definedName name="fq" hidden="1">{#N/A,#N/A,FALSE,"PLME0520"}</definedName>
    <definedName name="FR">#REF!</definedName>
    <definedName name="FRA">#REF!</definedName>
    <definedName name="FRA_US">VLOOKUP("France",[0]!FX_Rates,4,FALSE)</definedName>
    <definedName name="fracat">F_INCOME,F_BALANCE,f_free_cash_flow,f_ratios,f_valuation</definedName>
    <definedName name="fracat1">F_INCOME,F_BALANCE,f_free_cash_flow,f_ratios,f_valuation</definedName>
    <definedName name="fracat3">F_INCOME,F_BALANCE,f_free_cash_flow,f_ratios,f_valuation</definedName>
    <definedName name="fract">F_INCOME,F_BALANCE,f_free_cash_flow,f_ratios,f_valuation</definedName>
    <definedName name="FrameMig" hidden="1">#REF!</definedName>
    <definedName name="FRANCE">"A1100100000111000000001100000_01000"</definedName>
    <definedName name="frcst">#REF!</definedName>
    <definedName name="Freight">#REF!</definedName>
    <definedName name="FRF">#REF!</definedName>
    <definedName name="FRL">#REF!</definedName>
    <definedName name="FRYTDAA">#REF!</definedName>
    <definedName name="FRYTDUY">#REF!</definedName>
    <definedName name="fsg" hidden="1">{#N/A,#N/A,TRUE,"Staffnos &amp; cost"}</definedName>
    <definedName name="fte_in_email">#REF!</definedName>
    <definedName name="fte_in_fax">#REF!</definedName>
    <definedName name="fte_in_kiosk">#REF!</definedName>
    <definedName name="fte_in_paper">#REF!</definedName>
    <definedName name="fte_in_video">#REF!</definedName>
    <definedName name="fte_in_voice">#REF!</definedName>
    <definedName name="fte_in_web">#REF!</definedName>
    <definedName name="fte_out_email">#REF!</definedName>
    <definedName name="fte_out_video">#REF!</definedName>
    <definedName name="fte_out_voice">#REF!</definedName>
    <definedName name="FULFILL">#REF!</definedName>
    <definedName name="Function">#REF!</definedName>
    <definedName name="Function.Accept">#REF!</definedName>
    <definedName name="Function.Dev">#REF!</definedName>
    <definedName name="Function.Idle">#REF!</definedName>
    <definedName name="Function.Prod">#REF!</definedName>
    <definedName name="Function.Support">#REF!</definedName>
    <definedName name="Function.Test">#REF!</definedName>
    <definedName name="FURN">#REF!</definedName>
    <definedName name="FutureCBNoOverlapCorpSys2015">#REF!</definedName>
    <definedName name="FutureCBNoOverlapCorpSys2016">#REF!</definedName>
    <definedName name="FutureCBNoOverlapCorpSys2017">#REF!</definedName>
    <definedName name="FutureCBNoOverlapTechGov2015">#REF!</definedName>
    <definedName name="FutureCBNoOverlapTechGov2016">#REF!</definedName>
    <definedName name="FutureCBNoOverlapTechGov2017">#REF!</definedName>
    <definedName name="FutureOutsourcingChargeCorpSys2015">#REF!</definedName>
    <definedName name="FutureOutsourcingChargeCorpSys2016">#REF!</definedName>
    <definedName name="FutureOutsourcingChargeCorpSys2017">#REF!</definedName>
    <definedName name="FutureOutsourcingChargeTechGov2015">#REF!</definedName>
    <definedName name="FutureOutsourcingChargeTechGov2016">#REF!</definedName>
    <definedName name="FutureOutsourcingChargeTechGov2017">#REF!</definedName>
    <definedName name="FutureServicesCorpSys2015">#REF!</definedName>
    <definedName name="FutureServicesCorpSys2016">#REF!</definedName>
    <definedName name="FutureServicesCorpSys2017">#REF!+#REF!</definedName>
    <definedName name="FutureServicesTechGov2015">#REF!</definedName>
    <definedName name="FutureServicesTechGov2016">#REF!</definedName>
    <definedName name="FutureServicesTechGov2017">#REF!</definedName>
    <definedName name="FX_Rates">#REF!</definedName>
    <definedName name="G_A">#REF!</definedName>
    <definedName name="G_A__">#REF!</definedName>
    <definedName name="GBP">#REF!</definedName>
    <definedName name="GenericRULookup">#REF!</definedName>
    <definedName name="GER_US">VLOOKUP("Germany",[0]!FX_Rates,4,FALSE)</definedName>
    <definedName name="GM">#REF!</definedName>
    <definedName name="GMYTDAA">#REF!</definedName>
    <definedName name="GMYTDUY">#REF!</definedName>
    <definedName name="GNA_LINK">#N/A</definedName>
    <definedName name="gp">#REF!</definedName>
    <definedName name="GP_">#REF!</definedName>
    <definedName name="Grades">#REF!</definedName>
    <definedName name="Grades2">#REF!</definedName>
    <definedName name="Groups">OFFSET(#REF!,0,0,COUNTA(#REF!),1)</definedName>
    <definedName name="GS">#REF!</definedName>
    <definedName name="GSYTDAA">#REF!</definedName>
    <definedName name="GSYTDUY">#REF!</definedName>
    <definedName name="GVKey">""</definedName>
    <definedName name="GYA">#REF!</definedName>
    <definedName name="GYL">#REF!</definedName>
    <definedName name="ha_nonval_aixhpuxlinux_lg">#REF!</definedName>
    <definedName name="ha_nonval_aixhpuxlinux_med">#REF!</definedName>
    <definedName name="ha_nonval_aixhpuxlinux_sm">#REF!</definedName>
    <definedName name="ha_nonval_canada_perc">#REF!</definedName>
    <definedName name="ha_nonval_dr_perc">#REF!</definedName>
    <definedName name="ha_nonval_mexico_perc">#REF!</definedName>
    <definedName name="ha_nonval_virtaixhpuxlinux_lg">#REF!</definedName>
    <definedName name="ha_nonval_virtaixhpuxlinux_med">#REF!</definedName>
    <definedName name="ha_nonval_virtaixhpuxlinux_sm">#REF!</definedName>
    <definedName name="ha_nonval_vmw_lg">#REF!</definedName>
    <definedName name="ha_nonval_vmw_med">#REF!</definedName>
    <definedName name="ha_nonval_vmw_sm">#REF!</definedName>
    <definedName name="ha_nonval_windows_lg">#REF!</definedName>
    <definedName name="ha_nonval_windows_med">#REF!</definedName>
    <definedName name="ha_nonval_windows_sm">#REF!</definedName>
    <definedName name="ha_val_aixhpuxlinux_lg">#REF!</definedName>
    <definedName name="ha_val_aixhpuxlinux_med">#REF!</definedName>
    <definedName name="ha_val_aixhpuxlinux_sm">#REF!</definedName>
    <definedName name="ha_val_virtaixhpuxlinux_lg">#REF!</definedName>
    <definedName name="ha_val_virtaixhpuxlinux_med">#REF!</definedName>
    <definedName name="ha_val_virtaixhpuxlinux_sm">#REF!</definedName>
    <definedName name="ha_val_vmw_lg">#REF!</definedName>
    <definedName name="ha_val_vmw_med">#REF!</definedName>
    <definedName name="ha_val_vmw_sm">#REF!</definedName>
    <definedName name="ha_val_windows_lg">#REF!</definedName>
    <definedName name="ha_val_windows_med">#REF!</definedName>
    <definedName name="ha_val_windows_sm">#REF!</definedName>
    <definedName name="hans" hidden="1">{#N/A,#N/A,FALSE,"PLME0520"}</definedName>
    <definedName name="hans1" hidden="1">{#N/A,#N/A,FALSE,"PLME0520"}</definedName>
    <definedName name="HasAvgs">TRUE</definedName>
    <definedName name="HasTotals">TRUE</definedName>
    <definedName name="HC">#REF!</definedName>
    <definedName name="HCBaslineV3StartingPoint">#REF!</definedName>
    <definedName name="HCBAU17004">#REF!</definedName>
    <definedName name="HCBAU17005">#REF!</definedName>
    <definedName name="HCBAU17006">#REF!</definedName>
    <definedName name="HCBAU17008">#REF!</definedName>
    <definedName name="HCBAU17010">#REF!</definedName>
    <definedName name="HCBAU17011">#REF!</definedName>
    <definedName name="HCBAU17012">#REF!</definedName>
    <definedName name="HCBAU17013">#REF!</definedName>
    <definedName name="HCBAU17018">#REF!</definedName>
    <definedName name="HCBAU17033">#REF!</definedName>
    <definedName name="HCBAUCorpSys">#REF!</definedName>
    <definedName name="HCBAUEntArch">#REF!</definedName>
    <definedName name="HCBAUTechGov">#REF!</definedName>
    <definedName name="HCFutureCorpSys">#REF!</definedName>
    <definedName name="HCFutureTechGov">#REF!</definedName>
    <definedName name="HCYTDAA">#REF!</definedName>
    <definedName name="HCYTDUY">#REF!</definedName>
    <definedName name="HDW_Tracking_Test">IF(#REF!="No", "", IF(#REF!="","",IF(#REF!="x",IF(#REF!="No","Base Offering contains more functionality than customer requires","Base Offering and customer requirement match"),"Function not part of base offering")))</definedName>
    <definedName name="Headcount_Actual">#REF!</definedName>
    <definedName name="Headcount_Forecast">#REF!</definedName>
    <definedName name="Headcount_Plan">#REF!</definedName>
    <definedName name="Header1Text">"Subscriber List by Service with Average Usage for Kroger ALL TDMA FANs"</definedName>
    <definedName name="Header2Text">"SMART report from the WISDEM National Data Warehouse"</definedName>
    <definedName name="Header3Text">"AT&amp;T WIRELESS CONFIDENTIAL &amp; PROPRIETARY - Use pursuant to Company instructions"</definedName>
    <definedName name="hello" hidden="1">{#N/A,#N/A,TRUE,"Cover";#N/A,#N/A,TRUE,"Header (eu)";#N/A,#N/A,TRUE,"Region Charts";#N/A,#N/A,TRUE,"T&amp;O By Region";#N/A,#N/A,TRUE,"AD Report"}</definedName>
    <definedName name="hfh" hidden="1">{"USD",#N/A,FALSE,"Janv 97"}</definedName>
    <definedName name="hi" hidden="1">{#N/A,#N/A,TRUE,"Cover";#N/A,#N/A,TRUE,"Header (ld)";#N/A,#N/A,TRUE,"T&amp;O By Region";#N/A,#N/A,TRUE,"Region Charts ";#N/A,#N/A,TRUE,"T&amp;O London";#N/A,#N/A,TRUE,"AD Report";#N/A,#N/A,TRUE,"Var by OU"}</definedName>
    <definedName name="High">#REF!</definedName>
    <definedName name="hkdl">#REF!</definedName>
    <definedName name="hml">#REF!</definedName>
    <definedName name="HOLA" hidden="1">{"FF",#N/A,FALSE,"Projection"}</definedName>
    <definedName name="HOLA1" hidden="1">{"FF",#N/A,FALSE,"Projection"}</definedName>
    <definedName name="hours">#REF!</definedName>
    <definedName name="hours_of_op_link">#REF!</definedName>
    <definedName name="hours_of_op_lookup">#REF!</definedName>
    <definedName name="hours_of_op_name">#REF!</definedName>
    <definedName name="HrsYr">#REF!</definedName>
    <definedName name="HTML_CodePage" hidden="1">1252</definedName>
    <definedName name="HTML_Control" hidden="1">{"'Server Configuration'!$A$1:$DB$281"}</definedName>
    <definedName name="html_control4" hidden="1">{"'Server Configuration'!$A$1:$DB$281"}</definedName>
    <definedName name="HTML_Description" hidden="1">""</definedName>
    <definedName name="HTML_Email" hidden="1">""</definedName>
    <definedName name="HTML_Header" hidden="1">"Server Configuration"</definedName>
    <definedName name="HTML_LastUpdate" hidden="1">"2/9/01"</definedName>
    <definedName name="HTML_LineAfter" hidden="1">FALSE</definedName>
    <definedName name="HTML_LineBefore" hidden="1">FALSE</definedName>
    <definedName name="HTML_Name" hidden="1">"Corporate Network Services"</definedName>
    <definedName name="HTML_OBDlg2" hidden="1">TRUE</definedName>
    <definedName name="HTML_OBDlg4" hidden="1">TRUE</definedName>
    <definedName name="HTML_OS" hidden="1">0</definedName>
    <definedName name="HTML_PathFile" hidden="1">"C:\WINNT\Profiles\E003999\Desktop\MyHTML.htm"</definedName>
    <definedName name="HTML_Title" hidden="1">"Asset Tracking 2_9_01"</definedName>
    <definedName name="ian" hidden="1">{"USD",#N/A,FALSE,"Janv 97"}</definedName>
    <definedName name="ID">"#REF!"</definedName>
    <definedName name="IEP">#REF!</definedName>
    <definedName name="IEPGBP">#REF!</definedName>
    <definedName name="IF">#REF!</definedName>
    <definedName name="IFYTDAA">#REF!</definedName>
    <definedName name="IFYTDUY">#REF!</definedName>
    <definedName name="II">#REF!</definedName>
    <definedName name="IICYTDAA">#REF!</definedName>
    <definedName name="IICYTDUY">#REF!</definedName>
    <definedName name="IMAGES">#REF!</definedName>
    <definedName name="imprime">#REF!,#REF!</definedName>
    <definedName name="imu">#REF!</definedName>
    <definedName name="IN_Simple">#REF!</definedName>
    <definedName name="Income">#REF!</definedName>
    <definedName name="Industrial">#REF!</definedName>
    <definedName name="industry_lookup">#REF!</definedName>
    <definedName name="industry_name">#REF!</definedName>
    <definedName name="industryfunc_lookup">#REF!</definedName>
    <definedName name="industryfunc_name">#REF!</definedName>
    <definedName name="IndustryLink">#REF!</definedName>
    <definedName name="infra" hidden="1">{#N/A,#N/A,FALSE,"PLME0520"}</definedName>
    <definedName name="InfraRetain">#REF!</definedName>
    <definedName name="input">#REF!</definedName>
    <definedName name="Input_Tower">#REF!</definedName>
    <definedName name="inputmo">#REF!</definedName>
    <definedName name="InputNodeBid" hidden="1">#REF!</definedName>
    <definedName name="IntelCPU">#REF!</definedName>
    <definedName name="IntelGB">#REF!</definedName>
    <definedName name="IntelMaintMargin">#REF!</definedName>
    <definedName name="IntelName">#REF!</definedName>
    <definedName name="IntelRAM">#REF!</definedName>
    <definedName name="INTERCO">#REF!</definedName>
    <definedName name="INTERCO___US_">#REF!</definedName>
    <definedName name="INTERCO_US___D_">#REF!</definedName>
    <definedName name="Interest_Rate" hidden="1">#REF!</definedName>
    <definedName name="International">#REF!</definedName>
    <definedName name="International_Actual">#REF!</definedName>
    <definedName name="International_Forecast">#REF!</definedName>
    <definedName name="IntRamp">#REF!</definedName>
    <definedName name="IntroNew">#REF!</definedName>
    <definedName name="Invoice_Inv">#REF!</definedName>
    <definedName name="IPT_LS_SwitchCascaded_Model">#REF!</definedName>
    <definedName name="IQ_1_4_FAMILY_JUNIOR_LIENS_CHARGE_OFFS_FDIC" hidden="1">"c6605"</definedName>
    <definedName name="IQ_1_4_FAMILY_JUNIOR_LIENS_NET_CHARGE_OFFS_FDIC" hidden="1">"c6643"</definedName>
    <definedName name="IQ_1_4_FAMILY_JUNIOR_LIENS_RECOVERIES_FDIC" hidden="1">"c6624"</definedName>
    <definedName name="IQ_1_4_FAMILY_SENIOR_LIENS_CHARGE_OFFS_FDIC" hidden="1">"c6604"</definedName>
    <definedName name="IQ_1_4_FAMILY_SENIOR_LIENS_NET_CHARGE_OFFS_FDIC" hidden="1">"c6642"</definedName>
    <definedName name="IQ_1_4_FAMILY_SENIOR_LIENS_RECOVERIES_FDIC" hidden="1">"c6623"</definedName>
    <definedName name="IQ_1_4_HOME_EQUITY_NET_LOANS_FDIC" hidden="1">"c6441"</definedName>
    <definedName name="IQ_1_4_RESIDENTIAL_FIRST_LIENS_NET_LOANS_FDIC" hidden="1">"c6439"</definedName>
    <definedName name="IQ_1_4_RESIDENTIAL_JUNIOR_LIENS_NET_LOANS_FDIC" hidden="1">"c6440"</definedName>
    <definedName name="IQ_1_4_RESIDENTIAL_LOANS_FDIC" hidden="1">"c6310"</definedName>
    <definedName name="IQ_30YR_FIXED_MORTGAGE" hidden="1">"c6811"</definedName>
    <definedName name="IQ_30YR_FIXED_MORTGAGE_FC" hidden="1">"c7691"</definedName>
    <definedName name="IQ_30YR_FIXED_MORTGAGE_POP" hidden="1">"c7031"</definedName>
    <definedName name="IQ_30YR_FIXED_MORTGAGE_POP_FC" hidden="1">"c7911"</definedName>
    <definedName name="IQ_30YR_FIXED_MORTGAGE_YOY" hidden="1">"c7251"</definedName>
    <definedName name="IQ_30YR_FIXED_MORTGAGE_YOY_FC" hidden="1">"c8131"</definedName>
    <definedName name="IQ_ACCOUNT_CHANGE" hidden="1">"c1449"</definedName>
    <definedName name="IQ_ACCOUNTING_STANDARD" hidden="1">"c4539"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RED_BY_REPORTING_BANK_FDIC" hidden="1">"c6535"</definedName>
    <definedName name="IQ_ACQUISITION_RE_ASSETS" hidden="1">"c1628"</definedName>
    <definedName name="IQ_ACTUAL_PRODUCTION_ALUM" hidden="1">"c9247"</definedName>
    <definedName name="IQ_ACTUAL_PRODUCTION_CATHODE_COP" hidden="1">"c9192"</definedName>
    <definedName name="IQ_ACTUAL_PRODUCTION_COAL" hidden="1">"c9821"</definedName>
    <definedName name="IQ_ACTUAL_PRODUCTION_COP" hidden="1">"c9191"</definedName>
    <definedName name="IQ_ACTUAL_PRODUCTION_DIAM" hidden="1">"c9671"</definedName>
    <definedName name="IQ_ACTUAL_PRODUCTION_GOLD" hidden="1">"c9032"</definedName>
    <definedName name="IQ_ACTUAL_PRODUCTION_IRON" hidden="1">"c9406"</definedName>
    <definedName name="IQ_ACTUAL_PRODUCTION_LEAD" hidden="1">"c9459"</definedName>
    <definedName name="IQ_ACTUAL_PRODUCTION_MANG" hidden="1">"c9512"</definedName>
    <definedName name="IQ_ACTUAL_PRODUCTION_MET_COAL" hidden="1">"c9761"</definedName>
    <definedName name="IQ_ACTUAL_PRODUCTION_MOLYB" hidden="1">"c9724"</definedName>
    <definedName name="IQ_ACTUAL_PRODUCTION_NICK" hidden="1">"c9300"</definedName>
    <definedName name="IQ_ACTUAL_PRODUCTION_PLAT" hidden="1">"c9138"</definedName>
    <definedName name="IQ_ACTUAL_PRODUCTION_SILVER" hidden="1">"c9085"</definedName>
    <definedName name="IQ_ACTUAL_PRODUCTION_STEAM" hidden="1">"c9791"</definedName>
    <definedName name="IQ_ACTUAL_PRODUCTION_TITAN" hidden="1">"c9565"</definedName>
    <definedName name="IQ_ACTUAL_PRODUCTION_URAN" hidden="1">"c9618"</definedName>
    <definedName name="IQ_ACTUAL_PRODUCTION_ZINC" hidden="1">"c9353"</definedName>
    <definedName name="IQ_AD" hidden="1">"c7"</definedName>
    <definedName name="IQ_ADD_PAID_IN" hidden="1">"c1344"</definedName>
    <definedName name="IQ_ADDIN" hidden="1">"AUTO"</definedName>
    <definedName name="IQ_ADDITIONAL_NON_INT_INC_FDIC" hidden="1">"c6574"</definedName>
    <definedName name="IQ_ADJ_AVG_BANK_ASSETS" hidden="1">"c2671"</definedName>
    <definedName name="IQ_ADJUSTABLE_RATE_LOANS_FDIC" hidden="1">"c6375"</definedName>
    <definedName name="IQ_ADJUSTED_NAV_COVERED" hidden="1">"c9963"</definedName>
    <definedName name="IQ_ADJUSTED_NAV_GROUP" hidden="1">"c9949"</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FFO" hidden="1">"c8756"</definedName>
    <definedName name="IQ_AFFO_PER_SHARE_BASIC" hidden="1">"c8869"</definedName>
    <definedName name="IQ_AFFO_PER_SHARE_DILUTED" hidden="1">"c8870"</definedName>
    <definedName name="IQ_AFTER_TAX_INCOME_FDIC" hidden="1">"c6583"</definedName>
    <definedName name="IQ_AGRICULTURAL_PRODUCTION_CHARGE_OFFS_FDIC" hidden="1">"c6597"</definedName>
    <definedName name="IQ_AGRICULTURAL_PRODUCTION_CHARGE_OFFS_LESS_THAN_300M_FDIC" hidden="1">"c6655"</definedName>
    <definedName name="IQ_AGRICULTURAL_PRODUCTION_NET_CHARGE_OFFS_FDIC" hidden="1">"c6635"</definedName>
    <definedName name="IQ_AGRICULTURAL_PRODUCTION_NET_CHARGE_OFFS_LESS_THAN_300M_FDIC" hidden="1">"c6657"</definedName>
    <definedName name="IQ_AGRICULTURAL_PRODUCTION_RECOVERIES_FDIC" hidden="1">"c6616"</definedName>
    <definedName name="IQ_AGRICULTURAL_PRODUCTION_RECOVERIES_LESS_THAN_300M_FDIC" hidden="1">"c6656"</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AVG_PSGR_FARE" hidden="1">"c10029"</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NUMBER_HRS_FLOWN" hidden="1">"c10037"</definedName>
    <definedName name="IQ_AIR_NUMBER_OPERATING_AIRCRAFT_AVG" hidden="1">"c10035"</definedName>
    <definedName name="IQ_AIR_NUMBER_TRIPS_FLOWN" hidden="1">"c10030"</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EX_PER_ASK_EXCL_FUEL" hidden="1">"c10034"</definedName>
    <definedName name="IQ_AIR_OPEX_PER_ASM_EXCL_FUEL" hidden="1">"c10033"</definedName>
    <definedName name="IQ_AIR_OPTIONS" hidden="1">"c2837"</definedName>
    <definedName name="IQ_AIR_ORDERS" hidden="1">"c2836"</definedName>
    <definedName name="IQ_AIR_OWNED" hidden="1">"c2832"</definedName>
    <definedName name="IQ_AIR_PERCENTAGE_SALES_VIA_INTERNET" hidden="1">"c10036"</definedName>
    <definedName name="IQ_AIR_PSGR_HAUL_AVG_LENGTH_KM" hidden="1">"c10032"</definedName>
    <definedName name="IQ_AIR_PSGR_HAUL_AVG_LENGTH_MILES" hidden="1">"c10031"</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ENDED_BALANCE_PREVIOUS_YR_FDIC" hidden="1">"c6499"</definedName>
    <definedName name="IQ_AMORT_EXPENSE_FDIC" hidden="1">"c6677"</definedName>
    <definedName name="IQ_AMORTIZATION" hidden="1">"c1591"</definedName>
    <definedName name="IQ_AMORTIZED_COST_FDIC" hidden="1">"c6426"</definedName>
    <definedName name="IQ_AMT_OUT" hidden="1">"c2145"</definedName>
    <definedName name="IQ_ANNU_DISTRIBUTION_UNIT" hidden="1">"c3004"</definedName>
    <definedName name="IQ_ANNUAL_PREMIUM_EQUIVALENT_NEW_BUSINESS" hidden="1">"c9972"</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BACKED_FDIC" hidden="1">"c6301"</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AP" hidden="1">"c8883"</definedName>
    <definedName name="IQ_ASSETS_AP_ABS" hidden="1">"c8902"</definedName>
    <definedName name="IQ_ASSETS_CAP_LEASE_DEPR" hidden="1">"c2068"</definedName>
    <definedName name="IQ_ASSETS_CAP_LEASE_GROSS" hidden="1">"c2069"</definedName>
    <definedName name="IQ_ASSETS_HELD_FDIC" hidden="1">"c6305"</definedName>
    <definedName name="IQ_ASSETS_NAME_AP" hidden="1">"c8921"</definedName>
    <definedName name="IQ_ASSETS_NAME_AP_ABS" hidden="1">"c8940"</definedName>
    <definedName name="IQ_ASSETS_OPER_LEASE_DEPR" hidden="1">"c2070"</definedName>
    <definedName name="IQ_ASSETS_OPER_LEASE_GROSS" hidden="1">"c2071"</definedName>
    <definedName name="IQ_ASSETS_PER_EMPLOYEE_FDIC" hidden="1">"c6737"</definedName>
    <definedName name="IQ_ASSETS_SOLD_1_4_FAMILY_LOANS_FDIC" hidden="1">"c6686"</definedName>
    <definedName name="IQ_ASSETS_SOLD_AUTO_LOANS_FDIC" hidden="1">"c6680"</definedName>
    <definedName name="IQ_ASSETS_SOLD_CL_LOANS_FDIC" hidden="1">"c6681"</definedName>
    <definedName name="IQ_ASSETS_SOLD_CREDIT_CARDS_RECEIVABLES_FDIC" hidden="1">"c6683"</definedName>
    <definedName name="IQ_ASSETS_SOLD_HOME_EQUITY_LINES_FDIC" hidden="1">"c6684"</definedName>
    <definedName name="IQ_ASSETS_SOLD_OTHER_CONSUMER_LOANS_FDIC" hidden="1">"c6682"</definedName>
    <definedName name="IQ_ASSETS_SOLD_OTHER_LOANS_FDIC" hidden="1">"c6685"</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M" hidden="1">"c10043"</definedName>
    <definedName name="IQ_AUM_EQUITY_FUNDS" hidden="1">"c10039"</definedName>
    <definedName name="IQ_AUM_FIXED_INCOME_FUNDS" hidden="1">"c10040"</definedName>
    <definedName name="IQ_AUM_MONEY_MARKET_FUNDS" hidden="1">"c10041"</definedName>
    <definedName name="IQ_AUM_OTHER" hidden="1">"c10042"</definedName>
    <definedName name="IQ_AUTO_REGIST_NEW" hidden="1">"c6923"</definedName>
    <definedName name="IQ_AUTO_REGIST_NEW_APR" hidden="1">"c7583"</definedName>
    <definedName name="IQ_AUTO_REGIST_NEW_APR_FC" hidden="1">"c8463"</definedName>
    <definedName name="IQ_AUTO_REGIST_NEW_FC" hidden="1">"c7803"</definedName>
    <definedName name="IQ_AUTO_REGIST_NEW_POP" hidden="1">"c7143"</definedName>
    <definedName name="IQ_AUTO_REGIST_NEW_POP_FC" hidden="1">"c8023"</definedName>
    <definedName name="IQ_AUTO_REGIST_NEW_YOY" hidden="1">"c7363"</definedName>
    <definedName name="IQ_AUTO_REGIST_NEW_YOY_FC" hidden="1">"c8243"</definedName>
    <definedName name="IQ_AUTO_SALES_DOM" hidden="1">"c6852"</definedName>
    <definedName name="IQ_AUTO_SALES_DOM_APR" hidden="1">"c7512"</definedName>
    <definedName name="IQ_AUTO_SALES_DOM_APR_FC" hidden="1">"c8392"</definedName>
    <definedName name="IQ_AUTO_SALES_DOM_FC" hidden="1">"c7732"</definedName>
    <definedName name="IQ_AUTO_SALES_DOM_POP" hidden="1">"c7072"</definedName>
    <definedName name="IQ_AUTO_SALES_DOM_POP_FC" hidden="1">"c7952"</definedName>
    <definedName name="IQ_AUTO_SALES_DOM_YOY" hidden="1">"c7292"</definedName>
    <definedName name="IQ_AUTO_SALES_DOM_YOY_FC" hidden="1">"c8172"</definedName>
    <definedName name="IQ_AUTO_SALES_FOREIGN" hidden="1">"c6873"</definedName>
    <definedName name="IQ_AUTO_SALES_FOREIGN_APR" hidden="1">"c7533"</definedName>
    <definedName name="IQ_AUTO_SALES_FOREIGN_APR_FC" hidden="1">"c8413"</definedName>
    <definedName name="IQ_AUTO_SALES_FOREIGN_FC" hidden="1">"c7753"</definedName>
    <definedName name="IQ_AUTO_SALES_FOREIGN_POP" hidden="1">"c7093"</definedName>
    <definedName name="IQ_AUTO_SALES_FOREIGN_POP_FC" hidden="1">"c7973"</definedName>
    <definedName name="IQ_AUTO_SALES_FOREIGN_YOY" hidden="1">"c7313"</definedName>
    <definedName name="IQ_AUTO_SALES_FOREIGN_YOY_FC" hidden="1">"c8193"</definedName>
    <definedName name="IQ_AUTO_WRITTEN" hidden="1">"c62"</definedName>
    <definedName name="IQ_AVAILABLE_FOR_SALE_FDIC" hidden="1">"c6409"</definedName>
    <definedName name="IQ_AVERAGE_ASSETS_FDIC" hidden="1">"c6362"</definedName>
    <definedName name="IQ_AVERAGE_ASSETS_QUART_FDIC" hidden="1">"c6363"</definedName>
    <definedName name="IQ_AVERAGE_EARNING_ASSETS_FDIC" hidden="1">"c6748"</definedName>
    <definedName name="IQ_AVERAGE_EQUITY_FDIC" hidden="1">"c6749"</definedName>
    <definedName name="IQ_AVERAGE_LOANS_FDIC" hidden="1">"c6750"</definedName>
    <definedName name="IQ_AVG_BANK_ASSETS" hidden="1">"c2072"</definedName>
    <definedName name="IQ_AVG_BANK_LOANS" hidden="1">"c2073"</definedName>
    <definedName name="IQ_AVG_BROKER_REC" hidden="1">"c63"</definedName>
    <definedName name="IQ_AVG_BROKER_REC_CIQ" hidden="1">"c3612"</definedName>
    <definedName name="IQ_AVG_BROKER_REC_NO" hidden="1">"c64"</definedName>
    <definedName name="IQ_AVG_BROKER_REC_NO_CIQ" hidden="1">"c4657"</definedName>
    <definedName name="IQ_AVG_BROKER_REC_NO_REUT" hidden="1">"c5315"</definedName>
    <definedName name="IQ_AVG_BROKER_REC_REUT" hidden="1">"c3630"</definedName>
    <definedName name="IQ_AVG_CALORIFIC_VALUE_COAL" hidden="1">"c9828"</definedName>
    <definedName name="IQ_AVG_CALORIFIC_VALUE_MET_COAL" hidden="1">"c9764"</definedName>
    <definedName name="IQ_AVG_CALORIFIC_VALUE_STEAM" hidden="1">"c9794"</definedName>
    <definedName name="IQ_AVG_DAILY_VOL" hidden="1">"c65"</definedName>
    <definedName name="IQ_AVG_EMPLOYEES" hidden="1">"c6019"</definedName>
    <definedName name="IQ_AVG_GRADE_ALUM" hidden="1">"c9254"</definedName>
    <definedName name="IQ_AVG_GRADE_COP" hidden="1">"c9201"</definedName>
    <definedName name="IQ_AVG_GRADE_DIAM" hidden="1">"c9678"</definedName>
    <definedName name="IQ_AVG_GRADE_GOLD" hidden="1">"c9039"</definedName>
    <definedName name="IQ_AVG_GRADE_IRON" hidden="1">"c9413"</definedName>
    <definedName name="IQ_AVG_GRADE_LEAD" hidden="1">"c9466"</definedName>
    <definedName name="IQ_AVG_GRADE_MANG" hidden="1">"c9519"</definedName>
    <definedName name="IQ_AVG_GRADE_MOLYB" hidden="1">"c9731"</definedName>
    <definedName name="IQ_AVG_GRADE_NICK" hidden="1">"c9307"</definedName>
    <definedName name="IQ_AVG_GRADE_PLAT" hidden="1">"c9145"</definedName>
    <definedName name="IQ_AVG_GRADE_SILVER" hidden="1">"c9092"</definedName>
    <definedName name="IQ_AVG_GRADE_TITAN" hidden="1">"c9572"</definedName>
    <definedName name="IQ_AVG_GRADE_URAN" hidden="1">"c9625"</definedName>
    <definedName name="IQ_AVG_GRADE_ZINC" hidden="1">"c9360"</definedName>
    <definedName name="IQ_AVG_INDUSTRY_REC" hidden="1">"c4455"</definedName>
    <definedName name="IQ_AVG_INDUSTRY_REC_CIQ" hidden="1">"c4984"</definedName>
    <definedName name="IQ_AVG_INDUSTRY_REC_NO" hidden="1">"c4454"</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PRODUCTION_PER_MINE_ALUM" hidden="1">"c9249"</definedName>
    <definedName name="IQ_AVG_PRODUCTION_PER_MINE_COAL" hidden="1">"c9823"</definedName>
    <definedName name="IQ_AVG_PRODUCTION_PER_MINE_COP" hidden="1">"c9194"</definedName>
    <definedName name="IQ_AVG_PRODUCTION_PER_MINE_DIAM" hidden="1">"c9673"</definedName>
    <definedName name="IQ_AVG_PRODUCTION_PER_MINE_GOLD" hidden="1">"c9034"</definedName>
    <definedName name="IQ_AVG_PRODUCTION_PER_MINE_IRON" hidden="1">"c9408"</definedName>
    <definedName name="IQ_AVG_PRODUCTION_PER_MINE_LEAD" hidden="1">"c9461"</definedName>
    <definedName name="IQ_AVG_PRODUCTION_PER_MINE_MANG" hidden="1">"c9514"</definedName>
    <definedName name="IQ_AVG_PRODUCTION_PER_MINE_MOLYB" hidden="1">"c9726"</definedName>
    <definedName name="IQ_AVG_PRODUCTION_PER_MINE_NICK" hidden="1">"c9302"</definedName>
    <definedName name="IQ_AVG_PRODUCTION_PER_MINE_PLAT" hidden="1">"c9140"</definedName>
    <definedName name="IQ_AVG_PRODUCTION_PER_MINE_SILVER" hidden="1">"c9087"</definedName>
    <definedName name="IQ_AVG_PRODUCTION_PER_MINE_TITAN" hidden="1">"c9567"</definedName>
    <definedName name="IQ_AVG_PRODUCTION_PER_MINE_URAN" hidden="1">"c9620"</definedName>
    <definedName name="IQ_AVG_PRODUCTION_PER_MINE_ZINC" hidden="1">"c9355"</definedName>
    <definedName name="IQ_AVG_REAL_PRICE_POST_TREAT_REFINING_ALUM" hidden="1">"c9259"</definedName>
    <definedName name="IQ_AVG_REAL_PRICE_POST_TREAT_REFINING_COP" hidden="1">"c9206"</definedName>
    <definedName name="IQ_AVG_REAL_PRICE_POST_TREAT_REFINING_DIAM" hidden="1">"c9683"</definedName>
    <definedName name="IQ_AVG_REAL_PRICE_POST_TREAT_REFINING_GOLD" hidden="1">"c9044"</definedName>
    <definedName name="IQ_AVG_REAL_PRICE_POST_TREAT_REFINING_IRON" hidden="1">"c9418"</definedName>
    <definedName name="IQ_AVG_REAL_PRICE_POST_TREAT_REFINING_LEAD" hidden="1">"c9471"</definedName>
    <definedName name="IQ_AVG_REAL_PRICE_POST_TREAT_REFINING_MANG" hidden="1">"c9524"</definedName>
    <definedName name="IQ_AVG_REAL_PRICE_POST_TREAT_REFINING_MOLYB" hidden="1">"c9736"</definedName>
    <definedName name="IQ_AVG_REAL_PRICE_POST_TREAT_REFINING_NICK" hidden="1">"c9311"</definedName>
    <definedName name="IQ_AVG_REAL_PRICE_POST_TREAT_REFINING_PLAT" hidden="1">"c9150"</definedName>
    <definedName name="IQ_AVG_REAL_PRICE_POST_TREAT_REFINING_SILVER" hidden="1">"c9097"</definedName>
    <definedName name="IQ_AVG_REAL_PRICE_POST_TREAT_REFINING_TITAN" hidden="1">"c9577"</definedName>
    <definedName name="IQ_AVG_REAL_PRICE_POST_TREAT_REFINING_URAN" hidden="1">"c9630"</definedName>
    <definedName name="IQ_AVG_REAL_PRICE_POST_TREAT_REFINING_ZINC" hidden="1">"c9365"</definedName>
    <definedName name="IQ_AVG_REAL_PRICE_PRE_TREAT_REFINING_ALUM" hidden="1">"c9258"</definedName>
    <definedName name="IQ_AVG_REAL_PRICE_PRE_TREAT_REFINING_COP" hidden="1">"c9205"</definedName>
    <definedName name="IQ_AVG_REAL_PRICE_PRE_TREAT_REFINING_DIAM" hidden="1">"c9682"</definedName>
    <definedName name="IQ_AVG_REAL_PRICE_PRE_TREAT_REFINING_GOLD" hidden="1">"c9043"</definedName>
    <definedName name="IQ_AVG_REAL_PRICE_PRE_TREAT_REFINING_IRON" hidden="1">"c9417"</definedName>
    <definedName name="IQ_AVG_REAL_PRICE_PRE_TREAT_REFINING_LEAD" hidden="1">"c9470"</definedName>
    <definedName name="IQ_AVG_REAL_PRICE_PRE_TREAT_REFINING_MANG" hidden="1">"c9523"</definedName>
    <definedName name="IQ_AVG_REAL_PRICE_PRE_TREAT_REFINING_MOLYB" hidden="1">"c9735"</definedName>
    <definedName name="IQ_AVG_REAL_PRICE_PRE_TREAT_REFINING_NICK" hidden="1">"c9312"</definedName>
    <definedName name="IQ_AVG_REAL_PRICE_PRE_TREAT_REFINING_PLAT" hidden="1">"c9149"</definedName>
    <definedName name="IQ_AVG_REAL_PRICE_PRE_TREAT_REFINING_SILVER" hidden="1">"c9096"</definedName>
    <definedName name="IQ_AVG_REAL_PRICE_PRE_TREAT_REFINING_TITAN" hidden="1">"c9576"</definedName>
    <definedName name="IQ_AVG_REAL_PRICE_PRE_TREAT_REFINING_URAN" hidden="1">"c9629"</definedName>
    <definedName name="IQ_AVG_REAL_PRICE_PRE_TREAT_REFINING_ZINC" hidden="1">"c9364"</definedName>
    <definedName name="IQ_AVG_REALIZED_PRICE_AFTER_HEDGING_ALUM" hidden="1">"c9257"</definedName>
    <definedName name="IQ_AVG_REALIZED_PRICE_AFTER_HEDGING_COAL" hidden="1">"c9830"</definedName>
    <definedName name="IQ_AVG_REALIZED_PRICE_AFTER_HEDGING_COP" hidden="1">"c9204"</definedName>
    <definedName name="IQ_AVG_REALIZED_PRICE_AFTER_HEDGING_DIAM" hidden="1">"c9681"</definedName>
    <definedName name="IQ_AVG_REALIZED_PRICE_AFTER_HEDGING_GOLD" hidden="1">"c9042"</definedName>
    <definedName name="IQ_AVG_REALIZED_PRICE_AFTER_HEDGING_IRON" hidden="1">"c9416"</definedName>
    <definedName name="IQ_AVG_REALIZED_PRICE_AFTER_HEDGING_LEAD" hidden="1">"c9469"</definedName>
    <definedName name="IQ_AVG_REALIZED_PRICE_AFTER_HEDGING_MANG" hidden="1">"c9522"</definedName>
    <definedName name="IQ_AVG_REALIZED_PRICE_AFTER_HEDGING_MET_COAL" hidden="1">"c9766"</definedName>
    <definedName name="IQ_AVG_REALIZED_PRICE_AFTER_HEDGING_MOLYB" hidden="1">"c9734"</definedName>
    <definedName name="IQ_AVG_REALIZED_PRICE_AFTER_HEDGING_NICK" hidden="1">"c9310"</definedName>
    <definedName name="IQ_AVG_REALIZED_PRICE_AFTER_HEDGING_PLAT" hidden="1">"c9148"</definedName>
    <definedName name="IQ_AVG_REALIZED_PRICE_AFTER_HEDGING_SILVER" hidden="1">"c9095"</definedName>
    <definedName name="IQ_AVG_REALIZED_PRICE_AFTER_HEDGING_STEAM" hidden="1">"c9796"</definedName>
    <definedName name="IQ_AVG_REALIZED_PRICE_AFTER_HEDGING_TITAN" hidden="1">"c9575"</definedName>
    <definedName name="IQ_AVG_REALIZED_PRICE_AFTER_HEDGING_URAN" hidden="1">"c9628"</definedName>
    <definedName name="IQ_AVG_REALIZED_PRICE_AFTER_HEDGING_ZINC" hidden="1">"c9363"</definedName>
    <definedName name="IQ_AVG_REALIZED_PRICE_BEFORE_HEDGING_ALUM" hidden="1">"c9256"</definedName>
    <definedName name="IQ_AVG_REALIZED_PRICE_BEFORE_HEDGING_COAL" hidden="1">"c9829"</definedName>
    <definedName name="IQ_AVG_REALIZED_PRICE_BEFORE_HEDGING_COP" hidden="1">"c9203"</definedName>
    <definedName name="IQ_AVG_REALIZED_PRICE_BEFORE_HEDGING_DIAM" hidden="1">"c9680"</definedName>
    <definedName name="IQ_AVG_REALIZED_PRICE_BEFORE_HEDGING_GOLD" hidden="1">"c9041"</definedName>
    <definedName name="IQ_AVG_REALIZED_PRICE_BEFORE_HEDGING_IRON" hidden="1">"c9415"</definedName>
    <definedName name="IQ_AVG_REALIZED_PRICE_BEFORE_HEDGING_LEAD" hidden="1">"c9468"</definedName>
    <definedName name="IQ_AVG_REALIZED_PRICE_BEFORE_HEDGING_MANG" hidden="1">"c9521"</definedName>
    <definedName name="IQ_AVG_REALIZED_PRICE_BEFORE_HEDGING_MET_COAL" hidden="1">"c9765"</definedName>
    <definedName name="IQ_AVG_REALIZED_PRICE_BEFORE_HEDGING_MOLYB" hidden="1">"c9733"</definedName>
    <definedName name="IQ_AVG_REALIZED_PRICE_BEFORE_HEDGING_NICK" hidden="1">"c9309"</definedName>
    <definedName name="IQ_AVG_REALIZED_PRICE_BEFORE_HEDGING_PLAT" hidden="1">"c9147"</definedName>
    <definedName name="IQ_AVG_REALIZED_PRICE_BEFORE_HEDGING_SILVER" hidden="1">"c9094"</definedName>
    <definedName name="IQ_AVG_REALIZED_PRICE_BEFORE_HEDGING_STEAM" hidden="1">"c9795"</definedName>
    <definedName name="IQ_AVG_REALIZED_PRICE_BEFORE_HEDGING_TITAN" hidden="1">"c9574"</definedName>
    <definedName name="IQ_AVG_REALIZED_PRICE_BEFORE_HEDGING_URAN" hidden="1">"c9627"</definedName>
    <definedName name="IQ_AVG_REALIZED_PRICE_BEFORE_HEDGING_ZINC" hidden="1">"c9362"</definedName>
    <definedName name="IQ_AVG_SHAREOUTSTANDING" hidden="1">"c83"</definedName>
    <definedName name="IQ_AVG_TEMP_EMPLOYEES" hidden="1">"c6020"</definedName>
    <definedName name="IQ_AVG_TEV" hidden="1">"c84"</definedName>
    <definedName name="IQ_AVG_VOLUME" hidden="1">"c1346"</definedName>
    <definedName name="IQ_AVG_WAGES" hidden="1">"c6812"</definedName>
    <definedName name="IQ_AVG_WAGES_APR" hidden="1">"c7472"</definedName>
    <definedName name="IQ_AVG_WAGES_APR_FC" hidden="1">"c8352"</definedName>
    <definedName name="IQ_AVG_WAGES_FC" hidden="1">"c7692"</definedName>
    <definedName name="IQ_AVG_WAGES_POP" hidden="1">"c7032"</definedName>
    <definedName name="IQ_AVG_WAGES_POP_FC" hidden="1">"c7912"</definedName>
    <definedName name="IQ_AVG_WAGES_YOY" hidden="1">"c7252"</definedName>
    <definedName name="IQ_AVG_WAGES_YOY_FC" hidden="1">"c8132"</definedName>
    <definedName name="IQ_BALANCE_GOODS_APR_FC_UNUSED" hidden="1">"c8353"</definedName>
    <definedName name="IQ_BALANCE_GOODS_APR_FC_UNUSED_UNUSED_UNUSED" hidden="1">"c8353"</definedName>
    <definedName name="IQ_BALANCE_GOODS_APR_UNUSED" hidden="1">"c7473"</definedName>
    <definedName name="IQ_BALANCE_GOODS_APR_UNUSED_UNUSED_UNUSED" hidden="1">"c7473"</definedName>
    <definedName name="IQ_BALANCE_GOODS_FC_UNUSED" hidden="1">"c7693"</definedName>
    <definedName name="IQ_BALANCE_GOODS_FC_UNUSED_UNUSED_UNUSED" hidden="1">"c7693"</definedName>
    <definedName name="IQ_BALANCE_GOODS_POP_FC_UNUSED" hidden="1">"c7913"</definedName>
    <definedName name="IQ_BALANCE_GOODS_POP_FC_UNUSED_UNUSED_UNUSED" hidden="1">"c7913"</definedName>
    <definedName name="IQ_BALANCE_GOODS_POP_UNUSED" hidden="1">"c7033"</definedName>
    <definedName name="IQ_BALANCE_GOODS_POP_UNUSED_UNUSED_UNUSED" hidden="1">"c7033"</definedName>
    <definedName name="IQ_BALANCE_GOODS_REAL" hidden="1">"c6952"</definedName>
    <definedName name="IQ_BALANCE_GOODS_REAL_APR" hidden="1">"c7612"</definedName>
    <definedName name="IQ_BALANCE_GOODS_REAL_APR_FC" hidden="1">"c8492"</definedName>
    <definedName name="IQ_BALANCE_GOODS_REAL_FC" hidden="1">"c7832"</definedName>
    <definedName name="IQ_BALANCE_GOODS_REAL_POP" hidden="1">"c7172"</definedName>
    <definedName name="IQ_BALANCE_GOODS_REAL_POP_FC" hidden="1">"c8052"</definedName>
    <definedName name="IQ_BALANCE_GOODS_REAL_SAAR" hidden="1">"c6953"</definedName>
    <definedName name="IQ_BALANCE_GOODS_REAL_SAAR_APR" hidden="1">"c7613"</definedName>
    <definedName name="IQ_BALANCE_GOODS_REAL_SAAR_APR_FC" hidden="1">"c8493"</definedName>
    <definedName name="IQ_BALANCE_GOODS_REAL_SAAR_FC" hidden="1">"c7833"</definedName>
    <definedName name="IQ_BALANCE_GOODS_REAL_SAAR_POP" hidden="1">"c7173"</definedName>
    <definedName name="IQ_BALANCE_GOODS_REAL_SAAR_POP_FC" hidden="1">"c8053"</definedName>
    <definedName name="IQ_BALANCE_GOODS_REAL_SAAR_USD_APR_FC" hidden="1">"c11893"</definedName>
    <definedName name="IQ_BALANCE_GOODS_REAL_SAAR_USD_FC" hidden="1">"c11890"</definedName>
    <definedName name="IQ_BALANCE_GOODS_REAL_SAAR_USD_POP_FC" hidden="1">"c11891"</definedName>
    <definedName name="IQ_BALANCE_GOODS_REAL_SAAR_USD_YOY_FC" hidden="1">"c11892"</definedName>
    <definedName name="IQ_BALANCE_GOODS_REAL_SAAR_YOY" hidden="1">"c7393"</definedName>
    <definedName name="IQ_BALANCE_GOODS_REAL_SAAR_YOY_FC" hidden="1">"c8273"</definedName>
    <definedName name="IQ_BALANCE_GOODS_REAL_USD_APR_FC" hidden="1">"c11889"</definedName>
    <definedName name="IQ_BALANCE_GOODS_REAL_USD_FC" hidden="1">"c11886"</definedName>
    <definedName name="IQ_BALANCE_GOODS_REAL_USD_POP_FC" hidden="1">"c11887"</definedName>
    <definedName name="IQ_BALANCE_GOODS_REAL_USD_YOY_FC" hidden="1">"c11888"</definedName>
    <definedName name="IQ_BALANCE_GOODS_REAL_YOY" hidden="1">"c7392"</definedName>
    <definedName name="IQ_BALANCE_GOODS_REAL_YOY_FC" hidden="1">"c8272"</definedName>
    <definedName name="IQ_BALANCE_GOODS_SAAR" hidden="1">"c6814"</definedName>
    <definedName name="IQ_BALANCE_GOODS_SAAR_APR" hidden="1">"c7474"</definedName>
    <definedName name="IQ_BALANCE_GOODS_SAAR_APR_FC" hidden="1">"c8354"</definedName>
    <definedName name="IQ_BALANCE_GOODS_SAAR_FC" hidden="1">"c7694"</definedName>
    <definedName name="IQ_BALANCE_GOODS_SAAR_POP" hidden="1">"c7034"</definedName>
    <definedName name="IQ_BALANCE_GOODS_SAAR_POP_FC" hidden="1">"c7914"</definedName>
    <definedName name="IQ_BALANCE_GOODS_SAAR_USD_APR_FC" hidden="1">"c11762"</definedName>
    <definedName name="IQ_BALANCE_GOODS_SAAR_USD_FC" hidden="1">"c11759"</definedName>
    <definedName name="IQ_BALANCE_GOODS_SAAR_USD_POP_FC" hidden="1">"c11760"</definedName>
    <definedName name="IQ_BALANCE_GOODS_SAAR_USD_YOY_FC" hidden="1">"c11761"</definedName>
    <definedName name="IQ_BALANCE_GOODS_SAAR_YOY" hidden="1">"c7254"</definedName>
    <definedName name="IQ_BALANCE_GOODS_SAAR_YOY_FC" hidden="1">"c8134"</definedName>
    <definedName name="IQ_BALANCE_GOODS_UNUSED" hidden="1">"c6813"</definedName>
    <definedName name="IQ_BALANCE_GOODS_UNUSED_UNUSED_UNUSED" hidden="1">"c6813"</definedName>
    <definedName name="IQ_BALANCE_GOODS_USD_APR_FC" hidden="1">"c11758"</definedName>
    <definedName name="IQ_BALANCE_GOODS_USD_FC" hidden="1">"c11755"</definedName>
    <definedName name="IQ_BALANCE_GOODS_USD_POP_FC" hidden="1">"c11756"</definedName>
    <definedName name="IQ_BALANCE_GOODS_USD_YOY_FC" hidden="1">"c11757"</definedName>
    <definedName name="IQ_BALANCE_GOODS_YOY_FC_UNUSED" hidden="1">"c8133"</definedName>
    <definedName name="IQ_BALANCE_GOODS_YOY_FC_UNUSED_UNUSED_UNUSED" hidden="1">"c8133"</definedName>
    <definedName name="IQ_BALANCE_GOODS_YOY_UNUSED" hidden="1">"c7253"</definedName>
    <definedName name="IQ_BALANCE_GOODS_YOY_UNUSED_UNUSED_UNUSED" hidden="1">"c7253"</definedName>
    <definedName name="IQ_BALANCE_SERV_APR_FC_UNUSED" hidden="1">"c8355"</definedName>
    <definedName name="IQ_BALANCE_SERV_APR_FC_UNUSED_UNUSED_UNUSED" hidden="1">"c8355"</definedName>
    <definedName name="IQ_BALANCE_SERV_APR_UNUSED" hidden="1">"c7475"</definedName>
    <definedName name="IQ_BALANCE_SERV_APR_UNUSED_UNUSED_UNUSED" hidden="1">"c7475"</definedName>
    <definedName name="IQ_BALANCE_SERV_FC_UNUSED" hidden="1">"c7695"</definedName>
    <definedName name="IQ_BALANCE_SERV_FC_UNUSED_UNUSED_UNUSED" hidden="1">"c7695"</definedName>
    <definedName name="IQ_BALANCE_SERV_POP_FC_UNUSED" hidden="1">"c7915"</definedName>
    <definedName name="IQ_BALANCE_SERV_POP_FC_UNUSED_UNUSED_UNUSED" hidden="1">"c7915"</definedName>
    <definedName name="IQ_BALANCE_SERV_POP_UNUSED" hidden="1">"c7035"</definedName>
    <definedName name="IQ_BALANCE_SERV_POP_UNUSED_UNUSED_UNUSED" hidden="1">"c7035"</definedName>
    <definedName name="IQ_BALANCE_SERV_SAAR" hidden="1">"c6816"</definedName>
    <definedName name="IQ_BALANCE_SERV_SAAR_APR" hidden="1">"c7476"</definedName>
    <definedName name="IQ_BALANCE_SERV_SAAR_APR_FC" hidden="1">"c8356"</definedName>
    <definedName name="IQ_BALANCE_SERV_SAAR_FC" hidden="1">"c7696"</definedName>
    <definedName name="IQ_BALANCE_SERV_SAAR_POP" hidden="1">"c7036"</definedName>
    <definedName name="IQ_BALANCE_SERV_SAAR_POP_FC" hidden="1">"c7916"</definedName>
    <definedName name="IQ_BALANCE_SERV_SAAR_YOY" hidden="1">"c7256"</definedName>
    <definedName name="IQ_BALANCE_SERV_SAAR_YOY_FC" hidden="1">"c8136"</definedName>
    <definedName name="IQ_BALANCE_SERV_UNUSED" hidden="1">"c6815"</definedName>
    <definedName name="IQ_BALANCE_SERV_UNUSED_UNUSED_UNUSED" hidden="1">"c6815"</definedName>
    <definedName name="IQ_BALANCE_SERV_USD_APR_FC" hidden="1">"c11766"</definedName>
    <definedName name="IQ_BALANCE_SERV_USD_FC" hidden="1">"c11763"</definedName>
    <definedName name="IQ_BALANCE_SERV_USD_POP_FC" hidden="1">"c11764"</definedName>
    <definedName name="IQ_BALANCE_SERV_USD_YOY_FC" hidden="1">"c11765"</definedName>
    <definedName name="IQ_BALANCE_SERV_YOY_FC_UNUSED" hidden="1">"c8135"</definedName>
    <definedName name="IQ_BALANCE_SERV_YOY_FC_UNUSED_UNUSED_UNUSED" hidden="1">"c8135"</definedName>
    <definedName name="IQ_BALANCE_SERV_YOY_UNUSED" hidden="1">"c7255"</definedName>
    <definedName name="IQ_BALANCE_SERV_YOY_UNUSED_UNUSED_UNUSED" hidden="1">"c7255"</definedName>
    <definedName name="IQ_BALANCE_SERVICES_REAL" hidden="1">"c6954"</definedName>
    <definedName name="IQ_BALANCE_SERVICES_REAL_APR" hidden="1">"c7614"</definedName>
    <definedName name="IQ_BALANCE_SERVICES_REAL_APR_FC" hidden="1">"c8494"</definedName>
    <definedName name="IQ_BALANCE_SERVICES_REAL_FC" hidden="1">"c7834"</definedName>
    <definedName name="IQ_BALANCE_SERVICES_REAL_POP" hidden="1">"c7174"</definedName>
    <definedName name="IQ_BALANCE_SERVICES_REAL_POP_FC" hidden="1">"c8054"</definedName>
    <definedName name="IQ_BALANCE_SERVICES_REAL_SAAR" hidden="1">"c6955"</definedName>
    <definedName name="IQ_BALANCE_SERVICES_REAL_SAAR_APR" hidden="1">"c7615"</definedName>
    <definedName name="IQ_BALANCE_SERVICES_REAL_SAAR_APR_FC" hidden="1">"c8495"</definedName>
    <definedName name="IQ_BALANCE_SERVICES_REAL_SAAR_FC" hidden="1">"c7835"</definedName>
    <definedName name="IQ_BALANCE_SERVICES_REAL_SAAR_POP" hidden="1">"c7175"</definedName>
    <definedName name="IQ_BALANCE_SERVICES_REAL_SAAR_POP_FC" hidden="1">"c8055"</definedName>
    <definedName name="IQ_BALANCE_SERVICES_REAL_SAAR_YOY" hidden="1">"c7395"</definedName>
    <definedName name="IQ_BALANCE_SERVICES_REAL_SAAR_YOY_FC" hidden="1">"c8275"</definedName>
    <definedName name="IQ_BALANCE_SERVICES_REAL_USD_APR_FC" hidden="1">"c11897"</definedName>
    <definedName name="IQ_BALANCE_SERVICES_REAL_USD_FC" hidden="1">"c11894"</definedName>
    <definedName name="IQ_BALANCE_SERVICES_REAL_USD_POP_FC" hidden="1">"c11895"</definedName>
    <definedName name="IQ_BALANCE_SERVICES_REAL_USD_YOY_FC" hidden="1">"c11896"</definedName>
    <definedName name="IQ_BALANCE_SERVICES_REAL_YOY" hidden="1">"c7394"</definedName>
    <definedName name="IQ_BALANCE_SERVICES_REAL_YOY_FC" hidden="1">"c8274"</definedName>
    <definedName name="IQ_BALANCE_TRADE_APR_FC_UNUSED" hidden="1">"c8357"</definedName>
    <definedName name="IQ_BALANCE_TRADE_APR_FC_UNUSED_UNUSED_UNUSED" hidden="1">"c8357"</definedName>
    <definedName name="IQ_BALANCE_TRADE_APR_UNUSED" hidden="1">"c7477"</definedName>
    <definedName name="IQ_BALANCE_TRADE_APR_UNUSED_UNUSED_UNUSED" hidden="1">"c7477"</definedName>
    <definedName name="IQ_BALANCE_TRADE_FC_UNUSED" hidden="1">"c7697"</definedName>
    <definedName name="IQ_BALANCE_TRADE_FC_UNUSED_UNUSED_UNUSED" hidden="1">"c7697"</definedName>
    <definedName name="IQ_BALANCE_TRADE_POP_FC_UNUSED" hidden="1">"c7917"</definedName>
    <definedName name="IQ_BALANCE_TRADE_POP_FC_UNUSED_UNUSED_UNUSED" hidden="1">"c7917"</definedName>
    <definedName name="IQ_BALANCE_TRADE_POP_UNUSED" hidden="1">"c7037"</definedName>
    <definedName name="IQ_BALANCE_TRADE_POP_UNUSED_UNUSED_UNUSED" hidden="1">"c7037"</definedName>
    <definedName name="IQ_BALANCE_TRADE_REAL" hidden="1">"c6956"</definedName>
    <definedName name="IQ_BALANCE_TRADE_REAL_APR" hidden="1">"c7616"</definedName>
    <definedName name="IQ_BALANCE_TRADE_REAL_APR_FC" hidden="1">"c8496"</definedName>
    <definedName name="IQ_BALANCE_TRADE_REAL_FC" hidden="1">"c7836"</definedName>
    <definedName name="IQ_BALANCE_TRADE_REAL_POP" hidden="1">"c7176"</definedName>
    <definedName name="IQ_BALANCE_TRADE_REAL_POP_FC" hidden="1">"c8056"</definedName>
    <definedName name="IQ_BALANCE_TRADE_REAL_SAAR" hidden="1">"c6957"</definedName>
    <definedName name="IQ_BALANCE_TRADE_REAL_SAAR_APR" hidden="1">"c7617"</definedName>
    <definedName name="IQ_BALANCE_TRADE_REAL_SAAR_APR_FC" hidden="1">"c8497"</definedName>
    <definedName name="IQ_BALANCE_TRADE_REAL_SAAR_FC" hidden="1">"c7837"</definedName>
    <definedName name="IQ_BALANCE_TRADE_REAL_SAAR_POP" hidden="1">"c7177"</definedName>
    <definedName name="IQ_BALANCE_TRADE_REAL_SAAR_POP_FC" hidden="1">"c8057"</definedName>
    <definedName name="IQ_BALANCE_TRADE_REAL_SAAR_USD_APR_FC" hidden="1">"c11905"</definedName>
    <definedName name="IQ_BALANCE_TRADE_REAL_SAAR_USD_FC" hidden="1">"c11902"</definedName>
    <definedName name="IQ_BALANCE_TRADE_REAL_SAAR_USD_POP_FC" hidden="1">"c11903"</definedName>
    <definedName name="IQ_BALANCE_TRADE_REAL_SAAR_USD_YOY_FC" hidden="1">"c11904"</definedName>
    <definedName name="IQ_BALANCE_TRADE_REAL_SAAR_YOY" hidden="1">"c7397"</definedName>
    <definedName name="IQ_BALANCE_TRADE_REAL_SAAR_YOY_FC" hidden="1">"c8277"</definedName>
    <definedName name="IQ_BALANCE_TRADE_REAL_USD_APR_FC" hidden="1">"c11901"</definedName>
    <definedName name="IQ_BALANCE_TRADE_REAL_USD_FC" hidden="1">"c11898"</definedName>
    <definedName name="IQ_BALANCE_TRADE_REAL_USD_POP_FC" hidden="1">"c11899"</definedName>
    <definedName name="IQ_BALANCE_TRADE_REAL_USD_YOY_FC" hidden="1">"c11900"</definedName>
    <definedName name="IQ_BALANCE_TRADE_REAL_YOY" hidden="1">"c7396"</definedName>
    <definedName name="IQ_BALANCE_TRADE_REAL_YOY_FC" hidden="1">"c8276"</definedName>
    <definedName name="IQ_BALANCE_TRADE_SAAR" hidden="1">"c6818"</definedName>
    <definedName name="IQ_BALANCE_TRADE_SAAR_APR" hidden="1">"c7478"</definedName>
    <definedName name="IQ_BALANCE_TRADE_SAAR_APR_FC" hidden="1">"c8358"</definedName>
    <definedName name="IQ_BALANCE_TRADE_SAAR_FC" hidden="1">"c7698"</definedName>
    <definedName name="IQ_BALANCE_TRADE_SAAR_POP" hidden="1">"c7038"</definedName>
    <definedName name="IQ_BALANCE_TRADE_SAAR_POP_FC" hidden="1">"c7918"</definedName>
    <definedName name="IQ_BALANCE_TRADE_SAAR_USD_APR_FC" hidden="1">"c11774"</definedName>
    <definedName name="IQ_BALANCE_TRADE_SAAR_USD_FC" hidden="1">"c11771"</definedName>
    <definedName name="IQ_BALANCE_TRADE_SAAR_USD_POP_FC" hidden="1">"c11772"</definedName>
    <definedName name="IQ_BALANCE_TRADE_SAAR_USD_YOY_FC" hidden="1">"c11773"</definedName>
    <definedName name="IQ_BALANCE_TRADE_SAAR_YOY" hidden="1">"c7258"</definedName>
    <definedName name="IQ_BALANCE_TRADE_SAAR_YOY_FC" hidden="1">"c8138"</definedName>
    <definedName name="IQ_BALANCE_TRADE_UNUSED" hidden="1">"c6817"</definedName>
    <definedName name="IQ_BALANCE_TRADE_UNUSED_UNUSED_UNUSED" hidden="1">"c6817"</definedName>
    <definedName name="IQ_BALANCE_TRADE_USD_APR_FC" hidden="1">"c11770"</definedName>
    <definedName name="IQ_BALANCE_TRADE_USD_FC" hidden="1">"c11767"</definedName>
    <definedName name="IQ_BALANCE_TRADE_USD_POP_FC" hidden="1">"c11768"</definedName>
    <definedName name="IQ_BALANCE_TRADE_USD_YOY_FC" hidden="1">"c11769"</definedName>
    <definedName name="IQ_BALANCE_TRADE_YOY_FC_UNUSED" hidden="1">"c8137"</definedName>
    <definedName name="IQ_BALANCE_TRADE_YOY_FC_UNUSED_UNUSED_UNUSED" hidden="1">"c8137"</definedName>
    <definedName name="IQ_BALANCE_TRADE_YOY_UNUSED" hidden="1">"c7257"</definedName>
    <definedName name="IQ_BALANCE_TRADE_YOY_UNUSED_UNUSED_UNUSED" hidden="1">"c7257"</definedName>
    <definedName name="IQ_BALANCES_DUE_DEPOSITORY_INSTITUTIONS_FDIC" hidden="1">"c6389"</definedName>
    <definedName name="IQ_BALANCES_DUE_FOREIGN_FDIC" hidden="1">"c6391"</definedName>
    <definedName name="IQ_BALANCES_DUE_FRB_FDIC" hidden="1">"c6393"</definedName>
    <definedName name="IQ_BANK_BENEFICIARY_FDIC" hidden="1">"c6505"</definedName>
    <definedName name="IQ_BANK_DEBT" hidden="1">"c2544"</definedName>
    <definedName name="IQ_BANK_DEBT_PCT" hidden="1">"c2545"</definedName>
    <definedName name="IQ_BANK_GUARANTOR_FDIC" hidden="1">"c6506"</definedName>
    <definedName name="IQ_BANK_PREMISES_FDIC" hidden="1">"c6329"</definedName>
    <definedName name="IQ_BANK_SECURITIZATION_1_4_FAMILY_LOANS_FDIC" hidden="1">"c6721"</definedName>
    <definedName name="IQ_BANK_SECURITIZATION_AUTO_LOANS_FDIC" hidden="1">"c6715"</definedName>
    <definedName name="IQ_BANK_SECURITIZATION_CL_LOANS_FDIC" hidden="1">"c6716"</definedName>
    <definedName name="IQ_BANK_SECURITIZATION_CREDIT_CARDS_RECEIVABLES_FDIC" hidden="1">"c6718"</definedName>
    <definedName name="IQ_BANK_SECURITIZATION_HOME_EQUITY_LINES_FDIC" hidden="1">"c6719"</definedName>
    <definedName name="IQ_BANK_SECURITIZATION_OTHER_CONSUMER_LOANS_FDIC" hidden="1">"c6717"</definedName>
    <definedName name="IQ_BANK_SECURITIZATION_OTHER_LOANS_FDIC" hidden="1">"c6720"</definedName>
    <definedName name="IQ_BANKS_FOREIGN_COUNTRIES_TOTAL_DEPOSITS_FDIC" hidden="1">"c6475"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HIGH_EST" hidden="1">"c4129"</definedName>
    <definedName name="IQ_BASIC_OUTSTANDING_CURRENT_LOW_EST" hidden="1">"c4130"</definedName>
    <definedName name="IQ_BASIC_OUTSTANDING_CURRENT_MEDIAN_EST" hidden="1">"c4131"</definedName>
    <definedName name="IQ_BASIC_OUTSTANDING_CURRENT_NUM_EST" hidden="1">"c4132"</definedName>
    <definedName name="IQ_BASIC_OUTSTANDING_CURRENT_STDDEV_EST" hidden="1">"c4133"</definedName>
    <definedName name="IQ_BASIC_OUTSTANDING_EST" hidden="1">"c4134"</definedName>
    <definedName name="IQ_BASIC_OUTSTANDING_HIGH_EST" hidden="1">"c4135"</definedName>
    <definedName name="IQ_BASIC_OUTSTANDING_LOW_EST" hidden="1">"c4136"</definedName>
    <definedName name="IQ_BASIC_OUTSTANDING_MEDIAN_EST" hidden="1">"c4137"</definedName>
    <definedName name="IQ_BASIC_OUTSTANDING_NUM_EST" hidden="1">"c4138"</definedName>
    <definedName name="IQ_BASIC_OUTSTANDING_STDDEV_EST" hidden="1">"c4139"</definedName>
    <definedName name="IQ_BASIC_WEIGHT" hidden="1">"c87"</definedName>
    <definedName name="IQ_BASIC_WEIGHT_EST" hidden="1">"c4140"</definedName>
    <definedName name="IQ_BASIC_WEIGHT_GUIDANCE" hidden="1">"c4141"</definedName>
    <definedName name="IQ_BASIC_WEIGHT_HIGH_EST" hidden="1">"c4142"</definedName>
    <definedName name="IQ_BASIC_WEIGHT_LOW_EST" hidden="1">"c4143"</definedName>
    <definedName name="IQ_BASIC_WEIGHT_MEDIAN_EST" hidden="1">"c4144"</definedName>
    <definedName name="IQ_BASIC_WEIGHT_NUM_EST" hidden="1">"c4145"</definedName>
    <definedName name="IQ_BASIC_WEIGHT_STDDEV_EST" hidden="1">"c4146"</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ROK_COMMISSION" hidden="1">"c3514"</definedName>
    <definedName name="IQ_BROKERED_DEPOSITS_FDIC" hidden="1">"c6486"</definedName>
    <definedName name="IQ_BUDGET_BALANCE_APR_FC_UNUSED" hidden="1">"c8359"</definedName>
    <definedName name="IQ_BUDGET_BALANCE_APR_FC_UNUSED_UNUSED_UNUSED" hidden="1">"c8359"</definedName>
    <definedName name="IQ_BUDGET_BALANCE_APR_UNUSED" hidden="1">"c7479"</definedName>
    <definedName name="IQ_BUDGET_BALANCE_APR_UNUSED_UNUSED_UNUSED" hidden="1">"c7479"</definedName>
    <definedName name="IQ_BUDGET_BALANCE_FC_UNUSED" hidden="1">"c7699"</definedName>
    <definedName name="IQ_BUDGET_BALANCE_FC_UNUSED_UNUSED_UNUSED" hidden="1">"c7699"</definedName>
    <definedName name="IQ_BUDGET_BALANCE_POP_FC_UNUSED" hidden="1">"c7919"</definedName>
    <definedName name="IQ_BUDGET_BALANCE_POP_FC_UNUSED_UNUSED_UNUSED" hidden="1">"c7919"</definedName>
    <definedName name="IQ_BUDGET_BALANCE_POP_UNUSED" hidden="1">"c7039"</definedName>
    <definedName name="IQ_BUDGET_BALANCE_POP_UNUSED_UNUSED_UNUSED" hidden="1">"c7039"</definedName>
    <definedName name="IQ_BUDGET_BALANCE_SAAR" hidden="1">"c6820"</definedName>
    <definedName name="IQ_BUDGET_BALANCE_SAAR_APR" hidden="1">"c7480"</definedName>
    <definedName name="IQ_BUDGET_BALANCE_SAAR_APR_FC" hidden="1">"c8360"</definedName>
    <definedName name="IQ_BUDGET_BALANCE_SAAR_FC" hidden="1">"c7700"</definedName>
    <definedName name="IQ_BUDGET_BALANCE_SAAR_POP" hidden="1">"c7040"</definedName>
    <definedName name="IQ_BUDGET_BALANCE_SAAR_POP_FC" hidden="1">"c7920"</definedName>
    <definedName name="IQ_BUDGET_BALANCE_SAAR_YOY" hidden="1">"c7260"</definedName>
    <definedName name="IQ_BUDGET_BALANCE_SAAR_YOY_FC" hidden="1">"c8140"</definedName>
    <definedName name="IQ_BUDGET_BALANCE_UNUSED" hidden="1">"c6819"</definedName>
    <definedName name="IQ_BUDGET_BALANCE_UNUSED_UNUSED_UNUSED" hidden="1">"c6819"</definedName>
    <definedName name="IQ_BUDGET_BALANCE_YOY_FC_UNUSED" hidden="1">"c8139"</definedName>
    <definedName name="IQ_BUDGET_BALANCE_YOY_FC_UNUSED_UNUSED_UNUSED" hidden="1">"c8139"</definedName>
    <definedName name="IQ_BUDGET_BALANCE_YOY_UNUSED" hidden="1">"c7259"</definedName>
    <definedName name="IQ_BUDGET_BALANCE_YOY_UNUSED_UNUSED_UNUSED" hidden="1">"c7259"</definedName>
    <definedName name="IQ_BUDGET_RECEIPTS_APR_FC_UNUSED" hidden="1">"c8361"</definedName>
    <definedName name="IQ_BUDGET_RECEIPTS_APR_FC_UNUSED_UNUSED_UNUSED" hidden="1">"c8361"</definedName>
    <definedName name="IQ_BUDGET_RECEIPTS_APR_UNUSED" hidden="1">"c7481"</definedName>
    <definedName name="IQ_BUDGET_RECEIPTS_APR_UNUSED_UNUSED_UNUSED" hidden="1">"c7481"</definedName>
    <definedName name="IQ_BUDGET_RECEIPTS_FC_UNUSED" hidden="1">"c7701"</definedName>
    <definedName name="IQ_BUDGET_RECEIPTS_FC_UNUSED_UNUSED_UNUSED" hidden="1">"c7701"</definedName>
    <definedName name="IQ_BUDGET_RECEIPTS_POP_FC_UNUSED" hidden="1">"c7921"</definedName>
    <definedName name="IQ_BUDGET_RECEIPTS_POP_FC_UNUSED_UNUSED_UNUSED" hidden="1">"c7921"</definedName>
    <definedName name="IQ_BUDGET_RECEIPTS_POP_UNUSED" hidden="1">"c7041"</definedName>
    <definedName name="IQ_BUDGET_RECEIPTS_POP_UNUSED_UNUSED_UNUSED" hidden="1">"c7041"</definedName>
    <definedName name="IQ_BUDGET_RECEIPTS_UNUSED" hidden="1">"c6821"</definedName>
    <definedName name="IQ_BUDGET_RECEIPTS_UNUSED_UNUSED_UNUSED" hidden="1">"c6821"</definedName>
    <definedName name="IQ_BUDGET_RECEIPTS_YOY_FC_UNUSED" hidden="1">"c8141"</definedName>
    <definedName name="IQ_BUDGET_RECEIPTS_YOY_FC_UNUSED_UNUSED_UNUSED" hidden="1">"c8141"</definedName>
    <definedName name="IQ_BUDGET_RECEIPTS_YOY_UNUSED" hidden="1">"c7261"</definedName>
    <definedName name="IQ_BUDGET_RECEIPTS_YOY_UNUSED_UNUSED_UNUSED" hidden="1">"c7261"</definedName>
    <definedName name="IQ_BUDGET_SPENDING" hidden="1">"c6822"</definedName>
    <definedName name="IQ_BUDGET_SPENDING_APR" hidden="1">"c7482"</definedName>
    <definedName name="IQ_BUDGET_SPENDING_APR_FC" hidden="1">"c8362"</definedName>
    <definedName name="IQ_BUDGET_SPENDING_FC" hidden="1">"c7702"</definedName>
    <definedName name="IQ_BUDGET_SPENDING_POP" hidden="1">"c7042"</definedName>
    <definedName name="IQ_BUDGET_SPENDING_POP_FC" hidden="1">"c7922"</definedName>
    <definedName name="IQ_BUDGET_SPENDING_REAL" hidden="1">"c6958"</definedName>
    <definedName name="IQ_BUDGET_SPENDING_REAL_APR" hidden="1">"c7618"</definedName>
    <definedName name="IQ_BUDGET_SPENDING_REAL_APR_FC" hidden="1">"c8498"</definedName>
    <definedName name="IQ_BUDGET_SPENDING_REAL_FC" hidden="1">"c7838"</definedName>
    <definedName name="IQ_BUDGET_SPENDING_REAL_POP" hidden="1">"c7178"</definedName>
    <definedName name="IQ_BUDGET_SPENDING_REAL_POP_FC" hidden="1">"c8058"</definedName>
    <definedName name="IQ_BUDGET_SPENDING_REAL_SAAR" hidden="1">"c6959"</definedName>
    <definedName name="IQ_BUDGET_SPENDING_REAL_SAAR_APR" hidden="1">"c7619"</definedName>
    <definedName name="IQ_BUDGET_SPENDING_REAL_SAAR_APR_FC" hidden="1">"c8499"</definedName>
    <definedName name="IQ_BUDGET_SPENDING_REAL_SAAR_FC" hidden="1">"c7839"</definedName>
    <definedName name="IQ_BUDGET_SPENDING_REAL_SAAR_POP" hidden="1">"c7179"</definedName>
    <definedName name="IQ_BUDGET_SPENDING_REAL_SAAR_POP_FC" hidden="1">"c8059"</definedName>
    <definedName name="IQ_BUDGET_SPENDING_REAL_SAAR_USD" hidden="1">"c11906"</definedName>
    <definedName name="IQ_BUDGET_SPENDING_REAL_SAAR_USD_APR" hidden="1">"c11909"</definedName>
    <definedName name="IQ_BUDGET_SPENDING_REAL_SAAR_USD_POP" hidden="1">"c11907"</definedName>
    <definedName name="IQ_BUDGET_SPENDING_REAL_SAAR_USD_YOY" hidden="1">"c11908"</definedName>
    <definedName name="IQ_BUDGET_SPENDING_REAL_SAAR_YOY" hidden="1">"c7399"</definedName>
    <definedName name="IQ_BUDGET_SPENDING_REAL_SAAR_YOY_FC" hidden="1">"c8279"</definedName>
    <definedName name="IQ_BUDGET_SPENDING_REAL_YOY" hidden="1">"c7398"</definedName>
    <definedName name="IQ_BUDGET_SPENDING_REAL_YOY_FC" hidden="1">"c8278"</definedName>
    <definedName name="IQ_BUDGET_SPENDING_SAAR" hidden="1">"c6823"</definedName>
    <definedName name="IQ_BUDGET_SPENDING_SAAR_APR" hidden="1">"c7483"</definedName>
    <definedName name="IQ_BUDGET_SPENDING_SAAR_APR_FC" hidden="1">"c8363"</definedName>
    <definedName name="IQ_BUDGET_SPENDING_SAAR_FC" hidden="1">"c7703"</definedName>
    <definedName name="IQ_BUDGET_SPENDING_SAAR_POP" hidden="1">"c7043"</definedName>
    <definedName name="IQ_BUDGET_SPENDING_SAAR_POP_FC" hidden="1">"c7923"</definedName>
    <definedName name="IQ_BUDGET_SPENDING_SAAR_USD_APR_FC" hidden="1">"c11782"</definedName>
    <definedName name="IQ_BUDGET_SPENDING_SAAR_USD_FC" hidden="1">"c11779"</definedName>
    <definedName name="IQ_BUDGET_SPENDING_SAAR_USD_POP_FC" hidden="1">"c11780"</definedName>
    <definedName name="IQ_BUDGET_SPENDING_SAAR_USD_YOY_FC" hidden="1">"c11781"</definedName>
    <definedName name="IQ_BUDGET_SPENDING_SAAR_YOY" hidden="1">"c7263"</definedName>
    <definedName name="IQ_BUDGET_SPENDING_SAAR_YOY_FC" hidden="1">"c8143"</definedName>
    <definedName name="IQ_BUDGET_SPENDING_USD_APR_FC" hidden="1">"c11778"</definedName>
    <definedName name="IQ_BUDGET_SPENDING_USD_FC" hidden="1">"c11775"</definedName>
    <definedName name="IQ_BUDGET_SPENDING_USD_POP_FC" hidden="1">"c11776"</definedName>
    <definedName name="IQ_BUDGET_SPENDING_USD_YOY_FC" hidden="1">"c11777"</definedName>
    <definedName name="IQ_BUDGET_SPENDING_YOY" hidden="1">"c7262"</definedName>
    <definedName name="IQ_BUDGET_SPENDING_YOY_FC" hidden="1">"c8142"</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ACT_OR_EST_CIQ" hidden="1">"c5068"</definedName>
    <definedName name="IQ_BV_ACT_OR_EST_REUT" hidden="1">"c5471"</definedName>
    <definedName name="IQ_BV_EST_REUT" hidden="1">"c5403"</definedName>
    <definedName name="IQ_BV_HIGH_EST_REUT" hidden="1">"c5405"</definedName>
    <definedName name="IQ_BV_LOW_EST_REUT" hidden="1">"c5406"</definedName>
    <definedName name="IQ_BV_MEDIAN_EST_REUT" hidden="1">"c5404"</definedName>
    <definedName name="IQ_BV_NUM_EST_REUT" hidden="1">"c5407"</definedName>
    <definedName name="IQ_BV_OVER_SHARES" hidden="1">"c1349"</definedName>
    <definedName name="IQ_BV_SHARE" hidden="1">"c100"</definedName>
    <definedName name="IQ_BV_SHARE_ACT_OR_EST" hidden="1">"c3587"</definedName>
    <definedName name="IQ_BV_SHARE_ACT_OR_EST_REUT" hidden="1">"c5477"</definedName>
    <definedName name="IQ_BV_SHARE_EST" hidden="1">"c3541"</definedName>
    <definedName name="IQ_BV_SHARE_EST_REUT" hidden="1">"c5439"</definedName>
    <definedName name="IQ_BV_SHARE_HIGH_EST" hidden="1">"c3542"</definedName>
    <definedName name="IQ_BV_SHARE_HIGH_EST_REUT" hidden="1">"c5441"</definedName>
    <definedName name="IQ_BV_SHARE_LOW_EST" hidden="1">"c3543"</definedName>
    <definedName name="IQ_BV_SHARE_LOW_EST_REUT" hidden="1">"c5442"</definedName>
    <definedName name="IQ_BV_SHARE_MEDIAN_EST" hidden="1">"c3544"</definedName>
    <definedName name="IQ_BV_SHARE_MEDIAN_EST_REUT" hidden="1">"c5440"</definedName>
    <definedName name="IQ_BV_SHARE_NUM_EST" hidden="1">"c3539"</definedName>
    <definedName name="IQ_BV_SHARE_NUM_EST_REUT" hidden="1">"c5443"</definedName>
    <definedName name="IQ_BV_SHARE_STDDEV_EST" hidden="1">"c3540"</definedName>
    <definedName name="IQ_BV_SHARE_STDDEV_EST_REUT" hidden="1">"c5444"</definedName>
    <definedName name="IQ_BV_STDDEV_EST_REUT" hidden="1">"c5408"</definedName>
    <definedName name="IQ_CA_AP" hidden="1">"c8881"</definedName>
    <definedName name="IQ_CA_AP_ABS" hidden="1">"c8900"</definedName>
    <definedName name="IQ_CA_NAME_AP" hidden="1">"c8919"</definedName>
    <definedName name="IQ_CA_NAME_AP_ABS" hidden="1">"c8938"</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Q_EST" hidden="1">"c6796"</definedName>
    <definedName name="IQ_CAL_Q_EST_CIQ" hidden="1">"c6808"</definedName>
    <definedName name="IQ_CAL_Q_EST_REUT" hidden="1">"c6800"</definedName>
    <definedName name="IQ_CAL_Y" hidden="1">"c102"</definedName>
    <definedName name="IQ_CAL_Y_EST" hidden="1">"c6797"</definedName>
    <definedName name="IQ_CAL_Y_EST_CIQ" hidden="1">"c6809"</definedName>
    <definedName name="IQ_CAL_Y_EST_REUT" hidden="1">"c6801"</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_UTIL_RATE" hidden="1">"c6824"</definedName>
    <definedName name="IQ_CAP_UTIL_RATE_POP" hidden="1">"c7044"</definedName>
    <definedName name="IQ_CAP_UTIL_RATE_YOY" hidden="1">"c7264"</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REUT" hidden="1">"c5474"</definedName>
    <definedName name="IQ_CAPEX_BNK" hidden="1">"c110"</definedName>
    <definedName name="IQ_CAPEX_BR" hidden="1">"c111"</definedName>
    <definedName name="IQ_CAPEX_EST" hidden="1">"c3523"</definedName>
    <definedName name="IQ_CAPEX_EST_REUT" hidden="1">"c3969"</definedName>
    <definedName name="IQ_CAPEX_FIN" hidden="1">"c112"</definedName>
    <definedName name="IQ_CAPEX_GUIDANCE" hidden="1">"c4150"</definedName>
    <definedName name="IQ_CAPEX_HIGH_EST" hidden="1">"c3524"</definedName>
    <definedName name="IQ_CAPEX_HIGH_EST_REUT" hidden="1">"c3971"</definedName>
    <definedName name="IQ_CAPEX_HIGH_GUIDANCE" hidden="1">"c4180"</definedName>
    <definedName name="IQ_CAPEX_INS" hidden="1">"c113"</definedName>
    <definedName name="IQ_CAPEX_LOW_EST" hidden="1">"c3525"</definedName>
    <definedName name="IQ_CAPEX_LOW_EST_REUT" hidden="1">"c3972"</definedName>
    <definedName name="IQ_CAPEX_LOW_GUIDANCE" hidden="1">"c4220"</definedName>
    <definedName name="IQ_CAPEX_MEDIAN_EST" hidden="1">"c3526"</definedName>
    <definedName name="IQ_CAPEX_MEDIAN_EST_REUT" hidden="1">"c3970"</definedName>
    <definedName name="IQ_CAPEX_NUM_EST" hidden="1">"c3521"</definedName>
    <definedName name="IQ_CAPEX_NUM_EST_REUT" hidden="1">"c3973"</definedName>
    <definedName name="IQ_CAPEX_STDDEV_EST" hidden="1">"c3522"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_RAISED_PERIOD_COVERED" hidden="1">"c9959"</definedName>
    <definedName name="IQ_CAPITAL_RAISED_PERIOD_GROUP" hidden="1">"c9945"</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"c1630"</definedName>
    <definedName name="IQ_CASH_CONVERSION" hidden="1">"c117"</definedName>
    <definedName name="IQ_CASH_COST_ALUM" hidden="1">"c9252"</definedName>
    <definedName name="IQ_CASH_COST_COAL" hidden="1">"c9825"</definedName>
    <definedName name="IQ_CASH_COST_COP" hidden="1">"c9199"</definedName>
    <definedName name="IQ_CASH_COST_DIAM" hidden="1">"c9676"</definedName>
    <definedName name="IQ_CASH_COST_GOLD" hidden="1">"c9037"</definedName>
    <definedName name="IQ_CASH_COST_IRON" hidden="1">"c9411"</definedName>
    <definedName name="IQ_CASH_COST_LEAD" hidden="1">"c9464"</definedName>
    <definedName name="IQ_CASH_COST_MANG" hidden="1">"c9517"</definedName>
    <definedName name="IQ_CASH_COST_MET_COAL" hidden="1">"c9762"</definedName>
    <definedName name="IQ_CASH_COST_MOLYB" hidden="1">"c9729"</definedName>
    <definedName name="IQ_CASH_COST_NICK" hidden="1">"c9305"</definedName>
    <definedName name="IQ_CASH_COST_PLAT" hidden="1">"c9143"</definedName>
    <definedName name="IQ_CASH_COST_SILVER" hidden="1">"c9090"</definedName>
    <definedName name="IQ_CASH_COST_STEAM" hidden="1">"c9792"</definedName>
    <definedName name="IQ_CASH_COST_TITAN" hidden="1">"c9570"</definedName>
    <definedName name="IQ_CASH_COST_URAN" hidden="1">"c9623"</definedName>
    <definedName name="IQ_CASH_COST_ZINC" hidden="1">"c9358"</definedName>
    <definedName name="IQ_CASH_DIVIDENDS_NET_INCOME_FDIC" hidden="1">"c6738"</definedName>
    <definedName name="IQ_CASH_DUE_BANKS" hidden="1">"c1351"</definedName>
    <definedName name="IQ_CASH_EQUIV" hidden="1">"c118"</definedName>
    <definedName name="IQ_CASH_FINAN" hidden="1">"c119"</definedName>
    <definedName name="IQ_CASH_FINAN_AP" hidden="1">"c8890"</definedName>
    <definedName name="IQ_CASH_FINAN_AP_ABS" hidden="1">"c8909"</definedName>
    <definedName name="IQ_CASH_FINAN_NAME_AP" hidden="1">"c8928"</definedName>
    <definedName name="IQ_CASH_FINAN_NAME_AP_ABS" hidden="1">"c8947"</definedName>
    <definedName name="IQ_CASH_FINAN_SUBTOTAL_AP" hidden="1">"c10111"</definedName>
    <definedName name="IQ_CASH_FLOW_ACT_OR_EST" hidden="1">"c4154"</definedName>
    <definedName name="IQ_CASH_FLOW_ACT_OR_EST_CIQ" hidden="1">"c4566"</definedName>
    <definedName name="IQ_CASH_FLOW_EST" hidden="1">"c4153"</definedName>
    <definedName name="IQ_CASH_FLOW_GUIDANCE" hidden="1">"c4155"</definedName>
    <definedName name="IQ_CASH_FLOW_HIGH_EST" hidden="1">"c4156"</definedName>
    <definedName name="IQ_CASH_FLOW_HIGH_GUIDANCE" hidden="1">"c4201"</definedName>
    <definedName name="IQ_CASH_FLOW_LOW_EST" hidden="1">"c4157"</definedName>
    <definedName name="IQ_CASH_FLOW_LOW_GUIDANCE" hidden="1">"c4241"</definedName>
    <definedName name="IQ_CASH_FLOW_MEDIAN_EST" hidden="1">"c4158"</definedName>
    <definedName name="IQ_CASH_FLOW_NUM_EST" hidden="1">"c4159"</definedName>
    <definedName name="IQ_CASH_FLOW_STDDEV_EST" hidden="1">"c4160"</definedName>
    <definedName name="IQ_CASH_IN_PROCESS_FDIC" hidden="1">"c6386"</definedName>
    <definedName name="IQ_CASH_INTEREST" hidden="1">"c120"</definedName>
    <definedName name="IQ_CASH_INTEREST_FINAN" hidden="1">"c6295"</definedName>
    <definedName name="IQ_CASH_INTEREST_INVEST" hidden="1">"c6294"</definedName>
    <definedName name="IQ_CASH_INTEREST_NET" hidden="1">"c12753"</definedName>
    <definedName name="IQ_CASH_INTEREST_OPER" hidden="1">"c6293"</definedName>
    <definedName name="IQ_CASH_INTEREST_RECEIVED" hidden="1">"c12754"</definedName>
    <definedName name="IQ_CASH_INVEST" hidden="1">"c121"</definedName>
    <definedName name="IQ_CASH_INVEST_AP" hidden="1">"c8889"</definedName>
    <definedName name="IQ_CASH_INVEST_AP_ABS" hidden="1">"c8908"</definedName>
    <definedName name="IQ_CASH_INVEST_NAME_AP" hidden="1">"c8927"</definedName>
    <definedName name="IQ_CASH_INVEST_NAME_AP_ABS" hidden="1">"c8946"</definedName>
    <definedName name="IQ_CASH_INVEST_SUBTOTAL_AP" hidden="1">"c8991"</definedName>
    <definedName name="IQ_CASH_OPER" hidden="1">"c122"</definedName>
    <definedName name="IQ_CASH_OPER_ACT_OR_EST" hidden="1">"c4164"</definedName>
    <definedName name="IQ_CASH_OPER_ACT_OR_EST_CIQ" hidden="1">"c4576"</definedName>
    <definedName name="IQ_CASH_OPER_AP" hidden="1">"c8888"</definedName>
    <definedName name="IQ_CASH_OPER_AP_ABS" hidden="1">"c8907"</definedName>
    <definedName name="IQ_CASH_OPER_EST" hidden="1">"c4163"</definedName>
    <definedName name="IQ_CASH_OPER_GUIDANCE" hidden="1">"c4165"</definedName>
    <definedName name="IQ_CASH_OPER_HIGH_EST" hidden="1">"c4166"</definedName>
    <definedName name="IQ_CASH_OPER_HIGH_GUIDANCE" hidden="1">"c4185"</definedName>
    <definedName name="IQ_CASH_OPER_LOW_EST" hidden="1">"c4244"</definedName>
    <definedName name="IQ_CASH_OPER_LOW_GUIDANCE" hidden="1">"c4225"</definedName>
    <definedName name="IQ_CASH_OPER_MEDIAN_EST" hidden="1">"c4245"</definedName>
    <definedName name="IQ_CASH_OPER_NAME_AP" hidden="1">"c8926"</definedName>
    <definedName name="IQ_CASH_OPER_NAME_AP_ABS" hidden="1">"c8945"</definedName>
    <definedName name="IQ_CASH_OPER_NUM_EST" hidden="1">"c4246"</definedName>
    <definedName name="IQ_CASH_OPER_STDDEV_EST" hidden="1">"c4247"</definedName>
    <definedName name="IQ_CASH_OPER_SUBTOTAL_AP" hidden="1">"c8990"</definedName>
    <definedName name="IQ_CASH_OTHER_ADJ_AP" hidden="1">"c8891"</definedName>
    <definedName name="IQ_CASH_OTHER_ADJ_AP_ABS" hidden="1">"c8910"</definedName>
    <definedName name="IQ_CASH_OTHER_ADJ_NAME_AP" hidden="1">"c8929"</definedName>
    <definedName name="IQ_CASH_OTHER_ADJ_NAME_AP_ABS" hidden="1">"c8948"</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GUIDANCE" hidden="1">"c4250"</definedName>
    <definedName name="IQ_CASH_ST_INVEST_HIGH_EST" hidden="1">"c4251"</definedName>
    <definedName name="IQ_CASH_ST_INVEST_HIGH_GUIDANCE" hidden="1">"c4195"</definedName>
    <definedName name="IQ_CASH_ST_INVEST_LOW_EST" hidden="1">"c4252"</definedName>
    <definedName name="IQ_CASH_ST_INVEST_LOW_GUIDANCE" hidden="1">"c4235"</definedName>
    <definedName name="IQ_CASH_ST_INVEST_MEDIAN_EST" hidden="1">"c4253"</definedName>
    <definedName name="IQ_CASH_ST_INVEST_NUM_EST" hidden="1">"c4254"</definedName>
    <definedName name="IQ_CASH_ST_INVEST_STDDEV_EST" hidden="1">"c4255"</definedName>
    <definedName name="IQ_CASH_TAXES" hidden="1">"c125"</definedName>
    <definedName name="IQ_CASH_TAXES_FINAN" hidden="1">"c6292"</definedName>
    <definedName name="IQ_CASH_TAXES_INVEST" hidden="1">"c6291"</definedName>
    <definedName name="IQ_CASH_TAXES_OPER" hidden="1">"c6290"</definedName>
    <definedName name="IQ_CCE_FDIC" hidden="1">"c6296"</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REUT" hidden="1">"c5463"</definedName>
    <definedName name="IQ_CFPS_EST" hidden="1">"c1667"</definedName>
    <definedName name="IQ_CFPS_EST_REUT" hidden="1">"c3844"</definedName>
    <definedName name="IQ_CFPS_GUIDANCE" hidden="1">"c4256"</definedName>
    <definedName name="IQ_CFPS_HIGH_EST" hidden="1">"c1669"</definedName>
    <definedName name="IQ_CFPS_HIGH_EST_REUT" hidden="1">"c3846"</definedName>
    <definedName name="IQ_CFPS_HIGH_GUIDANCE" hidden="1">"c4167"</definedName>
    <definedName name="IQ_CFPS_LOW_EST" hidden="1">"c1670"</definedName>
    <definedName name="IQ_CFPS_LOW_EST_REUT" hidden="1">"c3847"</definedName>
    <definedName name="IQ_CFPS_LOW_GUIDANCE" hidden="1">"c4207"</definedName>
    <definedName name="IQ_CFPS_MEDIAN_EST" hidden="1">"c1668"</definedName>
    <definedName name="IQ_CFPS_MEDIAN_EST_REUT" hidden="1">"c3845"</definedName>
    <definedName name="IQ_CFPS_NUM_EST" hidden="1">"c1671"</definedName>
    <definedName name="IQ_CFPS_NUM_EST_REUT" hidden="1">"c3848"</definedName>
    <definedName name="IQ_CFPS_STDDEV_EST" hidden="1">"c1672"</definedName>
    <definedName name="IQ_CFPS_STDDEV_EST_REUT" hidden="1">"c3849"</definedName>
    <definedName name="IQ_CH" hidden="1">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 hidden="1">"c6826"</definedName>
    <definedName name="IQ_CHANGE_INVENT_APR" hidden="1">"c7486"</definedName>
    <definedName name="IQ_CHANGE_INVENT_POP" hidden="1">"c7046"</definedName>
    <definedName name="IQ_CHANGE_INVENT_REAL_APR_FC_UNUSED" hidden="1">"c8500"</definedName>
    <definedName name="IQ_CHANGE_INVENT_REAL_APR_FC_UNUSED_UNUSED_UNUSED" hidden="1">"c8500"</definedName>
    <definedName name="IQ_CHANGE_INVENT_REAL_APR_UNUSED" hidden="1">"c7620"</definedName>
    <definedName name="IQ_CHANGE_INVENT_REAL_APR_UNUSED_UNUSED_UNUSED" hidden="1">"c7620"</definedName>
    <definedName name="IQ_CHANGE_INVENT_REAL_FC_UNUSED" hidden="1">"c7840"</definedName>
    <definedName name="IQ_CHANGE_INVENT_REAL_FC_UNUSED_UNUSED_UNUSED" hidden="1">"c7840"</definedName>
    <definedName name="IQ_CHANGE_INVENT_REAL_POP_FC_UNUSED" hidden="1">"c8060"</definedName>
    <definedName name="IQ_CHANGE_INVENT_REAL_POP_FC_UNUSED_UNUSED_UNUSED" hidden="1">"c8060"</definedName>
    <definedName name="IQ_CHANGE_INVENT_REAL_POP_UNUSED" hidden="1">"c7180"</definedName>
    <definedName name="IQ_CHANGE_INVENT_REAL_POP_UNUSED_UNUSED_UNUSED" hidden="1">"c7180"</definedName>
    <definedName name="IQ_CHANGE_INVENT_REAL_SAAR" hidden="1">"c6962"</definedName>
    <definedName name="IQ_CHANGE_INVENT_REAL_SAAR_APR" hidden="1">"c7622"</definedName>
    <definedName name="IQ_CHANGE_INVENT_REAL_SAAR_APR_FC" hidden="1">"c8502"</definedName>
    <definedName name="IQ_CHANGE_INVENT_REAL_SAAR_FC" hidden="1">"c7842"</definedName>
    <definedName name="IQ_CHANGE_INVENT_REAL_SAAR_POP" hidden="1">"c7182"</definedName>
    <definedName name="IQ_CHANGE_INVENT_REAL_SAAR_POP_FC" hidden="1">"c8062"</definedName>
    <definedName name="IQ_CHANGE_INVENT_REAL_SAAR_USD_APR_FC" hidden="1">"c11917"</definedName>
    <definedName name="IQ_CHANGE_INVENT_REAL_SAAR_USD_FC" hidden="1">"c11914"</definedName>
    <definedName name="IQ_CHANGE_INVENT_REAL_SAAR_USD_POP_FC" hidden="1">"c11915"</definedName>
    <definedName name="IQ_CHANGE_INVENT_REAL_SAAR_USD_YOY_FC" hidden="1">"c11916"</definedName>
    <definedName name="IQ_CHANGE_INVENT_REAL_SAAR_YOY" hidden="1">"c7402"</definedName>
    <definedName name="IQ_CHANGE_INVENT_REAL_SAAR_YOY_FC" hidden="1">"c8282"</definedName>
    <definedName name="IQ_CHANGE_INVENT_REAL_UNUSED" hidden="1">"c6960"</definedName>
    <definedName name="IQ_CHANGE_INVENT_REAL_UNUSED_UNUSED_UNUSED" hidden="1">"c6960"</definedName>
    <definedName name="IQ_CHANGE_INVENT_REAL_USD_APR_FC" hidden="1">"c11913"</definedName>
    <definedName name="IQ_CHANGE_INVENT_REAL_USD_FC" hidden="1">"c11910"</definedName>
    <definedName name="IQ_CHANGE_INVENT_REAL_USD_POP_FC" hidden="1">"c11911"</definedName>
    <definedName name="IQ_CHANGE_INVENT_REAL_USD_YOY_FC" hidden="1">"c11912"</definedName>
    <definedName name="IQ_CHANGE_INVENT_REAL_YOY_FC_UNUSED" hidden="1">"c8280"</definedName>
    <definedName name="IQ_CHANGE_INVENT_REAL_YOY_FC_UNUSED_UNUSED_UNUSED" hidden="1">"c8280"</definedName>
    <definedName name="IQ_CHANGE_INVENT_REAL_YOY_UNUSED" hidden="1">"c7400"</definedName>
    <definedName name="IQ_CHANGE_INVENT_REAL_YOY_UNUSED_UNUSED_UNUSED" hidden="1">"c7400"</definedName>
    <definedName name="IQ_CHANGE_INVENT_SAAR" hidden="1">"c6827"</definedName>
    <definedName name="IQ_CHANGE_INVENT_SAAR_APR" hidden="1">"c7487"</definedName>
    <definedName name="IQ_CHANGE_INVENT_SAAR_APR_FC" hidden="1">"c8367"</definedName>
    <definedName name="IQ_CHANGE_INVENT_SAAR_FC" hidden="1">"c7707"</definedName>
    <definedName name="IQ_CHANGE_INVENT_SAAR_POP" hidden="1">"c7047"</definedName>
    <definedName name="IQ_CHANGE_INVENT_SAAR_POP_FC" hidden="1">"c7927"</definedName>
    <definedName name="IQ_CHANGE_INVENT_SAAR_YOY" hidden="1">"c7267"</definedName>
    <definedName name="IQ_CHANGE_INVENT_SAAR_YOY_FC" hidden="1">"c8147"</definedName>
    <definedName name="IQ_CHANGE_INVENT_YOY" hidden="1">"c7266"</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PRIVATE_INVENT" hidden="1">"c6828"</definedName>
    <definedName name="IQ_CHANGE_PRIVATE_INVENT_APR" hidden="1">"c7488"</definedName>
    <definedName name="IQ_CHANGE_PRIVATE_INVENT_APR_FC" hidden="1">"c8368"</definedName>
    <definedName name="IQ_CHANGE_PRIVATE_INVENT_FC" hidden="1">"c7708"</definedName>
    <definedName name="IQ_CHANGE_PRIVATE_INVENT_POP" hidden="1">"c7048"</definedName>
    <definedName name="IQ_CHANGE_PRIVATE_INVENT_POP_FC" hidden="1">"c7928"</definedName>
    <definedName name="IQ_CHANGE_PRIVATE_INVENT_YOY" hidden="1">"c7268"</definedName>
    <definedName name="IQ_CHANGE_PRIVATE_INVENT_YOY_FC" hidden="1">"c8148"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1_4_FAMILY_FDIC" hidden="1">"c6756"</definedName>
    <definedName name="IQ_CHARGE_OFFS_1_4_FAMILY_LOANS_FDIC" hidden="1">"c6714"</definedName>
    <definedName name="IQ_CHARGE_OFFS_AUTO_LOANS_FDIC" hidden="1">"c6708"</definedName>
    <definedName name="IQ_CHARGE_OFFS_CL_LOANS_FDIC" hidden="1">"c6709"</definedName>
    <definedName name="IQ_CHARGE_OFFS_COMMERCIAL_INDUSTRIAL_FDIC" hidden="1">"c6759"</definedName>
    <definedName name="IQ_CHARGE_OFFS_COMMERCIAL_RE_FDIC" hidden="1">"c6754"</definedName>
    <definedName name="IQ_CHARGE_OFFS_COMMERCIAL_RE_NOT_SECURED_FDIC" hidden="1">"c6764"</definedName>
    <definedName name="IQ_CHARGE_OFFS_CONSTRUCTION_DEVELOPMENT_FDIC" hidden="1">"c6753"</definedName>
    <definedName name="IQ_CHARGE_OFFS_CREDIT_CARDS_FDIC" hidden="1">"c6761"</definedName>
    <definedName name="IQ_CHARGE_OFFS_CREDIT_CARDS_RECEIVABLES_FDIC" hidden="1">"c6711"</definedName>
    <definedName name="IQ_CHARGE_OFFS_GROSS" hidden="1">"c162"</definedName>
    <definedName name="IQ_CHARGE_OFFS_HOME_EQUITY_FDIC" hidden="1">"c6757"</definedName>
    <definedName name="IQ_CHARGE_OFFS_HOME_EQUITY_LINES_FDIC" hidden="1">"c6712"</definedName>
    <definedName name="IQ_CHARGE_OFFS_INDIVIDUALS_FDIC" hidden="1">"c6760"</definedName>
    <definedName name="IQ_CHARGE_OFFS_MULTI_FAMILY_FDIC" hidden="1">"c6755"</definedName>
    <definedName name="IQ_CHARGE_OFFS_NET" hidden="1">"c163"</definedName>
    <definedName name="IQ_CHARGE_OFFS_OTHER_1_4_FAMILY_FDIC" hidden="1">"c6758"</definedName>
    <definedName name="IQ_CHARGE_OFFS_OTHER_CONSUMER_LOANS_FDIC" hidden="1">"c6710"</definedName>
    <definedName name="IQ_CHARGE_OFFS_OTHER_INDIVIDUAL_FDIC" hidden="1">"c6762"</definedName>
    <definedName name="IQ_CHARGE_OFFS_OTHER_LOANS_FDIC" hidden="1">"c6763"</definedName>
    <definedName name="IQ_CHARGE_OFFS_OTHER_LOANS_OTHER_FDIC" hidden="1">"c6713"</definedName>
    <definedName name="IQ_CHARGE_OFFS_RE_LOANS_FDIC" hidden="1">"c6752"</definedName>
    <definedName name="IQ_CHARGE_OFFS_RECOVERED" hidden="1">"c164"</definedName>
    <definedName name="IQ_CHARGE_OFFS_TOTAL_AVG_LOANS" hidden="1">"c165"</definedName>
    <definedName name="IQ_CHICAGO_PMI" hidden="1">"c6829"</definedName>
    <definedName name="IQ_CHICAGO_PMI_APR" hidden="1">"c7489"</definedName>
    <definedName name="IQ_CHICAGO_PMI_APR_FC" hidden="1">"c8369"</definedName>
    <definedName name="IQ_CHICAGO_PMI_FC" hidden="1">"c7709"</definedName>
    <definedName name="IQ_CHICAGO_PMI_POP" hidden="1">"c7049"</definedName>
    <definedName name="IQ_CHICAGO_PMI_POP_FC" hidden="1">"c7929"</definedName>
    <definedName name="IQ_CHICAGO_PMI_YOY" hidden="1">"c7269"</definedName>
    <definedName name="IQ_CHICAGO_PMI_YOY_FC" hidden="1">"c8149"</definedName>
    <definedName name="IQ_CITY" hidden="1">"c166"</definedName>
    <definedName name="IQ_CL_AP" hidden="1">"c8884"</definedName>
    <definedName name="IQ_CL_AP_ABS" hidden="1">"c8903"</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NAME_AP" hidden="1">"c8922"</definedName>
    <definedName name="IQ_CL_NAME_AP_ABS" hidden="1">"c8941"</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MO_FDIC" hidden="1">"c6406"</definedName>
    <definedName name="IQ_COGS" hidden="1">"c175"</definedName>
    <definedName name="IQ_COLLECTION_DOMESTIC_FDIC" hidden="1">"c6387"</definedName>
    <definedName name="IQ_COMBINED_RATIO" hidden="1">"c176"</definedName>
    <definedName name="IQ_COMMERCIAL_BANKS_DEPOSITS_FOREIGN_FDIC" hidden="1">"c6480"</definedName>
    <definedName name="IQ_COMMERCIAL_BANKS_LOANS_FDIC" hidden="1">"c6434"</definedName>
    <definedName name="IQ_COMMERCIAL_BANKS_NONTRANSACTION_ACCOUNTS_FDIC" hidden="1">"c6548"</definedName>
    <definedName name="IQ_COMMERCIAL_BANKS_TOTAL_DEPOSITS_FDIC" hidden="1">"c6474"</definedName>
    <definedName name="IQ_COMMERCIAL_BANKS_TOTAL_LOANS_FOREIGN_FDIC" hidden="1">"c6444"</definedName>
    <definedName name="IQ_COMMERCIAL_BANKS_TRANSACTION_ACCOUNTS_FDIC" hidden="1">"c6540"</definedName>
    <definedName name="IQ_COMMERCIAL_DOM" hidden="1">"c177"</definedName>
    <definedName name="IQ_COMMERCIAL_FIRE_WRITTEN" hidden="1">"c178"</definedName>
    <definedName name="IQ_COMMERCIAL_INDUSTRIAL_CHARGE_OFFS_FDIC" hidden="1">"c6598"</definedName>
    <definedName name="IQ_COMMERCIAL_INDUSTRIAL_LOANS_NET_FDIC" hidden="1">"c6317"</definedName>
    <definedName name="IQ_COMMERCIAL_INDUSTRIAL_NET_CHARGE_OFFS_FDIC" hidden="1">"c6636"</definedName>
    <definedName name="IQ_COMMERCIAL_INDUSTRIAL_RECOVERIES_FDIC" hidden="1">"c6617"</definedName>
    <definedName name="IQ_COMMERCIAL_INDUSTRIAL_TOTAL_LOANS_FOREIGN_FDIC" hidden="1">"c6451"</definedName>
    <definedName name="IQ_COMMERCIAL_MORT" hidden="1">"c179"</definedName>
    <definedName name="IQ_COMMERCIAL_RE_CONSTRUCTION_LAND_DEV_FDIC" hidden="1">"c6526"</definedName>
    <definedName name="IQ_COMMERCIAL_RE_LOANS_FDIC" hidden="1">"c6312"</definedName>
    <definedName name="IQ_COMMISS_FEES" hidden="1">"c180"</definedName>
    <definedName name="IQ_COMMISSION_DEF" hidden="1">"c181"</definedName>
    <definedName name="IQ_COMMITMENTS_MATURITY_EXCEEDING_1YR_FDIC" hidden="1">"c6531"</definedName>
    <definedName name="IQ_COMMITMENTS_NOT_SECURED_RE_FDIC" hidden="1">"c6528"</definedName>
    <definedName name="IQ_COMMITMENTS_SECURED_RE_FDIC" hidden="1">"c6527"</definedName>
    <definedName name="IQ_COMMODITY_EXPOSURES_FDIC" hidden="1">"c6665"</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FDIC" hidden="1">"c6350"</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NOTE" hidden="1">"c6792"</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MPOSITE_CYCLICAL_IND" hidden="1">"c6830"</definedName>
    <definedName name="IQ_COMPOSITE_CYCLICAL_IND_APR" hidden="1">"c7490"</definedName>
    <definedName name="IQ_COMPOSITE_CYCLICAL_IND_APR_FC" hidden="1">"c8370"</definedName>
    <definedName name="IQ_COMPOSITE_CYCLICAL_IND_FC" hidden="1">"c7710"</definedName>
    <definedName name="IQ_COMPOSITE_CYCLICAL_IND_POP" hidden="1">"c7050"</definedName>
    <definedName name="IQ_COMPOSITE_CYCLICAL_IND_POP_FC" hidden="1">"c7930"</definedName>
    <definedName name="IQ_COMPOSITE_CYCLICAL_IND_YOY" hidden="1">"c7270"</definedName>
    <definedName name="IQ_COMPOSITE_CYCLICAL_IND_YOY_FC" hidden="1">"c8150"</definedName>
    <definedName name="IQ_CONSOL_BEDS" hidden="1">"c8782"</definedName>
    <definedName name="IQ_CONSOL_PROP_OPERATIONAL" hidden="1">"c8758"</definedName>
    <definedName name="IQ_CONSOL_PROP_OTHER_OWNED" hidden="1">"c8760"</definedName>
    <definedName name="IQ_CONSOL_PROP_TOTAL" hidden="1">"c8761"</definedName>
    <definedName name="IQ_CONSOL_PROP_UNDEVELOPED" hidden="1">"c8759"</definedName>
    <definedName name="IQ_CONSOL_ROOMS" hidden="1">"c8786"</definedName>
    <definedName name="IQ_CONSOL_SQ_FT_OPERATIONAL" hidden="1">"c8774"</definedName>
    <definedName name="IQ_CONSOL_SQ_FT_OTHER_OWNED" hidden="1">"c8776"</definedName>
    <definedName name="IQ_CONSOL_SQ_FT_TOTAL" hidden="1">"c8777"</definedName>
    <definedName name="IQ_CONSOL_SQ_FT_UNDEVELOPED" hidden="1">"c8775"</definedName>
    <definedName name="IQ_CONSOL_UNITS_OPERATIONAL" hidden="1">"c8766"</definedName>
    <definedName name="IQ_CONSOL_UNITS_OTHER_OWNED" hidden="1">"c8768"</definedName>
    <definedName name="IQ_CONSOL_UNITS_TOTAL" hidden="1">"c8769"</definedName>
    <definedName name="IQ_CONSOL_UNITS_UNDEVELOPED" hidden="1">"c8767"</definedName>
    <definedName name="IQ_CONSTRUCTION_DEV_LOANS_FDIC" hidden="1">"c6313"</definedName>
    <definedName name="IQ_CONSTRUCTION_LAND_DEVELOPMENT_CHARGE_OFFS_FDIC" hidden="1">"c6594"</definedName>
    <definedName name="IQ_CONSTRUCTION_LAND_DEVELOPMENT_NET_CHARGE_OFFS_FDIC" hidden="1">"c6632"</definedName>
    <definedName name="IQ_CONSTRUCTION_LAND_DEVELOPMENT_RECOVERIES_FDIC" hidden="1">"c6613"</definedName>
    <definedName name="IQ_CONSTRUCTION_LOANS" hidden="1">"c222"</definedName>
    <definedName name="IQ_CONSUMER_COMFORT" hidden="1">"c6831"</definedName>
    <definedName name="IQ_CONSUMER_COMFORT_APR" hidden="1">"c7491"</definedName>
    <definedName name="IQ_CONSUMER_COMFORT_APR_FC" hidden="1">"c8371"</definedName>
    <definedName name="IQ_CONSUMER_COMFORT_FC" hidden="1">"c7711"</definedName>
    <definedName name="IQ_CONSUMER_COMFORT_POP" hidden="1">"c7051"</definedName>
    <definedName name="IQ_CONSUMER_COMFORT_POP_FC" hidden="1">"c7931"</definedName>
    <definedName name="IQ_CONSUMER_CONFIDENCE" hidden="1">"c6832"</definedName>
    <definedName name="IQ_CONSUMER_CONFIDENCE_APR" hidden="1">"c7492"</definedName>
    <definedName name="IQ_CONSUMER_CONFIDENCE_APR_FC" hidden="1">"c8372"</definedName>
    <definedName name="IQ_CONSUMER_CONFIDENCE_FC" hidden="1">"c7712"</definedName>
    <definedName name="IQ_CONSUMER_CONFIDENCE_POP" hidden="1">"c7052"</definedName>
    <definedName name="IQ_CONSUMER_CONFIDENCE_POP_FC" hidden="1">"c7932"</definedName>
    <definedName name="IQ_CONSUMER_CONFIDENCE_YOY" hidden="1">"c7272"</definedName>
    <definedName name="IQ_CONSUMER_CONFIDENCE_YOY_FC" hidden="1">"c8152"</definedName>
    <definedName name="IQ_CONSUMER_LENDING" hidden="1">"c6833"</definedName>
    <definedName name="IQ_CONSUMER_LENDING_APR" hidden="1">"c7493"</definedName>
    <definedName name="IQ_CONSUMER_LENDING_APR_FC" hidden="1">"c8373"</definedName>
    <definedName name="IQ_CONSUMER_LENDING_FC" hidden="1">"c7713"</definedName>
    <definedName name="IQ_CONSUMER_LENDING_GROSS" hidden="1">"c6878"</definedName>
    <definedName name="IQ_CONSUMER_LENDING_GROSS_APR" hidden="1">"c7538"</definedName>
    <definedName name="IQ_CONSUMER_LENDING_GROSS_APR_FC" hidden="1">"c8418"</definedName>
    <definedName name="IQ_CONSUMER_LENDING_GROSS_FC" hidden="1">"c7758"</definedName>
    <definedName name="IQ_CONSUMER_LENDING_GROSS_POP" hidden="1">"c7098"</definedName>
    <definedName name="IQ_CONSUMER_LENDING_GROSS_POP_FC" hidden="1">"c7978"</definedName>
    <definedName name="IQ_CONSUMER_LENDING_GROSS_YOY" hidden="1">"c7318"</definedName>
    <definedName name="IQ_CONSUMER_LENDING_GROSS_YOY_FC" hidden="1">"c8198"</definedName>
    <definedName name="IQ_CONSUMER_LENDING_NET" hidden="1">"c6922"</definedName>
    <definedName name="IQ_CONSUMER_LENDING_NET_APR" hidden="1">"c7582"</definedName>
    <definedName name="IQ_CONSUMER_LENDING_NET_APR_FC" hidden="1">"c8462"</definedName>
    <definedName name="IQ_CONSUMER_LENDING_NET_FC" hidden="1">"c7802"</definedName>
    <definedName name="IQ_CONSUMER_LENDING_NET_POP" hidden="1">"c7142"</definedName>
    <definedName name="IQ_CONSUMER_LENDING_NET_POP_FC" hidden="1">"c8022"</definedName>
    <definedName name="IQ_CONSUMER_LENDING_NET_YOY" hidden="1">"c7362"</definedName>
    <definedName name="IQ_CONSUMER_LENDING_NET_YOY_FC" hidden="1">"c8242"</definedName>
    <definedName name="IQ_CONSUMER_LENDING_POP" hidden="1">"c7053"</definedName>
    <definedName name="IQ_CONSUMER_LENDING_POP_FC" hidden="1">"c7933"</definedName>
    <definedName name="IQ_CONSUMER_LENDING_TOTAL" hidden="1">"c7018"</definedName>
    <definedName name="IQ_CONSUMER_LENDING_TOTAL_APR" hidden="1">"c7678"</definedName>
    <definedName name="IQ_CONSUMER_LENDING_TOTAL_APR_FC" hidden="1">"c8558"</definedName>
    <definedName name="IQ_CONSUMER_LENDING_TOTAL_FC" hidden="1">"c7898"</definedName>
    <definedName name="IQ_CONSUMER_LENDING_TOTAL_POP" hidden="1">"c7238"</definedName>
    <definedName name="IQ_CONSUMER_LENDING_TOTAL_POP_FC" hidden="1">"c8118"</definedName>
    <definedName name="IQ_CONSUMER_LENDING_TOTAL_YOY" hidden="1">"c7458"</definedName>
    <definedName name="IQ_CONSUMER_LENDING_TOTAL_YOY_FC" hidden="1">"c8338"</definedName>
    <definedName name="IQ_CONSUMER_LENDING_YOY" hidden="1">"c7273"</definedName>
    <definedName name="IQ_CONSUMER_LENDING_YOY_FC" hidden="1">"c8153"</definedName>
    <definedName name="IQ_CONSUMER_LOANS" hidden="1">"c223"</definedName>
    <definedName name="IQ_CONSUMER_SPENDING" hidden="1">"c6834"</definedName>
    <definedName name="IQ_CONSUMER_SPENDING_APR" hidden="1">"c7494"</definedName>
    <definedName name="IQ_CONSUMER_SPENDING_APR_FC" hidden="1">"c8374"</definedName>
    <definedName name="IQ_CONSUMER_SPENDING_DURABLE" hidden="1">"c6835"</definedName>
    <definedName name="IQ_CONSUMER_SPENDING_DURABLE_APR" hidden="1">"c7495"</definedName>
    <definedName name="IQ_CONSUMER_SPENDING_DURABLE_APR_FC" hidden="1">"c8375"</definedName>
    <definedName name="IQ_CONSUMER_SPENDING_DURABLE_FC" hidden="1">"c7715"</definedName>
    <definedName name="IQ_CONSUMER_SPENDING_DURABLE_POP" hidden="1">"c7055"</definedName>
    <definedName name="IQ_CONSUMER_SPENDING_DURABLE_POP_FC" hidden="1">"c7935"</definedName>
    <definedName name="IQ_CONSUMER_SPENDING_DURABLE_REAL" hidden="1">"c6964"</definedName>
    <definedName name="IQ_CONSUMER_SPENDING_DURABLE_REAL_APR" hidden="1">"c7624"</definedName>
    <definedName name="IQ_CONSUMER_SPENDING_DURABLE_REAL_APR_FC" hidden="1">"c8504"</definedName>
    <definedName name="IQ_CONSUMER_SPENDING_DURABLE_REAL_FC" hidden="1">"c7844"</definedName>
    <definedName name="IQ_CONSUMER_SPENDING_DURABLE_REAL_POP" hidden="1">"c7184"</definedName>
    <definedName name="IQ_CONSUMER_SPENDING_DURABLE_REAL_POP_FC" hidden="1">"c8064"</definedName>
    <definedName name="IQ_CONSUMER_SPENDING_DURABLE_REAL_SAAR" hidden="1">"c6965"</definedName>
    <definedName name="IQ_CONSUMER_SPENDING_DURABLE_REAL_SAAR_APR" hidden="1">"c7625"</definedName>
    <definedName name="IQ_CONSUMER_SPENDING_DURABLE_REAL_SAAR_APR_FC" hidden="1">"c8505"</definedName>
    <definedName name="IQ_CONSUMER_SPENDING_DURABLE_REAL_SAAR_FC" hidden="1">"c7845"</definedName>
    <definedName name="IQ_CONSUMER_SPENDING_DURABLE_REAL_SAAR_POP" hidden="1">"c7185"</definedName>
    <definedName name="IQ_CONSUMER_SPENDING_DURABLE_REAL_SAAR_POP_FC" hidden="1">"c8065"</definedName>
    <definedName name="IQ_CONSUMER_SPENDING_DURABLE_REAL_SAAR_YOY" hidden="1">"c7405"</definedName>
    <definedName name="IQ_CONSUMER_SPENDING_DURABLE_REAL_SAAR_YOY_FC" hidden="1">"c8285"</definedName>
    <definedName name="IQ_CONSUMER_SPENDING_DURABLE_REAL_YOY" hidden="1">"c7404"</definedName>
    <definedName name="IQ_CONSUMER_SPENDING_DURABLE_REAL_YOY_FC" hidden="1">"c8284"</definedName>
    <definedName name="IQ_CONSUMER_SPENDING_DURABLE_YOY" hidden="1">"c7275"</definedName>
    <definedName name="IQ_CONSUMER_SPENDING_DURABLE_YOY_FC" hidden="1">"c8155"</definedName>
    <definedName name="IQ_CONSUMER_SPENDING_FC" hidden="1">"c7714"</definedName>
    <definedName name="IQ_CONSUMER_SPENDING_NONDURABLE" hidden="1">"c6836"</definedName>
    <definedName name="IQ_CONSUMER_SPENDING_NONDURABLE_APR" hidden="1">"c7496"</definedName>
    <definedName name="IQ_CONSUMER_SPENDING_NONDURABLE_APR_FC" hidden="1">"c8376"</definedName>
    <definedName name="IQ_CONSUMER_SPENDING_NONDURABLE_FC" hidden="1">"c7716"</definedName>
    <definedName name="IQ_CONSUMER_SPENDING_NONDURABLE_POP" hidden="1">"c7056"</definedName>
    <definedName name="IQ_CONSUMER_SPENDING_NONDURABLE_POP_FC" hidden="1">"c7936"</definedName>
    <definedName name="IQ_CONSUMER_SPENDING_NONDURABLE_REAL" hidden="1">"c6966"</definedName>
    <definedName name="IQ_CONSUMER_SPENDING_NONDURABLE_REAL_APR" hidden="1">"c7626"</definedName>
    <definedName name="IQ_CONSUMER_SPENDING_NONDURABLE_REAL_APR_FC" hidden="1">"c8506"</definedName>
    <definedName name="IQ_CONSUMER_SPENDING_NONDURABLE_REAL_FC" hidden="1">"c7846"</definedName>
    <definedName name="IQ_CONSUMER_SPENDING_NONDURABLE_REAL_POP" hidden="1">"c7186"</definedName>
    <definedName name="IQ_CONSUMER_SPENDING_NONDURABLE_REAL_POP_FC" hidden="1">"c8066"</definedName>
    <definedName name="IQ_CONSUMER_SPENDING_NONDURABLE_REAL_SAAR" hidden="1">"c6967"</definedName>
    <definedName name="IQ_CONSUMER_SPENDING_NONDURABLE_REAL_SAAR_APR" hidden="1">"c7627"</definedName>
    <definedName name="IQ_CONSUMER_SPENDING_NONDURABLE_REAL_SAAR_APR_FC" hidden="1">"c8507"</definedName>
    <definedName name="IQ_CONSUMER_SPENDING_NONDURABLE_REAL_SAAR_FC" hidden="1">"c7847"</definedName>
    <definedName name="IQ_CONSUMER_SPENDING_NONDURABLE_REAL_SAAR_POP" hidden="1">"c7187"</definedName>
    <definedName name="IQ_CONSUMER_SPENDING_NONDURABLE_REAL_SAAR_POP_FC" hidden="1">"c8067"</definedName>
    <definedName name="IQ_CONSUMER_SPENDING_NONDURABLE_REAL_SAAR_YOY" hidden="1">"c7407"</definedName>
    <definedName name="IQ_CONSUMER_SPENDING_NONDURABLE_REAL_SAAR_YOY_FC" hidden="1">"c8287"</definedName>
    <definedName name="IQ_CONSUMER_SPENDING_NONDURABLE_REAL_YOY" hidden="1">"c7406"</definedName>
    <definedName name="IQ_CONSUMER_SPENDING_NONDURABLE_REAL_YOY_FC" hidden="1">"c8286"</definedName>
    <definedName name="IQ_CONSUMER_SPENDING_NONDURABLE_YOY" hidden="1">"c7276"</definedName>
    <definedName name="IQ_CONSUMER_SPENDING_NONDURABLE_YOY_FC" hidden="1">"c8156"</definedName>
    <definedName name="IQ_CONSUMER_SPENDING_POP" hidden="1">"c7054"</definedName>
    <definedName name="IQ_CONSUMER_SPENDING_POP_FC" hidden="1">"c7934"</definedName>
    <definedName name="IQ_CONSUMER_SPENDING_REAL" hidden="1">"c6963"</definedName>
    <definedName name="IQ_CONSUMER_SPENDING_REAL_APR" hidden="1">"c7623"</definedName>
    <definedName name="IQ_CONSUMER_SPENDING_REAL_APR_FC" hidden="1">"c8503"</definedName>
    <definedName name="IQ_CONSUMER_SPENDING_REAL_FC" hidden="1">"c7843"</definedName>
    <definedName name="IQ_CONSUMER_SPENDING_REAL_POP" hidden="1">"c7183"</definedName>
    <definedName name="IQ_CONSUMER_SPENDING_REAL_POP_FC" hidden="1">"c8063"</definedName>
    <definedName name="IQ_CONSUMER_SPENDING_REAL_SAAR" hidden="1">"c6968"</definedName>
    <definedName name="IQ_CONSUMER_SPENDING_REAL_SAAR_APR" hidden="1">"c7628"</definedName>
    <definedName name="IQ_CONSUMER_SPENDING_REAL_SAAR_APR_FC" hidden="1">"c8508"</definedName>
    <definedName name="IQ_CONSUMER_SPENDING_REAL_SAAR_FC" hidden="1">"c7848"</definedName>
    <definedName name="IQ_CONSUMER_SPENDING_REAL_SAAR_POP" hidden="1">"c7188"</definedName>
    <definedName name="IQ_CONSUMER_SPENDING_REAL_SAAR_POP_FC" hidden="1">"c8068"</definedName>
    <definedName name="IQ_CONSUMER_SPENDING_REAL_SAAR_YOY" hidden="1">"c7408"</definedName>
    <definedName name="IQ_CONSUMER_SPENDING_REAL_SAAR_YOY_FC" hidden="1">"c8288"</definedName>
    <definedName name="IQ_CONSUMER_SPENDING_REAL_USD_APR_FC" hidden="1">"c11921"</definedName>
    <definedName name="IQ_CONSUMER_SPENDING_REAL_USD_FC" hidden="1">"c11918"</definedName>
    <definedName name="IQ_CONSUMER_SPENDING_REAL_USD_POP_FC" hidden="1">"c11919"</definedName>
    <definedName name="IQ_CONSUMER_SPENDING_REAL_USD_YOY_FC" hidden="1">"c11920"</definedName>
    <definedName name="IQ_CONSUMER_SPENDING_REAL_YOY" hidden="1">"c7403"</definedName>
    <definedName name="IQ_CONSUMER_SPENDING_REAL_YOY_FC" hidden="1">"c8283"</definedName>
    <definedName name="IQ_CONSUMER_SPENDING_SERVICES" hidden="1">"c6837"</definedName>
    <definedName name="IQ_CONSUMER_SPENDING_SERVICES_APR" hidden="1">"c7497"</definedName>
    <definedName name="IQ_CONSUMER_SPENDING_SERVICES_APR_FC" hidden="1">"c8377"</definedName>
    <definedName name="IQ_CONSUMER_SPENDING_SERVICES_FC" hidden="1">"c7717"</definedName>
    <definedName name="IQ_CONSUMER_SPENDING_SERVICES_POP" hidden="1">"c7057"</definedName>
    <definedName name="IQ_CONSUMER_SPENDING_SERVICES_POP_FC" hidden="1">"c7937"</definedName>
    <definedName name="IQ_CONSUMER_SPENDING_SERVICES_REAL" hidden="1">"c6969"</definedName>
    <definedName name="IQ_CONSUMER_SPENDING_SERVICES_REAL_APR" hidden="1">"c7629"</definedName>
    <definedName name="IQ_CONSUMER_SPENDING_SERVICES_REAL_APR_FC" hidden="1">"c8509"</definedName>
    <definedName name="IQ_CONSUMER_SPENDING_SERVICES_REAL_FC" hidden="1">"c7849"</definedName>
    <definedName name="IQ_CONSUMER_SPENDING_SERVICES_REAL_POP" hidden="1">"c7189"</definedName>
    <definedName name="IQ_CONSUMER_SPENDING_SERVICES_REAL_POP_FC" hidden="1">"c8069"</definedName>
    <definedName name="IQ_CONSUMER_SPENDING_SERVICES_REAL_SAAR" hidden="1">"c6970"</definedName>
    <definedName name="IQ_CONSUMER_SPENDING_SERVICES_REAL_SAAR_APR" hidden="1">"c7630"</definedName>
    <definedName name="IQ_CONSUMER_SPENDING_SERVICES_REAL_SAAR_APR_FC" hidden="1">"c8510"</definedName>
    <definedName name="IQ_CONSUMER_SPENDING_SERVICES_REAL_SAAR_FC" hidden="1">"c7850"</definedName>
    <definedName name="IQ_CONSUMER_SPENDING_SERVICES_REAL_SAAR_POP" hidden="1">"c7190"</definedName>
    <definedName name="IQ_CONSUMER_SPENDING_SERVICES_REAL_SAAR_POP_FC" hidden="1">"c8070"</definedName>
    <definedName name="IQ_CONSUMER_SPENDING_SERVICES_REAL_SAAR_YOY" hidden="1">"c7410"</definedName>
    <definedName name="IQ_CONSUMER_SPENDING_SERVICES_REAL_SAAR_YOY_FC" hidden="1">"c8290"</definedName>
    <definedName name="IQ_CONSUMER_SPENDING_SERVICES_REAL_YOY" hidden="1">"c7409"</definedName>
    <definedName name="IQ_CONSUMER_SPENDING_SERVICES_REAL_YOY_FC" hidden="1">"c8289"</definedName>
    <definedName name="IQ_CONSUMER_SPENDING_SERVICES_YOY" hidden="1">"c7277"</definedName>
    <definedName name="IQ_CONSUMER_SPENDING_SERVICES_YOY_FC" hidden="1">"c8157"</definedName>
    <definedName name="IQ_CONSUMER_SPENDING_YOY" hidden="1">"c7274"</definedName>
    <definedName name="IQ_CONSUMER_SPENDING_YOY_FC" hidden="1">"c8154"</definedName>
    <definedName name="IQ_CONTRACTS_OTHER_COMMODITIES_EQUITIES_FDIC" hidden="1">"c6522"</definedName>
    <definedName name="IQ_CONTRACTS_OTHER_COMMODITIES_EQUITIES._FDIC" hidden="1">"c6522"</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NVEYED_TO_OTHERS_FDIC" hidden="1">"c6534"</definedName>
    <definedName name="IQ_CORE_CAPITAL_RATIO_FDIC" hidden="1">"c6745"</definedName>
    <definedName name="IQ_CORP_GOODS_PRICE_INDEX_APR_FC_UNUSED" hidden="1">"c8381"</definedName>
    <definedName name="IQ_CORP_GOODS_PRICE_INDEX_APR_FC_UNUSED_UNUSED_UNUSED" hidden="1">"c8381"</definedName>
    <definedName name="IQ_CORP_GOODS_PRICE_INDEX_APR_UNUSED" hidden="1">"c7501"</definedName>
    <definedName name="IQ_CORP_GOODS_PRICE_INDEX_APR_UNUSED_UNUSED_UNUSED" hidden="1">"c7501"</definedName>
    <definedName name="IQ_CORP_GOODS_PRICE_INDEX_FC_UNUSED" hidden="1">"c7721"</definedName>
    <definedName name="IQ_CORP_GOODS_PRICE_INDEX_FC_UNUSED_UNUSED_UNUSED" hidden="1">"c7721"</definedName>
    <definedName name="IQ_CORP_GOODS_PRICE_INDEX_POP_FC_UNUSED" hidden="1">"c7941"</definedName>
    <definedName name="IQ_CORP_GOODS_PRICE_INDEX_POP_FC_UNUSED_UNUSED_UNUSED" hidden="1">"c7941"</definedName>
    <definedName name="IQ_CORP_GOODS_PRICE_INDEX_POP_UNUSED" hidden="1">"c7061"</definedName>
    <definedName name="IQ_CORP_GOODS_PRICE_INDEX_POP_UNUSED_UNUSED_UNUSED" hidden="1">"c7061"</definedName>
    <definedName name="IQ_CORP_GOODS_PRICE_INDEX_UNUSED" hidden="1">"c6841"</definedName>
    <definedName name="IQ_CORP_GOODS_PRICE_INDEX_UNUSED_UNUSED_UNUSED" hidden="1">"c6841"</definedName>
    <definedName name="IQ_CORP_GOODS_PRICE_INDEX_YOY_FC_UNUSED" hidden="1">"c8161"</definedName>
    <definedName name="IQ_CORP_GOODS_PRICE_INDEX_YOY_FC_UNUSED_UNUSED_UNUSED" hidden="1">"c8161"</definedName>
    <definedName name="IQ_CORP_GOODS_PRICE_INDEX_YOY_UNUSED" hidden="1">"c7281"</definedName>
    <definedName name="IQ_CORP_GOODS_PRICE_INDEX_YOY_UNUSED_UNUSED_UNUSED" hidden="1">"c7281"</definedName>
    <definedName name="IQ_CORP_PROFITS" hidden="1">"c6843"</definedName>
    <definedName name="IQ_CORP_PROFITS_AFTER_TAX_SAAR" hidden="1">"c6842"</definedName>
    <definedName name="IQ_CORP_PROFITS_AFTER_TAX_SAAR_APR" hidden="1">"c7502"</definedName>
    <definedName name="IQ_CORP_PROFITS_AFTER_TAX_SAAR_APR_FC" hidden="1">"c8382"</definedName>
    <definedName name="IQ_CORP_PROFITS_AFTER_TAX_SAAR_FC" hidden="1">"c7722"</definedName>
    <definedName name="IQ_CORP_PROFITS_AFTER_TAX_SAAR_POP" hidden="1">"c7062"</definedName>
    <definedName name="IQ_CORP_PROFITS_AFTER_TAX_SAAR_POP_FC" hidden="1">"c7942"</definedName>
    <definedName name="IQ_CORP_PROFITS_AFTER_TAX_SAAR_YOY" hidden="1">"c7282"</definedName>
    <definedName name="IQ_CORP_PROFITS_AFTER_TAX_SAAR_YOY_FC" hidden="1">"c8162"</definedName>
    <definedName name="IQ_CORP_PROFITS_APR" hidden="1">"c7503"</definedName>
    <definedName name="IQ_CORP_PROFITS_APR_FC" hidden="1">"c8383"</definedName>
    <definedName name="IQ_CORP_PROFITS_FC" hidden="1">"c7723"</definedName>
    <definedName name="IQ_CORP_PROFITS_POP" hidden="1">"c7063"</definedName>
    <definedName name="IQ_CORP_PROFITS_POP_FC" hidden="1">"c7943"</definedName>
    <definedName name="IQ_CORP_PROFITS_SAAR" hidden="1">"c6844"</definedName>
    <definedName name="IQ_CORP_PROFITS_SAAR_APR" hidden="1">"c7504"</definedName>
    <definedName name="IQ_CORP_PROFITS_SAAR_APR_FC" hidden="1">"c8384"</definedName>
    <definedName name="IQ_CORP_PROFITS_SAAR_FC" hidden="1">"c7724"</definedName>
    <definedName name="IQ_CORP_PROFITS_SAAR_POP" hidden="1">"c7064"</definedName>
    <definedName name="IQ_CORP_PROFITS_SAAR_POP_FC" hidden="1">"c7944"</definedName>
    <definedName name="IQ_CORP_PROFITS_SAAR_YOY" hidden="1">"c7284"</definedName>
    <definedName name="IQ_CORP_PROFITS_SAAR_YOY_FC" hidden="1">"c8164"</definedName>
    <definedName name="IQ_CORP_PROFITS_YOY" hidden="1">"c7283"</definedName>
    <definedName name="IQ_CORP_PROFITS_YOY_FC" hidden="1">"c8163"</definedName>
    <definedName name="IQ_COST_BORROWING" hidden="1">"c2936"</definedName>
    <definedName name="IQ_COST_BORROWINGS" hidden="1">"c225"</definedName>
    <definedName name="IQ_COST_CAPITAL_NEW_BUSINESS" hidden="1">"c9968"</definedName>
    <definedName name="IQ_COST_OF_FUNDING_ASSETS_FDIC" hidden="1">"c6725"</definedName>
    <definedName name="IQ_COST_REV" hidden="1">"c226"</definedName>
    <definedName name="IQ_COST_REVENUE" hidden="1">"c1359"</definedName>
    <definedName name="IQ_COST_SAVINGS" hidden="1">"c227"</definedName>
    <definedName name="IQ_COST_SERVICE" hidden="1">"c228"</definedName>
    <definedName name="IQ_COST_SOLVENCY_CAPITAL_COVERED" hidden="1">"c9965"</definedName>
    <definedName name="IQ_COST_SOLVENCY_CAPITAL_GROUP" hidden="1">"c9951"</definedName>
    <definedName name="IQ_COST_TOTAL_BORROWINGS" hidden="1">"c229"</definedName>
    <definedName name="IQ_COUNTRY_NAME" hidden="1">"c230"</definedName>
    <definedName name="IQ_COUNTRY_NAME_ECON" hidden="1">"c11752"</definedName>
    <definedName name="IQ_COVERED_POPS" hidden="1">"c2124"</definedName>
    <definedName name="IQ_CP" hidden="1">"c2495"</definedName>
    <definedName name="IQ_CP_PCT" hidden="1">"c2496"</definedName>
    <definedName name="IQ_CPI" hidden="1">"c6845"</definedName>
    <definedName name="IQ_CPI_APR" hidden="1">"c7505"</definedName>
    <definedName name="IQ_CPI_APR_FC" hidden="1">"c8385"</definedName>
    <definedName name="IQ_CPI_CORE" hidden="1">"c6838"</definedName>
    <definedName name="IQ_CPI_CORE_APR" hidden="1">"c7498"</definedName>
    <definedName name="IQ_CPI_CORE_POP" hidden="1">"c7058"</definedName>
    <definedName name="IQ_CPI_CORE_YOY" hidden="1">"c7278"</definedName>
    <definedName name="IQ_CPI_FC" hidden="1">"c7725"</definedName>
    <definedName name="IQ_CPI_POP" hidden="1">"c7065"</definedName>
    <definedName name="IQ_CPI_POP_FC" hidden="1">"c7945"</definedName>
    <definedName name="IQ_CPI_YOY" hidden="1">"c7285"</definedName>
    <definedName name="IQ_CPI_YOY_FC" hidden="1">"c8165"</definedName>
    <definedName name="IQ_CQ" hidden="1">5000</definedName>
    <definedName name="IQ_CREDIT_CARD_CHARGE_OFFS_FDIC" hidden="1">"c6652"</definedName>
    <definedName name="IQ_CREDIT_CARD_FEE_BNK" hidden="1">"c231"</definedName>
    <definedName name="IQ_CREDIT_CARD_FEE_FIN" hidden="1">"c1583"</definedName>
    <definedName name="IQ_CREDIT_CARD_LINES_FDIC" hidden="1">"c6525"</definedName>
    <definedName name="IQ_CREDIT_CARD_LOANS_FDIC" hidden="1">"c6319"</definedName>
    <definedName name="IQ_CREDIT_CARD_NET_CHARGE_OFFS_FDIC" hidden="1">"c6654"</definedName>
    <definedName name="IQ_CREDIT_CARD_RECOVERIES_FDIC" hidden="1">"c6653"</definedName>
    <definedName name="IQ_CREDIT_EXPOSURE" hidden="1">"c10038"</definedName>
    <definedName name="IQ_CREDIT_LOSS_CF" hidden="1">"c232"</definedName>
    <definedName name="IQ_CREDIT_LOSS_PROVISION_NET_CHARGE_OFFS_FDIC" hidden="1">"c6734"</definedName>
    <definedName name="IQ_CUMULATIVE_SPLIT_FACTOR" hidden="1">"c2094"</definedName>
    <definedName name="IQ_CURR_ACCT_BALANCE_APR_FC_UNUSED" hidden="1">"c8387"</definedName>
    <definedName name="IQ_CURR_ACCT_BALANCE_APR_FC_UNUSED_UNUSED_UNUSED" hidden="1">"c8387"</definedName>
    <definedName name="IQ_CURR_ACCT_BALANCE_APR_UNUSED" hidden="1">"c7507"</definedName>
    <definedName name="IQ_CURR_ACCT_BALANCE_APR_UNUSED_UNUSED_UNUSED" hidden="1">"c7507"</definedName>
    <definedName name="IQ_CURR_ACCT_BALANCE_FC_UNUSED" hidden="1">"c7727"</definedName>
    <definedName name="IQ_CURR_ACCT_BALANCE_FC_UNUSED_UNUSED_UNUSED" hidden="1">"c7727"</definedName>
    <definedName name="IQ_CURR_ACCT_BALANCE_PCT" hidden="1">"c6846"</definedName>
    <definedName name="IQ_CURR_ACCT_BALANCE_PCT_FC" hidden="1">"c7726"</definedName>
    <definedName name="IQ_CURR_ACCT_BALANCE_PCT_POP" hidden="1">"c7066"</definedName>
    <definedName name="IQ_CURR_ACCT_BALANCE_PCT_POP_FC" hidden="1">"c7946"</definedName>
    <definedName name="IQ_CURR_ACCT_BALANCE_PCT_YOY" hidden="1">"c7286"</definedName>
    <definedName name="IQ_CURR_ACCT_BALANCE_PCT_YOY_FC" hidden="1">"c8166"</definedName>
    <definedName name="IQ_CURR_ACCT_BALANCE_POP_FC_UNUSED" hidden="1">"c7947"</definedName>
    <definedName name="IQ_CURR_ACCT_BALANCE_POP_FC_UNUSED_UNUSED_UNUSED" hidden="1">"c7947"</definedName>
    <definedName name="IQ_CURR_ACCT_BALANCE_POP_UNUSED" hidden="1">"c7067"</definedName>
    <definedName name="IQ_CURR_ACCT_BALANCE_POP_UNUSED_UNUSED_UNUSED" hidden="1">"c7067"</definedName>
    <definedName name="IQ_CURR_ACCT_BALANCE_SAAR" hidden="1">"c6848"</definedName>
    <definedName name="IQ_CURR_ACCT_BALANCE_SAAR_APR" hidden="1">"c7508"</definedName>
    <definedName name="IQ_CURR_ACCT_BALANCE_SAAR_APR_FC" hidden="1">"c8388"</definedName>
    <definedName name="IQ_CURR_ACCT_BALANCE_SAAR_FC" hidden="1">"c7728"</definedName>
    <definedName name="IQ_CURR_ACCT_BALANCE_SAAR_POP" hidden="1">"c7068"</definedName>
    <definedName name="IQ_CURR_ACCT_BALANCE_SAAR_POP_FC" hidden="1">"c7948"</definedName>
    <definedName name="IQ_CURR_ACCT_BALANCE_SAAR_USD_APR_FC" hidden="1">"c11797"</definedName>
    <definedName name="IQ_CURR_ACCT_BALANCE_SAAR_USD_FC" hidden="1">"c11794"</definedName>
    <definedName name="IQ_CURR_ACCT_BALANCE_SAAR_USD_POP_FC" hidden="1">"c11795"</definedName>
    <definedName name="IQ_CURR_ACCT_BALANCE_SAAR_USD_YOY_FC" hidden="1">"c11796"</definedName>
    <definedName name="IQ_CURR_ACCT_BALANCE_SAAR_YOY" hidden="1">"c7288"</definedName>
    <definedName name="IQ_CURR_ACCT_BALANCE_SAAR_YOY_FC" hidden="1">"c8168"</definedName>
    <definedName name="IQ_CURR_ACCT_BALANCE_UNUSED" hidden="1">"c6847"</definedName>
    <definedName name="IQ_CURR_ACCT_BALANCE_UNUSED_UNUSED_UNUSED" hidden="1">"c6847"</definedName>
    <definedName name="IQ_CURR_ACCT_BALANCE_USD" hidden="1">"c11786"</definedName>
    <definedName name="IQ_CURR_ACCT_BALANCE_USD_APR" hidden="1">"c11789"</definedName>
    <definedName name="IQ_CURR_ACCT_BALANCE_USD_APR_FC" hidden="1">"c11793"</definedName>
    <definedName name="IQ_CURR_ACCT_BALANCE_USD_FC" hidden="1">"c11790"</definedName>
    <definedName name="IQ_CURR_ACCT_BALANCE_USD_POP" hidden="1">"c11787"</definedName>
    <definedName name="IQ_CURR_ACCT_BALANCE_USD_POP_FC" hidden="1">"c11791"</definedName>
    <definedName name="IQ_CURR_ACCT_BALANCE_USD_YOY" hidden="1">"c11788"</definedName>
    <definedName name="IQ_CURR_ACCT_BALANCE_USD_YOY_FC" hidden="1">"c11792"</definedName>
    <definedName name="IQ_CURR_ACCT_BALANCE_YOY_FC_UNUSED" hidden="1">"c8167"</definedName>
    <definedName name="IQ_CURR_ACCT_BALANCE_YOY_FC_UNUSED_UNUSED_UNUSED" hidden="1">"c8167"</definedName>
    <definedName name="IQ_CURR_ACCT_BALANCE_YOY_UNUSED" hidden="1">"c7287"</definedName>
    <definedName name="IQ_CURR_ACCT_BALANCE_YOY_UNUSED_UNUSED_UNUSED" hidden="1">"c7287"</definedName>
    <definedName name="IQ_CURR_ACCT_INC_RECEIPTS" hidden="1">"c6849"</definedName>
    <definedName name="IQ_CURR_ACCT_INC_RECEIPTS_APR" hidden="1">"c7509"</definedName>
    <definedName name="IQ_CURR_ACCT_INC_RECEIPTS_APR_FC" hidden="1">"c8389"</definedName>
    <definedName name="IQ_CURR_ACCT_INC_RECEIPTS_FC" hidden="1">"c7729"</definedName>
    <definedName name="IQ_CURR_ACCT_INC_RECEIPTS_POP" hidden="1">"c7069"</definedName>
    <definedName name="IQ_CURR_ACCT_INC_RECEIPTS_POP_FC" hidden="1">"c7949"</definedName>
    <definedName name="IQ_CURR_ACCT_INC_RECEIPTS_YOY" hidden="1">"c7289"</definedName>
    <definedName name="IQ_CURR_ACCT_INC_RECEIPTS_YOY_FC" hidden="1">"c8169"</definedName>
    <definedName name="IQ_CURR_DOMESTIC_TAXES" hidden="1">"c2074"</definedName>
    <definedName name="IQ_CURR_FOREIGN_TAXES" hidden="1">"c2075"</definedName>
    <definedName name="IQ_CURRENCY_COIN_DOMESTIC_FDIC" hidden="1">"c6388"</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ILY" hidden="1">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HIGH_EST" hidden="1">"c4258"</definedName>
    <definedName name="IQ_DEBT_EQUITY_LOW_EST" hidden="1">"c4259"</definedName>
    <definedName name="IQ_DEBT_EQUITY_MEDIAN_EST" hidden="1">"c4260"</definedName>
    <definedName name="IQ_DEBT_EQUITY_NUM_EST" hidden="1">"c4261"</definedName>
    <definedName name="IQ_DEBT_EQUITY_STDDEV_EST" hidden="1">"c4262"</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SPENDING_REAL_SAAR" hidden="1">"c6971"</definedName>
    <definedName name="IQ_DEF_SPENDING_REAL_SAAR_APR" hidden="1">"c7631"</definedName>
    <definedName name="IQ_DEF_SPENDING_REAL_SAAR_APR_FC" hidden="1">"c8511"</definedName>
    <definedName name="IQ_DEF_SPENDING_REAL_SAAR_FC" hidden="1">"c7851"</definedName>
    <definedName name="IQ_DEF_SPENDING_REAL_SAAR_POP" hidden="1">"c7191"</definedName>
    <definedName name="IQ_DEF_SPENDING_REAL_SAAR_POP_FC" hidden="1">"c8071"</definedName>
    <definedName name="IQ_DEF_SPENDING_REAL_SAAR_YOY" hidden="1">"c7411"</definedName>
    <definedName name="IQ_DEF_SPENDING_REAL_SAAR_YOY_FC" hidden="1">"c8291"</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MAND_DEPOSITS_FDIC" hidden="1">"c6489"</definedName>
    <definedName name="IQ_DEPOSIT_ACCOUNTS_LESS_THAN_100K_FDIC" hidden="1">"c6494"</definedName>
    <definedName name="IQ_DEPOSIT_ACCOUNTS_MORE_THAN_100K_FDIC" hidden="1">"c6492"</definedName>
    <definedName name="IQ_DEPOSITORY_INSTITUTIONS_CHARGE_OFFS_FDIC" hidden="1">"c6596"</definedName>
    <definedName name="IQ_DEPOSITORY_INSTITUTIONS_NET_CHARGE_OFFS_FDIC" hidden="1">"c6634"</definedName>
    <definedName name="IQ_DEPOSITORY_INSTITUTIONS_RECOVERIES_FDIC" hidden="1">"c6615"</definedName>
    <definedName name="IQ_DEPOSITS_FIN" hidden="1">"c321"</definedName>
    <definedName name="IQ_DEPOSITS_HELD_DOMESTIC_FDIC" hidden="1">"c6340"</definedName>
    <definedName name="IQ_DEPOSITS_HELD_FOREIGN_FDIC" hidden="1">"c6341"</definedName>
    <definedName name="IQ_DEPOSITS_INTEREST_SECURITIES" hidden="1">"c5509"</definedName>
    <definedName name="IQ_DEPOSITS_LESS_THAN_100K_AFTER_THREE_YEARS_FDIC" hidden="1">"c6464"</definedName>
    <definedName name="IQ_DEPOSITS_LESS_THAN_100K_THREE_MONTHS_FDIC" hidden="1">"c6461"</definedName>
    <definedName name="IQ_DEPOSITS_LESS_THAN_100K_THREE_YEARS_FDIC" hidden="1">"c6463"</definedName>
    <definedName name="IQ_DEPOSITS_LESS_THAN_100K_TWELVE_MONTHS_FDIC" hidden="1">"c6462"</definedName>
    <definedName name="IQ_DEPOSITS_MORE_THAN_100K_AFTER_THREE_YEARS_FDIC" hidden="1">"c6469"</definedName>
    <definedName name="IQ_DEPOSITS_MORE_THAN_100K_THREE_MONTHS_FDIC" hidden="1">"c6466"</definedName>
    <definedName name="IQ_DEPOSITS_MORE_THAN_100K_THREE_YEARS_FDIC" hidden="1">"c6468"</definedName>
    <definedName name="IQ_DEPOSITS_MORE_THAN_100K_TWELVE_MONTHS_FDIC" hidden="1">"c6467"</definedName>
    <definedName name="IQ_DEPRE_AMORT" hidden="1">"c1360"</definedName>
    <definedName name="IQ_DEPRE_AMORT_SUPPL" hidden="1">"c1593"</definedName>
    <definedName name="IQ_DEPRE_DEPLE" hidden="1">"c1361"</definedName>
    <definedName name="IQ_DEPRE_SUPP" hidden="1">"c1443"</definedName>
    <definedName name="IQ_DERIVATIVES_FDIC" hidden="1">"c6523"</definedName>
    <definedName name="IQ_DESCRIPTION_LONG" hidden="1">"c1520"</definedName>
    <definedName name="IQ_DEVELOP_LAND" hidden="1">"c323"</definedName>
    <definedName name="IQ_DIFF_LASTCLOSE_TARGET_PRICE" hidden="1">"c1854"</definedName>
    <definedName name="IQ_DIFF_LASTCLOSE_TARGET_PRICE_CIQ" hidden="1">"c4767"</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HIGH_EST" hidden="1">"c4264"</definedName>
    <definedName name="IQ_DILUT_OUTSTANDING_CURRENT_LOW_EST" hidden="1">"c4265"</definedName>
    <definedName name="IQ_DILUT_OUTSTANDING_CURRENT_MEDIAN_EST" hidden="1">"c4266"</definedName>
    <definedName name="IQ_DILUT_OUTSTANDING_CURRENT_NUM_EST" hidden="1">"c4267"</definedName>
    <definedName name="IQ_DILUT_OUTSTANDING_CURRENT_STDDEV_EST" hidden="1">"c4268"</definedName>
    <definedName name="IQ_DILUT_WEIGHT" hidden="1">"c326"</definedName>
    <definedName name="IQ_DILUT_WEIGHT_EST" hidden="1">"c4269"</definedName>
    <definedName name="IQ_DILUT_WEIGHT_GUIDANCE" hidden="1">"c4270"</definedName>
    <definedName name="IQ_DILUT_WEIGHT_HIGH_EST" hidden="1">"c4271"</definedName>
    <definedName name="IQ_DILUT_WEIGHT_LOW_EST" hidden="1">"c4272"</definedName>
    <definedName name="IQ_DILUT_WEIGHT_MEDIAN_EST" hidden="1">"c4273"</definedName>
    <definedName name="IQ_DILUT_WEIGHT_NUM_EST" hidden="1">"c4274"</definedName>
    <definedName name="IQ_DILUT_WEIGHT_STDDEV_EST" hidden="1">"c4275"</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POSABLE_PERSONAL_INC" hidden="1">"c6850"</definedName>
    <definedName name="IQ_DISPOSABLE_PERSONAL_INC_APR" hidden="1">"c7510"</definedName>
    <definedName name="IQ_DISPOSABLE_PERSONAL_INC_APR_FC" hidden="1">"c8390"</definedName>
    <definedName name="IQ_DISPOSABLE_PERSONAL_INC_FC" hidden="1">"c7730"</definedName>
    <definedName name="IQ_DISPOSABLE_PERSONAL_INC_POP" hidden="1">"c7070"</definedName>
    <definedName name="IQ_DISPOSABLE_PERSONAL_INC_POP_FC" hidden="1">"c7950"</definedName>
    <definedName name="IQ_DISPOSABLE_PERSONAL_INC_REAL" hidden="1">"c11922"</definedName>
    <definedName name="IQ_DISPOSABLE_PERSONAL_INC_REAL_APR" hidden="1">"c11925"</definedName>
    <definedName name="IQ_DISPOSABLE_PERSONAL_INC_REAL_POP" hidden="1">"c11923"</definedName>
    <definedName name="IQ_DISPOSABLE_PERSONAL_INC_REAL_YOY" hidden="1">"c11924"</definedName>
    <definedName name="IQ_DISPOSABLE_PERSONAL_INC_SAAR" hidden="1">"c6851"</definedName>
    <definedName name="IQ_DISPOSABLE_PERSONAL_INC_SAAR_APR" hidden="1">"c7511"</definedName>
    <definedName name="IQ_DISPOSABLE_PERSONAL_INC_SAAR_APR_FC" hidden="1">"c8391"</definedName>
    <definedName name="IQ_DISPOSABLE_PERSONAL_INC_SAAR_FC" hidden="1">"c7731"</definedName>
    <definedName name="IQ_DISPOSABLE_PERSONAL_INC_SAAR_POP" hidden="1">"c7071"</definedName>
    <definedName name="IQ_DISPOSABLE_PERSONAL_INC_SAAR_POP_FC" hidden="1">"c7951"</definedName>
    <definedName name="IQ_DISPOSABLE_PERSONAL_INC_SAAR_USD_APR_FC" hidden="1">"c11805"</definedName>
    <definedName name="IQ_DISPOSABLE_PERSONAL_INC_SAAR_USD_FC" hidden="1">"c11802"</definedName>
    <definedName name="IQ_DISPOSABLE_PERSONAL_INC_SAAR_USD_POP_FC" hidden="1">"c11803"</definedName>
    <definedName name="IQ_DISPOSABLE_PERSONAL_INC_SAAR_USD_YOY_FC" hidden="1">"c11804"</definedName>
    <definedName name="IQ_DISPOSABLE_PERSONAL_INC_SAAR_YOY" hidden="1">"c7291"</definedName>
    <definedName name="IQ_DISPOSABLE_PERSONAL_INC_SAAR_YOY_FC" hidden="1">"c8171"</definedName>
    <definedName name="IQ_DISPOSABLE_PERSONAL_INC_USD_APR_FC" hidden="1">"c11801"</definedName>
    <definedName name="IQ_DISPOSABLE_PERSONAL_INC_USD_FC" hidden="1">"c11798"</definedName>
    <definedName name="IQ_DISPOSABLE_PERSONAL_INC_USD_POP_FC" hidden="1">"c11799"</definedName>
    <definedName name="IQ_DISPOSABLE_PERSONAL_INC_USD_YOY_FC" hidden="1">"c11800"</definedName>
    <definedName name="IQ_DISPOSABLE_PERSONAL_INC_YOY" hidden="1">"c7290"</definedName>
    <definedName name="IQ_DISPOSABLE_PERSONAL_INC_YOY_FC" hidden="1">"c8170"</definedName>
    <definedName name="IQ_DISTR_EXCESS_EARN" hidden="1">"c329"</definedName>
    <definedName name="IQ_DISTRIBUTABLE_CASH" hidden="1">"c3002"</definedName>
    <definedName name="IQ_DISTRIBUTABLE_CASH_ACT_OR_EST" hidden="1">"c4278"</definedName>
    <definedName name="IQ_DISTRIBUTABLE_CASH_ACT_OR_EST_CIQ" hidden="1">"c4803"</definedName>
    <definedName name="IQ_DISTRIBUTABLE_CASH_EST" hidden="1">"c4277"</definedName>
    <definedName name="IQ_DISTRIBUTABLE_CASH_GUIDANCE" hidden="1">"c4279"</definedName>
    <definedName name="IQ_DISTRIBUTABLE_CASH_HIGH_EST" hidden="1">"c4280"</definedName>
    <definedName name="IQ_DISTRIBUTABLE_CASH_HIGH_GUIDANCE" hidden="1">"c4198"</definedName>
    <definedName name="IQ_DISTRIBUTABLE_CASH_LOW_EST" hidden="1">"c4281"</definedName>
    <definedName name="IQ_DISTRIBUTABLE_CASH_LOW_GUIDANCE" hidden="1">"c4238"</definedName>
    <definedName name="IQ_DISTRIBUTABLE_CASH_MEDIAN_EST" hidden="1">"c4282"</definedName>
    <definedName name="IQ_DISTRIBUTABLE_CASH_NUM_EST" hidden="1">"c4283"</definedName>
    <definedName name="IQ_DISTRIBUTABLE_CASH_PAYOUT" hidden="1">"c3005"</definedName>
    <definedName name="IQ_DISTRIBUTABLE_CASH_SHARE" hidden="1">"c3003"</definedName>
    <definedName name="IQ_DISTRIBUTABLE_CASH_SHARE_ACT_OR_EST" hidden="1">"c4286"</definedName>
    <definedName name="IQ_DISTRIBUTABLE_CASH_SHARE_ACT_OR_EST_CIQ" hidden="1">"c4811"</definedName>
    <definedName name="IQ_DISTRIBUTABLE_CASH_SHARE_EST" hidden="1">"c4285"</definedName>
    <definedName name="IQ_DISTRIBUTABLE_CASH_SHARE_GUIDANCE" hidden="1">"c4287"</definedName>
    <definedName name="IQ_DISTRIBUTABLE_CASH_SHARE_HIGH_EST" hidden="1">"c4288"</definedName>
    <definedName name="IQ_DISTRIBUTABLE_CASH_SHARE_HIGH_GUIDANCE" hidden="1">"c4199"</definedName>
    <definedName name="IQ_DISTRIBUTABLE_CASH_SHARE_LOW_EST" hidden="1">"c4289"</definedName>
    <definedName name="IQ_DISTRIBUTABLE_CASH_SHARE_LOW_GUIDANCE" hidden="1">"c4239"</definedName>
    <definedName name="IQ_DISTRIBUTABLE_CASH_SHARE_MEDIAN_EST" hidden="1">"c4290"</definedName>
    <definedName name="IQ_DISTRIBUTABLE_CASH_SHARE_NUM_EST" hidden="1">"c4291"</definedName>
    <definedName name="IQ_DISTRIBUTABLE_CASH_SHARE_STDDEV_EST" hidden="1">"c4292"</definedName>
    <definedName name="IQ_DISTRIBUTABLE_CASH_STDDEV_EST" hidden="1">"c4294"</definedName>
    <definedName name="IQ_DIV_AMOUNT" hidden="1">"c3041"</definedName>
    <definedName name="IQ_DIV_PAYMENT_DATE" hidden="1">"c2205"</definedName>
    <definedName name="IQ_DIV_PAYMENT_TYPE" hidden="1">"c12752"</definedName>
    <definedName name="IQ_DIV_RECORD_DATE" hidden="1">"c2204"</definedName>
    <definedName name="IQ_DIV_SHARE" hidden="1">"c330"</definedName>
    <definedName name="IQ_DIVEST_CF" hidden="1">"c331"</definedName>
    <definedName name="IQ_DIVID_SHARE" hidden="1">"c1366"</definedName>
    <definedName name="IQ_DIVIDEND_EST" hidden="1">"c4296"</definedName>
    <definedName name="IQ_DIVIDEND_HIGH_EST" hidden="1">"c4297"</definedName>
    <definedName name="IQ_DIVIDEND_LOW_EST" hidden="1">"c4298"</definedName>
    <definedName name="IQ_DIVIDEND_MEDIAN_EST" hidden="1">"c4299"</definedName>
    <definedName name="IQ_DIVIDEND_NUM_EST" hidden="1">"c4300"</definedName>
    <definedName name="IQ_DIVIDEND_STDDEV_EST" hidden="1">"c4301"</definedName>
    <definedName name="IQ_DIVIDEND_YIELD" hidden="1">"c332"</definedName>
    <definedName name="IQ_DIVIDENDS_DECLARED_COMMON_FDIC" hidden="1">"c6659"</definedName>
    <definedName name="IQ_DIVIDENDS_DECLARED_PREFERRED_FDIC" hidden="1">"c6658"</definedName>
    <definedName name="IQ_DIVIDENDS_FDIC" hidden="1">"c6660"</definedName>
    <definedName name="IQ_DIVIDENDS_PAID_DECLARED_PERIOD_COVERED" hidden="1">"c9960"</definedName>
    <definedName name="IQ_DIVIDENDS_PAID_DECLARED_PERIOD_GROUP" hidden="1">"c9946"</definedName>
    <definedName name="IQ_DNB_OTHER_EXP_INC_TAX_US" hidden="1">"c6787"</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REUT" hidden="1">"c5464"</definedName>
    <definedName name="IQ_DPS_EST" hidden="1">"c1674"</definedName>
    <definedName name="IQ_DPS_EST_BOTTOM_UP" hidden="1">"c5493"</definedName>
    <definedName name="IQ_DPS_EST_BOTTOM_UP_REUT" hidden="1">"c5501"</definedName>
    <definedName name="IQ_DPS_EST_REUT" hidden="1">"c3851"</definedName>
    <definedName name="IQ_DPS_GUIDANCE" hidden="1">"c4302"</definedName>
    <definedName name="IQ_DPS_HIGH_EST" hidden="1">"c1676"</definedName>
    <definedName name="IQ_DPS_HIGH_EST_REUT" hidden="1">"c3853"</definedName>
    <definedName name="IQ_DPS_HIGH_GUIDANCE" hidden="1">"c4168"</definedName>
    <definedName name="IQ_DPS_LOW_EST" hidden="1">"c1677"</definedName>
    <definedName name="IQ_DPS_LOW_EST_REUT" hidden="1">"c3854"</definedName>
    <definedName name="IQ_DPS_LOW_GUIDANCE" hidden="1">"c4208"</definedName>
    <definedName name="IQ_DPS_MEDIAN_EST" hidden="1">"c1675"</definedName>
    <definedName name="IQ_DPS_MEDIAN_EST_REUT" hidden="1">"c3852"</definedName>
    <definedName name="IQ_DPS_NUM_EST" hidden="1">"c1678"</definedName>
    <definedName name="IQ_DPS_NUM_EST_REUT" hidden="1">"c3855"</definedName>
    <definedName name="IQ_DPS_STDDEV_EST" hidden="1">"c1679"</definedName>
    <definedName name="IQ_DPS_STDDEV_EST_REUT" hidden="1">"c3856"</definedName>
    <definedName name="IQ_DURABLE_INVENTORIES" hidden="1">"c6853"</definedName>
    <definedName name="IQ_DURABLE_INVENTORIES_APR" hidden="1">"c7513"</definedName>
    <definedName name="IQ_DURABLE_INVENTORIES_APR_FC" hidden="1">"c8393"</definedName>
    <definedName name="IQ_DURABLE_INVENTORIES_FC" hidden="1">"c7733"</definedName>
    <definedName name="IQ_DURABLE_INVENTORIES_POP" hidden="1">"c7073"</definedName>
    <definedName name="IQ_DURABLE_INVENTORIES_POP_FC" hidden="1">"c7953"</definedName>
    <definedName name="IQ_DURABLE_INVENTORIES_YOY" hidden="1">"c7293"</definedName>
    <definedName name="IQ_DURABLE_INVENTORIES_YOY_FC" hidden="1">"c8173"</definedName>
    <definedName name="IQ_DURABLE_ORDERS" hidden="1">"c6854"</definedName>
    <definedName name="IQ_DURABLE_ORDERS_APR" hidden="1">"c7514"</definedName>
    <definedName name="IQ_DURABLE_ORDERS_APR_FC" hidden="1">"c8394"</definedName>
    <definedName name="IQ_DURABLE_ORDERS_FC" hidden="1">"c7734"</definedName>
    <definedName name="IQ_DURABLE_ORDERS_POP" hidden="1">"c7074"</definedName>
    <definedName name="IQ_DURABLE_ORDERS_POP_FC" hidden="1">"c7954"</definedName>
    <definedName name="IQ_DURABLE_ORDERS_YOY" hidden="1">"c7294"</definedName>
    <definedName name="IQ_DURABLE_ORDERS_YOY_FC" hidden="1">"c8174"</definedName>
    <definedName name="IQ_DURABLE_SHIPMENTS" hidden="1">"c6855"</definedName>
    <definedName name="IQ_DURABLE_SHIPMENTS_APR" hidden="1">"c7515"</definedName>
    <definedName name="IQ_DURABLE_SHIPMENTS_APR_FC" hidden="1">"c8395"</definedName>
    <definedName name="IQ_DURABLE_SHIPMENTS_FC" hidden="1">"c7735"</definedName>
    <definedName name="IQ_DURABLE_SHIPMENTS_POP" hidden="1">"c7075"</definedName>
    <definedName name="IQ_DURABLE_SHIPMENTS_POP_FC" hidden="1">"c7955"</definedName>
    <definedName name="IQ_DURABLE_SHIPMENTS_YOY" hidden="1">"c7295"</definedName>
    <definedName name="IQ_DURABLE_SHIPMENTS_YOY_FC" hidden="1">"c8175"</definedName>
    <definedName name="IQ_DURATION" hidden="1">"c2181"</definedName>
    <definedName name="IQ_EARNING_ASSET_YIELD" hidden="1">"c343"</definedName>
    <definedName name="IQ_EARNING_ASSETS_FDIC" hidden="1">"c6360"</definedName>
    <definedName name="IQ_EARNING_ASSETS_YIELD_FDIC" hidden="1">"c6724"</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CIQ" hidden="1">"c4656"</definedName>
    <definedName name="IQ_EARNINGS_ANNOUNCE_DATE_REUT" hidden="1">"c5314"</definedName>
    <definedName name="IQ_EARNINGS_COVERAGE_NET_CHARGE_OFFS_FDIC" hidden="1">"c6735"</definedName>
    <definedName name="IQ_EARNINGS_PERIOD_COVERED" hidden="1">"c9958"</definedName>
    <definedName name="IQ_EARNINGS_PERIOD_GROUP" hidden="1">"c9944"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REUT" hidden="1">"c5465"</definedName>
    <definedName name="IQ_EBIT_EQ_INC" hidden="1">"c3498"</definedName>
    <definedName name="IQ_EBIT_EQ_INC_EXCL_SBC" hidden="1">"c3502"</definedName>
    <definedName name="IQ_EBIT_EST" hidden="1">"c1681"</definedName>
    <definedName name="IQ_EBIT_EST_REUT" hidden="1">"c5333"</definedName>
    <definedName name="IQ_EBIT_EXCL_SBC" hidden="1">"c3082"</definedName>
    <definedName name="IQ_EBIT_GUIDANCE" hidden="1">"c4303"</definedName>
    <definedName name="IQ_EBIT_GW_ACT_OR_EST" hidden="1">"c4306"</definedName>
    <definedName name="IQ_EBIT_GW_EST" hidden="1">"c4305"</definedName>
    <definedName name="IQ_EBIT_GW_GUIDANCE" hidden="1">"c4307"</definedName>
    <definedName name="IQ_EBIT_GW_HIGH_EST" hidden="1">"c4308"</definedName>
    <definedName name="IQ_EBIT_GW_HIGH_GUIDANCE" hidden="1">"c4171"</definedName>
    <definedName name="IQ_EBIT_GW_LOW_EST" hidden="1">"c4309"</definedName>
    <definedName name="IQ_EBIT_GW_LOW_GUIDANCE" hidden="1">"c4211"</definedName>
    <definedName name="IQ_EBIT_GW_MEDIAN_EST" hidden="1">"c4310"</definedName>
    <definedName name="IQ_EBIT_GW_NUM_EST" hidden="1">"c4311"</definedName>
    <definedName name="IQ_EBIT_GW_STDDEV_EST" hidden="1">"c4312"</definedName>
    <definedName name="IQ_EBIT_HIGH_EST" hidden="1">"c1683"</definedName>
    <definedName name="IQ_EBIT_HIGH_EST_REUT" hidden="1">"c5335"</definedName>
    <definedName name="IQ_EBIT_HIGH_GUIDANCE" hidden="1">"c4172"</definedName>
    <definedName name="IQ_EBIT_INT" hidden="1">"c360"</definedName>
    <definedName name="IQ_EBIT_LOW_EST" hidden="1">"c1684"</definedName>
    <definedName name="IQ_EBIT_LOW_EST_REUT" hidden="1">"c5336"</definedName>
    <definedName name="IQ_EBIT_LOW_GUIDANCE" hidden="1">"c4212"</definedName>
    <definedName name="IQ_EBIT_MARGIN" hidden="1">"c359"</definedName>
    <definedName name="IQ_EBIT_MEDIAN_EST" hidden="1">"c1682"</definedName>
    <definedName name="IQ_EBIT_MEDIAN_EST_REUT" hidden="1">"c5334"</definedName>
    <definedName name="IQ_EBIT_NUM_EST" hidden="1">"c1685"</definedName>
    <definedName name="IQ_EBIT_NUM_EST_REUT" hidden="1">"c5337"</definedName>
    <definedName name="IQ_EBIT_OVER_IE" hidden="1">"c1369"</definedName>
    <definedName name="IQ_EBIT_SBC_ACT_OR_EST" hidden="1">"c4316"</definedName>
    <definedName name="IQ_EBIT_SBC_ACT_OR_EST_CIQ" hidden="1">"c4841"</definedName>
    <definedName name="IQ_EBIT_SBC_EST" hidden="1">"c4315"</definedName>
    <definedName name="IQ_EBIT_SBC_GUIDANCE" hidden="1">"c4317"</definedName>
    <definedName name="IQ_EBIT_SBC_GW_ACT_OR_EST" hidden="1">"c4320"</definedName>
    <definedName name="IQ_EBIT_SBC_GW_ACT_OR_EST_CIQ" hidden="1">"c4845"</definedName>
    <definedName name="IQ_EBIT_SBC_GW_EST" hidden="1">"c4319"</definedName>
    <definedName name="IQ_EBIT_SBC_GW_GUIDANCE" hidden="1">"c4321"</definedName>
    <definedName name="IQ_EBIT_SBC_GW_HIGH_EST" hidden="1">"c4322"</definedName>
    <definedName name="IQ_EBIT_SBC_GW_HIGH_GUIDANCE" hidden="1">"c4193"</definedName>
    <definedName name="IQ_EBIT_SBC_GW_LOW_EST" hidden="1">"c4323"</definedName>
    <definedName name="IQ_EBIT_SBC_GW_LOW_GUIDANCE" hidden="1">"c4233"</definedName>
    <definedName name="IQ_EBIT_SBC_GW_MEDIAN_EST" hidden="1">"c4324"</definedName>
    <definedName name="IQ_EBIT_SBC_GW_NUM_EST" hidden="1">"c4325"</definedName>
    <definedName name="IQ_EBIT_SBC_GW_STDDEV_EST" hidden="1">"c4326"</definedName>
    <definedName name="IQ_EBIT_SBC_HIGH_EST" hidden="1">"c4328"</definedName>
    <definedName name="IQ_EBIT_SBC_HIGH_GUIDANCE" hidden="1">"c4192"</definedName>
    <definedName name="IQ_EBIT_SBC_LOW_EST" hidden="1">"c4329"</definedName>
    <definedName name="IQ_EBIT_SBC_LOW_GUIDANCE" hidden="1">"c4232"</definedName>
    <definedName name="IQ_EBIT_SBC_MEDIAN_EST" hidden="1">"c4330"</definedName>
    <definedName name="IQ_EBIT_SBC_NUM_EST" hidden="1">"c4331"</definedName>
    <definedName name="IQ_EBIT_SBC_STDDEV_EST" hidden="1">"c4332"</definedName>
    <definedName name="IQ_EBIT_STDDEV_EST" hidden="1">"c1686"</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CIQ" hidden="1">"c5060"</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CIQ" hidden="1">"c3622"</definedName>
    <definedName name="IQ_EBITDA_EST_REUT" hidden="1">"c3640"</definedName>
    <definedName name="IQ_EBITDA_EXCL_SBC" hidden="1">"c3081"</definedName>
    <definedName name="IQ_EBITDA_GUIDANCE" hidden="1">"c4334"</definedName>
    <definedName name="IQ_EBITDA_HIGH_EST" hidden="1">"c370"</definedName>
    <definedName name="IQ_EBITDA_HIGH_EST_CIQ" hidden="1">"c3624"</definedName>
    <definedName name="IQ_EBITDA_HIGH_EST_REUT" hidden="1">"c3642"</definedName>
    <definedName name="IQ_EBITDA_HIGH_GUIDANCE" hidden="1">"c4170"</definedName>
    <definedName name="IQ_EBITDA_INT" hidden="1">"c373"</definedName>
    <definedName name="IQ_EBITDA_LOW_EST" hidden="1">"c371"</definedName>
    <definedName name="IQ_EBITDA_LOW_EST_CIQ" hidden="1">"c3625"</definedName>
    <definedName name="IQ_EBITDA_LOW_EST_REUT" hidden="1">"c3643"</definedName>
    <definedName name="IQ_EBITDA_LOW_GUIDANCE" hidden="1">"c4210"</definedName>
    <definedName name="IQ_EBITDA_MARGIN" hidden="1">"c372"</definedName>
    <definedName name="IQ_EBITDA_MEDIAN_EST" hidden="1">"c1663"</definedName>
    <definedName name="IQ_EBITDA_MEDIAN_EST_CIQ" hidden="1">"c3623"</definedName>
    <definedName name="IQ_EBITDA_MEDIAN_EST_REUT" hidden="1">"c3641"</definedName>
    <definedName name="IQ_EBITDA_NUM_EST" hidden="1">"c374"</definedName>
    <definedName name="IQ_EBITDA_NUM_EST_CIQ" hidden="1">"c3626"</definedName>
    <definedName name="IQ_EBITDA_NUM_EST_REUT" hidden="1">"c3644"</definedName>
    <definedName name="IQ_EBITDA_OVER_TOTAL_IE" hidden="1">"c1371"</definedName>
    <definedName name="IQ_EBITDA_SBC_ACT_OR_EST" hidden="1">"c4337"</definedName>
    <definedName name="IQ_EBITDA_SBC_ACT_OR_EST_CIQ" hidden="1">"c4862"</definedName>
    <definedName name="IQ_EBITDA_SBC_EST" hidden="1">"c4336"</definedName>
    <definedName name="IQ_EBITDA_SBC_GUIDANCE" hidden="1">"c4338"</definedName>
    <definedName name="IQ_EBITDA_SBC_HIGH_EST" hidden="1">"c4339"</definedName>
    <definedName name="IQ_EBITDA_SBC_HIGH_GUIDANCE" hidden="1">"c4194"</definedName>
    <definedName name="IQ_EBITDA_SBC_LOW_EST" hidden="1">"c4340"</definedName>
    <definedName name="IQ_EBITDA_SBC_LOW_GUIDANCE" hidden="1">"c4234"</definedName>
    <definedName name="IQ_EBITDA_SBC_MEDIAN_EST" hidden="1">"c4341"</definedName>
    <definedName name="IQ_EBITDA_SBC_NUM_EST" hidden="1">"c4342"</definedName>
    <definedName name="IQ_EBITDA_SBC_STDDEV_EST" hidden="1">"c4343"</definedName>
    <definedName name="IQ_EBITDA_STDDEV_EST" hidden="1">"c375"</definedName>
    <definedName name="IQ_EBITDA_STDDEV_EST_CIQ" hidden="1">"c3627"</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HIGH_GUIDANCE" hidden="1">"c4174"</definedName>
    <definedName name="IQ_EBT_GAAP_LOW_GUIDANCE" hidden="1">"c4214"</definedName>
    <definedName name="IQ_EBT_GUIDANCE" hidden="1">"c4346"</definedName>
    <definedName name="IQ_EBT_GW_GUIDANCE" hidden="1">"c4347"</definedName>
    <definedName name="IQ_EBT_GW_HIGH_GUIDANCE" hidden="1">"c4175"</definedName>
    <definedName name="IQ_EBT_GW_LOW_GUIDANCE" hidden="1">"c4215"</definedName>
    <definedName name="IQ_EBT_HIGH_GUIDANCE" hidden="1">"c4173"</definedName>
    <definedName name="IQ_EBT_INCL_MARGIN" hidden="1">"c387"</definedName>
    <definedName name="IQ_EBT_INS" hidden="1">"c388"</definedName>
    <definedName name="IQ_EBT_LOW_GUIDANCE" hidden="1">"c4213"</definedName>
    <definedName name="IQ_EBT_RE" hidden="1">"c6215"</definedName>
    <definedName name="IQ_EBT_REIT" hidden="1">"c389"</definedName>
    <definedName name="IQ_EBT_SBC_ACT_OR_EST" hidden="1">"c4350"</definedName>
    <definedName name="IQ_EBT_SBC_ACT_OR_EST_CIQ" hidden="1">"c4875"</definedName>
    <definedName name="IQ_EBT_SBC_EST" hidden="1">"c4349"</definedName>
    <definedName name="IQ_EBT_SBC_GUIDANCE" hidden="1">"c4351"</definedName>
    <definedName name="IQ_EBT_SBC_GW_ACT_OR_EST" hidden="1">"c4354"</definedName>
    <definedName name="IQ_EBT_SBC_GW_ACT_OR_EST_CIQ" hidden="1">"c4879"</definedName>
    <definedName name="IQ_EBT_SBC_GW_EST" hidden="1">"c4353"</definedName>
    <definedName name="IQ_EBT_SBC_GW_GUIDANCE" hidden="1">"c4355"</definedName>
    <definedName name="IQ_EBT_SBC_GW_HIGH_EST" hidden="1">"c4356"</definedName>
    <definedName name="IQ_EBT_SBC_GW_HIGH_GUIDANCE" hidden="1">"c4191"</definedName>
    <definedName name="IQ_EBT_SBC_GW_LOW_EST" hidden="1">"c4357"</definedName>
    <definedName name="IQ_EBT_SBC_GW_LOW_GUIDANCE" hidden="1">"c4231"</definedName>
    <definedName name="IQ_EBT_SBC_GW_MEDIAN_EST" hidden="1">"c4358"</definedName>
    <definedName name="IQ_EBT_SBC_GW_NUM_EST" hidden="1">"c4359"</definedName>
    <definedName name="IQ_EBT_SBC_GW_STDDEV_EST" hidden="1">"c4360"</definedName>
    <definedName name="IQ_EBT_SBC_HIGH_EST" hidden="1">"c4362"</definedName>
    <definedName name="IQ_EBT_SBC_HIGH_GUIDANCE" hidden="1">"c4190"</definedName>
    <definedName name="IQ_EBT_SBC_LOW_EST" hidden="1">"c4363"</definedName>
    <definedName name="IQ_EBT_SBC_LOW_GUIDANCE" hidden="1">"c4230"</definedName>
    <definedName name="IQ_EBT_SBC_MEDIAN_EST" hidden="1">"c4364"</definedName>
    <definedName name="IQ_EBT_SBC_NUM_EST" hidden="1">"c4365"</definedName>
    <definedName name="IQ_EBT_SBC_STDDEV_EST" hidden="1">"c4366"</definedName>
    <definedName name="IQ_EBT_SUBTOTAL_AP" hidden="1">"c8982"</definedName>
    <definedName name="IQ_EBT_UTI" hidden="1">"c390"</definedName>
    <definedName name="IQ_ECO_METRIC_6825_UNUSED" hidden="1">"c6825"</definedName>
    <definedName name="IQ_ECO_METRIC_6825_UNUSED_UNUSED_UNUSED" hidden="1">"c6825"</definedName>
    <definedName name="IQ_ECO_METRIC_6839_UNUSED" hidden="1">"c6839"</definedName>
    <definedName name="IQ_ECO_METRIC_6839_UNUSED_UNUSED_UNUSED" hidden="1">"c6839"</definedName>
    <definedName name="IQ_ECO_METRIC_6896_UNUSED" hidden="1">"c6896"</definedName>
    <definedName name="IQ_ECO_METRIC_6896_UNUSED_UNUSED_UNUSED" hidden="1">"c6896"</definedName>
    <definedName name="IQ_ECO_METRIC_6897_UNUSED" hidden="1">"c6897"</definedName>
    <definedName name="IQ_ECO_METRIC_6897_UNUSED_UNUSED_UNUSED" hidden="1">"c6897"</definedName>
    <definedName name="IQ_ECO_METRIC_6927" hidden="1">"c6927"</definedName>
    <definedName name="IQ_ECO_METRIC_6988_UNUSED" hidden="1">"c6988"</definedName>
    <definedName name="IQ_ECO_METRIC_6988_UNUSED_UNUSED_UNUSED" hidden="1">"c6988"</definedName>
    <definedName name="IQ_ECO_METRIC_7045_UNUSED" hidden="1">"c7045"</definedName>
    <definedName name="IQ_ECO_METRIC_7045_UNUSED_UNUSED_UNUSED" hidden="1">"c7045"</definedName>
    <definedName name="IQ_ECO_METRIC_7059_UNUSED" hidden="1">"c7059"</definedName>
    <definedName name="IQ_ECO_METRIC_7059_UNUSED_UNUSED_UNUSED" hidden="1">"c7059"</definedName>
    <definedName name="IQ_ECO_METRIC_7116_UNUSED" hidden="1">"c7116"</definedName>
    <definedName name="IQ_ECO_METRIC_7116_UNUSED_UNUSED_UNUSED" hidden="1">"c7116"</definedName>
    <definedName name="IQ_ECO_METRIC_7117_UNUSED" hidden="1">"c7117"</definedName>
    <definedName name="IQ_ECO_METRIC_7117_UNUSED_UNUSED_UNUSED" hidden="1">"c7117"</definedName>
    <definedName name="IQ_ECO_METRIC_7147" hidden="1">"c7147"</definedName>
    <definedName name="IQ_ECO_METRIC_7208_UNUSED" hidden="1">"c7208"</definedName>
    <definedName name="IQ_ECO_METRIC_7208_UNUSED_UNUSED_UNUSED" hidden="1">"c7208"</definedName>
    <definedName name="IQ_ECO_METRIC_7265_UNUSED" hidden="1">"c7265"</definedName>
    <definedName name="IQ_ECO_METRIC_7265_UNUSED_UNUSED_UNUSED" hidden="1">"c7265"</definedName>
    <definedName name="IQ_ECO_METRIC_7279_UNUSED" hidden="1">"c7279"</definedName>
    <definedName name="IQ_ECO_METRIC_7279_UNUSED_UNUSED_UNUSED" hidden="1">"c7279"</definedName>
    <definedName name="IQ_ECO_METRIC_7336_UNUSED" hidden="1">"c7336"</definedName>
    <definedName name="IQ_ECO_METRIC_7336_UNUSED_UNUSED_UNUSED" hidden="1">"c7336"</definedName>
    <definedName name="IQ_ECO_METRIC_7337_UNUSED" hidden="1">"c7337"</definedName>
    <definedName name="IQ_ECO_METRIC_7337_UNUSED_UNUSED_UNUSED" hidden="1">"c7337"</definedName>
    <definedName name="IQ_ECO_METRIC_7367" hidden="1">"c7367"</definedName>
    <definedName name="IQ_ECO_METRIC_7428_UNUSED" hidden="1">"c7428"</definedName>
    <definedName name="IQ_ECO_METRIC_7428_UNUSED_UNUSED_UNUSED" hidden="1">"c7428"</definedName>
    <definedName name="IQ_ECO_METRIC_7556_UNUSED" hidden="1">"c7556"</definedName>
    <definedName name="IQ_ECO_METRIC_7556_UNUSED_UNUSED_UNUSED" hidden="1">"c7556"</definedName>
    <definedName name="IQ_ECO_METRIC_7557_UNUSED" hidden="1">"c7557"</definedName>
    <definedName name="IQ_ECO_METRIC_7557_UNUSED_UNUSED_UNUSED" hidden="1">"c7557"</definedName>
    <definedName name="IQ_ECO_METRIC_7587" hidden="1">"c7587"</definedName>
    <definedName name="IQ_ECO_METRIC_7648_UNUSED" hidden="1">"c7648"</definedName>
    <definedName name="IQ_ECO_METRIC_7648_UNUSED_UNUSED_UNUSED" hidden="1">"c7648"</definedName>
    <definedName name="IQ_ECO_METRIC_7704" hidden="1">"c7704"</definedName>
    <definedName name="IQ_ECO_METRIC_7705_UNUSED" hidden="1">"c7705"</definedName>
    <definedName name="IQ_ECO_METRIC_7705_UNUSED_UNUSED_UNUSED" hidden="1">"c7705"</definedName>
    <definedName name="IQ_ECO_METRIC_7706" hidden="1">"c7706"</definedName>
    <definedName name="IQ_ECO_METRIC_7718" hidden="1">"c7718"</definedName>
    <definedName name="IQ_ECO_METRIC_7719_UNUSED" hidden="1">"c7719"</definedName>
    <definedName name="IQ_ECO_METRIC_7719_UNUSED_UNUSED_UNUSED" hidden="1">"c7719"</definedName>
    <definedName name="IQ_ECO_METRIC_7776_UNUSED" hidden="1">"c7776"</definedName>
    <definedName name="IQ_ECO_METRIC_7776_UNUSED_UNUSED_UNUSED" hidden="1">"c7776"</definedName>
    <definedName name="IQ_ECO_METRIC_7777_UNUSED" hidden="1">"c7777"</definedName>
    <definedName name="IQ_ECO_METRIC_7777_UNUSED_UNUSED_UNUSED" hidden="1">"c7777"</definedName>
    <definedName name="IQ_ECO_METRIC_7807" hidden="1">"c7807"</definedName>
    <definedName name="IQ_ECO_METRIC_7811" hidden="1">"c7811"</definedName>
    <definedName name="IQ_ECO_METRIC_7868_UNUSED" hidden="1">"c7868"</definedName>
    <definedName name="IQ_ECO_METRIC_7868_UNUSED_UNUSED_UNUSED" hidden="1">"c7868"</definedName>
    <definedName name="IQ_ECO_METRIC_7873" hidden="1">"c7873"</definedName>
    <definedName name="IQ_ECO_METRIC_7924" hidden="1">"c7924"</definedName>
    <definedName name="IQ_ECO_METRIC_7925_UNUSED" hidden="1">"c7925"</definedName>
    <definedName name="IQ_ECO_METRIC_7925_UNUSED_UNUSED_UNUSED" hidden="1">"c7925"</definedName>
    <definedName name="IQ_ECO_METRIC_7926" hidden="1">"c7926"</definedName>
    <definedName name="IQ_ECO_METRIC_7938" hidden="1">"c7938"</definedName>
    <definedName name="IQ_ECO_METRIC_7939_UNUSED" hidden="1">"c7939"</definedName>
    <definedName name="IQ_ECO_METRIC_7939_UNUSED_UNUSED_UNUSED" hidden="1">"c7939"</definedName>
    <definedName name="IQ_ECO_METRIC_7996_UNUSED" hidden="1">"c7996"</definedName>
    <definedName name="IQ_ECO_METRIC_7996_UNUSED_UNUSED_UNUSED" hidden="1">"c7996"</definedName>
    <definedName name="IQ_ECO_METRIC_7997_UNUSED" hidden="1">"c7997"</definedName>
    <definedName name="IQ_ECO_METRIC_7997_UNUSED_UNUSED_UNUSED" hidden="1">"c7997"</definedName>
    <definedName name="IQ_ECO_METRIC_8027" hidden="1">"c8027"</definedName>
    <definedName name="IQ_ECO_METRIC_8031" hidden="1">"c8031"</definedName>
    <definedName name="IQ_ECO_METRIC_8088_UNUSED" hidden="1">"c8088"</definedName>
    <definedName name="IQ_ECO_METRIC_8088_UNUSED_UNUSED_UNUSED" hidden="1">"c8088"</definedName>
    <definedName name="IQ_ECO_METRIC_8093" hidden="1">"c8093"</definedName>
    <definedName name="IQ_ECO_METRIC_8144" hidden="1">"c8144"</definedName>
    <definedName name="IQ_ECO_METRIC_8145_UNUSED" hidden="1">"c8145"</definedName>
    <definedName name="IQ_ECO_METRIC_8145_UNUSED_UNUSED_UNUSED" hidden="1">"c8145"</definedName>
    <definedName name="IQ_ECO_METRIC_8146" hidden="1">"c8146"</definedName>
    <definedName name="IQ_ECO_METRIC_8158" hidden="1">"c8158"</definedName>
    <definedName name="IQ_ECO_METRIC_8159_UNUSED" hidden="1">"c8159"</definedName>
    <definedName name="IQ_ECO_METRIC_8159_UNUSED_UNUSED_UNUSED" hidden="1">"c8159"</definedName>
    <definedName name="IQ_ECO_METRIC_8216_UNUSED" hidden="1">"c8216"</definedName>
    <definedName name="IQ_ECO_METRIC_8216_UNUSED_UNUSED_UNUSED" hidden="1">"c8216"</definedName>
    <definedName name="IQ_ECO_METRIC_8217_UNUSED" hidden="1">"c8217"</definedName>
    <definedName name="IQ_ECO_METRIC_8217_UNUSED_UNUSED_UNUSED" hidden="1">"c8217"</definedName>
    <definedName name="IQ_ECO_METRIC_8247" hidden="1">"c8247"</definedName>
    <definedName name="IQ_ECO_METRIC_8251" hidden="1">"c8251"</definedName>
    <definedName name="IQ_ECO_METRIC_8308_UNUSED" hidden="1">"c8308"</definedName>
    <definedName name="IQ_ECO_METRIC_8308_UNUSED_UNUSED_UNUSED" hidden="1">"c8308"</definedName>
    <definedName name="IQ_ECO_METRIC_8313" hidden="1">"c8313"</definedName>
    <definedName name="IQ_ECO_METRIC_8366" hidden="1">"c8366"</definedName>
    <definedName name="IQ_ECO_METRIC_8378" hidden="1">"c8378"</definedName>
    <definedName name="IQ_ECO_METRIC_8436_UNUSED" hidden="1">"c8436"</definedName>
    <definedName name="IQ_ECO_METRIC_8436_UNUSED_UNUSED_UNUSED" hidden="1">"c8436"</definedName>
    <definedName name="IQ_ECO_METRIC_8437_UNUSED" hidden="1">"c8437"</definedName>
    <definedName name="IQ_ECO_METRIC_8437_UNUSED_UNUSED_UNUSED" hidden="1">"c8437"</definedName>
    <definedName name="IQ_ECO_METRIC_8467" hidden="1">"c8467"</definedName>
    <definedName name="IQ_ECO_METRIC_8471" hidden="1">"c8471"</definedName>
    <definedName name="IQ_ECO_METRIC_8528_UNUSED" hidden="1">"c8528"</definedName>
    <definedName name="IQ_ECO_METRIC_8528_UNUSED_UNUSED_UNUSED" hidden="1">"c8528"</definedName>
    <definedName name="IQ_ECO_METRIC_8533" hidden="1">"c8533"</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ICIENCY_RATIO" hidden="1">"c391"</definedName>
    <definedName name="IQ_EFFICIENCY_RATIO_FDIC" hidden="1">"c6736"</definedName>
    <definedName name="IQ_EMBEDDED_VAL_COVERED" hidden="1">"c9962"</definedName>
    <definedName name="IQ_EMBEDDED_VAL_COVERED_BEG" hidden="1">"c9957"</definedName>
    <definedName name="IQ_EMBEDDED_VAL_GROUP" hidden="1">"c9948"</definedName>
    <definedName name="IQ_EMBEDDED_VAL_GROUP_BEG" hidden="1">"c9943"</definedName>
    <definedName name="IQ_EMPLOY_COST_INDEX_BENEFITS" hidden="1">"c6857"</definedName>
    <definedName name="IQ_EMPLOY_COST_INDEX_BENEFITS_APR" hidden="1">"c7517"</definedName>
    <definedName name="IQ_EMPLOY_COST_INDEX_BENEFITS_APR_FC" hidden="1">"c8397"</definedName>
    <definedName name="IQ_EMPLOY_COST_INDEX_BENEFITS_FC" hidden="1">"c7737"</definedName>
    <definedName name="IQ_EMPLOY_COST_INDEX_BENEFITS_POP" hidden="1">"c7077"</definedName>
    <definedName name="IQ_EMPLOY_COST_INDEX_BENEFITS_POP_FC" hidden="1">"c7957"</definedName>
    <definedName name="IQ_EMPLOY_COST_INDEX_BENEFITS_YOY" hidden="1">"c7297"</definedName>
    <definedName name="IQ_EMPLOY_COST_INDEX_BENEFITS_YOY_FC" hidden="1">"c8177"</definedName>
    <definedName name="IQ_EMPLOY_COST_INDEX_COMP" hidden="1">"c6856"</definedName>
    <definedName name="IQ_EMPLOY_COST_INDEX_COMP_APR" hidden="1">"c7516"</definedName>
    <definedName name="IQ_EMPLOY_COST_INDEX_COMP_APR_FC" hidden="1">"c8396"</definedName>
    <definedName name="IQ_EMPLOY_COST_INDEX_COMP_FC" hidden="1">"c7736"</definedName>
    <definedName name="IQ_EMPLOY_COST_INDEX_COMP_POP" hidden="1">"c7076"</definedName>
    <definedName name="IQ_EMPLOY_COST_INDEX_COMP_POP_FC" hidden="1">"c7956"</definedName>
    <definedName name="IQ_EMPLOY_COST_INDEX_COMP_YOY" hidden="1">"c7296"</definedName>
    <definedName name="IQ_EMPLOY_COST_INDEX_COMP_YOY_FC" hidden="1">"c8176"</definedName>
    <definedName name="IQ_EMPLOY_COST_INDEX_WAGE_SALARY" hidden="1">"c6858"</definedName>
    <definedName name="IQ_EMPLOY_COST_INDEX_WAGE_SALARY_APR" hidden="1">"c7518"</definedName>
    <definedName name="IQ_EMPLOY_COST_INDEX_WAGE_SALARY_APR_FC" hidden="1">"c8398"</definedName>
    <definedName name="IQ_EMPLOY_COST_INDEX_WAGE_SALARY_FC" hidden="1">"c7738"</definedName>
    <definedName name="IQ_EMPLOY_COST_INDEX_WAGE_SALARY_POP" hidden="1">"c7078"</definedName>
    <definedName name="IQ_EMPLOY_COST_INDEX_WAGE_SALARY_POP_FC" hidden="1">"c7958"</definedName>
    <definedName name="IQ_EMPLOY_COST_INDEX_WAGE_SALARY_YOY" hidden="1">"c7298"</definedName>
    <definedName name="IQ_EMPLOY_COST_INDEX_WAGE_SALARY_YOY_FC" hidden="1">"c8178"</definedName>
    <definedName name="IQ_EMPLOYEES" hidden="1">"c392"</definedName>
    <definedName name="IQ_ENTERPRISE_VALUE" hidden="1">"c1348"</definedName>
    <definedName name="IQ_ENTREPRENEURAL_PROPERTY_INC" hidden="1">"c6859"</definedName>
    <definedName name="IQ_ENTREPRENEURAL_PROPERTY_INC_APR" hidden="1">"c7519"</definedName>
    <definedName name="IQ_ENTREPRENEURAL_PROPERTY_INC_APR_FC" hidden="1">"c8399"</definedName>
    <definedName name="IQ_ENTREPRENEURAL_PROPERTY_INC_FC" hidden="1">"c7739"</definedName>
    <definedName name="IQ_ENTREPRENEURAL_PROPERTY_INC_POP" hidden="1">"c7079"</definedName>
    <definedName name="IQ_ENTREPRENEURAL_PROPERTY_INC_POP_FC" hidden="1">"c7959"</definedName>
    <definedName name="IQ_ENTREPRENEURAL_PROPERTY_INC_YOY" hidden="1">"c7299"</definedName>
    <definedName name="IQ_ENTREPRENEURAL_PROPERTY_INC_YOY_FC" hidden="1">"c8179"</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CIQ" hidden="1">"c5058"</definedName>
    <definedName name="IQ_EPS_ACT_OR_EST_REUT" hidden="1">"c5460"</definedName>
    <definedName name="IQ_EPS_AP" hidden="1">"c8880"</definedName>
    <definedName name="IQ_EPS_AP_ABS" hidden="1">"c8899"</definedName>
    <definedName name="IQ_EPS_EST" hidden="1">"c399"</definedName>
    <definedName name="IQ_EPS_EST_BOTTOM_UP" hidden="1">"c5489"</definedName>
    <definedName name="IQ_EPS_EST_BOTTOM_UP_REUT" hidden="1">"c5497"</definedName>
    <definedName name="IQ_EPS_EST_CIQ" hidden="1">"c4994"</definedName>
    <definedName name="IQ_EPS_EST_REUT" hidden="1">"c5453"</definedName>
    <definedName name="IQ_EPS_EXCL_GUIDANCE" hidden="1">"c4368"</definedName>
    <definedName name="IQ_EPS_EXCL_HIGH_GUIDANCE" hidden="1">"c4369"</definedName>
    <definedName name="IQ_EPS_EXCL_LOW_GUIDANCE" hidden="1">"c4204"</definedName>
    <definedName name="IQ_EPS_GAAP_GUIDANCE" hidden="1">"c4370"</definedName>
    <definedName name="IQ_EPS_GAAP_HIGH_GUIDANCE" hidden="1">"c4371"</definedName>
    <definedName name="IQ_EPS_GAAP_LOW_GUIDANCE" hidden="1">"c4205"</definedName>
    <definedName name="IQ_EPS_GW_ACT_OR_EST" hidden="1">"c2223"</definedName>
    <definedName name="IQ_EPS_GW_ACT_OR_EST_CIQ" hidden="1">"c5066"</definedName>
    <definedName name="IQ_EPS_GW_ACT_OR_EST_REUT" hidden="1">"c5469"</definedName>
    <definedName name="IQ_EPS_GW_EST" hidden="1">"c1737"</definedName>
    <definedName name="IQ_EPS_GW_EST_BOTTOM_UP" hidden="1">"c5491"</definedName>
    <definedName name="IQ_EPS_GW_EST_BOTTOM_UP_REUT" hidden="1">"c5499"</definedName>
    <definedName name="IQ_EPS_GW_EST_CIQ" hidden="1">"c4723"</definedName>
    <definedName name="IQ_EPS_GW_EST_REUT" hidden="1">"c5389"</definedName>
    <definedName name="IQ_EPS_GW_GUIDANCE" hidden="1">"c4372"</definedName>
    <definedName name="IQ_EPS_GW_HIGH_EST" hidden="1">"c1739"</definedName>
    <definedName name="IQ_EPS_GW_HIGH_EST_CIQ" hidden="1">"c4725"</definedName>
    <definedName name="IQ_EPS_GW_HIGH_EST_REUT" hidden="1">"c5391"</definedName>
    <definedName name="IQ_EPS_GW_HIGH_GUIDANCE" hidden="1">"c4373"</definedName>
    <definedName name="IQ_EPS_GW_LOW_EST" hidden="1">"c1740"</definedName>
    <definedName name="IQ_EPS_GW_LOW_EST_CIQ" hidden="1">"c4726"</definedName>
    <definedName name="IQ_EPS_GW_LOW_EST_REUT" hidden="1">"c5392"</definedName>
    <definedName name="IQ_EPS_GW_LOW_GUIDANCE" hidden="1">"c4206"</definedName>
    <definedName name="IQ_EPS_GW_MEDIAN_EST" hidden="1">"c1738"</definedName>
    <definedName name="IQ_EPS_GW_MEDIAN_EST_CIQ" hidden="1">"c4724"</definedName>
    <definedName name="IQ_EPS_GW_MEDIAN_EST_REUT" hidden="1">"c5390"</definedName>
    <definedName name="IQ_EPS_GW_NUM_EST" hidden="1">"c1741"</definedName>
    <definedName name="IQ_EPS_GW_NUM_EST_CIQ" hidden="1">"c4727"</definedName>
    <definedName name="IQ_EPS_GW_NUM_EST_REUT" hidden="1">"c5393"</definedName>
    <definedName name="IQ_EPS_GW_STDDEV_EST" hidden="1">"c1742"</definedName>
    <definedName name="IQ_EPS_GW_STDDEV_EST_CIQ" hidden="1">"c4728"</definedName>
    <definedName name="IQ_EPS_GW_STDDEV_EST_REUT" hidden="1">"c5394"</definedName>
    <definedName name="IQ_EPS_HIGH_EST" hidden="1">"c400"</definedName>
    <definedName name="IQ_EPS_HIGH_EST_CIQ" hidden="1">"c4995"</definedName>
    <definedName name="IQ_EPS_HIGH_EST_REUT" hidden="1">"c5454"</definedName>
    <definedName name="IQ_EPS_LOW_EST" hidden="1">"c401"</definedName>
    <definedName name="IQ_EPS_LOW_EST_CIQ" hidden="1">"c4996"</definedName>
    <definedName name="IQ_EPS_LOW_EST_REUT" hidden="1">"c5455"</definedName>
    <definedName name="IQ_EPS_MEDIAN_EST" hidden="1">"c1661"</definedName>
    <definedName name="IQ_EPS_MEDIAN_EST_CIQ" hidden="1">"c4997"</definedName>
    <definedName name="IQ_EPS_MEDIAN_EST_REUT" hidden="1">"c5456"</definedName>
    <definedName name="IQ_EPS_NAME_AP" hidden="1">"c8918"</definedName>
    <definedName name="IQ_EPS_NAME_AP_ABS" hidden="1">"c8937"</definedName>
    <definedName name="IQ_EPS_NORM" hidden="1">"c1902"</definedName>
    <definedName name="IQ_EPS_NORM_EST" hidden="1">"c2226"</definedName>
    <definedName name="IQ_EPS_NORM_EST_BOTTOM_UP" hidden="1">"c5490"</definedName>
    <definedName name="IQ_EPS_NORM_EST_BOTTOM_UP_REUT" hidden="1">"c5498"</definedName>
    <definedName name="IQ_EPS_NORM_EST_CIQ" hidden="1">"c4667"</definedName>
    <definedName name="IQ_EPS_NORM_EST_REUT" hidden="1">"c5326"</definedName>
    <definedName name="IQ_EPS_NORM_HIGH_EST" hidden="1">"c2228"</definedName>
    <definedName name="IQ_EPS_NORM_HIGH_EST_CIQ" hidden="1">"c4669"</definedName>
    <definedName name="IQ_EPS_NORM_HIGH_EST_REUT" hidden="1">"c5328"</definedName>
    <definedName name="IQ_EPS_NORM_LOW_EST" hidden="1">"c2229"</definedName>
    <definedName name="IQ_EPS_NORM_LOW_EST_CIQ" hidden="1">"c4670"</definedName>
    <definedName name="IQ_EPS_NORM_LOW_EST_REUT" hidden="1">"c5329"</definedName>
    <definedName name="IQ_EPS_NORM_MEDIAN_EST" hidden="1">"c2227"</definedName>
    <definedName name="IQ_EPS_NORM_MEDIAN_EST_CIQ" hidden="1">"c4668"</definedName>
    <definedName name="IQ_EPS_NORM_MEDIAN_EST_REUT" hidden="1">"c5327"</definedName>
    <definedName name="IQ_EPS_NORM_NUM_EST" hidden="1">"c2230"</definedName>
    <definedName name="IQ_EPS_NORM_NUM_EST_CIQ" hidden="1">"c4671"</definedName>
    <definedName name="IQ_EPS_NORM_NUM_EST_REUT" hidden="1">"c5330"</definedName>
    <definedName name="IQ_EPS_NORM_STDDEV_EST" hidden="1">"c2231"</definedName>
    <definedName name="IQ_EPS_NORM_STDDEV_EST_CIQ" hidden="1">"c4672"</definedName>
    <definedName name="IQ_EPS_NORM_STDDEV_EST_REUT" hidden="1">"c5331"</definedName>
    <definedName name="IQ_EPS_NUM_EST" hidden="1">"c402"</definedName>
    <definedName name="IQ_EPS_NUM_EST_CIQ" hidden="1">"c4992"</definedName>
    <definedName name="IQ_EPS_NUM_EST_REUT" hidden="1">"c5451"</definedName>
    <definedName name="IQ_EPS_REPORT_ACT_OR_EST" hidden="1">"c2224"</definedName>
    <definedName name="IQ_EPS_REPORT_ACT_OR_EST_CIQ" hidden="1">"c5067"</definedName>
    <definedName name="IQ_EPS_REPORT_ACT_OR_EST_REUT" hidden="1">"c5470"</definedName>
    <definedName name="IQ_EPS_REPORTED_EST" hidden="1">"c1744"</definedName>
    <definedName name="IQ_EPS_REPORTED_EST_BOTTOM_UP" hidden="1">"c5492"</definedName>
    <definedName name="IQ_EPS_REPORTED_EST_BOTTOM_UP_REUT" hidden="1">"c5500"</definedName>
    <definedName name="IQ_EPS_REPORTED_EST_CIQ" hidden="1">"c4730"</definedName>
    <definedName name="IQ_EPS_REPORTED_EST_REUT" hidden="1">"c5396"</definedName>
    <definedName name="IQ_EPS_REPORTED_HIGH_EST" hidden="1">"c1746"</definedName>
    <definedName name="IQ_EPS_REPORTED_HIGH_EST_CIQ" hidden="1">"c4732"</definedName>
    <definedName name="IQ_EPS_REPORTED_HIGH_EST_REUT" hidden="1">"c5398"</definedName>
    <definedName name="IQ_EPS_REPORTED_LOW_EST" hidden="1">"c1747"</definedName>
    <definedName name="IQ_EPS_REPORTED_LOW_EST_CIQ" hidden="1">"c4733"</definedName>
    <definedName name="IQ_EPS_REPORTED_LOW_EST_REUT" hidden="1">"c5399"</definedName>
    <definedName name="IQ_EPS_REPORTED_MEDIAN_EST" hidden="1">"c1745"</definedName>
    <definedName name="IQ_EPS_REPORTED_MEDIAN_EST_CIQ" hidden="1">"c4731"</definedName>
    <definedName name="IQ_EPS_REPORTED_MEDIAN_EST_REUT" hidden="1">"c5397"</definedName>
    <definedName name="IQ_EPS_REPORTED_NUM_EST" hidden="1">"c1748"</definedName>
    <definedName name="IQ_EPS_REPORTED_NUM_EST_CIQ" hidden="1">"c4734"</definedName>
    <definedName name="IQ_EPS_REPORTED_NUM_EST_REUT" hidden="1">"c5400"</definedName>
    <definedName name="IQ_EPS_REPORTED_STDDEV_EST" hidden="1">"c1749"</definedName>
    <definedName name="IQ_EPS_REPORTED_STDDEV_EST_CIQ" hidden="1">"c4735"</definedName>
    <definedName name="IQ_EPS_REPORTED_STDDEV_EST_REUT" hidden="1">"c5401"</definedName>
    <definedName name="IQ_EPS_SBC_ACT_OR_EST" hidden="1">"c4376"</definedName>
    <definedName name="IQ_EPS_SBC_ACT_OR_EST_CIQ" hidden="1">"c4901"</definedName>
    <definedName name="IQ_EPS_SBC_EST" hidden="1">"c4375"</definedName>
    <definedName name="IQ_EPS_SBC_GUIDANCE" hidden="1">"c4377"</definedName>
    <definedName name="IQ_EPS_SBC_GW_ACT_OR_EST" hidden="1">"c4380"</definedName>
    <definedName name="IQ_EPS_SBC_GW_ACT_OR_EST_CIQ" hidden="1">"c4905"</definedName>
    <definedName name="IQ_EPS_SBC_GW_EST" hidden="1">"c4379"</definedName>
    <definedName name="IQ_EPS_SBC_GW_GUIDANCE" hidden="1">"c4381"</definedName>
    <definedName name="IQ_EPS_SBC_GW_HIGH_EST" hidden="1">"c4382"</definedName>
    <definedName name="IQ_EPS_SBC_GW_HIGH_GUIDANCE" hidden="1">"c4189"</definedName>
    <definedName name="IQ_EPS_SBC_GW_LOW_EST" hidden="1">"c4383"</definedName>
    <definedName name="IQ_EPS_SBC_GW_LOW_GUIDANCE" hidden="1">"c4229"</definedName>
    <definedName name="IQ_EPS_SBC_GW_MEDIAN_EST" hidden="1">"c4384"</definedName>
    <definedName name="IQ_EPS_SBC_GW_NUM_EST" hidden="1">"c4385"</definedName>
    <definedName name="IQ_EPS_SBC_GW_STDDEV_EST" hidden="1">"c4386"</definedName>
    <definedName name="IQ_EPS_SBC_HIGH_EST" hidden="1">"c4388"</definedName>
    <definedName name="IQ_EPS_SBC_HIGH_GUIDANCE" hidden="1">"c4188"</definedName>
    <definedName name="IQ_EPS_SBC_LOW_EST" hidden="1">"c4389"</definedName>
    <definedName name="IQ_EPS_SBC_LOW_GUIDANCE" hidden="1">"c4228"</definedName>
    <definedName name="IQ_EPS_SBC_MEDIAN_EST" hidden="1">"c4390"</definedName>
    <definedName name="IQ_EPS_SBC_NUM_EST" hidden="1">"c4391"</definedName>
    <definedName name="IQ_EPS_SBC_STDDEV_EST" hidden="1">"c4392"</definedName>
    <definedName name="IQ_EPS_STDDEV_EST" hidden="1">"c403"</definedName>
    <definedName name="IQ_EPS_STDDEV_EST_CIQ" hidden="1">"c4993"</definedName>
    <definedName name="IQ_EPS_STDDEV_EST_REUT" hidden="1">"c5452"</definedName>
    <definedName name="IQ_EQUITY_AFFIL" hidden="1">"c1451"</definedName>
    <definedName name="IQ_EQUITY_AP" hidden="1">"c8887"</definedName>
    <definedName name="IQ_EQUITY_AP_ABS" hidden="1">"c8906"</definedName>
    <definedName name="IQ_EQUITY_CAPITAL_ASSETS_FDIC" hidden="1">"c6744"</definedName>
    <definedName name="IQ_EQUITY_FDIC" hidden="1">"c6353"</definedName>
    <definedName name="IQ_EQUITY_METHOD" hidden="1">"c404"</definedName>
    <definedName name="IQ_EQUITY_NAME_AP" hidden="1">"c8925"</definedName>
    <definedName name="IQ_EQUITY_NAME_AP_ABS" hidden="1">"c8944"</definedName>
    <definedName name="IQ_EQUITY_SECURITIES_FDIC" hidden="1">"c6304"</definedName>
    <definedName name="IQ_EQUITY_SECURITY_EXPOSURES_FDIC" hidden="1">"c6664"</definedName>
    <definedName name="IQ_EQV_OVER_BV" hidden="1">"c1596"</definedName>
    <definedName name="IQ_EQV_OVER_LTM_PRETAX_INC" hidden="1">"c1390"</definedName>
    <definedName name="IQ_ESOP_DEBT" hidden="1">"c1597"</definedName>
    <definedName name="IQ_EST_ACT_BV_REUT" hidden="1">"c5409"</definedName>
    <definedName name="IQ_EST_ACT_BV_SHARE" hidden="1">"c3549"</definedName>
    <definedName name="IQ_EST_ACT_BV_SHARE_REUT" hidden="1">"c5445"</definedName>
    <definedName name="IQ_EST_ACT_CAPEX" hidden="1">"c3546"</definedName>
    <definedName name="IQ_EST_ACT_CAPEX_REUT" hidden="1">"c3975"</definedName>
    <definedName name="IQ_EST_ACT_CASH_FLOW" hidden="1">"c4394"</definedName>
    <definedName name="IQ_EST_ACT_CASH_OPER" hidden="1">"c4395"</definedName>
    <definedName name="IQ_EST_ACT_CFPS" hidden="1">"c1673"</definedName>
    <definedName name="IQ_EST_ACT_CFPS_REUT" hidden="1">"c3850"</definedName>
    <definedName name="IQ_EST_ACT_DISTRIBUTABLE_CASH" hidden="1">"c4396"</definedName>
    <definedName name="IQ_EST_ACT_DISTRIBUTABLE_CASH_SHARE" hidden="1">"c4397"</definedName>
    <definedName name="IQ_EST_ACT_DPS" hidden="1">"c1680"</definedName>
    <definedName name="IQ_EST_ACT_DPS_REUT" hidden="1">"c3857"</definedName>
    <definedName name="IQ_EST_ACT_EBIT" hidden="1">"c1687"</definedName>
    <definedName name="IQ_EST_ACT_EBIT_GW" hidden="1">"c4398"</definedName>
    <definedName name="IQ_EST_ACT_EBIT_REUT" hidden="1">"c5339"</definedName>
    <definedName name="IQ_EST_ACT_EBIT_SBC" hidden="1">"c4399"</definedName>
    <definedName name="IQ_EST_ACT_EBIT_SBC_GW" hidden="1">"c4400"</definedName>
    <definedName name="IQ_EST_ACT_EBITDA" hidden="1">"c1664"</definedName>
    <definedName name="IQ_EST_ACT_EBITDA_REUT" hidden="1">"c3836"</definedName>
    <definedName name="IQ_EST_ACT_EBITDA_SBC" hidden="1">"c4401"</definedName>
    <definedName name="IQ_EST_ACT_EBT_SBC" hidden="1">"c4402"</definedName>
    <definedName name="IQ_EST_ACT_EBT_SBC_GW" hidden="1">"c4403"</definedName>
    <definedName name="IQ_EST_ACT_EPS" hidden="1">"c1648"</definedName>
    <definedName name="IQ_EST_ACT_EPS_GW" hidden="1">"c1743"</definedName>
    <definedName name="IQ_EST_ACT_EPS_GW_CIQ" hidden="1">"c4729"</definedName>
    <definedName name="IQ_EST_ACT_EPS_GW_REUT" hidden="1">"c5395"</definedName>
    <definedName name="IQ_EST_ACT_EPS_NORM" hidden="1">"c2232"</definedName>
    <definedName name="IQ_EST_ACT_EPS_NORM_CIQ" hidden="1">"c4673"</definedName>
    <definedName name="IQ_EST_ACT_EPS_NORM_REUT" hidden="1">"c5332"</definedName>
    <definedName name="IQ_EST_ACT_EPS_REPORTED" hidden="1">"c1750"</definedName>
    <definedName name="IQ_EST_ACT_EPS_REPORTED_CIQ" hidden="1">"c4736"</definedName>
    <definedName name="IQ_EST_ACT_EPS_REPORTED_REUT" hidden="1">"c5402"</definedName>
    <definedName name="IQ_EST_ACT_EPS_REUT" hidden="1">"c5457"</definedName>
    <definedName name="IQ_EST_ACT_EPS_SBC" hidden="1">"c4404"</definedName>
    <definedName name="IQ_EST_ACT_EPS_SBC_GW" hidden="1">"c4405"</definedName>
    <definedName name="IQ_EST_ACT_FFO" hidden="1">"c1666"</definedName>
    <definedName name="IQ_EST_ACT_FFO_ADJ" hidden="1">"c4406"</definedName>
    <definedName name="IQ_EST_ACT_FFO_REUT" hidden="1">"c3843"</definedName>
    <definedName name="IQ_EST_ACT_FFO_SHARE" hidden="1">"c4407"</definedName>
    <definedName name="IQ_EST_ACT_GROSS_MARGIN" hidden="1">"c5553"</definedName>
    <definedName name="IQ_EST_ACT_MAINT_CAPEX" hidden="1">"c4408"</definedName>
    <definedName name="IQ_EST_ACT_NAV" hidden="1">"c1757"</definedName>
    <definedName name="IQ_EST_ACT_NET_DEBT" hidden="1">"c3545"</definedName>
    <definedName name="IQ_EST_ACT_NET_DEBT_REUT" hidden="1">"c5446"</definedName>
    <definedName name="IQ_EST_ACT_NI" hidden="1">"c1722"</definedName>
    <definedName name="IQ_EST_ACT_NI_GW" hidden="1">"c1729"</definedName>
    <definedName name="IQ_EST_ACT_NI_GW_REUT" hidden="1">"c5381"</definedName>
    <definedName name="IQ_EST_ACT_NI_REPORTED" hidden="1">"c1736"</definedName>
    <definedName name="IQ_EST_ACT_NI_REPORTED_REUT" hidden="1">"c5388"</definedName>
    <definedName name="IQ_EST_ACT_NI_REUT" hidden="1">"c5374"</definedName>
    <definedName name="IQ_EST_ACT_NI_SBC" hidden="1">"c4409"</definedName>
    <definedName name="IQ_EST_ACT_NI_SBC_GW" hidden="1">"c4410"</definedName>
    <definedName name="IQ_EST_ACT_OPER_INC" hidden="1">"c1694"</definedName>
    <definedName name="IQ_EST_ACT_OPER_INC_REUT" hidden="1">"c5346"</definedName>
    <definedName name="IQ_EST_ACT_PRETAX_GW_INC" hidden="1">"c1708"</definedName>
    <definedName name="IQ_EST_ACT_PRETAX_GW_INC_REUT" hidden="1">"c5360"</definedName>
    <definedName name="IQ_EST_ACT_PRETAX_INC" hidden="1">"c1701"</definedName>
    <definedName name="IQ_EST_ACT_PRETAX_INC_REUT" hidden="1">"c5353"</definedName>
    <definedName name="IQ_EST_ACT_PRETAX_REPORT_INC" hidden="1">"c1715"</definedName>
    <definedName name="IQ_EST_ACT_PRETAX_REPORT_INC_REUT" hidden="1">"c5367"</definedName>
    <definedName name="IQ_EST_ACT_RECURRING_PROFIT" hidden="1">"c4411"</definedName>
    <definedName name="IQ_EST_ACT_RECURRING_PROFIT_SHARE" hidden="1">"c4412"</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REUT" hidden="1">"c3835"</definedName>
    <definedName name="IQ_EST_BV_DIFF_REUT" hidden="1">"c5433"</definedName>
    <definedName name="IQ_EST_BV_SHARE_DIFF" hidden="1">"c4147"</definedName>
    <definedName name="IQ_EST_BV_SHARE_SURPRISE_PERCENT" hidden="1">"c4148"</definedName>
    <definedName name="IQ_EST_BV_SURPRISE_PERCENT_REUT" hidden="1">"c5434"</definedName>
    <definedName name="IQ_EST_CAPEX_DIFF" hidden="1">"c4149"</definedName>
    <definedName name="IQ_EST_CAPEX_GROWTH_1YR" hidden="1">"c3588"</definedName>
    <definedName name="IQ_EST_CAPEX_GROWTH_1YR_REUT" hidden="1">"c5447"</definedName>
    <definedName name="IQ_EST_CAPEX_GROWTH_2YR" hidden="1">"c3589"</definedName>
    <definedName name="IQ_EST_CAPEX_GROWTH_2YR_REUT" hidden="1">"c5448"</definedName>
    <definedName name="IQ_EST_CAPEX_GROWTH_Q_1YR" hidden="1">"c3590"</definedName>
    <definedName name="IQ_EST_CAPEX_GROWTH_Q_1YR_REUT" hidden="1">"c5449"</definedName>
    <definedName name="IQ_EST_CAPEX_SEQ_GROWTH_Q" hidden="1">"c3591"</definedName>
    <definedName name="IQ_EST_CAPEX_SEQ_GROWTH_Q_REUT" hidden="1">"c5450"</definedName>
    <definedName name="IQ_EST_CAPEX_SURPRISE_PERCENT" hidden="1">"c4151"</definedName>
    <definedName name="IQ_EST_CASH_FLOW_DIFF" hidden="1">"c4152"</definedName>
    <definedName name="IQ_EST_CASH_FLOW_SURPRISE_PERCENT" hidden="1">"c4161"</definedName>
    <definedName name="IQ_EST_CASH_OPER_DIFF" hidden="1">"c4162"</definedName>
    <definedName name="IQ_EST_CASH_OPER_SURPRISE_PERCENT" hidden="1">"c4248"</definedName>
    <definedName name="IQ_EST_CFPS_DIFF" hidden="1">"c1871"</definedName>
    <definedName name="IQ_EST_CFPS_DIFF_REUT" hidden="1">"c3892"</definedName>
    <definedName name="IQ_EST_CFPS_GROWTH_1YR" hidden="1">"c1774"</definedName>
    <definedName name="IQ_EST_CFPS_GROWTH_1YR_REUT" hidden="1">"c3878"</definedName>
    <definedName name="IQ_EST_CFPS_GROWTH_2YR" hidden="1">"c1775"</definedName>
    <definedName name="IQ_EST_CFPS_GROWTH_2YR_REUT" hidden="1">"c3879"</definedName>
    <definedName name="IQ_EST_CFPS_GROWTH_Q_1YR" hidden="1">"c1776"</definedName>
    <definedName name="IQ_EST_CFPS_GROWTH_Q_1YR_REUT" hidden="1">"c3880"</definedName>
    <definedName name="IQ_EST_CFPS_SEQ_GROWTH_Q" hidden="1">"c1777"</definedName>
    <definedName name="IQ_EST_CFPS_SEQ_GROWTH_Q_REUT" hidden="1">"c3881"</definedName>
    <definedName name="IQ_EST_CFPS_SURPRISE_PERCENT" hidden="1">"c1872"</definedName>
    <definedName name="IQ_EST_CFPS_SURPRISE_PERCENT_REUT" hidden="1">"c3893"</definedName>
    <definedName name="IQ_EST_CURRENCY" hidden="1">"c2140"</definedName>
    <definedName name="IQ_EST_CURRENCY_CIQ" hidden="1">"c4769"</definedName>
    <definedName name="IQ_EST_CURRENCY_REUT" hidden="1">"c5437"</definedName>
    <definedName name="IQ_EST_DATE" hidden="1">"c1634"</definedName>
    <definedName name="IQ_EST_DATE_CIQ" hidden="1">"c4770"</definedName>
    <definedName name="IQ_EST_DATE_REUT" hidden="1">"c5438"</definedName>
    <definedName name="IQ_EST_DISTRIBUTABLE_CASH_DIFF" hidden="1">"c4276"</definedName>
    <definedName name="IQ_EST_DISTRIBUTABLE_CASH_GROWTH_1YR" hidden="1">"c4413"</definedName>
    <definedName name="IQ_EST_DISTRIBUTABLE_CASH_GROWTH_2YR" hidden="1">"c4414"</definedName>
    <definedName name="IQ_EST_DISTRIBUTABLE_CASH_GROWTH_Q_1YR" hidden="1">"c4415"</definedName>
    <definedName name="IQ_EST_DISTRIBUTABLE_CASH_SEQ_GROWTH_Q" hidden="1">"c4416"</definedName>
    <definedName name="IQ_EST_DISTRIBUTABLE_CASH_SHARE_DIFF" hidden="1">"c4284"</definedName>
    <definedName name="IQ_EST_DISTRIBUTABLE_CASH_SHARE_GROWTH_1YR" hidden="1">"c4417"</definedName>
    <definedName name="IQ_EST_DISTRIBUTABLE_CASH_SHARE_GROWTH_2YR" hidden="1">"c4418"</definedName>
    <definedName name="IQ_EST_DISTRIBUTABLE_CASH_SHARE_GROWTH_Q_1YR" hidden="1">"c4419"</definedName>
    <definedName name="IQ_EST_DISTRIBUTABLE_CASH_SHARE_SEQ_GROWTH_Q" hidden="1">"c4420"</definedName>
    <definedName name="IQ_EST_DISTRIBUTABLE_CASH_SHARE_SURPRISE_PERCENT" hidden="1">"c4293"</definedName>
    <definedName name="IQ_EST_DISTRIBUTABLE_CASH_SURPRISE_PERCENT" hidden="1">"c4295"</definedName>
    <definedName name="IQ_EST_DPS_DIFF" hidden="1">"c1873"</definedName>
    <definedName name="IQ_EST_DPS_DIFF_REUT" hidden="1">"c3894"</definedName>
    <definedName name="IQ_EST_DPS_GROWTH_1YR" hidden="1">"c1778"</definedName>
    <definedName name="IQ_EST_DPS_GROWTH_1YR_REUT" hidden="1">"c3882"</definedName>
    <definedName name="IQ_EST_DPS_GROWTH_2YR" hidden="1">"c1779"</definedName>
    <definedName name="IQ_EST_DPS_GROWTH_2YR_REUT" hidden="1">"c3883"</definedName>
    <definedName name="IQ_EST_DPS_GROWTH_Q_1YR" hidden="1">"c1780"</definedName>
    <definedName name="IQ_EST_DPS_GROWTH_Q_1YR_REUT" hidden="1">"c3884"</definedName>
    <definedName name="IQ_EST_DPS_SEQ_GROWTH_Q" hidden="1">"c1781"</definedName>
    <definedName name="IQ_EST_DPS_SEQ_GROWTH_Q_REUT" hidden="1">"c3885"</definedName>
    <definedName name="IQ_EST_DPS_SURPRISE_PERCENT" hidden="1">"c1874"</definedName>
    <definedName name="IQ_EST_DPS_SURPRISE_PERCENT_REUT" hidden="1">"c3895"</definedName>
    <definedName name="IQ_EST_EBIT_DIFF" hidden="1">"c1875"</definedName>
    <definedName name="IQ_EST_EBIT_DIFF_REUT" hidden="1">"c5413"</definedName>
    <definedName name="IQ_EST_EBIT_GW_DIFF" hidden="1">"c4304"</definedName>
    <definedName name="IQ_EST_EBIT_GW_SURPRISE_PERCENT" hidden="1">"c4313"</definedName>
    <definedName name="IQ_EST_EBIT_SBC_DIFF" hidden="1">"c4314"</definedName>
    <definedName name="IQ_EST_EBIT_SBC_GW_DIFF" hidden="1">"c4318"</definedName>
    <definedName name="IQ_EST_EBIT_SBC_GW_SURPRISE_PERCENT" hidden="1">"c4327"</definedName>
    <definedName name="IQ_EST_EBIT_SBC_SURPRISE_PERCENT" hidden="1">"c4333"</definedName>
    <definedName name="IQ_EST_EBIT_SURPRISE_PERCENT" hidden="1">"c1876"</definedName>
    <definedName name="IQ_EST_EBIT_SURPRISE_PERCENT_REUT" hidden="1">"c5414"</definedName>
    <definedName name="IQ_EST_EBITDA_DIFF" hidden="1">"c1867"</definedName>
    <definedName name="IQ_EST_EBITDA_DIFF_REUT" hidden="1">"c3888"</definedName>
    <definedName name="IQ_EST_EBITDA_GROWTH_1YR" hidden="1">"c1766"</definedName>
    <definedName name="IQ_EST_EBITDA_GROWTH_1YR_REUT" hidden="1">"c3864"</definedName>
    <definedName name="IQ_EST_EBITDA_GROWTH_2YR" hidden="1">"c1767"</definedName>
    <definedName name="IQ_EST_EBITDA_GROWTH_2YR_REUT" hidden="1">"c3865"</definedName>
    <definedName name="IQ_EST_EBITDA_GROWTH_Q_1YR" hidden="1">"c1768"</definedName>
    <definedName name="IQ_EST_EBITDA_GROWTH_Q_1YR_REUT" hidden="1">"c3866"</definedName>
    <definedName name="IQ_EST_EBITDA_SBC_DIFF" hidden="1">"c4335"</definedName>
    <definedName name="IQ_EST_EBITDA_SBC_SURPRISE_PERCENT" hidden="1">"c4344"</definedName>
    <definedName name="IQ_EST_EBITDA_SEQ_GROWTH_Q" hidden="1">"c1769"</definedName>
    <definedName name="IQ_EST_EBITDA_SEQ_GROWTH_Q_REUT" hidden="1">"c3867"</definedName>
    <definedName name="IQ_EST_EBITDA_SURPRISE_PERCENT" hidden="1">"c1868"</definedName>
    <definedName name="IQ_EST_EBITDA_SURPRISE_PERCENT_REUT" hidden="1">"c3889"</definedName>
    <definedName name="IQ_EST_EBT_SBC_DIFF" hidden="1">"c4348"</definedName>
    <definedName name="IQ_EST_EBT_SBC_GW_DIFF" hidden="1">"c4352"</definedName>
    <definedName name="IQ_EST_EBT_SBC_GW_SURPRISE_PERCENT" hidden="1">"c4361"</definedName>
    <definedName name="IQ_EST_EBT_SBC_SURPRISE_PERCENT" hidden="1">"c4367"</definedName>
    <definedName name="IQ_EST_EPS_DIFF" hidden="1">"c1864"</definedName>
    <definedName name="IQ_EST_EPS_DIFF_REUT" hidden="1">"c5458"</definedName>
    <definedName name="IQ_EST_EPS_GROWTH_1YR" hidden="1">"c1636"</definedName>
    <definedName name="IQ_EST_EPS_GROWTH_1YR_CIQ" hidden="1">"c3628"</definedName>
    <definedName name="IQ_EST_EPS_GROWTH_1YR_REUT" hidden="1">"c3646"</definedName>
    <definedName name="IQ_EST_EPS_GROWTH_2YR" hidden="1">"c1637"</definedName>
    <definedName name="IQ_EST_EPS_GROWTH_2YR_REUT" hidden="1">"c3858"</definedName>
    <definedName name="IQ_EST_EPS_GROWTH_5YR" hidden="1">"c1655"</definedName>
    <definedName name="IQ_EST_EPS_GROWTH_5YR_BOTTOM_UP" hidden="1">"c5487"</definedName>
    <definedName name="IQ_EST_EPS_GROWTH_5YR_BOTTOM_UP_REUT" hidden="1">"c5495"</definedName>
    <definedName name="IQ_EST_EPS_GROWTH_5YR_CIQ" hidden="1">"c3615"</definedName>
    <definedName name="IQ_EST_EPS_GROWTH_5YR_HIGH" hidden="1">"c1657"</definedName>
    <definedName name="IQ_EST_EPS_GROWTH_5YR_HIGH_CIQ" hidden="1">"c4663"</definedName>
    <definedName name="IQ_EST_EPS_GROWTH_5YR_HIGH_REUT" hidden="1">"c5322"</definedName>
    <definedName name="IQ_EST_EPS_GROWTH_5YR_LOW" hidden="1">"c1658"</definedName>
    <definedName name="IQ_EST_EPS_GROWTH_5YR_LOW_CIQ" hidden="1">"c4664"</definedName>
    <definedName name="IQ_EST_EPS_GROWTH_5YR_LOW_REUT" hidden="1">"c5323"</definedName>
    <definedName name="IQ_EST_EPS_GROWTH_5YR_MEDIAN" hidden="1">"c1656"</definedName>
    <definedName name="IQ_EST_EPS_GROWTH_5YR_MEDIAN_CIQ" hidden="1">"c5480"</definedName>
    <definedName name="IQ_EST_EPS_GROWTH_5YR_MEDIAN_REUT" hidden="1">"c5321"</definedName>
    <definedName name="IQ_EST_EPS_GROWTH_5YR_NUM" hidden="1">"c1659"</definedName>
    <definedName name="IQ_EST_EPS_GROWTH_5YR_NUM_CIQ" hidden="1">"c4665"</definedName>
    <definedName name="IQ_EST_EPS_GROWTH_5YR_NUM_REUT" hidden="1">"c5324"</definedName>
    <definedName name="IQ_EST_EPS_GROWTH_5YR_REUT" hidden="1">"c3633"</definedName>
    <definedName name="IQ_EST_EPS_GROWTH_5YR_STDDEV" hidden="1">"c1660"</definedName>
    <definedName name="IQ_EST_EPS_GROWTH_5YR_STDDEV_CIQ" hidden="1">"c4666"</definedName>
    <definedName name="IQ_EST_EPS_GROWTH_5YR_STDDEV_REUT" hidden="1">"c5325"</definedName>
    <definedName name="IQ_EST_EPS_GROWTH_Q_1YR" hidden="1">"c1641"</definedName>
    <definedName name="IQ_EST_EPS_GROWTH_Q_1YR_CIQ" hidden="1">"c4744"</definedName>
    <definedName name="IQ_EST_EPS_GROWTH_Q_1YR_REUT" hidden="1">"c5410"</definedName>
    <definedName name="IQ_EST_EPS_GW_DIFF" hidden="1">"c1891"</definedName>
    <definedName name="IQ_EST_EPS_GW_DIFF_CIQ" hidden="1">"c4761"</definedName>
    <definedName name="IQ_EST_EPS_GW_DIFF_REUT" hidden="1">"c5429"</definedName>
    <definedName name="IQ_EST_EPS_GW_SURPRISE_PERCENT" hidden="1">"c1892"</definedName>
    <definedName name="IQ_EST_EPS_GW_SURPRISE_PERCENT_CIQ" hidden="1">"c4762"</definedName>
    <definedName name="IQ_EST_EPS_GW_SURPRISE_PERCENT_REUT" hidden="1">"c5430"</definedName>
    <definedName name="IQ_EST_EPS_NORM_DIFF" hidden="1">"c2247"</definedName>
    <definedName name="IQ_EST_EPS_NORM_DIFF_CIQ" hidden="1">"c4745"</definedName>
    <definedName name="IQ_EST_EPS_NORM_DIFF_REUT" hidden="1">"c5411"</definedName>
    <definedName name="IQ_EST_EPS_NORM_SURPRISE_PERCENT" hidden="1">"c2248"</definedName>
    <definedName name="IQ_EST_EPS_NORM_SURPRISE_PERCENT_CIQ" hidden="1">"c4746"</definedName>
    <definedName name="IQ_EST_EPS_NORM_SURPRISE_PERCENT_REUT" hidden="1">"c5412"</definedName>
    <definedName name="IQ_EST_EPS_REPORT_DIFF" hidden="1">"c1893"</definedName>
    <definedName name="IQ_EST_EPS_REPORT_DIFF_CIQ" hidden="1">"c4763"</definedName>
    <definedName name="IQ_EST_EPS_REPORT_DIFF_REUT" hidden="1">"c5431"</definedName>
    <definedName name="IQ_EST_EPS_REPORT_SURPRISE_PERCENT" hidden="1">"c1894"</definedName>
    <definedName name="IQ_EST_EPS_REPORT_SURPRISE_PERCENT_CIQ" hidden="1">"c4764"</definedName>
    <definedName name="IQ_EST_EPS_REPORT_SURPRISE_PERCENT_REUT" hidden="1">"c5432"</definedName>
    <definedName name="IQ_EST_EPS_SBC_DIFF" hidden="1">"c4374"</definedName>
    <definedName name="IQ_EST_EPS_SBC_GW_DIFF" hidden="1">"c4378"</definedName>
    <definedName name="IQ_EST_EPS_SBC_GW_SURPRISE_PERCENT" hidden="1">"c4387"</definedName>
    <definedName name="IQ_EST_EPS_SBC_SURPRISE_PERCENT" hidden="1">"c4393"</definedName>
    <definedName name="IQ_EST_EPS_SEQ_GROWTH_Q" hidden="1">"c1764"</definedName>
    <definedName name="IQ_EST_EPS_SEQ_GROWTH_Q_REUT" hidden="1">"c3859"</definedName>
    <definedName name="IQ_EST_EPS_SURPRISE_PERCENT" hidden="1">"c1635"</definedName>
    <definedName name="IQ_EST_EPS_SURPRISE_PERCENT_REUT" hidden="1">"c5459"</definedName>
    <definedName name="IQ_EST_FFO_ADJ_DIFF" hidden="1">"c4433"</definedName>
    <definedName name="IQ_EST_FFO_ADJ_GROWTH_1YR" hidden="1">"c4421"</definedName>
    <definedName name="IQ_EST_FFO_ADJ_GROWTH_2YR" hidden="1">"c4422"</definedName>
    <definedName name="IQ_EST_FFO_ADJ_GROWTH_Q_1YR" hidden="1">"c4423"</definedName>
    <definedName name="IQ_EST_FFO_ADJ_SEQ_GROWTH_Q" hidden="1">"c4424"</definedName>
    <definedName name="IQ_EST_FFO_ADJ_SURPRISE_PERCENT" hidden="1">"c4442"</definedName>
    <definedName name="IQ_EST_FFO_DIFF" hidden="1">"c1869"</definedName>
    <definedName name="IQ_EST_FFO_DIFF_REUT" hidden="1">"c3890"</definedName>
    <definedName name="IQ_EST_FFO_GROWTH_1YR" hidden="1">"c1770"</definedName>
    <definedName name="IQ_EST_FFO_GROWTH_1YR_REUT" hidden="1">"c3874"</definedName>
    <definedName name="IQ_EST_FFO_GROWTH_2YR" hidden="1">"c1771"</definedName>
    <definedName name="IQ_EST_FFO_GROWTH_2YR_REUT" hidden="1">"c3875"</definedName>
    <definedName name="IQ_EST_FFO_GROWTH_Q_1YR" hidden="1">"c1772"</definedName>
    <definedName name="IQ_EST_FFO_GROWTH_Q_1YR_REUT" hidden="1">"c3876"</definedName>
    <definedName name="IQ_EST_FFO_SEQ_GROWTH_Q" hidden="1">"c1773"</definedName>
    <definedName name="IQ_EST_FFO_SEQ_GROWTH_Q_REUT" hidden="1">"c3877"</definedName>
    <definedName name="IQ_EST_FFO_SHARE_DIFF" hidden="1">"c4444"</definedName>
    <definedName name="IQ_EST_FFO_SHARE_GROWTH_1YR" hidden="1">"c4425"</definedName>
    <definedName name="IQ_EST_FFO_SHARE_GROWTH_2YR" hidden="1">"c4426"</definedName>
    <definedName name="IQ_EST_FFO_SHARE_GROWTH_Q_1YR" hidden="1">"c4427"</definedName>
    <definedName name="IQ_EST_FFO_SHARE_SEQ_GROWTH_Q" hidden="1">"c4428"</definedName>
    <definedName name="IQ_EST_FFO_SHARE_SURPRISE_PERCENT" hidden="1">"c4453"</definedName>
    <definedName name="IQ_EST_FFO_SURPRISE_PERCENT" hidden="1">"c1870"</definedName>
    <definedName name="IQ_EST_FFO_SURPRISE_PERCENT_REUT" hidden="1">"c3891"</definedName>
    <definedName name="IQ_EST_FOOTNOTE" hidden="1">"c4540"</definedName>
    <definedName name="IQ_EST_FOOTNOTE_CIQ" hidden="1">"c12022"</definedName>
    <definedName name="IQ_EST_FOOTNOTE_REUT" hidden="1">"c5478"</definedName>
    <definedName name="IQ_EST_MAINT_CAPEX_DIFF" hidden="1">"c4456"</definedName>
    <definedName name="IQ_EST_MAINT_CAPEX_GROWTH_1YR" hidden="1">"c4429"</definedName>
    <definedName name="IQ_EST_MAINT_CAPEX_GROWTH_2YR" hidden="1">"c4430"</definedName>
    <definedName name="IQ_EST_MAINT_CAPEX_GROWTH_Q_1YR" hidden="1">"c4431"</definedName>
    <definedName name="IQ_EST_MAINT_CAPEX_SEQ_GROWTH_Q" hidden="1">"c4432"</definedName>
    <definedName name="IQ_EST_MAINT_CAPEX_SURPRISE_PERCENT" hidden="1">"c4465"</definedName>
    <definedName name="IQ_EST_NAV_DIFF" hidden="1">"c1895"</definedName>
    <definedName name="IQ_EST_NAV_SURPRISE_PERCENT" hidden="1">"c1896"</definedName>
    <definedName name="IQ_EST_NET_DEBT_DIFF" hidden="1">"c4466"</definedName>
    <definedName name="IQ_EST_NET_DEBT_SURPRISE_PERCENT" hidden="1">"c4468"</definedName>
    <definedName name="IQ_EST_NI_DIFF" hidden="1">"c1885"</definedName>
    <definedName name="IQ_EST_NI_DIFF_REUT" hidden="1">"c5423"</definedName>
    <definedName name="IQ_EST_NI_GW_DIFF" hidden="1">"c1887"</definedName>
    <definedName name="IQ_EST_NI_GW_DIFF_REUT" hidden="1">"c5425"</definedName>
    <definedName name="IQ_EST_NI_GW_SURPRISE_PERCENT" hidden="1">"c1888"</definedName>
    <definedName name="IQ_EST_NI_GW_SURPRISE_PERCENT_REUT" hidden="1">"c5426"</definedName>
    <definedName name="IQ_EST_NI_REPORT_DIFF" hidden="1">"c1889"</definedName>
    <definedName name="IQ_EST_NI_REPORT_DIFF_REUT" hidden="1">"c5427"</definedName>
    <definedName name="IQ_EST_NI_REPORT_SURPRISE_PERCENT" hidden="1">"c1890"</definedName>
    <definedName name="IQ_EST_NI_REPORT_SURPRISE_PERCENT_REUT" hidden="1">"c5428"</definedName>
    <definedName name="IQ_EST_NI_SBC_DIFF" hidden="1">"c4472"</definedName>
    <definedName name="IQ_EST_NI_SBC_GW_DIFF" hidden="1">"c4476"</definedName>
    <definedName name="IQ_EST_NI_SBC_GW_SURPRISE_PERCENT" hidden="1">"c4485"</definedName>
    <definedName name="IQ_EST_NI_SBC_SURPRISE_PERCENT" hidden="1">"c4491"</definedName>
    <definedName name="IQ_EST_NI_SURPRISE_PERCENT" hidden="1">"c1886"</definedName>
    <definedName name="IQ_EST_NI_SURPRISE_PERCENT_REUT" hidden="1">"c5424"</definedName>
    <definedName name="IQ_EST_NUM_BUY" hidden="1">"c1759"</definedName>
    <definedName name="IQ_EST_NUM_BUY_REUT" hidden="1">"c3869"</definedName>
    <definedName name="IQ_EST_NUM_HOLD" hidden="1">"c1761"</definedName>
    <definedName name="IQ_EST_NUM_HOLD_REUT" hidden="1">"c3871"</definedName>
    <definedName name="IQ_EST_NUM_NO_OPINION" hidden="1">"c1758"</definedName>
    <definedName name="IQ_EST_NUM_NO_OPINION_REUT" hidden="1">"c3868"</definedName>
    <definedName name="IQ_EST_NUM_OUTPERFORM" hidden="1">"c1760"</definedName>
    <definedName name="IQ_EST_NUM_OUTPERFORM_REUT" hidden="1">"c3870"</definedName>
    <definedName name="IQ_EST_NUM_SELL" hidden="1">"c1763"</definedName>
    <definedName name="IQ_EST_NUM_SELL_REUT" hidden="1">"c3873"</definedName>
    <definedName name="IQ_EST_NUM_UNDERPERFORM" hidden="1">"c1762"</definedName>
    <definedName name="IQ_EST_NUM_UNDERPERFORM_REUT" hidden="1">"c3872"</definedName>
    <definedName name="IQ_EST_OPER_INC_DIFF" hidden="1">"c1877"</definedName>
    <definedName name="IQ_EST_OPER_INC_DIFF_REUT" hidden="1">"c5415"</definedName>
    <definedName name="IQ_EST_OPER_INC_SURPRISE_PERCENT" hidden="1">"c1878"</definedName>
    <definedName name="IQ_EST_OPER_INC_SURPRISE_PERCENT_REUT" hidden="1">"c5416"</definedName>
    <definedName name="IQ_EST_PRE_TAX_DIFF" hidden="1">"c1879"</definedName>
    <definedName name="IQ_EST_PRE_TAX_DIFF_REUT" hidden="1">"c5417"</definedName>
    <definedName name="IQ_EST_PRE_TAX_GW_DIFF" hidden="1">"c1881"</definedName>
    <definedName name="IQ_EST_PRE_TAX_GW_DIFF_REUT" hidden="1">"c5419"</definedName>
    <definedName name="IQ_EST_PRE_TAX_GW_SURPRISE_PERCENT" hidden="1">"c1882"</definedName>
    <definedName name="IQ_EST_PRE_TAX_GW_SURPRISE_PERCENT_REUT" hidden="1">"c5420"</definedName>
    <definedName name="IQ_EST_PRE_TAX_REPORT_DIFF" hidden="1">"c1883"</definedName>
    <definedName name="IQ_EST_PRE_TAX_REPORT_DIFF_REUT" hidden="1">"c5421"</definedName>
    <definedName name="IQ_EST_PRE_TAX_REPORT_SURPRISE_PERCENT" hidden="1">"c1884"</definedName>
    <definedName name="IQ_EST_PRE_TAX_REPORT_SURPRISE_PERCENT_REUT" hidden="1">"c5422"</definedName>
    <definedName name="IQ_EST_PRE_TAX_SURPRISE_PERCENT" hidden="1">"c1880"</definedName>
    <definedName name="IQ_EST_PRE_TAX_SURPRISE_PERCENT_REUT" hidden="1">"c5418"</definedName>
    <definedName name="IQ_EST_RECURRING_PROFIT_SHARE_DIFF" hidden="1">"c4505"</definedName>
    <definedName name="IQ_EST_RECURRING_PROFIT_SHARE_SURPRISE_PERCENT" hidden="1">"c4515"</definedName>
    <definedName name="IQ_EST_REV_DIFF" hidden="1">"c1865"</definedName>
    <definedName name="IQ_EST_REV_DIFF_REUT" hidden="1">"c3886"</definedName>
    <definedName name="IQ_EST_REV_GROWTH_1YR" hidden="1">"c1638"</definedName>
    <definedName name="IQ_EST_REV_GROWTH_1YR_REUT" hidden="1">"c3860"</definedName>
    <definedName name="IQ_EST_REV_GROWTH_2YR" hidden="1">"c1639"</definedName>
    <definedName name="IQ_EST_REV_GROWTH_2YR_REUT" hidden="1">"c3861"</definedName>
    <definedName name="IQ_EST_REV_GROWTH_Q_1YR" hidden="1">"c1640"</definedName>
    <definedName name="IQ_EST_REV_GROWTH_Q_1YR_REUT" hidden="1">"c3862"</definedName>
    <definedName name="IQ_EST_REV_SEQ_GROWTH_Q" hidden="1">"c1765"</definedName>
    <definedName name="IQ_EST_REV_SEQ_GROWTH_Q_REUT" hidden="1">"c3863"</definedName>
    <definedName name="IQ_EST_REV_SURPRISE_PERCENT" hidden="1">"c1866"</definedName>
    <definedName name="IQ_EST_REV_SURPRISE_PERCENT_REUT" hidden="1">"c3887"</definedName>
    <definedName name="IQ_EST_VENDOR" hidden="1">"c5564"</definedName>
    <definedName name="IQ_ESTIMATED_ASSESSABLE_DEPOSITS_FDIC" hidden="1">"c6490"</definedName>
    <definedName name="IQ_ESTIMATED_INSURED_DEPOSITS_FDIC" hidden="1">"c6491"</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ENSES_AP" hidden="1">"c8875"</definedName>
    <definedName name="IQ_EXPENSES_AP_ABS" hidden="1">"c8894"</definedName>
    <definedName name="IQ_EXPENSES_NAME_AP" hidden="1">"c8913"</definedName>
    <definedName name="IQ_EXPENSES_NAME_AP_ABS" hidden="1">"c8932"</definedName>
    <definedName name="IQ_EXPLORATION_EXPENDITURE_ALUM" hidden="1">"c9255"</definedName>
    <definedName name="IQ_EXPLORATION_EXPENDITURE_COAL" hidden="1">"c9827"</definedName>
    <definedName name="IQ_EXPLORATION_EXPENDITURE_COP" hidden="1">"c9202"</definedName>
    <definedName name="IQ_EXPLORATION_EXPENDITURE_DIAM" hidden="1">"c9679"</definedName>
    <definedName name="IQ_EXPLORATION_EXPENDITURE_GOLD" hidden="1">"c9040"</definedName>
    <definedName name="IQ_EXPLORATION_EXPENDITURE_IRON" hidden="1">"c9414"</definedName>
    <definedName name="IQ_EXPLORATION_EXPENDITURE_LEAD" hidden="1">"c9467"</definedName>
    <definedName name="IQ_EXPLORATION_EXPENDITURE_MANG" hidden="1">"c9520"</definedName>
    <definedName name="IQ_EXPLORATION_EXPENDITURE_MOLYB" hidden="1">"c9732"</definedName>
    <definedName name="IQ_EXPLORATION_EXPENDITURE_NICK" hidden="1">"c9308"</definedName>
    <definedName name="IQ_EXPLORATION_EXPENDITURE_PLAT" hidden="1">"c9146"</definedName>
    <definedName name="IQ_EXPLORATION_EXPENDITURE_SILVER" hidden="1">"c9093"</definedName>
    <definedName name="IQ_EXPLORATION_EXPENDITURE_TITAN" hidden="1">"c9573"</definedName>
    <definedName name="IQ_EXPLORATION_EXPENDITURE_URAN" hidden="1">"c9626"</definedName>
    <definedName name="IQ_EXPLORATION_EXPENDITURE_ZINC" hidden="1">"c9361"</definedName>
    <definedName name="IQ_EXPLORE_DRILL" hidden="1">"c409"</definedName>
    <definedName name="IQ_EXPORT_PRICE_INDEX" hidden="1">"c6860"</definedName>
    <definedName name="IQ_EXPORT_PRICE_INDEX_APR" hidden="1">"c7520"</definedName>
    <definedName name="IQ_EXPORT_PRICE_INDEX_APR_FC" hidden="1">"c8400"</definedName>
    <definedName name="IQ_EXPORT_PRICE_INDEX_FC" hidden="1">"c7740"</definedName>
    <definedName name="IQ_EXPORT_PRICE_INDEX_POP" hidden="1">"c7080"</definedName>
    <definedName name="IQ_EXPORT_PRICE_INDEX_POP_FC" hidden="1">"c7960"</definedName>
    <definedName name="IQ_EXPORT_PRICE_INDEX_YOY" hidden="1">"c7300"</definedName>
    <definedName name="IQ_EXPORT_PRICE_INDEX_YOY_FC" hidden="1">"c8180"</definedName>
    <definedName name="IQ_EXPORTS_APR_FC_UNUSED" hidden="1">"c8401"</definedName>
    <definedName name="IQ_EXPORTS_APR_FC_UNUSED_UNUSED_UNUSED" hidden="1">"c8401"</definedName>
    <definedName name="IQ_EXPORTS_APR_UNUSED" hidden="1">"c7521"</definedName>
    <definedName name="IQ_EXPORTS_APR_UNUSED_UNUSED_UNUSED" hidden="1">"c7521"</definedName>
    <definedName name="IQ_EXPORTS_FACTOR_SERVICES" hidden="1">"c6862"</definedName>
    <definedName name="IQ_EXPORTS_FACTOR_SERVICES_APR" hidden="1">"c7522"</definedName>
    <definedName name="IQ_EXPORTS_FACTOR_SERVICES_APR_FC" hidden="1">"c8402"</definedName>
    <definedName name="IQ_EXPORTS_FACTOR_SERVICES_FC" hidden="1">"c7742"</definedName>
    <definedName name="IQ_EXPORTS_FACTOR_SERVICES_POP" hidden="1">"c7082"</definedName>
    <definedName name="IQ_EXPORTS_FACTOR_SERVICES_POP_FC" hidden="1">"c7962"</definedName>
    <definedName name="IQ_EXPORTS_FACTOR_SERVICES_SAAR" hidden="1">"c6863"</definedName>
    <definedName name="IQ_EXPORTS_FACTOR_SERVICES_SAAR_APR" hidden="1">"c7523"</definedName>
    <definedName name="IQ_EXPORTS_FACTOR_SERVICES_SAAR_APR_FC" hidden="1">"c8403"</definedName>
    <definedName name="IQ_EXPORTS_FACTOR_SERVICES_SAAR_FC" hidden="1">"c7743"</definedName>
    <definedName name="IQ_EXPORTS_FACTOR_SERVICES_SAAR_POP" hidden="1">"c7083"</definedName>
    <definedName name="IQ_EXPORTS_FACTOR_SERVICES_SAAR_POP_FC" hidden="1">"c7963"</definedName>
    <definedName name="IQ_EXPORTS_FACTOR_SERVICES_SAAR_USD_APR_FC" hidden="1">"c11817"</definedName>
    <definedName name="IQ_EXPORTS_FACTOR_SERVICES_SAAR_USD_FC" hidden="1">"c11814"</definedName>
    <definedName name="IQ_EXPORTS_FACTOR_SERVICES_SAAR_USD_POP_FC" hidden="1">"c11815"</definedName>
    <definedName name="IQ_EXPORTS_FACTOR_SERVICES_SAAR_USD_YOY_FC" hidden="1">"c11816"</definedName>
    <definedName name="IQ_EXPORTS_FACTOR_SERVICES_SAAR_YOY" hidden="1">"c7303"</definedName>
    <definedName name="IQ_EXPORTS_FACTOR_SERVICES_SAAR_YOY_FC" hidden="1">"c8183"</definedName>
    <definedName name="IQ_EXPORTS_FACTOR_SERVICES_USD_APR_FC" hidden="1">"c11813"</definedName>
    <definedName name="IQ_EXPORTS_FACTOR_SERVICES_USD_FC" hidden="1">"c11810"</definedName>
    <definedName name="IQ_EXPORTS_FACTOR_SERVICES_USD_POP_FC" hidden="1">"c11811"</definedName>
    <definedName name="IQ_EXPORTS_FACTOR_SERVICES_USD_YOY_FC" hidden="1">"c11812"</definedName>
    <definedName name="IQ_EXPORTS_FACTOR_SERVICES_YOY" hidden="1">"c7302"</definedName>
    <definedName name="IQ_EXPORTS_FACTOR_SERVICES_YOY_FC" hidden="1">"c8182"</definedName>
    <definedName name="IQ_EXPORTS_FC_UNUSED" hidden="1">"c7741"</definedName>
    <definedName name="IQ_EXPORTS_FC_UNUSED_UNUSED_UNUSED" hidden="1">"c7741"</definedName>
    <definedName name="IQ_EXPORTS_GOODS" hidden="1">"c6864"</definedName>
    <definedName name="IQ_EXPORTS_GOODS_APR" hidden="1">"c7524"</definedName>
    <definedName name="IQ_EXPORTS_GOODS_APR_FC" hidden="1">"c8404"</definedName>
    <definedName name="IQ_EXPORTS_GOODS_FC" hidden="1">"c7744"</definedName>
    <definedName name="IQ_EXPORTS_GOODS_NONFACTOR_SERVICES" hidden="1">"c6865"</definedName>
    <definedName name="IQ_EXPORTS_GOODS_NONFACTOR_SERVICES_APR" hidden="1">"c7525"</definedName>
    <definedName name="IQ_EXPORTS_GOODS_NONFACTOR_SERVICES_APR_FC" hidden="1">"c8405"</definedName>
    <definedName name="IQ_EXPORTS_GOODS_NONFACTOR_SERVICES_FC" hidden="1">"c7745"</definedName>
    <definedName name="IQ_EXPORTS_GOODS_NONFACTOR_SERVICES_POP" hidden="1">"c7085"</definedName>
    <definedName name="IQ_EXPORTS_GOODS_NONFACTOR_SERVICES_POP_FC" hidden="1">"c7965"</definedName>
    <definedName name="IQ_EXPORTS_GOODS_NONFACTOR_SERVICES_YOY" hidden="1">"c7305"</definedName>
    <definedName name="IQ_EXPORTS_GOODS_NONFACTOR_SERVICES_YOY_FC" hidden="1">"c8185"</definedName>
    <definedName name="IQ_EXPORTS_GOODS_POP" hidden="1">"c7084"</definedName>
    <definedName name="IQ_EXPORTS_GOODS_POP_FC" hidden="1">"c7964"</definedName>
    <definedName name="IQ_EXPORTS_GOODS_REAL" hidden="1">"c6973"</definedName>
    <definedName name="IQ_EXPORTS_GOODS_REAL_APR" hidden="1">"c7633"</definedName>
    <definedName name="IQ_EXPORTS_GOODS_REAL_APR_FC" hidden="1">"c8513"</definedName>
    <definedName name="IQ_EXPORTS_GOODS_REAL_FC" hidden="1">"c7853"</definedName>
    <definedName name="IQ_EXPORTS_GOODS_REAL_POP" hidden="1">"c7193"</definedName>
    <definedName name="IQ_EXPORTS_GOODS_REAL_POP_FC" hidden="1">"c8073"</definedName>
    <definedName name="IQ_EXPORTS_GOODS_REAL_SAAR" hidden="1">"c11930"</definedName>
    <definedName name="IQ_EXPORTS_GOODS_REAL_SAAR_APR" hidden="1">"c11933"</definedName>
    <definedName name="IQ_EXPORTS_GOODS_REAL_SAAR_APR_FC_UNUSED" hidden="1">"c8512"</definedName>
    <definedName name="IQ_EXPORTS_GOODS_REAL_SAAR_APR_FC_UNUSED_UNUSED_UNUSED" hidden="1">"c8512"</definedName>
    <definedName name="IQ_EXPORTS_GOODS_REAL_SAAR_APR_UNUSED" hidden="1">"c7632"</definedName>
    <definedName name="IQ_EXPORTS_GOODS_REAL_SAAR_APR_UNUSED_UNUSED_UNUSED" hidden="1">"c7632"</definedName>
    <definedName name="IQ_EXPORTS_GOODS_REAL_SAAR_FC_UNUSED" hidden="1">"c7852"</definedName>
    <definedName name="IQ_EXPORTS_GOODS_REAL_SAAR_FC_UNUSED_UNUSED_UNUSED" hidden="1">"c7852"</definedName>
    <definedName name="IQ_EXPORTS_GOODS_REAL_SAAR_POP" hidden="1">"c11931"</definedName>
    <definedName name="IQ_EXPORTS_GOODS_REAL_SAAR_POP_FC_UNUSED" hidden="1">"c8072"</definedName>
    <definedName name="IQ_EXPORTS_GOODS_REAL_SAAR_POP_FC_UNUSED_UNUSED_UNUSED" hidden="1">"c8072"</definedName>
    <definedName name="IQ_EXPORTS_GOODS_REAL_SAAR_POP_UNUSED" hidden="1">"c7192"</definedName>
    <definedName name="IQ_EXPORTS_GOODS_REAL_SAAR_POP_UNUSED_UNUSED_UNUSED" hidden="1">"c7192"</definedName>
    <definedName name="IQ_EXPORTS_GOODS_REAL_SAAR_UNUSED" hidden="1">"c6972"</definedName>
    <definedName name="IQ_EXPORTS_GOODS_REAL_SAAR_UNUSED_UNUSED_UNUSED" hidden="1">"c6972"</definedName>
    <definedName name="IQ_EXPORTS_GOODS_REAL_SAAR_YOY" hidden="1">"c11932"</definedName>
    <definedName name="IQ_EXPORTS_GOODS_REAL_SAAR_YOY_FC_UNUSED" hidden="1">"c8292"</definedName>
    <definedName name="IQ_EXPORTS_GOODS_REAL_SAAR_YOY_FC_UNUSED_UNUSED_UNUSED" hidden="1">"c8292"</definedName>
    <definedName name="IQ_EXPORTS_GOODS_REAL_SAAR_YOY_UNUSED" hidden="1">"c7412"</definedName>
    <definedName name="IQ_EXPORTS_GOODS_REAL_SAAR_YOY_UNUSED_UNUSED_UNUSED" hidden="1">"c7412"</definedName>
    <definedName name="IQ_EXPORTS_GOODS_REAL_YOY" hidden="1">"c7413"</definedName>
    <definedName name="IQ_EXPORTS_GOODS_REAL_YOY_FC" hidden="1">"c8293"</definedName>
    <definedName name="IQ_EXPORTS_GOODS_SERVICES" hidden="1">"c6866"</definedName>
    <definedName name="IQ_EXPORTS_GOODS_SERVICES_APR" hidden="1">"c7526"</definedName>
    <definedName name="IQ_EXPORTS_GOODS_SERVICES_APR_FC" hidden="1">"c8406"</definedName>
    <definedName name="IQ_EXPORTS_GOODS_SERVICES_FC" hidden="1">"c7746"</definedName>
    <definedName name="IQ_EXPORTS_GOODS_SERVICES_POP" hidden="1">"c7086"</definedName>
    <definedName name="IQ_EXPORTS_GOODS_SERVICES_POP_FC" hidden="1">"c7966"</definedName>
    <definedName name="IQ_EXPORTS_GOODS_SERVICES_REAL" hidden="1">"c6974"</definedName>
    <definedName name="IQ_EXPORTS_GOODS_SERVICES_REAL_APR" hidden="1">"c7634"</definedName>
    <definedName name="IQ_EXPORTS_GOODS_SERVICES_REAL_APR_FC" hidden="1">"c8514"</definedName>
    <definedName name="IQ_EXPORTS_GOODS_SERVICES_REAL_FC" hidden="1">"c7854"</definedName>
    <definedName name="IQ_EXPORTS_GOODS_SERVICES_REAL_POP" hidden="1">"c7194"</definedName>
    <definedName name="IQ_EXPORTS_GOODS_SERVICES_REAL_POP_FC" hidden="1">"c8074"</definedName>
    <definedName name="IQ_EXPORTS_GOODS_SERVICES_REAL_SAAR" hidden="1">"c6975"</definedName>
    <definedName name="IQ_EXPORTS_GOODS_SERVICES_REAL_SAAR_APR" hidden="1">"c7635"</definedName>
    <definedName name="IQ_EXPORTS_GOODS_SERVICES_REAL_SAAR_APR_FC" hidden="1">"c8515"</definedName>
    <definedName name="IQ_EXPORTS_GOODS_SERVICES_REAL_SAAR_FC" hidden="1">"c7855"</definedName>
    <definedName name="IQ_EXPORTS_GOODS_SERVICES_REAL_SAAR_POP" hidden="1">"c7195"</definedName>
    <definedName name="IQ_EXPORTS_GOODS_SERVICES_REAL_SAAR_POP_FC" hidden="1">"c8075"</definedName>
    <definedName name="IQ_EXPORTS_GOODS_SERVICES_REAL_SAAR_YOY" hidden="1">"c7415"</definedName>
    <definedName name="IQ_EXPORTS_GOODS_SERVICES_REAL_SAAR_YOY_FC" hidden="1">"c8295"</definedName>
    <definedName name="IQ_EXPORTS_GOODS_SERVICES_REAL_USD" hidden="1">"c11926"</definedName>
    <definedName name="IQ_EXPORTS_GOODS_SERVICES_REAL_USD_APR" hidden="1">"c11929"</definedName>
    <definedName name="IQ_EXPORTS_GOODS_SERVICES_REAL_USD_POP" hidden="1">"c11927"</definedName>
    <definedName name="IQ_EXPORTS_GOODS_SERVICES_REAL_USD_YOY" hidden="1">"c11928"</definedName>
    <definedName name="IQ_EXPORTS_GOODS_SERVICES_REAL_YOY" hidden="1">"c7414"</definedName>
    <definedName name="IQ_EXPORTS_GOODS_SERVICES_REAL_YOY_FC" hidden="1">"c8294"</definedName>
    <definedName name="IQ_EXPORTS_GOODS_SERVICES_SAAR" hidden="1">"c6867"</definedName>
    <definedName name="IQ_EXPORTS_GOODS_SERVICES_SAAR_APR" hidden="1">"c7527"</definedName>
    <definedName name="IQ_EXPORTS_GOODS_SERVICES_SAAR_APR_FC" hidden="1">"c8407"</definedName>
    <definedName name="IQ_EXPORTS_GOODS_SERVICES_SAAR_FC" hidden="1">"c7747"</definedName>
    <definedName name="IQ_EXPORTS_GOODS_SERVICES_SAAR_POP" hidden="1">"c7087"</definedName>
    <definedName name="IQ_EXPORTS_GOODS_SERVICES_SAAR_POP_FC" hidden="1">"c7967"</definedName>
    <definedName name="IQ_EXPORTS_GOODS_SERVICES_SAAR_YOY" hidden="1">"c7307"</definedName>
    <definedName name="IQ_EXPORTS_GOODS_SERVICES_SAAR_YOY_FC" hidden="1">"c8187"</definedName>
    <definedName name="IQ_EXPORTS_GOODS_SERVICES_USD" hidden="1">"c11822"</definedName>
    <definedName name="IQ_EXPORTS_GOODS_SERVICES_USD_APR" hidden="1">"c11825"</definedName>
    <definedName name="IQ_EXPORTS_GOODS_SERVICES_USD_POP" hidden="1">"c11823"</definedName>
    <definedName name="IQ_EXPORTS_GOODS_SERVICES_USD_YOY" hidden="1">"c11824"</definedName>
    <definedName name="IQ_EXPORTS_GOODS_SERVICES_YOY" hidden="1">"c7306"</definedName>
    <definedName name="IQ_EXPORTS_GOODS_SERVICES_YOY_FC" hidden="1">"c8186"</definedName>
    <definedName name="IQ_EXPORTS_GOODS_USD" hidden="1">"c11818"</definedName>
    <definedName name="IQ_EXPORTS_GOODS_USD_APR" hidden="1">"c11821"</definedName>
    <definedName name="IQ_EXPORTS_GOODS_USD_POP" hidden="1">"c11819"</definedName>
    <definedName name="IQ_EXPORTS_GOODS_USD_YOY" hidden="1">"c11820"</definedName>
    <definedName name="IQ_EXPORTS_GOODS_YOY" hidden="1">"c7304"</definedName>
    <definedName name="IQ_EXPORTS_GOODS_YOY_FC" hidden="1">"c8184"</definedName>
    <definedName name="IQ_EXPORTS_NONFACTOR_SERVICES" hidden="1">"c6868"</definedName>
    <definedName name="IQ_EXPORTS_NONFACTOR_SERVICES_APR" hidden="1">"c7528"</definedName>
    <definedName name="IQ_EXPORTS_NONFACTOR_SERVICES_APR_FC" hidden="1">"c8408"</definedName>
    <definedName name="IQ_EXPORTS_NONFACTOR_SERVICES_FC" hidden="1">"c7748"</definedName>
    <definedName name="IQ_EXPORTS_NONFACTOR_SERVICES_POP" hidden="1">"c7088"</definedName>
    <definedName name="IQ_EXPORTS_NONFACTOR_SERVICES_POP_FC" hidden="1">"c7968"</definedName>
    <definedName name="IQ_EXPORTS_NONFACTOR_SERVICES_YOY" hidden="1">"c7308"</definedName>
    <definedName name="IQ_EXPORTS_NONFACTOR_SERVICES_YOY_FC" hidden="1">"c8188"</definedName>
    <definedName name="IQ_EXPORTS_POP_FC_UNUSED" hidden="1">"c7961"</definedName>
    <definedName name="IQ_EXPORTS_POP_FC_UNUSED_UNUSED_UNUSED" hidden="1">"c7961"</definedName>
    <definedName name="IQ_EXPORTS_POP_UNUSED" hidden="1">"c7081"</definedName>
    <definedName name="IQ_EXPORTS_POP_UNUSED_UNUSED_UNUSED" hidden="1">"c7081"</definedName>
    <definedName name="IQ_EXPORTS_SERVICES_REAL" hidden="1">"c6977"</definedName>
    <definedName name="IQ_EXPORTS_SERVICES_REAL_APR" hidden="1">"c7637"</definedName>
    <definedName name="IQ_EXPORTS_SERVICES_REAL_APR_FC" hidden="1">"c8517"</definedName>
    <definedName name="IQ_EXPORTS_SERVICES_REAL_FC" hidden="1">"c7857"</definedName>
    <definedName name="IQ_EXPORTS_SERVICES_REAL_POP" hidden="1">"c7197"</definedName>
    <definedName name="IQ_EXPORTS_SERVICES_REAL_POP_FC" hidden="1">"c8077"</definedName>
    <definedName name="IQ_EXPORTS_SERVICES_REAL_SAAR" hidden="1">"c11934"</definedName>
    <definedName name="IQ_EXPORTS_SERVICES_REAL_SAAR_APR" hidden="1">"c11937"</definedName>
    <definedName name="IQ_EXPORTS_SERVICES_REAL_SAAR_APR_FC_UNUSED" hidden="1">"c8516"</definedName>
    <definedName name="IQ_EXPORTS_SERVICES_REAL_SAAR_APR_FC_UNUSED_UNUSED_UNUSED" hidden="1">"c8516"</definedName>
    <definedName name="IQ_EXPORTS_SERVICES_REAL_SAAR_APR_UNUSED" hidden="1">"c7636"</definedName>
    <definedName name="IQ_EXPORTS_SERVICES_REAL_SAAR_APR_UNUSED_UNUSED_UNUSED" hidden="1">"c7636"</definedName>
    <definedName name="IQ_EXPORTS_SERVICES_REAL_SAAR_FC_UNUSED" hidden="1">"c7856"</definedName>
    <definedName name="IQ_EXPORTS_SERVICES_REAL_SAAR_FC_UNUSED_UNUSED_UNUSED" hidden="1">"c7856"</definedName>
    <definedName name="IQ_EXPORTS_SERVICES_REAL_SAAR_POP" hidden="1">"c11935"</definedName>
    <definedName name="IQ_EXPORTS_SERVICES_REAL_SAAR_POP_FC_UNUSED" hidden="1">"c8076"</definedName>
    <definedName name="IQ_EXPORTS_SERVICES_REAL_SAAR_POP_FC_UNUSED_UNUSED_UNUSED" hidden="1">"c8076"</definedName>
    <definedName name="IQ_EXPORTS_SERVICES_REAL_SAAR_POP_UNUSED" hidden="1">"c7196"</definedName>
    <definedName name="IQ_EXPORTS_SERVICES_REAL_SAAR_POP_UNUSED_UNUSED_UNUSED" hidden="1">"c7196"</definedName>
    <definedName name="IQ_EXPORTS_SERVICES_REAL_SAAR_UNUSED" hidden="1">"c6976"</definedName>
    <definedName name="IQ_EXPORTS_SERVICES_REAL_SAAR_UNUSED_UNUSED_UNUSED" hidden="1">"c6976"</definedName>
    <definedName name="IQ_EXPORTS_SERVICES_REAL_SAAR_YOY" hidden="1">"c11936"</definedName>
    <definedName name="IQ_EXPORTS_SERVICES_REAL_SAAR_YOY_FC_UNUSED" hidden="1">"c8296"</definedName>
    <definedName name="IQ_EXPORTS_SERVICES_REAL_SAAR_YOY_FC_UNUSED_UNUSED_UNUSED" hidden="1">"c8296"</definedName>
    <definedName name="IQ_EXPORTS_SERVICES_REAL_SAAR_YOY_UNUSED" hidden="1">"c7416"</definedName>
    <definedName name="IQ_EXPORTS_SERVICES_REAL_SAAR_YOY_UNUSED_UNUSED_UNUSED" hidden="1">"c7416"</definedName>
    <definedName name="IQ_EXPORTS_SERVICES_REAL_YOY" hidden="1">"c7417"</definedName>
    <definedName name="IQ_EXPORTS_SERVICES_REAL_YOY_FC" hidden="1">"c8297"</definedName>
    <definedName name="IQ_EXPORTS_UNUSED" hidden="1">"c6861"</definedName>
    <definedName name="IQ_EXPORTS_UNUSED_UNUSED_UNUSED" hidden="1">"c6861"</definedName>
    <definedName name="IQ_EXPORTS_USD" hidden="1">"c11806"</definedName>
    <definedName name="IQ_EXPORTS_USD_APR" hidden="1">"c11809"</definedName>
    <definedName name="IQ_EXPORTS_USD_POP" hidden="1">"c11807"</definedName>
    <definedName name="IQ_EXPORTS_USD_YOY" hidden="1">"c11808"</definedName>
    <definedName name="IQ_EXPORTS_YOY_FC_UNUSED" hidden="1">"c8181"</definedName>
    <definedName name="IQ_EXPORTS_YOY_FC_UNUSED_UNUSED_UNUSED" hidden="1">"c8181"</definedName>
    <definedName name="IQ_EXPORTS_YOY_UNUSED" hidden="1">"c7301"</definedName>
    <definedName name="IQ_EXPORTS_YOY_UNUSED_UNUSED_UNUSED" hidden="1">"c7301"</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EXTRAORDINARY_GAINS_FDIC" hidden="1">"c6586"</definedName>
    <definedName name="IQ_FAD" hidden="1">"c8757"</definedName>
    <definedName name="IQ_FAD_PAYOUT_RATIO" hidden="1">"c8872"</definedName>
    <definedName name="IQ_FAIR_VALUE_FDIC" hidden="1">"c6427"</definedName>
    <definedName name="IQ_FARM_LOANS_NET_FDIC" hidden="1">"c6316"</definedName>
    <definedName name="IQ_FARM_LOANS_TOTAL_LOANS_FOREIGN_FDIC" hidden="1">"c6450"</definedName>
    <definedName name="IQ_FARMLAND_LOANS_FDIC" hidden="1">"c6314"</definedName>
    <definedName name="IQ_FDIC" hidden="1">"c417"</definedName>
    <definedName name="IQ_FED_BUDGET_RECEIPTS" hidden="1">"c6869"</definedName>
    <definedName name="IQ_FED_BUDGET_RECEIPTS_APR" hidden="1">"c7529"</definedName>
    <definedName name="IQ_FED_BUDGET_RECEIPTS_APR_FC" hidden="1">"c8409"</definedName>
    <definedName name="IQ_FED_BUDGET_RECEIPTS_FC" hidden="1">"c7749"</definedName>
    <definedName name="IQ_FED_BUDGET_RECEIPTS_POP" hidden="1">"c7089"</definedName>
    <definedName name="IQ_FED_BUDGET_RECEIPTS_POP_FC" hidden="1">"c7969"</definedName>
    <definedName name="IQ_FED_BUDGET_RECEIPTS_YOY" hidden="1">"c7309"</definedName>
    <definedName name="IQ_FED_BUDGET_RECEIPTS_YOY_FC" hidden="1">"c8189"</definedName>
    <definedName name="IQ_FED_FUNDS_PURCHASED_FDIC" hidden="1">"c6343"</definedName>
    <definedName name="IQ_FED_FUNDS_SOLD_FDIC" hidden="1">"c6307"</definedName>
    <definedName name="IQ_FEDFUNDS_SOLD" hidden="1">"c2256"</definedName>
    <definedName name="IQ_FFO" hidden="1">"c1574"</definedName>
    <definedName name="IQ_FFO_ACT_OR_EST" hidden="1">"c2216"</definedName>
    <definedName name="IQ_FFO_ADJ_ACT_OR_EST" hidden="1">"c4435"</definedName>
    <definedName name="IQ_FFO_ADJ_ACT_OR_EST_CIQ" hidden="1">"c4960"</definedName>
    <definedName name="IQ_FFO_ADJ_EST" hidden="1">"c4434"</definedName>
    <definedName name="IQ_FFO_ADJ_GUIDANCE" hidden="1">"c4436"</definedName>
    <definedName name="IQ_FFO_ADJ_HIGH_EST" hidden="1">"c4437"</definedName>
    <definedName name="IQ_FFO_ADJ_HIGH_GUIDANCE" hidden="1">"c4202"</definedName>
    <definedName name="IQ_FFO_ADJ_LOW_EST" hidden="1">"c4438"</definedName>
    <definedName name="IQ_FFO_ADJ_LOW_GUIDANCE" hidden="1">"c4242"</definedName>
    <definedName name="IQ_FFO_ADJ_MEDIAN_EST" hidden="1">"c4439"</definedName>
    <definedName name="IQ_FFO_ADJ_NUM_EST" hidden="1">"c4440"</definedName>
    <definedName name="IQ_FFO_ADJ_STDDEV_EST" hidden="1">"c4441"</definedName>
    <definedName name="IQ_FFO_EST" hidden="1">"c418"</definedName>
    <definedName name="IQ_FFO_EST_REUT" hidden="1">"c3837"</definedName>
    <definedName name="IQ_FFO_GUIDANCE" hidden="1">"c4443"</definedName>
    <definedName name="IQ_FFO_HIGH_EST" hidden="1">"c419"</definedName>
    <definedName name="IQ_FFO_HIGH_EST_REUT" hidden="1">"c3839"</definedName>
    <definedName name="IQ_FFO_HIGH_GUIDANCE" hidden="1">"c4184"</definedName>
    <definedName name="IQ_FFO_LOW_EST" hidden="1">"c420"</definedName>
    <definedName name="IQ_FFO_LOW_EST_REUT" hidden="1">"c3840"</definedName>
    <definedName name="IQ_FFO_LOW_GUIDANCE" hidden="1">"c4224"</definedName>
    <definedName name="IQ_FFO_MEDIAN_EST" hidden="1">"c1665"</definedName>
    <definedName name="IQ_FFO_MEDIAN_EST_REUT" hidden="1">"c3838"</definedName>
    <definedName name="IQ_FFO_NUM_EST" hidden="1">"c421"</definedName>
    <definedName name="IQ_FFO_NUM_EST_REUT" hidden="1">"c3841"</definedName>
    <definedName name="IQ_FFO_PAYOUT_RATIO" hidden="1">"c3492"</definedName>
    <definedName name="IQ_FFO_PER_SHARE_BASIC" hidden="1">"c8867"</definedName>
    <definedName name="IQ_FFO_PER_SHARE_DILUTED" hidden="1">"c8868"</definedName>
    <definedName name="IQ_FFO_SHARE_ACT_OR_EST" hidden="1">"c4446"</definedName>
    <definedName name="IQ_FFO_SHARE_ACT_OR_EST_CIQ" hidden="1">"c4971"</definedName>
    <definedName name="IQ_FFO_SHARE_EST" hidden="1">"c4445"</definedName>
    <definedName name="IQ_FFO_SHARE_GUIDANCE" hidden="1">"c4447"</definedName>
    <definedName name="IQ_FFO_SHARE_HIGH_EST" hidden="1">"c4448"</definedName>
    <definedName name="IQ_FFO_SHARE_HIGH_GUIDANCE" hidden="1">"c4203"</definedName>
    <definedName name="IQ_FFO_SHARE_LOW_EST" hidden="1">"c4449"</definedName>
    <definedName name="IQ_FFO_SHARE_LOW_GUIDANCE" hidden="1">"c4243"</definedName>
    <definedName name="IQ_FFO_SHARE_MEDIAN_EST" hidden="1">"c4450"</definedName>
    <definedName name="IQ_FFO_SHARE_NUM_EST" hidden="1">"c4451"</definedName>
    <definedName name="IQ_FFO_SHARE_STDDEV_EST" hidden="1">"c4452"</definedName>
    <definedName name="IQ_FFO_STDDEV_EST" hidden="1">"c422"</definedName>
    <definedName name="IQ_FFO_STDDEV_EST_REUT" hidden="1">"c3842"</definedName>
    <definedName name="IQ_FH" hidden="1">100000</definedName>
    <definedName name="IQ_FHLB_ADVANCES_FDIC" hidden="1">"c6366"</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DUCIARY_ACTIVITIES_FDIC" hidden="1">"c6571"</definedName>
    <definedName name="IQ_FIFETEEN_YEAR_FIXED_AND_FLOATING_RATE_FDIC" hidden="1">"c6423"</definedName>
    <definedName name="IQ_FIFETEEN_YEAR_MORTGAGE_PASS_THROUGHS_FDIC" hidden="1">"c6415"</definedName>
    <definedName name="IQ_FILING_CURRENCY" hidden="1">"c2129"</definedName>
    <definedName name="IQ_FILING_CURRENCY_AP" hidden="1">"c11747"</definedName>
    <definedName name="IQ_FILINGDATE_BS" hidden="1">"c424"</definedName>
    <definedName name="IQ_FILINGDATE_CF" hidden="1">"c425"</definedName>
    <definedName name="IQ_FILINGDATE_IS" hidden="1">"c426"</definedName>
    <definedName name="IQ_FILM_RIGHTS" hidden="1">"c2254"</definedName>
    <definedName name="IQ_FIN_DATA_SOURCE" hidden="1">"c6788"</definedName>
    <definedName name="IQ_FIN_DIV_ASSETS_CURRENT" hidden="1">"c427"</definedName>
    <definedName name="IQ_FIN_DIV_ASSETS_LT" hidden="1">"c428"</definedName>
    <definedName name="IQ_FIN_DIV_CASH_EQUIV" hidden="1">"c6289"</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_DIV_ST_INVEST" hidden="1">"c6288"</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Q_EST" hidden="1">"c6794"</definedName>
    <definedName name="IQ_FISCAL_Q_EST_CIQ" hidden="1">"c6806"</definedName>
    <definedName name="IQ_FISCAL_Q_EST_REUT" hidden="1">"c6798"</definedName>
    <definedName name="IQ_FISCAL_Y" hidden="1">"c441"</definedName>
    <definedName name="IQ_FISCAL_Y_EST" hidden="1">"c6795"</definedName>
    <definedName name="IQ_FISCAL_Y_EST_CIQ" hidden="1">"c6807"</definedName>
    <definedName name="IQ_FISCAL_Y_EST_REUT" hidden="1">"c6799"</definedName>
    <definedName name="IQ_FIVE_PERCENT_OWNER" hidden="1">"c442"</definedName>
    <definedName name="IQ_FIVE_YEAR_FIXED_AND_FLOATING_RATE_FDIC" hidden="1">"c6422"</definedName>
    <definedName name="IQ_FIVE_YEAR_MORTGAGE_PASS_THROUGHS_FDIC" hidden="1">"c6414"</definedName>
    <definedName name="IQ_FIVEPERCENT_PERCENT" hidden="1">"c443"</definedName>
    <definedName name="IQ_FIVEPERCENT_SHARES" hidden="1">"c444"</definedName>
    <definedName name="IQ_FIXED_ASSET_TURNS" hidden="1">"c445"</definedName>
    <definedName name="IQ_FIXED_INVEST_APR_FC_UNUSED" hidden="1">"c8410"</definedName>
    <definedName name="IQ_FIXED_INVEST_APR_FC_UNUSED_UNUSED_UNUSED" hidden="1">"c8410"</definedName>
    <definedName name="IQ_FIXED_INVEST_APR_UNUSED" hidden="1">"c7530"</definedName>
    <definedName name="IQ_FIXED_INVEST_APR_UNUSED_UNUSED_UNUSED" hidden="1">"c7530"</definedName>
    <definedName name="IQ_FIXED_INVEST_FC_UNUSED" hidden="1">"c7750"</definedName>
    <definedName name="IQ_FIXED_INVEST_FC_UNUSED_UNUSED_UNUSED" hidden="1">"c7750"</definedName>
    <definedName name="IQ_FIXED_INVEST_MACH_EQUIP" hidden="1">"c6871"</definedName>
    <definedName name="IQ_FIXED_INVEST_MACH_EQUIP_APR" hidden="1">"c7531"</definedName>
    <definedName name="IQ_FIXED_INVEST_MACH_EQUIP_APR_FC" hidden="1">"c8411"</definedName>
    <definedName name="IQ_FIXED_INVEST_MACH_EQUIP_FC" hidden="1">"c7751"</definedName>
    <definedName name="IQ_FIXED_INVEST_MACH_EQUIP_POP" hidden="1">"c7091"</definedName>
    <definedName name="IQ_FIXED_INVEST_MACH_EQUIP_POP_FC" hidden="1">"c7971"</definedName>
    <definedName name="IQ_FIXED_INVEST_MACH_EQUIP_REAL" hidden="1">"c6979"</definedName>
    <definedName name="IQ_FIXED_INVEST_MACH_EQUIP_REAL_APR" hidden="1">"c7639"</definedName>
    <definedName name="IQ_FIXED_INVEST_MACH_EQUIP_REAL_APR_FC" hidden="1">"c8519"</definedName>
    <definedName name="IQ_FIXED_INVEST_MACH_EQUIP_REAL_FC" hidden="1">"c7859"</definedName>
    <definedName name="IQ_FIXED_INVEST_MACH_EQUIP_REAL_POP" hidden="1">"c7199"</definedName>
    <definedName name="IQ_FIXED_INVEST_MACH_EQUIP_REAL_POP_FC" hidden="1">"c8079"</definedName>
    <definedName name="IQ_FIXED_INVEST_MACH_EQUIP_REAL_YOY" hidden="1">"c7419"</definedName>
    <definedName name="IQ_FIXED_INVEST_MACH_EQUIP_REAL_YOY_FC" hidden="1">"c8299"</definedName>
    <definedName name="IQ_FIXED_INVEST_MACH_EQUIP_YOY" hidden="1">"c7311"</definedName>
    <definedName name="IQ_FIXED_INVEST_MACH_EQUIP_YOY_FC" hidden="1">"c8191"</definedName>
    <definedName name="IQ_FIXED_INVEST_POP_FC_UNUSED" hidden="1">"c7970"</definedName>
    <definedName name="IQ_FIXED_INVEST_POP_FC_UNUSED_UNUSED_UNUSED" hidden="1">"c7970"</definedName>
    <definedName name="IQ_FIXED_INVEST_POP_UNUSED" hidden="1">"c7090"</definedName>
    <definedName name="IQ_FIXED_INVEST_POP_UNUSED_UNUSED_UNUSED" hidden="1">"c7090"</definedName>
    <definedName name="IQ_FIXED_INVEST_REAL_APR_FC_UNUSED" hidden="1">"c8518"</definedName>
    <definedName name="IQ_FIXED_INVEST_REAL_APR_FC_UNUSED_UNUSED_UNUSED" hidden="1">"c8518"</definedName>
    <definedName name="IQ_FIXED_INVEST_REAL_APR_UNUSED" hidden="1">"c7638"</definedName>
    <definedName name="IQ_FIXED_INVEST_REAL_APR_UNUSED_UNUSED_UNUSED" hidden="1">"c7638"</definedName>
    <definedName name="IQ_FIXED_INVEST_REAL_FC_UNUSED" hidden="1">"c7858"</definedName>
    <definedName name="IQ_FIXED_INVEST_REAL_FC_UNUSED_UNUSED_UNUSED" hidden="1">"c7858"</definedName>
    <definedName name="IQ_FIXED_INVEST_REAL_POP_FC_UNUSED" hidden="1">"c8078"</definedName>
    <definedName name="IQ_FIXED_INVEST_REAL_POP_FC_UNUSED_UNUSED_UNUSED" hidden="1">"c8078"</definedName>
    <definedName name="IQ_FIXED_INVEST_REAL_POP_UNUSED" hidden="1">"c7198"</definedName>
    <definedName name="IQ_FIXED_INVEST_REAL_POP_UNUSED_UNUSED_UNUSED" hidden="1">"c7198"</definedName>
    <definedName name="IQ_FIXED_INVEST_REAL_SAAR" hidden="1">"c6980"</definedName>
    <definedName name="IQ_FIXED_INVEST_REAL_SAAR_APR" hidden="1">"c7640"</definedName>
    <definedName name="IQ_FIXED_INVEST_REAL_SAAR_APR_FC" hidden="1">"c8520"</definedName>
    <definedName name="IQ_FIXED_INVEST_REAL_SAAR_FC" hidden="1">"c7860"</definedName>
    <definedName name="IQ_FIXED_INVEST_REAL_SAAR_POP" hidden="1">"c7200"</definedName>
    <definedName name="IQ_FIXED_INVEST_REAL_SAAR_POP_FC" hidden="1">"c8080"</definedName>
    <definedName name="IQ_FIXED_INVEST_REAL_SAAR_USD_APR_FC" hidden="1">"c11945"</definedName>
    <definedName name="IQ_FIXED_INVEST_REAL_SAAR_USD_FC" hidden="1">"c11942"</definedName>
    <definedName name="IQ_FIXED_INVEST_REAL_SAAR_USD_POP_FC" hidden="1">"c11943"</definedName>
    <definedName name="IQ_FIXED_INVEST_REAL_SAAR_USD_YOY_FC" hidden="1">"c11944"</definedName>
    <definedName name="IQ_FIXED_INVEST_REAL_SAAR_YOY" hidden="1">"c7420"</definedName>
    <definedName name="IQ_FIXED_INVEST_REAL_SAAR_YOY_FC" hidden="1">"c8300"</definedName>
    <definedName name="IQ_FIXED_INVEST_REAL_UNUSED" hidden="1">"c6978"</definedName>
    <definedName name="IQ_FIXED_INVEST_REAL_UNUSED_UNUSED_UNUSED" hidden="1">"c6978"</definedName>
    <definedName name="IQ_FIXED_INVEST_REAL_USD_APR_FC" hidden="1">"c11941"</definedName>
    <definedName name="IQ_FIXED_INVEST_REAL_USD_FC" hidden="1">"c11938"</definedName>
    <definedName name="IQ_FIXED_INVEST_REAL_USD_POP_FC" hidden="1">"c11939"</definedName>
    <definedName name="IQ_FIXED_INVEST_REAL_USD_YOY_FC" hidden="1">"c11940"</definedName>
    <definedName name="IQ_FIXED_INVEST_REAL_YOY_FC_UNUSED" hidden="1">"c8298"</definedName>
    <definedName name="IQ_FIXED_INVEST_REAL_YOY_FC_UNUSED_UNUSED_UNUSED" hidden="1">"c8298"</definedName>
    <definedName name="IQ_FIXED_INVEST_REAL_YOY_UNUSED" hidden="1">"c7418"</definedName>
    <definedName name="IQ_FIXED_INVEST_REAL_YOY_UNUSED_UNUSED_UNUSED" hidden="1">"c7418"</definedName>
    <definedName name="IQ_FIXED_INVEST_SAAR" hidden="1">"c6872"</definedName>
    <definedName name="IQ_FIXED_INVEST_SAAR_APR" hidden="1">"c7532"</definedName>
    <definedName name="IQ_FIXED_INVEST_SAAR_APR_FC" hidden="1">"c8412"</definedName>
    <definedName name="IQ_FIXED_INVEST_SAAR_FC" hidden="1">"c7752"</definedName>
    <definedName name="IQ_FIXED_INVEST_SAAR_POP" hidden="1">"c7092"</definedName>
    <definedName name="IQ_FIXED_INVEST_SAAR_POP_FC" hidden="1">"c7972"</definedName>
    <definedName name="IQ_FIXED_INVEST_SAAR_USD_APR_FC" hidden="1">"c11833"</definedName>
    <definedName name="IQ_FIXED_INVEST_SAAR_USD_FC" hidden="1">"c11830"</definedName>
    <definedName name="IQ_FIXED_INVEST_SAAR_USD_POP_FC" hidden="1">"c11831"</definedName>
    <definedName name="IQ_FIXED_INVEST_SAAR_USD_YOY_FC" hidden="1">"c11832"</definedName>
    <definedName name="IQ_FIXED_INVEST_SAAR_YOY" hidden="1">"c7312"</definedName>
    <definedName name="IQ_FIXED_INVEST_SAAR_YOY_FC" hidden="1">"c8192"</definedName>
    <definedName name="IQ_FIXED_INVEST_UNUSED" hidden="1">"c6870"</definedName>
    <definedName name="IQ_FIXED_INVEST_UNUSED_UNUSED_UNUSED" hidden="1">"c6870"</definedName>
    <definedName name="IQ_FIXED_INVEST_USD_APR_FC" hidden="1">"c11829"</definedName>
    <definedName name="IQ_FIXED_INVEST_USD_FC" hidden="1">"c11826"</definedName>
    <definedName name="IQ_FIXED_INVEST_USD_POP_FC" hidden="1">"c11827"</definedName>
    <definedName name="IQ_FIXED_INVEST_USD_YOY_FC" hidden="1">"c11828"</definedName>
    <definedName name="IQ_FIXED_INVEST_YOY_FC_UNUSED" hidden="1">"c8190"</definedName>
    <definedName name="IQ_FIXED_INVEST_YOY_FC_UNUSED_UNUSED_UNUSED" hidden="1">"c8190"</definedName>
    <definedName name="IQ_FIXED_INVEST_YOY_UNUSED" hidden="1">"c7310"</definedName>
    <definedName name="IQ_FIXED_INVEST_YOY_UNUSED_UNUSED_UNUSED" hidden="1">"c7310"</definedName>
    <definedName name="IQ_FLOAT_PERCENT" hidden="1">"c1575"</definedName>
    <definedName name="IQ_FNMA_FHLMC_FDIC" hidden="1">"c6397"</definedName>
    <definedName name="IQ_FNMA_FHLMC_GNMA_FDIC" hidden="1">"c6399"</definedName>
    <definedName name="IQ_FORECLOSED_PROPERTIES_FDIC" hidden="1">"c6459"</definedName>
    <definedName name="IQ_FOREIGN_BANK_LOANS_FDIC" hidden="1">"c6437"</definedName>
    <definedName name="IQ_FOREIGN_BANKS_DEPOSITS_FOREIGN_FDIC" hidden="1">"c6481"</definedName>
    <definedName name="IQ_FOREIGN_BANKS_LOAN_CHARG_OFFS_FDIC" hidden="1">"c6645"</definedName>
    <definedName name="IQ_FOREIGN_BANKS_NET_CHARGE_OFFS_FDIC" hidden="1">"c6647"</definedName>
    <definedName name="IQ_FOREIGN_BANKS_NONTRANSACTION_ACCOUNTS_FDIC" hidden="1">"c6550"</definedName>
    <definedName name="IQ_FOREIGN_BANKS_RECOVERIES_FDIC" hidden="1">"c6646"</definedName>
    <definedName name="IQ_FOREIGN_BANKS_TRANSACTION_ACCOUNTS_FDIC" hidden="1">"c6542"</definedName>
    <definedName name="IQ_FOREIGN_BRANCHES_U.S._BANKS_LOANS_FDIC" hidden="1">"c6438"</definedName>
    <definedName name="IQ_FOREIGN_BRANCHES_US_BANKS_FDIC" hidden="1">"c6392"</definedName>
    <definedName name="IQ_FOREIGN_BRANCHES_US_BANKS_LOANS_FDIC" hidden="1">"c6438"</definedName>
    <definedName name="IQ_FOREIGN_COUNTRIES_BANKS_TOTAL_LOANS_FOREIGN_FDIC" hidden="1">"c6445"</definedName>
    <definedName name="IQ_FOREIGN_DEBT_SECURITIES_FDIC" hidden="1">"c6303"</definedName>
    <definedName name="IQ_FOREIGN_DEP_IB" hidden="1">"c446"</definedName>
    <definedName name="IQ_FOREIGN_DEP_NON_IB" hidden="1">"c447"</definedName>
    <definedName name="IQ_FOREIGN_DEPOSITS_NONTRANSACTION_ACCOUNTS_FDIC" hidden="1">"c6549"</definedName>
    <definedName name="IQ_FOREIGN_DEPOSITS_TRANSACTION_ACCOUNTS_FDIC" hidden="1">"c6541"</definedName>
    <definedName name="IQ_FOREIGN_EXCHANGE" hidden="1">"c1376"</definedName>
    <definedName name="IQ_FOREIGN_EXCHANGE_EXPOSURES_FDIC" hidden="1">"c6663"</definedName>
    <definedName name="IQ_FOREIGN_GOVERNMENT_LOANS_FDIC" hidden="1">"c6430"</definedName>
    <definedName name="IQ_FOREIGN_GOVERNMENTS_CHARGE_OFFS_FDIC" hidden="1">"c6600"</definedName>
    <definedName name="IQ_FOREIGN_GOVERNMENTS_DEPOSITS_FOREIGN_FDIC" hidden="1">"c6482"</definedName>
    <definedName name="IQ_FOREIGN_GOVERNMENTS_NET_CHARGE_OFFS_FDIC" hidden="1">"c6638"</definedName>
    <definedName name="IQ_FOREIGN_GOVERNMENTS_NONTRANSACTION_ACCOUNTS_FDIC" hidden="1">"c6551"</definedName>
    <definedName name="IQ_FOREIGN_GOVERNMENTS_RECOVERIES_FDIC" hidden="1">"c6619"</definedName>
    <definedName name="IQ_FOREIGN_GOVERNMENTS_TOTAL_DEPOSITS_FDIC" hidden="1">"c6476"</definedName>
    <definedName name="IQ_FOREIGN_GOVERNMENTS_TRANSACTION_ACCOUNTS_FDIC" hidden="1">"c6543"</definedName>
    <definedName name="IQ_FOREIGN_LOANS" hidden="1">"c448"</definedName>
    <definedName name="IQ_FQ" hidden="1">500</definedName>
    <definedName name="IQ_FUEL" hidden="1">"c449"</definedName>
    <definedName name="IQ_FULL_TIME" hidden="1">"c450"</definedName>
    <definedName name="IQ_FULLY_INSURED_DEPOSITS_FDIC" hidden="1">"c6487"</definedName>
    <definedName name="IQ_FUTURES_FORWARD_CONTRACTS_NOTIONAL_AMOUNT_FDIC" hidden="1">"c6518"</definedName>
    <definedName name="IQ_FUTURES_FORWARD_CONTRACTS_RATE_RISK_FDIC" hidden="1">"c6508"</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X_CONTRACTS_FDIC" hidden="1">"c6517"</definedName>
    <definedName name="IQ_FX_CONTRACTS_SPOT_FDIC" hidden="1">"c6356"</definedName>
    <definedName name="IQ_FY" hidden="1">1000</definedName>
    <definedName name="IQ_GA_EXP" hidden="1">"c2241"</definedName>
    <definedName name="IQ_GAAP_BS" hidden="1">"c6789"</definedName>
    <definedName name="IQ_GAAP_CF" hidden="1">"c6790"</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AIN_SALE_LOANS_FDIC" hidden="1">"c6673"</definedName>
    <definedName name="IQ_GAIN_SALE_RE_FDIC" hidden="1">"c6674"</definedName>
    <definedName name="IQ_GAINS_SALE_ASSETS_FDIC" hidden="1">"c6675"</definedName>
    <definedName name="IQ_GDP" hidden="1">"c6874"</definedName>
    <definedName name="IQ_GDP_APR" hidden="1">"c7534"</definedName>
    <definedName name="IQ_GDP_APR_FC" hidden="1">"c8414"</definedName>
    <definedName name="IQ_GDP_FC" hidden="1">"c7754"</definedName>
    <definedName name="IQ_GDP_POP" hidden="1">"c7094"</definedName>
    <definedName name="IQ_GDP_POP_FC" hidden="1">"c7974"</definedName>
    <definedName name="IQ_GDP_REAL" hidden="1">"c6981"</definedName>
    <definedName name="IQ_GDP_REAL_APR" hidden="1">"c7641"</definedName>
    <definedName name="IQ_GDP_REAL_APR_FC" hidden="1">"c8521"</definedName>
    <definedName name="IQ_GDP_REAL_FC" hidden="1">"c7861"</definedName>
    <definedName name="IQ_GDP_REAL_POP" hidden="1">"c7201"</definedName>
    <definedName name="IQ_GDP_REAL_POP_FC" hidden="1">"c8081"</definedName>
    <definedName name="IQ_GDP_REAL_SAAR" hidden="1">"c6982"</definedName>
    <definedName name="IQ_GDP_REAL_SAAR_APR" hidden="1">"c7642"</definedName>
    <definedName name="IQ_GDP_REAL_SAAR_APR_FC" hidden="1">"c8522"</definedName>
    <definedName name="IQ_GDP_REAL_SAAR_FC" hidden="1">"c7862"</definedName>
    <definedName name="IQ_GDP_REAL_SAAR_POP" hidden="1">"c7202"</definedName>
    <definedName name="IQ_GDP_REAL_SAAR_POP_FC" hidden="1">"c8082"</definedName>
    <definedName name="IQ_GDP_REAL_SAAR_YOY" hidden="1">"c7422"</definedName>
    <definedName name="IQ_GDP_REAL_SAAR_YOY_FC" hidden="1">"c8302"</definedName>
    <definedName name="IQ_GDP_REAL_USD" hidden="1">"c11946"</definedName>
    <definedName name="IQ_GDP_REAL_USD_APR" hidden="1">"c11949"</definedName>
    <definedName name="IQ_GDP_REAL_USD_POP" hidden="1">"c11947"</definedName>
    <definedName name="IQ_GDP_REAL_USD_YOY" hidden="1">"c11948"</definedName>
    <definedName name="IQ_GDP_REAL_YOY" hidden="1">"c7421"</definedName>
    <definedName name="IQ_GDP_REAL_YOY_FC" hidden="1">"c8301"</definedName>
    <definedName name="IQ_GDP_SAAR" hidden="1">"c6875"</definedName>
    <definedName name="IQ_GDP_SAAR_APR" hidden="1">"c7535"</definedName>
    <definedName name="IQ_GDP_SAAR_APR_FC" hidden="1">"c8415"</definedName>
    <definedName name="IQ_GDP_SAAR_FC" hidden="1">"c7755"</definedName>
    <definedName name="IQ_GDP_SAAR_POP" hidden="1">"c7095"</definedName>
    <definedName name="IQ_GDP_SAAR_POP_FC" hidden="1">"c7975"</definedName>
    <definedName name="IQ_GDP_SAAR_YOY" hidden="1">"c7315"</definedName>
    <definedName name="IQ_GDP_SAAR_YOY_FC" hidden="1">"c8195"</definedName>
    <definedName name="IQ_GDP_USD" hidden="1">"c11834"</definedName>
    <definedName name="IQ_GDP_USD_APR" hidden="1">"c11837"</definedName>
    <definedName name="IQ_GDP_USD_POP" hidden="1">"c11835"</definedName>
    <definedName name="IQ_GDP_USD_YOY" hidden="1">"c11836"</definedName>
    <definedName name="IQ_GDP_YOY" hidden="1">"c7314"</definedName>
    <definedName name="IQ_GDP_YOY_FC" hidden="1">"c8194"</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LA_PCT_LEASED_CONSOL" hidden="1">"c8810"</definedName>
    <definedName name="IQ_GLA_PCT_LEASED_MANAGED" hidden="1">"c8812"</definedName>
    <definedName name="IQ_GLA_PCT_LEASED_OTHER" hidden="1">"c8813"</definedName>
    <definedName name="IQ_GLA_PCT_LEASED_TOTAL" hidden="1">"c8814"</definedName>
    <definedName name="IQ_GLA_PCT_LEASED_UNCONSOL" hidden="1">"c8811"</definedName>
    <definedName name="IQ_GLA_SQ_FT_CONSOL" hidden="1">"c8790"</definedName>
    <definedName name="IQ_GLA_SQ_FT_MANAGED" hidden="1">"c8792"</definedName>
    <definedName name="IQ_GLA_SQ_FT_OTHER" hidden="1">"c8793"</definedName>
    <definedName name="IQ_GLA_SQ_FT_TOTAL" hidden="1">"c8794"</definedName>
    <definedName name="IQ_GLA_SQ_FT_UNCONSOL" hidden="1">"c8791"</definedName>
    <definedName name="IQ_GLA_SQ_METER_CONSOL" hidden="1">"c8795"</definedName>
    <definedName name="IQ_GLA_SQ_METER_MANAGED" hidden="1">"c8797"</definedName>
    <definedName name="IQ_GLA_SQ_METER_OTHER" hidden="1">"c8798"</definedName>
    <definedName name="IQ_GLA_SQ_METER_TOTAL" hidden="1">"c8799"</definedName>
    <definedName name="IQ_GLA_SQ_METER_UNCONSOL" hidden="1">"c8796"</definedName>
    <definedName name="IQ_GNMA_FDIC" hidden="1">"c6398"</definedName>
    <definedName name="IQ_GOODWILL_FDIC" hidden="1">"c6334"</definedName>
    <definedName name="IQ_GOODWILL_IMPAIRMENT_FDIC" hidden="1">"c6678"</definedName>
    <definedName name="IQ_GOODWILL_INTAN_FDIC" hidden="1">"c6333"</definedName>
    <definedName name="IQ_GOODWILL_NET" hidden="1">"c1380"</definedName>
    <definedName name="IQ_GOVT_PERSONAL_TAXES_RECEIPTS" hidden="1">"c6876"</definedName>
    <definedName name="IQ_GOVT_PERSONAL_TAXES_RECEIPTS_APR" hidden="1">"c7536"</definedName>
    <definedName name="IQ_GOVT_PERSONAL_TAXES_RECEIPTS_APR_FC" hidden="1">"c8416"</definedName>
    <definedName name="IQ_GOVT_PERSONAL_TAXES_RECEIPTS_FC" hidden="1">"c7756"</definedName>
    <definedName name="IQ_GOVT_PERSONAL_TAXES_RECEIPTS_POP" hidden="1">"c7096"</definedName>
    <definedName name="IQ_GOVT_PERSONAL_TAXES_RECEIPTS_POP_FC" hidden="1">"c7976"</definedName>
    <definedName name="IQ_GOVT_PERSONAL_TAXES_RECEIPTS_YOY" hidden="1">"c7316"</definedName>
    <definedName name="IQ_GOVT_PERSONAL_TAXES_RECEIPTS_YOY_FC" hidden="1">"c8196"</definedName>
    <definedName name="IQ_GOVT_RECEIPTS" hidden="1">"c6877"</definedName>
    <definedName name="IQ_GOVT_RECEIPTS_APR" hidden="1">"c7537"</definedName>
    <definedName name="IQ_GOVT_RECEIPTS_APR_FC" hidden="1">"c8417"</definedName>
    <definedName name="IQ_GOVT_RECEIPTS_FC" hidden="1">"c7757"</definedName>
    <definedName name="IQ_GOVT_RECEIPTS_POP" hidden="1">"c7097"</definedName>
    <definedName name="IQ_GOVT_RECEIPTS_POP_FC" hidden="1">"c7977"</definedName>
    <definedName name="IQ_GOVT_RECEIPTS_YOY" hidden="1">"c7317"</definedName>
    <definedName name="IQ_GOVT_RECEIPTS_YOY_FC" hidden="1">"c8197"</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ROUP_EMBEDDED_VALUE_ASSET_MANAGEMENT" hidden="1">"c9955"</definedName>
    <definedName name="IQ_GROUP_EMBEDDED_VALUE_HEALTH" hidden="1">"c9954"</definedName>
    <definedName name="IQ_GROUP_EMBEDDED_VALUE_LIFE" hidden="1">"c9953"</definedName>
    <definedName name="IQ_GROUP_EMBEDDED_VALUE_LIFE_OTHER" hidden="1">"c9956"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JUSTED_DISCHARGES" hidden="1">"c9977"</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SO_COVERED_LIVES" hidden="1">"c9982"</definedName>
    <definedName name="IQ_HC_ASO_MEMBERSHIP" hidden="1">"c9985"</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CASES" hidden="1">"c9978"</definedName>
    <definedName name="IQ_HC_CLAIMS_RESERVES" hidden="1">"c9989"</definedName>
    <definedName name="IQ_HC_DAYS_REV_OUT" hidden="1">"c5993"</definedName>
    <definedName name="IQ_HC_DISCHARGES" hidden="1">"c9976"</definedName>
    <definedName name="IQ_HC_EQUIV_ADMISSIONS_GROWTH" hidden="1">"c5998"</definedName>
    <definedName name="IQ_HC_EQUIVALENT_ADMISSIONS" hidden="1">"c5958"</definedName>
    <definedName name="IQ_HC_EQUIVALENT_ADMISSIONS_SF" hidden="1">"c6007"</definedName>
    <definedName name="IQ_HC_EQUIVALENT_PATIENT_DAYS" hidden="1">"c9980"</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L_EXPENSE_RATIO" hidden="1">"c9987"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CASE" hidden="1">"c9979"</definedName>
    <definedName name="IQ_HC_REV_PER_DISCHARGE" hidden="1">"c9990"</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RISK_COVERED_LIVES" hidden="1">"c9981"</definedName>
    <definedName name="IQ_HC_RISK_MEMBERSHIP" hidden="1">"c9984"</definedName>
    <definedName name="IQ_HC_SALARIES_PCT_REV" hidden="1">"c5970"</definedName>
    <definedName name="IQ_HC_SGA_MARGIN" hidden="1">"c9988"</definedName>
    <definedName name="IQ_HC_SUPPLIES_PCT_REV" hidden="1">"c5971"</definedName>
    <definedName name="IQ_HC_TOTAL_COVERED_LIVES" hidden="1">"c9983"</definedName>
    <definedName name="IQ_HC_TOTAL_MEMBERSHIP" hidden="1">"c9986"</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ELD_MATURITY_FDIC" hidden="1">"c6408"</definedName>
    <definedName name="IQ_HG_ACQUIRED_FRANCHISE_HOTEL_PROPERTIES" hidden="1">"c8584"</definedName>
    <definedName name="IQ_HG_ACQUIRED_FRANCHISE_ROOMS" hidden="1">"c8614"</definedName>
    <definedName name="IQ_HG_ACQUIRED_HOTEL_PROPERTIES" hidden="1">"c8572"</definedName>
    <definedName name="IQ_HG_ACQUIRED_MANAGED_HOTEL_PROPERTIES" hidden="1">"c8590"</definedName>
    <definedName name="IQ_HG_ACQUIRED_MANAGED_ROOMS" hidden="1">"c8620"</definedName>
    <definedName name="IQ_HG_ACQUIRED_OTHER_HOTEL_PROPERTIES" hidden="1">"c8596"</definedName>
    <definedName name="IQ_HG_ACQUIRED_OTHER_ROOMS" hidden="1">"c8626"</definedName>
    <definedName name="IQ_HG_ACQUIRED_OWNED_HOTEL_PROPERTIES" hidden="1">"c8578"</definedName>
    <definedName name="IQ_HG_ACQUIRED_OWNED_ROOMS" hidden="1">"c8608"</definedName>
    <definedName name="IQ_HG_ACQUIRED_ROOMS" hidden="1">"c8602"</definedName>
    <definedName name="IQ_HG_ADR_CHANGE_FRANCHISE" hidden="1">"c8684"</definedName>
    <definedName name="IQ_HG_ADR_CHANGE_MANAGED" hidden="1">"c8685"</definedName>
    <definedName name="IQ_HG_ADR_CHANGE_OTHER" hidden="1">"c8686"</definedName>
    <definedName name="IQ_HG_ADR_CHANGE_OWNED" hidden="1">"c8683"</definedName>
    <definedName name="IQ_HG_ADR_CHANGE_OWNED_COMP" hidden="1">"c8709"</definedName>
    <definedName name="IQ_HG_ADR_CHANGE_TOTAL" hidden="1">"c8687"</definedName>
    <definedName name="IQ_HG_ADR_CHANGE_TOTAL_COMP" hidden="1">"c8710"</definedName>
    <definedName name="IQ_HG_ADR_FRANCHISE" hidden="1">"c8664"</definedName>
    <definedName name="IQ_HG_ADR_MANAGED" hidden="1">"c8665"</definedName>
    <definedName name="IQ_HG_ADR_OTHER" hidden="1">"c8666"</definedName>
    <definedName name="IQ_HG_ADR_OWNED" hidden="1">"c8663"</definedName>
    <definedName name="IQ_HG_ADR_OWNED_COMP" hidden="1">"c8701"</definedName>
    <definedName name="IQ_HG_ADR_TOTAL" hidden="1">"c8667"</definedName>
    <definedName name="IQ_HG_ADR_TOTAL_COMP" hidden="1">"c8702"</definedName>
    <definedName name="IQ_HG_CASINOS_JV" hidden="1">"c8631"</definedName>
    <definedName name="IQ_HG_CASINOS_MANAGED" hidden="1">"c8632"</definedName>
    <definedName name="IQ_HG_CASINOS_OWNED" hidden="1">"c8630"</definedName>
    <definedName name="IQ_HG_CASINOS_TOTAL" hidden="1">"c8633"</definedName>
    <definedName name="IQ_HG_CLOSED_FRANCHISE_HOTEL_PROPERTIES" hidden="1">"c8586"</definedName>
    <definedName name="IQ_HG_CLOSED_FRANCHISE_ROOMS" hidden="1">"c8616"</definedName>
    <definedName name="IQ_HG_CLOSED_HOTEL_PROPERTIES" hidden="1">"c8574"</definedName>
    <definedName name="IQ_HG_CLOSED_MANAGED_HOTEL_PROPERTIES" hidden="1">"c8592"</definedName>
    <definedName name="IQ_HG_CLOSED_MANAGED_ROOMS" hidden="1">"c8622"</definedName>
    <definedName name="IQ_HG_CLOSED_OTHER_HOTEL_PROPERTIES" hidden="1">"c8598"</definedName>
    <definedName name="IQ_HG_CLOSED_OTHER_ROOMS" hidden="1">"c8628"</definedName>
    <definedName name="IQ_HG_CLOSED_OWNED_HOTEL_PROPERTIES" hidden="1">"c8580"</definedName>
    <definedName name="IQ_HG_CLOSED_OWNED_ROOMS" hidden="1">"c8610"</definedName>
    <definedName name="IQ_HG_CLOSED_ROOMS" hidden="1">"c8604"</definedName>
    <definedName name="IQ_HG_EXP_CASINO" hidden="1">"c8733"</definedName>
    <definedName name="IQ_HG_EXP_DEVELOPMENT" hidden="1">"c8738"</definedName>
    <definedName name="IQ_HG_EXP_ENTERTAINMENT" hidden="1">"c8736"</definedName>
    <definedName name="IQ_HG_EXP_FOOD_BEV" hidden="1">"c8734"</definedName>
    <definedName name="IQ_HG_EXP_FRANCHISE_MANAGEMENT" hidden="1">"c8744"</definedName>
    <definedName name="IQ_HG_EXP_OTHER_MNGD_FRANCHISE_PROP" hidden="1">"c8742"</definedName>
    <definedName name="IQ_HG_EXP_OWNED_LEASED_CONSOL_JV" hidden="1">"c8740"</definedName>
    <definedName name="IQ_HG_EXP_REIMBURSEMENTS" hidden="1">"c8743"</definedName>
    <definedName name="IQ_HG_EXP_RETAIL" hidden="1">"c8737"</definedName>
    <definedName name="IQ_HG_EXP_ROOMS" hidden="1">"c8735"</definedName>
    <definedName name="IQ_HG_EXP_THEATRE_CONCESSION" hidden="1">"c8739"</definedName>
    <definedName name="IQ_HG_EXP_VACA_OWNERSHIP_RES" hidden="1">"c8741"</definedName>
    <definedName name="IQ_HG_FOOD_PROM_COSTS" hidden="1">"c8746"</definedName>
    <definedName name="IQ_HG_FRANCHISE_HOTEL_PROPERTIES_BEG" hidden="1">"c8582"</definedName>
    <definedName name="IQ_HG_FRANCHISE_ROOMS_BEG" hidden="1">"c8612"</definedName>
    <definedName name="IQ_HG_GAMING_SPACE_JV" hidden="1">"c8635"</definedName>
    <definedName name="IQ_HG_GAMING_SPACE_MANAGED" hidden="1">"c8636"</definedName>
    <definedName name="IQ_HG_GAMING_SPACE_OWNED" hidden="1">"c8634"</definedName>
    <definedName name="IQ_HG_GAMING_SPACE_TOTAL" hidden="1">"c8637"</definedName>
    <definedName name="IQ_HG_HOTEL_PROPERTIES_BEG" hidden="1">"c8570"</definedName>
    <definedName name="IQ_HG_LAND_AVAIL_JV" hidden="1">"c8647"</definedName>
    <definedName name="IQ_HG_LAND_AVAIL_MANAGED" hidden="1">"c8648"</definedName>
    <definedName name="IQ_HG_LAND_AVAIL_OWNED" hidden="1">"c8646"</definedName>
    <definedName name="IQ_HG_LAND_AVAIL_TOTAL" hidden="1">"c8649"</definedName>
    <definedName name="IQ_HG_LAND_JV" hidden="1">"c8651"</definedName>
    <definedName name="IQ_HG_LAND_MANAGED" hidden="1">"c8652"</definedName>
    <definedName name="IQ_HG_LAND_OWNED" hidden="1">"c8650"</definedName>
    <definedName name="IQ_HG_LAND_TOTAL" hidden="1">"c8653"</definedName>
    <definedName name="IQ_HG_MANAGED_HOTEL_PROPERTIES_BEG" hidden="1">"c8588"</definedName>
    <definedName name="IQ_HG_MANAGED_ROOMS_BEG" hidden="1">"c8618"</definedName>
    <definedName name="IQ_HG_OCCUPANCY_CHANGE_FRANCHISE" hidden="1">"c8675"</definedName>
    <definedName name="IQ_HG_OCCUPANCY_CHANGE_MANAGED" hidden="1">"c8677"</definedName>
    <definedName name="IQ_HG_OCCUPANCY_CHANGE_OTHER" hidden="1">"c8679"</definedName>
    <definedName name="IQ_HG_OCCUPANCY_CHANGE_OWNED" hidden="1">"c8673"</definedName>
    <definedName name="IQ_HG_OCCUPANCY_CHANGE_OWNED_COMP" hidden="1">"c8705"</definedName>
    <definedName name="IQ_HG_OCCUPANCY_CHANGE_TOTAL" hidden="1">"c8681"</definedName>
    <definedName name="IQ_HG_OCCUPANCY_CHANGE_TOTAL_COMP" hidden="1">"c8707"</definedName>
    <definedName name="IQ_HG_OCCUPANCY_FRANCHISE" hidden="1">"c8659"</definedName>
    <definedName name="IQ_HG_OCCUPANCY_INCDEC_FRANCHISE" hidden="1">"c8676"</definedName>
    <definedName name="IQ_HG_OCCUPANCY_INCDEC_MANAGED" hidden="1">"c8678"</definedName>
    <definedName name="IQ_HG_OCCUPANCY_INCDEC_OTHER" hidden="1">"c8680"</definedName>
    <definedName name="IQ_HG_OCCUPANCY_INCDEC_OWNED" hidden="1">"c8674"</definedName>
    <definedName name="IQ_HG_OCCUPANCY_INCDEC_OWNED_COMP" hidden="1">"c8706"</definedName>
    <definedName name="IQ_HG_OCCUPANCY_INCDEC_TOTAL" hidden="1">"c8682"</definedName>
    <definedName name="IQ_HG_OCCUPANCY_INCDEC_TOTAL_COMP" hidden="1">"c8708"</definedName>
    <definedName name="IQ_HG_OCCUPANCY_MANAGED" hidden="1">"c8660"</definedName>
    <definedName name="IQ_HG_OCCUPANCY_OTHER" hidden="1">"c8661"</definedName>
    <definedName name="IQ_HG_OCCUPANCY_OWNED" hidden="1">"c8658"</definedName>
    <definedName name="IQ_HG_OCCUPANCY_OWNED_COMP" hidden="1">"c8699"</definedName>
    <definedName name="IQ_HG_OCCUPANCY_TOTAL" hidden="1">"c8662"</definedName>
    <definedName name="IQ_HG_OCCUPANCY_TOTAL_COMP" hidden="1">"c8700"</definedName>
    <definedName name="IQ_HG_OPENED_FRANCHISE_HOTEL_PROPERTIES" hidden="1">"c8583"</definedName>
    <definedName name="IQ_HG_OPENED_FRANCHISE_ROOMS" hidden="1">"c8613"</definedName>
    <definedName name="IQ_HG_OPENED_HOTEL_PROPERTIES" hidden="1">"c8571"</definedName>
    <definedName name="IQ_HG_OPENED_MANAGED_HOTEL_PROPERTIES" hidden="1">"c8589"</definedName>
    <definedName name="IQ_HG_OPENED_MANAGED_ROOMS" hidden="1">"c8619"</definedName>
    <definedName name="IQ_HG_OPENED_OTHER_HOTEL_PROPERTIES" hidden="1">"c8595"</definedName>
    <definedName name="IQ_HG_OPENED_OTHER_ROOMS" hidden="1">"c8625"</definedName>
    <definedName name="IQ_HG_OPENED_OWNED_HOTEL_PROPERTIES" hidden="1">"c8577"</definedName>
    <definedName name="IQ_HG_OPENED_OWNED_ROOMS" hidden="1">"c8607"</definedName>
    <definedName name="IQ_HG_OPENED_ROOMS" hidden="1">"c8601"</definedName>
    <definedName name="IQ_HG_OTHER_HOTEL_PROPERTIES_BEG" hidden="1">"c8594"</definedName>
    <definedName name="IQ_HG_OTHER_PROM_COSTS" hidden="1">"c8747"</definedName>
    <definedName name="IQ_HG_OTHER_ROOMS_BEG" hidden="1">"c8624"</definedName>
    <definedName name="IQ_HG_OWNED_HOTEL_PROPERTIES_BEG" hidden="1">"c8576"</definedName>
    <definedName name="IQ_HG_OWNED_ROOMS_BEG" hidden="1">"c8606"</definedName>
    <definedName name="IQ_HG_PARKING_SPACES_JV" hidden="1">"c8655"</definedName>
    <definedName name="IQ_HG_PARKING_SPACES_MANAGED" hidden="1">"c8656"</definedName>
    <definedName name="IQ_HG_PARKING_SPACES_OWNED" hidden="1">"c8654"</definedName>
    <definedName name="IQ_HG_PARKING_SPACES_TOTAL" hidden="1">"c8657"</definedName>
    <definedName name="IQ_HG_REV_BASE_MANAGEMENT_FEES" hidden="1">"c8726"</definedName>
    <definedName name="IQ_HG_REV_CASINO" hidden="1">"c8713"</definedName>
    <definedName name="IQ_HG_REV_COST_REIMBURSEMENT" hidden="1">"c8728"</definedName>
    <definedName name="IQ_HG_REV_ENTERTAINMENT" hidden="1">"c8716"</definedName>
    <definedName name="IQ_HG_REV_FOOD_BEV" hidden="1">"c8714"</definedName>
    <definedName name="IQ_HG_REV_FRANCHISE" hidden="1">"c8725"</definedName>
    <definedName name="IQ_HG_REV_INCENTIVE_MANAGEMENT_FEES" hidden="1">"c8727"</definedName>
    <definedName name="IQ_HG_REV_MANAGEMENT_FEES" hidden="1">"c8718"</definedName>
    <definedName name="IQ_HG_REV_OTHER_MNGD_FRANCHISE_PROP" hidden="1">"c8730"</definedName>
    <definedName name="IQ_HG_REV_OTHER_OP_SEGMENT" hidden="1">"c8721"</definedName>
    <definedName name="IQ_HG_REV_OTHER_OWNERSHIP_MIX" hidden="1">"c8731"</definedName>
    <definedName name="IQ_HG_REV_OWNED_LEASED_CONSOL_JV_HOTELS" hidden="1">"c8724"</definedName>
    <definedName name="IQ_HG_REV_PROMOTIONAL_ALLOWANCE" hidden="1">"c8722"</definedName>
    <definedName name="IQ_HG_REV_RACING" hidden="1">"c8719"</definedName>
    <definedName name="IQ_HG_REV_RETAIL" hidden="1">"c8717"</definedName>
    <definedName name="IQ_HG_REV_ROOMS" hidden="1">"c8715"</definedName>
    <definedName name="IQ_HG_REV_THEATRE_CONCESSION" hidden="1">"c8720"</definedName>
    <definedName name="IQ_HG_REV_TOTAL_OP_SEGMENT" hidden="1">"c8723"</definedName>
    <definedName name="IQ_HG_REV_TOTAL_OWNERSHIP_MIX" hidden="1">"c8732"</definedName>
    <definedName name="IQ_HG_REV_VACA_OWNERSHIP_RES_SALES_SVCS" hidden="1">"c8729"</definedName>
    <definedName name="IQ_HG_REVENUES_CHANGE_OWNED_COMP" hidden="1">"c8697"</definedName>
    <definedName name="IQ_HG_REVENUES_CHANGE_TOTAL_COMP" hidden="1">"c8698"</definedName>
    <definedName name="IQ_HG_REVPAR_CHANGE_MANAGED" hidden="1">"c8690"</definedName>
    <definedName name="IQ_HG_REVPAR_CHANGE_OTHER" hidden="1">"c8691"</definedName>
    <definedName name="IQ_HG_REVPAR_CHANGE_OWNED" hidden="1">"c8688"</definedName>
    <definedName name="IQ_HG_REVPAR_CHANGE_OWNED_COMP" hidden="1">"c8711"</definedName>
    <definedName name="IQ_HG_REVPAR_CHANGE_TOTAL" hidden="1">"c8692"</definedName>
    <definedName name="IQ_HG_REVPAR_CHANGE_TOTAL_COMP" hidden="1">"c8712"</definedName>
    <definedName name="IQ_HG_REVPAR_CHNAGE_FRANCHISE" hidden="1">"c8689"</definedName>
    <definedName name="IQ_HG_REVPAR_FRANCHISE" hidden="1">"c8669"</definedName>
    <definedName name="IQ_HG_REVPAR_MANAGED" hidden="1">"c8670"</definedName>
    <definedName name="IQ_HG_REVPAR_OTHER" hidden="1">"c8671"</definedName>
    <definedName name="IQ_HG_REVPAR_OWNED" hidden="1">"c8668"</definedName>
    <definedName name="IQ_HG_REVPAR_OWNED_COMP" hidden="1">"c8703"</definedName>
    <definedName name="IQ_HG_REVPAR_TOTAL" hidden="1">"c8672"</definedName>
    <definedName name="IQ_HG_REVPAR_TOTAL_COMP" hidden="1">"c8704"</definedName>
    <definedName name="IQ_HG_ROOM_PROM_COSTS" hidden="1">"c8745"</definedName>
    <definedName name="IQ_HG_ROOMS_BEG" hidden="1">"c8600"</definedName>
    <definedName name="IQ_HG_SLOT_MACHINES_JV" hidden="1">"c8639"</definedName>
    <definedName name="IQ_HG_SLOT_MACHINES_MANAGED" hidden="1">"c8640"</definedName>
    <definedName name="IQ_HG_SLOT_MACHINES_OWNED" hidden="1">"c8638"</definedName>
    <definedName name="IQ_HG_SLOT_MACHINES_TOTAL" hidden="1">"c8641"</definedName>
    <definedName name="IQ_HG_SOLD_FRANCHISE_HOTEL_PROPERTIES" hidden="1">"c8585"</definedName>
    <definedName name="IQ_HG_SOLD_FRANCHISE_ROOMS" hidden="1">"c8615"</definedName>
    <definedName name="IQ_HG_SOLD_HOTEL_PROPERTIES" hidden="1">"c8573"</definedName>
    <definedName name="IQ_HG_SOLD_MANAGED_HOTEL_PROPERTIES" hidden="1">"c8591"</definedName>
    <definedName name="IQ_HG_SOLD_MANAGED_ROOMS" hidden="1">"c8621"</definedName>
    <definedName name="IQ_HG_SOLD_OTHER_HOTEL_PROPERTIES" hidden="1">"c8597"</definedName>
    <definedName name="IQ_HG_SOLD_OTHER_ROOMS" hidden="1">"c8627"</definedName>
    <definedName name="IQ_HG_SOLD_OWNED_HOTEL_PROPERTIES" hidden="1">"c8579"</definedName>
    <definedName name="IQ_HG_SOLD_OWNED_ROOMS" hidden="1">"c8609"</definedName>
    <definedName name="IQ_HG_SOLD_ROOMS" hidden="1">"c8603"</definedName>
    <definedName name="IQ_HG_TABLE_GAMES_JV" hidden="1">"c8643"</definedName>
    <definedName name="IQ_HG_TABLE_GAMES_MANAGED" hidden="1">"c8644"</definedName>
    <definedName name="IQ_HG_TABLE_GAMES_OWNED" hidden="1">"c8642"</definedName>
    <definedName name="IQ_HG_TABLE_GAMES_TOTAL" hidden="1">"c8645"</definedName>
    <definedName name="IQ_HG_TOTAL_FRANCHISE_HOTEL_PROPERTIES" hidden="1">"c8587"</definedName>
    <definedName name="IQ_HG_TOTAL_FRANCHISE_ROOMS" hidden="1">"c8617"</definedName>
    <definedName name="IQ_HG_TOTAL_HOTEL_PROPERTIES" hidden="1">"c8575"</definedName>
    <definedName name="IQ_HG_TOTAL_MANAGED_HOTEL_PROPERTIES" hidden="1">"c8593"</definedName>
    <definedName name="IQ_HG_TOTAL_MANAGED_ROOMS" hidden="1">"c8623"</definedName>
    <definedName name="IQ_HG_TOTAL_OTHER_HOTEL_PROPERTIES" hidden="1">"c8599"</definedName>
    <definedName name="IQ_HG_TOTAL_OTHER_ROOMS" hidden="1">"c8629"</definedName>
    <definedName name="IQ_HG_TOTAL_OWNED_HOTEL_PROPERTIES" hidden="1">"c8581"</definedName>
    <definedName name="IQ_HG_TOTAL_OWNED_PROPERTIES_COMP" hidden="1">"c8693"</definedName>
    <definedName name="IQ_HG_TOTAL_OWNED_ROOMS" hidden="1">"c8611"</definedName>
    <definedName name="IQ_HG_TOTAL_OWNED_ROOMS_COMP" hidden="1">"c8695"</definedName>
    <definedName name="IQ_HG_TOTAL_PROM_COSTS" hidden="1">"c8748"</definedName>
    <definedName name="IQ_HG_TOTAL_PROPERTIES_COMP" hidden="1">"c8694"</definedName>
    <definedName name="IQ_HG_TOTAL_ROOMS" hidden="1">"c8605"</definedName>
    <definedName name="IQ_HG_TOTAL_ROOMS_COMP" hidden="1">"c8696"</definedName>
    <definedName name="IQ_HIGH_TARGET_PRICE" hidden="1">"c1651"</definedName>
    <definedName name="IQ_HIGH_TARGET_PRICE_CIQ" hidden="1">"c4659"</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EQUITY_LOC_NET_CHARGE_OFFS_FDIC" hidden="1">"c6644"</definedName>
    <definedName name="IQ_HOME_EQUITY_LOC_TOTAL_CHARGE_OFFS_FDIC" hidden="1">"c6606"</definedName>
    <definedName name="IQ_HOME_EQUITY_LOC_TOTAL_RECOVERIES_FDIC" hidden="1">"c6625"</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SALES_NEW" hidden="1">"c6924"</definedName>
    <definedName name="IQ_HOME_SALES_NEW_APR" hidden="1">"c7584"</definedName>
    <definedName name="IQ_HOME_SALES_NEW_APR_FC" hidden="1">"c8464"</definedName>
    <definedName name="IQ_HOME_SALES_NEW_FC" hidden="1">"c7804"</definedName>
    <definedName name="IQ_HOME_SALES_NEW_POP" hidden="1">"c7144"</definedName>
    <definedName name="IQ_HOME_SALES_NEW_POP_FC" hidden="1">"c8024"</definedName>
    <definedName name="IQ_HOME_SALES_NEW_YOY" hidden="1">"c7364"</definedName>
    <definedName name="IQ_HOME_SALES_NEW_YOY_FC" hidden="1">"c8244"</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HOURLY_COMP" hidden="1">"c6879"</definedName>
    <definedName name="IQ_HOURLY_COMP_APR" hidden="1">"c7539"</definedName>
    <definedName name="IQ_HOURLY_COMP_APR_FC" hidden="1">"c8419"</definedName>
    <definedName name="IQ_HOURLY_COMP_FC" hidden="1">"c7759"</definedName>
    <definedName name="IQ_HOURLY_COMP_POP" hidden="1">"c7099"</definedName>
    <definedName name="IQ_HOURLY_COMP_POP_FC" hidden="1">"c7979"</definedName>
    <definedName name="IQ_HOURLY_COMP_YOY" hidden="1">"c7319"</definedName>
    <definedName name="IQ_HOURLY_COMP_YOY_FC" hidden="1">"c8199"</definedName>
    <definedName name="IQ_HOUSING_COMPLETIONS" hidden="1">"c6881"</definedName>
    <definedName name="IQ_HOUSING_COMPLETIONS_APR" hidden="1">"c7541"</definedName>
    <definedName name="IQ_HOUSING_COMPLETIONS_APR_FC" hidden="1">"c8421"</definedName>
    <definedName name="IQ_HOUSING_COMPLETIONS_FC" hidden="1">"c7761"</definedName>
    <definedName name="IQ_HOUSING_COMPLETIONS_POP" hidden="1">"c7101"</definedName>
    <definedName name="IQ_HOUSING_COMPLETIONS_POP_FC" hidden="1">"c7981"</definedName>
    <definedName name="IQ_HOUSING_COMPLETIONS_SINGLE_FAM_APR_FC_UNUSED" hidden="1">"c8422"</definedName>
    <definedName name="IQ_HOUSING_COMPLETIONS_SINGLE_FAM_APR_FC_UNUSED_UNUSED_UNUSED" hidden="1">"c8422"</definedName>
    <definedName name="IQ_HOUSING_COMPLETIONS_SINGLE_FAM_APR_UNUSED" hidden="1">"c7542"</definedName>
    <definedName name="IQ_HOUSING_COMPLETIONS_SINGLE_FAM_APR_UNUSED_UNUSED_UNUSED" hidden="1">"c7542"</definedName>
    <definedName name="IQ_HOUSING_COMPLETIONS_SINGLE_FAM_FC_UNUSED" hidden="1">"c7762"</definedName>
    <definedName name="IQ_HOUSING_COMPLETIONS_SINGLE_FAM_FC_UNUSED_UNUSED_UNUSED" hidden="1">"c7762"</definedName>
    <definedName name="IQ_HOUSING_COMPLETIONS_SINGLE_FAM_POP_FC_UNUSED" hidden="1">"c7982"</definedName>
    <definedName name="IQ_HOUSING_COMPLETIONS_SINGLE_FAM_POP_FC_UNUSED_UNUSED_UNUSED" hidden="1">"c7982"</definedName>
    <definedName name="IQ_HOUSING_COMPLETIONS_SINGLE_FAM_POP_UNUSED" hidden="1">"c7102"</definedName>
    <definedName name="IQ_HOUSING_COMPLETIONS_SINGLE_FAM_POP_UNUSED_UNUSED_UNUSED" hidden="1">"c7102"</definedName>
    <definedName name="IQ_HOUSING_COMPLETIONS_SINGLE_FAM_UNUSED" hidden="1">"c6882"</definedName>
    <definedName name="IQ_HOUSING_COMPLETIONS_SINGLE_FAM_UNUSED_UNUSED_UNUSED" hidden="1">"c6882"</definedName>
    <definedName name="IQ_HOUSING_COMPLETIONS_SINGLE_FAM_YOY_FC_UNUSED" hidden="1">"c8202"</definedName>
    <definedName name="IQ_HOUSING_COMPLETIONS_SINGLE_FAM_YOY_FC_UNUSED_UNUSED_UNUSED" hidden="1">"c8202"</definedName>
    <definedName name="IQ_HOUSING_COMPLETIONS_SINGLE_FAM_YOY_UNUSED" hidden="1">"c7322"</definedName>
    <definedName name="IQ_HOUSING_COMPLETIONS_SINGLE_FAM_YOY_UNUSED_UNUSED_UNUSED" hidden="1">"c7322"</definedName>
    <definedName name="IQ_HOUSING_COMPLETIONS_YOY" hidden="1">"c7321"</definedName>
    <definedName name="IQ_HOUSING_COMPLETIONS_YOY_FC" hidden="1">"c8201"</definedName>
    <definedName name="IQ_HOUSING_PERMITS" hidden="1">"c6883"</definedName>
    <definedName name="IQ_HOUSING_PERMITS_APR" hidden="1">"c7543"</definedName>
    <definedName name="IQ_HOUSING_PERMITS_APR_FC" hidden="1">"c8423"</definedName>
    <definedName name="IQ_HOUSING_PERMITS_FC" hidden="1">"c7763"</definedName>
    <definedName name="IQ_HOUSING_PERMITS_POP" hidden="1">"c7103"</definedName>
    <definedName name="IQ_HOUSING_PERMITS_POP_FC" hidden="1">"c7983"</definedName>
    <definedName name="IQ_HOUSING_PERMITS_YOY" hidden="1">"c7323"</definedName>
    <definedName name="IQ_HOUSING_PERMITS_YOY_FC" hidden="1">"c8203"</definedName>
    <definedName name="IQ_HOUSING_STARTS" hidden="1">"c6884"</definedName>
    <definedName name="IQ_HOUSING_STARTS_APR" hidden="1">"c7544"</definedName>
    <definedName name="IQ_HOUSING_STARTS_APR_FC" hidden="1">"c8424"</definedName>
    <definedName name="IQ_HOUSING_STARTS_FC" hidden="1">"c7764"</definedName>
    <definedName name="IQ_HOUSING_STARTS_POP" hidden="1">"c7104"</definedName>
    <definedName name="IQ_HOUSING_STARTS_POP_FC" hidden="1">"c7984"</definedName>
    <definedName name="IQ_HOUSING_STARTS_SAAR" hidden="1">"c6885"</definedName>
    <definedName name="IQ_HOUSING_STARTS_SAAR_APR" hidden="1">"c7545"</definedName>
    <definedName name="IQ_HOUSING_STARTS_SAAR_APR_FC" hidden="1">"c8425"</definedName>
    <definedName name="IQ_HOUSING_STARTS_SAAR_FC" hidden="1">"c7765"</definedName>
    <definedName name="IQ_HOUSING_STARTS_SAAR_POP" hidden="1">"c7105"</definedName>
    <definedName name="IQ_HOUSING_STARTS_SAAR_POP_FC" hidden="1">"c7985"</definedName>
    <definedName name="IQ_HOUSING_STARTS_SAAR_YOY" hidden="1">"c7325"</definedName>
    <definedName name="IQ_HOUSING_STARTS_SAAR_YOY_FC" hidden="1">"c8205"</definedName>
    <definedName name="IQ_HOUSING_STARTS_YOY" hidden="1">"c7324"</definedName>
    <definedName name="IQ_HOUSING_STARTS_YOY_FC" hidden="1">"c8204"</definedName>
    <definedName name="IQ_HRS_WORKED_FULL_PT" hidden="1">"c6880"</definedName>
    <definedName name="IQ_HRS_WORKED_FULL_PT_APR" hidden="1">"c7540"</definedName>
    <definedName name="IQ_HRS_WORKED_FULL_PT_APR_FC" hidden="1">"c8420"</definedName>
    <definedName name="IQ_HRS_WORKED_FULL_PT_FC" hidden="1">"c7760"</definedName>
    <definedName name="IQ_HRS_WORKED_FULL_PT_POP" hidden="1">"c7100"</definedName>
    <definedName name="IQ_HRS_WORKED_FULL_PT_POP_FC" hidden="1">"c7980"</definedName>
    <definedName name="IQ_HRS_WORKED_FULL_PT_YOY" hidden="1">"c7320"</definedName>
    <definedName name="IQ_HRS_WORKED_FULL_PT_YOY_FC" hidden="1">"c8200"</definedName>
    <definedName name="IQ_IM_AVG_REV_PER_CLICK" hidden="1">"c9991"</definedName>
    <definedName name="IQ_IM_NUMBER_PAGE_VIEWS" hidden="1">"c9993"</definedName>
    <definedName name="IQ_IM_NUMBER_PAID_CLICKS" hidden="1">"c9995"</definedName>
    <definedName name="IQ_IM_NUMBER_PAID_CLICKS_GROWTH" hidden="1">"c9996"</definedName>
    <definedName name="IQ_IM_PAGE_VIEWS_GROWTH" hidden="1">"c9994"</definedName>
    <definedName name="IQ_IM_REV_PER_PAGE_VIEW_GROWTH" hidden="1">"c9992"</definedName>
    <definedName name="IQ_IM_TRAFFIC_ACQUISITION_CHANGE" hidden="1">"c9998"</definedName>
    <definedName name="IQ_IM_TRAFFIC_ACQUISITION_COST_TO_AD_REV_RATIO" hidden="1">"c10000"</definedName>
    <definedName name="IQ_IM_TRAFFIC_ACQUISITION_COST_TO_TOTAL_REV_RATIO" hidden="1">"c9999"</definedName>
    <definedName name="IQ_IM_TRAFFIC_ACQUISITION_COSTS" hidden="1">"c9997"</definedName>
    <definedName name="IQ_IMPAIR_OIL" hidden="1">"c547"</definedName>
    <definedName name="IQ_IMPAIRMENT_GW" hidden="1">"c548"</definedName>
    <definedName name="IQ_IMPORT_PRICE_INDEX" hidden="1">"c6886"</definedName>
    <definedName name="IQ_IMPORT_PRICE_INDEX_APR" hidden="1">"c7546"</definedName>
    <definedName name="IQ_IMPORT_PRICE_INDEX_APR_FC" hidden="1">"c8426"</definedName>
    <definedName name="IQ_IMPORT_PRICE_INDEX_FC" hidden="1">"c7766"</definedName>
    <definedName name="IQ_IMPORT_PRICE_INDEX_POP" hidden="1">"c7106"</definedName>
    <definedName name="IQ_IMPORT_PRICE_INDEX_POP_FC" hidden="1">"c7986"</definedName>
    <definedName name="IQ_IMPORT_PRICE_INDEX_YOY" hidden="1">"c7326"</definedName>
    <definedName name="IQ_IMPORT_PRICE_INDEX_YOY_FC" hidden="1">"c8206"</definedName>
    <definedName name="IQ_IMPORTS_GOODS" hidden="1">"c6887"</definedName>
    <definedName name="IQ_IMPORTS_GOODS_APR" hidden="1">"c7547"</definedName>
    <definedName name="IQ_IMPORTS_GOODS_APR_FC" hidden="1">"c8427"</definedName>
    <definedName name="IQ_IMPORTS_GOODS_FC" hidden="1">"c7767"</definedName>
    <definedName name="IQ_IMPORTS_GOODS_NONFACTOR_SERVICES" hidden="1">"c6888"</definedName>
    <definedName name="IQ_IMPORTS_GOODS_NONFACTOR_SERVICES_APR" hidden="1">"c7548"</definedName>
    <definedName name="IQ_IMPORTS_GOODS_NONFACTOR_SERVICES_APR_FC" hidden="1">"c8428"</definedName>
    <definedName name="IQ_IMPORTS_GOODS_NONFACTOR_SERVICES_FC" hidden="1">"c7768"</definedName>
    <definedName name="IQ_IMPORTS_GOODS_NONFACTOR_SERVICES_POP" hidden="1">"c7108"</definedName>
    <definedName name="IQ_IMPORTS_GOODS_NONFACTOR_SERVICES_POP_FC" hidden="1">"c7988"</definedName>
    <definedName name="IQ_IMPORTS_GOODS_NONFACTOR_SERVICES_YOY" hidden="1">"c7328"</definedName>
    <definedName name="IQ_IMPORTS_GOODS_NONFACTOR_SERVICES_YOY_FC" hidden="1">"c8208"</definedName>
    <definedName name="IQ_IMPORTS_GOODS_POP" hidden="1">"c7107"</definedName>
    <definedName name="IQ_IMPORTS_GOODS_POP_FC" hidden="1">"c7987"</definedName>
    <definedName name="IQ_IMPORTS_GOODS_REAL" hidden="1">"c11950"</definedName>
    <definedName name="IQ_IMPORTS_GOODS_REAL_APR" hidden="1">"c11953"</definedName>
    <definedName name="IQ_IMPORTS_GOODS_REAL_POP" hidden="1">"c11951"</definedName>
    <definedName name="IQ_IMPORTS_GOODS_REAL_SAAR_APR_FC_UNUSED" hidden="1">"c8523"</definedName>
    <definedName name="IQ_IMPORTS_GOODS_REAL_SAAR_APR_FC_UNUSED_UNUSED_UNUSED" hidden="1">"c8523"</definedName>
    <definedName name="IQ_IMPORTS_GOODS_REAL_SAAR_APR_UNUSED" hidden="1">"c7643"</definedName>
    <definedName name="IQ_IMPORTS_GOODS_REAL_SAAR_APR_UNUSED_UNUSED_UNUSED" hidden="1">"c7643"</definedName>
    <definedName name="IQ_IMPORTS_GOODS_REAL_SAAR_FC_UNUSED" hidden="1">"c7863"</definedName>
    <definedName name="IQ_IMPORTS_GOODS_REAL_SAAR_FC_UNUSED_UNUSED_UNUSED" hidden="1">"c7863"</definedName>
    <definedName name="IQ_IMPORTS_GOODS_REAL_SAAR_POP_FC_UNUSED" hidden="1">"c8083"</definedName>
    <definedName name="IQ_IMPORTS_GOODS_REAL_SAAR_POP_FC_UNUSED_UNUSED_UNUSED" hidden="1">"c8083"</definedName>
    <definedName name="IQ_IMPORTS_GOODS_REAL_SAAR_POP_UNUSED" hidden="1">"c7203"</definedName>
    <definedName name="IQ_IMPORTS_GOODS_REAL_SAAR_POP_UNUSED_UNUSED_UNUSED" hidden="1">"c7203"</definedName>
    <definedName name="IQ_IMPORTS_GOODS_REAL_SAAR_UNUSED" hidden="1">"c6983"</definedName>
    <definedName name="IQ_IMPORTS_GOODS_REAL_SAAR_UNUSED_UNUSED_UNUSED" hidden="1">"c6983"</definedName>
    <definedName name="IQ_IMPORTS_GOODS_REAL_SAAR_YOY_FC_UNUSED" hidden="1">"c8303"</definedName>
    <definedName name="IQ_IMPORTS_GOODS_REAL_SAAR_YOY_FC_UNUSED_UNUSED_UNUSED" hidden="1">"c8303"</definedName>
    <definedName name="IQ_IMPORTS_GOODS_REAL_SAAR_YOY_UNUSED" hidden="1">"c7423"</definedName>
    <definedName name="IQ_IMPORTS_GOODS_REAL_SAAR_YOY_UNUSED_UNUSED_UNUSED" hidden="1">"c7423"</definedName>
    <definedName name="IQ_IMPORTS_GOODS_REAL_YOY" hidden="1">"c11952"</definedName>
    <definedName name="IQ_IMPORTS_GOODS_SAAR" hidden="1">"c6891"</definedName>
    <definedName name="IQ_IMPORTS_GOODS_SAAR_APR" hidden="1">"c7551"</definedName>
    <definedName name="IQ_IMPORTS_GOODS_SAAR_APR_FC" hidden="1">"c8431"</definedName>
    <definedName name="IQ_IMPORTS_GOODS_SAAR_FC" hidden="1">"c7771"</definedName>
    <definedName name="IQ_IMPORTS_GOODS_SAAR_POP" hidden="1">"c7111"</definedName>
    <definedName name="IQ_IMPORTS_GOODS_SAAR_POP_FC" hidden="1">"c7991"</definedName>
    <definedName name="IQ_IMPORTS_GOODS_SAAR_USD_APR_FC" hidden="1">"c11849"</definedName>
    <definedName name="IQ_IMPORTS_GOODS_SAAR_USD_FC" hidden="1">"c11846"</definedName>
    <definedName name="IQ_IMPORTS_GOODS_SAAR_USD_POP_FC" hidden="1">"c11847"</definedName>
    <definedName name="IQ_IMPORTS_GOODS_SAAR_USD_YOY_FC" hidden="1">"c11848"</definedName>
    <definedName name="IQ_IMPORTS_GOODS_SAAR_YOY" hidden="1">"c7331"</definedName>
    <definedName name="IQ_IMPORTS_GOODS_SAAR_YOY_FC" hidden="1">"c8211"</definedName>
    <definedName name="IQ_IMPORTS_GOODS_SERVICES_APR_FC_UNUSED" hidden="1">"c8429"</definedName>
    <definedName name="IQ_IMPORTS_GOODS_SERVICES_APR_FC_UNUSED_UNUSED_UNUSED" hidden="1">"c8429"</definedName>
    <definedName name="IQ_IMPORTS_GOODS_SERVICES_APR_UNUSED" hidden="1">"c7549"</definedName>
    <definedName name="IQ_IMPORTS_GOODS_SERVICES_APR_UNUSED_UNUSED_UNUSED" hidden="1">"c7549"</definedName>
    <definedName name="IQ_IMPORTS_GOODS_SERVICES_FC_UNUSED" hidden="1">"c7769"</definedName>
    <definedName name="IQ_IMPORTS_GOODS_SERVICES_FC_UNUSED_UNUSED_UNUSED" hidden="1">"c7769"</definedName>
    <definedName name="IQ_IMPORTS_GOODS_SERVICES_POP_FC_UNUSED" hidden="1">"c7989"</definedName>
    <definedName name="IQ_IMPORTS_GOODS_SERVICES_POP_FC_UNUSED_UNUSED_UNUSED" hidden="1">"c7989"</definedName>
    <definedName name="IQ_IMPORTS_GOODS_SERVICES_POP_UNUSED" hidden="1">"c7109"</definedName>
    <definedName name="IQ_IMPORTS_GOODS_SERVICES_POP_UNUSED_UNUSED_UNUSED" hidden="1">"c7109"</definedName>
    <definedName name="IQ_IMPORTS_GOODS_SERVICES_REAL" hidden="1">"c6985"</definedName>
    <definedName name="IQ_IMPORTS_GOODS_SERVICES_REAL_APR" hidden="1">"c7645"</definedName>
    <definedName name="IQ_IMPORTS_GOODS_SERVICES_REAL_APR_FC" hidden="1">"c8525"</definedName>
    <definedName name="IQ_IMPORTS_GOODS_SERVICES_REAL_FC" hidden="1">"c7865"</definedName>
    <definedName name="IQ_IMPORTS_GOODS_SERVICES_REAL_POP" hidden="1">"c7205"</definedName>
    <definedName name="IQ_IMPORTS_GOODS_SERVICES_REAL_POP_FC" hidden="1">"c8085"</definedName>
    <definedName name="IQ_IMPORTS_GOODS_SERVICES_REAL_SAAR" hidden="1">"c11958"</definedName>
    <definedName name="IQ_IMPORTS_GOODS_SERVICES_REAL_SAAR_APR" hidden="1">"c11961"</definedName>
    <definedName name="IQ_IMPORTS_GOODS_SERVICES_REAL_SAAR_APR_FC_UNUSED" hidden="1">"c8524"</definedName>
    <definedName name="IQ_IMPORTS_GOODS_SERVICES_REAL_SAAR_APR_FC_UNUSED_UNUSED_UNUSED" hidden="1">"c8524"</definedName>
    <definedName name="IQ_IMPORTS_GOODS_SERVICES_REAL_SAAR_APR_UNUSED" hidden="1">"c7644"</definedName>
    <definedName name="IQ_IMPORTS_GOODS_SERVICES_REAL_SAAR_APR_UNUSED_UNUSED_UNUSED" hidden="1">"c7644"</definedName>
    <definedName name="IQ_IMPORTS_GOODS_SERVICES_REAL_SAAR_FC_UNUSED" hidden="1">"c7864"</definedName>
    <definedName name="IQ_IMPORTS_GOODS_SERVICES_REAL_SAAR_FC_UNUSED_UNUSED_UNUSED" hidden="1">"c7864"</definedName>
    <definedName name="IQ_IMPORTS_GOODS_SERVICES_REAL_SAAR_POP" hidden="1">"c11959"</definedName>
    <definedName name="IQ_IMPORTS_GOODS_SERVICES_REAL_SAAR_POP_FC_UNUSED" hidden="1">"c8084"</definedName>
    <definedName name="IQ_IMPORTS_GOODS_SERVICES_REAL_SAAR_POP_FC_UNUSED_UNUSED_UNUSED" hidden="1">"c8084"</definedName>
    <definedName name="IQ_IMPORTS_GOODS_SERVICES_REAL_SAAR_POP_UNUSED" hidden="1">"c7204"</definedName>
    <definedName name="IQ_IMPORTS_GOODS_SERVICES_REAL_SAAR_POP_UNUSED_UNUSED_UNUSED" hidden="1">"c7204"</definedName>
    <definedName name="IQ_IMPORTS_GOODS_SERVICES_REAL_SAAR_UNUSED" hidden="1">"c6984"</definedName>
    <definedName name="IQ_IMPORTS_GOODS_SERVICES_REAL_SAAR_UNUSED_UNUSED_UNUSED" hidden="1">"c6984"</definedName>
    <definedName name="IQ_IMPORTS_GOODS_SERVICES_REAL_SAAR_USD" hidden="1">"c11962"</definedName>
    <definedName name="IQ_IMPORTS_GOODS_SERVICES_REAL_SAAR_USD_APR" hidden="1">"c11965"</definedName>
    <definedName name="IQ_IMPORTS_GOODS_SERVICES_REAL_SAAR_USD_APR_FC" hidden="1">"c11969"</definedName>
    <definedName name="IQ_IMPORTS_GOODS_SERVICES_REAL_SAAR_USD_FC" hidden="1">"c11966"</definedName>
    <definedName name="IQ_IMPORTS_GOODS_SERVICES_REAL_SAAR_USD_POP" hidden="1">"c11963"</definedName>
    <definedName name="IQ_IMPORTS_GOODS_SERVICES_REAL_SAAR_USD_POP_FC" hidden="1">"c11967"</definedName>
    <definedName name="IQ_IMPORTS_GOODS_SERVICES_REAL_SAAR_USD_YOY" hidden="1">"c11964"</definedName>
    <definedName name="IQ_IMPORTS_GOODS_SERVICES_REAL_SAAR_USD_YOY_FC" hidden="1">"c11968"</definedName>
    <definedName name="IQ_IMPORTS_GOODS_SERVICES_REAL_SAAR_YOY" hidden="1">"c11960"</definedName>
    <definedName name="IQ_IMPORTS_GOODS_SERVICES_REAL_SAAR_YOY_FC_UNUSED" hidden="1">"c8304"</definedName>
    <definedName name="IQ_IMPORTS_GOODS_SERVICES_REAL_SAAR_YOY_FC_UNUSED_UNUSED_UNUSED" hidden="1">"c8304"</definedName>
    <definedName name="IQ_IMPORTS_GOODS_SERVICES_REAL_SAAR_YOY_UNUSED" hidden="1">"c7424"</definedName>
    <definedName name="IQ_IMPORTS_GOODS_SERVICES_REAL_SAAR_YOY_UNUSED_UNUSED_UNUSED" hidden="1">"c7424"</definedName>
    <definedName name="IQ_IMPORTS_GOODS_SERVICES_REAL_USD" hidden="1">"c11954"</definedName>
    <definedName name="IQ_IMPORTS_GOODS_SERVICES_REAL_USD_APR" hidden="1">"c11957"</definedName>
    <definedName name="IQ_IMPORTS_GOODS_SERVICES_REAL_USD_POP" hidden="1">"c11955"</definedName>
    <definedName name="IQ_IMPORTS_GOODS_SERVICES_REAL_USD_YOY" hidden="1">"c11956"</definedName>
    <definedName name="IQ_IMPORTS_GOODS_SERVICES_REAL_YOY" hidden="1">"c7425"</definedName>
    <definedName name="IQ_IMPORTS_GOODS_SERVICES_REAL_YOY_FC" hidden="1">"c8305"</definedName>
    <definedName name="IQ_IMPORTS_GOODS_SERVICES_SAAR" hidden="1">"c6890"</definedName>
    <definedName name="IQ_IMPORTS_GOODS_SERVICES_SAAR_APR" hidden="1">"c7550"</definedName>
    <definedName name="IQ_IMPORTS_GOODS_SERVICES_SAAR_APR_FC" hidden="1">"c8430"</definedName>
    <definedName name="IQ_IMPORTS_GOODS_SERVICES_SAAR_FC" hidden="1">"c7770"</definedName>
    <definedName name="IQ_IMPORTS_GOODS_SERVICES_SAAR_POP" hidden="1">"c7110"</definedName>
    <definedName name="IQ_IMPORTS_GOODS_SERVICES_SAAR_POP_FC" hidden="1">"c7990"</definedName>
    <definedName name="IQ_IMPORTS_GOODS_SERVICES_SAAR_YOY" hidden="1">"c7330"</definedName>
    <definedName name="IQ_IMPORTS_GOODS_SERVICES_SAAR_YOY_FC" hidden="1">"c8210"</definedName>
    <definedName name="IQ_IMPORTS_GOODS_SERVICES_UNUSED" hidden="1">"c6889"</definedName>
    <definedName name="IQ_IMPORTS_GOODS_SERVICES_UNUSED_UNUSED_UNUSED" hidden="1">"c6889"</definedName>
    <definedName name="IQ_IMPORTS_GOODS_SERVICES_USD" hidden="1">"c11842"</definedName>
    <definedName name="IQ_IMPORTS_GOODS_SERVICES_USD_APR" hidden="1">"c11845"</definedName>
    <definedName name="IQ_IMPORTS_GOODS_SERVICES_USD_POP" hidden="1">"c11843"</definedName>
    <definedName name="IQ_IMPORTS_GOODS_SERVICES_USD_YOY" hidden="1">"c11844"</definedName>
    <definedName name="IQ_IMPORTS_GOODS_SERVICES_YOY_FC_UNUSED" hidden="1">"c8209"</definedName>
    <definedName name="IQ_IMPORTS_GOODS_SERVICES_YOY_FC_UNUSED_UNUSED_UNUSED" hidden="1">"c8209"</definedName>
    <definedName name="IQ_IMPORTS_GOODS_SERVICES_YOY_UNUSED" hidden="1">"c7329"</definedName>
    <definedName name="IQ_IMPORTS_GOODS_SERVICES_YOY_UNUSED_UNUSED_UNUSED" hidden="1">"c7329"</definedName>
    <definedName name="IQ_IMPORTS_GOODS_USD_APR_FC" hidden="1">"c11841"</definedName>
    <definedName name="IQ_IMPORTS_GOODS_USD_FC" hidden="1">"c11838"</definedName>
    <definedName name="IQ_IMPORTS_GOODS_USD_POP_FC" hidden="1">"c11839"</definedName>
    <definedName name="IQ_IMPORTS_GOODS_USD_YOY_FC" hidden="1">"c11840"</definedName>
    <definedName name="IQ_IMPORTS_GOODS_YOY" hidden="1">"c7327"</definedName>
    <definedName name="IQ_IMPORTS_GOODS_YOY_FC" hidden="1">"c8207"</definedName>
    <definedName name="IQ_IMPORTS_NONFACTOR_SERVICES" hidden="1">"c6892"</definedName>
    <definedName name="IQ_IMPORTS_NONFACTOR_SERVICES_APR" hidden="1">"c7552"</definedName>
    <definedName name="IQ_IMPORTS_NONFACTOR_SERVICES_APR_FC" hidden="1">"c8432"</definedName>
    <definedName name="IQ_IMPORTS_NONFACTOR_SERVICES_FC" hidden="1">"c7772"</definedName>
    <definedName name="IQ_IMPORTS_NONFACTOR_SERVICES_POP" hidden="1">"c7112"</definedName>
    <definedName name="IQ_IMPORTS_NONFACTOR_SERVICES_POP_FC" hidden="1">"c7992"</definedName>
    <definedName name="IQ_IMPORTS_NONFACTOR_SERVICES_SAAR" hidden="1">"c6893"</definedName>
    <definedName name="IQ_IMPORTS_NONFACTOR_SERVICES_SAAR_APR" hidden="1">"c7553"</definedName>
    <definedName name="IQ_IMPORTS_NONFACTOR_SERVICES_SAAR_APR_FC" hidden="1">"c8433"</definedName>
    <definedName name="IQ_IMPORTS_NONFACTOR_SERVICES_SAAR_FC" hidden="1">"c7773"</definedName>
    <definedName name="IQ_IMPORTS_NONFACTOR_SERVICES_SAAR_POP" hidden="1">"c7113"</definedName>
    <definedName name="IQ_IMPORTS_NONFACTOR_SERVICES_SAAR_POP_FC" hidden="1">"c7993"</definedName>
    <definedName name="IQ_IMPORTS_NONFACTOR_SERVICES_SAAR_USD_APR_FC" hidden="1">"c11857"</definedName>
    <definedName name="IQ_IMPORTS_NONFACTOR_SERVICES_SAAR_USD_FC" hidden="1">"c11854"</definedName>
    <definedName name="IQ_IMPORTS_NONFACTOR_SERVICES_SAAR_USD_POP_FC" hidden="1">"c11855"</definedName>
    <definedName name="IQ_IMPORTS_NONFACTOR_SERVICES_SAAR_USD_YOY_FC" hidden="1">"c11856"</definedName>
    <definedName name="IQ_IMPORTS_NONFACTOR_SERVICES_SAAR_YOY" hidden="1">"c7333"</definedName>
    <definedName name="IQ_IMPORTS_NONFACTOR_SERVICES_SAAR_YOY_FC" hidden="1">"c8213"</definedName>
    <definedName name="IQ_IMPORTS_NONFACTOR_SERVICES_USD_APR_FC" hidden="1">"c11853"</definedName>
    <definedName name="IQ_IMPORTS_NONFACTOR_SERVICES_USD_FC" hidden="1">"c11850"</definedName>
    <definedName name="IQ_IMPORTS_NONFACTOR_SERVICES_USD_POP_FC" hidden="1">"c11851"</definedName>
    <definedName name="IQ_IMPORTS_NONFACTOR_SERVICES_USD_YOY_FC" hidden="1">"c11852"</definedName>
    <definedName name="IQ_IMPORTS_NONFACTOR_SERVICES_YOY" hidden="1">"c7332"</definedName>
    <definedName name="IQ_IMPORTS_NONFACTOR_SERVICES_YOY_FC" hidden="1">"c8212"</definedName>
    <definedName name="IQ_IMPORTS_SERVICES" hidden="1">"c11858"</definedName>
    <definedName name="IQ_IMPORTS_SERVICES_APR" hidden="1">"c11861"</definedName>
    <definedName name="IQ_IMPORTS_SERVICES_POP" hidden="1">"c11859"</definedName>
    <definedName name="IQ_IMPORTS_SERVICES_REAL" hidden="1">"c6986"</definedName>
    <definedName name="IQ_IMPORTS_SERVICES_REAL_APR" hidden="1">"c7646"</definedName>
    <definedName name="IQ_IMPORTS_SERVICES_REAL_APR_FC" hidden="1">"c8526"</definedName>
    <definedName name="IQ_IMPORTS_SERVICES_REAL_FC" hidden="1">"c7866"</definedName>
    <definedName name="IQ_IMPORTS_SERVICES_REAL_POP" hidden="1">"c7206"</definedName>
    <definedName name="IQ_IMPORTS_SERVICES_REAL_POP_FC" hidden="1">"c8086"</definedName>
    <definedName name="IQ_IMPORTS_SERVICES_REAL_YOY" hidden="1">"c7426"</definedName>
    <definedName name="IQ_IMPORTS_SERVICES_REAL_YOY_FC" hidden="1">"c8306"</definedName>
    <definedName name="IQ_IMPORTS_SERVICES_YOY" hidden="1">"c11860"</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CIDENTAL_CHANGES_BUSINESS_COMBINATIONS_FDIC" hidden="1">"c6502"</definedName>
    <definedName name="IQ_INCOME_BEFORE_EXTRA_FDIC" hidden="1">"c6585"</definedName>
    <definedName name="IQ_INCOME_EARNED_FDIC" hidden="1">"c6359"</definedName>
    <definedName name="IQ_INCOME_TAXES_FDIC" hidden="1">"c6582"</definedName>
    <definedName name="IQ_INDEX_LEADING_IND" hidden="1">"c6894"</definedName>
    <definedName name="IQ_INDEX_LEADING_IND_APR" hidden="1">"c7554"</definedName>
    <definedName name="IQ_INDEX_LEADING_IND_APR_FC" hidden="1">"c8434"</definedName>
    <definedName name="IQ_INDEX_LEADING_IND_FC" hidden="1">"c7774"</definedName>
    <definedName name="IQ_INDEX_LEADING_IND_POP" hidden="1">"c7114"</definedName>
    <definedName name="IQ_INDEX_LEADING_IND_POP_FC" hidden="1">"c7994"</definedName>
    <definedName name="IQ_INDEX_LEADING_IND_YOY" hidden="1">"c7334"</definedName>
    <definedName name="IQ_INDEX_LEADING_IND_YOY_FC" hidden="1">"c8214"</definedName>
    <definedName name="IQ_INDICATED_ATTRIB_ORE_RESOURCES_ALUM" hidden="1">"c9238"</definedName>
    <definedName name="IQ_INDICATED_ATTRIB_ORE_RESOURCES_COP" hidden="1">"c9182"</definedName>
    <definedName name="IQ_INDICATED_ATTRIB_ORE_RESOURCES_DIAM" hidden="1">"c9662"</definedName>
    <definedName name="IQ_INDICATED_ATTRIB_ORE_RESOURCES_GOLD" hidden="1">"c9023"</definedName>
    <definedName name="IQ_INDICATED_ATTRIB_ORE_RESOURCES_IRON" hidden="1">"c9397"</definedName>
    <definedName name="IQ_INDICATED_ATTRIB_ORE_RESOURCES_LEAD" hidden="1">"c9450"</definedName>
    <definedName name="IQ_INDICATED_ATTRIB_ORE_RESOURCES_MANG" hidden="1">"c9503"</definedName>
    <definedName name="IQ_INDICATED_ATTRIB_ORE_RESOURCES_MOLYB" hidden="1">"c9715"</definedName>
    <definedName name="IQ_INDICATED_ATTRIB_ORE_RESOURCES_NICK" hidden="1">"c9291"</definedName>
    <definedName name="IQ_INDICATED_ATTRIB_ORE_RESOURCES_PLAT" hidden="1">"c9129"</definedName>
    <definedName name="IQ_INDICATED_ATTRIB_ORE_RESOURCES_SILVER" hidden="1">"c9076"</definedName>
    <definedName name="IQ_INDICATED_ATTRIB_ORE_RESOURCES_TITAN" hidden="1">"c9556"</definedName>
    <definedName name="IQ_INDICATED_ATTRIB_ORE_RESOURCES_URAN" hidden="1">"c9609"</definedName>
    <definedName name="IQ_INDICATED_ATTRIB_ORE_RESOURCES_ZINC" hidden="1">"c9344"</definedName>
    <definedName name="IQ_INDICATED_ORE_RESOURCES_ALUM" hidden="1">"c9224"</definedName>
    <definedName name="IQ_INDICATED_ORE_RESOURCES_COP" hidden="1">"c9168"</definedName>
    <definedName name="IQ_INDICATED_ORE_RESOURCES_DIAM" hidden="1">"c9648"</definedName>
    <definedName name="IQ_INDICATED_ORE_RESOURCES_GOLD" hidden="1">"c9009"</definedName>
    <definedName name="IQ_INDICATED_ORE_RESOURCES_IRON" hidden="1">"c9383"</definedName>
    <definedName name="IQ_INDICATED_ORE_RESOURCES_LEAD" hidden="1">"c9436"</definedName>
    <definedName name="IQ_INDICATED_ORE_RESOURCES_MANG" hidden="1">"c9489"</definedName>
    <definedName name="IQ_INDICATED_ORE_RESOURCES_MOLYB" hidden="1">"c9701"</definedName>
    <definedName name="IQ_INDICATED_ORE_RESOURCES_NICK" hidden="1">"c9277"</definedName>
    <definedName name="IQ_INDICATED_ORE_RESOURCES_PLAT" hidden="1">"c9115"</definedName>
    <definedName name="IQ_INDICATED_ORE_RESOURCES_SILVER" hidden="1">"c9062"</definedName>
    <definedName name="IQ_INDICATED_ORE_RESOURCES_TITAN" hidden="1">"c9542"</definedName>
    <definedName name="IQ_INDICATED_ORE_RESOURCES_URAN" hidden="1">"c9595"</definedName>
    <definedName name="IQ_INDICATED_ORE_RESOURCES_ZINC" hidden="1">"c9330"</definedName>
    <definedName name="IQ_INDICATED_RECOV_ATTRIB_RESOURCES_ALUM" hidden="1">"c9243"</definedName>
    <definedName name="IQ_INDICATED_RECOV_ATTRIB_RESOURCES_COAL" hidden="1">"c9817"</definedName>
    <definedName name="IQ_INDICATED_RECOV_ATTRIB_RESOURCES_COP" hidden="1">"c9187"</definedName>
    <definedName name="IQ_INDICATED_RECOV_ATTRIB_RESOURCES_DIAM" hidden="1">"c9667"</definedName>
    <definedName name="IQ_INDICATED_RECOV_ATTRIB_RESOURCES_GOLD" hidden="1">"c9028"</definedName>
    <definedName name="IQ_INDICATED_RECOV_ATTRIB_RESOURCES_IRON" hidden="1">"c9402"</definedName>
    <definedName name="IQ_INDICATED_RECOV_ATTRIB_RESOURCES_LEAD" hidden="1">"c9455"</definedName>
    <definedName name="IQ_INDICATED_RECOV_ATTRIB_RESOURCES_MANG" hidden="1">"c9508"</definedName>
    <definedName name="IQ_INDICATED_RECOV_ATTRIB_RESOURCES_MET_COAL" hidden="1">"c9757"</definedName>
    <definedName name="IQ_INDICATED_RECOV_ATTRIB_RESOURCES_MOLYB" hidden="1">"c9720"</definedName>
    <definedName name="IQ_INDICATED_RECOV_ATTRIB_RESOURCES_NICK" hidden="1">"c9296"</definedName>
    <definedName name="IQ_INDICATED_RECOV_ATTRIB_RESOURCES_PLAT" hidden="1">"c9134"</definedName>
    <definedName name="IQ_INDICATED_RECOV_ATTRIB_RESOURCES_SILVER" hidden="1">"c9081"</definedName>
    <definedName name="IQ_INDICATED_RECOV_ATTRIB_RESOURCES_STEAM" hidden="1">"c9787"</definedName>
    <definedName name="IQ_INDICATED_RECOV_ATTRIB_RESOURCES_TITAN" hidden="1">"c9561"</definedName>
    <definedName name="IQ_INDICATED_RECOV_ATTRIB_RESOURCES_URAN" hidden="1">"c9614"</definedName>
    <definedName name="IQ_INDICATED_RECOV_ATTRIB_RESOURCES_ZINC" hidden="1">"c9349"</definedName>
    <definedName name="IQ_INDICATED_RECOV_RESOURCES_ALUM" hidden="1">"c9233"</definedName>
    <definedName name="IQ_INDICATED_RECOV_RESOURCES_COAL" hidden="1">"c9812"</definedName>
    <definedName name="IQ_INDICATED_RECOV_RESOURCES_COP" hidden="1">"c9177"</definedName>
    <definedName name="IQ_INDICATED_RECOV_RESOURCES_DIAM" hidden="1">"c9657"</definedName>
    <definedName name="IQ_INDICATED_RECOV_RESOURCES_GOLD" hidden="1">"c9018"</definedName>
    <definedName name="IQ_INDICATED_RECOV_RESOURCES_IRON" hidden="1">"c9392"</definedName>
    <definedName name="IQ_INDICATED_RECOV_RESOURCES_LEAD" hidden="1">"c9445"</definedName>
    <definedName name="IQ_INDICATED_RECOV_RESOURCES_MANG" hidden="1">"c9498"</definedName>
    <definedName name="IQ_INDICATED_RECOV_RESOURCES_MET_COAL" hidden="1">"c9752"</definedName>
    <definedName name="IQ_INDICATED_RECOV_RESOURCES_MOLYB" hidden="1">"c9710"</definedName>
    <definedName name="IQ_INDICATED_RECOV_RESOURCES_NICK" hidden="1">"c9286"</definedName>
    <definedName name="IQ_INDICATED_RECOV_RESOURCES_PLAT" hidden="1">"c9124"</definedName>
    <definedName name="IQ_INDICATED_RECOV_RESOURCES_SILVER" hidden="1">"c9071"</definedName>
    <definedName name="IQ_INDICATED_RECOV_RESOURCES_STEAM" hidden="1">"c9782"</definedName>
    <definedName name="IQ_INDICATED_RECOV_RESOURCES_TITAN" hidden="1">"c9551"</definedName>
    <definedName name="IQ_INDICATED_RECOV_RESOURCES_URAN" hidden="1">"c9604"</definedName>
    <definedName name="IQ_INDICATED_RECOV_RESOURCES_ZINC" hidden="1">"c9339"</definedName>
    <definedName name="IQ_INDICATED_RESOURCES_CALORIFIC_VALUE_COAL" hidden="1">"c9807"</definedName>
    <definedName name="IQ_INDICATED_RESOURCES_CALORIFIC_VALUE_MET_COAL" hidden="1">"c9747"</definedName>
    <definedName name="IQ_INDICATED_RESOURCES_CALORIFIC_VALUE_STEAM" hidden="1">"c9777"</definedName>
    <definedName name="IQ_INDICATED_RESOURCES_GRADE_ALUM" hidden="1">"c9225"</definedName>
    <definedName name="IQ_INDICATED_RESOURCES_GRADE_COP" hidden="1">"c9169"</definedName>
    <definedName name="IQ_INDICATED_RESOURCES_GRADE_DIAM" hidden="1">"c9649"</definedName>
    <definedName name="IQ_INDICATED_RESOURCES_GRADE_GOLD" hidden="1">"c9010"</definedName>
    <definedName name="IQ_INDICATED_RESOURCES_GRADE_IRON" hidden="1">"c9384"</definedName>
    <definedName name="IQ_INDICATED_RESOURCES_GRADE_LEAD" hidden="1">"c9437"</definedName>
    <definedName name="IQ_INDICATED_RESOURCES_GRADE_MANG" hidden="1">"c9490"</definedName>
    <definedName name="IQ_INDICATED_RESOURCES_GRADE_MOLYB" hidden="1">"c9702"</definedName>
    <definedName name="IQ_INDICATED_RESOURCES_GRADE_NICK" hidden="1">"c9278"</definedName>
    <definedName name="IQ_INDICATED_RESOURCES_GRADE_PLAT" hidden="1">"c9116"</definedName>
    <definedName name="IQ_INDICATED_RESOURCES_GRADE_SILVER" hidden="1">"c9063"</definedName>
    <definedName name="IQ_INDICATED_RESOURCES_GRADE_TITAN" hidden="1">"c9543"</definedName>
    <definedName name="IQ_INDICATED_RESOURCES_GRADE_URAN" hidden="1">"c9596"</definedName>
    <definedName name="IQ_INDICATED_RESOURCES_GRADE_ZINC" hidden="1">"c9331"</definedName>
    <definedName name="IQ_INDIVIDUALS_CHARGE_OFFS_FDIC" hidden="1">"c6599"</definedName>
    <definedName name="IQ_INDIVIDUALS_LOANS_FDIC" hidden="1">"c6318"</definedName>
    <definedName name="IQ_INDIVIDUALS_NET_CHARGE_OFFS_FDIC" hidden="1">"c6637"</definedName>
    <definedName name="IQ_INDIVIDUALS_OTHER_LOANS_FDIC" hidden="1">"c6321"</definedName>
    <definedName name="IQ_INDIVIDUALS_PARTNERSHIPS_CORP_DEPOSITS_FOREIGN_FDIC" hidden="1">"c6479"</definedName>
    <definedName name="IQ_INDIVIDUALS_PARTNERSHIPS_CORP_NONTRANSACTION_ACCOUNTS_FDIC" hidden="1">"c6545"</definedName>
    <definedName name="IQ_INDIVIDUALS_PARTNERSHIPS_CORP_TOTAL_DEPOSITS_FDIC" hidden="1">"c6471"</definedName>
    <definedName name="IQ_INDIVIDUALS_PARTNERSHIPS_CORP_TRANSACTION_ACCOUNTS_FDIC" hidden="1">"c6537"</definedName>
    <definedName name="IQ_INDIVIDUALS_RECOVERIES_FDIC" hidden="1">"c6618"</definedName>
    <definedName name="IQ_INDUSTRIAL_PROD" hidden="1">"c6895"</definedName>
    <definedName name="IQ_INDUSTRIAL_PROD_APR" hidden="1">"c7555"</definedName>
    <definedName name="IQ_INDUSTRIAL_PROD_APR_FC" hidden="1">"c8435"</definedName>
    <definedName name="IQ_INDUSTRIAL_PROD_FC" hidden="1">"c7775"</definedName>
    <definedName name="IQ_INDUSTRIAL_PROD_POP" hidden="1">"c7115"</definedName>
    <definedName name="IQ_INDUSTRIAL_PROD_POP_FC" hidden="1">"c7995"</definedName>
    <definedName name="IQ_INDUSTRIAL_PROD_YOY" hidden="1">"c7335"</definedName>
    <definedName name="IQ_INDUSTRIAL_PROD_YOY_FC" hidden="1">"c8215"</definedName>
    <definedName name="IQ_INDUSTRY" hidden="1">"c3601"</definedName>
    <definedName name="IQ_INDUSTRY_GROUP" hidden="1">"c3602"</definedName>
    <definedName name="IQ_INDUSTRY_SECTOR" hidden="1">"c3603"</definedName>
    <definedName name="IQ_INFERRED_ATTRIB_ORE_RESOURCES_ALUM" hidden="1">"c9240"</definedName>
    <definedName name="IQ_INFERRED_ATTRIB_ORE_RESOURCES_COP" hidden="1">"c9184"</definedName>
    <definedName name="IQ_INFERRED_ATTRIB_ORE_RESOURCES_DIAM" hidden="1">"c9664"</definedName>
    <definedName name="IQ_INFERRED_ATTRIB_ORE_RESOURCES_GOLD" hidden="1">"c9025"</definedName>
    <definedName name="IQ_INFERRED_ATTRIB_ORE_RESOURCES_IRON" hidden="1">"c9399"</definedName>
    <definedName name="IQ_INFERRED_ATTRIB_ORE_RESOURCES_LEAD" hidden="1">"c9452"</definedName>
    <definedName name="IQ_INFERRED_ATTRIB_ORE_RESOURCES_MANG" hidden="1">"c9505"</definedName>
    <definedName name="IQ_INFERRED_ATTRIB_ORE_RESOURCES_MOLYB" hidden="1">"c9717"</definedName>
    <definedName name="IQ_INFERRED_ATTRIB_ORE_RESOURCES_NICK" hidden="1">"c9293"</definedName>
    <definedName name="IQ_INFERRED_ATTRIB_ORE_RESOURCES_PLAT" hidden="1">"c9131"</definedName>
    <definedName name="IQ_INFERRED_ATTRIB_ORE_RESOURCES_SILVER" hidden="1">"c9078"</definedName>
    <definedName name="IQ_INFERRED_ATTRIB_ORE_RESOURCES_TITAN" hidden="1">"c9558"</definedName>
    <definedName name="IQ_INFERRED_ATTRIB_ORE_RESOURCES_URAN" hidden="1">"c9611"</definedName>
    <definedName name="IQ_INFERRED_ATTRIB_ORE_RESOURCES_ZINC" hidden="1">"c9346"</definedName>
    <definedName name="IQ_INFERRED_ORE_RESOURCES_ALUM" hidden="1">"c9228"</definedName>
    <definedName name="IQ_INFERRED_ORE_RESOURCES_COP" hidden="1">"c9172"</definedName>
    <definedName name="IQ_INFERRED_ORE_RESOURCES_DIAM" hidden="1">"c9652"</definedName>
    <definedName name="IQ_INFERRED_ORE_RESOURCES_GOLD" hidden="1">"c9013"</definedName>
    <definedName name="IQ_INFERRED_ORE_RESOURCES_IRON" hidden="1">"c9387"</definedName>
    <definedName name="IQ_INFERRED_ORE_RESOURCES_LEAD" hidden="1">"c9440"</definedName>
    <definedName name="IQ_INFERRED_ORE_RESOURCES_MANG" hidden="1">"c9493"</definedName>
    <definedName name="IQ_INFERRED_ORE_RESOURCES_MOLYB" hidden="1">"c9705"</definedName>
    <definedName name="IQ_INFERRED_ORE_RESOURCES_NICK" hidden="1">"c9281"</definedName>
    <definedName name="IQ_INFERRED_ORE_RESOURCES_PLAT" hidden="1">"c9119"</definedName>
    <definedName name="IQ_INFERRED_ORE_RESOURCES_SILVER" hidden="1">"c9066"</definedName>
    <definedName name="IQ_INFERRED_ORE_RESOURCES_TITAN" hidden="1">"c9546"</definedName>
    <definedName name="IQ_INFERRED_ORE_RESOURCES_URAN" hidden="1">"c9599"</definedName>
    <definedName name="IQ_INFERRED_ORE_RESOURCES_ZINC" hidden="1">"c9334"</definedName>
    <definedName name="IQ_INFERRED_RECOV_ATTRIB_RESOURCES_ALUM" hidden="1">"c9245"</definedName>
    <definedName name="IQ_INFERRED_RECOV_ATTRIB_RESOURCES_COAL" hidden="1">"c9819"</definedName>
    <definedName name="IQ_INFERRED_RECOV_ATTRIB_RESOURCES_COP" hidden="1">"c9189"</definedName>
    <definedName name="IQ_INFERRED_RECOV_ATTRIB_RESOURCES_DIAM" hidden="1">"c9669"</definedName>
    <definedName name="IQ_INFERRED_RECOV_ATTRIB_RESOURCES_GOLD" hidden="1">"c9030"</definedName>
    <definedName name="IQ_INFERRED_RECOV_ATTRIB_RESOURCES_IRON" hidden="1">"c9404"</definedName>
    <definedName name="IQ_INFERRED_RECOV_ATTRIB_RESOURCES_LEAD" hidden="1">"c9457"</definedName>
    <definedName name="IQ_INFERRED_RECOV_ATTRIB_RESOURCES_MANG" hidden="1">"c9510"</definedName>
    <definedName name="IQ_INFERRED_RECOV_ATTRIB_RESOURCES_MET_COAL" hidden="1">"c9759"</definedName>
    <definedName name="IQ_INFERRED_RECOV_ATTRIB_RESOURCES_MOLYB" hidden="1">"c9722"</definedName>
    <definedName name="IQ_INFERRED_RECOV_ATTRIB_RESOURCES_NICK" hidden="1">"c9298"</definedName>
    <definedName name="IQ_INFERRED_RECOV_ATTRIB_RESOURCES_PLAT" hidden="1">"c9136"</definedName>
    <definedName name="IQ_INFERRED_RECOV_ATTRIB_RESOURCES_SILVER" hidden="1">"c9083"</definedName>
    <definedName name="IQ_INFERRED_RECOV_ATTRIB_RESOURCES_STEAM" hidden="1">"c9789"</definedName>
    <definedName name="IQ_INFERRED_RECOV_ATTRIB_RESOURCES_TITAN" hidden="1">"c9563"</definedName>
    <definedName name="IQ_INFERRED_RECOV_ATTRIB_RESOURCES_URAN" hidden="1">"c9616"</definedName>
    <definedName name="IQ_INFERRED_RECOV_ATTRIB_RESOURCES_ZINC" hidden="1">"c9351"</definedName>
    <definedName name="IQ_INFERRED_RECOV_RESOURCES_ALUM" hidden="1">"c9235"</definedName>
    <definedName name="IQ_INFERRED_RECOV_RESOURCES_COAL" hidden="1">"c9814"</definedName>
    <definedName name="IQ_INFERRED_RECOV_RESOURCES_COP" hidden="1">"c9179"</definedName>
    <definedName name="IQ_INFERRED_RECOV_RESOURCES_DIAM" hidden="1">"c9659"</definedName>
    <definedName name="IQ_INFERRED_RECOV_RESOURCES_GOLD" hidden="1">"c9020"</definedName>
    <definedName name="IQ_INFERRED_RECOV_RESOURCES_IRON" hidden="1">"c9394"</definedName>
    <definedName name="IQ_INFERRED_RECOV_RESOURCES_LEAD" hidden="1">"c9447"</definedName>
    <definedName name="IQ_INFERRED_RECOV_RESOURCES_MANG" hidden="1">"c9500"</definedName>
    <definedName name="IQ_INFERRED_RECOV_RESOURCES_MET_COAL" hidden="1">"c9754"</definedName>
    <definedName name="IQ_INFERRED_RECOV_RESOURCES_MOLYB" hidden="1">"c9712"</definedName>
    <definedName name="IQ_INFERRED_RECOV_RESOURCES_NICK" hidden="1">"c9288"</definedName>
    <definedName name="IQ_INFERRED_RECOV_RESOURCES_PLAT" hidden="1">"c9126"</definedName>
    <definedName name="IQ_INFERRED_RECOV_RESOURCES_SILVER" hidden="1">"c9073"</definedName>
    <definedName name="IQ_INFERRED_RECOV_RESOURCES_STEAM" hidden="1">"c9784"</definedName>
    <definedName name="IQ_INFERRED_RECOV_RESOURCES_TITAN" hidden="1">"c9553"</definedName>
    <definedName name="IQ_INFERRED_RECOV_RESOURCES_URAN" hidden="1">"c9606"</definedName>
    <definedName name="IQ_INFERRED_RECOV_RESOURCES_ZINC" hidden="1">"c9341"</definedName>
    <definedName name="IQ_INFERRED_RESOURCES_CALORIFIC_VALUE_COAL" hidden="1">"c9809"</definedName>
    <definedName name="IQ_INFERRED_RESOURCES_CALORIFIC_VALUE_MET_COAL" hidden="1">"c9749"</definedName>
    <definedName name="IQ_INFERRED_RESOURCES_CALORIFIC_VALUE_STEAM" hidden="1">"c9779"</definedName>
    <definedName name="IQ_INFERRED_RESOURCES_GRADE_ALUM" hidden="1">"c9229"</definedName>
    <definedName name="IQ_INFERRED_RESOURCES_GRADE_COP" hidden="1">"c9173"</definedName>
    <definedName name="IQ_INFERRED_RESOURCES_GRADE_DIAM" hidden="1">"c9653"</definedName>
    <definedName name="IQ_INFERRED_RESOURCES_GRADE_GOLD" hidden="1">"c9014"</definedName>
    <definedName name="IQ_INFERRED_RESOURCES_GRADE_IRON" hidden="1">"c9388"</definedName>
    <definedName name="IQ_INFERRED_RESOURCES_GRADE_LEAD" hidden="1">"c9441"</definedName>
    <definedName name="IQ_INFERRED_RESOURCES_GRADE_MANG" hidden="1">"c9494"</definedName>
    <definedName name="IQ_INFERRED_RESOURCES_GRADE_MOLYB" hidden="1">"c9706"</definedName>
    <definedName name="IQ_INFERRED_RESOURCES_GRADE_NICK" hidden="1">"c9282"</definedName>
    <definedName name="IQ_INFERRED_RESOURCES_GRADE_PLAT" hidden="1">"c9120"</definedName>
    <definedName name="IQ_INFERRED_RESOURCES_GRADE_SILVER" hidden="1">"c9067"</definedName>
    <definedName name="IQ_INFERRED_RESOURCES_GRADE_TITAN" hidden="1">"c9547"</definedName>
    <definedName name="IQ_INFERRED_RESOURCES_GRADE_URAN" hidden="1">"c9600"</definedName>
    <definedName name="IQ_INFERRED_RESOURCES_GRADE_ZINC" hidden="1">"c9335"</definedName>
    <definedName name="IQ_INFLATION_RATE" hidden="1">"c6899"</definedName>
    <definedName name="IQ_INFLATION_RATE_CORE" hidden="1">"c11783"</definedName>
    <definedName name="IQ_INFLATION_RATE_CORE_POP" hidden="1">"c11784"</definedName>
    <definedName name="IQ_INFLATION_RATE_CORE_YOY" hidden="1">"c11785"</definedName>
    <definedName name="IQ_INFLATION_RATE_FC" hidden="1">"c7779"</definedName>
    <definedName name="IQ_INFLATION_RATE_POP" hidden="1">"c7119"</definedName>
    <definedName name="IQ_INFLATION_RATE_POP_FC" hidden="1">"c7999"</definedName>
    <definedName name="IQ_INFLATION_RATE_YOY" hidden="1">"c7339"</definedName>
    <definedName name="IQ_INFLATION_RATE_YOY_FC" hidden="1">"c8219"</definedName>
    <definedName name="IQ_INITIAL_CLAIMS" hidden="1">"c6900"</definedName>
    <definedName name="IQ_INITIAL_CLAIMS_APR" hidden="1">"c7560"</definedName>
    <definedName name="IQ_INITIAL_CLAIMS_APR_FC" hidden="1">"c8440"</definedName>
    <definedName name="IQ_INITIAL_CLAIMS_FC" hidden="1">"c7780"</definedName>
    <definedName name="IQ_INITIAL_CLAIMS_POP" hidden="1">"c7120"</definedName>
    <definedName name="IQ_INITIAL_CLAIMS_POP_FC" hidden="1">"c8000"</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LOANS_FDIC" hidden="1">"c6365"</definedName>
    <definedName name="IQ_INSIDER_OVER_TOTAL" hidden="1">"c1581"</definedName>
    <definedName name="IQ_INSIDER_OWNER" hidden="1">"c577"</definedName>
    <definedName name="IQ_INSIDER_PERCENT" hidden="1">"c578"</definedName>
    <definedName name="IQ_INSIDER_SHARES" hidden="1">"c579"</definedName>
    <definedName name="IQ_INST_DEPOSITS" hidden="1">"c89"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TITUTIONS_EARNINGS_GAINS_FDIC" hidden="1">"c6723"</definedName>
    <definedName name="IQ_INSUR_RECEIV" hidden="1">"c1600"</definedName>
    <definedName name="IQ_INSURANCE_COMMISSION_FEES_FDIC" hidden="1">"c6670"</definedName>
    <definedName name="IQ_INSURANCE_UNDERWRITING_INCOME_FDIC" hidden="1">"c6671"</definedName>
    <definedName name="IQ_INT_BEARING_DEPOSITS" hidden="1">"c1166"</definedName>
    <definedName name="IQ_INT_BORROW" hidden="1">"c583"</definedName>
    <definedName name="IQ_INT_DEMAND_NOTES_FDIC" hidden="1">"c6567"</definedName>
    <definedName name="IQ_INT_DEPOSITS" hidden="1">"c584"</definedName>
    <definedName name="IQ_INT_DIV_INC" hidden="1">"c585"</definedName>
    <definedName name="IQ_INT_DOMESTIC_DEPOSITS_FDIC" hidden="1">"c6564"</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TOTAL_BNK_SUBTOTAL_AP" hidden="1">"c8977"</definedName>
    <definedName name="IQ_INT_EXP_TOTAL_FDIC" hidden="1">"c6569"</definedName>
    <definedName name="IQ_INT_EXP_UTI" hidden="1">"c592"</definedName>
    <definedName name="IQ_INT_FED_FUNDS_FDIC" hidden="1">"c6566"</definedName>
    <definedName name="IQ_INT_FOREIGN_DEPOSITS_FDIC" hidden="1">"c6565"</definedName>
    <definedName name="IQ_INT_INC_BR" hidden="1">"c593"</definedName>
    <definedName name="IQ_INT_INC_DEPOSITORY_INST_FDIC" hidden="1">"c6558"</definedName>
    <definedName name="IQ_INT_INC_DOM_LOANS_FDIC" hidden="1">"c6555"</definedName>
    <definedName name="IQ_INT_INC_FED_FUNDS_FDIC" hidden="1">"c6561"</definedName>
    <definedName name="IQ_INT_INC_FIN" hidden="1">"c594"</definedName>
    <definedName name="IQ_INT_INC_FOREIGN_LOANS_FDIC" hidden="1">"c6556"</definedName>
    <definedName name="IQ_INT_INC_INVEST" hidden="1">"c595"</definedName>
    <definedName name="IQ_INT_INC_LEASE_RECEIVABLES_FDIC" hidden="1">"c6557"</definedName>
    <definedName name="IQ_INT_INC_LOANS" hidden="1">"c596"</definedName>
    <definedName name="IQ_INT_INC_OTHER_FDIC" hidden="1">"c6562"</definedName>
    <definedName name="IQ_INT_INC_RE" hidden="1">"c6225"</definedName>
    <definedName name="IQ_INT_INC_REIT" hidden="1">"c597"</definedName>
    <definedName name="IQ_INT_INC_SECURITIES_FDIC" hidden="1">"c6559"</definedName>
    <definedName name="IQ_INT_INC_TOTAL" hidden="1">"c598"</definedName>
    <definedName name="IQ_INT_INC_TOTAL_BNK_SUBTOTAL_AP" hidden="1">"c8976"</definedName>
    <definedName name="IQ_INT_INC_TOTAL_FDIC" hidden="1">"c6563"</definedName>
    <definedName name="IQ_INT_INC_TRADING_ACCOUNTS_FDIC" hidden="1">"c6560"</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_SUB_NOTES_FDIC" hidden="1">"c6568"</definedName>
    <definedName name="IQ_INTANGIBLES_NET" hidden="1">"c1407"</definedName>
    <definedName name="IQ_INTEREST_BEARING_BALANCES_FDIC" hidden="1">"c6371"</definedName>
    <definedName name="IQ_INTEREST_BEARING_DEPOSITS_DOMESTIC_FDIC" hidden="1">"c6478"</definedName>
    <definedName name="IQ_INTEREST_BEARING_DEPOSITS_FDIC" hidden="1">"c6373"</definedName>
    <definedName name="IQ_INTEREST_BEARING_DEPOSITS_FOREIGN_FDIC" hidden="1">"c6485"</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TEREST_RATE_CONTRACTS_FDIC" hidden="1">"c6512"</definedName>
    <definedName name="IQ_INTEREST_RATE_EXPOSURES_FDIC" hidden="1">"c6662"</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IES" hidden="1">"c6901"</definedName>
    <definedName name="IQ_INVENTORIES_APR" hidden="1">"c7561"</definedName>
    <definedName name="IQ_INVENTORIES_APR_FC" hidden="1">"c8441"</definedName>
    <definedName name="IQ_INVENTORIES_FC" hidden="1">"c7781"</definedName>
    <definedName name="IQ_INVENTORIES_POP" hidden="1">"c7121"</definedName>
    <definedName name="IQ_INVENTORIES_POP_FC" hidden="1">"c8001"</definedName>
    <definedName name="IQ_INVENTORIES_YOY" hidden="1">"c7341"</definedName>
    <definedName name="IQ_INVENTORIES_YOY_FC" hidden="1">"c8221"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NVESTMENT_BANKING_OTHER_FEES_FDIC" hidden="1">"c6666"</definedName>
    <definedName name="IQ_IPRD" hidden="1">"c644"</definedName>
    <definedName name="IQ_IRA_KEOGH_ACCOUNTS_FDIC" hidden="1">"c6496"</definedName>
    <definedName name="IQ_ISIN" hidden="1">"c12041"</definedName>
    <definedName name="IQ_ISM_INDEX" hidden="1">"c6902"</definedName>
    <definedName name="IQ_ISM_INDEX_APR" hidden="1">"c7562"</definedName>
    <definedName name="IQ_ISM_INDEX_APR_FC" hidden="1">"c8442"</definedName>
    <definedName name="IQ_ISM_INDEX_FC" hidden="1">"c7782"</definedName>
    <definedName name="IQ_ISM_INDEX_POP" hidden="1">"c7122"</definedName>
    <definedName name="IQ_ISM_INDEX_POP_FC" hidden="1">"c8002"</definedName>
    <definedName name="IQ_ISM_INDEX_YOY" hidden="1">"c7342"</definedName>
    <definedName name="IQ_ISM_INDEX_YOY_FC" hidden="1">"c8222"</definedName>
    <definedName name="IQ_ISM_SERVICES_APR_FC_UNUSED" hidden="1">"c8443"</definedName>
    <definedName name="IQ_ISM_SERVICES_APR_FC_UNUSED_UNUSED_UNUSED" hidden="1">"c8443"</definedName>
    <definedName name="IQ_ISM_SERVICES_APR_UNUSED" hidden="1">"c7563"</definedName>
    <definedName name="IQ_ISM_SERVICES_APR_UNUSED_UNUSED_UNUSED" hidden="1">"c7563"</definedName>
    <definedName name="IQ_ISM_SERVICES_FC_UNUSED" hidden="1">"c7783"</definedName>
    <definedName name="IQ_ISM_SERVICES_FC_UNUSED_UNUSED_UNUSED" hidden="1">"c7783"</definedName>
    <definedName name="IQ_ISM_SERVICES_INDEX" hidden="1">"c11862"</definedName>
    <definedName name="IQ_ISM_SERVICES_INDEX_APR" hidden="1">"c11865"</definedName>
    <definedName name="IQ_ISM_SERVICES_INDEX_POP" hidden="1">"c11863"</definedName>
    <definedName name="IQ_ISM_SERVICES_INDEX_YOY" hidden="1">"c11864"</definedName>
    <definedName name="IQ_ISM_SERVICES_POP_FC_UNUSED" hidden="1">"c8003"</definedName>
    <definedName name="IQ_ISM_SERVICES_POP_FC_UNUSED_UNUSED_UNUSED" hidden="1">"c8003"</definedName>
    <definedName name="IQ_ISM_SERVICES_POP_UNUSED" hidden="1">"c7123"</definedName>
    <definedName name="IQ_ISM_SERVICES_POP_UNUSED_UNUSED_UNUSED" hidden="1">"c7123"</definedName>
    <definedName name="IQ_ISM_SERVICES_UNUSED" hidden="1">"c6903"</definedName>
    <definedName name="IQ_ISM_SERVICES_UNUSED_UNUSED_UNUSED" hidden="1">"c6903"</definedName>
    <definedName name="IQ_ISM_SERVICES_YOY_FC_UNUSED" hidden="1">"c8223"</definedName>
    <definedName name="IQ_ISM_SERVICES_YOY_FC_UNUSED_UNUSED_UNUSED" hidden="1">"c8223"</definedName>
    <definedName name="IQ_ISM_SERVICES_YOY_UNUSED" hidden="1">"c7343"</definedName>
    <definedName name="IQ_ISM_SERVICES_YOY_UNUSED_UNUSED_UNUSED" hidden="1">"c7343"</definedName>
    <definedName name="IQ_ISS_DEBT_NET" hidden="1">"c1391"</definedName>
    <definedName name="IQ_ISS_STOCK_NET" hidden="1">"c1601"</definedName>
    <definedName name="IQ_ISSUE_CURRENCY" hidden="1">"c2156"</definedName>
    <definedName name="IQ_ISSUE_NAME" hidden="1">"c2142"</definedName>
    <definedName name="IQ_ISSUED_GUARANTEED_US_FDIC" hidden="1">"c6404"</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RGE_CAP_LABOR_COST_INDEX" hidden="1">"c6904"</definedName>
    <definedName name="IQ_LARGE_CAP_LABOR_COST_INDEX_APR" hidden="1">"c7564"</definedName>
    <definedName name="IQ_LARGE_CAP_LABOR_COST_INDEX_APR_FC" hidden="1">"c8444"</definedName>
    <definedName name="IQ_LARGE_CAP_LABOR_COST_INDEX_FC" hidden="1">"c7784"</definedName>
    <definedName name="IQ_LARGE_CAP_LABOR_COST_INDEX_POP" hidden="1">"c7124"</definedName>
    <definedName name="IQ_LARGE_CAP_LABOR_COST_INDEX_POP_FC" hidden="1">"c8004"</definedName>
    <definedName name="IQ_LARGE_CAP_LABOR_COST_INDEX_YOY" hidden="1">"c7344"</definedName>
    <definedName name="IQ_LARGE_CAP_LABOR_COST_INDEX_YOY_FC" hidden="1">"c8224"</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ASE_FINANCING_RECEIVABLES_CHARGE_OFFS_FDIC" hidden="1">"c6602"</definedName>
    <definedName name="IQ_LEASE_FINANCING_RECEIVABLES_FDIC" hidden="1">"c6433"</definedName>
    <definedName name="IQ_LEASE_FINANCING_RECEIVABLES_NET_CHARGE_OFFS_FDIC" hidden="1">"c6640"</definedName>
    <definedName name="IQ_LEASE_FINANCING_RECEIVABLES_RECOVERIES_FDIC" hidden="1">"c6621"</definedName>
    <definedName name="IQ_LEASE_FINANCING_RECEIVABLES_TOTAL_LOANS_FOREIGN_FDIC" hidden="1">"c6449"</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AB_AP" hidden="1">"c8886"</definedName>
    <definedName name="IQ_LIAB_AP_ABS" hidden="1">"c8905"</definedName>
    <definedName name="IQ_LIAB_NAME_AP" hidden="1">"c8924"</definedName>
    <definedName name="IQ_LIAB_NAME_AP_ABS" hidden="1">"c8943"</definedName>
    <definedName name="IQ_LICENSED_POPS" hidden="1">"c2123"</definedName>
    <definedName name="IQ_LIFE_EARNED" hidden="1">"c2739"</definedName>
    <definedName name="IQ_LIFE_INSURANCE_ASSETS_FDIC" hidden="1">"c6372"</definedName>
    <definedName name="IQ_LIFOR" hidden="1">"c655"</definedName>
    <definedName name="IQ_LL" hidden="1">"c656"</definedName>
    <definedName name="IQ_LOAN_COMMITMENTS_REVOLVING_FDIC" hidden="1">"c6524"</definedName>
    <definedName name="IQ_LOAN_LEASE_RECEIV" hidden="1">"c657"</definedName>
    <definedName name="IQ_LOAN_LOSS" hidden="1">"c1386"</definedName>
    <definedName name="IQ_LOAN_LOSS_ALLOW_FDIC" hidden="1">"c6326"</definedName>
    <definedName name="IQ_LOAN_LOSS_ALLOWANCE_NONCURRENT_LOANS_FDIC" hidden="1">"c6740"</definedName>
    <definedName name="IQ_LOAN_LOSSES_FDIC" hidden="1">"c6580"</definedName>
    <definedName name="IQ_LOAN_SERVICE_REV" hidden="1">"c658"</definedName>
    <definedName name="IQ_LOANS_AND_LEASES_HELD_FDIC" hidden="1">"c6367"</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DEPOSITORY_INSTITUTIONS_FDIC" hidden="1">"c6382"</definedName>
    <definedName name="IQ_LOANS_FOR_SALE" hidden="1">"c666"</definedName>
    <definedName name="IQ_LOANS_HELD_FOREIGN_FDIC" hidden="1">"c6315"</definedName>
    <definedName name="IQ_LOANS_LEASES_FOREIGN_FDIC" hidden="1">"c6383"</definedName>
    <definedName name="IQ_LOANS_LEASES_GROSS_FDIC" hidden="1">"c6323"</definedName>
    <definedName name="IQ_LOANS_LEASES_GROSS_FOREIGN_FDIC" hidden="1">"c6384"</definedName>
    <definedName name="IQ_LOANS_LEASES_NET_FDIC" hidden="1">"c6327"</definedName>
    <definedName name="IQ_LOANS_LEASES_NET_UNEARNED_FDIC" hidden="1">"c6325"</definedName>
    <definedName name="IQ_LOANS_NOT_SECURED_RE_FDIC" hidden="1">"c6381"</definedName>
    <definedName name="IQ_LOANS_PAST_DUE" hidden="1">"c667"</definedName>
    <definedName name="IQ_LOANS_RECEIV_CURRENT" hidden="1">"c668"</definedName>
    <definedName name="IQ_LOANS_RECEIV_LT" hidden="1">"c669"</definedName>
    <definedName name="IQ_LOANS_RECEIV_LT_UTI" hidden="1">"c670"</definedName>
    <definedName name="IQ_LOANS_SECURED_BY_RE_CHARGE_OFFS_FDIC" hidden="1">"c6588"</definedName>
    <definedName name="IQ_LOANS_SECURED_BY_RE_RECOVERIES_FDIC" hidden="1">"c6607"</definedName>
    <definedName name="IQ_LOANS_SECURED_NON_US_FDIC" hidden="1">"c6380"</definedName>
    <definedName name="IQ_LOANS_SECURED_RE_NET_CHARGE_OFFS_FDIC" hidden="1">"c6626"</definedName>
    <definedName name="IQ_LOANS_TO_DEPOSITORY_INSTITUTIONS_FOREIGN_FDIC" hidden="1">"c6453"</definedName>
    <definedName name="IQ_LOANS_TO_FOREIGN_GOVERNMENTS_FDIC" hidden="1">"c6448"</definedName>
    <definedName name="IQ_LOANS_TO_INDIVIDUALS_FOREIGN_FDIC" hidden="1">"c6452"</definedName>
    <definedName name="IQ_LONG_TERM_ASSETS_FDIC" hidden="1">"c6361"</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ALLOWANCE_LOANS_FDIC" hidden="1">"c6739"</definedName>
    <definedName name="IQ_LOSS_LOSS_EXP" hidden="1">"c672"</definedName>
    <definedName name="IQ_LOSS_TO_NET_EARNED" hidden="1">"c2751"</definedName>
    <definedName name="IQ_LOW_TARGET_PRICE" hidden="1">"c1652"</definedName>
    <definedName name="IQ_LOW_TARGET_PRICE_CIQ" hidden="1">"c4660"</definedName>
    <definedName name="IQ_LOW_TARGET_PRICE_REUT" hidden="1">"c5318"</definedName>
    <definedName name="IQ_LOWPRICE" hidden="1">"c673"</definedName>
    <definedName name="IQ_LT_ASSETS_AP" hidden="1">"c8882"</definedName>
    <definedName name="IQ_LT_ASSETS_AP_ABS" hidden="1">"c8901"</definedName>
    <definedName name="IQ_LT_ASSETS_NAME_AP" hidden="1">"c8920"</definedName>
    <definedName name="IQ_LT_ASSETS_NAME_AP_ABS" hidden="1">"c8939"</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LIAB_AP" hidden="1">"c8885"</definedName>
    <definedName name="IQ_LT_LIAB_AP_ABS" hidden="1">"c8904"</definedName>
    <definedName name="IQ_LT_LIAB_NAME_AP" hidden="1">"c8923"</definedName>
    <definedName name="IQ_LT_LIAB_NAME_AP_ABS" hidden="1">"c8942"</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LTMMONTH" hidden="1">120000</definedName>
    <definedName name="IQ_M1" hidden="1">"c6906"</definedName>
    <definedName name="IQ_M1_APR" hidden="1">"c7566"</definedName>
    <definedName name="IQ_M1_APR_FC" hidden="1">"c8446"</definedName>
    <definedName name="IQ_M1_FC" hidden="1">"c7786"</definedName>
    <definedName name="IQ_M1_POP" hidden="1">"c7126"</definedName>
    <definedName name="IQ_M1_POP_FC" hidden="1">"c8006"</definedName>
    <definedName name="IQ_M1_YOY" hidden="1">"c7346"</definedName>
    <definedName name="IQ_M1_YOY_FC" hidden="1">"c8226"</definedName>
    <definedName name="IQ_M2" hidden="1">"c6907"</definedName>
    <definedName name="IQ_M2_APR" hidden="1">"c7567"</definedName>
    <definedName name="IQ_M2_APR_FC" hidden="1">"c8447"</definedName>
    <definedName name="IQ_M2_FC" hidden="1">"c7787"</definedName>
    <definedName name="IQ_M2_POP" hidden="1">"c7127"</definedName>
    <definedName name="IQ_M2_POP_FC" hidden="1">"c8007"</definedName>
    <definedName name="IQ_M2_YOY" hidden="1">"c7347"</definedName>
    <definedName name="IQ_M2_YOY_FC" hidden="1">"c8227"</definedName>
    <definedName name="IQ_M3" hidden="1">"c6908"</definedName>
    <definedName name="IQ_M3_APR" hidden="1">"c7568"</definedName>
    <definedName name="IQ_M3_APR_FC" hidden="1">"c8448"</definedName>
    <definedName name="IQ_M3_FC" hidden="1">"c7788"</definedName>
    <definedName name="IQ_M3_POP" hidden="1">"c7128"</definedName>
    <definedName name="IQ_M3_POP_FC" hidden="1">"c8008"</definedName>
    <definedName name="IQ_M3_YOY" hidden="1">"c7348"</definedName>
    <definedName name="IQ_M3_YOY_FC" hidden="1">"c8228"</definedName>
    <definedName name="IQ_MACHINERY" hidden="1">"c711"</definedName>
    <definedName name="IQ_MAINT_CAPEX" hidden="1">"c2947"</definedName>
    <definedName name="IQ_MAINT_CAPEX_ACT_OR_EST" hidden="1">"c4458"</definedName>
    <definedName name="IQ_MAINT_CAPEX_ACT_OR_EST_CIQ" hidden="1">"c4987"</definedName>
    <definedName name="IQ_MAINT_CAPEX_EST" hidden="1">"c4457"</definedName>
    <definedName name="IQ_MAINT_CAPEX_GUIDANCE" hidden="1">"c4459"</definedName>
    <definedName name="IQ_MAINT_CAPEX_HIGH_EST" hidden="1">"c4460"</definedName>
    <definedName name="IQ_MAINT_CAPEX_HIGH_GUIDANCE" hidden="1">"c4197"</definedName>
    <definedName name="IQ_MAINT_CAPEX_LOW_EST" hidden="1">"c4461"</definedName>
    <definedName name="IQ_MAINT_CAPEX_LOW_GUIDANCE" hidden="1">"c4237"</definedName>
    <definedName name="IQ_MAINT_CAPEX_MEDIAN_EST" hidden="1">"c4462"</definedName>
    <definedName name="IQ_MAINT_CAPEX_NUM_EST" hidden="1">"c4463"</definedName>
    <definedName name="IQ_MAINT_CAPEX_STDDEV_EST" hidden="1">"c4464"</definedName>
    <definedName name="IQ_MAINT_REPAIR" hidden="1">"c2087"</definedName>
    <definedName name="IQ_MAKE_WHOLE_END_DATE" hidden="1">"c2493"</definedName>
    <definedName name="IQ_MAKE_WHOLE_SPREAD" hidden="1">"c2494"</definedName>
    <definedName name="IQ_MAKE_WHOLE_START_DATE" hidden="1">"c2492"</definedName>
    <definedName name="IQ_MAN_INVENTORIES" hidden="1">"c6913"</definedName>
    <definedName name="IQ_MAN_INVENTORIES_APR" hidden="1">"c7573"</definedName>
    <definedName name="IQ_MAN_INVENTORIES_APR_FC" hidden="1">"c8453"</definedName>
    <definedName name="IQ_MAN_INVENTORIES_FC" hidden="1">"c7793"</definedName>
    <definedName name="IQ_MAN_INVENTORIES_POP" hidden="1">"c7133"</definedName>
    <definedName name="IQ_MAN_INVENTORIES_POP_FC" hidden="1">"c8013"</definedName>
    <definedName name="IQ_MAN_INVENTORIES_YOY" hidden="1">"c7353"</definedName>
    <definedName name="IQ_MAN_INVENTORIES_YOY_FC" hidden="1">"c8233"</definedName>
    <definedName name="IQ_MAN_IS_RATIO" hidden="1">"c6912"</definedName>
    <definedName name="IQ_MAN_IS_RATIO_APR" hidden="1">"c7572"</definedName>
    <definedName name="IQ_MAN_IS_RATIO_APR_FC" hidden="1">"c8452"</definedName>
    <definedName name="IQ_MAN_IS_RATIO_FC" hidden="1">"c7792"</definedName>
    <definedName name="IQ_MAN_IS_RATIO_POP" hidden="1">"c7132"</definedName>
    <definedName name="IQ_MAN_IS_RATIO_POP_FC" hidden="1">"c8012"</definedName>
    <definedName name="IQ_MAN_IS_RATIO_YOY" hidden="1">"c7352"</definedName>
    <definedName name="IQ_MAN_IS_RATIO_YOY_FC" hidden="1">"c8232"</definedName>
    <definedName name="IQ_MAN_ORDERS" hidden="1">"c6914"</definedName>
    <definedName name="IQ_MAN_ORDERS_APR" hidden="1">"c7574"</definedName>
    <definedName name="IQ_MAN_ORDERS_APR_FC" hidden="1">"c8454"</definedName>
    <definedName name="IQ_MAN_ORDERS_FC" hidden="1">"c7794"</definedName>
    <definedName name="IQ_MAN_ORDERS_POP" hidden="1">"c7134"</definedName>
    <definedName name="IQ_MAN_ORDERS_POP_FC" hidden="1">"c8014"</definedName>
    <definedName name="IQ_MAN_ORDERS_YOY" hidden="1">"c7354"</definedName>
    <definedName name="IQ_MAN_ORDERS_YOY_FC" hidden="1">"c8234"</definedName>
    <definedName name="IQ_MAN_OUTPUT_HR" hidden="1">"c6915"</definedName>
    <definedName name="IQ_MAN_OUTPUT_HR_APR" hidden="1">"c7575"</definedName>
    <definedName name="IQ_MAN_OUTPUT_HR_APR_FC" hidden="1">"c8455"</definedName>
    <definedName name="IQ_MAN_OUTPUT_HR_FC" hidden="1">"c7795"</definedName>
    <definedName name="IQ_MAN_OUTPUT_HR_POP" hidden="1">"c7135"</definedName>
    <definedName name="IQ_MAN_OUTPUT_HR_POP_FC" hidden="1">"c8015"</definedName>
    <definedName name="IQ_MAN_OUTPUT_HR_YOY" hidden="1">"c7355"</definedName>
    <definedName name="IQ_MAN_OUTPUT_HR_YOY_FC" hidden="1">"c8235"</definedName>
    <definedName name="IQ_MAN_PAYROLLS" hidden="1">"c6916"</definedName>
    <definedName name="IQ_MAN_PAYROLLS_APR" hidden="1">"c7576"</definedName>
    <definedName name="IQ_MAN_PAYROLLS_APR_FC" hidden="1">"c8456"</definedName>
    <definedName name="IQ_MAN_PAYROLLS_FC" hidden="1">"c7796"</definedName>
    <definedName name="IQ_MAN_PAYROLLS_POP" hidden="1">"c7136"</definedName>
    <definedName name="IQ_MAN_PAYROLLS_POP_FC" hidden="1">"c8016"</definedName>
    <definedName name="IQ_MAN_PAYROLLS_YOY" hidden="1">"c7356"</definedName>
    <definedName name="IQ_MAN_PAYROLLS_YOY_FC" hidden="1">"c8236"</definedName>
    <definedName name="IQ_MAN_SHIPMENTS" hidden="1">"c6917"</definedName>
    <definedName name="IQ_MAN_SHIPMENTS_APR" hidden="1">"c7577"</definedName>
    <definedName name="IQ_MAN_SHIPMENTS_APR_FC" hidden="1">"c8457"</definedName>
    <definedName name="IQ_MAN_SHIPMENTS_FC" hidden="1">"c7797"</definedName>
    <definedName name="IQ_MAN_SHIPMENTS_POP" hidden="1">"c7137"</definedName>
    <definedName name="IQ_MAN_SHIPMENTS_POP_FC" hidden="1">"c8017"</definedName>
    <definedName name="IQ_MAN_SHIPMENTS_YOY" hidden="1">"c7357"</definedName>
    <definedName name="IQ_MAN_SHIPMENTS_YOY_FC" hidden="1">"c8237"</definedName>
    <definedName name="IQ_MAN_TOTAL_HR" hidden="1">"c6918"</definedName>
    <definedName name="IQ_MAN_TOTAL_HR_APR" hidden="1">"c7578"</definedName>
    <definedName name="IQ_MAN_TOTAL_HR_APR_FC" hidden="1">"c8458"</definedName>
    <definedName name="IQ_MAN_TOTAL_HR_FC" hidden="1">"c7798"</definedName>
    <definedName name="IQ_MAN_TOTAL_HR_POP" hidden="1">"c7138"</definedName>
    <definedName name="IQ_MAN_TOTAL_HR_POP_FC" hidden="1">"c8018"</definedName>
    <definedName name="IQ_MAN_TOTAL_HR_YOY" hidden="1">"c7358"</definedName>
    <definedName name="IQ_MAN_TOTAL_HR_YOY_FC" hidden="1">"c8238"</definedName>
    <definedName name="IQ_MAN_TRADE_INVENTORIES" hidden="1">"c6910"</definedName>
    <definedName name="IQ_MAN_TRADE_INVENTORIES_APR" hidden="1">"c7570"</definedName>
    <definedName name="IQ_MAN_TRADE_INVENTORIES_APR_FC" hidden="1">"c8450"</definedName>
    <definedName name="IQ_MAN_TRADE_INVENTORIES_FC" hidden="1">"c7790"</definedName>
    <definedName name="IQ_MAN_TRADE_INVENTORIES_POP" hidden="1">"c7130"</definedName>
    <definedName name="IQ_MAN_TRADE_INVENTORIES_POP_FC" hidden="1">"c8010"</definedName>
    <definedName name="IQ_MAN_TRADE_INVENTORIES_YOY" hidden="1">"c7350"</definedName>
    <definedName name="IQ_MAN_TRADE_INVENTORIES_YOY_FC" hidden="1">"c8230"</definedName>
    <definedName name="IQ_MAN_TRADE_IS_RATIO" hidden="1">"c6909"</definedName>
    <definedName name="IQ_MAN_TRADE_IS_RATIO_FC" hidden="1">"c7789"</definedName>
    <definedName name="IQ_MAN_TRADE_IS_RATIO_POP" hidden="1">"c7129"</definedName>
    <definedName name="IQ_MAN_TRADE_IS_RATIO_POP_FC" hidden="1">"c8009"</definedName>
    <definedName name="IQ_MAN_TRADE_IS_RATIO_YOY" hidden="1">"c7349"</definedName>
    <definedName name="IQ_MAN_TRADE_IS_RATIO_YOY_FC" hidden="1">"c8229"</definedName>
    <definedName name="IQ_MAN_TRADE_SALES" hidden="1">"c6911"</definedName>
    <definedName name="IQ_MAN_TRADE_SALES_APR" hidden="1">"c7571"</definedName>
    <definedName name="IQ_MAN_TRADE_SALES_APR_FC" hidden="1">"c8451"</definedName>
    <definedName name="IQ_MAN_TRADE_SALES_FC" hidden="1">"c7791"</definedName>
    <definedName name="IQ_MAN_TRADE_SALES_POP" hidden="1">"c7131"</definedName>
    <definedName name="IQ_MAN_TRADE_SALES_POP_FC" hidden="1">"c8011"</definedName>
    <definedName name="IQ_MAN_TRADE_SALES_YOY" hidden="1">"c7351"</definedName>
    <definedName name="IQ_MAN_TRADE_SALES_YOY_FC" hidden="1">"c8231"</definedName>
    <definedName name="IQ_MAN_WAGES" hidden="1">"c6919"</definedName>
    <definedName name="IQ_MAN_WAGES_APR" hidden="1">"c7579"</definedName>
    <definedName name="IQ_MAN_WAGES_APR_FC" hidden="1">"c8459"</definedName>
    <definedName name="IQ_MAN_WAGES_FC" hidden="1">"c7799"</definedName>
    <definedName name="IQ_MAN_WAGES_POP" hidden="1">"c7139"</definedName>
    <definedName name="IQ_MAN_WAGES_POP_FC" hidden="1">"c8019"</definedName>
    <definedName name="IQ_MAN_WAGES_YOY" hidden="1">"c7359"</definedName>
    <definedName name="IQ_MAN_WAGES_YOY_FC" hidden="1">"c8239"</definedName>
    <definedName name="IQ_MANAGED_PROP" hidden="1">"c8763"</definedName>
    <definedName name="IQ_MANAGED_SQ_FT" hidden="1">"c8779"</definedName>
    <definedName name="IQ_MANAGED_UNITS" hidden="1">"c8771"</definedName>
    <definedName name="IQ_MARGIN_ANNUAL_PREMIUM_EQUIVALENT_NEW_BUSINESS" hidden="1">"c9970"</definedName>
    <definedName name="IQ_MARGIN_PV_PREMIUMS_NEW_BUSINESS" hidden="1">"c9971"</definedName>
    <definedName name="IQ_MARKET_CAP_LFCF" hidden="1">"c2209"</definedName>
    <definedName name="IQ_MARKETCAP" hidden="1">"c712"</definedName>
    <definedName name="IQ_MARKETING" hidden="1">"c2239"</definedName>
    <definedName name="IQ_MATURITY_DATE" hidden="1">"c2146"</definedName>
    <definedName name="IQ_MATURITY_ONE_YEAR_LESS_FDIC" hidden="1">"c6425"</definedName>
    <definedName name="IQ_MC_ASO_COVERED_LIVES" hidden="1">"c9918"</definedName>
    <definedName name="IQ_MC_ASO_MEMBERSHIP" hidden="1">"c9921"</definedName>
    <definedName name="IQ_MC_CLAIMS_RESERVES" hidden="1">"c9941"</definedName>
    <definedName name="IQ_MC_COMBINED_RATIO" hidden="1">"c9933"</definedName>
    <definedName name="IQ_MC_DAYS_CLAIMS_PAYABLE" hidden="1">"c9937"</definedName>
    <definedName name="IQ_MC_DAYS_CLAIMS_PAYABLE_EXCL_CAPITATION" hidden="1">"c9938"</definedName>
    <definedName name="IQ_MC_MEDICAL_COSTS_PMPM" hidden="1">"c9925"</definedName>
    <definedName name="IQ_MC_PARENT_CASH" hidden="1">"c9942"</definedName>
    <definedName name="IQ_MC_PREMIUMS_PMPM" hidden="1">"c9924"</definedName>
    <definedName name="IQ_MC_RATIO" hidden="1">"c2783"</definedName>
    <definedName name="IQ_MC_RECEIPT_CYCLE_TIME_DAYS" hidden="1">"c9939"</definedName>
    <definedName name="IQ_MC_RECEIPT_CYCLE_TIME_MONTHS" hidden="1">"c9940"</definedName>
    <definedName name="IQ_MC_RISK_COVERED_LIVES" hidden="1">"c9917"</definedName>
    <definedName name="IQ_MC_RISK_MEMBERSHIP" hidden="1">"c9920"</definedName>
    <definedName name="IQ_MC_SELLILNG_COSTS_RATIO" hidden="1">"c9928"</definedName>
    <definedName name="IQ_MC_SGA_PMPM" hidden="1">"c9926"</definedName>
    <definedName name="IQ_MC_STATUTORY_SURPLUS" hidden="1">"c2772"</definedName>
    <definedName name="IQ_MC_TOTAL_COVERED_LIVES" hidden="1">"c9919"</definedName>
    <definedName name="IQ_MC_TOTAL_MEMBERSHIP" hidden="1">"c9922"</definedName>
    <definedName name="IQ_MC_TOTAL_MEMBERSHIP_CAPITATION" hidden="1">"c9923"</definedName>
    <definedName name="IQ_MC_UNPROCESSED_CLAIMS_INVENTORY_DAYS" hidden="1">"c9936"</definedName>
    <definedName name="IQ_MC_UNPROCESSED_CLAIMS_INVENTORY_NUMBER" hidden="1">"c9934"</definedName>
    <definedName name="IQ_MC_UNPROCESSED_CLAIMS_INVENTORY_VALUE" hidden="1">"c9935"</definedName>
    <definedName name="IQ_MEASURED_ATTRIB_ORE_RESOURCES_ALUM" hidden="1">"c9237"</definedName>
    <definedName name="IQ_MEASURED_ATTRIB_ORE_RESOURCES_COP" hidden="1">"c9181"</definedName>
    <definedName name="IQ_MEASURED_ATTRIB_ORE_RESOURCES_DIAM" hidden="1">"c9661"</definedName>
    <definedName name="IQ_MEASURED_ATTRIB_ORE_RESOURCES_GOLD" hidden="1">"c9022"</definedName>
    <definedName name="IQ_MEASURED_ATTRIB_ORE_RESOURCES_IRON" hidden="1">"c9396"</definedName>
    <definedName name="IQ_MEASURED_ATTRIB_ORE_RESOURCES_LEAD" hidden="1">"c9449"</definedName>
    <definedName name="IQ_MEASURED_ATTRIB_ORE_RESOURCES_MANG" hidden="1">"c9502"</definedName>
    <definedName name="IQ_MEASURED_ATTRIB_ORE_RESOURCES_MOLYB" hidden="1">"c9714"</definedName>
    <definedName name="IQ_MEASURED_ATTRIB_ORE_RESOURCES_NICK" hidden="1">"c9290"</definedName>
    <definedName name="IQ_MEASURED_ATTRIB_ORE_RESOURCES_PLAT" hidden="1">"c9128"</definedName>
    <definedName name="IQ_MEASURED_ATTRIB_ORE_RESOURCES_SILVER" hidden="1">"c9075"</definedName>
    <definedName name="IQ_MEASURED_ATTRIB_ORE_RESOURCES_TITAN" hidden="1">"c9555"</definedName>
    <definedName name="IQ_MEASURED_ATTRIB_ORE_RESOURCES_URAN" hidden="1">"c9608"</definedName>
    <definedName name="IQ_MEASURED_ATTRIB_ORE_RESOURCES_ZINC" hidden="1">"c9343"</definedName>
    <definedName name="IQ_MEASURED_INDICATED_ATTRIB_ORE_RESOURCES_ALUM" hidden="1">"c9239"</definedName>
    <definedName name="IQ_MEASURED_INDICATED_ATTRIB_ORE_RESOURCES_COP" hidden="1">"c9183"</definedName>
    <definedName name="IQ_MEASURED_INDICATED_ATTRIB_ORE_RESOURCES_DIAM" hidden="1">"c9663"</definedName>
    <definedName name="IQ_MEASURED_INDICATED_ATTRIB_ORE_RESOURCES_GOLD" hidden="1">"c9024"</definedName>
    <definedName name="IQ_MEASURED_INDICATED_ATTRIB_ORE_RESOURCES_IRON" hidden="1">"c9398"</definedName>
    <definedName name="IQ_MEASURED_INDICATED_ATTRIB_ORE_RESOURCES_LEAD" hidden="1">"c9451"</definedName>
    <definedName name="IQ_MEASURED_INDICATED_ATTRIB_ORE_RESOURCES_MANG" hidden="1">"c9504"</definedName>
    <definedName name="IQ_MEASURED_INDICATED_ATTRIB_ORE_RESOURCES_MOLYB" hidden="1">"c9716"</definedName>
    <definedName name="IQ_MEASURED_INDICATED_ATTRIB_ORE_RESOURCES_NICK" hidden="1">"c9292"</definedName>
    <definedName name="IQ_MEASURED_INDICATED_ATTRIB_ORE_RESOURCES_PLAT" hidden="1">"c9130"</definedName>
    <definedName name="IQ_MEASURED_INDICATED_ATTRIB_ORE_RESOURCES_SILVER" hidden="1">"c9077"</definedName>
    <definedName name="IQ_MEASURED_INDICATED_ATTRIB_ORE_RESOURCES_TITAN" hidden="1">"c9557"</definedName>
    <definedName name="IQ_MEASURED_INDICATED_ATTRIB_ORE_RESOURCES_URAN" hidden="1">"c9610"</definedName>
    <definedName name="IQ_MEASURED_INDICATED_ATTRIB_ORE_RESOURCES_ZINC" hidden="1">"c9345"</definedName>
    <definedName name="IQ_MEASURED_INDICATED_ORE_RESOURCES_ALUM" hidden="1">"c9226"</definedName>
    <definedName name="IQ_MEASURED_INDICATED_ORE_RESOURCES_COP" hidden="1">"c9170"</definedName>
    <definedName name="IQ_MEASURED_INDICATED_ORE_RESOURCES_DIAM" hidden="1">"c9650"</definedName>
    <definedName name="IQ_MEASURED_INDICATED_ORE_RESOURCES_GOLD" hidden="1">"c9011"</definedName>
    <definedName name="IQ_MEASURED_INDICATED_ORE_RESOURCES_IRON" hidden="1">"c9385"</definedName>
    <definedName name="IQ_MEASURED_INDICATED_ORE_RESOURCES_LEAD" hidden="1">"c9438"</definedName>
    <definedName name="IQ_MEASURED_INDICATED_ORE_RESOURCES_MANG" hidden="1">"c9491"</definedName>
    <definedName name="IQ_MEASURED_INDICATED_ORE_RESOURCES_MOLYB" hidden="1">"c9703"</definedName>
    <definedName name="IQ_MEASURED_INDICATED_ORE_RESOURCES_NICK" hidden="1">"c9279"</definedName>
    <definedName name="IQ_MEASURED_INDICATED_ORE_RESOURCES_PLAT" hidden="1">"c9117"</definedName>
    <definedName name="IQ_MEASURED_INDICATED_ORE_RESOURCES_SILVER" hidden="1">"c9064"</definedName>
    <definedName name="IQ_MEASURED_INDICATED_ORE_RESOURCES_TITAN" hidden="1">"c9544"</definedName>
    <definedName name="IQ_MEASURED_INDICATED_ORE_RESOURCES_URAN" hidden="1">"c9597"</definedName>
    <definedName name="IQ_MEASURED_INDICATED_ORE_RESOURCES_ZINC" hidden="1">"c9332"</definedName>
    <definedName name="IQ_MEASURED_INDICATED_RECOV_RESOURCES_ALUM" hidden="1">"c9234"</definedName>
    <definedName name="IQ_MEASURED_INDICATED_RECOV_RESOURCES_COAL" hidden="1">"c9813"</definedName>
    <definedName name="IQ_MEASURED_INDICATED_RECOV_RESOURCES_COP" hidden="1">"c9178"</definedName>
    <definedName name="IQ_MEASURED_INDICATED_RECOV_RESOURCES_DIAM" hidden="1">"c9658"</definedName>
    <definedName name="IQ_MEASURED_INDICATED_RECOV_RESOURCES_GOLD" hidden="1">"c9019"</definedName>
    <definedName name="IQ_MEASURED_INDICATED_RECOV_RESOURCES_IRON" hidden="1">"c9393"</definedName>
    <definedName name="IQ_MEASURED_INDICATED_RECOV_RESOURCES_LEAD" hidden="1">"c9446"</definedName>
    <definedName name="IQ_MEASURED_INDICATED_RECOV_RESOURCES_MANG" hidden="1">"c9499"</definedName>
    <definedName name="IQ_MEASURED_INDICATED_RECOV_RESOURCES_MET_COAL" hidden="1">"c9753"</definedName>
    <definedName name="IQ_MEASURED_INDICATED_RECOV_RESOURCES_MOLYB" hidden="1">"c9711"</definedName>
    <definedName name="IQ_MEASURED_INDICATED_RECOV_RESOURCES_NICK" hidden="1">"c9287"</definedName>
    <definedName name="IQ_MEASURED_INDICATED_RECOV_RESOURCES_PLAT" hidden="1">"c9125"</definedName>
    <definedName name="IQ_MEASURED_INDICATED_RECOV_RESOURCES_SILVER" hidden="1">"c9072"</definedName>
    <definedName name="IQ_MEASURED_INDICATED_RECOV_RESOURCES_STEAM" hidden="1">"c9783"</definedName>
    <definedName name="IQ_MEASURED_INDICATED_RECOV_RESOURCES_TITAN" hidden="1">"c9552"</definedName>
    <definedName name="IQ_MEASURED_INDICATED_RECOV_RESOURCES_URAN" hidden="1">"c9605"</definedName>
    <definedName name="IQ_MEASURED_INDICATED_RECOV_RESOURCES_ZINC" hidden="1">"c9340"</definedName>
    <definedName name="IQ_MEASURED_INDICATED_RESOURCES_GRADE_ALUM" hidden="1">"c9227"</definedName>
    <definedName name="IQ_MEASURED_INDICATED_RESOURCES_GRADE_COP" hidden="1">"c9171"</definedName>
    <definedName name="IQ_MEASURED_INDICATED_RESOURCES_GRADE_DIAM" hidden="1">"c9651"</definedName>
    <definedName name="IQ_MEASURED_INDICATED_RESOURCES_GRADE_GOLD" hidden="1">"c9012"</definedName>
    <definedName name="IQ_MEASURED_INDICATED_RESOURCES_GRADE_IRON" hidden="1">"c9386"</definedName>
    <definedName name="IQ_MEASURED_INDICATED_RESOURCES_GRADE_LEAD" hidden="1">"c9439"</definedName>
    <definedName name="IQ_MEASURED_INDICATED_RESOURCES_GRADE_MANG" hidden="1">"c9492"</definedName>
    <definedName name="IQ_MEASURED_INDICATED_RESOURCES_GRADE_MOLYB" hidden="1">"c9704"</definedName>
    <definedName name="IQ_MEASURED_INDICATED_RESOURCES_GRADE_NICK" hidden="1">"c9280"</definedName>
    <definedName name="IQ_MEASURED_INDICATED_RESOURCES_GRADE_PLAT" hidden="1">"c9118"</definedName>
    <definedName name="IQ_MEASURED_INDICATED_RESOURCES_GRADE_SILVER" hidden="1">"c9065"</definedName>
    <definedName name="IQ_MEASURED_INDICATED_RESOURCES_GRADE_TITAN" hidden="1">"c9545"</definedName>
    <definedName name="IQ_MEASURED_INDICATED_RESOURCES_GRADE_URAN" hidden="1">"c9598"</definedName>
    <definedName name="IQ_MEASURED_INDICATED_RESOURCES_GRADE_ZINC" hidden="1">"c9333"</definedName>
    <definedName name="IQ_MEASURED_ORE_RESOURCES_ALUM" hidden="1">"c9222"</definedName>
    <definedName name="IQ_MEASURED_ORE_RESOURCES_COP" hidden="1">"c9166"</definedName>
    <definedName name="IQ_MEASURED_ORE_RESOURCES_DIAM" hidden="1">"c9646"</definedName>
    <definedName name="IQ_MEASURED_ORE_RESOURCES_GOLD" hidden="1">"c9007"</definedName>
    <definedName name="IQ_MEASURED_ORE_RESOURCES_IRON" hidden="1">"c9381"</definedName>
    <definedName name="IQ_MEASURED_ORE_RESOURCES_LEAD" hidden="1">"c9434"</definedName>
    <definedName name="IQ_MEASURED_ORE_RESOURCES_MANG" hidden="1">"c9487"</definedName>
    <definedName name="IQ_MEASURED_ORE_RESOURCES_MOLYB" hidden="1">"c9699"</definedName>
    <definedName name="IQ_MEASURED_ORE_RESOURCES_NICK" hidden="1">"c9275"</definedName>
    <definedName name="IQ_MEASURED_ORE_RESOURCES_PLAT" hidden="1">"c9113"</definedName>
    <definedName name="IQ_MEASURED_ORE_RESOURCES_SILVER" hidden="1">"c9060"</definedName>
    <definedName name="IQ_MEASURED_ORE_RESOURCES_TITAN" hidden="1">"c9540"</definedName>
    <definedName name="IQ_MEASURED_ORE_RESOURCES_URAN" hidden="1">"c9593"</definedName>
    <definedName name="IQ_MEASURED_ORE_RESOURCES_ZINC" hidden="1">"c9328"</definedName>
    <definedName name="IQ_MEASURED_RECOV_ATTRIB_RESOURCES_ALUM" hidden="1">"c9242"</definedName>
    <definedName name="IQ_MEASURED_RECOV_ATTRIB_RESOURCES_COAL" hidden="1">"c9816"</definedName>
    <definedName name="IQ_MEASURED_RECOV_ATTRIB_RESOURCES_COP" hidden="1">"c9186"</definedName>
    <definedName name="IQ_MEASURED_RECOV_ATTRIB_RESOURCES_DIAM" hidden="1">"c9666"</definedName>
    <definedName name="IQ_MEASURED_RECOV_ATTRIB_RESOURCES_GOLD" hidden="1">"c9027"</definedName>
    <definedName name="IQ_MEASURED_RECOV_ATTRIB_RESOURCES_IRON" hidden="1">"c9401"</definedName>
    <definedName name="IQ_MEASURED_RECOV_ATTRIB_RESOURCES_LEAD" hidden="1">"c9454"</definedName>
    <definedName name="IQ_MEASURED_RECOV_ATTRIB_RESOURCES_MANG" hidden="1">"c9507"</definedName>
    <definedName name="IQ_MEASURED_RECOV_ATTRIB_RESOURCES_MET_COAL" hidden="1">"c9756"</definedName>
    <definedName name="IQ_MEASURED_RECOV_ATTRIB_RESOURCES_MOLYB" hidden="1">"c9719"</definedName>
    <definedName name="IQ_MEASURED_RECOV_ATTRIB_RESOURCES_NICK" hidden="1">"c9295"</definedName>
    <definedName name="IQ_MEASURED_RECOV_ATTRIB_RESOURCES_PLAT" hidden="1">"c9133"</definedName>
    <definedName name="IQ_MEASURED_RECOV_ATTRIB_RESOURCES_SILVER" hidden="1">"c9080"</definedName>
    <definedName name="IQ_MEASURED_RECOV_ATTRIB_RESOURCES_STEAM" hidden="1">"c9786"</definedName>
    <definedName name="IQ_MEASURED_RECOV_ATTRIB_RESOURCES_TITAN" hidden="1">"c9560"</definedName>
    <definedName name="IQ_MEASURED_RECOV_ATTRIB_RESOURCES_URAN" hidden="1">"c9613"</definedName>
    <definedName name="IQ_MEASURED_RECOV_ATTRIB_RESOURCES_ZINC" hidden="1">"c9348"</definedName>
    <definedName name="IQ_MEASURED_RECOV_RESOURCES_ALUM" hidden="1">"c9232"</definedName>
    <definedName name="IQ_MEASURED_RECOV_RESOURCES_COAL" hidden="1">"c9811"</definedName>
    <definedName name="IQ_MEASURED_RECOV_RESOURCES_COP" hidden="1">"c9176"</definedName>
    <definedName name="IQ_MEASURED_RECOV_RESOURCES_DIAM" hidden="1">"c9656"</definedName>
    <definedName name="IQ_MEASURED_RECOV_RESOURCES_GOLD" hidden="1">"c9017"</definedName>
    <definedName name="IQ_MEASURED_RECOV_RESOURCES_IRON" hidden="1">"c9391"</definedName>
    <definedName name="IQ_MEASURED_RECOV_RESOURCES_LEAD" hidden="1">"c9444"</definedName>
    <definedName name="IQ_MEASURED_RECOV_RESOURCES_MANG" hidden="1">"c9497"</definedName>
    <definedName name="IQ_MEASURED_RECOV_RESOURCES_MET_COAL" hidden="1">"c9751"</definedName>
    <definedName name="IQ_MEASURED_RECOV_RESOURCES_MOLYB" hidden="1">"c9709"</definedName>
    <definedName name="IQ_MEASURED_RECOV_RESOURCES_NICK" hidden="1">"c9285"</definedName>
    <definedName name="IQ_MEASURED_RECOV_RESOURCES_PLAT" hidden="1">"c9123"</definedName>
    <definedName name="IQ_MEASURED_RECOV_RESOURCES_SILVER" hidden="1">"c9070"</definedName>
    <definedName name="IQ_MEASURED_RECOV_RESOURCES_STEAM" hidden="1">"c9781"</definedName>
    <definedName name="IQ_MEASURED_RECOV_RESOURCES_TITAN" hidden="1">"c9550"</definedName>
    <definedName name="IQ_MEASURED_RECOV_RESOURCES_URAN" hidden="1">"c9603"</definedName>
    <definedName name="IQ_MEASURED_RECOV_RESOURCES_ZINC" hidden="1">"c9338"</definedName>
    <definedName name="IQ_MEASURED_RESOURCES_CALORIFIC_VALUE_COAL" hidden="1">"c9806"</definedName>
    <definedName name="IQ_MEASURED_RESOURCES_CALORIFIC_VALUE_MET_COAL" hidden="1">"c9746"</definedName>
    <definedName name="IQ_MEASURED_RESOURCES_CALORIFIC_VALUE_STEAM" hidden="1">"c9776"</definedName>
    <definedName name="IQ_MEASURED_RESOURCES_GRADE_ALUM" hidden="1">"c9223"</definedName>
    <definedName name="IQ_MEASURED_RESOURCES_GRADE_COP" hidden="1">"c9167"</definedName>
    <definedName name="IQ_MEASURED_RESOURCES_GRADE_DIAM" hidden="1">"c9647"</definedName>
    <definedName name="IQ_MEASURED_RESOURCES_GRADE_GOLD" hidden="1">"c9008"</definedName>
    <definedName name="IQ_MEASURED_RESOURCES_GRADE_IRON" hidden="1">"c9382"</definedName>
    <definedName name="IQ_MEASURED_RESOURCES_GRADE_LEAD" hidden="1">"c9435"</definedName>
    <definedName name="IQ_MEASURED_RESOURCES_GRADE_MANG" hidden="1">"c9488"</definedName>
    <definedName name="IQ_MEASURED_RESOURCES_GRADE_MOLYB" hidden="1">"c9700"</definedName>
    <definedName name="IQ_MEASURED_RESOURCES_GRADE_NICK" hidden="1">"c9276"</definedName>
    <definedName name="IQ_MEASURED_RESOURCES_GRADE_PLAT" hidden="1">"c9114"</definedName>
    <definedName name="IQ_MEASURED_RESOURCES_GRADE_SILVER" hidden="1">"c9061"</definedName>
    <definedName name="IQ_MEASURED_RESOURCES_GRADE_TITAN" hidden="1">"c9541"</definedName>
    <definedName name="IQ_MEASURED_RESOURCES_GRADE_URAN" hidden="1">"c9594"</definedName>
    <definedName name="IQ_MEASURED_RESOURCES_GRADE_ZINC" hidden="1">"c9329"</definedName>
    <definedName name="IQ_MEDIAN_NEW_HOME_SALES_APR_FC_UNUSED" hidden="1">"c8460"</definedName>
    <definedName name="IQ_MEDIAN_NEW_HOME_SALES_APR_FC_UNUSED_UNUSED_UNUSED" hidden="1">"c8460"</definedName>
    <definedName name="IQ_MEDIAN_NEW_HOME_SALES_APR_UNUSED" hidden="1">"c7580"</definedName>
    <definedName name="IQ_MEDIAN_NEW_HOME_SALES_APR_UNUSED_UNUSED_UNUSED" hidden="1">"c7580"</definedName>
    <definedName name="IQ_MEDIAN_NEW_HOME_SALES_FC_UNUSED" hidden="1">"c7800"</definedName>
    <definedName name="IQ_MEDIAN_NEW_HOME_SALES_FC_UNUSED_UNUSED_UNUSED" hidden="1">"c7800"</definedName>
    <definedName name="IQ_MEDIAN_NEW_HOME_SALES_POP_FC_UNUSED" hidden="1">"c8020"</definedName>
    <definedName name="IQ_MEDIAN_NEW_HOME_SALES_POP_FC_UNUSED_UNUSED_UNUSED" hidden="1">"c8020"</definedName>
    <definedName name="IQ_MEDIAN_NEW_HOME_SALES_POP_UNUSED" hidden="1">"c7140"</definedName>
    <definedName name="IQ_MEDIAN_NEW_HOME_SALES_POP_UNUSED_UNUSED_UNUSED" hidden="1">"c7140"</definedName>
    <definedName name="IQ_MEDIAN_NEW_HOME_SALES_UNUSED" hidden="1">"c6920"</definedName>
    <definedName name="IQ_MEDIAN_NEW_HOME_SALES_UNUSED_UNUSED_UNUSED" hidden="1">"c6920"</definedName>
    <definedName name="IQ_MEDIAN_NEW_HOME_SALES_YOY_FC_UNUSED" hidden="1">"c8240"</definedName>
    <definedName name="IQ_MEDIAN_NEW_HOME_SALES_YOY_FC_UNUSED_UNUSED_UNUSED" hidden="1">"c8240"</definedName>
    <definedName name="IQ_MEDIAN_NEW_HOME_SALES_YOY_UNUSED" hidden="1">"c7360"</definedName>
    <definedName name="IQ_MEDIAN_NEW_HOME_SALES_YOY_UNUSED_UNUSED_UNUSED" hidden="1">"c7360"</definedName>
    <definedName name="IQ_MEDIAN_TARGET_PRICE" hidden="1">"c1650"</definedName>
    <definedName name="IQ_MEDIAN_TARGET_PRICE_CIQ" hidden="1">"c4658"</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_RECOV_ATTRIB_RESOURCES_ALUM" hidden="1">"c9244"</definedName>
    <definedName name="IQ_MI_RECOV_ATTRIB_RESOURCES_COAL" hidden="1">"c9818"</definedName>
    <definedName name="IQ_MI_RECOV_ATTRIB_RESOURCES_COP" hidden="1">"c9188"</definedName>
    <definedName name="IQ_MI_RECOV_ATTRIB_RESOURCES_DIAM" hidden="1">"c9668"</definedName>
    <definedName name="IQ_MI_RECOV_ATTRIB_RESOURCES_GOLD" hidden="1">"c9029"</definedName>
    <definedName name="IQ_MI_RECOV_ATTRIB_RESOURCES_IRON" hidden="1">"c9403"</definedName>
    <definedName name="IQ_MI_RECOV_ATTRIB_RESOURCES_LEAD" hidden="1">"c9456"</definedName>
    <definedName name="IQ_MI_RECOV_ATTRIB_RESOURCES_MANG" hidden="1">"c9509"</definedName>
    <definedName name="IQ_MI_RECOV_ATTRIB_RESOURCES_MET_COAL" hidden="1">"c9758"</definedName>
    <definedName name="IQ_MI_RECOV_ATTRIB_RESOURCES_MOLYB" hidden="1">"c9721"</definedName>
    <definedName name="IQ_MI_RECOV_ATTRIB_RESOURCES_NICK" hidden="1">"c9297"</definedName>
    <definedName name="IQ_MI_RECOV_ATTRIB_RESOURCES_PLAT" hidden="1">"c9135"</definedName>
    <definedName name="IQ_MI_RECOV_ATTRIB_RESOURCES_SILVER" hidden="1">"c9082"</definedName>
    <definedName name="IQ_MI_RECOV_ATTRIB_RESOURCES_STEAM" hidden="1">"c9788"</definedName>
    <definedName name="IQ_MI_RECOV_ATTRIB_RESOURCES_TITAN" hidden="1">"c9562"</definedName>
    <definedName name="IQ_MI_RECOV_ATTRIB_RESOURCES_URAN" hidden="1">"c9615"</definedName>
    <definedName name="IQ_MI_RECOV_ATTRIB_RESOURCES_ZINC" hidden="1">"c9350"</definedName>
    <definedName name="IQ_MI_RESOURCES_CALORIFIC_VALUE_COAL" hidden="1">"c9808"</definedName>
    <definedName name="IQ_MI_RESOURCES_CALORIFIC_VALUE_MET_COAL" hidden="1">"c9748"</definedName>
    <definedName name="IQ_MI_RESOURCES_CALORIFIC_VALUE_STEAM" hidden="1">"c9778"</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CIQ" hidden="1">"c4041"</definedName>
    <definedName name="IQ_MKTCAP_TOTAL_REV_FWD_REUT" hidden="1">"c4048"</definedName>
    <definedName name="IQ_MM_ACCOUNT" hidden="1">"c743"</definedName>
    <definedName name="IQ_MM_ACCRETION_EXPENSE" hidden="1">"c9845"</definedName>
    <definedName name="IQ_MM_ARO_BEG" hidden="1">"c9842"</definedName>
    <definedName name="IQ_MM_ARO_TOTAL" hidden="1">"c9850"</definedName>
    <definedName name="IQ_MM_CURRENT_PORT_ARO" hidden="1">"c9851"</definedName>
    <definedName name="IQ_MM_DEVELOPED_ACREAGE" hidden="1">"c9832"</definedName>
    <definedName name="IQ_MM_DEVELOPED_SQ_KMS" hidden="1">"c9831"</definedName>
    <definedName name="IQ_MM_DEVELOPED_SQ_MILES" hidden="1">"c9833"</definedName>
    <definedName name="IQ_MM_EXPLORATION_EXPENDITURE_TOT" hidden="1">"c9840"</definedName>
    <definedName name="IQ_MM_FX_ADJUSTMENT" hidden="1">"c9847"</definedName>
    <definedName name="IQ_MM_LIABILITIES_INCURRED_ACQUIRED" hidden="1">"c9843"</definedName>
    <definedName name="IQ_MM_LIABILITIES_REL_SPIN_OFFS" hidden="1">"c9848"</definedName>
    <definedName name="IQ_MM_LIABILITIES_SETTLED_DISPOSED" hidden="1">"c9844"</definedName>
    <definedName name="IQ_MM_NON_CURRENT_PORT_ARO" hidden="1">"c9852"</definedName>
    <definedName name="IQ_MM_NUMBER_MINES" hidden="1">"c9839"</definedName>
    <definedName name="IQ_MM_OTHER_ADJUSTMENTS_ARO" hidden="1">"c9849"</definedName>
    <definedName name="IQ_MM_REMAINING_MINE_LIFE" hidden="1">"c9838"</definedName>
    <definedName name="IQ_MM_RESOURCES_INCL_EXCL_RESERVES" hidden="1">"c9841"</definedName>
    <definedName name="IQ_MM_REVISIONS_ESTIMATE" hidden="1">"c9846"</definedName>
    <definedName name="IQ_MM_STRIPPING_RATIO" hidden="1">"c9837"</definedName>
    <definedName name="IQ_MM_UNDEVELOPED_ACREAGE" hidden="1">"c9835"</definedName>
    <definedName name="IQ_MM_UNDEVELOPED_SQ_KMS" hidden="1">"c9834"</definedName>
    <definedName name="IQ_MM_UNDEVELOPED_SQ_MILES" hidden="1">"c9836"</definedName>
    <definedName name="IQ_MONEY_MARKET_DEPOSIT_ACCOUNTS_FDIC" hidden="1">"c6553"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BACKED_SECURITIES_FDIC" hidden="1">"c6402"</definedName>
    <definedName name="IQ_MORTGAGE_SERV_RIGHTS" hidden="1">"c2242"</definedName>
    <definedName name="IQ_MORTGAGE_SERVICING_FDIC" hidden="1">"c6335"</definedName>
    <definedName name="IQ_MULTIFAMILY_RESIDENTIAL_LOANS_FDIC" hidden="1">"c6311"</definedName>
    <definedName name="IQ_NAMES_REVISION_DATE_" hidden="1">40519.4558101852</definedName>
    <definedName name="IQ_NAPM_BUS_CONDITIONS" hidden="1">"c6921"</definedName>
    <definedName name="IQ_NAPM_BUS_CONDITIONS_APR" hidden="1">"c7581"</definedName>
    <definedName name="IQ_NAPM_BUS_CONDITIONS_APR_FC" hidden="1">"c8461"</definedName>
    <definedName name="IQ_NAPM_BUS_CONDITIONS_FC" hidden="1">"c7801"</definedName>
    <definedName name="IQ_NAPM_BUS_CONDITIONS_POP" hidden="1">"c7141"</definedName>
    <definedName name="IQ_NAPM_BUS_CONDITIONS_POP_FC" hidden="1">"c8021"</definedName>
    <definedName name="IQ_NAPM_BUS_CONDITIONS_YOY" hidden="1">"c7361"</definedName>
    <definedName name="IQ_NAPM_BUS_CONDITIONS_YOY_FC" hidden="1">"c8241"</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HARGE_OFFS_FDIC" hidden="1">"c6641"</definedName>
    <definedName name="IQ_NET_CHARGE_OFFS_LOANS_FDIC" hidden="1">"c6751"</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REUT" hidden="1">"c3976"</definedName>
    <definedName name="IQ_NET_DEBT_GUIDANCE" hidden="1">"c4467"</definedName>
    <definedName name="IQ_NET_DEBT_HIGH_EST" hidden="1">"c3518"</definedName>
    <definedName name="IQ_NET_DEBT_HIGH_EST_REUT" hidden="1">"c3978"</definedName>
    <definedName name="IQ_NET_DEBT_HIGH_GUIDANCE" hidden="1">"c4181"</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REUT" hidden="1">"c3979"</definedName>
    <definedName name="IQ_NET_DEBT_LOW_GUIDANCE" hidden="1">"c4221"</definedName>
    <definedName name="IQ_NET_DEBT_MEDIAN_EST" hidden="1">"c3520"</definedName>
    <definedName name="IQ_NET_DEBT_MEDIAN_EST_REUT" hidden="1">"c3977"</definedName>
    <definedName name="IQ_NET_DEBT_NUM_EST" hidden="1">"c3515"</definedName>
    <definedName name="IQ_NET_DEBT_NUM_EST_REUT" hidden="1">"c3980"</definedName>
    <definedName name="IQ_NET_DEBT_STDDEV_EST" hidden="1">"c3516"</definedName>
    <definedName name="IQ_NET_DEBT_STDDEV_EST_REUT" hidden="1">"c3981"</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COME_FDIC" hidden="1">"c6587"</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AFTER_LL_BNK_SUBTOTAL_AP" hidden="1">"c8979"</definedName>
    <definedName name="IQ_NET_INT_INC_BNK" hidden="1">"c764"</definedName>
    <definedName name="IQ_NET_INT_INC_BNK_AP" hidden="1">"c8874"</definedName>
    <definedName name="IQ_NET_INT_INC_BNK_AP_ABS" hidden="1">"c8893"</definedName>
    <definedName name="IQ_NET_INT_INC_BNK_FDIC" hidden="1">"c6570"</definedName>
    <definedName name="IQ_NET_INT_INC_BNK_NAME_AP" hidden="1">"c8912"</definedName>
    <definedName name="IQ_NET_INT_INC_BNK_NAME_AP_ABS" hidden="1">"c8931"</definedName>
    <definedName name="IQ_NET_INT_INC_BNK_SUBTOTAL_AP" hidden="1">"c8978"</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INTEREST_MARGIN_FDIC" hidden="1">"c6726"</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LEASES_CORE_DEPOSITS_FDIC" hidden="1">"c6743"</definedName>
    <definedName name="IQ_NET_LOANS_LEASES_DEPOSITS_FDIC" hidden="1">"c6742"</definedName>
    <definedName name="IQ_NET_LOANS_TOTAL_DEPOSITS" hidden="1">"c779"</definedName>
    <definedName name="IQ_NET_OPERATING_INCOME_ASSETS_FDIC" hidden="1">"c6729"</definedName>
    <definedName name="IQ_NET_RENTAL_EXP_FN" hidden="1">"c780"</definedName>
    <definedName name="IQ_NET_SECURITIZATION_INCOME_FDIC" hidden="1">"c6669"</definedName>
    <definedName name="IQ_NET_SERVICING_FEES_FDIC" hidden="1">"c6668"</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EXT_YR_PROD_EST_MAX_ALUM" hidden="1">"c9251"</definedName>
    <definedName name="IQ_NEXT_YR_PROD_EST_MAX_CATHODE_COP" hidden="1">"c9198"</definedName>
    <definedName name="IQ_NEXT_YR_PROD_EST_MAX_COP" hidden="1">"c9196"</definedName>
    <definedName name="IQ_NEXT_YR_PROD_EST_MAX_DIAM" hidden="1">"c9675"</definedName>
    <definedName name="IQ_NEXT_YR_PROD_EST_MAX_GOLD" hidden="1">"c9036"</definedName>
    <definedName name="IQ_NEXT_YR_PROD_EST_MAX_IRON" hidden="1">"c9410"</definedName>
    <definedName name="IQ_NEXT_YR_PROD_EST_MAX_LEAD" hidden="1">"c9463"</definedName>
    <definedName name="IQ_NEXT_YR_PROD_EST_MAX_MANG" hidden="1">"c9516"</definedName>
    <definedName name="IQ_NEXT_YR_PROD_EST_MAX_MOLYB" hidden="1">"c9728"</definedName>
    <definedName name="IQ_NEXT_YR_PROD_EST_MAX_NICK" hidden="1">"c9304"</definedName>
    <definedName name="IQ_NEXT_YR_PROD_EST_MAX_PLAT" hidden="1">"c9142"</definedName>
    <definedName name="IQ_NEXT_YR_PROD_EST_MAX_SILVER" hidden="1">"c9089"</definedName>
    <definedName name="IQ_NEXT_YR_PROD_EST_MAX_TITAN" hidden="1">"c9569"</definedName>
    <definedName name="IQ_NEXT_YR_PROD_EST_MAX_URAN" hidden="1">"c9622"</definedName>
    <definedName name="IQ_NEXT_YR_PROD_EST_MAX_ZINC" hidden="1">"c9357"</definedName>
    <definedName name="IQ_NEXT_YR_PROD_EST_MIN_ALUM" hidden="1">"c9250"</definedName>
    <definedName name="IQ_NEXT_YR_PROD_EST_MIN_CATHODE_COP" hidden="1">"c9197"</definedName>
    <definedName name="IQ_NEXT_YR_PROD_EST_MIN_COP" hidden="1">"c9195"</definedName>
    <definedName name="IQ_NEXT_YR_PROD_EST_MIN_DIAM" hidden="1">"c9674"</definedName>
    <definedName name="IQ_NEXT_YR_PROD_EST_MIN_GOLD" hidden="1">"c9035"</definedName>
    <definedName name="IQ_NEXT_YR_PROD_EST_MIN_IRON" hidden="1">"c9409"</definedName>
    <definedName name="IQ_NEXT_YR_PROD_EST_MIN_LEAD" hidden="1">"c9462"</definedName>
    <definedName name="IQ_NEXT_YR_PROD_EST_MIN_MANG" hidden="1">"c9515"</definedName>
    <definedName name="IQ_NEXT_YR_PROD_EST_MIN_MOLYB" hidden="1">"c9727"</definedName>
    <definedName name="IQ_NEXT_YR_PROD_EST_MIN_NICK" hidden="1">"c9303"</definedName>
    <definedName name="IQ_NEXT_YR_PROD_EST_MIN_PLAT" hidden="1">"c9141"</definedName>
    <definedName name="IQ_NEXT_YR_PROD_EST_MIN_SILVER" hidden="1">"c9088"</definedName>
    <definedName name="IQ_NEXT_YR_PROD_EST_MIN_TITAN" hidden="1">"c9568"</definedName>
    <definedName name="IQ_NEXT_YR_PROD_EST_MIN_URAN" hidden="1">"c9621"</definedName>
    <definedName name="IQ_NEXT_YR_PROD_EST_MIN_ZINC" hidden="1">"c9356"</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AVAIL_SUBTOTAL_AP" hidden="1">"c8984"</definedName>
    <definedName name="IQ_NI_BEFORE_CAPITALIZED" hidden="1">"c792"</definedName>
    <definedName name="IQ_NI_CF" hidden="1">"c793"</definedName>
    <definedName name="IQ_NI_CHARGES_AP" hidden="1">"c8879"</definedName>
    <definedName name="IQ_NI_CHARGES_AP_ABS" hidden="1">"c8898"</definedName>
    <definedName name="IQ_NI_CHARGES_NAME_AP" hidden="1">"c8917"</definedName>
    <definedName name="IQ_NI_CHARGES_NAME_AP_ABS" hidden="1">"c8936"</definedName>
    <definedName name="IQ_NI_EST" hidden="1">"c1716"</definedName>
    <definedName name="IQ_NI_EST_REUT" hidden="1">"c5368"</definedName>
    <definedName name="IQ_NI_GAAP_GUIDANCE" hidden="1">"c4470"</definedName>
    <definedName name="IQ_NI_GAAP_HIGH_GUIDANCE" hidden="1">"c4177"</definedName>
    <definedName name="IQ_NI_GAAP_LOW_GUIDANCE" hidden="1">"c4217"</definedName>
    <definedName name="IQ_NI_GUIDANCE" hidden="1">"c4469"</definedName>
    <definedName name="IQ_NI_GW_EST" hidden="1">"c1723"</definedName>
    <definedName name="IQ_NI_GW_EST_REUT" hidden="1">"c5375"</definedName>
    <definedName name="IQ_NI_GW_GUIDANCE" hidden="1">"c4471"</definedName>
    <definedName name="IQ_NI_GW_HIGH_EST" hidden="1">"c1725"</definedName>
    <definedName name="IQ_NI_GW_HIGH_EST_REUT" hidden="1">"c5377"</definedName>
    <definedName name="IQ_NI_GW_HIGH_GUIDANCE" hidden="1">"c4178"</definedName>
    <definedName name="IQ_NI_GW_LOW_EST" hidden="1">"c1726"</definedName>
    <definedName name="IQ_NI_GW_LOW_EST_REUT" hidden="1">"c5378"</definedName>
    <definedName name="IQ_NI_GW_LOW_GUIDANCE" hidden="1">"c4218"</definedName>
    <definedName name="IQ_NI_GW_MEDIAN_EST" hidden="1">"c1724"</definedName>
    <definedName name="IQ_NI_GW_MEDIAN_EST_REUT" hidden="1">"c5376"</definedName>
    <definedName name="IQ_NI_GW_NUM_EST" hidden="1">"c1727"</definedName>
    <definedName name="IQ_NI_GW_NUM_EST_REUT" hidden="1">"c5379"</definedName>
    <definedName name="IQ_NI_GW_STDDEV_EST" hidden="1">"c1728"</definedName>
    <definedName name="IQ_NI_GW_STDDEV_EST_REUT" hidden="1">"c5380"</definedName>
    <definedName name="IQ_NI_HIGH_EST" hidden="1">"c1718"</definedName>
    <definedName name="IQ_NI_HIGH_EST_REUT" hidden="1">"c5370"</definedName>
    <definedName name="IQ_NI_HIGH_GUIDANCE" hidden="1">"c4176"</definedName>
    <definedName name="IQ_NI_LOW_EST" hidden="1">"c1719"</definedName>
    <definedName name="IQ_NI_LOW_EST_REUT" hidden="1">"c5371"</definedName>
    <definedName name="IQ_NI_LOW_GUIDANCE" hidden="1">"c4216"</definedName>
    <definedName name="IQ_NI_MARGIN" hidden="1">"c794"</definedName>
    <definedName name="IQ_NI_MEDIAN_EST" hidden="1">"c1717"</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REUT" hidden="1">"c5372"</definedName>
    <definedName name="IQ_NI_REPORTED_EST" hidden="1">"c1730"</definedName>
    <definedName name="IQ_NI_REPORTED_EST_REUT" hidden="1">"c5382"</definedName>
    <definedName name="IQ_NI_REPORTED_HIGH_EST" hidden="1">"c1732"</definedName>
    <definedName name="IQ_NI_REPORTED_HIGH_EST_REUT" hidden="1">"c5384"</definedName>
    <definedName name="IQ_NI_REPORTED_LOW_EST" hidden="1">"c1733"</definedName>
    <definedName name="IQ_NI_REPORTED_LOW_EST_REUT" hidden="1">"c5385"</definedName>
    <definedName name="IQ_NI_REPORTED_MEDIAN_EST" hidden="1">"c1731"</definedName>
    <definedName name="IQ_NI_REPORTED_MEDIAN_EST_REUT" hidden="1">"c5383"</definedName>
    <definedName name="IQ_NI_REPORTED_NUM_EST" hidden="1">"c1734"</definedName>
    <definedName name="IQ_NI_REPORTED_NUM_EST_REUT" hidden="1">"c5386"</definedName>
    <definedName name="IQ_NI_REPORTED_STDDEV_EST" hidden="1">"c1735"</definedName>
    <definedName name="IQ_NI_REPORTED_STDDEV_EST_REUT" hidden="1">"c5387"</definedName>
    <definedName name="IQ_NI_SBC_ACT_OR_EST" hidden="1">"c4474"</definedName>
    <definedName name="IQ_NI_SBC_ACT_OR_EST_CIQ" hidden="1">"c5012"</definedName>
    <definedName name="IQ_NI_SBC_EST" hidden="1">"c4473"</definedName>
    <definedName name="IQ_NI_SBC_GUIDANCE" hidden="1">"c4475"</definedName>
    <definedName name="IQ_NI_SBC_GW_ACT_OR_EST" hidden="1">"c4478"</definedName>
    <definedName name="IQ_NI_SBC_GW_ACT_OR_EST_CIQ" hidden="1">"c5016"</definedName>
    <definedName name="IQ_NI_SBC_GW_EST" hidden="1">"c4477"</definedName>
    <definedName name="IQ_NI_SBC_GW_GUIDANCE" hidden="1">"c4479"</definedName>
    <definedName name="IQ_NI_SBC_GW_HIGH_EST" hidden="1">"c4480"</definedName>
    <definedName name="IQ_NI_SBC_GW_HIGH_GUIDANCE" hidden="1">"c4187"</definedName>
    <definedName name="IQ_NI_SBC_GW_LOW_EST" hidden="1">"c4481"</definedName>
    <definedName name="IQ_NI_SBC_GW_LOW_GUIDANCE" hidden="1">"c4227"</definedName>
    <definedName name="IQ_NI_SBC_GW_MEDIAN_EST" hidden="1">"c4482"</definedName>
    <definedName name="IQ_NI_SBC_GW_NUM_EST" hidden="1">"c4483"</definedName>
    <definedName name="IQ_NI_SBC_GW_STDDEV_EST" hidden="1">"c4484"</definedName>
    <definedName name="IQ_NI_SBC_HIGH_EST" hidden="1">"c4486"</definedName>
    <definedName name="IQ_NI_SBC_HIGH_GUIDANCE" hidden="1">"c4186"</definedName>
    <definedName name="IQ_NI_SBC_LOW_EST" hidden="1">"c4487"</definedName>
    <definedName name="IQ_NI_SBC_LOW_GUIDANCE" hidden="1">"c4226"</definedName>
    <definedName name="IQ_NI_SBC_MEDIAN_EST" hidden="1">"c4488"</definedName>
    <definedName name="IQ_NI_SBC_NUM_EST" hidden="1">"c4489"</definedName>
    <definedName name="IQ_NI_SBC_STDDEV_EST" hidden="1">"c4490"</definedName>
    <definedName name="IQ_NI_SFAS" hidden="1">"c795"</definedName>
    <definedName name="IQ_NI_STDDEV_EST" hidden="1">"c1721"</definedName>
    <definedName name="IQ_NI_STDDEV_EST_REUT" hidden="1">"c5373"</definedName>
    <definedName name="IQ_NI_SUBTOTAL_AP" hidden="1">"c8983"</definedName>
    <definedName name="IQ_NLA_PCT_LEASED_CONSOL" hidden="1">"c8815"</definedName>
    <definedName name="IQ_NLA_PCT_LEASED_MANAGED" hidden="1">"c8817"</definedName>
    <definedName name="IQ_NLA_PCT_LEASED_OTHER" hidden="1">"c8818"</definedName>
    <definedName name="IQ_NLA_PCT_LEASED_TOTAL" hidden="1">"c8819"</definedName>
    <definedName name="IQ_NLA_PCT_LEASED_UNCONSOL" hidden="1">"c8816"</definedName>
    <definedName name="IQ_NLA_SQ_FT_CONSOL" hidden="1">"c8800"</definedName>
    <definedName name="IQ_NLA_SQ_FT_MANAGED" hidden="1">"c8802"</definedName>
    <definedName name="IQ_NLA_SQ_FT_OTHER" hidden="1">"c8803"</definedName>
    <definedName name="IQ_NLA_SQ_FT_TOTAL" hidden="1">"c8804"</definedName>
    <definedName name="IQ_NLA_SQ_FT_UNCONSOL" hidden="1">"c8801"</definedName>
    <definedName name="IQ_NLA_SQ_METER_CONSOL" hidden="1">"c8805"</definedName>
    <definedName name="IQ_NLA_SQ_METER_MANAGED" hidden="1">"c8807"</definedName>
    <definedName name="IQ_NLA_SQ_METER_OTHER" hidden="1">"c8808"</definedName>
    <definedName name="IQ_NLA_SQ_METER_TOTAL" hidden="1">"c8809"</definedName>
    <definedName name="IQ_NLA_SQ_METER_UNCONSOL" hidden="1">"c8806"</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BEARING_DEPOSITS" hidden="1">"c800"</definedName>
    <definedName name="IQ_NON_INT_EXP" hidden="1">"c801"</definedName>
    <definedName name="IQ_NON_INT_EXP_BNK_AP" hidden="1">"c8877"</definedName>
    <definedName name="IQ_NON_INT_EXP_BNK_AP_ABS" hidden="1">"c8896"</definedName>
    <definedName name="IQ_NON_INT_EXP_BNK_NAME_AP" hidden="1">"c8915"</definedName>
    <definedName name="IQ_NON_INT_EXP_BNK_NAME_AP_ABS" hidden="1">"c8934"</definedName>
    <definedName name="IQ_NON_INT_EXP_BNK_SUBTOTAL_AP" hidden="1">"c8981"</definedName>
    <definedName name="IQ_NON_INT_EXP_FDIC" hidden="1">"c6579"</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_INC_BNK_AP" hidden="1">"c8876"</definedName>
    <definedName name="IQ_NON_INT_INC_BNK_AP_ABS" hidden="1">"c8895"</definedName>
    <definedName name="IQ_NON_INT_INC_BNK_NAME_AP" hidden="1">"c8914"</definedName>
    <definedName name="IQ_NON_INT_INC_BNK_NAME_AP_ABS" hidden="1">"c8933"</definedName>
    <definedName name="IQ_NON_INT_INC_BNK_SUBTOTAL_AP" hidden="1">"c8980"</definedName>
    <definedName name="IQ_NON_INT_INC_FDIC" hidden="1">"c6575"</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_US_ADDRESSEES_TOTAL_LOANS_FOREIGN_FDIC" hidden="1">"c6443"</definedName>
    <definedName name="IQ_NON_US_CHARGE_OFFS_AND_RECOVERIES_FDIC" hidden="1">"c6650"</definedName>
    <definedName name="IQ_NON_US_CHARGE_OFFS_FDIC" hidden="1">"c6648"</definedName>
    <definedName name="IQ_NON_US_COMMERCIAL_INDUSTRIAL_CHARGE_OFFS_FDIC" hidden="1">"c6651"</definedName>
    <definedName name="IQ_NON_US_NET_LOANS_FDIC" hidden="1">"c6376"</definedName>
    <definedName name="IQ_NON_US_RECOVERIES_FDIC" hidden="1">"c6649"</definedName>
    <definedName name="IQ_NONCASH_PENSION_EXP" hidden="1">"c3000"</definedName>
    <definedName name="IQ_NONCURRENT_LOANS_1_4_FAMILY_FDIC" hidden="1">"c6770"</definedName>
    <definedName name="IQ_NONCURRENT_LOANS_COMMERCIAL_INDUSTRIAL_FDIC" hidden="1">"c6773"</definedName>
    <definedName name="IQ_NONCURRENT_LOANS_COMMERCIAL_RE_FDIC" hidden="1">"c6768"</definedName>
    <definedName name="IQ_NONCURRENT_LOANS_COMMERCIAL_RE_NOT_SECURED_FDIC" hidden="1">"c6778"</definedName>
    <definedName name="IQ_NONCURRENT_LOANS_CONSTRUCTION_LAND_DEV_FDIC" hidden="1">"c6767"</definedName>
    <definedName name="IQ_NONCURRENT_LOANS_CREDIT_CARD_FDIC" hidden="1">"c6775"</definedName>
    <definedName name="IQ_NONCURRENT_LOANS_GUARANTEED_FDIC" hidden="1">"c6358"</definedName>
    <definedName name="IQ_NONCURRENT_LOANS_HOME_EQUITY_FDIC" hidden="1">"c6771"</definedName>
    <definedName name="IQ_NONCURRENT_LOANS_INDIVIDUALS_FDIC" hidden="1">"c6774"</definedName>
    <definedName name="IQ_NONCURRENT_LOANS_LEASES_FDIC" hidden="1">"c6357"</definedName>
    <definedName name="IQ_NONCURRENT_LOANS_MULTIFAMILY_FDIC" hidden="1">"c6769"</definedName>
    <definedName name="IQ_NONCURRENT_LOANS_OTHER_FAMILY_FDIC" hidden="1">"c6772"</definedName>
    <definedName name="IQ_NONCURRENT_LOANS_OTHER_INDIVIDUAL_FDIC" hidden="1">"c6776"</definedName>
    <definedName name="IQ_NONCURRENT_LOANS_OTHER_LOANS_FDIC" hidden="1">"c6777"</definedName>
    <definedName name="IQ_NONCURRENT_LOANS_RE_FDIC" hidden="1">"c6766"</definedName>
    <definedName name="IQ_NONCURRENT_LOANS_TOTAL_LOANS_FDIC" hidden="1">"c6765"</definedName>
    <definedName name="IQ_NONCURRENT_OREO_ASSETS_FDIC" hidden="1">"c6741"</definedName>
    <definedName name="IQ_NONDEF_CAPITAL_GOODS_ORDERS" hidden="1">"c6932"</definedName>
    <definedName name="IQ_NONDEF_CAPITAL_GOODS_ORDERS_APR" hidden="1">"c7592"</definedName>
    <definedName name="IQ_NONDEF_CAPITAL_GOODS_ORDERS_APR_FC" hidden="1">"c8472"</definedName>
    <definedName name="IQ_NONDEF_CAPITAL_GOODS_ORDERS_FC" hidden="1">"c7812"</definedName>
    <definedName name="IQ_NONDEF_CAPITAL_GOODS_ORDERS_POP" hidden="1">"c7152"</definedName>
    <definedName name="IQ_NONDEF_CAPITAL_GOODS_ORDERS_POP_FC" hidden="1">"c8032"</definedName>
    <definedName name="IQ_NONDEF_CAPITAL_GOODS_ORDERS_YOY" hidden="1">"c7372"</definedName>
    <definedName name="IQ_NONDEF_CAPITAL_GOODS_ORDERS_YOY_FC" hidden="1">"c8252"</definedName>
    <definedName name="IQ_NONDEF_CAPITAL_GOODS_SHIPMENTS" hidden="1">"c6933"</definedName>
    <definedName name="IQ_NONDEF_CAPITAL_GOODS_SHIPMENTS_APR" hidden="1">"c7593"</definedName>
    <definedName name="IQ_NONDEF_CAPITAL_GOODS_SHIPMENTS_APR_FC" hidden="1">"c8473"</definedName>
    <definedName name="IQ_NONDEF_CAPITAL_GOODS_SHIPMENTS_FC" hidden="1">"c7813"</definedName>
    <definedName name="IQ_NONDEF_CAPITAL_GOODS_SHIPMENTS_POP" hidden="1">"c7153"</definedName>
    <definedName name="IQ_NONDEF_CAPITAL_GOODS_SHIPMENTS_POP_FC" hidden="1">"c8033"</definedName>
    <definedName name="IQ_NONDEF_CAPITAL_GOODS_SHIPMENTS_YOY" hidden="1">"c7373"</definedName>
    <definedName name="IQ_NONDEF_CAPITAL_GOODS_SHIPMENTS_YOY_FC" hidden="1">"c8253"</definedName>
    <definedName name="IQ_NONDEF_SPENDING_SAAR" hidden="1">"c6934"</definedName>
    <definedName name="IQ_NONDEF_SPENDING_SAAR_APR" hidden="1">"c7594"</definedName>
    <definedName name="IQ_NONDEF_SPENDING_SAAR_APR_FC" hidden="1">"c8474"</definedName>
    <definedName name="IQ_NONDEF_SPENDING_SAAR_FC" hidden="1">"c7814"</definedName>
    <definedName name="IQ_NONDEF_SPENDING_SAAR_POP" hidden="1">"c7154"</definedName>
    <definedName name="IQ_NONDEF_SPENDING_SAAR_POP_FC" hidden="1">"c8034"</definedName>
    <definedName name="IQ_NONDEF_SPENDING_SAAR_YOY" hidden="1">"c7374"</definedName>
    <definedName name="IQ_NONDEF_SPENDING_SAAR_YOY_FC" hidden="1">"c8254"</definedName>
    <definedName name="IQ_NONFARM_EMP_HRS_PCT_CHANGE" hidden="1">"c6935"</definedName>
    <definedName name="IQ_NONFARM_EMP_HRS_PCT_CHANGE_FC" hidden="1">"c7815"</definedName>
    <definedName name="IQ_NONFARM_EMP_HRS_PCT_CHANGE_POP" hidden="1">"c7155"</definedName>
    <definedName name="IQ_NONFARM_EMP_HRS_PCT_CHANGE_POP_FC" hidden="1">"c8035"</definedName>
    <definedName name="IQ_NONFARM_EMP_HRS_PCT_CHANGE_YOY" hidden="1">"c7375"</definedName>
    <definedName name="IQ_NONFARM_EMP_HRS_PCT_CHANGE_YOY_FC" hidden="1">"c8255"</definedName>
    <definedName name="IQ_NONFARM_OUTPUT_PER_HR" hidden="1">"c6936"</definedName>
    <definedName name="IQ_NONFARM_OUTPUT_PER_HR_APR" hidden="1">"c7596"</definedName>
    <definedName name="IQ_NONFARM_OUTPUT_PER_HR_APR_FC" hidden="1">"c8476"</definedName>
    <definedName name="IQ_NONFARM_OUTPUT_PER_HR_FC" hidden="1">"c7816"</definedName>
    <definedName name="IQ_NONFARM_OUTPUT_PER_HR_POP" hidden="1">"c7156"</definedName>
    <definedName name="IQ_NONFARM_OUTPUT_PER_HR_POP_FC" hidden="1">"c8036"</definedName>
    <definedName name="IQ_NONFARM_OUTPUT_PER_HR_YOY" hidden="1">"c7376"</definedName>
    <definedName name="IQ_NONFARM_OUTPUT_PER_HR_YOY_FC" hidden="1">"c8256"</definedName>
    <definedName name="IQ_NONFARM_PAYROLLS" hidden="1">"c6926"</definedName>
    <definedName name="IQ_NONFARM_PAYROLLS_APR" hidden="1">"c7586"</definedName>
    <definedName name="IQ_NONFARM_PAYROLLS_APR_FC" hidden="1">"c8466"</definedName>
    <definedName name="IQ_NONFARM_PAYROLLS_FC" hidden="1">"c7806"</definedName>
    <definedName name="IQ_NONFARM_PAYROLLS_POP" hidden="1">"c7146"</definedName>
    <definedName name="IQ_NONFARM_PAYROLLS_POP_FC" hidden="1">"c8026"</definedName>
    <definedName name="IQ_NONFARM_PAYROLLS_YOY" hidden="1">"c7366"</definedName>
    <definedName name="IQ_NONFARM_PAYROLLS_YOY_FC" hidden="1">"c8246"</definedName>
    <definedName name="IQ_NONFARM_TOTAL_HR_INDEX" hidden="1">"c6937"</definedName>
    <definedName name="IQ_NONFARM_TOTAL_HR_INDEX_APR" hidden="1">"c7597"</definedName>
    <definedName name="IQ_NONFARM_TOTAL_HR_INDEX_APR_FC" hidden="1">"c8477"</definedName>
    <definedName name="IQ_NONFARM_TOTAL_HR_INDEX_FC" hidden="1">"c7817"</definedName>
    <definedName name="IQ_NONFARM_TOTAL_HR_INDEX_POP" hidden="1">"c7157"</definedName>
    <definedName name="IQ_NONFARM_TOTAL_HR_INDEX_POP_FC" hidden="1">"c8037"</definedName>
    <definedName name="IQ_NONFARM_TOTAL_HR_INDEX_YOY" hidden="1">"c7377"</definedName>
    <definedName name="IQ_NONFARM_TOTAL_HR_INDEX_YOY_FC" hidden="1">"c8257"</definedName>
    <definedName name="IQ_NONFARM_WAGES" hidden="1">"c6938"</definedName>
    <definedName name="IQ_NONFARM_WAGES_APR" hidden="1">"c7598"</definedName>
    <definedName name="IQ_NONFARM_WAGES_APR_FC" hidden="1">"c8478"</definedName>
    <definedName name="IQ_NONFARM_WAGES_FC" hidden="1">"c7818"</definedName>
    <definedName name="IQ_NONFARM_WAGES_INDEX" hidden="1">"c6939"</definedName>
    <definedName name="IQ_NONFARM_WAGES_INDEX_APR" hidden="1">"c7599"</definedName>
    <definedName name="IQ_NONFARM_WAGES_INDEX_APR_FC" hidden="1">"c8479"</definedName>
    <definedName name="IQ_NONFARM_WAGES_INDEX_FC" hidden="1">"c7819"</definedName>
    <definedName name="IQ_NONFARM_WAGES_INDEX_POP" hidden="1">"c7159"</definedName>
    <definedName name="IQ_NONFARM_WAGES_INDEX_POP_FC" hidden="1">"c8039"</definedName>
    <definedName name="IQ_NONFARM_WAGES_INDEX_YOY" hidden="1">"c7379"</definedName>
    <definedName name="IQ_NONFARM_WAGES_INDEX_YOY_FC" hidden="1">"c8259"</definedName>
    <definedName name="IQ_NONFARM_WAGES_POP" hidden="1">"c7158"</definedName>
    <definedName name="IQ_NONFARM_WAGES_POP_FC" hidden="1">"c8038"</definedName>
    <definedName name="IQ_NONFARM_WAGES_YOY" hidden="1">"c7378"</definedName>
    <definedName name="IQ_NONFARM_WAGES_YOY_FC" hidden="1">"c8258"</definedName>
    <definedName name="IQ_NONINTEREST_BEARING_BALANCES_FDIC" hidden="1">"c6394"</definedName>
    <definedName name="IQ_NONINTEREST_BEARING_DEPOSITS_DOMESTIC_FDIC" hidden="1">"c6477"</definedName>
    <definedName name="IQ_NONINTEREST_BEARING_DEPOSITS_FOREIGN_FDIC" hidden="1">"c6484"</definedName>
    <definedName name="IQ_NONINTEREST_EXPENSE_EARNING_ASSETS_FDIC" hidden="1">"c6728"</definedName>
    <definedName name="IQ_NONINTEREST_INCOME_EARNING_ASSETS_FDIC" hidden="1">"c6727"</definedName>
    <definedName name="IQ_NONMORTGAGE_SERVICING_FDIC" hidden="1">"c6336"</definedName>
    <definedName name="IQ_NONRECOURSE_DEBT" hidden="1">"c2550"</definedName>
    <definedName name="IQ_NONRECOURSE_DEBT_PCT" hidden="1">"c2551"</definedName>
    <definedName name="IQ_NONRES_FIXED_INVEST" hidden="1">"c6931"</definedName>
    <definedName name="IQ_NONRES_FIXED_INVEST_APR" hidden="1">"c7591"</definedName>
    <definedName name="IQ_NONRES_FIXED_INVEST_POP" hidden="1">"c7151"</definedName>
    <definedName name="IQ_NONRES_FIXED_INVEST_PRIV_APR_FC_UNUSED" hidden="1">"c8468"</definedName>
    <definedName name="IQ_NONRES_FIXED_INVEST_PRIV_APR_FC_UNUSED_UNUSED_UNUSED" hidden="1">"c8468"</definedName>
    <definedName name="IQ_NONRES_FIXED_INVEST_PRIV_APR_UNUSED" hidden="1">"c7588"</definedName>
    <definedName name="IQ_NONRES_FIXED_INVEST_PRIV_APR_UNUSED_UNUSED_UNUSED" hidden="1">"c7588"</definedName>
    <definedName name="IQ_NONRES_FIXED_INVEST_PRIV_FC_UNUSED" hidden="1">"c7808"</definedName>
    <definedName name="IQ_NONRES_FIXED_INVEST_PRIV_FC_UNUSED_UNUSED_UNUSED" hidden="1">"c7808"</definedName>
    <definedName name="IQ_NONRES_FIXED_INVEST_PRIV_POP_FC_UNUSED" hidden="1">"c8028"</definedName>
    <definedName name="IQ_NONRES_FIXED_INVEST_PRIV_POP_FC_UNUSED_UNUSED_UNUSED" hidden="1">"c8028"</definedName>
    <definedName name="IQ_NONRES_FIXED_INVEST_PRIV_POP_UNUSED" hidden="1">"c7148"</definedName>
    <definedName name="IQ_NONRES_FIXED_INVEST_PRIV_POP_UNUSED_UNUSED_UNUSED" hidden="1">"c7148"</definedName>
    <definedName name="IQ_NONRES_FIXED_INVEST_PRIV_REAL" hidden="1">"c6989"</definedName>
    <definedName name="IQ_NONRES_FIXED_INVEST_PRIV_REAL_APR" hidden="1">"c7649"</definedName>
    <definedName name="IQ_NONRES_FIXED_INVEST_PRIV_REAL_APR_FC" hidden="1">"c8529"</definedName>
    <definedName name="IQ_NONRES_FIXED_INVEST_PRIV_REAL_FC" hidden="1">"c7869"</definedName>
    <definedName name="IQ_NONRES_FIXED_INVEST_PRIV_REAL_POP" hidden="1">"c7209"</definedName>
    <definedName name="IQ_NONRES_FIXED_INVEST_PRIV_REAL_POP_FC" hidden="1">"c8089"</definedName>
    <definedName name="IQ_NONRES_FIXED_INVEST_PRIV_REAL_SAAR" hidden="1">"c6990"</definedName>
    <definedName name="IQ_NONRES_FIXED_INVEST_PRIV_REAL_SAAR_APR" hidden="1">"c7650"</definedName>
    <definedName name="IQ_NONRES_FIXED_INVEST_PRIV_REAL_SAAR_APR_FC" hidden="1">"c8530"</definedName>
    <definedName name="IQ_NONRES_FIXED_INVEST_PRIV_REAL_SAAR_FC" hidden="1">"c7870"</definedName>
    <definedName name="IQ_NONRES_FIXED_INVEST_PRIV_REAL_SAAR_POP" hidden="1">"c7210"</definedName>
    <definedName name="IQ_NONRES_FIXED_INVEST_PRIV_REAL_SAAR_POP_FC" hidden="1">"c8090"</definedName>
    <definedName name="IQ_NONRES_FIXED_INVEST_PRIV_REAL_SAAR_USD_APR_FC" hidden="1">"c11981"</definedName>
    <definedName name="IQ_NONRES_FIXED_INVEST_PRIV_REAL_SAAR_USD_FC" hidden="1">"c11978"</definedName>
    <definedName name="IQ_NONRES_FIXED_INVEST_PRIV_REAL_SAAR_USD_POP_FC" hidden="1">"c11979"</definedName>
    <definedName name="IQ_NONRES_FIXED_INVEST_PRIV_REAL_SAAR_USD_YOY_FC" hidden="1">"c11980"</definedName>
    <definedName name="IQ_NONRES_FIXED_INVEST_PRIV_REAL_SAAR_YOY" hidden="1">"c7430"</definedName>
    <definedName name="IQ_NONRES_FIXED_INVEST_PRIV_REAL_SAAR_YOY_FC" hidden="1">"c8310"</definedName>
    <definedName name="IQ_NONRES_FIXED_INVEST_PRIV_REAL_USD_APR_FC" hidden="1">"c11977"</definedName>
    <definedName name="IQ_NONRES_FIXED_INVEST_PRIV_REAL_USD_FC" hidden="1">"c11974"</definedName>
    <definedName name="IQ_NONRES_FIXED_INVEST_PRIV_REAL_USD_POP_FC" hidden="1">"c11975"</definedName>
    <definedName name="IQ_NONRES_FIXED_INVEST_PRIV_REAL_USD_YOY_FC" hidden="1">"c11976"</definedName>
    <definedName name="IQ_NONRES_FIXED_INVEST_PRIV_REAL_YOY" hidden="1">"c7429"</definedName>
    <definedName name="IQ_NONRES_FIXED_INVEST_PRIV_REAL_YOY_FC" hidden="1">"c8309"</definedName>
    <definedName name="IQ_NONRES_FIXED_INVEST_PRIV_SAAR" hidden="1">"c6929"</definedName>
    <definedName name="IQ_NONRES_FIXED_INVEST_PRIV_SAAR_APR" hidden="1">"c7589"</definedName>
    <definedName name="IQ_NONRES_FIXED_INVEST_PRIV_SAAR_APR_FC" hidden="1">"c8469"</definedName>
    <definedName name="IQ_NONRES_FIXED_INVEST_PRIV_SAAR_FC" hidden="1">"c7809"</definedName>
    <definedName name="IQ_NONRES_FIXED_INVEST_PRIV_SAAR_POP" hidden="1">"c7149"</definedName>
    <definedName name="IQ_NONRES_FIXED_INVEST_PRIV_SAAR_POP_FC" hidden="1">"c8029"</definedName>
    <definedName name="IQ_NONRES_FIXED_INVEST_PRIV_SAAR_USD_APR_FC" hidden="1">"c11877"</definedName>
    <definedName name="IQ_NONRES_FIXED_INVEST_PRIV_SAAR_USD_FC" hidden="1">"c11874"</definedName>
    <definedName name="IQ_NONRES_FIXED_INVEST_PRIV_SAAR_USD_POP_FC" hidden="1">"c11875"</definedName>
    <definedName name="IQ_NONRES_FIXED_INVEST_PRIV_SAAR_USD_YOY_FC" hidden="1">"c11876"</definedName>
    <definedName name="IQ_NONRES_FIXED_INVEST_PRIV_SAAR_YOY" hidden="1">"c7369"</definedName>
    <definedName name="IQ_NONRES_FIXED_INVEST_PRIV_SAAR_YOY_FC" hidden="1">"c8249"</definedName>
    <definedName name="IQ_NONRES_FIXED_INVEST_PRIV_UNUSED" hidden="1">"c6928"</definedName>
    <definedName name="IQ_NONRES_FIXED_INVEST_PRIV_UNUSED_UNUSED_UNUSED" hidden="1">"c6928"</definedName>
    <definedName name="IQ_NONRES_FIXED_INVEST_PRIV_USD_APR_FC" hidden="1">"c11873"</definedName>
    <definedName name="IQ_NONRES_FIXED_INVEST_PRIV_USD_FC" hidden="1">"c11870"</definedName>
    <definedName name="IQ_NONRES_FIXED_INVEST_PRIV_USD_POP_FC" hidden="1">"c11871"</definedName>
    <definedName name="IQ_NONRES_FIXED_INVEST_PRIV_USD_YOY_FC" hidden="1">"c11872"</definedName>
    <definedName name="IQ_NONRES_FIXED_INVEST_PRIV_YOY_FC_UNUSED" hidden="1">"c8248"</definedName>
    <definedName name="IQ_NONRES_FIXED_INVEST_PRIV_YOY_FC_UNUSED_UNUSED_UNUSED" hidden="1">"c8248"</definedName>
    <definedName name="IQ_NONRES_FIXED_INVEST_PRIV_YOY_UNUSED" hidden="1">"c7368"</definedName>
    <definedName name="IQ_NONRES_FIXED_INVEST_PRIV_YOY_UNUSED_UNUSED_UNUSED" hidden="1">"c7368"</definedName>
    <definedName name="IQ_NONRES_FIXED_INVEST_REAL" hidden="1">"c6993"</definedName>
    <definedName name="IQ_NONRES_FIXED_INVEST_REAL_APR" hidden="1">"c7653"</definedName>
    <definedName name="IQ_NONRES_FIXED_INVEST_REAL_POP" hidden="1">"c7213"</definedName>
    <definedName name="IQ_NONRES_FIXED_INVEST_REAL_SAAR" hidden="1">"c6987"</definedName>
    <definedName name="IQ_NONRES_FIXED_INVEST_REAL_SAAR_APR" hidden="1">"c7647"</definedName>
    <definedName name="IQ_NONRES_FIXED_INVEST_REAL_SAAR_APR_FC" hidden="1">"c8527"</definedName>
    <definedName name="IQ_NONRES_FIXED_INVEST_REAL_SAAR_FC" hidden="1">"c7867"</definedName>
    <definedName name="IQ_NONRES_FIXED_INVEST_REAL_SAAR_POP" hidden="1">"c7207"</definedName>
    <definedName name="IQ_NONRES_FIXED_INVEST_REAL_SAAR_POP_FC" hidden="1">"c8087"</definedName>
    <definedName name="IQ_NONRES_FIXED_INVEST_REAL_SAAR_YOY" hidden="1">"c7427"</definedName>
    <definedName name="IQ_NONRES_FIXED_INVEST_REAL_SAAR_YOY_FC" hidden="1">"c8307"</definedName>
    <definedName name="IQ_NONRES_FIXED_INVEST_REAL_USD_APR_FC" hidden="1">"c11973"</definedName>
    <definedName name="IQ_NONRES_FIXED_INVEST_REAL_USD_FC" hidden="1">"c11970"</definedName>
    <definedName name="IQ_NONRES_FIXED_INVEST_REAL_USD_POP_FC" hidden="1">"c11971"</definedName>
    <definedName name="IQ_NONRES_FIXED_INVEST_REAL_USD_YOY_FC" hidden="1">"c11972"</definedName>
    <definedName name="IQ_NONRES_FIXED_INVEST_REAL_YOY" hidden="1">"c7433"</definedName>
    <definedName name="IQ_NONRES_FIXED_INVEST_STRUCT" hidden="1">"c6930"</definedName>
    <definedName name="IQ_NONRES_FIXED_INVEST_STRUCT_APR" hidden="1">"c7590"</definedName>
    <definedName name="IQ_NONRES_FIXED_INVEST_STRUCT_APR_FC" hidden="1">"c8470"</definedName>
    <definedName name="IQ_NONRES_FIXED_INVEST_STRUCT_FC" hidden="1">"c7810"</definedName>
    <definedName name="IQ_NONRES_FIXED_INVEST_STRUCT_POP" hidden="1">"c7150"</definedName>
    <definedName name="IQ_NONRES_FIXED_INVEST_STRUCT_POP_FC" hidden="1">"c8030"</definedName>
    <definedName name="IQ_NONRES_FIXED_INVEST_STRUCT_REAL" hidden="1">"c6992"</definedName>
    <definedName name="IQ_NONRES_FIXED_INVEST_STRUCT_REAL_APR" hidden="1">"c7652"</definedName>
    <definedName name="IQ_NONRES_FIXED_INVEST_STRUCT_REAL_APR_FC" hidden="1">"c8532"</definedName>
    <definedName name="IQ_NONRES_FIXED_INVEST_STRUCT_REAL_FC" hidden="1">"c7872"</definedName>
    <definedName name="IQ_NONRES_FIXED_INVEST_STRUCT_REAL_POP" hidden="1">"c7212"</definedName>
    <definedName name="IQ_NONRES_FIXED_INVEST_STRUCT_REAL_POP_FC" hidden="1">"c8092"</definedName>
    <definedName name="IQ_NONRES_FIXED_INVEST_STRUCT_REAL_SAAR" hidden="1">"c6991"</definedName>
    <definedName name="IQ_NONRES_FIXED_INVEST_STRUCT_REAL_SAAR_APR" hidden="1">"c7651"</definedName>
    <definedName name="IQ_NONRES_FIXED_INVEST_STRUCT_REAL_SAAR_APR_FC" hidden="1">"c8531"</definedName>
    <definedName name="IQ_NONRES_FIXED_INVEST_STRUCT_REAL_SAAR_FC" hidden="1">"c7871"</definedName>
    <definedName name="IQ_NONRES_FIXED_INVEST_STRUCT_REAL_SAAR_POP" hidden="1">"c7211"</definedName>
    <definedName name="IQ_NONRES_FIXED_INVEST_STRUCT_REAL_SAAR_POP_FC" hidden="1">"c8091"</definedName>
    <definedName name="IQ_NONRES_FIXED_INVEST_STRUCT_REAL_SAAR_YOY" hidden="1">"c7431"</definedName>
    <definedName name="IQ_NONRES_FIXED_INVEST_STRUCT_REAL_SAAR_YOY_FC" hidden="1">"c8311"</definedName>
    <definedName name="IQ_NONRES_FIXED_INVEST_STRUCT_REAL_USD_APR_FC" hidden="1">"c11985"</definedName>
    <definedName name="IQ_NONRES_FIXED_INVEST_STRUCT_REAL_USD_FC" hidden="1">"c11982"</definedName>
    <definedName name="IQ_NONRES_FIXED_INVEST_STRUCT_REAL_USD_POP_FC" hidden="1">"c11983"</definedName>
    <definedName name="IQ_NONRES_FIXED_INVEST_STRUCT_REAL_USD_YOY_FC" hidden="1">"c11984"</definedName>
    <definedName name="IQ_NONRES_FIXED_INVEST_STRUCT_REAL_YOY" hidden="1">"c7432"</definedName>
    <definedName name="IQ_NONRES_FIXED_INVEST_STRUCT_REAL_YOY_FC" hidden="1">"c8312"</definedName>
    <definedName name="IQ_NONRES_FIXED_INVEST_STRUCT_USD_APR_FC" hidden="1">"c11881"</definedName>
    <definedName name="IQ_NONRES_FIXED_INVEST_STRUCT_USD_FC" hidden="1">"c11878"</definedName>
    <definedName name="IQ_NONRES_FIXED_INVEST_STRUCT_USD_POP_FC" hidden="1">"c11879"</definedName>
    <definedName name="IQ_NONRES_FIXED_INVEST_STRUCT_USD_YOY_FC" hidden="1">"c11880"</definedName>
    <definedName name="IQ_NONRES_FIXED_INVEST_STRUCT_YOY" hidden="1">"c7370"</definedName>
    <definedName name="IQ_NONRES_FIXED_INVEST_STRUCT_YOY_FC" hidden="1">"c8250"</definedName>
    <definedName name="IQ_NONRES_FIXED_INVEST_USD_APR_FC" hidden="1">"c11869"</definedName>
    <definedName name="IQ_NONRES_FIXED_INVEST_USD_FC" hidden="1">"c11866"</definedName>
    <definedName name="IQ_NONRES_FIXED_INVEST_USD_POP_FC" hidden="1">"c11867"</definedName>
    <definedName name="IQ_NONRES_FIXED_INVEST_USD_YOY_FC" hidden="1">"c11868"</definedName>
    <definedName name="IQ_NONRES_FIXED_INVEST_YOY" hidden="1">"c7371"</definedName>
    <definedName name="IQ_NONTRANSACTION_ACCOUNTS_FDIC" hidden="1">"c6552"</definedName>
    <definedName name="IQ_NONUTIL_REV" hidden="1">"c2089"</definedName>
    <definedName name="IQ_NORM_EPS_ACT_OR_EST" hidden="1">"c2249"</definedName>
    <definedName name="IQ_NORM_EPS_ACT_OR_EST_CIQ" hidden="1">"c5069"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TIONAL_AMOUNT_CREDIT_DERIVATIVES_FDIC" hidden="1">"c6507"</definedName>
    <definedName name="IQ_NOTIONAL_VALUE_EXCHANGE_SWAPS_FDIC" hidden="1">"c6516"</definedName>
    <definedName name="IQ_NOTIONAL_VALUE_OTHER_SWAPS_FDIC" hidden="1">"c6521"</definedName>
    <definedName name="IQ_NOTIONAL_VALUE_RATE_SWAPS_FDIC" hidden="1">"c6511"</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DEPOSITS_LESS_THAN_100K_FDIC" hidden="1">"c6495"</definedName>
    <definedName name="IQ_NUMBER_DEPOSITS_MORE_THAN_100K_FDIC" hidden="1">"c6493"</definedName>
    <definedName name="IQ_NUMBER_MINES_ALUM" hidden="1">"c9248"</definedName>
    <definedName name="IQ_NUMBER_MINES_COAL" hidden="1">"c9822"</definedName>
    <definedName name="IQ_NUMBER_MINES_COP" hidden="1">"c9193"</definedName>
    <definedName name="IQ_NUMBER_MINES_DIAM" hidden="1">"c9672"</definedName>
    <definedName name="IQ_NUMBER_MINES_GOLD" hidden="1">"c9033"</definedName>
    <definedName name="IQ_NUMBER_MINES_IRON" hidden="1">"c9407"</definedName>
    <definedName name="IQ_NUMBER_MINES_LEAD" hidden="1">"c9460"</definedName>
    <definedName name="IQ_NUMBER_MINES_MANG" hidden="1">"c9513"</definedName>
    <definedName name="IQ_NUMBER_MINES_MOLYB" hidden="1">"c9725"</definedName>
    <definedName name="IQ_NUMBER_MINES_NICK" hidden="1">"c9301"</definedName>
    <definedName name="IQ_NUMBER_MINES_PLAT" hidden="1">"c9139"</definedName>
    <definedName name="IQ_NUMBER_MINES_SILVER" hidden="1">"c9086"</definedName>
    <definedName name="IQ_NUMBER_MINES_TITAN" hidden="1">"c9566"</definedName>
    <definedName name="IQ_NUMBER_MINES_URAN" hidden="1">"c9619"</definedName>
    <definedName name="IQ_NUMBER_MINES_ZINC" hidden="1">"c9354"</definedName>
    <definedName name="IQ_NUMBER_SHAREHOLDERS" hidden="1">"c1967"</definedName>
    <definedName name="IQ_NUMBER_SHAREHOLDERS_CLASSA" hidden="1">"c1968"</definedName>
    <definedName name="IQ_NUMBER_SHAREHOLDERS_OTHER" hidden="1">"c1969"</definedName>
    <definedName name="IQ_OBLIGATIONS_OF_STATES_TOTAL_LOANS_FOREIGN_FDIC" hidden="1">"c6447"</definedName>
    <definedName name="IQ_OBLIGATIONS_STATES_FDIC" hidden="1">"c6431"</definedName>
    <definedName name="IQ_OCCUPANCY_CONSOL" hidden="1">"c8840"</definedName>
    <definedName name="IQ_OCCUPANCY_MANAGED" hidden="1">"c8842"</definedName>
    <definedName name="IQ_OCCUPANCY_OTHER" hidden="1">"c8843"</definedName>
    <definedName name="IQ_OCCUPANCY_SAME_PROP" hidden="1">"c8845"</definedName>
    <definedName name="IQ_OCCUPANCY_TOTAL" hidden="1">"c8844"</definedName>
    <definedName name="IQ_OCCUPANCY_UNCONSOL" hidden="1">"c8841"</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GAS_EQUIV_PRODUCTION_MMCFE" hidden="1">"c10061"</definedName>
    <definedName name="IQ_OG_AVG_DAILY_OIL_EQUIV_PRODUCTION_KBOE" hidden="1">"c10060"</definedName>
    <definedName name="IQ_OG_AVG_DAILY_PROD_GAS" hidden="1">"c2910"</definedName>
    <definedName name="IQ_OG_AVG_DAILY_PROD_NGL" hidden="1">"c2911"</definedName>
    <definedName name="IQ_OG_AVG_DAILY_PROD_OIL" hidden="1">"c2909"</definedName>
    <definedName name="IQ_OG_AVG_DAILY_PRODUCTION_GAS_MMCM" hidden="1">"c10059"</definedName>
    <definedName name="IQ_OG_AVG_DAILY_SALES_VOL_EQ_INC_GAS" hidden="1">"c5797"</definedName>
    <definedName name="IQ_OG_AVG_DAILY_SALES_VOL_EQ_INC_NGL" hidden="1">"c5798"</definedName>
    <definedName name="IQ_OG_AVG_DAILY_SALES_VOL_EQ_INC_OIL" hidden="1">"c5796"</definedName>
    <definedName name="IQ_OG_AVG_GAS_PRICE_CBM_HEDGED" hidden="1">"c10054"</definedName>
    <definedName name="IQ_OG_AVG_GAS_PRICE_CBM_UNHEDGED" hidden="1">"c10055"</definedName>
    <definedName name="IQ_OG_AVG_PRODUCTION_COST_BBL" hidden="1">"c10062"</definedName>
    <definedName name="IQ_OG_AVG_PRODUCTION_COST_BOE" hidden="1">"c10064"</definedName>
    <definedName name="IQ_OG_AVG_PRODUCTION_COST_MCF" hidden="1">"c10063"</definedName>
    <definedName name="IQ_OG_AVG_PRODUCTION_COST_MCFE" hidden="1">"c10065"</definedName>
    <definedName name="IQ_OG_CLOSE_BALANCE_GAS" hidden="1">"c2049"</definedName>
    <definedName name="IQ_OG_CLOSE_BALANCE_NGL" hidden="1">"c2920"</definedName>
    <definedName name="IQ_OG_CLOSE_BALANCE_OIL" hidden="1">"c2037"</definedName>
    <definedName name="IQ_OG_DAILY_PRDUCTION_GROWTH_GAS" hidden="1">"c10073"</definedName>
    <definedName name="IQ_OG_DAILY_PRDUCTION_GROWTH_GAS_EQUIVALENT" hidden="1">"c10076"</definedName>
    <definedName name="IQ_OG_DAILY_PRDUCTION_GROWTH_NGL" hidden="1">"c10074"</definedName>
    <definedName name="IQ_OG_DAILY_PRDUCTION_GROWTH_OIL" hidden="1">"c10072"</definedName>
    <definedName name="IQ_OG_DAILY_PRDUCTION_GROWTH_OIL_EQUIVALENT" hidden="1">"c10075"</definedName>
    <definedName name="IQ_OG_DAILY_PRODUCTION_GROWTH_GAS" hidden="1">"c10073"</definedName>
    <definedName name="IQ_OG_DAILY_PRODUCTION_GROWTH_GAS_EQUIVALENT" hidden="1">"c10076"</definedName>
    <definedName name="IQ_OG_DAILY_PRODUCTION_GROWTH_NGL" hidden="1">"c10074"</definedName>
    <definedName name="IQ_OG_DAILY_PRODUCTION_GROWTH_OIL" hidden="1">"c10072"</definedName>
    <definedName name="IQ_OG_DAILY_PRODUCTION_GROWTH_OIL_EQUIVALENT" hidden="1">"c10075"</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GAS_BCM" hidden="1">"c10045"</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AFFILIATES_RESERVES_GAS_BCM" hidden="1">"c10047"</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PLORATION_DEVELOPMENT_COST" hidden="1">"c10081"</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GROSS_DEVELOPED_AREA_SQ_KM" hidden="1">"c10079"</definedName>
    <definedName name="IQ_OG_GROSS_DEVELOPMENT_DRY_WELLS_DRILLED" hidden="1">"c10098"</definedName>
    <definedName name="IQ_OG_GROSS_DEVELOPMENT_PRODUCTIVE_WELLS_DRILLED" hidden="1">"c10097"</definedName>
    <definedName name="IQ_OG_GROSS_DEVELOPMENT_TOTAL_WELLS_DRILLED" hidden="1">"c10099"</definedName>
    <definedName name="IQ_OG_GROSS_EXPLORATORY_DRY_WELLS_DRILLED" hidden="1">"c10095"</definedName>
    <definedName name="IQ_OG_GROSS_EXPLORATORY_PRODUCTIVE_WELLS_DRILLED" hidden="1">"c10094"</definedName>
    <definedName name="IQ_OG_GROSS_EXPLORATORY_TOTAL_WELLS_DRILLED" hidden="1">"c10096"</definedName>
    <definedName name="IQ_OG_GROSS_OPERATED_WELLS" hidden="1">"c10092"</definedName>
    <definedName name="IQ_OG_GROSS_PRODUCTIVE_WELLS_GAS" hidden="1">"c10087"</definedName>
    <definedName name="IQ_OG_GROSS_PRODUCTIVE_WELLS_OIL" hidden="1">"c10086"</definedName>
    <definedName name="IQ_OG_GROSS_PRODUCTIVE_WELLS_TOTAL" hidden="1">"c10088"</definedName>
    <definedName name="IQ_OG_GROSS_TOTAL_WELLS_DRILLED" hidden="1">"c10100"</definedName>
    <definedName name="IQ_OG_GROSS_UNDEVELOPED_AREA_SQ_KM" hidden="1">"c10077"</definedName>
    <definedName name="IQ_OG_GROSS_WELLS_DRILLING" hidden="1">"c10108"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DEVELOPED_AREA_SQ_KM" hidden="1">"c10080"</definedName>
    <definedName name="IQ_OG_NET_DEVELOPMENT_DRY_WELLS_DRILLED" hidden="1">"c10105"</definedName>
    <definedName name="IQ_OG_NET_DEVELOPMENT_PRODUCTIVE_WELLS_DRILLED" hidden="1">"c10104"</definedName>
    <definedName name="IQ_OG_NET_DEVELOPMENT_TOTAL_WELLS_DRILLED" hidden="1">"c10106"</definedName>
    <definedName name="IQ_OG_NET_EXPLORATORY_DRY_WELLS_DRILLED" hidden="1">"c10102"</definedName>
    <definedName name="IQ_OG_NET_EXPLORATORY_PRODUCTIVE_WELLS_DRILLED" hidden="1">"c10101"</definedName>
    <definedName name="IQ_OG_NET_EXPLORATORY_TOTAL_WELLS_DRILLED" hidden="1">"c10103"</definedName>
    <definedName name="IQ_OG_NET_FUTURE_CASH_FLOWS" hidden="1">"c1996"</definedName>
    <definedName name="IQ_OG_NET_FUTURE_CASH_FLOWS_GAS" hidden="1">"c2016"</definedName>
    <definedName name="IQ_OG_NET_FUTURE_CASH_FLOWS_OIL" hidden="1">"c2006"</definedName>
    <definedName name="IQ_OG_NET_OPERATED_WELLS" hidden="1">"c10093"</definedName>
    <definedName name="IQ_OG_NET_PRODUCTIVE_WELLS_GAS" hidden="1">"c10090"</definedName>
    <definedName name="IQ_OG_NET_PRODUCTIVE_WELLS_OIL" hidden="1">"c10089"</definedName>
    <definedName name="IQ_OG_NET_PRODUCTIVE_WELLS_TOTAL" hidden="1">"c10091"</definedName>
    <definedName name="IQ_OG_NET_TOTAL_WELLS_DRILLED" hidden="1">"c10107"</definedName>
    <definedName name="IQ_OG_NET_UNDEVELOPED_AREA_SQ_KM" hidden="1">"c10078"</definedName>
    <definedName name="IQ_OG_NET_WELLS_DRILLING" hidden="1">"c10109"</definedName>
    <definedName name="IQ_OG_NUMBER_WELLS_NEW" hidden="1">"c10085"</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DUCTION_GROWTH_GAS" hidden="1">"c10067"</definedName>
    <definedName name="IQ_OG_PRDUCTION_GROWTH_GAS_EQUIVALENT" hidden="1">"c10070"</definedName>
    <definedName name="IQ_OG_PRDUCTION_GROWTH_NGL" hidden="1">"c10068"</definedName>
    <definedName name="IQ_OG_PRDUCTION_GROWTH_OIL" hidden="1">"c10066"</definedName>
    <definedName name="IQ_OG_PRDUCTION_GROWTH_OIL_EQUIVALENT" hidden="1">"c10069"</definedName>
    <definedName name="IQ_OG_PRDUCTION_GROWTH_TOAL" hidden="1">"c10071"</definedName>
    <definedName name="IQ_OG_PRODUCTION_GAS" hidden="1">"c2047"</definedName>
    <definedName name="IQ_OG_PRODUCTION_GROWTH_GAS" hidden="1">"c10067"</definedName>
    <definedName name="IQ_OG_PRODUCTION_GROWTH_GAS_EQUIVALENT" hidden="1">"c10070"</definedName>
    <definedName name="IQ_OG_PRODUCTION_GROWTH_NGL" hidden="1">"c10068"</definedName>
    <definedName name="IQ_OG_PRODUCTION_GROWTH_OIL" hidden="1">"c10066"</definedName>
    <definedName name="IQ_OG_PRODUCTION_GROWTH_OIL_EQUIVALENT" hidden="1">"c10069"</definedName>
    <definedName name="IQ_OG_PRODUCTION_GROWTH_TOTAL" hidden="1">"c10071"</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RIGS_NON_OPERATED" hidden="1">"c10083"</definedName>
    <definedName name="IQ_OG_RIGS_OPERATED" hidden="1">"c10082"</definedName>
    <definedName name="IQ_OG_RIGS_TOTAL" hidden="1">"c10084"</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EQUIV_PRODUCTION_BCFE" hidden="1">"c10058"</definedName>
    <definedName name="IQ_OG_TOTAL_GAS_PRODUCTION" hidden="1">"c2060"</definedName>
    <definedName name="IQ_OG_TOTAL_LIQUID_GAS_PRODUCTION" hidden="1">"c2235"</definedName>
    <definedName name="IQ_OG_TOTAL_OIL_EQUIV_PRODUCTION_MMBOE" hidden="1">"c10057"</definedName>
    <definedName name="IQ_OG_TOTAL_OIL_PRODUCTION" hidden="1">"c2059"</definedName>
    <definedName name="IQ_OG_TOTAL_OIL_PRODUCTON" hidden="1">"c2059"</definedName>
    <definedName name="IQ_OG_TOTAL_POSSIBLE_RESERVES_GAS_BCF" hidden="1">"c10050"</definedName>
    <definedName name="IQ_OG_TOTAL_POSSIBLE_RESERVES_GAS_BCM" hidden="1">"c10051"</definedName>
    <definedName name="IQ_OG_TOTAL_POSSIBLE_RESERVES_OIL_MMBBLS" hidden="1">"c10053"</definedName>
    <definedName name="IQ_OG_TOTAL_PROBABLE_RESERVES_GAS_BCF" hidden="1">"c10048"</definedName>
    <definedName name="IQ_OG_TOTAL_PROBABLE_RESERVES_GAS_BCM" hidden="1">"c10049"</definedName>
    <definedName name="IQ_OG_TOTAL_PROBABLE_RESERVES_OIL_MMBBLS" hidden="1">"c10052"</definedName>
    <definedName name="IQ_OG_TOTAL_PRODUCTION_GAS_BCM" hidden="1">"c10056"</definedName>
    <definedName name="IQ_OG_TOTAL_PROVED_RESERVES_GAS_BCM" hidden="1">"c10046"</definedName>
    <definedName name="IQ_OG_UNDEVELOPED_ACRE_GROSS_EQ_INC" hidden="1">"c5800"</definedName>
    <definedName name="IQ_OG_UNDEVELOPED_ACRE_NET_EQ_INC" hidden="1">"c5801"</definedName>
    <definedName name="IQ_OG_UNDEVELOPED_RESERVES_GAS" hidden="1">"c2051"</definedName>
    <definedName name="IQ_OG_UNDEVELOPED_RESERVES_GAS_BCM" hidden="1">"c10044"</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ED55" hidden="1">1</definedName>
    <definedName name="IQ_OPENPRICE" hidden="1">"c848"</definedName>
    <definedName name="IQ_OPER_INC" hidden="1">"c849"</definedName>
    <definedName name="IQ_OPER_INC_ACT_OR_EST" hidden="1">"c2220"</definedName>
    <definedName name="IQ_OPER_INC_ACT_OR_EST_REUT" hidden="1">"c5466"</definedName>
    <definedName name="IQ_OPER_INC_BR" hidden="1">"c850"</definedName>
    <definedName name="IQ_OPER_INC_EST" hidden="1">"c1688"</definedName>
    <definedName name="IQ_OPER_INC_EST_REUT" hidden="1">"c5340"</definedName>
    <definedName name="IQ_OPER_INC_FIN" hidden="1">"c851"</definedName>
    <definedName name="IQ_OPER_INC_HIGH_EST" hidden="1">"c1690"</definedName>
    <definedName name="IQ_OPER_INC_HIGH_EST_REUT" hidden="1">"c5342"</definedName>
    <definedName name="IQ_OPER_INC_INS" hidden="1">"c852"</definedName>
    <definedName name="IQ_OPER_INC_LOW_EST" hidden="1">"c1691"</definedName>
    <definedName name="IQ_OPER_INC_LOW_EST_REUT" hidden="1">"c5343"</definedName>
    <definedName name="IQ_OPER_INC_MARGIN" hidden="1">"c1448"</definedName>
    <definedName name="IQ_OPER_INC_MEDIAN_EST" hidden="1">"c1689"</definedName>
    <definedName name="IQ_OPER_INC_MEDIAN_EST_REUT" hidden="1">"c5341"</definedName>
    <definedName name="IQ_OPER_INC_NUM_EST" hidden="1">"c1692"</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REO_1_4_RESIDENTIAL_FDIC" hidden="1">"c6454"</definedName>
    <definedName name="IQ_OREO_COMMERCIAL_RE_FDIC" hidden="1">"c6456"</definedName>
    <definedName name="IQ_OREO_CONSTRUCTION_DEVELOPMENT_FDIC" hidden="1">"c6457"</definedName>
    <definedName name="IQ_OREO_FARMLAND_FDIC" hidden="1">"c6458"</definedName>
    <definedName name="IQ_OREO_FOREIGN_FDIC" hidden="1">"c6460"</definedName>
    <definedName name="IQ_OREO_MULTI_FAMILY_RESIDENTIAL_FDIC" hidden="1">"c6455"</definedName>
    <definedName name="IQ_OTHER_ADJUST_GROSS_LOANS" hidden="1">"c859"</definedName>
    <definedName name="IQ_OTHER_ADJUSTMENTS_COVERED" hidden="1">"c9961"</definedName>
    <definedName name="IQ_OTHER_ADJUSTMENTS_GROUP" hidden="1">"c9947"</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DIC" hidden="1">"c6338"</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DS" hidden="1">"c8784"</definedName>
    <definedName name="IQ_OTHER_BENEFITS_OBLIGATION" hidden="1">"c867"</definedName>
    <definedName name="IQ_OTHER_BORROWED_FUNDS_FDIC" hidden="1">"c6345"</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OMPREHENSIVE_INCOME_FDIC" hidden="1">"c6503"</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DEPOSITORY_INSTITUTIONS_LOANS_FDIC" hidden="1">"c6436"</definedName>
    <definedName name="IQ_OTHER_DEPOSITORY_INSTITUTIONS_TOTAL_LOANS_FOREIGN_FDIC" hidden="1">"c6442"</definedName>
    <definedName name="IQ_OTHER_DOMESTIC_DEBT_SECURITIES_FDIC" hidden="1">"c6302"</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SURANCE_FEES_FDIC" hidden="1">"c6672"</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TANGIBLE_FDIC" hidden="1">"c6337"</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IABILITIES_FDIC" hidden="1">"c6347"</definedName>
    <definedName name="IQ_OTHER_LOANS" hidden="1">"c945"</definedName>
    <definedName name="IQ_OTHER_LOANS_CHARGE_OFFS_FDIC" hidden="1">"c6601"</definedName>
    <definedName name="IQ_OTHER_LOANS_FOREIGN_FDIC" hidden="1">"c6446"</definedName>
    <definedName name="IQ_OTHER_LOANS_LEASES_FDIC" hidden="1">"c6322"</definedName>
    <definedName name="IQ_OTHER_LOANS_NET_CHARGE_OFFS_FDIC" hidden="1">"c6639"</definedName>
    <definedName name="IQ_OTHER_LOANS_RECOVERIES_FDIC" hidden="1">"c6620"</definedName>
    <definedName name="IQ_OTHER_LOANS_TOTAL_FDIC" hidden="1">"c6432"</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FDIC" hidden="1">"c6578"</definedName>
    <definedName name="IQ_OTHER_NON_INT_EXP_TOTAL" hidden="1">"c954"</definedName>
    <definedName name="IQ_OTHER_NON_INT_EXPENSE_FDIC" hidden="1">"c6679"</definedName>
    <definedName name="IQ_OTHER_NON_INT_INC" hidden="1">"c955"</definedName>
    <definedName name="IQ_OTHER_NON_INT_INC_FDIC" hidden="1">"c6676"</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FF_BS_LIAB_FDIC" hidden="1">"c6533"</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PROP" hidden="1">"c8764"</definedName>
    <definedName name="IQ_OTHER_RE_OWNED_FDIC" hidden="1">"c6330"</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ROOMS" hidden="1">"c8788"</definedName>
    <definedName name="IQ_OTHER_SAVINGS_DEPOSITS_FDIC" hidden="1">"c6554"</definedName>
    <definedName name="IQ_OTHER_SQ_FT" hidden="1">"c8780"</definedName>
    <definedName name="IQ_OTHER_STRIKE_PRICE_GRANTED" hidden="1">"c2692"</definedName>
    <definedName name="IQ_OTHER_TRANSACTIONS_FDIC" hidden="1">"c6504"</definedName>
    <definedName name="IQ_OTHER_UNDRAWN" hidden="1">"c2522"</definedName>
    <definedName name="IQ_OTHER_UNITS" hidden="1">"c8772"</definedName>
    <definedName name="IQ_OTHER_UNUSED_COMMITMENTS_FDIC" hidden="1">"c6530"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VER_FIFETEEN_YEAR_MORTGAGE_PASS_THROUGHS_FDIC" hidden="1">"c6416"</definedName>
    <definedName name="IQ_OVER_FIFTEEN_YEAR_FIXED_AND_FLOATING_RATE_FDIC" hidden="1">"c6424"</definedName>
    <definedName name="IQ_OVER_THREE_YEARS_FDIC" hidden="1">"c6418"</definedName>
    <definedName name="IQ_OWNERSHIP" hidden="1">"c2160"</definedName>
    <definedName name="IQ_PART_TIME" hidden="1">"c1024"</definedName>
    <definedName name="IQ_PARTICIPATION_POOLS_RESIDENTIAL_MORTGAGES_FDIC" hidden="1">"c6403"</definedName>
    <definedName name="IQ_PARTNERSHIP_INC_RE" hidden="1">"c12039"</definedName>
    <definedName name="IQ_PAST_DUE_30_1_4_FAMILY_LOANS_FDIC" hidden="1">"c6693"</definedName>
    <definedName name="IQ_PAST_DUE_30_AUTO_LOANS_FDIC" hidden="1">"c6687"</definedName>
    <definedName name="IQ_PAST_DUE_30_CL_LOANS_FDIC" hidden="1">"c6688"</definedName>
    <definedName name="IQ_PAST_DUE_30_CREDIT_CARDS_RECEIVABLES_FDIC" hidden="1">"c6690"</definedName>
    <definedName name="IQ_PAST_DUE_30_HOME_EQUITY_LINES_FDIC" hidden="1">"c6691"</definedName>
    <definedName name="IQ_PAST_DUE_30_OTHER_CONSUMER_LOANS_FDIC" hidden="1">"c6689"</definedName>
    <definedName name="IQ_PAST_DUE_30_OTHER_LOANS_FDIC" hidden="1">"c6692"</definedName>
    <definedName name="IQ_PAST_DUE_90_1_4_FAMILY_LOANS_FDIC" hidden="1">"c6700"</definedName>
    <definedName name="IQ_PAST_DUE_90_AUTO_LOANS_FDIC" hidden="1">"c6694"</definedName>
    <definedName name="IQ_PAST_DUE_90_CL_LOANS_FDIC" hidden="1">"c6695"</definedName>
    <definedName name="IQ_PAST_DUE_90_CREDIT_CARDS_RECEIVABLES_FDIC" hidden="1">"c6697"</definedName>
    <definedName name="IQ_PAST_DUE_90_HOME_EQUITY_LINES_FDIC" hidden="1">"c6698"</definedName>
    <definedName name="IQ_PAST_DUE_90_OTHER_CONSUMER_LOANS_FDIC" hidden="1">"c6696"</definedName>
    <definedName name="IQ_PAST_DUE_90_OTHER_LOANS_FDIC" hidden="1">"c6699"</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CIQ" hidden="1">"c4042"</definedName>
    <definedName name="IQ_PE_EXCL_FWD_REUT" hidden="1">"c4049"</definedName>
    <definedName name="IQ_PE_NORMALIZED" hidden="1">"c2207"</definedName>
    <definedName name="IQ_PE_RATIO" hidden="1">"c1610"</definedName>
    <definedName name="IQ_PEG_FWD" hidden="1">"c1863"</definedName>
    <definedName name="IQ_PEG_FWD_CIQ" hidden="1">"c4045"</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CIQ" hidden="1">"c3790"</definedName>
    <definedName name="IQ_PERCENT_CHANGE_EST_5YR_GROWTH_RATE_12MONTHS_REUT" hidden="1">"c3959"</definedName>
    <definedName name="IQ_PERCENT_CHANGE_EST_5YR_GROWTH_RATE_18MONTHS" hidden="1">"c1853"</definedName>
    <definedName name="IQ_PERCENT_CHANGE_EST_5YR_GROWTH_RATE_18MONTHS_CIQ" hidden="1">"c3791"</definedName>
    <definedName name="IQ_PERCENT_CHANGE_EST_5YR_GROWTH_RATE_18MONTHS_REUT" hidden="1">"c3960"</definedName>
    <definedName name="IQ_PERCENT_CHANGE_EST_5YR_GROWTH_RATE_3MONTHS" hidden="1">"c1849"</definedName>
    <definedName name="IQ_PERCENT_CHANGE_EST_5YR_GROWTH_RATE_3MONTHS_CIQ" hidden="1">"c3787"</definedName>
    <definedName name="IQ_PERCENT_CHANGE_EST_5YR_GROWTH_RATE_3MONTHS_REUT" hidden="1">"c3956"</definedName>
    <definedName name="IQ_PERCENT_CHANGE_EST_5YR_GROWTH_RATE_6MONTHS" hidden="1">"c1850"</definedName>
    <definedName name="IQ_PERCENT_CHANGE_EST_5YR_GROWTH_RATE_6MONTHS_CIQ" hidden="1">"c3788"</definedName>
    <definedName name="IQ_PERCENT_CHANGE_EST_5YR_GROWTH_RATE_6MONTHS_REUT" hidden="1">"c3957"</definedName>
    <definedName name="IQ_PERCENT_CHANGE_EST_5YR_GROWTH_RATE_9MONTHS" hidden="1">"c1851"</definedName>
    <definedName name="IQ_PERCENT_CHANGE_EST_5YR_GROWTH_RATE_9MONTHS_CIQ" hidden="1">"c3789"</definedName>
    <definedName name="IQ_PERCENT_CHANGE_EST_5YR_GROWTH_RATE_9MONTHS_REUT" hidden="1">"c3958"</definedName>
    <definedName name="IQ_PERCENT_CHANGE_EST_5YR_GROWTH_RATE_DAY" hidden="1">"c1846"</definedName>
    <definedName name="IQ_PERCENT_CHANGE_EST_5YR_GROWTH_RATE_DAY_CIQ" hidden="1">"c3785"</definedName>
    <definedName name="IQ_PERCENT_CHANGE_EST_5YR_GROWTH_RATE_DAY_REUT" hidden="1">"c3954"</definedName>
    <definedName name="IQ_PERCENT_CHANGE_EST_5YR_GROWTH_RATE_MONTH" hidden="1">"c1848"</definedName>
    <definedName name="IQ_PERCENT_CHANGE_EST_5YR_GROWTH_RATE_MONTH_CIQ" hidden="1">"c3786"</definedName>
    <definedName name="IQ_PERCENT_CHANGE_EST_5YR_GROWTH_RATE_MONTH_REUT" hidden="1">"c3955"</definedName>
    <definedName name="IQ_PERCENT_CHANGE_EST_5YR_GROWTH_RATE_WEEK" hidden="1">"c1847"</definedName>
    <definedName name="IQ_PERCENT_CHANGE_EST_5YR_GROWTH_RATE_WEEK_CIQ" hidden="1">"c3797"</definedName>
    <definedName name="IQ_PERCENT_CHANGE_EST_5YR_GROWTH_RATE_WEEK_REUT" hidden="1">"c5435"</definedName>
    <definedName name="IQ_PERCENT_CHANGE_EST_CFPS_12MONTHS" hidden="1">"c1812"</definedName>
    <definedName name="IQ_PERCENT_CHANGE_EST_CFPS_12MONTHS_REUT" hidden="1">"c3924"</definedName>
    <definedName name="IQ_PERCENT_CHANGE_EST_CFPS_18MONTHS" hidden="1">"c1813"</definedName>
    <definedName name="IQ_PERCENT_CHANGE_EST_CFPS_18MONTHS_REUT" hidden="1">"c3925"</definedName>
    <definedName name="IQ_PERCENT_CHANGE_EST_CFPS_3MONTHS" hidden="1">"c1809"</definedName>
    <definedName name="IQ_PERCENT_CHANGE_EST_CFPS_3MONTHS_REUT" hidden="1">"c3921"</definedName>
    <definedName name="IQ_PERCENT_CHANGE_EST_CFPS_6MONTHS" hidden="1">"c1810"</definedName>
    <definedName name="IQ_PERCENT_CHANGE_EST_CFPS_6MONTHS_REUT" hidden="1">"c3922"</definedName>
    <definedName name="IQ_PERCENT_CHANGE_EST_CFPS_9MONTHS" hidden="1">"c1811"</definedName>
    <definedName name="IQ_PERCENT_CHANGE_EST_CFPS_9MONTHS_REUT" hidden="1">"c3923"</definedName>
    <definedName name="IQ_PERCENT_CHANGE_EST_CFPS_DAY" hidden="1">"c1806"</definedName>
    <definedName name="IQ_PERCENT_CHANGE_EST_CFPS_DAY_REUT" hidden="1">"c3919"</definedName>
    <definedName name="IQ_PERCENT_CHANGE_EST_CFPS_MONTH" hidden="1">"c1808"</definedName>
    <definedName name="IQ_PERCENT_CHANGE_EST_CFPS_MONTH_REUT" hidden="1">"c3920"</definedName>
    <definedName name="IQ_PERCENT_CHANGE_EST_CFPS_WEEK" hidden="1">"c1807"</definedName>
    <definedName name="IQ_PERCENT_CHANGE_EST_CFPS_WEEK_REUT" hidden="1">"c3962"</definedName>
    <definedName name="IQ_PERCENT_CHANGE_EST_DPS_12MONTHS" hidden="1">"c1820"</definedName>
    <definedName name="IQ_PERCENT_CHANGE_EST_DPS_12MONTHS_REUT" hidden="1">"c3931"</definedName>
    <definedName name="IQ_PERCENT_CHANGE_EST_DPS_18MONTHS" hidden="1">"c1821"</definedName>
    <definedName name="IQ_PERCENT_CHANGE_EST_DPS_18MONTHS_REUT" hidden="1">"c3932"</definedName>
    <definedName name="IQ_PERCENT_CHANGE_EST_DPS_3MONTHS" hidden="1">"c1817"</definedName>
    <definedName name="IQ_PERCENT_CHANGE_EST_DPS_3MONTHS_REUT" hidden="1">"c3928"</definedName>
    <definedName name="IQ_PERCENT_CHANGE_EST_DPS_6MONTHS" hidden="1">"c1818"</definedName>
    <definedName name="IQ_PERCENT_CHANGE_EST_DPS_6MONTHS_REUT" hidden="1">"c3929"</definedName>
    <definedName name="IQ_PERCENT_CHANGE_EST_DPS_9MONTHS" hidden="1">"c1819"</definedName>
    <definedName name="IQ_PERCENT_CHANGE_EST_DPS_9MONTHS_REUT" hidden="1">"c3930"</definedName>
    <definedName name="IQ_PERCENT_CHANGE_EST_DPS_DAY" hidden="1">"c1814"</definedName>
    <definedName name="IQ_PERCENT_CHANGE_EST_DPS_DAY_REUT" hidden="1">"c3926"</definedName>
    <definedName name="IQ_PERCENT_CHANGE_EST_DPS_MONTH" hidden="1">"c1816"</definedName>
    <definedName name="IQ_PERCENT_CHANGE_EST_DPS_MONTH_REUT" hidden="1">"c3927"</definedName>
    <definedName name="IQ_PERCENT_CHANGE_EST_DPS_WEEK" hidden="1">"c1815"</definedName>
    <definedName name="IQ_PERCENT_CHANGE_EST_DPS_WEEK_REUT" hidden="1">"c3963"</definedName>
    <definedName name="IQ_PERCENT_CHANGE_EST_EBITDA_12MONTHS" hidden="1">"c1804"</definedName>
    <definedName name="IQ_PERCENT_CHANGE_EST_EBITDA_12MONTHS_CIQ" hidden="1">"c3748"</definedName>
    <definedName name="IQ_PERCENT_CHANGE_EST_EBITDA_12MONTHS_REUT" hidden="1">"c3917"</definedName>
    <definedName name="IQ_PERCENT_CHANGE_EST_EBITDA_18MONTHS" hidden="1">"c1805"</definedName>
    <definedName name="IQ_PERCENT_CHANGE_EST_EBITDA_18MONTHS_CIQ" hidden="1">"c3749"</definedName>
    <definedName name="IQ_PERCENT_CHANGE_EST_EBITDA_18MONTHS_REUT" hidden="1">"c3918"</definedName>
    <definedName name="IQ_PERCENT_CHANGE_EST_EBITDA_3MONTHS" hidden="1">"c1801"</definedName>
    <definedName name="IQ_PERCENT_CHANGE_EST_EBITDA_3MONTHS_CIQ" hidden="1">"c3745"</definedName>
    <definedName name="IQ_PERCENT_CHANGE_EST_EBITDA_3MONTHS_REUT" hidden="1">"c3914"</definedName>
    <definedName name="IQ_PERCENT_CHANGE_EST_EBITDA_6MONTHS" hidden="1">"c1802"</definedName>
    <definedName name="IQ_PERCENT_CHANGE_EST_EBITDA_6MONTHS_CIQ" hidden="1">"c3746"</definedName>
    <definedName name="IQ_PERCENT_CHANGE_EST_EBITDA_6MONTHS_REUT" hidden="1">"c3915"</definedName>
    <definedName name="IQ_PERCENT_CHANGE_EST_EBITDA_9MONTHS" hidden="1">"c1803"</definedName>
    <definedName name="IQ_PERCENT_CHANGE_EST_EBITDA_9MONTHS_CIQ" hidden="1">"c3747"</definedName>
    <definedName name="IQ_PERCENT_CHANGE_EST_EBITDA_9MONTHS_REUT" hidden="1">"c3916"</definedName>
    <definedName name="IQ_PERCENT_CHANGE_EST_EBITDA_DAY" hidden="1">"c1798"</definedName>
    <definedName name="IQ_PERCENT_CHANGE_EST_EBITDA_DAY_CIQ" hidden="1">"c3743"</definedName>
    <definedName name="IQ_PERCENT_CHANGE_EST_EBITDA_DAY_REUT" hidden="1">"c3912"</definedName>
    <definedName name="IQ_PERCENT_CHANGE_EST_EBITDA_MONTH" hidden="1">"c1800"</definedName>
    <definedName name="IQ_PERCENT_CHANGE_EST_EBITDA_MONTH_CIQ" hidden="1">"c3744"</definedName>
    <definedName name="IQ_PERCENT_CHANGE_EST_EBITDA_MONTH_REUT" hidden="1">"c3913"</definedName>
    <definedName name="IQ_PERCENT_CHANGE_EST_EBITDA_WEEK" hidden="1">"c1799"</definedName>
    <definedName name="IQ_PERCENT_CHANGE_EST_EBITDA_WEEK_CIQ" hidden="1">"c3792"</definedName>
    <definedName name="IQ_PERCENT_CHANGE_EST_EBITDA_WEEK_REUT" hidden="1">"c3961"</definedName>
    <definedName name="IQ_PERCENT_CHANGE_EST_EPS_12MONTHS" hidden="1">"c1788"</definedName>
    <definedName name="IQ_PERCENT_CHANGE_EST_EPS_12MONTHS_CIQ" hidden="1">"c3733"</definedName>
    <definedName name="IQ_PERCENT_CHANGE_EST_EPS_12MONTHS_REUT" hidden="1">"c3902"</definedName>
    <definedName name="IQ_PERCENT_CHANGE_EST_EPS_18MONTHS" hidden="1">"c1789"</definedName>
    <definedName name="IQ_PERCENT_CHANGE_EST_EPS_18MONTHS_CIQ" hidden="1">"c3734"</definedName>
    <definedName name="IQ_PERCENT_CHANGE_EST_EPS_18MONTHS_REUT" hidden="1">"c3903"</definedName>
    <definedName name="IQ_PERCENT_CHANGE_EST_EPS_3MONTHS" hidden="1">"c1785"</definedName>
    <definedName name="IQ_PERCENT_CHANGE_EST_EPS_3MONTHS_CIQ" hidden="1">"c3730"</definedName>
    <definedName name="IQ_PERCENT_CHANGE_EST_EPS_3MONTHS_REUT" hidden="1">"c3899"</definedName>
    <definedName name="IQ_PERCENT_CHANGE_EST_EPS_6MONTHS" hidden="1">"c1786"</definedName>
    <definedName name="IQ_PERCENT_CHANGE_EST_EPS_6MONTHS_CIQ" hidden="1">"c3731"</definedName>
    <definedName name="IQ_PERCENT_CHANGE_EST_EPS_6MONTHS_REUT" hidden="1">"c3900"</definedName>
    <definedName name="IQ_PERCENT_CHANGE_EST_EPS_9MONTHS" hidden="1">"c1787"</definedName>
    <definedName name="IQ_PERCENT_CHANGE_EST_EPS_9MONTHS_CIQ" hidden="1">"c3732"</definedName>
    <definedName name="IQ_PERCENT_CHANGE_EST_EPS_9MONTHS_REUT" hidden="1">"c3901"</definedName>
    <definedName name="IQ_PERCENT_CHANGE_EST_EPS_DAY" hidden="1">"c1782"</definedName>
    <definedName name="IQ_PERCENT_CHANGE_EST_EPS_DAY_CIQ" hidden="1">"c3727"</definedName>
    <definedName name="IQ_PERCENT_CHANGE_EST_EPS_DAY_REUT" hidden="1">"c3896"</definedName>
    <definedName name="IQ_PERCENT_CHANGE_EST_EPS_MONTH" hidden="1">"c1784"</definedName>
    <definedName name="IQ_PERCENT_CHANGE_EST_EPS_MONTH_CIQ" hidden="1">"c3729"</definedName>
    <definedName name="IQ_PERCENT_CHANGE_EST_EPS_MONTH_REUT" hidden="1">"c3898"</definedName>
    <definedName name="IQ_PERCENT_CHANGE_EST_EPS_WEEK" hidden="1">"c1783"</definedName>
    <definedName name="IQ_PERCENT_CHANGE_EST_EPS_WEEK_CIQ" hidden="1">"c3728"</definedName>
    <definedName name="IQ_PERCENT_CHANGE_EST_EPS_WEEK_REUT" hidden="1">"c3897"</definedName>
    <definedName name="IQ_PERCENT_CHANGE_EST_FFO_12MONTHS" hidden="1">"c1828"</definedName>
    <definedName name="IQ_PERCENT_CHANGE_EST_FFO_12MONTHS_REUT" hidden="1">"c3938"</definedName>
    <definedName name="IQ_PERCENT_CHANGE_EST_FFO_18MONTHS" hidden="1">"c1829"</definedName>
    <definedName name="IQ_PERCENT_CHANGE_EST_FFO_18MONTHS_REUT" hidden="1">"c3939"</definedName>
    <definedName name="IQ_PERCENT_CHANGE_EST_FFO_3MONTHS" hidden="1">"c1825"</definedName>
    <definedName name="IQ_PERCENT_CHANGE_EST_FFO_3MONTHS_REUT" hidden="1">"c3935"</definedName>
    <definedName name="IQ_PERCENT_CHANGE_EST_FFO_6MONTHS" hidden="1">"c1826"</definedName>
    <definedName name="IQ_PERCENT_CHANGE_EST_FFO_6MONTHS_REUT" hidden="1">"c3936"</definedName>
    <definedName name="IQ_PERCENT_CHANGE_EST_FFO_9MONTHS" hidden="1">"c1827"</definedName>
    <definedName name="IQ_PERCENT_CHANGE_EST_FFO_9MONTHS_REUT" hidden="1">"c3937"</definedName>
    <definedName name="IQ_PERCENT_CHANGE_EST_FFO_DAY" hidden="1">"c1822"</definedName>
    <definedName name="IQ_PERCENT_CHANGE_EST_FFO_DAY_REUT" hidden="1">"c3933"</definedName>
    <definedName name="IQ_PERCENT_CHANGE_EST_FFO_MONTH" hidden="1">"c1824"</definedName>
    <definedName name="IQ_PERCENT_CHANGE_EST_FFO_MONTH_REUT" hidden="1">"c3934"</definedName>
    <definedName name="IQ_PERCENT_CHANGE_EST_FFO_WEEK" hidden="1">"c1823"</definedName>
    <definedName name="IQ_PERCENT_CHANGE_EST_FFO_WEEK_REUT" hidden="1">"c3964"</definedName>
    <definedName name="IQ_PERCENT_CHANGE_EST_PRICE_TARGET_12MONTHS" hidden="1">"c1844"</definedName>
    <definedName name="IQ_PERCENT_CHANGE_EST_PRICE_TARGET_12MONTHS_CIQ" hidden="1">"c3783"</definedName>
    <definedName name="IQ_PERCENT_CHANGE_EST_PRICE_TARGET_12MONTHS_REUT" hidden="1">"c3952"</definedName>
    <definedName name="IQ_PERCENT_CHANGE_EST_PRICE_TARGET_18MONTHS" hidden="1">"c1845"</definedName>
    <definedName name="IQ_PERCENT_CHANGE_EST_PRICE_TARGET_18MONTHS_CIQ" hidden="1">"c3784"</definedName>
    <definedName name="IQ_PERCENT_CHANGE_EST_PRICE_TARGET_18MONTHS_REUT" hidden="1">"c3953"</definedName>
    <definedName name="IQ_PERCENT_CHANGE_EST_PRICE_TARGET_3MONTHS" hidden="1">"c1841"</definedName>
    <definedName name="IQ_PERCENT_CHANGE_EST_PRICE_TARGET_3MONTHS_CIQ" hidden="1">"c3780"</definedName>
    <definedName name="IQ_PERCENT_CHANGE_EST_PRICE_TARGET_3MONTHS_REUT" hidden="1">"c3949"</definedName>
    <definedName name="IQ_PERCENT_CHANGE_EST_PRICE_TARGET_6MONTHS" hidden="1">"c1842"</definedName>
    <definedName name="IQ_PERCENT_CHANGE_EST_PRICE_TARGET_6MONTHS_CIQ" hidden="1">"c3781"</definedName>
    <definedName name="IQ_PERCENT_CHANGE_EST_PRICE_TARGET_6MONTHS_REUT" hidden="1">"c3950"</definedName>
    <definedName name="IQ_PERCENT_CHANGE_EST_PRICE_TARGET_9MONTHS" hidden="1">"c1843"</definedName>
    <definedName name="IQ_PERCENT_CHANGE_EST_PRICE_TARGET_9MONTHS_CIQ" hidden="1">"c3782"</definedName>
    <definedName name="IQ_PERCENT_CHANGE_EST_PRICE_TARGET_9MONTHS_REUT" hidden="1">"c3951"</definedName>
    <definedName name="IQ_PERCENT_CHANGE_EST_PRICE_TARGET_DAY" hidden="1">"c1838"</definedName>
    <definedName name="IQ_PERCENT_CHANGE_EST_PRICE_TARGET_DAY_CIQ" hidden="1">"c3778"</definedName>
    <definedName name="IQ_PERCENT_CHANGE_EST_PRICE_TARGET_DAY_REUT" hidden="1">"c3947"</definedName>
    <definedName name="IQ_PERCENT_CHANGE_EST_PRICE_TARGET_MONTH" hidden="1">"c1840"</definedName>
    <definedName name="IQ_PERCENT_CHANGE_EST_PRICE_TARGET_MONTH_CIQ" hidden="1">"c3779"</definedName>
    <definedName name="IQ_PERCENT_CHANGE_EST_PRICE_TARGET_MONTH_REUT" hidden="1">"c3948"</definedName>
    <definedName name="IQ_PERCENT_CHANGE_EST_PRICE_TARGET_WEEK" hidden="1">"c1839"</definedName>
    <definedName name="IQ_PERCENT_CHANGE_EST_PRICE_TARGET_WEEK_CIQ" hidden="1">"c3798"</definedName>
    <definedName name="IQ_PERCENT_CHANGE_EST_PRICE_TARGET_WEEK_REUT" hidden="1">"c3967"</definedName>
    <definedName name="IQ_PERCENT_CHANGE_EST_RECO_12MONTHS" hidden="1">"c1836"</definedName>
    <definedName name="IQ_PERCENT_CHANGE_EST_RECO_12MONTHS_CIQ" hidden="1">"c3776"</definedName>
    <definedName name="IQ_PERCENT_CHANGE_EST_RECO_12MONTHS_REUT" hidden="1">"c3945"</definedName>
    <definedName name="IQ_PERCENT_CHANGE_EST_RECO_18MONTHS" hidden="1">"c1837"</definedName>
    <definedName name="IQ_PERCENT_CHANGE_EST_RECO_18MONTHS_CIQ" hidden="1">"c3777"</definedName>
    <definedName name="IQ_PERCENT_CHANGE_EST_RECO_18MONTHS_REUT" hidden="1">"c3946"</definedName>
    <definedName name="IQ_PERCENT_CHANGE_EST_RECO_3MONTHS" hidden="1">"c1833"</definedName>
    <definedName name="IQ_PERCENT_CHANGE_EST_RECO_3MONTHS_CIQ" hidden="1">"c3773"</definedName>
    <definedName name="IQ_PERCENT_CHANGE_EST_RECO_3MONTHS_REUT" hidden="1">"c3942"</definedName>
    <definedName name="IQ_PERCENT_CHANGE_EST_RECO_6MONTHS" hidden="1">"c1834"</definedName>
    <definedName name="IQ_PERCENT_CHANGE_EST_RECO_6MONTHS_CIQ" hidden="1">"c3774"</definedName>
    <definedName name="IQ_PERCENT_CHANGE_EST_RECO_6MONTHS_REUT" hidden="1">"c3943"</definedName>
    <definedName name="IQ_PERCENT_CHANGE_EST_RECO_9MONTHS" hidden="1">"c1835"</definedName>
    <definedName name="IQ_PERCENT_CHANGE_EST_RECO_9MONTHS_CIQ" hidden="1">"c3775"</definedName>
    <definedName name="IQ_PERCENT_CHANGE_EST_RECO_9MONTHS_REUT" hidden="1">"c3944"</definedName>
    <definedName name="IQ_PERCENT_CHANGE_EST_RECO_DAY" hidden="1">"c1830"</definedName>
    <definedName name="IQ_PERCENT_CHANGE_EST_RECO_DAY_CIQ" hidden="1">"c3771"</definedName>
    <definedName name="IQ_PERCENT_CHANGE_EST_RECO_DAY_REUT" hidden="1">"c3940"</definedName>
    <definedName name="IQ_PERCENT_CHANGE_EST_RECO_MONTH" hidden="1">"c1832"</definedName>
    <definedName name="IQ_PERCENT_CHANGE_EST_RECO_MONTH_CIQ" hidden="1">"c3772"</definedName>
    <definedName name="IQ_PERCENT_CHANGE_EST_RECO_MONTH_REUT" hidden="1">"c3941"</definedName>
    <definedName name="IQ_PERCENT_CHANGE_EST_RECO_WEEK" hidden="1">"c1831"</definedName>
    <definedName name="IQ_PERCENT_CHANGE_EST_RECO_WEEK_CIQ" hidden="1">"c3796"</definedName>
    <definedName name="IQ_PERCENT_CHANGE_EST_RECO_WEEK_REUT" hidden="1">"c3965"</definedName>
    <definedName name="IQ_PERCENT_CHANGE_EST_REV_12MONTHS" hidden="1">"c1796"</definedName>
    <definedName name="IQ_PERCENT_CHANGE_EST_REV_12MONTHS_CIQ" hidden="1">"c3741"</definedName>
    <definedName name="IQ_PERCENT_CHANGE_EST_REV_12MONTHS_REUT" hidden="1">"c3910"</definedName>
    <definedName name="IQ_PERCENT_CHANGE_EST_REV_18MONTHS" hidden="1">"c1797"</definedName>
    <definedName name="IQ_PERCENT_CHANGE_EST_REV_18MONTHS_CIQ" hidden="1">"c3742"</definedName>
    <definedName name="IQ_PERCENT_CHANGE_EST_REV_18MONTHS_REUT" hidden="1">"c3911"</definedName>
    <definedName name="IQ_PERCENT_CHANGE_EST_REV_3MONTHS" hidden="1">"c1793"</definedName>
    <definedName name="IQ_PERCENT_CHANGE_EST_REV_3MONTHS_CIQ" hidden="1">"c3738"</definedName>
    <definedName name="IQ_PERCENT_CHANGE_EST_REV_3MONTHS_REUT" hidden="1">"c3907"</definedName>
    <definedName name="IQ_PERCENT_CHANGE_EST_REV_6MONTHS" hidden="1">"c1794"</definedName>
    <definedName name="IQ_PERCENT_CHANGE_EST_REV_6MONTHS_CIQ" hidden="1">"c3739"</definedName>
    <definedName name="IQ_PERCENT_CHANGE_EST_REV_6MONTHS_REUT" hidden="1">"c3908"</definedName>
    <definedName name="IQ_PERCENT_CHANGE_EST_REV_9MONTHS" hidden="1">"c1795"</definedName>
    <definedName name="IQ_PERCENT_CHANGE_EST_REV_9MONTHS_CIQ" hidden="1">"c3740"</definedName>
    <definedName name="IQ_PERCENT_CHANGE_EST_REV_9MONTHS_REUT" hidden="1">"c3909"</definedName>
    <definedName name="IQ_PERCENT_CHANGE_EST_REV_DAY" hidden="1">"c1790"</definedName>
    <definedName name="IQ_PERCENT_CHANGE_EST_REV_DAY_CIQ" hidden="1">"c3735"</definedName>
    <definedName name="IQ_PERCENT_CHANGE_EST_REV_DAY_REUT" hidden="1">"c3904"</definedName>
    <definedName name="IQ_PERCENT_CHANGE_EST_REV_MONTH" hidden="1">"c1792"</definedName>
    <definedName name="IQ_PERCENT_CHANGE_EST_REV_MONTH_CIQ" hidden="1">"c3737"</definedName>
    <definedName name="IQ_PERCENT_CHANGE_EST_REV_MONTH_REUT" hidden="1">"c3906"</definedName>
    <definedName name="IQ_PERCENT_CHANGE_EST_REV_WEEK" hidden="1">"c1791"</definedName>
    <definedName name="IQ_PERCENT_CHANGE_EST_REV_WEEK_CIQ" hidden="1">"c3736"</definedName>
    <definedName name="IQ_PERCENT_CHANGE_EST_REV_WEEK_REUT" hidden="1">"c3905"</definedName>
    <definedName name="IQ_PERCENT_INSURED_FDIC" hidden="1">"c6374"</definedName>
    <definedName name="IQ_PERIODDATE" hidden="1">"c1414"</definedName>
    <definedName name="IQ_PERIODDATE_AP" hidden="1">"c11745"</definedName>
    <definedName name="IQ_PERIODDATE_BS" hidden="1">"c1032"</definedName>
    <definedName name="IQ_PERIODDATE_CF" hidden="1">"c1033"</definedName>
    <definedName name="IQ_PERIODDATE_FDIC" hidden="1">"c13646"</definedName>
    <definedName name="IQ_PERIODDATE_IS" hidden="1">"c1034"</definedName>
    <definedName name="IQ_PERIODLENGTH_AP" hidden="1">"c11746"</definedName>
    <definedName name="IQ_PERIODLENGTH_CF" hidden="1">"c1502"</definedName>
    <definedName name="IQ_PERIODLENGTH_IS" hidden="1">"c1503"</definedName>
    <definedName name="IQ_PERSONAL_CONSUMER_SPENDING_DURABLE" hidden="1">"c6942"</definedName>
    <definedName name="IQ_PERSONAL_CONSUMER_SPENDING_DURABLE_APR" hidden="1">"c7602"</definedName>
    <definedName name="IQ_PERSONAL_CONSUMER_SPENDING_DURABLE_APR_FC" hidden="1">"c8482"</definedName>
    <definedName name="IQ_PERSONAL_CONSUMER_SPENDING_DURABLE_FC" hidden="1">"c7822"</definedName>
    <definedName name="IQ_PERSONAL_CONSUMER_SPENDING_DURABLE_POP" hidden="1">"c7162"</definedName>
    <definedName name="IQ_PERSONAL_CONSUMER_SPENDING_DURABLE_POP_FC" hidden="1">"c8042"</definedName>
    <definedName name="IQ_PERSONAL_CONSUMER_SPENDING_DURABLE_YOY" hidden="1">"c7382"</definedName>
    <definedName name="IQ_PERSONAL_CONSUMER_SPENDING_DURABLE_YOY_FC" hidden="1">"c8262"</definedName>
    <definedName name="IQ_PERSONAL_CONSUMER_SPENDING_NONDURABLE" hidden="1">"c6940"</definedName>
    <definedName name="IQ_PERSONAL_CONSUMER_SPENDING_NONDURABLE_APR" hidden="1">"c7600"</definedName>
    <definedName name="IQ_PERSONAL_CONSUMER_SPENDING_NONDURABLE_APR_FC" hidden="1">"c8480"</definedName>
    <definedName name="IQ_PERSONAL_CONSUMER_SPENDING_NONDURABLE_FC" hidden="1">"c7820"</definedName>
    <definedName name="IQ_PERSONAL_CONSUMER_SPENDING_NONDURABLE_POP" hidden="1">"c7160"</definedName>
    <definedName name="IQ_PERSONAL_CONSUMER_SPENDING_NONDURABLE_POP_FC" hidden="1">"c8040"</definedName>
    <definedName name="IQ_PERSONAL_CONSUMER_SPENDING_NONDURABLE_YOY" hidden="1">"c7380"</definedName>
    <definedName name="IQ_PERSONAL_CONSUMER_SPENDING_NONDURABLE_YOY_FC" hidden="1">"c8260"</definedName>
    <definedName name="IQ_PERSONAL_CONSUMER_SPENDING_REAL" hidden="1">"c6994"</definedName>
    <definedName name="IQ_PERSONAL_CONSUMER_SPENDING_REAL_APR" hidden="1">"c7654"</definedName>
    <definedName name="IQ_PERSONAL_CONSUMER_SPENDING_REAL_APR_FC" hidden="1">"c8534"</definedName>
    <definedName name="IQ_PERSONAL_CONSUMER_SPENDING_REAL_FC" hidden="1">"c7874"</definedName>
    <definedName name="IQ_PERSONAL_CONSUMER_SPENDING_REAL_POP" hidden="1">"c7214"</definedName>
    <definedName name="IQ_PERSONAL_CONSUMER_SPENDING_REAL_POP_FC" hidden="1">"c8094"</definedName>
    <definedName name="IQ_PERSONAL_CONSUMER_SPENDING_REAL_YOY" hidden="1">"c7434"</definedName>
    <definedName name="IQ_PERSONAL_CONSUMER_SPENDING_REAL_YOY_FC" hidden="1">"c8314"</definedName>
    <definedName name="IQ_PERSONAL_CONSUMER_SPENDING_SERVICES" hidden="1">"c6941"</definedName>
    <definedName name="IQ_PERSONAL_CONSUMER_SPENDING_SERVICES_APR" hidden="1">"c7601"</definedName>
    <definedName name="IQ_PERSONAL_CONSUMER_SPENDING_SERVICES_APR_FC" hidden="1">"c8481"</definedName>
    <definedName name="IQ_PERSONAL_CONSUMER_SPENDING_SERVICES_FC" hidden="1">"c7821"</definedName>
    <definedName name="IQ_PERSONAL_CONSUMER_SPENDING_SERVICES_POP" hidden="1">"c7161"</definedName>
    <definedName name="IQ_PERSONAL_CONSUMER_SPENDING_SERVICES_POP_FC" hidden="1">"c8041"</definedName>
    <definedName name="IQ_PERSONAL_CONSUMER_SPENDING_SERVICES_YOY" hidden="1">"c7381"</definedName>
    <definedName name="IQ_PERSONAL_CONSUMER_SPENDING_SERVICES_YOY_FC" hidden="1">"c8261"</definedName>
    <definedName name="IQ_PERSONAL_INCOME" hidden="1">"c6943"</definedName>
    <definedName name="IQ_PERSONAL_INCOME_APR" hidden="1">"c7603"</definedName>
    <definedName name="IQ_PERSONAL_INCOME_APR_FC" hidden="1">"c8483"</definedName>
    <definedName name="IQ_PERSONAL_INCOME_FC" hidden="1">"c7823"</definedName>
    <definedName name="IQ_PERSONAL_INCOME_POP" hidden="1">"c7163"</definedName>
    <definedName name="IQ_PERSONAL_INCOME_POP_FC" hidden="1">"c8043"</definedName>
    <definedName name="IQ_PERSONAL_INCOME_SAAR" hidden="1">"c6944"</definedName>
    <definedName name="IQ_PERSONAL_INCOME_SAAR_APR" hidden="1">"c7604"</definedName>
    <definedName name="IQ_PERSONAL_INCOME_SAAR_APR_FC" hidden="1">"c8484"</definedName>
    <definedName name="IQ_PERSONAL_INCOME_SAAR_FC" hidden="1">"c7824"</definedName>
    <definedName name="IQ_PERSONAL_INCOME_SAAR_POP" hidden="1">"c7164"</definedName>
    <definedName name="IQ_PERSONAL_INCOME_SAAR_POP_FC" hidden="1">"c8044"</definedName>
    <definedName name="IQ_PERSONAL_INCOME_SAAR_YOY" hidden="1">"c7384"</definedName>
    <definedName name="IQ_PERSONAL_INCOME_SAAR_YOY_FC" hidden="1">"c8264"</definedName>
    <definedName name="IQ_PERSONAL_INCOME_USD_APR_FC" hidden="1">"c11885"</definedName>
    <definedName name="IQ_PERSONAL_INCOME_USD_FC" hidden="1">"c11882"</definedName>
    <definedName name="IQ_PERSONAL_INCOME_USD_POP_FC" hidden="1">"c11883"</definedName>
    <definedName name="IQ_PERSONAL_INCOME_USD_YOY_FC" hidden="1">"c11884"</definedName>
    <definedName name="IQ_PERSONAL_INCOME_YOY" hidden="1">"c7383"</definedName>
    <definedName name="IQ_PERSONAL_INCOME_YOY_FC" hidden="1">"c8263"</definedName>
    <definedName name="IQ_PERTYPE" hidden="1">"c1611"</definedName>
    <definedName name="IQ_PHARMBIO_NUMBER_LICENSED_PATENT_APP" hidden="1">"c10018"</definedName>
    <definedName name="IQ_PHARMBIO_NUMBER_LICENSED_PATENTS" hidden="1">"c10017"</definedName>
    <definedName name="IQ_PHARMBIO_NUMBER_PATENTS" hidden="1">"c10015"</definedName>
    <definedName name="IQ_PHARMBIO_NUMBER_PROD__APPROVED_DURING_PERIOD" hidden="1">"c10027"</definedName>
    <definedName name="IQ_PHARMBIO_NUMBER_PROD__CLINICAL_DEV" hidden="1">"c10022"</definedName>
    <definedName name="IQ_PHARMBIO_NUMBER_PROD__LAUNCHED_DURING_PERIOD" hidden="1">"c10028"</definedName>
    <definedName name="IQ_PHARMBIO_NUMBER_PROD__PHASE_I" hidden="1">"c10023"</definedName>
    <definedName name="IQ_PHARMBIO_NUMBER_PROD__PHASE_II" hidden="1">"c10024"</definedName>
    <definedName name="IQ_PHARMBIO_NUMBER_PROD__PHASE_III" hidden="1">"c10025"</definedName>
    <definedName name="IQ_PHARMBIO_NUMBER_PROD__PRE_CLINICAL_TRIALS" hidden="1">"c10021"</definedName>
    <definedName name="IQ_PHARMBIO_NUMBER_PROD__PRE_REGISTRATION" hidden="1">"c10026"</definedName>
    <definedName name="IQ_PHARMBIO_NUMBER_PROD__RESEARCH_DEV" hidden="1">"c10020"</definedName>
    <definedName name="IQ_PHARMBIO_NUMBER_PROD_APPROVED_DURING_PERIOD" hidden="1">"c10027"</definedName>
    <definedName name="IQ_PHARMBIO_NUMBER_PROD_CLINICAL_DEV" hidden="1">"c10022"</definedName>
    <definedName name="IQ_PHARMBIO_NUMBER_PROD_DISCOVERY_RESEARCH" hidden="1">"c10019"</definedName>
    <definedName name="IQ_PHARMBIO_NUMBER_PROD_LAUNCHED_DURING_PERIOD" hidden="1">"c10028"</definedName>
    <definedName name="IQ_PHARMBIO_NUMBER_PROD_PHASE_I" hidden="1">"c10023"</definedName>
    <definedName name="IQ_PHARMBIO_NUMBER_PROD_PHASE_II" hidden="1">"c10024"</definedName>
    <definedName name="IQ_PHARMBIO_NUMBER_PROD_PHASE_III" hidden="1">"c10025"</definedName>
    <definedName name="IQ_PHARMBIO_NUMBER_PROD_PRE_CLINICAL_TRIALS" hidden="1">"c10021"</definedName>
    <definedName name="IQ_PHARMBIO_NUMBER_PROD_PRE_REGISTRATION" hidden="1">"c10026"</definedName>
    <definedName name="IQ_PHARMBIO_NUMBER_PROD_RESEARCH_DEV" hidden="1">"c10020"</definedName>
    <definedName name="IQ_PHARMBIO_PATENT_APP" hidden="1">"c10016"</definedName>
    <definedName name="IQ_PHILADELPHIA_FED_DIFFUSION_INDEX" hidden="1">"c6945"</definedName>
    <definedName name="IQ_PHILADELPHIA_FED_DIFFUSION_INDEX_APR" hidden="1">"c7605"</definedName>
    <definedName name="IQ_PHILADELPHIA_FED_DIFFUSION_INDEX_APR_FC" hidden="1">"c8485"</definedName>
    <definedName name="IQ_PHILADELPHIA_FED_DIFFUSION_INDEX_FC" hidden="1">"c7825"</definedName>
    <definedName name="IQ_PHILADELPHIA_FED_DIFFUSION_INDEX_POP" hidden="1">"c7165"</definedName>
    <definedName name="IQ_PHILADELPHIA_FED_DIFFUSION_INDEX_POP_FC" hidden="1">"c8045"</definedName>
    <definedName name="IQ_PHILADELPHIA_FED_DIFFUSION_INDEX_YOY" hidden="1">"c7385"</definedName>
    <definedName name="IQ_PHILADELPHIA_FED_DIFFUSION_INDEX_YOY_FC" hidden="1">"c8265"</definedName>
    <definedName name="IQ_PLEDGED_SECURITIES_FDIC" hidden="1">"c6401"</definedName>
    <definedName name="IQ_PLL" hidden="1">"c2114"</definedName>
    <definedName name="IQ_PMAC_DIFFUSION_INDEX" hidden="1">"c6946"</definedName>
    <definedName name="IQ_PMAC_DIFFUSION_INDEX_APR" hidden="1">"c7606"</definedName>
    <definedName name="IQ_PMAC_DIFFUSION_INDEX_APR_FC" hidden="1">"c8486"</definedName>
    <definedName name="IQ_PMAC_DIFFUSION_INDEX_FC" hidden="1">"c7826"</definedName>
    <definedName name="IQ_PMAC_DIFFUSION_INDEX_POP" hidden="1">"c7166"</definedName>
    <definedName name="IQ_PMAC_DIFFUSION_INDEX_POP_FC" hidden="1">"c8046"</definedName>
    <definedName name="IQ_PMAC_DIFFUSION_INDEX_YOY" hidden="1">"c7386"</definedName>
    <definedName name="IQ_PMAC_DIFFUSION_INDEX_YOY_FC" hidden="1">"c8266"</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CIQ" hidden="1">"c3799"</definedName>
    <definedName name="IQ_POTENTIAL_UPSIDE_REUT" hidden="1">"c3968"</definedName>
    <definedName name="IQ_PP_ATTRIB_ORE_RESERVES_ALUM" hidden="1">"c9218"</definedName>
    <definedName name="IQ_PP_ATTRIB_ORE_RESERVES_COP" hidden="1">"c9162"</definedName>
    <definedName name="IQ_PP_ATTRIB_ORE_RESERVES_DIAM" hidden="1">"c9642"</definedName>
    <definedName name="IQ_PP_ATTRIB_ORE_RESERVES_GOLD" hidden="1">"c9003"</definedName>
    <definedName name="IQ_PP_ATTRIB_ORE_RESERVES_IRON" hidden="1">"c9377"</definedName>
    <definedName name="IQ_PP_ATTRIB_ORE_RESERVES_LEAD" hidden="1">"c9430"</definedName>
    <definedName name="IQ_PP_ATTRIB_ORE_RESERVES_MANG" hidden="1">"c9483"</definedName>
    <definedName name="IQ_PP_ATTRIB_ORE_RESERVES_MOLYB" hidden="1">"c9695"</definedName>
    <definedName name="IQ_PP_ATTRIB_ORE_RESERVES_NICK" hidden="1">"c9271"</definedName>
    <definedName name="IQ_PP_ATTRIB_ORE_RESERVES_PLAT" hidden="1">"c9109"</definedName>
    <definedName name="IQ_PP_ATTRIB_ORE_RESERVES_SILVER" hidden="1">"c9056"</definedName>
    <definedName name="IQ_PP_ATTRIB_ORE_RESERVES_TITAN" hidden="1">"c9536"</definedName>
    <definedName name="IQ_PP_ATTRIB_ORE_RESERVES_URAN" hidden="1">"c9589"</definedName>
    <definedName name="IQ_PP_ATTRIB_ORE_RESERVES_ZINC" hidden="1">"c9324"</definedName>
    <definedName name="IQ_PP_ORE_RESERVES_ALUM" hidden="1">"c9211"</definedName>
    <definedName name="IQ_PP_ORE_RESERVES_COP" hidden="1">"c9155"</definedName>
    <definedName name="IQ_PP_ORE_RESERVES_DIAM" hidden="1">"c9635"</definedName>
    <definedName name="IQ_PP_ORE_RESERVES_GOLD" hidden="1">"c8996"</definedName>
    <definedName name="IQ_PP_ORE_RESERVES_IRON" hidden="1">"c9370"</definedName>
    <definedName name="IQ_PP_ORE_RESERVES_LEAD" hidden="1">"c9423"</definedName>
    <definedName name="IQ_PP_ORE_RESERVES_MANG" hidden="1">"c9476"</definedName>
    <definedName name="IQ_PP_ORE_RESERVES_MOLYB" hidden="1">"c9688"</definedName>
    <definedName name="IQ_PP_ORE_RESERVES_NICK" hidden="1">"c9264"</definedName>
    <definedName name="IQ_PP_ORE_RESERVES_PLAT" hidden="1">"c9102"</definedName>
    <definedName name="IQ_PP_ORE_RESERVES_SILVER" hidden="1">"c9049"</definedName>
    <definedName name="IQ_PP_ORE_RESERVES_TITAN" hidden="1">"c9529"</definedName>
    <definedName name="IQ_PP_ORE_RESERVES_URAN" hidden="1">"c9582"</definedName>
    <definedName name="IQ_PP_ORE_RESERVES_ZINC" hidden="1">"c9317"</definedName>
    <definedName name="IQ_PP_RECOV_ATTRIB_RESERVES_ALUM" hidden="1">"c9221"</definedName>
    <definedName name="IQ_PP_RECOV_ATTRIB_RESERVES_COAL" hidden="1">"c9805"</definedName>
    <definedName name="IQ_PP_RECOV_ATTRIB_RESERVES_COP" hidden="1">"c9165"</definedName>
    <definedName name="IQ_PP_RECOV_ATTRIB_RESERVES_DIAM" hidden="1">"c9645"</definedName>
    <definedName name="IQ_PP_RECOV_ATTRIB_RESERVES_GOLD" hidden="1">"c9006"</definedName>
    <definedName name="IQ_PP_RECOV_ATTRIB_RESERVES_IRON" hidden="1">"c9380"</definedName>
    <definedName name="IQ_PP_RECOV_ATTRIB_RESERVES_LEAD" hidden="1">"c9433"</definedName>
    <definedName name="IQ_PP_RECOV_ATTRIB_RESERVES_MANG" hidden="1">"c9486"</definedName>
    <definedName name="IQ_PP_RECOV_ATTRIB_RESERVES_MET_COAL" hidden="1">"c9745"</definedName>
    <definedName name="IQ_PP_RECOV_ATTRIB_RESERVES_MOLYB" hidden="1">"c9698"</definedName>
    <definedName name="IQ_PP_RECOV_ATTRIB_RESERVES_NICK" hidden="1">"c9274"</definedName>
    <definedName name="IQ_PP_RECOV_ATTRIB_RESERVES_PLAT" hidden="1">"c9112"</definedName>
    <definedName name="IQ_PP_RECOV_ATTRIB_RESERVES_SILVER" hidden="1">"c9059"</definedName>
    <definedName name="IQ_PP_RECOV_ATTRIB_RESERVES_STEAM" hidden="1">"c9775"</definedName>
    <definedName name="IQ_PP_RECOV_ATTRIB_RESERVES_TITAN" hidden="1">"c9539"</definedName>
    <definedName name="IQ_PP_RECOV_ATTRIB_RESERVES_URAN" hidden="1">"c9592"</definedName>
    <definedName name="IQ_PP_RECOV_ATTRIB_RESERVES_ZINC" hidden="1">"c9327"</definedName>
    <definedName name="IQ_PP_RECOV_RESERVES_ALUM" hidden="1">"c9215"</definedName>
    <definedName name="IQ_PP_RECOV_RESERVES_COAL" hidden="1">"c9802"</definedName>
    <definedName name="IQ_PP_RECOV_RESERVES_COP" hidden="1">"c9159"</definedName>
    <definedName name="IQ_PP_RECOV_RESERVES_DIAM" hidden="1">"c9639"</definedName>
    <definedName name="IQ_PP_RECOV_RESERVES_GOLD" hidden="1">"c9000"</definedName>
    <definedName name="IQ_PP_RECOV_RESERVES_IRON" hidden="1">"c9374"</definedName>
    <definedName name="IQ_PP_RECOV_RESERVES_LEAD" hidden="1">"c9427"</definedName>
    <definedName name="IQ_PP_RECOV_RESERVES_MANG" hidden="1">"c9480"</definedName>
    <definedName name="IQ_PP_RECOV_RESERVES_MET_COAL" hidden="1">"c9742"</definedName>
    <definedName name="IQ_PP_RECOV_RESERVES_MOLYB" hidden="1">"c9692"</definedName>
    <definedName name="IQ_PP_RECOV_RESERVES_NICK" hidden="1">"c9268"</definedName>
    <definedName name="IQ_PP_RECOV_RESERVES_PLAT" hidden="1">"c9106"</definedName>
    <definedName name="IQ_PP_RECOV_RESERVES_SILVER" hidden="1">"c9053"</definedName>
    <definedName name="IQ_PP_RECOV_RESERVES_STEAM" hidden="1">"c9772"</definedName>
    <definedName name="IQ_PP_RECOV_RESERVES_TITAN" hidden="1">"c9533"</definedName>
    <definedName name="IQ_PP_RECOV_RESERVES_URAN" hidden="1">"c9586"</definedName>
    <definedName name="IQ_PP_RECOV_RESERVES_ZINC" hidden="1">"c9321"</definedName>
    <definedName name="IQ_PP_RESERVES_CALORIFIC_VALUE_COAL" hidden="1">"c9799"</definedName>
    <definedName name="IQ_PP_RESERVES_CALORIFIC_VALUE_MET_COAL" hidden="1">"c9739"</definedName>
    <definedName name="IQ_PP_RESERVES_CALORIFIC_VALUE_STEAM" hidden="1">"c9769"</definedName>
    <definedName name="IQ_PP_RESERVES_GRADE_ALUM" hidden="1">"c9212"</definedName>
    <definedName name="IQ_PP_RESERVES_GRADE_COP" hidden="1">"c9156"</definedName>
    <definedName name="IQ_PP_RESERVES_GRADE_DIAM" hidden="1">"c9636"</definedName>
    <definedName name="IQ_PP_RESERVES_GRADE_GOLD" hidden="1">"c8997"</definedName>
    <definedName name="IQ_PP_RESERVES_GRADE_IRON" hidden="1">"c9371"</definedName>
    <definedName name="IQ_PP_RESERVES_GRADE_LEAD" hidden="1">"c9424"</definedName>
    <definedName name="IQ_PP_RESERVES_GRADE_MANG" hidden="1">"c9477"</definedName>
    <definedName name="IQ_PP_RESERVES_GRADE_MOLYB" hidden="1">"c9689"</definedName>
    <definedName name="IQ_PP_RESERVES_GRADE_NICK" hidden="1">"c9265"</definedName>
    <definedName name="IQ_PP_RESERVES_GRADE_PLAT" hidden="1">"c9103"</definedName>
    <definedName name="IQ_PP_RESERVES_GRADE_SILVER" hidden="1">"c9050"</definedName>
    <definedName name="IQ_PP_RESERVES_GRADE_TITAN" hidden="1">"c9530"</definedName>
    <definedName name="IQ_PP_RESERVES_GRADE_URAN" hidden="1">"c9583"</definedName>
    <definedName name="IQ_PP_RESERVES_GRADE_ZINC" hidden="1">"c9318"</definedName>
    <definedName name="IQ_PPI" hidden="1">"c6810"</definedName>
    <definedName name="IQ_PPI_APR" hidden="1">"c7470"</definedName>
    <definedName name="IQ_PPI_APR_FC" hidden="1">"c8350"</definedName>
    <definedName name="IQ_PPI_CORE" hidden="1">"c6840"</definedName>
    <definedName name="IQ_PPI_CORE_APR" hidden="1">"c7500"</definedName>
    <definedName name="IQ_PPI_CORE_APR_FC" hidden="1">"c8380"</definedName>
    <definedName name="IQ_PPI_CORE_FC" hidden="1">"c7720"</definedName>
    <definedName name="IQ_PPI_CORE_POP" hidden="1">"c7060"</definedName>
    <definedName name="IQ_PPI_CORE_POP_FC" hidden="1">"c7940"</definedName>
    <definedName name="IQ_PPI_CORE_YOY" hidden="1">"c7280"</definedName>
    <definedName name="IQ_PPI_CORE_YOY_FC" hidden="1">"c8160"</definedName>
    <definedName name="IQ_PPI_FC" hidden="1">"c7690"</definedName>
    <definedName name="IQ_PPI_POP" hidden="1">"c7030"</definedName>
    <definedName name="IQ_PPI_POP_FC" hidden="1">"c7910"</definedName>
    <definedName name="IQ_PPI_YOY" hidden="1">"c7250"</definedName>
    <definedName name="IQ_PPI_YOY_FC" hidden="1">"c8130"</definedName>
    <definedName name="IQ_PRE_OPEN_COST" hidden="1">"c1040"</definedName>
    <definedName name="IQ_PRE_TAX_ACT_OR_EST" hidden="1">"c2221"</definedName>
    <definedName name="IQ_PRE_TAX_ACT_OR_EST_REUT" hidden="1">"c5467"</definedName>
    <definedName name="IQ_PRE_TAX_INCOME_FDIC" hidden="1">"c6581"</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FERRED_FDIC" hidden="1">"c6349"</definedName>
    <definedName name="IQ_PREMISES_EQUIPMENT_FDIC" hidden="1">"c6577"</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REUT" hidden="1">"c5354"</definedName>
    <definedName name="IQ_PRETAX_GW_INC_HIGH_EST" hidden="1">"c1704"</definedName>
    <definedName name="IQ_PRETAX_GW_INC_HIGH_EST_REUT" hidden="1">"c5356"</definedName>
    <definedName name="IQ_PRETAX_GW_INC_LOW_EST" hidden="1">"c1705"</definedName>
    <definedName name="IQ_PRETAX_GW_INC_LOW_EST_REUT" hidden="1">"c5357"</definedName>
    <definedName name="IQ_PRETAX_GW_INC_MEDIAN_EST" hidden="1">"c1703"</definedName>
    <definedName name="IQ_PRETAX_GW_INC_MEDIAN_EST_REUT" hidden="1">"c5355"</definedName>
    <definedName name="IQ_PRETAX_GW_INC_NUM_EST" hidden="1">"c1706"</definedName>
    <definedName name="IQ_PRETAX_GW_INC_NUM_EST_REUT" hidden="1">"c5358"</definedName>
    <definedName name="IQ_PRETAX_GW_INC_STDDEV_EST" hidden="1">"c1707"</definedName>
    <definedName name="IQ_PRETAX_GW_INC_STDDEV_EST_REUT" hidden="1">"c5359"</definedName>
    <definedName name="IQ_PRETAX_INC_EST" hidden="1">"c1695"</definedName>
    <definedName name="IQ_PRETAX_INC_EST_REUT" hidden="1">"c5347"</definedName>
    <definedName name="IQ_PRETAX_INC_HIGH_EST" hidden="1">"c1697"</definedName>
    <definedName name="IQ_PRETAX_INC_HIGH_EST_REUT" hidden="1">"c5349"</definedName>
    <definedName name="IQ_PRETAX_INC_LOW_EST" hidden="1">"c1698"</definedName>
    <definedName name="IQ_PRETAX_INC_LOW_EST_REUT" hidden="1">"c5350"</definedName>
    <definedName name="IQ_PRETAX_INC_MEDIAN_EST" hidden="1">"c1696"</definedName>
    <definedName name="IQ_PRETAX_INC_MEDIAN_EST_REUT" hidden="1">"c5348"</definedName>
    <definedName name="IQ_PRETAX_INC_NUM_EST" hidden="1">"c1699"</definedName>
    <definedName name="IQ_PRETAX_INC_NUM_EST_REUT" hidden="1">"c5351"</definedName>
    <definedName name="IQ_PRETAX_INC_STDDEV_EST" hidden="1">"c1700"</definedName>
    <definedName name="IQ_PRETAX_INC_STDDEV_EST_REUT" hidden="1">"c5352"</definedName>
    <definedName name="IQ_PRETAX_REPORT_INC_EST" hidden="1">"c1709"</definedName>
    <definedName name="IQ_PRETAX_REPORT_INC_EST_REUT" hidden="1">"c5361"</definedName>
    <definedName name="IQ_PRETAX_REPORT_INC_HIGH_EST" hidden="1">"c1711"</definedName>
    <definedName name="IQ_PRETAX_REPORT_INC_HIGH_EST_REUT" hidden="1">"c5363"</definedName>
    <definedName name="IQ_PRETAX_REPORT_INC_LOW_EST" hidden="1">"c1712"</definedName>
    <definedName name="IQ_PRETAX_REPORT_INC_LOW_EST_REUT" hidden="1">"c5364"</definedName>
    <definedName name="IQ_PRETAX_REPORT_INC_MEDIAN_EST" hidden="1">"c1710"</definedName>
    <definedName name="IQ_PRETAX_REPORT_INC_MEDIAN_EST_REUT" hidden="1">"c5362"</definedName>
    <definedName name="IQ_PRETAX_REPORT_INC_NUM_EST" hidden="1">"c1713"</definedName>
    <definedName name="IQ_PRETAX_REPORT_INC_NUM_EST_REUT" hidden="1">"c5365"</definedName>
    <definedName name="IQ_PRETAX_REPORT_INC_STDDEV_EST" hidden="1">"c1714"</definedName>
    <definedName name="IQ_PRETAX_REPORT_INC_STDDEV_EST_REUT" hidden="1">"c5366"</definedName>
    <definedName name="IQ_PRETAX_RETURN_ASSETS_FDIC" hidden="1">"c6731"</definedName>
    <definedName name="IQ_PRICE_CFPS_FWD" hidden="1">"c2237"</definedName>
    <definedName name="IQ_PRICE_CFPS_FWD_REUT" hidden="1">"c4053"</definedName>
    <definedName name="IQ_PRICE_OVER_BVPS" hidden="1">"c1412"</definedName>
    <definedName name="IQ_PRICE_OVER_LTM_EPS" hidden="1">"c1413"</definedName>
    <definedName name="IQ_PRICE_PAID_FARM_INDEX" hidden="1">"c6948"</definedName>
    <definedName name="IQ_PRICE_PAID_FARM_INDEX_APR" hidden="1">"c7608"</definedName>
    <definedName name="IQ_PRICE_PAID_FARM_INDEX_APR_FC" hidden="1">"c8488"</definedName>
    <definedName name="IQ_PRICE_PAID_FARM_INDEX_FC" hidden="1">"c7828"</definedName>
    <definedName name="IQ_PRICE_PAID_FARM_INDEX_POP" hidden="1">"c7168"</definedName>
    <definedName name="IQ_PRICE_PAID_FARM_INDEX_POP_FC" hidden="1">"c8048"</definedName>
    <definedName name="IQ_PRICE_PAID_FARM_INDEX_YOY" hidden="1">"c7388"</definedName>
    <definedName name="IQ_PRICE_PAID_FARM_INDEX_YOY_FC" hidden="1">"c8268"</definedName>
    <definedName name="IQ_PRICE_TARGET" hidden="1">"c82"</definedName>
    <definedName name="IQ_PRICE_TARGET_BOTTOM_UP" hidden="1">"c5486"</definedName>
    <definedName name="IQ_PRICE_TARGET_BOTTOM_UP_REUT" hidden="1">"c5494"</definedName>
    <definedName name="IQ_PRICE_TARGET_CIQ" hidden="1">"c3613"</definedName>
    <definedName name="IQ_PRICE_TARGET_REUT" hidden="1">"c3631"</definedName>
    <definedName name="IQ_PRICE_VOLATILITY_EST" hidden="1">"c4492"</definedName>
    <definedName name="IQ_PRICE_VOLATILITY_HIGH" hidden="1">"c4493"</definedName>
    <definedName name="IQ_PRICE_VOLATILITY_LOW" hidden="1">"c4494"</definedName>
    <definedName name="IQ_PRICE_VOLATILITY_MEDIAN" hidden="1">"c4495"</definedName>
    <definedName name="IQ_PRICE_VOLATILITY_NUM" hidden="1">"c4496"</definedName>
    <definedName name="IQ_PRICE_VOLATILITY_STDDEV" hidden="1">"c4497"</definedName>
    <definedName name="IQ_PRICEDATE" hidden="1">"c1069"</definedName>
    <definedName name="IQ_PRICING_DATE" hidden="1">"c1613"</definedName>
    <definedName name="IQ_PRIMARY_EPS_TYPE" hidden="1">"c4498"</definedName>
    <definedName name="IQ_PRIMARY_EPS_TYPE_REUT" hidden="1">"c5481"</definedName>
    <definedName name="IQ_PRIMARY_INDUSTRY" hidden="1">"c1070"</definedName>
    <definedName name="IQ_PRINCIPAL_AMT" hidden="1">"c2157"</definedName>
    <definedName name="IQ_PRIVATE_CONST_TOTAL_APR_FC_UNUSED" hidden="1">"c8559"</definedName>
    <definedName name="IQ_PRIVATE_CONST_TOTAL_APR_FC_UNUSED_UNUSED_UNUSED" hidden="1">"c8559"</definedName>
    <definedName name="IQ_PRIVATE_CONST_TOTAL_APR_UNUSED" hidden="1">"c7679"</definedName>
    <definedName name="IQ_PRIVATE_CONST_TOTAL_APR_UNUSED_UNUSED_UNUSED" hidden="1">"c7679"</definedName>
    <definedName name="IQ_PRIVATE_CONST_TOTAL_FC_UNUSED" hidden="1">"c7899"</definedName>
    <definedName name="IQ_PRIVATE_CONST_TOTAL_FC_UNUSED_UNUSED_UNUSED" hidden="1">"c7899"</definedName>
    <definedName name="IQ_PRIVATE_CONST_TOTAL_POP_FC_UNUSED" hidden="1">"c8119"</definedName>
    <definedName name="IQ_PRIVATE_CONST_TOTAL_POP_FC_UNUSED_UNUSED_UNUSED" hidden="1">"c8119"</definedName>
    <definedName name="IQ_PRIVATE_CONST_TOTAL_POP_UNUSED" hidden="1">"c7239"</definedName>
    <definedName name="IQ_PRIVATE_CONST_TOTAL_POP_UNUSED_UNUSED_UNUSED" hidden="1">"c7239"</definedName>
    <definedName name="IQ_PRIVATE_CONST_TOTAL_UNUSED" hidden="1">"c7019"</definedName>
    <definedName name="IQ_PRIVATE_CONST_TOTAL_UNUSED_UNUSED_UNUSED" hidden="1">"c7019"</definedName>
    <definedName name="IQ_PRIVATE_CONST_TOTAL_YOY_FC_UNUSED" hidden="1">"c8339"</definedName>
    <definedName name="IQ_PRIVATE_CONST_TOTAL_YOY_FC_UNUSED_UNUSED_UNUSED" hidden="1">"c8339"</definedName>
    <definedName name="IQ_PRIVATE_CONST_TOTAL_YOY_UNUSED" hidden="1">"c7459"</definedName>
    <definedName name="IQ_PRIVATE_CONST_TOTAL_YOY_UNUSED_UNUSED_UNUSED" hidden="1">"c7459"</definedName>
    <definedName name="IQ_PRIVATE_FIXED_INVEST_TOTAL" hidden="1">"c12006"</definedName>
    <definedName name="IQ_PRIVATE_FIXED_INVEST_TOTAL_APR" hidden="1">"c12009"</definedName>
    <definedName name="IQ_PRIVATE_FIXED_INVEST_TOTAL_POP" hidden="1">"c12007"</definedName>
    <definedName name="IQ_PRIVATE_FIXED_INVEST_TOTAL_YOY" hidden="1">"c12008"</definedName>
    <definedName name="IQ_PRIVATE_NONRES_CONST_IMPROV" hidden="1">"c6949"</definedName>
    <definedName name="IQ_PRIVATE_NONRES_CONST_IMPROV_APR" hidden="1">"c7609"</definedName>
    <definedName name="IQ_PRIVATE_NONRES_CONST_IMPROV_APR_FC" hidden="1">"c8489"</definedName>
    <definedName name="IQ_PRIVATE_NONRES_CONST_IMPROV_FC" hidden="1">"c7829"</definedName>
    <definedName name="IQ_PRIVATE_NONRES_CONST_IMPROV_POP" hidden="1">"c7169"</definedName>
    <definedName name="IQ_PRIVATE_NONRES_CONST_IMPROV_POP_FC" hidden="1">"c8049"</definedName>
    <definedName name="IQ_PRIVATE_NONRES_CONST_IMPROV_YOY" hidden="1">"c7389"</definedName>
    <definedName name="IQ_PRIVATE_NONRES_CONST_IMPROV_YOY_FC" hidden="1">"c8269"</definedName>
    <definedName name="IQ_PRIVATE_RES_CONST_IMPROV" hidden="1">"c6950"</definedName>
    <definedName name="IQ_PRIVATE_RES_CONST_IMPROV_APR" hidden="1">"c7610"</definedName>
    <definedName name="IQ_PRIVATE_RES_CONST_IMPROV_APR_FC" hidden="1">"c8490"</definedName>
    <definedName name="IQ_PRIVATE_RES_CONST_IMPROV_FC" hidden="1">"c7830"</definedName>
    <definedName name="IQ_PRIVATE_RES_CONST_IMPROV_POP" hidden="1">"c7170"</definedName>
    <definedName name="IQ_PRIVATE_RES_CONST_IMPROV_POP_FC" hidden="1">"c8050"</definedName>
    <definedName name="IQ_PRIVATE_RES_CONST_IMPROV_YOY" hidden="1">"c7390"</definedName>
    <definedName name="IQ_PRIVATE_RES_CONST_IMPROV_YOY_FC" hidden="1">"c8270"</definedName>
    <definedName name="IQ_PRIVATE_RES_CONST_REAL_APR_FC_UNUSED" hidden="1">"c8535"</definedName>
    <definedName name="IQ_PRIVATE_RES_CONST_REAL_APR_FC_UNUSED_UNUSED_UNUSED" hidden="1">"c8535"</definedName>
    <definedName name="IQ_PRIVATE_RES_CONST_REAL_APR_UNUSED" hidden="1">"c7655"</definedName>
    <definedName name="IQ_PRIVATE_RES_CONST_REAL_APR_UNUSED_UNUSED_UNUSED" hidden="1">"c7655"</definedName>
    <definedName name="IQ_PRIVATE_RES_CONST_REAL_FC_UNUSED" hidden="1">"c7875"</definedName>
    <definedName name="IQ_PRIVATE_RES_CONST_REAL_FC_UNUSED_UNUSED_UNUSED" hidden="1">"c7875"</definedName>
    <definedName name="IQ_PRIVATE_RES_CONST_REAL_POP_FC_UNUSED" hidden="1">"c8095"</definedName>
    <definedName name="IQ_PRIVATE_RES_CONST_REAL_POP_FC_UNUSED_UNUSED_UNUSED" hidden="1">"c8095"</definedName>
    <definedName name="IQ_PRIVATE_RES_CONST_REAL_POP_UNUSED" hidden="1">"c7215"</definedName>
    <definedName name="IQ_PRIVATE_RES_CONST_REAL_POP_UNUSED_UNUSED_UNUSED" hidden="1">"c7215"</definedName>
    <definedName name="IQ_PRIVATE_RES_CONST_REAL_UNUSED" hidden="1">"c6995"</definedName>
    <definedName name="IQ_PRIVATE_RES_CONST_REAL_UNUSED_UNUSED_UNUSED" hidden="1">"c6995"</definedName>
    <definedName name="IQ_PRIVATE_RES_CONST_REAL_YOY_FC_UNUSED" hidden="1">"c8315"</definedName>
    <definedName name="IQ_PRIVATE_RES_CONST_REAL_YOY_FC_UNUSED_UNUSED_UNUSED" hidden="1">"c8315"</definedName>
    <definedName name="IQ_PRIVATE_RES_CONST_REAL_YOY_UNUSED" hidden="1">"c7435"</definedName>
    <definedName name="IQ_PRIVATE_RES_CONST_REAL_YOY_UNUSED_UNUSED_UNUSED" hidden="1">"c7435"</definedName>
    <definedName name="IQ_PRIVATE_RES_FIXED_INVEST_REAL" hidden="1">"c11986"</definedName>
    <definedName name="IQ_PRIVATE_RES_FIXED_INVEST_REAL_APR" hidden="1">"c11989"</definedName>
    <definedName name="IQ_PRIVATE_RES_FIXED_INVEST_REAL_POP" hidden="1">"c11987"</definedName>
    <definedName name="IQ_PRIVATE_RES_FIXED_INVEST_REAL_YOY" hidden="1">"c11988"</definedName>
    <definedName name="IQ_PRIVATELY_ISSUED_MORTGAGE_BACKED_SECURITIES_FDIC" hidden="1">"c6407"</definedName>
    <definedName name="IQ_PRIVATELY_ISSUED_MORTGAGE_PASS_THROUGHS_FDIC" hidden="1">"c6405"</definedName>
    <definedName name="IQ_PRO_FORMA_BASIC_EPS" hidden="1">"c1614"</definedName>
    <definedName name="IQ_PRO_FORMA_DILUT_EPS" hidden="1">"c1615"</definedName>
    <definedName name="IQ_PRO_FORMA_NET_INC" hidden="1">"c1452"</definedName>
    <definedName name="IQ_PROBABLE_ATTRIB_ORE_RESERVES_ALUM" hidden="1">"c9217"</definedName>
    <definedName name="IQ_PROBABLE_ATTRIB_ORE_RESERVES_COP" hidden="1">"c9161"</definedName>
    <definedName name="IQ_PROBABLE_ATTRIB_ORE_RESERVES_DIAM" hidden="1">"c9641"</definedName>
    <definedName name="IQ_PROBABLE_ATTRIB_ORE_RESERVES_GOLD" hidden="1">"c9002"</definedName>
    <definedName name="IQ_PROBABLE_ATTRIB_ORE_RESERVES_IRON" hidden="1">"c9376"</definedName>
    <definedName name="IQ_PROBABLE_ATTRIB_ORE_RESERVES_LEAD" hidden="1">"c9429"</definedName>
    <definedName name="IQ_PROBABLE_ATTRIB_ORE_RESERVES_MANG" hidden="1">"c9482"</definedName>
    <definedName name="IQ_PROBABLE_ATTRIB_ORE_RESERVES_MOLYB" hidden="1">"c9694"</definedName>
    <definedName name="IQ_PROBABLE_ATTRIB_ORE_RESERVES_NICK" hidden="1">"c9270"</definedName>
    <definedName name="IQ_PROBABLE_ATTRIB_ORE_RESERVES_PLAT" hidden="1">"c9108"</definedName>
    <definedName name="IQ_PROBABLE_ATTRIB_ORE_RESERVES_SILVER" hidden="1">"c9055"</definedName>
    <definedName name="IQ_PROBABLE_ATTRIB_ORE_RESERVES_TITAN" hidden="1">"c9535"</definedName>
    <definedName name="IQ_PROBABLE_ATTRIB_ORE_RESERVES_URAN" hidden="1">"c9588"</definedName>
    <definedName name="IQ_PROBABLE_ATTRIB_ORE_RESERVES_ZINC" hidden="1">"c9323"</definedName>
    <definedName name="IQ_PROBABLE_ORE_RESERVES_ALUM" hidden="1">"c9209"</definedName>
    <definedName name="IQ_PROBABLE_ORE_RESERVES_COP" hidden="1">"c9153"</definedName>
    <definedName name="IQ_PROBABLE_ORE_RESERVES_DIAM" hidden="1">"c9633"</definedName>
    <definedName name="IQ_PROBABLE_ORE_RESERVES_GOLD" hidden="1">"c8994"</definedName>
    <definedName name="IQ_PROBABLE_ORE_RESERVES_IRON" hidden="1">"c9368"</definedName>
    <definedName name="IQ_PROBABLE_ORE_RESERVES_LEAD" hidden="1">"c9421"</definedName>
    <definedName name="IQ_PROBABLE_ORE_RESERVES_MANG" hidden="1">"c9474"</definedName>
    <definedName name="IQ_PROBABLE_ORE_RESERVES_MOLYB" hidden="1">"c9686"</definedName>
    <definedName name="IQ_PROBABLE_ORE_RESERVES_NICK" hidden="1">"c9262"</definedName>
    <definedName name="IQ_PROBABLE_ORE_RESERVES_PLAT" hidden="1">"c9100"</definedName>
    <definedName name="IQ_PROBABLE_ORE_RESERVES_SILVER" hidden="1">"c9047"</definedName>
    <definedName name="IQ_PROBABLE_ORE_RESERVES_TITAN" hidden="1">"c9527"</definedName>
    <definedName name="IQ_PROBABLE_ORE_RESERVES_URAN" hidden="1">"c9580"</definedName>
    <definedName name="IQ_PROBABLE_ORE_RESERVES_ZINC" hidden="1">"c9315"</definedName>
    <definedName name="IQ_PROBABLE_RECOV_ATTRIB_RESERVES_ALUM" hidden="1">"c9220"</definedName>
    <definedName name="IQ_PROBABLE_RECOV_ATTRIB_RESERVES_COAL" hidden="1">"c9804"</definedName>
    <definedName name="IQ_PROBABLE_RECOV_ATTRIB_RESERVES_COP" hidden="1">"c9164"</definedName>
    <definedName name="IQ_PROBABLE_RECOV_ATTRIB_RESERVES_DIAM" hidden="1">"c9644"</definedName>
    <definedName name="IQ_PROBABLE_RECOV_ATTRIB_RESERVES_GOLD" hidden="1">"c9005"</definedName>
    <definedName name="IQ_PROBABLE_RECOV_ATTRIB_RESERVES_IRON" hidden="1">"c9379"</definedName>
    <definedName name="IQ_PROBABLE_RECOV_ATTRIB_RESERVES_LEAD" hidden="1">"c9432"</definedName>
    <definedName name="IQ_PROBABLE_RECOV_ATTRIB_RESERVES_MANG" hidden="1">"c9485"</definedName>
    <definedName name="IQ_PROBABLE_RECOV_ATTRIB_RESERVES_MET_COAL" hidden="1">"c9744"</definedName>
    <definedName name="IQ_PROBABLE_RECOV_ATTRIB_RESERVES_MOLYB" hidden="1">"c9697"</definedName>
    <definedName name="IQ_PROBABLE_RECOV_ATTRIB_RESERVES_NICK" hidden="1">"c9273"</definedName>
    <definedName name="IQ_PROBABLE_RECOV_ATTRIB_RESERVES_PLAT" hidden="1">"c9111"</definedName>
    <definedName name="IQ_PROBABLE_RECOV_ATTRIB_RESERVES_SILVER" hidden="1">"c9058"</definedName>
    <definedName name="IQ_PROBABLE_RECOV_ATTRIB_RESERVES_STEAM" hidden="1">"c9774"</definedName>
    <definedName name="IQ_PROBABLE_RECOV_ATTRIB_RESERVES_TITAN" hidden="1">"c9538"</definedName>
    <definedName name="IQ_PROBABLE_RECOV_ATTRIB_RESERVES_URAN" hidden="1">"c9591"</definedName>
    <definedName name="IQ_PROBABLE_RECOV_ATTRIB_RESERVES_ZINC" hidden="1">"c9326"</definedName>
    <definedName name="IQ_PROBABLE_RECOV_RESERVES_ALUM" hidden="1">"c9214"</definedName>
    <definedName name="IQ_PROBABLE_RECOV_RESERVES_COAL" hidden="1">"c9801"</definedName>
    <definedName name="IQ_PROBABLE_RECOV_RESERVES_COP" hidden="1">"c9158"</definedName>
    <definedName name="IQ_PROBABLE_RECOV_RESERVES_DIAM" hidden="1">"c9638"</definedName>
    <definedName name="IQ_PROBABLE_RECOV_RESERVES_GOLD" hidden="1">"c8999"</definedName>
    <definedName name="IQ_PROBABLE_RECOV_RESERVES_IRON" hidden="1">"c9373"</definedName>
    <definedName name="IQ_PROBABLE_RECOV_RESERVES_LEAD" hidden="1">"c9426"</definedName>
    <definedName name="IQ_PROBABLE_RECOV_RESERVES_MANG" hidden="1">"c9479"</definedName>
    <definedName name="IQ_PROBABLE_RECOV_RESERVES_MET_COAL" hidden="1">"c9741"</definedName>
    <definedName name="IQ_PROBABLE_RECOV_RESERVES_MOLYB" hidden="1">"c9691"</definedName>
    <definedName name="IQ_PROBABLE_RECOV_RESERVES_NICK" hidden="1">"c9267"</definedName>
    <definedName name="IQ_PROBABLE_RECOV_RESERVES_PLAT" hidden="1">"c9105"</definedName>
    <definedName name="IQ_PROBABLE_RECOV_RESERVES_SILVER" hidden="1">"c9052"</definedName>
    <definedName name="IQ_PROBABLE_RECOV_RESERVES_STEAM" hidden="1">"c9771"</definedName>
    <definedName name="IQ_PROBABLE_RECOV_RESERVES_TITAN" hidden="1">"c9532"</definedName>
    <definedName name="IQ_PROBABLE_RECOV_RESERVES_URAN" hidden="1">"c9585"</definedName>
    <definedName name="IQ_PROBABLE_RECOV_RESERVES_ZINC" hidden="1">"c9320"</definedName>
    <definedName name="IQ_PROBABLE_RESERVES_CALORIFIC_VALUE_COAL" hidden="1">"c9798"</definedName>
    <definedName name="IQ_PROBABLE_RESERVES_CALORIFIC_VALUE_MET_COAL" hidden="1">"c9738"</definedName>
    <definedName name="IQ_PROBABLE_RESERVES_CALORIFIC_VALUE_STEAM" hidden="1">"c9768"</definedName>
    <definedName name="IQ_PROBABLE_RESERVES_GRADE_ALUM" hidden="1">"c9210"</definedName>
    <definedName name="IQ_PROBABLE_RESERVES_GRADE_COP" hidden="1">"c9154"</definedName>
    <definedName name="IQ_PROBABLE_RESERVES_GRADE_DIAM" hidden="1">"c9634"</definedName>
    <definedName name="IQ_PROBABLE_RESERVES_GRADE_GOLD" hidden="1">"c8995"</definedName>
    <definedName name="IQ_PROBABLE_RESERVES_GRADE_IRON" hidden="1">"c9369"</definedName>
    <definedName name="IQ_PROBABLE_RESERVES_GRADE_LEAD" hidden="1">"c9422"</definedName>
    <definedName name="IQ_PROBABLE_RESERVES_GRADE_MANG" hidden="1">"c9475"</definedName>
    <definedName name="IQ_PROBABLE_RESERVES_GRADE_MOLYB" hidden="1">"c9687"</definedName>
    <definedName name="IQ_PROBABLE_RESERVES_GRADE_NICK" hidden="1">"c9263"</definedName>
    <definedName name="IQ_PROBABLE_RESERVES_GRADE_PLAT" hidden="1">"c9101"</definedName>
    <definedName name="IQ_PROBABLE_RESERVES_GRADE_SILVER" hidden="1">"c9048"</definedName>
    <definedName name="IQ_PROBABLE_RESERVES_GRADE_TITAN" hidden="1">"c9528"</definedName>
    <definedName name="IQ_PROBABLE_RESERVES_GRADE_URAN" hidden="1">"c9581"</definedName>
    <definedName name="IQ_PROBABLE_RESERVES_GRADE_ZINC" hidden="1">"c9316"</definedName>
    <definedName name="IQ_PRODUCTION_COST_ALUM" hidden="1">"c9253"</definedName>
    <definedName name="IQ_PRODUCTION_COST_COAL" hidden="1">"c9826"</definedName>
    <definedName name="IQ_PRODUCTION_COST_COP" hidden="1">"c9200"</definedName>
    <definedName name="IQ_PRODUCTION_COST_DIAM" hidden="1">"c9677"</definedName>
    <definedName name="IQ_PRODUCTION_COST_GOLD" hidden="1">"c9038"</definedName>
    <definedName name="IQ_PRODUCTION_COST_IRON" hidden="1">"c9412"</definedName>
    <definedName name="IQ_PRODUCTION_COST_LEAD" hidden="1">"c9465"</definedName>
    <definedName name="IQ_PRODUCTION_COST_MANG" hidden="1">"c9518"</definedName>
    <definedName name="IQ_PRODUCTION_COST_MET_COAL" hidden="1">"c9763"</definedName>
    <definedName name="IQ_PRODUCTION_COST_MOLYB" hidden="1">"c9730"</definedName>
    <definedName name="IQ_PRODUCTION_COST_NICK" hidden="1">"c9306"</definedName>
    <definedName name="IQ_PRODUCTION_COST_PLAT" hidden="1">"c9144"</definedName>
    <definedName name="IQ_PRODUCTION_COST_SILVER" hidden="1">"c9091"</definedName>
    <definedName name="IQ_PRODUCTION_COST_STEAM" hidden="1">"c9793"</definedName>
    <definedName name="IQ_PRODUCTION_COST_TITAN" hidden="1">"c9571"</definedName>
    <definedName name="IQ_PRODUCTION_COST_URAN" hidden="1">"c9624"</definedName>
    <definedName name="IQ_PRODUCTION_COST_ZINC" hidden="1">"c9359"</definedName>
    <definedName name="IQ_PROFESSIONAL" hidden="1">"c1071"</definedName>
    <definedName name="IQ_PROFESSIONAL_TITLE" hidden="1">"c1072"</definedName>
    <definedName name="IQ_PROFIT_AFTER_COST_CAPITAL_NEW_BUSINESS" hidden="1">"c9969"</definedName>
    <definedName name="IQ_PROFIT_BEFORE_COST_CAPITAL_NEW_BUSINESS" hidden="1">"c9967"</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ED_ATTRIB_ORE_RESERVES_ALUM" hidden="1">"c9216"</definedName>
    <definedName name="IQ_PROVED_ATTRIB_ORE_RESERVES_COP" hidden="1">"c9160"</definedName>
    <definedName name="IQ_PROVED_ATTRIB_ORE_RESERVES_DIAM" hidden="1">"c9640"</definedName>
    <definedName name="IQ_PROVED_ATTRIB_ORE_RESERVES_GOLD" hidden="1">"c9001"</definedName>
    <definedName name="IQ_PROVED_ATTRIB_ORE_RESERVES_IRON" hidden="1">"c9375"</definedName>
    <definedName name="IQ_PROVED_ATTRIB_ORE_RESERVES_LEAD" hidden="1">"c9428"</definedName>
    <definedName name="IQ_PROVED_ATTRIB_ORE_RESERVES_MANG" hidden="1">"c9481"</definedName>
    <definedName name="IQ_PROVED_ATTRIB_ORE_RESERVES_MOLYB" hidden="1">"c9693"</definedName>
    <definedName name="IQ_PROVED_ATTRIB_ORE_RESERVES_NICK" hidden="1">"c9269"</definedName>
    <definedName name="IQ_PROVED_ATTRIB_ORE_RESERVES_PLAT" hidden="1">"c9107"</definedName>
    <definedName name="IQ_PROVED_ATTRIB_ORE_RESERVES_SILVER" hidden="1">"c9054"</definedName>
    <definedName name="IQ_PROVED_ATTRIB_ORE_RESERVES_TITAN" hidden="1">"c9534"</definedName>
    <definedName name="IQ_PROVED_ATTRIB_ORE_RESERVES_URAN" hidden="1">"c9587"</definedName>
    <definedName name="IQ_PROVED_ATTRIB_ORE_RESERVES_ZINC" hidden="1">"c9322"</definedName>
    <definedName name="IQ_PROVED_ORE_RESERVES_ALUM" hidden="1">"c9207"</definedName>
    <definedName name="IQ_PROVED_ORE_RESERVES_COP" hidden="1">"c9151"</definedName>
    <definedName name="IQ_PROVED_ORE_RESERVES_DIAM" hidden="1">"c9631"</definedName>
    <definedName name="IQ_PROVED_ORE_RESERVES_GOLD" hidden="1">"c8992"</definedName>
    <definedName name="IQ_PROVED_ORE_RESERVES_IRON" hidden="1">"c9366"</definedName>
    <definedName name="IQ_PROVED_ORE_RESERVES_LEAD" hidden="1">"c9419"</definedName>
    <definedName name="IQ_PROVED_ORE_RESERVES_MANG" hidden="1">"c9472"</definedName>
    <definedName name="IQ_PROVED_ORE_RESERVES_MOLYB" hidden="1">"c9684"</definedName>
    <definedName name="IQ_PROVED_ORE_RESERVES_NICK" hidden="1">"c9260"</definedName>
    <definedName name="IQ_PROVED_ORE_RESERVES_PLAT" hidden="1">"c9098"</definedName>
    <definedName name="IQ_PROVED_ORE_RESERVES_SILVER" hidden="1">"c9045"</definedName>
    <definedName name="IQ_PROVED_ORE_RESERVES_TITAN" hidden="1">"c9525"</definedName>
    <definedName name="IQ_PROVED_ORE_RESERVES_URAN" hidden="1">"c9578"</definedName>
    <definedName name="IQ_PROVED_ORE_RESERVES_ZINC" hidden="1">"c9313"</definedName>
    <definedName name="IQ_PROVED_RECOV_ATTRIB_RESERVES_ALUM" hidden="1">"c9219"</definedName>
    <definedName name="IQ_PROVED_RECOV_ATTRIB_RESERVES_COAL" hidden="1">"c9803"</definedName>
    <definedName name="IQ_PROVED_RECOV_ATTRIB_RESERVES_COP" hidden="1">"c9163"</definedName>
    <definedName name="IQ_PROVED_RECOV_ATTRIB_RESERVES_DIAM" hidden="1">"c9643"</definedName>
    <definedName name="IQ_PROVED_RECOV_ATTRIB_RESERVES_GOLD" hidden="1">"c9004"</definedName>
    <definedName name="IQ_PROVED_RECOV_ATTRIB_RESERVES_IRON" hidden="1">"c9378"</definedName>
    <definedName name="IQ_PROVED_RECOV_ATTRIB_RESERVES_LEAD" hidden="1">"c9431"</definedName>
    <definedName name="IQ_PROVED_RECOV_ATTRIB_RESERVES_MANG" hidden="1">"c9484"</definedName>
    <definedName name="IQ_PROVED_RECOV_ATTRIB_RESERVES_MET_COAL" hidden="1">"c9743"</definedName>
    <definedName name="IQ_PROVED_RECOV_ATTRIB_RESERVES_MOLYB" hidden="1">"c9696"</definedName>
    <definedName name="IQ_PROVED_RECOV_ATTRIB_RESERVES_NICK" hidden="1">"c9272"</definedName>
    <definedName name="IQ_PROVED_RECOV_ATTRIB_RESERVES_PLAT" hidden="1">"c9110"</definedName>
    <definedName name="IQ_PROVED_RECOV_ATTRIB_RESERVES_SILVER" hidden="1">"c9057"</definedName>
    <definedName name="IQ_PROVED_RECOV_ATTRIB_RESERVES_STEAM" hidden="1">"c9773"</definedName>
    <definedName name="IQ_PROVED_RECOV_ATTRIB_RESERVES_TITAN" hidden="1">"c9537"</definedName>
    <definedName name="IQ_PROVED_RECOV_ATTRIB_RESERVES_URAN" hidden="1">"c9590"</definedName>
    <definedName name="IQ_PROVED_RECOV_ATTRIB_RESERVES_ZINC" hidden="1">"c9325"</definedName>
    <definedName name="IQ_PROVED_RECOV_RESERVES_ALUM" hidden="1">"c9213"</definedName>
    <definedName name="IQ_PROVED_RECOV_RESERVES_COAL" hidden="1">"c9800"</definedName>
    <definedName name="IQ_PROVED_RECOV_RESERVES_COP" hidden="1">"c9157"</definedName>
    <definedName name="IQ_PROVED_RECOV_RESERVES_DIAM" hidden="1">"c9637"</definedName>
    <definedName name="IQ_PROVED_RECOV_RESERVES_GOLD" hidden="1">"c8998"</definedName>
    <definedName name="IQ_PROVED_RECOV_RESERVES_IRON" hidden="1">"c9372"</definedName>
    <definedName name="IQ_PROVED_RECOV_RESERVES_LEAD" hidden="1">"c9425"</definedName>
    <definedName name="IQ_PROVED_RECOV_RESERVES_MANG" hidden="1">"c9478"</definedName>
    <definedName name="IQ_PROVED_RECOV_RESERVES_MET_COAL" hidden="1">"c9740"</definedName>
    <definedName name="IQ_PROVED_RECOV_RESERVES_MOLYB" hidden="1">"c9690"</definedName>
    <definedName name="IQ_PROVED_RECOV_RESERVES_NICK" hidden="1">"c9266"</definedName>
    <definedName name="IQ_PROVED_RECOV_RESERVES_PLAT" hidden="1">"c9104"</definedName>
    <definedName name="IQ_PROVED_RECOV_RESERVES_SILVER" hidden="1">"c9051"</definedName>
    <definedName name="IQ_PROVED_RECOV_RESERVES_STEAM" hidden="1">"c9770"</definedName>
    <definedName name="IQ_PROVED_RECOV_RESERVES_TITAN" hidden="1">"c9531"</definedName>
    <definedName name="IQ_PROVED_RECOV_RESERVES_URAN" hidden="1">"c9584"</definedName>
    <definedName name="IQ_PROVED_RECOV_RESERVES_ZINC" hidden="1">"c9319"</definedName>
    <definedName name="IQ_PROVED_RESERVES_CALORIFIC_VALUE_COAL" hidden="1">"c9797"</definedName>
    <definedName name="IQ_PROVED_RESERVES_CALORIFIC_VALUE_MET_COAL" hidden="1">"c9737"</definedName>
    <definedName name="IQ_PROVED_RESERVES_CALORIFIC_VALUE_STEAM" hidden="1">"c9767"</definedName>
    <definedName name="IQ_PROVED_RESERVES_GRADE_ALUM" hidden="1">"c9208"</definedName>
    <definedName name="IQ_PROVED_RESERVES_GRADE_COP" hidden="1">"c9152"</definedName>
    <definedName name="IQ_PROVED_RESERVES_GRADE_DIAM" hidden="1">"c9632"</definedName>
    <definedName name="IQ_PROVED_RESERVES_GRADE_GOLD" hidden="1">"c8993"</definedName>
    <definedName name="IQ_PROVED_RESERVES_GRADE_IRON" hidden="1">"c9367"</definedName>
    <definedName name="IQ_PROVED_RESERVES_GRADE_LEAD" hidden="1">"c9420"</definedName>
    <definedName name="IQ_PROVED_RESERVES_GRADE_MANG" hidden="1">"c9473"</definedName>
    <definedName name="IQ_PROVED_RESERVES_GRADE_MOLYB" hidden="1">"c9685"</definedName>
    <definedName name="IQ_PROVED_RESERVES_GRADE_NICK" hidden="1">"c9261"</definedName>
    <definedName name="IQ_PROVED_RESERVES_GRADE_PLAT" hidden="1">"c9099"</definedName>
    <definedName name="IQ_PROVED_RESERVES_GRADE_SILVER" hidden="1">"c9046"</definedName>
    <definedName name="IQ_PROVED_RESERVES_GRADE_TITAN" hidden="1">"c9526"</definedName>
    <definedName name="IQ_PROVED_RESERVES_GRADE_URAN" hidden="1">"c9579"</definedName>
    <definedName name="IQ_PROVED_RESERVES_GRADE_ZINC" hidden="1">"c9314"</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RCHASE_FOREIGN_CURRENCIES_FDIC" hidden="1">"c6513"</definedName>
    <definedName name="IQ_PURCHASED_OPTION_CONTRACTS_FDIC" hidden="1">"c6510"</definedName>
    <definedName name="IQ_PURCHASED_OPTION_CONTRACTS_FX_RISK_FDIC" hidden="1">"c6515"</definedName>
    <definedName name="IQ_PURCHASED_OPTION_CONTRACTS_NON_FX_IR_FDIC" hidden="1">"c6520"</definedName>
    <definedName name="IQ_PURCHASES_EQUIP_NONRES_SAAR_APR_FC_UNUSED" hidden="1">"c8491"</definedName>
    <definedName name="IQ_PURCHASES_EQUIP_NONRES_SAAR_APR_FC_UNUSED_UNUSED_UNUSED" hidden="1">"c8491"</definedName>
    <definedName name="IQ_PURCHASES_EQUIP_NONRES_SAAR_APR_UNUSED" hidden="1">"c7611"</definedName>
    <definedName name="IQ_PURCHASES_EQUIP_NONRES_SAAR_APR_UNUSED_UNUSED_UNUSED" hidden="1">"c7611"</definedName>
    <definedName name="IQ_PURCHASES_EQUIP_NONRES_SAAR_FC_UNUSED" hidden="1">"c7831"</definedName>
    <definedName name="IQ_PURCHASES_EQUIP_NONRES_SAAR_FC_UNUSED_UNUSED_UNUSED" hidden="1">"c7831"</definedName>
    <definedName name="IQ_PURCHASES_EQUIP_NONRES_SAAR_POP_FC_UNUSED" hidden="1">"c8051"</definedName>
    <definedName name="IQ_PURCHASES_EQUIP_NONRES_SAAR_POP_FC_UNUSED_UNUSED_UNUSED" hidden="1">"c8051"</definedName>
    <definedName name="IQ_PURCHASES_EQUIP_NONRES_SAAR_POP_UNUSED" hidden="1">"c7171"</definedName>
    <definedName name="IQ_PURCHASES_EQUIP_NONRES_SAAR_POP_UNUSED_UNUSED_UNUSED" hidden="1">"c7171"</definedName>
    <definedName name="IQ_PURCHASES_EQUIP_NONRES_SAAR_UNUSED" hidden="1">"c6951"</definedName>
    <definedName name="IQ_PURCHASES_EQUIP_NONRES_SAAR_UNUSED_UNUSED_UNUSED" hidden="1">"c6951"</definedName>
    <definedName name="IQ_PURCHASES_EQUIP_NONRES_SAAR_YOY_FC_UNUSED" hidden="1">"c8271"</definedName>
    <definedName name="IQ_PURCHASES_EQUIP_NONRES_SAAR_YOY_FC_UNUSED_UNUSED_UNUSED" hidden="1">"c8271"</definedName>
    <definedName name="IQ_PURCHASES_EQUIP_NONRES_SAAR_YOY_UNUSED" hidden="1">"c7391"</definedName>
    <definedName name="IQ_PURCHASES_EQUIP_NONRES_SAAR_YOY_UNUSED_UNUSED_UNUSED" hidden="1">"c7391"</definedName>
    <definedName name="IQ_PUT_DATE_SCHEDULE" hidden="1">"c2483"</definedName>
    <definedName name="IQ_PUT_NOTIFICATION" hidden="1">"c2485"</definedName>
    <definedName name="IQ_PUT_PRICE_SCHEDULE" hidden="1">"c2484"</definedName>
    <definedName name="IQ_PV_PREMIUMS_NEW_BUSINESS" hidden="1">"c9973"</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_DEPR_AMORT" hidden="1">"c8750"</definedName>
    <definedName name="IQ_RE_FCCR" hidden="1">"c8858"</definedName>
    <definedName name="IQ_RE_FCCR_CONT_OPS" hidden="1">"c8859"</definedName>
    <definedName name="IQ_RE_FCCR_INCL_DISC_OPS" hidden="1">"c8860"</definedName>
    <definedName name="IQ_RE_FCCR_INCL_PREF_DIV" hidden="1">"c8861"</definedName>
    <definedName name="IQ_RE_FCCR_INCL_PREF_DIV_CONT_OPS" hidden="1">"c8862"</definedName>
    <definedName name="IQ_RE_FCCR_INCL_PREF_DIV_INCL_DISC_OPS" hidden="1">"c8863"</definedName>
    <definedName name="IQ_RE_FIXED_CHARGES" hidden="1">"c8856"</definedName>
    <definedName name="IQ_RE_FIXED_CHARGES_INCL_PREF_DIV" hidden="1">"c8857"</definedName>
    <definedName name="IQ_RE_FORECLOSURE_FDIC" hidden="1">"c6332"</definedName>
    <definedName name="IQ_RE_GAIN_LOSS_SALE_ASSETS" hidden="1">"c8751"</definedName>
    <definedName name="IQ_RE_INVEST_FDIC" hidden="1">"c6331"</definedName>
    <definedName name="IQ_RE_LOANS_DOMESTIC_CHARGE_OFFS_FDIC" hidden="1">"c6589"</definedName>
    <definedName name="IQ_RE_LOANS_DOMESTIC_FDIC" hidden="1">"c6309"</definedName>
    <definedName name="IQ_RE_LOANS_DOMESTIC_NET_CHARGE_OFFS_FDIC" hidden="1">"c6627"</definedName>
    <definedName name="IQ_RE_LOANS_DOMESTIC_RECOVERIES_FDIC" hidden="1">"c6608"</definedName>
    <definedName name="IQ_RE_LOANS_FDIC" hidden="1">"c6308"</definedName>
    <definedName name="IQ_RE_LOANS_FOREIGN_CHARGE_OFFS_FDIC" hidden="1">"c6595"</definedName>
    <definedName name="IQ_RE_LOANS_FOREIGN_NET_CHARGE_OFFS_FDIC" hidden="1">"c6633"</definedName>
    <definedName name="IQ_RE_LOANS_FOREIGN_RECOVERIES_FDIC" hidden="1">"c6614"</definedName>
    <definedName name="IQ_RE_MAINT_CAPEX" hidden="1">"c8755"</definedName>
    <definedName name="IQ_RE_MINORITY_INTEREST" hidden="1">"c8752"</definedName>
    <definedName name="IQ_RE_NET_INCOME" hidden="1">"c8749"</definedName>
    <definedName name="IQ_RE_NOI" hidden="1">"c8864"</definedName>
    <definedName name="IQ_RE_NOI_GROWTH_SAME_PROP" hidden="1">"c8866"</definedName>
    <definedName name="IQ_RE_NOI_SAME_PROP" hidden="1">"c8865"</definedName>
    <definedName name="IQ_RE_OTHER_ITEMS" hidden="1">"c8753"</definedName>
    <definedName name="IQ_REAL_ESTATE" hidden="1">"c1093"</definedName>
    <definedName name="IQ_REAL_ESTATE_ASSETS" hidden="1">"c1094"</definedName>
    <definedName name="IQ_RECOVERIES_1_4_FAMILY_LOANS_FDIC" hidden="1">"c6707"</definedName>
    <definedName name="IQ_RECOVERIES_AUTO_LOANS_FDIC" hidden="1">"c6701"</definedName>
    <definedName name="IQ_RECOVERIES_CL_LOANS_FDIC" hidden="1">"c6702"</definedName>
    <definedName name="IQ_RECOVERIES_CREDIT_CARDS_RECEIVABLES_FDIC" hidden="1">"c6704"</definedName>
    <definedName name="IQ_RECOVERIES_HOME_EQUITY_LINES_FDIC" hidden="1">"c6705"</definedName>
    <definedName name="IQ_RECOVERIES_OTHER_CONSUMER_LOANS_FDIC" hidden="1">"c6703"</definedName>
    <definedName name="IQ_RECOVERIES_OTHER_LOANS_FDIC" hidden="1">"c6706"</definedName>
    <definedName name="IQ_RECURRING_PROFIT_ACT_OR_EST" hidden="1">"c4507"</definedName>
    <definedName name="IQ_RECURRING_PROFIT_ACT_OR_EST_CIQ" hidden="1">"c5045"</definedName>
    <definedName name="IQ_RECURRING_PROFIT_EST" hidden="1">"c4499"</definedName>
    <definedName name="IQ_RECURRING_PROFIT_GUIDANCE" hidden="1">"c4500"</definedName>
    <definedName name="IQ_RECURRING_PROFIT_HIGH_EST" hidden="1">"c4501"</definedName>
    <definedName name="IQ_RECURRING_PROFIT_HIGH_GUIDANCE" hidden="1">"c4179"</definedName>
    <definedName name="IQ_RECURRING_PROFIT_LOW_EST" hidden="1">"c4502"</definedName>
    <definedName name="IQ_RECURRING_PROFIT_LOW_GUIDANCE" hidden="1">"c4219"</definedName>
    <definedName name="IQ_RECURRING_PROFIT_MEDIAN_EST" hidden="1">"c4503"</definedName>
    <definedName name="IQ_RECURRING_PROFIT_NUM_EST" hidden="1">"c4504"</definedName>
    <definedName name="IQ_RECURRING_PROFIT_SHARE_ACT_OR_EST" hidden="1">"c4508"</definedName>
    <definedName name="IQ_RECURRING_PROFIT_SHARE_ACT_OR_EST_CIQ" hidden="1">"c5046"</definedName>
    <definedName name="IQ_RECURRING_PROFIT_SHARE_EST" hidden="1">"c4506"</definedName>
    <definedName name="IQ_RECURRING_PROFIT_SHARE_GUIDANCE" hidden="1">"c4509"</definedName>
    <definedName name="IQ_RECURRING_PROFIT_SHARE_HIGH_EST" hidden="1">"c4510"</definedName>
    <definedName name="IQ_RECURRING_PROFIT_SHARE_HIGH_GUIDANCE" hidden="1">"c4200"</definedName>
    <definedName name="IQ_RECURRING_PROFIT_SHARE_LOW_EST" hidden="1">"c4511"</definedName>
    <definedName name="IQ_RECURRING_PROFIT_SHARE_LOW_GUIDANCE" hidden="1">"c4240"</definedName>
    <definedName name="IQ_RECURRING_PROFIT_SHARE_MEDIAN_EST" hidden="1">"c4512"</definedName>
    <definedName name="IQ_RECURRING_PROFIT_SHARE_NUM_EST" hidden="1">"c4513"</definedName>
    <definedName name="IQ_RECURRING_PROFIT_SHARE_STDDEV_EST" hidden="1">"c4514"</definedName>
    <definedName name="IQ_RECURRING_PROFIT_STDDEV_EST" hidden="1">"c4516"</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LATED_PLANS_FDIC" hidden="1">"c6320"</definedName>
    <definedName name="IQ_RENT_PER_SQ_FT_AVG_CONSOL" hidden="1">"c8846"</definedName>
    <definedName name="IQ_RENT_PER_SQ_FT_AVG_MANAGED" hidden="1">"c8848"</definedName>
    <definedName name="IQ_RENT_PER_SQ_FT_AVG_OTHER" hidden="1">"c8849"</definedName>
    <definedName name="IQ_RENT_PER_SQ_FT_AVG_TOTAL" hidden="1">"c8850"</definedName>
    <definedName name="IQ_RENT_PER_SQ_FT_AVG_UNCONSOL" hidden="1">"c8847"</definedName>
    <definedName name="IQ_RENT_PER_SQ_METER_AVG_CONSOL" hidden="1">"c8851"</definedName>
    <definedName name="IQ_RENT_PER_SQ_METER_AVG_MANAGED" hidden="1">"c8853"</definedName>
    <definedName name="IQ_RENT_PER_SQ_METER_AVG_OTHER" hidden="1">"c8854"</definedName>
    <definedName name="IQ_RENT_PER_SQ_METER_AVG_TOTAL" hidden="1">"c8855"</definedName>
    <definedName name="IQ_RENT_PER_SQ_METER_AVG_UNCONSOL" hidden="1">"c8852"</definedName>
    <definedName name="IQ_RENTAL_REV" hidden="1">"c1101"</definedName>
    <definedName name="IQ_RES_CONST_REAL_APR_FC_UNUSED" hidden="1">"c8536"</definedName>
    <definedName name="IQ_RES_CONST_REAL_APR_FC_UNUSED_UNUSED_UNUSED" hidden="1">"c8536"</definedName>
    <definedName name="IQ_RES_CONST_REAL_APR_UNUSED" hidden="1">"c7656"</definedName>
    <definedName name="IQ_RES_CONST_REAL_APR_UNUSED_UNUSED_UNUSED" hidden="1">"c7656"</definedName>
    <definedName name="IQ_RES_CONST_REAL_FC_UNUSED" hidden="1">"c7876"</definedName>
    <definedName name="IQ_RES_CONST_REAL_FC_UNUSED_UNUSED_UNUSED" hidden="1">"c7876"</definedName>
    <definedName name="IQ_RES_CONST_REAL_POP_FC_UNUSED" hidden="1">"c8096"</definedName>
    <definedName name="IQ_RES_CONST_REAL_POP_FC_UNUSED_UNUSED_UNUSED" hidden="1">"c8096"</definedName>
    <definedName name="IQ_RES_CONST_REAL_POP_UNUSED" hidden="1">"c7216"</definedName>
    <definedName name="IQ_RES_CONST_REAL_POP_UNUSED_UNUSED_UNUSED" hidden="1">"c7216"</definedName>
    <definedName name="IQ_RES_CONST_REAL_SAAR_APR_FC_UNUSED" hidden="1">"c8537"</definedName>
    <definedName name="IQ_RES_CONST_REAL_SAAR_APR_FC_UNUSED_UNUSED_UNUSED" hidden="1">"c8537"</definedName>
    <definedName name="IQ_RES_CONST_REAL_SAAR_APR_UNUSED" hidden="1">"c7657"</definedName>
    <definedName name="IQ_RES_CONST_REAL_SAAR_APR_UNUSED_UNUSED_UNUSED" hidden="1">"c7657"</definedName>
    <definedName name="IQ_RES_CONST_REAL_SAAR_FC_UNUSED" hidden="1">"c7877"</definedName>
    <definedName name="IQ_RES_CONST_REAL_SAAR_FC_UNUSED_UNUSED_UNUSED" hidden="1">"c7877"</definedName>
    <definedName name="IQ_RES_CONST_REAL_SAAR_POP_FC_UNUSED" hidden="1">"c8097"</definedName>
    <definedName name="IQ_RES_CONST_REAL_SAAR_POP_FC_UNUSED_UNUSED_UNUSED" hidden="1">"c8097"</definedName>
    <definedName name="IQ_RES_CONST_REAL_SAAR_POP_UNUSED" hidden="1">"c7217"</definedName>
    <definedName name="IQ_RES_CONST_REAL_SAAR_POP_UNUSED_UNUSED_UNUSED" hidden="1">"c7217"</definedName>
    <definedName name="IQ_RES_CONST_REAL_SAAR_UNUSED" hidden="1">"c6997"</definedName>
    <definedName name="IQ_RES_CONST_REAL_SAAR_UNUSED_UNUSED_UNUSED" hidden="1">"c6997"</definedName>
    <definedName name="IQ_RES_CONST_REAL_SAAR_YOY_FC_UNUSED" hidden="1">"c8317"</definedName>
    <definedName name="IQ_RES_CONST_REAL_SAAR_YOY_FC_UNUSED_UNUSED_UNUSED" hidden="1">"c8317"</definedName>
    <definedName name="IQ_RES_CONST_REAL_SAAR_YOY_UNUSED" hidden="1">"c7437"</definedName>
    <definedName name="IQ_RES_CONST_REAL_SAAR_YOY_UNUSED_UNUSED_UNUSED" hidden="1">"c7437"</definedName>
    <definedName name="IQ_RES_CONST_REAL_UNUSED" hidden="1">"c6996"</definedName>
    <definedName name="IQ_RES_CONST_REAL_UNUSED_UNUSED_UNUSED" hidden="1">"c6996"</definedName>
    <definedName name="IQ_RES_CONST_REAL_YOY_FC_UNUSED" hidden="1">"c8316"</definedName>
    <definedName name="IQ_RES_CONST_REAL_YOY_FC_UNUSED_UNUSED_UNUSED" hidden="1">"c8316"</definedName>
    <definedName name="IQ_RES_CONST_REAL_YOY_UNUSED" hidden="1">"c7436"</definedName>
    <definedName name="IQ_RES_CONST_REAL_YOY_UNUSED_UNUSED_UNUSED" hidden="1">"c7436"</definedName>
    <definedName name="IQ_RES_CONST_SAAR_APR_FC_UNUSED" hidden="1">"c8540"</definedName>
    <definedName name="IQ_RES_CONST_SAAR_APR_FC_UNUSED_UNUSED_UNUSED" hidden="1">"c8540"</definedName>
    <definedName name="IQ_RES_CONST_SAAR_APR_UNUSED" hidden="1">"c7660"</definedName>
    <definedName name="IQ_RES_CONST_SAAR_APR_UNUSED_UNUSED_UNUSED" hidden="1">"c7660"</definedName>
    <definedName name="IQ_RES_CONST_SAAR_FC_UNUSED" hidden="1">"c7880"</definedName>
    <definedName name="IQ_RES_CONST_SAAR_FC_UNUSED_UNUSED_UNUSED" hidden="1">"c7880"</definedName>
    <definedName name="IQ_RES_CONST_SAAR_POP_FC_UNUSED" hidden="1">"c8100"</definedName>
    <definedName name="IQ_RES_CONST_SAAR_POP_FC_UNUSED_UNUSED_UNUSED" hidden="1">"c8100"</definedName>
    <definedName name="IQ_RES_CONST_SAAR_POP_UNUSED" hidden="1">"c7220"</definedName>
    <definedName name="IQ_RES_CONST_SAAR_POP_UNUSED_UNUSED_UNUSED" hidden="1">"c7220"</definedName>
    <definedName name="IQ_RES_CONST_SAAR_UNUSED" hidden="1">"c7000"</definedName>
    <definedName name="IQ_RES_CONST_SAAR_UNUSED_UNUSED_UNUSED" hidden="1">"c7000"</definedName>
    <definedName name="IQ_RES_CONST_SAAR_YOY_FC_UNUSED" hidden="1">"c8320"</definedName>
    <definedName name="IQ_RES_CONST_SAAR_YOY_FC_UNUSED_UNUSED_UNUSED" hidden="1">"c8320"</definedName>
    <definedName name="IQ_RES_CONST_SAAR_YOY_UNUSED" hidden="1">"c7440"</definedName>
    <definedName name="IQ_RES_CONST_SAAR_YOY_UNUSED_UNUSED_UNUSED" hidden="1">"c7440"</definedName>
    <definedName name="IQ_RES_FIXED_INVEST" hidden="1">"c7001"</definedName>
    <definedName name="IQ_RES_FIXED_INVEST_APR" hidden="1">"c7661"</definedName>
    <definedName name="IQ_RES_FIXED_INVEST_APR_FC" hidden="1">"c8541"</definedName>
    <definedName name="IQ_RES_FIXED_INVEST_FC" hidden="1">"c7881"</definedName>
    <definedName name="IQ_RES_FIXED_INVEST_POP" hidden="1">"c7221"</definedName>
    <definedName name="IQ_RES_FIXED_INVEST_POP_FC" hidden="1">"c8101"</definedName>
    <definedName name="IQ_RES_FIXED_INVEST_REAL" hidden="1">"c6998"</definedName>
    <definedName name="IQ_RES_FIXED_INVEST_REAL_APR" hidden="1">"c7658"</definedName>
    <definedName name="IQ_RES_FIXED_INVEST_REAL_APR_FC" hidden="1">"c8538"</definedName>
    <definedName name="IQ_RES_FIXED_INVEST_REAL_FC" hidden="1">"c7878"</definedName>
    <definedName name="IQ_RES_FIXED_INVEST_REAL_POP" hidden="1">"c7218"</definedName>
    <definedName name="IQ_RES_FIXED_INVEST_REAL_POP_FC" hidden="1">"c8098"</definedName>
    <definedName name="IQ_RES_FIXED_INVEST_REAL_YOY" hidden="1">"c7438"</definedName>
    <definedName name="IQ_RES_FIXED_INVEST_REAL_YOY_FC" hidden="1">"c8318"</definedName>
    <definedName name="IQ_RES_FIXED_INVEST_SAAR" hidden="1">"c11994"</definedName>
    <definedName name="IQ_RES_FIXED_INVEST_SAAR_APR" hidden="1">"c11997"</definedName>
    <definedName name="IQ_RES_FIXED_INVEST_SAAR_POP" hidden="1">"c11995"</definedName>
    <definedName name="IQ_RES_FIXED_INVEST_SAAR_REAL" hidden="1">"c11990"</definedName>
    <definedName name="IQ_RES_FIXED_INVEST_SAAR_REAL_APR" hidden="1">"c11993"</definedName>
    <definedName name="IQ_RES_FIXED_INVEST_SAAR_REAL_POP" hidden="1">"c11991"</definedName>
    <definedName name="IQ_RES_FIXED_INVEST_SAAR_REAL_YOY" hidden="1">"c11992"</definedName>
    <definedName name="IQ_RES_FIXED_INVEST_SAAR_YOY" hidden="1">"c11996"</definedName>
    <definedName name="IQ_RES_FIXED_INVEST_YOY" hidden="1">"c7441"</definedName>
    <definedName name="IQ_RES_FIXED_INVEST_YOY_FC" hidden="1">"c8321"</definedName>
    <definedName name="IQ_RESEARCH_DEV" hidden="1">"c1419"</definedName>
    <definedName name="IQ_RESIDENTIAL_LOANS" hidden="1">"c1102"</definedName>
    <definedName name="IQ_REST_ACQUIRED_AFFILIATED_OTHER_RESTAURANTS" hidden="1">"c9873"</definedName>
    <definedName name="IQ_REST_ACQUIRED_FRANCHISE_RESTAURANTS" hidden="1">"c9867"</definedName>
    <definedName name="IQ_REST_ACQUIRED_OWNED_RESTAURANTS" hidden="1">"c9861"</definedName>
    <definedName name="IQ_REST_ACQUIRED_RESTAURANTS" hidden="1">"c9855"</definedName>
    <definedName name="IQ_REST_AFFILIATED_OTHER_RESTAURANTS_BEG" hidden="1">"c9871"</definedName>
    <definedName name="IQ_REST_AVG_VALUE_TRANSACTION" hidden="1">"c9887"</definedName>
    <definedName name="IQ_REST_AVG_VALUE_TRANSACTION_GROWTH" hidden="1">"c9888"</definedName>
    <definedName name="IQ_REST_AVG_WEEKLY_SALES" hidden="1">"c9879"</definedName>
    <definedName name="IQ_REST_AVG_WEEKLY_SALES_FRANCHISE" hidden="1">"c9877"</definedName>
    <definedName name="IQ_REST_AVG_WEEKLY_SALES_OWNED" hidden="1">"c9878"</definedName>
    <definedName name="IQ_REST_CLOSED_AFFILIATED_OTHER_RESTAURANTS" hidden="1">"c9874"</definedName>
    <definedName name="IQ_REST_CLOSED_FRANCHISE_RESTAURANTS" hidden="1">"c9868"</definedName>
    <definedName name="IQ_REST_CLOSED_OWNED_RESTAURANTS" hidden="1">"c9862"</definedName>
    <definedName name="IQ_REST_CLOSED_RESTAURANTS" hidden="1">"c9856"</definedName>
    <definedName name="IQ_REST_FRANCHISE_RESTAURANTS_BEG" hidden="1">"c9865"</definedName>
    <definedName name="IQ_REST_GUEST_COUNT_GROWTH" hidden="1">"c9889"</definedName>
    <definedName name="IQ_REST_OPENED_AFFILIATED_OTHER_RESTAURANTS" hidden="1">"c9872"</definedName>
    <definedName name="IQ_REST_OPENED_FRANCHISE_RESTAURANTS" hidden="1">"c9866"</definedName>
    <definedName name="IQ_REST_OPENED_OWNED_RESTAURANTS" hidden="1">"c9860"</definedName>
    <definedName name="IQ_REST_OPENED_RESTAURANTS" hidden="1">"c9854"</definedName>
    <definedName name="IQ_REST_OPERATING_MARGIN" hidden="1">"c9886"</definedName>
    <definedName name="IQ_REST_OWNED_RESTAURANTS_BEG" hidden="1">"c9859"</definedName>
    <definedName name="IQ_REST_RESTAURANTS_BEG" hidden="1">"c9853"</definedName>
    <definedName name="IQ_REST_SAME_RESTAURANT_SALES" hidden="1">"c9885"</definedName>
    <definedName name="IQ_REST_SAME_RESTAURANT_SALES_FRANCHISE" hidden="1">"c9883"</definedName>
    <definedName name="IQ_REST_SAME_RESTAURANT_SALES_GROWTH" hidden="1">"c9882"</definedName>
    <definedName name="IQ_REST_SAME_RESTAURANT_SALES_GROWTH_FRANCHISE" hidden="1">"c9880"</definedName>
    <definedName name="IQ_REST_SAME_RESTAURANT_SALES_GROWTH_OWNED" hidden="1">"c9881"</definedName>
    <definedName name="IQ_REST_SAME_RESTAURANT_SALES_OWNED" hidden="1">"c9884"</definedName>
    <definedName name="IQ_REST_SOLD_AFFILIATED_OTHER_RESTAURANTS" hidden="1">"c9875"</definedName>
    <definedName name="IQ_REST_SOLD_FRANCHISE_RESTAURANTS" hidden="1">"c9869"</definedName>
    <definedName name="IQ_REST_SOLD_OWNED_RESTAURANTS" hidden="1">"c9863"</definedName>
    <definedName name="IQ_REST_SOLD_RESTAURANTS" hidden="1">"c9857"</definedName>
    <definedName name="IQ_REST_TOTAL_AFFILIATED_OTHER_RESTAURANTS" hidden="1">"c9876"</definedName>
    <definedName name="IQ_REST_TOTAL_FRANCHISE_RESTAURANTS" hidden="1">"c9870"</definedName>
    <definedName name="IQ_REST_TOTAL_OWNED_RESTAURANTS" hidden="1">"c9864"</definedName>
    <definedName name="IQ_REST_TOTAL_RESTAURANTS" hidden="1">"c9858"</definedName>
    <definedName name="IQ_RESTATEMENT_BS" hidden="1">"c1643"</definedName>
    <definedName name="IQ_RESTATEMENT_CF" hidden="1">"c1644"</definedName>
    <definedName name="IQ_RESTATEMENT_IS" hidden="1">"c1642"</definedName>
    <definedName name="IQ_RESTATEMENTS_NET_FDIC" hidden="1">"c6500"</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STRUCTURED_LOANS_1_4_RESIDENTIAL_FDIC" hidden="1">"c6378"</definedName>
    <definedName name="IQ_RESTRUCTURED_LOANS_LEASES_FDIC" hidden="1">"c6377"</definedName>
    <definedName name="IQ_RESTRUCTURED_LOANS_NON_1_4_FDIC" hidden="1">"c6379"</definedName>
    <definedName name="IQ_RETAIL_ACQUIRED_AFFILIATED_OTHER_STORES" hidden="1">"c9892"</definedName>
    <definedName name="IQ_RETAIL_ACQUIRED_FRANCHISE_STORES" hidden="1">"c2895"</definedName>
    <definedName name="IQ_RETAIL_ACQUIRED_OWNED_STORES" hidden="1">"c2903"</definedName>
    <definedName name="IQ_RETAIL_ACQUIRED_STORES" hidden="1">"c2887"</definedName>
    <definedName name="IQ_RETAIL_AFFILIATED_OTHER_STORES_BEG" hidden="1">"c9890"</definedName>
    <definedName name="IQ_RETAIL_AVG_SQ_METERS_GROSS" hidden="1">"c9908"</definedName>
    <definedName name="IQ_RETAIL_AVG_SQ_METERS_NET" hidden="1">"c9907"</definedName>
    <definedName name="IQ_RETAIL_AVG_STORE_SIZE_GROSS" hidden="1">"c2066"</definedName>
    <definedName name="IQ_RETAIL_AVG_STORE_SIZE_NET" hidden="1">"c2067"</definedName>
    <definedName name="IQ_RETAIL_AVG_VALUE_TRANSACTION" hidden="1">"c9915"</definedName>
    <definedName name="IQ_RETAIL_AVG_VALUE_TRANSACTION_GROWTH" hidden="1">"c9916"</definedName>
    <definedName name="IQ_RETAIL_AVG_WK_SALES" hidden="1">"c2891"</definedName>
    <definedName name="IQ_RETAIL_AVG_WK_SALES_FRANCHISE" hidden="1">"c2899"</definedName>
    <definedName name="IQ_RETAIL_AVG_WK_SALES_OWNED" hidden="1">"c2907"</definedName>
    <definedName name="IQ_RETAIL_CLOSED_AFFILIATED_OTHER_STORES" hidden="1">"c9893"</definedName>
    <definedName name="IQ_RETAIL_CLOSED_FRANCHISE_STORES" hidden="1">"c2896"</definedName>
    <definedName name="IQ_RETAIL_CLOSED_OWNED_STORES" hidden="1">"c2904"</definedName>
    <definedName name="IQ_RETAIL_CLOSED_STORES" hidden="1">"c2063"</definedName>
    <definedName name="IQ_RETAIL_DEPOSITS_FDIC" hidden="1">"c6488"</definedName>
    <definedName name="IQ_RETAIL_FRANCHISE_STORES_BEG" hidden="1">"c2893"</definedName>
    <definedName name="IQ_RETAIL_GROSS_MARGIN" hidden="1">"c9899"</definedName>
    <definedName name="IQ_RETAIL_IS_RATIO" hidden="1">"c7002"</definedName>
    <definedName name="IQ_RETAIL_IS_RATIO_FC" hidden="1">"c7882"</definedName>
    <definedName name="IQ_RETAIL_IS_RATIO_POP" hidden="1">"c7222"</definedName>
    <definedName name="IQ_RETAIL_IS_RATIO_POP_FC" hidden="1">"c8102"</definedName>
    <definedName name="IQ_RETAIL_IS_RATIO_YOY" hidden="1">"c7442"</definedName>
    <definedName name="IQ_RETAIL_IS_RATIO_YOY_FC" hidden="1">"c8322"</definedName>
    <definedName name="IQ_RETAIL_MERCHANDISE_MARGIN" hidden="1">"c9901"</definedName>
    <definedName name="IQ_RETAIL_OPENED_AFFILIATED_OTHER_STORES" hidden="1">"c9891"</definedName>
    <definedName name="IQ_RETAIL_OPENED_FRANCHISE_STORES" hidden="1">"c2894"</definedName>
    <definedName name="IQ_RETAIL_OPENED_OWNED_STORES" hidden="1">"c2902"</definedName>
    <definedName name="IQ_RETAIL_OPENED_STORES" hidden="1">"c2062"</definedName>
    <definedName name="IQ_RETAIL_OPERATING_MARGIN" hidden="1">"c9900"</definedName>
    <definedName name="IQ_RETAIL_OWNED_STORES_BEG" hidden="1">"c2901"</definedName>
    <definedName name="IQ_RETAIL_SALES" hidden="1">"c7003"</definedName>
    <definedName name="IQ_RETAIL_SALES_APR" hidden="1">"c7663"</definedName>
    <definedName name="IQ_RETAIL_SALES_APR_FC" hidden="1">"c8543"</definedName>
    <definedName name="IQ_RETAIL_SALES_CATALOG" hidden="1">"c9903"</definedName>
    <definedName name="IQ_RETAIL_SALES_FC" hidden="1">"c7883"</definedName>
    <definedName name="IQ_RETAIL_SALES_FOOD" hidden="1">"c7004"</definedName>
    <definedName name="IQ_RETAIL_SALES_FOOD_APR" hidden="1">"c7664"</definedName>
    <definedName name="IQ_RETAIL_SALES_FOOD_APR_FC" hidden="1">"c8544"</definedName>
    <definedName name="IQ_RETAIL_SALES_FOOD_EXCL_VEHICLE" hidden="1">"c7005"</definedName>
    <definedName name="IQ_RETAIL_SALES_FOOD_EXCL_VEHICLE_APR" hidden="1">"c7665"</definedName>
    <definedName name="IQ_RETAIL_SALES_FOOD_EXCL_VEHICLE_APR_FC" hidden="1">"c8545"</definedName>
    <definedName name="IQ_RETAIL_SALES_FOOD_EXCL_VEHICLE_FC" hidden="1">"c7885"</definedName>
    <definedName name="IQ_RETAIL_SALES_FOOD_EXCL_VEHICLE_POP" hidden="1">"c7225"</definedName>
    <definedName name="IQ_RETAIL_SALES_FOOD_EXCL_VEHICLE_POP_FC" hidden="1">"c8105"</definedName>
    <definedName name="IQ_RETAIL_SALES_FOOD_EXCL_VEHICLE_YOY" hidden="1">"c7445"</definedName>
    <definedName name="IQ_RETAIL_SALES_FOOD_EXCL_VEHICLE_YOY_FC" hidden="1">"c8325"</definedName>
    <definedName name="IQ_RETAIL_SALES_FOOD_FC" hidden="1">"c7884"</definedName>
    <definedName name="IQ_RETAIL_SALES_FOOD_POP" hidden="1">"c7224"</definedName>
    <definedName name="IQ_RETAIL_SALES_FOOD_POP_FC" hidden="1">"c8104"</definedName>
    <definedName name="IQ_RETAIL_SALES_FOOD_YOY" hidden="1">"c7444"</definedName>
    <definedName name="IQ_RETAIL_SALES_FOOD_YOY_FC" hidden="1">"c8324"</definedName>
    <definedName name="IQ_RETAIL_SALES_ONLINE" hidden="1">"c9904"</definedName>
    <definedName name="IQ_RETAIL_SALES_POP" hidden="1">"c7223"</definedName>
    <definedName name="IQ_RETAIL_SALES_POP_FC" hidden="1">"c8103"</definedName>
    <definedName name="IQ_RETAIL_SALES_RETAIL" hidden="1">"c9902"</definedName>
    <definedName name="IQ_RETAIL_SALES_SAAR" hidden="1">"c7009"</definedName>
    <definedName name="IQ_RETAIL_SALES_SAAR_APR" hidden="1">"c7669"</definedName>
    <definedName name="IQ_RETAIL_SALES_SAAR_APR_FC" hidden="1">"c8549"</definedName>
    <definedName name="IQ_RETAIL_SALES_SAAR_FC" hidden="1">"c7889"</definedName>
    <definedName name="IQ_RETAIL_SALES_SAAR_POP" hidden="1">"c7229"</definedName>
    <definedName name="IQ_RETAIL_SALES_SAAR_POP_FC" hidden="1">"c8109"</definedName>
    <definedName name="IQ_RETAIL_SALES_SAAR_YOY" hidden="1">"c7449"</definedName>
    <definedName name="IQ_RETAIL_SALES_SAAR_YOY_FC" hidden="1">"c8329"</definedName>
    <definedName name="IQ_RETAIL_SALES_SQ_METER_COMPARABLE_GROSS" hidden="1">"c9914"</definedName>
    <definedName name="IQ_RETAIL_SALES_SQ_METER_COMPARABLE_NET" hidden="1">"c9913"</definedName>
    <definedName name="IQ_RETAIL_SALES_SQ_METER_GROSS" hidden="1">"c9910"</definedName>
    <definedName name="IQ_RETAIL_SALES_SQ_METER_NET" hidden="1">"c9909"</definedName>
    <definedName name="IQ_RETAIL_SALES_SQ_METER_OWNED_GROSS" hidden="1">"c9912"</definedName>
    <definedName name="IQ_RETAIL_SALES_SQ_METER_OWNED_NET" hidden="1">"c9911"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ALES_VALUE_INDEX" hidden="1">"c7006"</definedName>
    <definedName name="IQ_RETAIL_SALES_VALUE_INDEX_APR" hidden="1">"c7666"</definedName>
    <definedName name="IQ_RETAIL_SALES_VALUE_INDEX_APR_FC" hidden="1">"c8546"</definedName>
    <definedName name="IQ_RETAIL_SALES_VALUE_INDEX_FC" hidden="1">"c7886"</definedName>
    <definedName name="IQ_RETAIL_SALES_VALUE_INDEX_POP" hidden="1">"c7226"</definedName>
    <definedName name="IQ_RETAIL_SALES_VALUE_INDEX_POP_FC" hidden="1">"c8106"</definedName>
    <definedName name="IQ_RETAIL_SALES_VALUE_INDEX_YOY" hidden="1">"c7446"</definedName>
    <definedName name="IQ_RETAIL_SALES_VALUE_INDEX_YOY_FC" hidden="1">"c8326"</definedName>
    <definedName name="IQ_RETAIL_SALES_VOL_INDEX" hidden="1">"c7007"</definedName>
    <definedName name="IQ_RETAIL_SALES_VOL_INDEX_APR" hidden="1">"c7667"</definedName>
    <definedName name="IQ_RETAIL_SALES_VOL_INDEX_APR_FC" hidden="1">"c8547"</definedName>
    <definedName name="IQ_RETAIL_SALES_VOL_INDEX_EXCL_MOTOR" hidden="1">"c7008"</definedName>
    <definedName name="IQ_RETAIL_SALES_VOL_INDEX_EXCL_MOTOR_APR" hidden="1">"c7668"</definedName>
    <definedName name="IQ_RETAIL_SALES_VOL_INDEX_EXCL_MOTOR_APR_FC" hidden="1">"c8548"</definedName>
    <definedName name="IQ_RETAIL_SALES_VOL_INDEX_EXCL_MOTOR_FC" hidden="1">"c7888"</definedName>
    <definedName name="IQ_RETAIL_SALES_VOL_INDEX_EXCL_MOTOR_POP" hidden="1">"c7228"</definedName>
    <definedName name="IQ_RETAIL_SALES_VOL_INDEX_EXCL_MOTOR_POP_FC" hidden="1">"c8108"</definedName>
    <definedName name="IQ_RETAIL_SALES_VOL_INDEX_EXCL_MOTOR_YOY" hidden="1">"c7448"</definedName>
    <definedName name="IQ_RETAIL_SALES_VOL_INDEX_EXCL_MOTOR_YOY_FC" hidden="1">"c8328"</definedName>
    <definedName name="IQ_RETAIL_SALES_VOL_INDEX_FC" hidden="1">"c7887"</definedName>
    <definedName name="IQ_RETAIL_SALES_VOL_INDEX_POP" hidden="1">"c7227"</definedName>
    <definedName name="IQ_RETAIL_SALES_VOL_INDEX_POP_FC" hidden="1">"c8107"</definedName>
    <definedName name="IQ_RETAIL_SALES_VOL_INDEX_YOY" hidden="1">"c7447"</definedName>
    <definedName name="IQ_RETAIL_SALES_VOL_INDEX_YOY_FC" hidden="1">"c8327"</definedName>
    <definedName name="IQ_RETAIL_SALES_YOY" hidden="1">"c7443"</definedName>
    <definedName name="IQ_RETAIL_SALES_YOY_FC" hidden="1">"c8323"</definedName>
    <definedName name="IQ_RETAIL_SAME_STORE_SALES" hidden="1">"c9898"</definedName>
    <definedName name="IQ_RETAIL_SAME_STORE_SALES_FRANCHISE" hidden="1">"c9896"</definedName>
    <definedName name="IQ_RETAIL_SAME_STORE_SALES_OWNED" hidden="1">"c9897"</definedName>
    <definedName name="IQ_RETAIL_SOLD_AFFILIATED_OTHER_STORES" hidden="1">"c9894"</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AFFILIATED_OTHER_STORES" hidden="1">"c9895"</definedName>
    <definedName name="IQ_RETAIL_TOTAL_FRANCHISE_STORES" hidden="1">"c2898"</definedName>
    <definedName name="IQ_RETAIL_TOTAL_OWNED_STORES" hidden="1">"c2906"</definedName>
    <definedName name="IQ_RETAIL_TOTAL_SQ_METERS_GROSS" hidden="1">"c9906"</definedName>
    <definedName name="IQ_RETAIL_TOTAL_SQ_METERS_NET" hidden="1">"c9905"</definedName>
    <definedName name="IQ_RETAIL_TOTAL_STORES" hidden="1">"c2061"</definedName>
    <definedName name="IQ_RETAINED_EARN" hidden="1">"c1420"</definedName>
    <definedName name="IQ_RETAINED_EARNINGS_AVERAGE_EQUITY_FDIC" hidden="1">"c6733"</definedName>
    <definedName name="IQ_RETURN_ASSETS" hidden="1">"c1113"</definedName>
    <definedName name="IQ_RETURN_ASSETS_ACT_OR_EST" hidden="1">"c3585"</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REUT" hidden="1">"c3990"</definedName>
    <definedName name="IQ_RETURN_ASSETS_FDIC" hidden="1">"c6730"</definedName>
    <definedName name="IQ_RETURN_ASSETS_FS" hidden="1">"c1116"</definedName>
    <definedName name="IQ_RETURN_ASSETS_GUIDANCE" hidden="1">"c4517"</definedName>
    <definedName name="IQ_RETURN_ASSETS_HIGH_EST" hidden="1">"c3530"</definedName>
    <definedName name="IQ_RETURN_ASSETS_HIGH_EST_REUT" hidden="1">"c3992"</definedName>
    <definedName name="IQ_RETURN_ASSETS_HIGH_GUIDANCE" hidden="1">"c4183"</definedName>
    <definedName name="IQ_RETURN_ASSETS_LOW_EST" hidden="1">"c3531"</definedName>
    <definedName name="IQ_RETURN_ASSETS_LOW_EST_REUT" hidden="1">"c3993"</definedName>
    <definedName name="IQ_RETURN_ASSETS_LOW_GUIDANCE" hidden="1">"c4223"</definedName>
    <definedName name="IQ_RETURN_ASSETS_MEDIAN_EST" hidden="1">"c3532"</definedName>
    <definedName name="IQ_RETURN_ASSETS_MEDIAN_EST_REUT" hidden="1">"c3991"</definedName>
    <definedName name="IQ_RETURN_ASSETS_NUM_EST" hidden="1">"c3527"</definedName>
    <definedName name="IQ_RETURN_ASSETS_NUM_EST_REUT" hidden="1">"c3994"</definedName>
    <definedName name="IQ_RETURN_ASSETS_STDDEV_EST" hidden="1">"c3528"</definedName>
    <definedName name="IQ_RETURN_ASSETS_STDDEV_EST_REUT" hidden="1">"c3995"</definedName>
    <definedName name="IQ_RETURN_CAPITAL" hidden="1">"c1117"</definedName>
    <definedName name="IQ_RETURN_EMBEDDED_VALUE" hidden="1">"c9974"</definedName>
    <definedName name="IQ_RETURN_EQUITY" hidden="1">"c1118"</definedName>
    <definedName name="IQ_RETURN_EQUITY_ACT_OR_EST" hidden="1">"c3586"</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REUT" hidden="1">"c3983"</definedName>
    <definedName name="IQ_RETURN_EQUITY_FDIC" hidden="1">"c6732"</definedName>
    <definedName name="IQ_RETURN_EQUITY_FS" hidden="1">"c1121"</definedName>
    <definedName name="IQ_RETURN_EQUITY_GUIDANCE" hidden="1">"c4518"</definedName>
    <definedName name="IQ_RETURN_EQUITY_HIGH_EST" hidden="1">"c3536"</definedName>
    <definedName name="IQ_RETURN_EQUITY_HIGH_EST_REUT" hidden="1">"c3985"</definedName>
    <definedName name="IQ_RETURN_EQUITY_HIGH_GUIDANCE" hidden="1">"c4182"</definedName>
    <definedName name="IQ_RETURN_EQUITY_LOW_EST" hidden="1">"c3537"</definedName>
    <definedName name="IQ_RETURN_EQUITY_LOW_EST_REUT" hidden="1">"c3986"</definedName>
    <definedName name="IQ_RETURN_EQUITY_LOW_GUIDANCE" hidden="1">"c4222"</definedName>
    <definedName name="IQ_RETURN_EQUITY_MEDIAN_EST" hidden="1">"c3538"</definedName>
    <definedName name="IQ_RETURN_EQUITY_MEDIAN_EST_REUT" hidden="1">"c3984"</definedName>
    <definedName name="IQ_RETURN_EQUITY_NUM_EST" hidden="1">"c3533"</definedName>
    <definedName name="IQ_RETURN_EQUITY_NUM_EST_REUT" hidden="1">"c3987"</definedName>
    <definedName name="IQ_RETURN_EQUITY_STDDEV_EST" hidden="1">"c3534"</definedName>
    <definedName name="IQ_RETURN_EQUITY_STDDEV_EST_REUT" hidden="1">"c3988"</definedName>
    <definedName name="IQ_RETURN_INVESTMENT" hidden="1">"c1421"</definedName>
    <definedName name="IQ_REV" hidden="1">"c1122"</definedName>
    <definedName name="IQ_REV_AP" hidden="1">"c8873"</definedName>
    <definedName name="IQ_REV_AP_ABS" hidden="1">"c8892"</definedName>
    <definedName name="IQ_REV_BEFORE_LL" hidden="1">"c1123"</definedName>
    <definedName name="IQ_REV_NAME_AP" hidden="1">"c8911"</definedName>
    <definedName name="IQ_REV_NAME_AP_ABS" hidden="1">"c8930"</definedName>
    <definedName name="IQ_REV_STDDEV_EST" hidden="1">"c1124"</definedName>
    <definedName name="IQ_REV_STDDEV_EST_CIQ" hidden="1">"c3621"</definedName>
    <definedName name="IQ_REV_STDDEV_EST_REUT" hidden="1">"c3639"</definedName>
    <definedName name="IQ_REV_UTI" hidden="1">"c1125"</definedName>
    <definedName name="IQ_REVALUATION_GAINS_FDIC" hidden="1">"c6428"</definedName>
    <definedName name="IQ_REVALUATION_LOSSES_FDIC" hidden="1">"c6429"</definedName>
    <definedName name="IQ_REVENUE" hidden="1">"c1422"</definedName>
    <definedName name="IQ_REVENUE_ACT_OR_EST" hidden="1">"c2214"</definedName>
    <definedName name="IQ_REVENUE_ACT_OR_EST_CIQ" hidden="1">"c5059"</definedName>
    <definedName name="IQ_REVENUE_ACT_OR_EST_REUT" hidden="1">"c5461"</definedName>
    <definedName name="IQ_REVENUE_EST" hidden="1">"c1126"</definedName>
    <definedName name="IQ_REVENUE_EST_BOTTOM_UP" hidden="1">"c5488"</definedName>
    <definedName name="IQ_REVENUE_EST_BOTTOM_UP_REUT" hidden="1">"c5496"</definedName>
    <definedName name="IQ_REVENUE_EST_CIQ" hidden="1">"c3616"</definedName>
    <definedName name="IQ_REVENUE_EST_REUT" hidden="1">"c3634"</definedName>
    <definedName name="IQ_REVENUE_GUIDANCE" hidden="1">"c4519"</definedName>
    <definedName name="IQ_REVENUE_HIGH_EST" hidden="1">"c1127"</definedName>
    <definedName name="IQ_REVENUE_HIGH_EST_CIQ" hidden="1">"c3618"</definedName>
    <definedName name="IQ_REVENUE_HIGH_EST_REUT" hidden="1">"c3636"</definedName>
    <definedName name="IQ_REVENUE_HIGH_GUIDANCE" hidden="1">"c4169"</definedName>
    <definedName name="IQ_REVENUE_LOW_EST" hidden="1">"c1128"</definedName>
    <definedName name="IQ_REVENUE_LOW_EST_CIQ" hidden="1">"c3619"</definedName>
    <definedName name="IQ_REVENUE_LOW_EST_REUT" hidden="1">"c3637"</definedName>
    <definedName name="IQ_REVENUE_LOW_GUIDANCE" hidden="1">"c4209"</definedName>
    <definedName name="IQ_REVENUE_MEDIAN_EST" hidden="1">"c1662"</definedName>
    <definedName name="IQ_REVENUE_MEDIAN_EST_CIQ" hidden="1">"c3617"</definedName>
    <definedName name="IQ_REVENUE_MEDIAN_EST_REUT" hidden="1">"c3635"</definedName>
    <definedName name="IQ_REVENUE_NUM_EST" hidden="1">"c1129"</definedName>
    <definedName name="IQ_REVENUE_NUM_EST_CIQ" hidden="1">"c3620"</definedName>
    <definedName name="IQ_REVENUE_NUM_EST_REUT" hidden="1">"c3638"</definedName>
    <definedName name="IQ_REVISION_DATE_" hidden="1">38968.4204166667</definedName>
    <definedName name="IQ_RISK_ADJ_BANK_ASSETS" hidden="1">"c2670"</definedName>
    <definedName name="IQ_RISK_WEIGHTED_ASSETS_FDIC" hidden="1">"c6370"</definedName>
    <definedName name="IQ_RSI" hidden="1">"c12704"</definedName>
    <definedName name="IQ_RSI_ADJ" hidden="1">"c12705"</definedName>
    <definedName name="IQ_SALARIED_WORKFORCE" hidden="1">"c7010"</definedName>
    <definedName name="IQ_SALARIED_WORKFORCE_APR" hidden="1">"c7670"</definedName>
    <definedName name="IQ_SALARIED_WORKFORCE_APR_FC" hidden="1">"c8550"</definedName>
    <definedName name="IQ_SALARIED_WORKFORCE_FC" hidden="1">"c7890"</definedName>
    <definedName name="IQ_SALARIED_WORKFORCE_POP" hidden="1">"c7230"</definedName>
    <definedName name="IQ_SALARIED_WORKFORCE_POP_FC" hidden="1">"c8110"</definedName>
    <definedName name="IQ_SALARIED_WORKFORCE_YOY" hidden="1">"c7450"</definedName>
    <definedName name="IQ_SALARIED_WORKFORCE_YOY_FC" hidden="1">"c8330"</definedName>
    <definedName name="IQ_SALARY" hidden="1">"c1130"</definedName>
    <definedName name="IQ_SALARY_FDIC" hidden="1">"c6576"</definedName>
    <definedName name="IQ_SALE_CONVERSION_RETIREMENT_STOCK_FDIC" hidden="1">"c6661"</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AVINGS_RATE_DISP_INC_PCT" hidden="1">"c7011"</definedName>
    <definedName name="IQ_SAVINGS_RATE_DISP_INC_PCT_FC" hidden="1">"c7891"</definedName>
    <definedName name="IQ_SAVINGS_RATE_DISP_INC_PCT_POP" hidden="1">"c7231"</definedName>
    <definedName name="IQ_SAVINGS_RATE_DISP_INC_PCT_POP_FC" hidden="1">"c8111"</definedName>
    <definedName name="IQ_SAVINGS_RATE_DISP_INC_PCT_YOY" hidden="1">"c7451"</definedName>
    <definedName name="IQ_SAVINGS_RATE_DISP_INC_PCT_YOY_FC" hidden="1">"c8331"</definedName>
    <definedName name="IQ_SAVINGS_RATE_GDP_PCT" hidden="1">"c7012"</definedName>
    <definedName name="IQ_SAVINGS_RATE_GDP_PCT_FC" hidden="1">"c7892"</definedName>
    <definedName name="IQ_SAVINGS_RATE_GDP_PCT_POP" hidden="1">"c7232"</definedName>
    <definedName name="IQ_SAVINGS_RATE_GDP_PCT_POP_FC" hidden="1">"c8112"</definedName>
    <definedName name="IQ_SAVINGS_RATE_GDP_PCT_YOY" hidden="1">"c7452"</definedName>
    <definedName name="IQ_SAVINGS_RATE_GDP_PCT_YOY_FC" hidden="1">"c8332"</definedName>
    <definedName name="IQ_SAVINGS_RATE_PERSONAL_INC_PCT" hidden="1">"c7013"</definedName>
    <definedName name="IQ_SAVINGS_RATE_PERSONAL_INC_PCT_FC" hidden="1">"c7893"</definedName>
    <definedName name="IQ_SAVINGS_RATE_PERSONAL_INC_PCT_POP" hidden="1">"c7233"</definedName>
    <definedName name="IQ_SAVINGS_RATE_PERSONAL_INC_PCT_POP_FC" hidden="1">"c8113"</definedName>
    <definedName name="IQ_SAVINGS_RATE_PERSONAL_INC_PCT_YOY" hidden="1">"c7453"</definedName>
    <definedName name="IQ_SAVINGS_RATE_PERSONAL_INC_PCT_YOY_FC" hidden="1">"c8333"</definedName>
    <definedName name="IQ_SEC_PURCHASED_RESELL" hidden="1">"c5513"</definedName>
    <definedName name="IQ_SECUR_RECEIV" hidden="1">"c1151"</definedName>
    <definedName name="IQ_SECURED_1_4_FAMILY_RESIDENTIAL_CHARGE_OFFS_FDIC" hidden="1">"c6590"</definedName>
    <definedName name="IQ_SECURED_1_4_FAMILY_RESIDENTIAL_NET_CHARGE_OFFS_FDIC" hidden="1">"c6628"</definedName>
    <definedName name="IQ_SECURED_1_4_FAMILY_RESIDENTIAL_RECOVERIES_FDIC" hidden="1">"c6609"</definedName>
    <definedName name="IQ_SECURED_DEBT" hidden="1">"c2546"</definedName>
    <definedName name="IQ_SECURED_DEBT_PCT" hidden="1">"c2547"</definedName>
    <definedName name="IQ_SECURED_FARMLAND_CHARGE_OFFS_FDIC" hidden="1">"c6593"</definedName>
    <definedName name="IQ_SECURED_FARMLAND_NET_CHARGE_OFFS_FDIC" hidden="1">"c6631"</definedName>
    <definedName name="IQ_SECURED_FARMLAND_RECOVERIES_FDIC" hidden="1">"c6612"</definedName>
    <definedName name="IQ_SECURED_MULTIFAMILY_RESIDENTIAL_CHARGE_OFFS_FDIC" hidden="1">"c6591"</definedName>
    <definedName name="IQ_SECURED_MULTIFAMILY_RESIDENTIAL_NET_CHARGE_OFFS_FDIC" hidden="1">"c6629"</definedName>
    <definedName name="IQ_SECURED_MULTIFAMILY_RESIDENTIAL_RECOVERIES_FDIC" hidden="1">"c6610"</definedName>
    <definedName name="IQ_SECURED_NONFARM_NONRESIDENTIAL_CHARGE_OFFS_FDIC" hidden="1">"c6592"</definedName>
    <definedName name="IQ_SECURED_NONFARM_NONRESIDENTIAL_NET_CHARGE_OFFS_FDIC" hidden="1">"c6630"</definedName>
    <definedName name="IQ_SECURED_NONFARM_NONRESIDENTIAL_RECOVERIES_FDIC" hidden="1">"c6611"</definedName>
    <definedName name="IQ_SECURITIES_GAINS_FDIC" hidden="1">"c6584"</definedName>
    <definedName name="IQ_SECURITIES_ISSUED_STATES_FDIC" hidden="1">"c6300"</definedName>
    <definedName name="IQ_SECURITIES_LENT_FDIC" hidden="1">"c6532"</definedName>
    <definedName name="IQ_SECURITIES_UNDERWRITING_FDIC" hidden="1">"c6529"</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MI_BACKLOG" hidden="1">"c10005"</definedName>
    <definedName name="IQ_SEMI_BACKLOG_AVG_PRICE" hidden="1">"c10006"</definedName>
    <definedName name="IQ_SEMI_BACKLOG_VALUE" hidden="1">"c10007"</definedName>
    <definedName name="IQ_SEMI_BOOK_TO_BILL_RATIO" hidden="1">"c10008"</definedName>
    <definedName name="IQ_SEMI_ORDER_AVG_PRICE" hidden="1">"c10002"</definedName>
    <definedName name="IQ_SEMI_ORDER_VALUE" hidden="1">"c10003"</definedName>
    <definedName name="IQ_SEMI_ORDER_VALUE_CHANGE" hidden="1">"c10004"</definedName>
    <definedName name="IQ_SEMI_ORDERS" hidden="1">"c10001"</definedName>
    <definedName name="IQ_SEMI_WARRANTY_RES_ACQ" hidden="1">"c10011"</definedName>
    <definedName name="IQ_SEMI_WARRANTY_RES_BEG" hidden="1">"c10009"</definedName>
    <definedName name="IQ_SEMI_WARRANTY_RES_END" hidden="1">"c10014"</definedName>
    <definedName name="IQ_SEMI_WARRANTY_RES_ISS" hidden="1">"c10010"</definedName>
    <definedName name="IQ_SEMI_WARRANTY_RES_OTHER" hidden="1">"c10013"</definedName>
    <definedName name="IQ_SEMI_WARRANTY_RES_PAY" hidden="1">"c10012"</definedName>
    <definedName name="IQ_SEPARATE_ACCT_ASSETS" hidden="1">"c1155"</definedName>
    <definedName name="IQ_SEPARATE_ACCT_LIAB" hidden="1">"c1156"</definedName>
    <definedName name="IQ_SERV_CHARGE_DEPOSITS" hidden="1">"c1157"</definedName>
    <definedName name="IQ_SERVICE_CHARGES_FDIC" hidden="1">"c6572"</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C_SEC_RECEIPTS_SAAR_USD_APR_FC" hidden="1">"c12005"</definedName>
    <definedName name="IQ_SOC_SEC_RECEIPTS_SAAR_USD_FC" hidden="1">"c12002"</definedName>
    <definedName name="IQ_SOC_SEC_RECEIPTS_SAAR_USD_POP_FC" hidden="1">"c12003"</definedName>
    <definedName name="IQ_SOC_SEC_RECEIPTS_SAAR_USD_YOY_FC" hidden="1">"c12004"</definedName>
    <definedName name="IQ_SOC_SEC_RECEIPTS_USD_APR_FC" hidden="1">"c12001"</definedName>
    <definedName name="IQ_SOC_SEC_RECEIPTS_USD_FC" hidden="1">"c11998"</definedName>
    <definedName name="IQ_SOC_SEC_RECEIPTS_USD_POP_FC" hidden="1">"c11999"</definedName>
    <definedName name="IQ_SOC_SEC_RECEIPTS_USD_YOY_FC" hidden="1">"c12000"</definedName>
    <definedName name="IQ_SOCIAL_SEC_RECEIPTS" hidden="1">"c7015"</definedName>
    <definedName name="IQ_SOCIAL_SEC_RECEIPTS_APR" hidden="1">"c7675"</definedName>
    <definedName name="IQ_SOCIAL_SEC_RECEIPTS_APR_FC" hidden="1">"c8555"</definedName>
    <definedName name="IQ_SOCIAL_SEC_RECEIPTS_FC" hidden="1">"c7895"</definedName>
    <definedName name="IQ_SOCIAL_SEC_RECEIPTS_POP" hidden="1">"c7235"</definedName>
    <definedName name="IQ_SOCIAL_SEC_RECEIPTS_POP_FC" hidden="1">"c8115"</definedName>
    <definedName name="IQ_SOCIAL_SEC_RECEIPTS_SAAR" hidden="1">"c7016"</definedName>
    <definedName name="IQ_SOCIAL_SEC_RECEIPTS_SAAR_APR" hidden="1">"c7676"</definedName>
    <definedName name="IQ_SOCIAL_SEC_RECEIPTS_SAAR_APR_FC" hidden="1">"c8556"</definedName>
    <definedName name="IQ_SOCIAL_SEC_RECEIPTS_SAAR_FC" hidden="1">"c7896"</definedName>
    <definedName name="IQ_SOCIAL_SEC_RECEIPTS_SAAR_POP" hidden="1">"c7236"</definedName>
    <definedName name="IQ_SOCIAL_SEC_RECEIPTS_SAAR_POP_FC" hidden="1">"c8116"</definedName>
    <definedName name="IQ_SOCIAL_SEC_RECEIPTS_SAAR_YOY" hidden="1">"c7456"</definedName>
    <definedName name="IQ_SOCIAL_SEC_RECEIPTS_SAAR_YOY_FC" hidden="1">"c8336"</definedName>
    <definedName name="IQ_SOCIAL_SEC_RECEIPTS_YOY" hidden="1">"c7455"</definedName>
    <definedName name="IQ_SOCIAL_SEC_RECEIPTS_YOY_FC" hidden="1">"c8335"</definedName>
    <definedName name="IQ_SOFTWARE" hidden="1">"c1167"</definedName>
    <definedName name="IQ_SOURCE" hidden="1">"c1168"</definedName>
    <definedName name="IQ_SP" hidden="1">"c2171"</definedName>
    <definedName name="IQ_SP_BANK" hidden="1">"c2637"</definedName>
    <definedName name="IQ_SP_BANK_ACTION" hidden="1">"c2636"</definedName>
    <definedName name="IQ_SP_BANK_DATE" hidden="1">"c2635"</definedName>
    <definedName name="IQ_SP_DATE" hidden="1">"c2172"</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Q_FT_LEASED_GROSS_CONSOL" hidden="1">"c8820"</definedName>
    <definedName name="IQ_SQ_FT_LEASED_GROSS_MANAGED" hidden="1">"c8822"</definedName>
    <definedName name="IQ_SQ_FT_LEASED_GROSS_OTHER" hidden="1">"c8823"</definedName>
    <definedName name="IQ_SQ_FT_LEASED_GROSS_TOTAL" hidden="1">"c8824"</definedName>
    <definedName name="IQ_SQ_FT_LEASED_GROSS_UNCONSOL" hidden="1">"c8821"</definedName>
    <definedName name="IQ_SQ_FT_LEASED_NET_CONSOL" hidden="1">"c8825"</definedName>
    <definedName name="IQ_SQ_FT_LEASED_NET_MANAGED" hidden="1">"c8827"</definedName>
    <definedName name="IQ_SQ_FT_LEASED_NET_OTHER" hidden="1">"c8828"</definedName>
    <definedName name="IQ_SQ_FT_LEASED_NET_TOTAL" hidden="1">"c8829"</definedName>
    <definedName name="IQ_SQ_FT_LEASED_NET_UNCONSOL" hidden="1">"c8826"</definedName>
    <definedName name="IQ_SQ_METER_LEASED_GROSS_CONSOL" hidden="1">"c8830"</definedName>
    <definedName name="IQ_SQ_METER_LEASED_GROSS_MANAGED" hidden="1">"c8832"</definedName>
    <definedName name="IQ_SQ_METER_LEASED_GROSS_OTHER" hidden="1">"c8833"</definedName>
    <definedName name="IQ_SQ_METER_LEASED_GROSS_TOTAL" hidden="1">"c8834"</definedName>
    <definedName name="IQ_SQ_METER_LEASED_GROSS_UNCONSOL" hidden="1">"c8831"</definedName>
    <definedName name="IQ_SQ_METER_LEASED_NET_CONSOL" hidden="1">"c8835"</definedName>
    <definedName name="IQ_SQ_METER_LEASED_NET_MANAGED" hidden="1">"c8837"</definedName>
    <definedName name="IQ_SQ_METER_LEASED_NET_OTHER" hidden="1">"c8838"</definedName>
    <definedName name="IQ_SQ_METER_LEASED_NET_TOTAL" hidden="1">"c8839"</definedName>
    <definedName name="IQ_SQ_METER_LEASED_NET_UNCONSOL" hidden="1">"c8836"</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E_LOCAL_SPENDING_SAAR" hidden="1">"c7017"</definedName>
    <definedName name="IQ_STATE_LOCAL_SPENDING_SAAR_APR" hidden="1">"c7677"</definedName>
    <definedName name="IQ_STATE_LOCAL_SPENDING_SAAR_APR_FC" hidden="1">"c8557"</definedName>
    <definedName name="IQ_STATE_LOCAL_SPENDING_SAAR_FC" hidden="1">"c7897"</definedName>
    <definedName name="IQ_STATE_LOCAL_SPENDING_SAAR_POP" hidden="1">"c7237"</definedName>
    <definedName name="IQ_STATE_LOCAL_SPENDING_SAAR_POP_FC" hidden="1">"c8117"</definedName>
    <definedName name="IQ_STATE_LOCAL_SPENDING_SAAR_YOY" hidden="1">"c7457"</definedName>
    <definedName name="IQ_STATE_LOCAL_SPENDING_SAAR_YOY_FC" hidden="1">"c8337"</definedName>
    <definedName name="IQ_STATES_NONTRANSACTION_ACCOUNTS_FDIC" hidden="1">"c6547"</definedName>
    <definedName name="IQ_STATES_TOTAL_DEPOSITS_FDIC" hidden="1">"c6473"</definedName>
    <definedName name="IQ_STATES_TRANSACTION_ACCOUNTS_FDIC" hidden="1">"c6539"</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GA" hidden="1">"c2993"</definedName>
    <definedName name="IQ_STOCK_BASED_HIGH_EST" hidden="1">"c4521"</definedName>
    <definedName name="IQ_STOCK_BASED_LOW_EST" hidden="1">"c4522"</definedName>
    <definedName name="IQ_STOCK_BASED_MEDIAN_EST" hidden="1">"c4523"</definedName>
    <definedName name="IQ_STOCK_BASED_NUM_EST" hidden="1">"c4524"</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ATEGY_NOTE" hidden="1">"c6791"</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FDIC" hidden="1">"c6346"</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URPLUS_FDIC" hidden="1">"c6351"</definedName>
    <definedName name="IQ_SVA" hidden="1">"c1214"</definedName>
    <definedName name="IQ_TARGET_PRICE_NUM" hidden="1">"c1653"</definedName>
    <definedName name="IQ_TARGET_PRICE_NUM_CIQ" hidden="1">"c4661"</definedName>
    <definedName name="IQ_TARGET_PRICE_NUM_REUT" hidden="1">"c5319"</definedName>
    <definedName name="IQ_TARGET_PRICE_STDDEV" hidden="1">"c1654"</definedName>
    <definedName name="IQ_TARGET_PRICE_STDDEV_CIQ" hidden="1">"c4662"</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AX_OTHER_EXP_AP" hidden="1">"c8878"</definedName>
    <definedName name="IQ_TAX_OTHER_EXP_AP_ABS" hidden="1">"c8897"</definedName>
    <definedName name="IQ_TAX_OTHER_EXP_NAME_AP" hidden="1">"c8916"</definedName>
    <definedName name="IQ_TAX_OTHER_EXP_NAME_AP_ABS" hidden="1">"c8935"</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REUT" hidden="1">"c4054"</definedName>
    <definedName name="IQ_TEV_EBITDA" hidden="1">"c1222"</definedName>
    <definedName name="IQ_TEV_EBITDA_AVG" hidden="1">"c1223"</definedName>
    <definedName name="IQ_TEV_EBITDA_FWD" hidden="1">"c1224"</definedName>
    <definedName name="IQ_TEV_EBITDA_FWD_CIQ" hidden="1">"c4043"</definedName>
    <definedName name="IQ_TEV_EBITDA_FWD_REUT" hidden="1">"c4050"</definedName>
    <definedName name="IQ_TEV_EMPLOYEE_AVG" hidden="1">"c1225"</definedName>
    <definedName name="IQ_TEV_EST" hidden="1">"c4526"</definedName>
    <definedName name="IQ_TEV_HIGH_EST" hidden="1">"c4527"</definedName>
    <definedName name="IQ_TEV_LOW_EST" hidden="1">"c4528"</definedName>
    <definedName name="IQ_TEV_MEDIAN_EST" hidden="1">"c4529"</definedName>
    <definedName name="IQ_TEV_NUM_EST" hidden="1">"c4530"</definedName>
    <definedName name="IQ_TEV_STDDEV_EST" hidden="1">"c4531"</definedName>
    <definedName name="IQ_TEV_TOTAL_REV" hidden="1">"c1226"</definedName>
    <definedName name="IQ_TEV_TOTAL_REV_AVG" hidden="1">"c1227"</definedName>
    <definedName name="IQ_TEV_TOTAL_REV_FWD" hidden="1">"c1228"</definedName>
    <definedName name="IQ_TEV_TOTAL_REV_FWD_CIQ" hidden="1">"c4044"</definedName>
    <definedName name="IQ_TEV_TOTAL_REV_FWD_REUT" hidden="1">"c4051"</definedName>
    <definedName name="IQ_TEV_UFCF" hidden="1">"c2208"</definedName>
    <definedName name="IQ_THREE_MONTHS_FIXED_AND_FLOATING_FDIC" hidden="1">"c6419"</definedName>
    <definedName name="IQ_THREE_MONTHS_MORTGAGE_PASS_THROUGHS_FDIC" hidden="1">"c6411"</definedName>
    <definedName name="IQ_THREE_YEAR_FIXED_AND_FLOATING_RATE_FDIC" hidden="1">"c6421"</definedName>
    <definedName name="IQ_THREE_YEAR_MORTGAGE_PASS_THROUGHS_FDIC" hidden="1">"c6413"</definedName>
    <definedName name="IQ_THREE_YEARS_LESS_FDIC" hidden="1">"c6417"</definedName>
    <definedName name="IQ_TIER_1_RISK_BASED_CAPITAL_RATIO_FDIC" hidden="1">"c6746"</definedName>
    <definedName name="IQ_TIER_ONE_CAPITAL" hidden="1">"c2667"</definedName>
    <definedName name="IQ_TIER_ONE_FDIC" hidden="1">"c6369"</definedName>
    <definedName name="IQ_TIER_ONE_RATIO" hidden="1">"c1229"</definedName>
    <definedName name="IQ_TIER_TWO_CAPITAL" hidden="1">"c2669"</definedName>
    <definedName name="IQ_TIME_DEP" hidden="1">"c1230"</definedName>
    <definedName name="IQ_TIME_DEPOSITS_LESS_THAN_100K_FDIC" hidden="1">"c6465"</definedName>
    <definedName name="IQ_TIME_DEPOSITS_MORE_THAN_100K_FDIC" hidden="1">"c6470"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SSETS_FDIC" hidden="1">"c6339"</definedName>
    <definedName name="IQ_TOTAL_ASSETS_SUBTOTAL_AP" hidden="1">"c8985"</definedName>
    <definedName name="IQ_TOTAL_ATTRIB_ORE_RESOURCES_ALUM" hidden="1">"c9241"</definedName>
    <definedName name="IQ_TOTAL_ATTRIB_ORE_RESOURCES_COP" hidden="1">"c9185"</definedName>
    <definedName name="IQ_TOTAL_ATTRIB_ORE_RESOURCES_DIAM" hidden="1">"c9665"</definedName>
    <definedName name="IQ_TOTAL_ATTRIB_ORE_RESOURCES_GOLD" hidden="1">"c9026"</definedName>
    <definedName name="IQ_TOTAL_ATTRIB_ORE_RESOURCES_IRON" hidden="1">"c9400"</definedName>
    <definedName name="IQ_TOTAL_ATTRIB_ORE_RESOURCES_LEAD" hidden="1">"c9453"</definedName>
    <definedName name="IQ_TOTAL_ATTRIB_ORE_RESOURCES_MANG" hidden="1">"c9506"</definedName>
    <definedName name="IQ_TOTAL_ATTRIB_ORE_RESOURCES_MOLYB" hidden="1">"c9718"</definedName>
    <definedName name="IQ_TOTAL_ATTRIB_ORE_RESOURCES_NICK" hidden="1">"c9294"</definedName>
    <definedName name="IQ_TOTAL_ATTRIB_ORE_RESOURCES_PLAT" hidden="1">"c9132"</definedName>
    <definedName name="IQ_TOTAL_ATTRIB_ORE_RESOURCES_SILVER" hidden="1">"c9079"</definedName>
    <definedName name="IQ_TOTAL_ATTRIB_ORE_RESOURCES_TITAN" hidden="1">"c9559"</definedName>
    <definedName name="IQ_TOTAL_ATTRIB_ORE_RESOURCES_URAN" hidden="1">"c9612"</definedName>
    <definedName name="IQ_TOTAL_ATTRIB_ORE_RESOURCES_ZINC" hidden="1">"c9347"</definedName>
    <definedName name="IQ_TOTAL_AVG_CE_TOTAL_AVG_ASSETS" hidden="1">"c1241"</definedName>
    <definedName name="IQ_TOTAL_AVG_EQUITY_TOTAL_AVG_ASSETS" hidden="1">"c1242"</definedName>
    <definedName name="IQ_TOTAL_BANK_CAPITAL" hidden="1">"c2668"</definedName>
    <definedName name="IQ_TOTAL_BEDS" hidden="1">"c8785"</definedName>
    <definedName name="IQ_TOTAL_CA" hidden="1">"c1243"</definedName>
    <definedName name="IQ_TOTAL_CA_SUBTOTAL_AP" hidden="1">"c8986"</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ARGE_OFFS_FDIC" hidden="1">"c6603"</definedName>
    <definedName name="IQ_TOTAL_CHURN" hidden="1">"c2122"</definedName>
    <definedName name="IQ_TOTAL_CL" hidden="1">"c1245"</definedName>
    <definedName name="IQ_TOTAL_CL_SUBTOTAL_AP" hidden="1">"c8987"</definedName>
    <definedName name="IQ_TOTAL_COAL_PRODUCTION_COAL" hidden="1">"c9824"</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CURRENT" hidden="1">"c6190"</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XCL_FIN" hidden="1">"c2937"</definedName>
    <definedName name="IQ_TOTAL_DEBT_GUIDANCE" hidden="1">"c4533"</definedName>
    <definedName name="IQ_TOTAL_DEBT_HIGH_EST" hidden="1">"c4534"</definedName>
    <definedName name="IQ_TOTAL_DEBT_HIGH_GUIDANCE" hidden="1">"c4196"</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GUIDANCE" hidden="1">"c4236"</definedName>
    <definedName name="IQ_TOTAL_DEBT_MEDIAN_EST" hidden="1">"c4536"</definedName>
    <definedName name="IQ_TOTAL_DEBT_NON_CURRENT" hidden="1">"c6191"</definedName>
    <definedName name="IQ_TOTAL_DEBT_NUM_EST" hidden="1">"c4537"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ECURITIES_FDIC" hidden="1">"c6410"</definedName>
    <definedName name="IQ_TOTAL_DEBT_STDDEV_EST" hidden="1">"c4538"</definedName>
    <definedName name="IQ_TOTAL_DEPOSITS" hidden="1">"c1265"</definedName>
    <definedName name="IQ_TOTAL_DEPOSITS_FDIC" hidden="1">"c6342"</definedName>
    <definedName name="IQ_TOTAL_DIV_PAID_CF" hidden="1">"c1266"</definedName>
    <definedName name="IQ_TOTAL_EMPLOYEE" hidden="1">"c2141"</definedName>
    <definedName name="IQ_TOTAL_EMPLOYEES" hidden="1">"c1522"</definedName>
    <definedName name="IQ_TOTAL_EMPLOYEES_FDIC" hidden="1">"c6355"</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EQUITY_SUBTOTAL_AP" hidden="1">"c8989"</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EQUITY_FDIC" hidden="1">"c6354"</definedName>
    <definedName name="IQ_TOTAL_LIAB_EQUITY_SUBTOTAL_AP" hidden="1">"c8988"</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IABILITIES_FDIC" hidden="1">"c6348"</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RE_RESOURCES_ALUM" hidden="1">"c9230"</definedName>
    <definedName name="IQ_TOTAL_ORE_RESOURCES_COP" hidden="1">"c9174"</definedName>
    <definedName name="IQ_TOTAL_ORE_RESOURCES_DIAM" hidden="1">"c9654"</definedName>
    <definedName name="IQ_TOTAL_ORE_RESOURCES_GOLD" hidden="1">"c9015"</definedName>
    <definedName name="IQ_TOTAL_ORE_RESOURCES_IRON" hidden="1">"c9389"</definedName>
    <definedName name="IQ_TOTAL_ORE_RESOURCES_LEAD" hidden="1">"c9442"</definedName>
    <definedName name="IQ_TOTAL_ORE_RESOURCES_MANG" hidden="1">"c9495"</definedName>
    <definedName name="IQ_TOTAL_ORE_RESOURCES_MOLYB" hidden="1">"c9707"</definedName>
    <definedName name="IQ_TOTAL_ORE_RESOURCES_NICK" hidden="1">"c9283"</definedName>
    <definedName name="IQ_TOTAL_ORE_RESOURCES_PLAT" hidden="1">"c9121"</definedName>
    <definedName name="IQ_TOTAL_ORE_RESOURCES_SILVER" hidden="1">"c9068"</definedName>
    <definedName name="IQ_TOTAL_ORE_RESOURCES_TITAN" hidden="1">"c9548"</definedName>
    <definedName name="IQ_TOTAL_ORE_RESOURCES_URAN" hidden="1">"c9601"</definedName>
    <definedName name="IQ_TOTAL_ORE_RESOURCES_ZINC" hidden="1">"c9336"</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P" hidden="1">"c8765"</definedName>
    <definedName name="IQ_TOTAL_PROVED_RESERVES_NGL" hidden="1">"c2924"</definedName>
    <definedName name="IQ_TOTAL_PROVED_RESERVES_OIL" hidden="1">"c2040"</definedName>
    <definedName name="IQ_TOTAL_RECEIV" hidden="1">"c1293"</definedName>
    <definedName name="IQ_TOTAL_RECOV_ATTRIB_RESOURCES_ALUM" hidden="1">"c9246"</definedName>
    <definedName name="IQ_TOTAL_RECOV_ATTRIB_RESOURCES_COAL" hidden="1">"c9820"</definedName>
    <definedName name="IQ_TOTAL_RECOV_ATTRIB_RESOURCES_COP" hidden="1">"c9190"</definedName>
    <definedName name="IQ_TOTAL_RECOV_ATTRIB_RESOURCES_DIAM" hidden="1">"c9670"</definedName>
    <definedName name="IQ_TOTAL_RECOV_ATTRIB_RESOURCES_GOLD" hidden="1">"c9031"</definedName>
    <definedName name="IQ_TOTAL_RECOV_ATTRIB_RESOURCES_IRON" hidden="1">"c9405"</definedName>
    <definedName name="IQ_TOTAL_RECOV_ATTRIB_RESOURCES_LEAD" hidden="1">"c9458"</definedName>
    <definedName name="IQ_TOTAL_RECOV_ATTRIB_RESOURCES_MANG" hidden="1">"c9511"</definedName>
    <definedName name="IQ_TOTAL_RECOV_ATTRIB_RESOURCES_MET_COAL" hidden="1">"c9760"</definedName>
    <definedName name="IQ_TOTAL_RECOV_ATTRIB_RESOURCES_MOLYB" hidden="1">"c9723"</definedName>
    <definedName name="IQ_TOTAL_RECOV_ATTRIB_RESOURCES_NICK" hidden="1">"c9299"</definedName>
    <definedName name="IQ_TOTAL_RECOV_ATTRIB_RESOURCES_PLAT" hidden="1">"c9137"</definedName>
    <definedName name="IQ_TOTAL_RECOV_ATTRIB_RESOURCES_SILVER" hidden="1">"c9084"</definedName>
    <definedName name="IQ_TOTAL_RECOV_ATTRIB_RESOURCES_STEAM" hidden="1">"c9790"</definedName>
    <definedName name="IQ_TOTAL_RECOV_ATTRIB_RESOURCES_TITAN" hidden="1">"c9564"</definedName>
    <definedName name="IQ_TOTAL_RECOV_ATTRIB_RESOURCES_URAN" hidden="1">"c9617"</definedName>
    <definedName name="IQ_TOTAL_RECOV_ATTRIB_RESOURCES_ZINC" hidden="1">"c9352"</definedName>
    <definedName name="IQ_TOTAL_RECOV_RESOURCES_ALUM" hidden="1">"c9236"</definedName>
    <definedName name="IQ_TOTAL_RECOV_RESOURCES_COAL" hidden="1">"c9815"</definedName>
    <definedName name="IQ_TOTAL_RECOV_RESOURCES_COP" hidden="1">"c9180"</definedName>
    <definedName name="IQ_TOTAL_RECOV_RESOURCES_DIAM" hidden="1">"c9660"</definedName>
    <definedName name="IQ_TOTAL_RECOV_RESOURCES_GOLD" hidden="1">"c9021"</definedName>
    <definedName name="IQ_TOTAL_RECOV_RESOURCES_IRON" hidden="1">"c9395"</definedName>
    <definedName name="IQ_TOTAL_RECOV_RESOURCES_LEAD" hidden="1">"c9448"</definedName>
    <definedName name="IQ_TOTAL_RECOV_RESOURCES_MANG" hidden="1">"c9501"</definedName>
    <definedName name="IQ_TOTAL_RECOV_RESOURCES_MET_COAL" hidden="1">"c9755"</definedName>
    <definedName name="IQ_TOTAL_RECOV_RESOURCES_MOLYB" hidden="1">"c9713"</definedName>
    <definedName name="IQ_TOTAL_RECOV_RESOURCES_NICK" hidden="1">"c9289"</definedName>
    <definedName name="IQ_TOTAL_RECOV_RESOURCES_PLAT" hidden="1">"c9127"</definedName>
    <definedName name="IQ_TOTAL_RECOV_RESOURCES_SILVER" hidden="1">"c9074"</definedName>
    <definedName name="IQ_TOTAL_RECOV_RESOURCES_STEAM" hidden="1">"c9785"</definedName>
    <definedName name="IQ_TOTAL_RECOV_RESOURCES_TITAN" hidden="1">"c9554"</definedName>
    <definedName name="IQ_TOTAL_RECOV_RESOURCES_URAN" hidden="1">"c9607"</definedName>
    <definedName name="IQ_TOTAL_RECOV_RESOURCES_ZINC" hidden="1">"c9342"</definedName>
    <definedName name="IQ_TOTAL_RECOVERIES_FDIC" hidden="1">"c6622"</definedName>
    <definedName name="IQ_TOTAL_RESOURCES_CALORIFIC_VALUE_COAL" hidden="1">"c9810"</definedName>
    <definedName name="IQ_TOTAL_RESOURCES_CALORIFIC_VALUE_MET_COAL" hidden="1">"c9750"</definedName>
    <definedName name="IQ_TOTAL_RESOURCES_CALORIFIC_VALUE_STEAM" hidden="1">"c9780"</definedName>
    <definedName name="IQ_TOTAL_RESOURCES_GRADE_ALUM" hidden="1">"c9231"</definedName>
    <definedName name="IQ_TOTAL_RESOURCES_GRADE_COP" hidden="1">"c9175"</definedName>
    <definedName name="IQ_TOTAL_RESOURCES_GRADE_DIAM" hidden="1">"c9655"</definedName>
    <definedName name="IQ_TOTAL_RESOURCES_GRADE_GOLD" hidden="1">"c9016"</definedName>
    <definedName name="IQ_TOTAL_RESOURCES_GRADE_IRON" hidden="1">"c9390"</definedName>
    <definedName name="IQ_TOTAL_RESOURCES_GRADE_LEAD" hidden="1">"c9443"</definedName>
    <definedName name="IQ_TOTAL_RESOURCES_GRADE_MANG" hidden="1">"c9496"</definedName>
    <definedName name="IQ_TOTAL_RESOURCES_GRADE_MOLYB" hidden="1">"c9708"</definedName>
    <definedName name="IQ_TOTAL_RESOURCES_GRADE_NICK" hidden="1">"c9284"</definedName>
    <definedName name="IQ_TOTAL_RESOURCES_GRADE_PLAT" hidden="1">"c9122"</definedName>
    <definedName name="IQ_TOTAL_RESOURCES_GRADE_SILVER" hidden="1">"c9069"</definedName>
    <definedName name="IQ_TOTAL_RESOURCES_GRADE_TITAN" hidden="1">"c9549"</definedName>
    <definedName name="IQ_TOTAL_RESOURCES_GRADE_URAN" hidden="1">"c9602"</definedName>
    <definedName name="IQ_TOTAL_RESOURCES_GRADE_ZINC" hidden="1">"c9337"</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NK_FDIC" hidden="1">"c6786"</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SUBTOTAL_AP" hidden="1">"c8975"</definedName>
    <definedName name="IQ_TOTAL_REV_UTI" hidden="1">"c1308"</definedName>
    <definedName name="IQ_TOTAL_REVENUE" hidden="1">"c1436"</definedName>
    <definedName name="IQ_TOTAL_RISK_BASED_CAPITAL_RATIO_FDIC" hidden="1">"c6747"</definedName>
    <definedName name="IQ_TOTAL_ROOMS" hidden="1">"c8789"</definedName>
    <definedName name="IQ_TOTAL_SECURITIES_FDIC" hidden="1">"c6306"</definedName>
    <definedName name="IQ_TOTAL_SPECIAL" hidden="1">"c1618"</definedName>
    <definedName name="IQ_TOTAL_SQ_FT" hidden="1">"c8781"</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TIME_DEPOSITS_FDIC" hidden="1">"c6497"</definedName>
    <definedName name="IQ_TOTAL_TIME_SAVINGS_DEPOSITS_FDIC" hidden="1">"c6498"</definedName>
    <definedName name="IQ_TOTAL_UNITS" hidden="1">"c8773"</definedName>
    <definedName name="IQ_TOTAL_UNUSED_COMMITMENTS_FDIC" hidden="1">"c6536"</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PPROACH" hidden="1">"c12706"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CCOUNT_GAINS_FEES_FDIC" hidden="1">"c6573"</definedName>
    <definedName name="IQ_TRADING_ASSETS" hidden="1">"c1310"</definedName>
    <definedName name="IQ_TRADING_ASSETS_FDIC" hidden="1">"c6328"</definedName>
    <definedName name="IQ_TRADING_CURRENCY" hidden="1">"c2212"</definedName>
    <definedName name="IQ_TRADING_LIABILITIES_FDIC" hidden="1">"c6344"</definedName>
    <definedName name="IQ_TRANSACTION_ACCOUNTS_FDIC" hidden="1">"c6544"</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EASURY_STOCK_TRANSACTIONS_FDIC" hidden="1">"c6501"</definedName>
    <definedName name="IQ_TRUCK_ASSEMBLIES" hidden="1">"c7021"</definedName>
    <definedName name="IQ_TRUCK_ASSEMBLIES_APR" hidden="1">"c7681"</definedName>
    <definedName name="IQ_TRUCK_ASSEMBLIES_APR_FC" hidden="1">"c8561"</definedName>
    <definedName name="IQ_TRUCK_ASSEMBLIES_FC" hidden="1">"c7901"</definedName>
    <definedName name="IQ_TRUCK_ASSEMBLIES_POP" hidden="1">"c7241"</definedName>
    <definedName name="IQ_TRUCK_ASSEMBLIES_POP_FC" hidden="1">"c8121"</definedName>
    <definedName name="IQ_TRUCK_ASSEMBLIES_YOY" hidden="1">"c7461"</definedName>
    <definedName name="IQ_TRUCK_ASSEMBLIES_YOY_FC" hidden="1">"c8341"</definedName>
    <definedName name="IQ_TRUST_INC" hidden="1">"c1319"</definedName>
    <definedName name="IQ_TRUST_PREF" hidden="1">"c1320"</definedName>
    <definedName name="IQ_TRUST_PREFERRED" hidden="1">"c3029"</definedName>
    <definedName name="IQ_TRUST_PREFERRED_PCT" hidden="1">"c3030"</definedName>
    <definedName name="IQ_TWELVE_MONTHS_FIXED_AND_FLOATING_FDIC" hidden="1">"c6420"</definedName>
    <definedName name="IQ_TWELVE_MONTHS_MORTGAGE_PASS_THROUGHS_FDIC" hidden="1">"c6412"</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CONSOL_BEDS" hidden="1">"c8783"</definedName>
    <definedName name="IQ_UNCONSOL_PROP" hidden="1">"c8762"</definedName>
    <definedName name="IQ_UNCONSOL_ROOMS" hidden="1">"c8787"</definedName>
    <definedName name="IQ_UNCONSOL_SQ_FT" hidden="1">"c8778"</definedName>
    <definedName name="IQ_UNCONSOL_UNITS" hidden="1">"c8770"</definedName>
    <definedName name="IQ_UNDERWRITING_PROFIT" hidden="1">"c9975"</definedName>
    <definedName name="IQ_UNDIVIDED_PROFITS_FDIC" hidden="1">"c6352"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EARNED_INCOME_FDIC" hidden="1">"c6324"</definedName>
    <definedName name="IQ_UNEARNED_INCOME_FOREIGN_FDIC" hidden="1">"c6385"</definedName>
    <definedName name="IQ_UNEMPLOYMENT_RATE" hidden="1">"c7023"</definedName>
    <definedName name="IQ_UNEMPLOYMENT_RATE_FC" hidden="1">"c7903"</definedName>
    <definedName name="IQ_UNEMPLOYMENT_RATE_POP" hidden="1">"c7243"</definedName>
    <definedName name="IQ_UNEMPLOYMENT_RATE_POP_FC" hidden="1">"c8123"</definedName>
    <definedName name="IQ_UNEMPLOYMENT_RATE_YOY" hidden="1">"c7463"</definedName>
    <definedName name="IQ_UNEMPLOYMENT_RATE_YOY_FC" hidden="1">"c8343"</definedName>
    <definedName name="IQ_UNIT_LABOR_COST_INDEX" hidden="1">"c7025"</definedName>
    <definedName name="IQ_UNIT_LABOR_COST_INDEX_APR" hidden="1">"c7685"</definedName>
    <definedName name="IQ_UNIT_LABOR_COST_INDEX_APR_FC" hidden="1">"c8565"</definedName>
    <definedName name="IQ_UNIT_LABOR_COST_INDEX_FC" hidden="1">"c7905"</definedName>
    <definedName name="IQ_UNIT_LABOR_COST_INDEX_PCT_CHANGE" hidden="1">"c7024"</definedName>
    <definedName name="IQ_UNIT_LABOR_COST_INDEX_PCT_CHANGE_FC" hidden="1">"c7904"</definedName>
    <definedName name="IQ_UNIT_LABOR_COST_INDEX_PCT_CHANGE_POP" hidden="1">"c7244"</definedName>
    <definedName name="IQ_UNIT_LABOR_COST_INDEX_PCT_CHANGE_POP_FC" hidden="1">"c8124"</definedName>
    <definedName name="IQ_UNIT_LABOR_COST_INDEX_PCT_CHANGE_YOY" hidden="1">"c7464"</definedName>
    <definedName name="IQ_UNIT_LABOR_COST_INDEX_PCT_CHANGE_YOY_FC" hidden="1">"c8344"</definedName>
    <definedName name="IQ_UNIT_LABOR_COST_INDEX_POP" hidden="1">"c7245"</definedName>
    <definedName name="IQ_UNIT_LABOR_COST_INDEX_POP_FC" hidden="1">"c8125"</definedName>
    <definedName name="IQ_UNIT_LABOR_COST_INDEX_YOY" hidden="1">"c7465"</definedName>
    <definedName name="IQ_UNIT_LABOR_COST_INDEX_YOY_FC" hidden="1">"c8345"</definedName>
    <definedName name="IQ_UNLEVERED_FCF" hidden="1">"c1908"</definedName>
    <definedName name="IQ_UNPAID_CLAIMS" hidden="1">"c1330"</definedName>
    <definedName name="IQ_UNPROFITABLE_INSTITUTIONS_FDIC" hidden="1">"c6722"</definedName>
    <definedName name="IQ_UNREALIZED_GAIN" hidden="1">"c1619"</definedName>
    <definedName name="IQ_UNSECURED_DEBT" hidden="1">"c2548"</definedName>
    <definedName name="IQ_UNSECURED_DEBT_PCT" hidden="1">"c2549"</definedName>
    <definedName name="IQ_UNUSED_LOAN_COMMITMENTS_FDIC" hidden="1">"c6368"</definedName>
    <definedName name="IQ_UNUSUAL_EXP" hidden="1">"c1456"</definedName>
    <definedName name="IQ_US_BRANCHES_FOREIGN_BANK_LOANS_FDIC" hidden="1">"c6435"</definedName>
    <definedName name="IQ_US_BRANCHES_FOREIGN_BANKS_FDIC" hidden="1">"c6390"</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S_GOV_AGENCIES_FDIC" hidden="1">"c6395"</definedName>
    <definedName name="IQ_US_GOV_DEPOSITS_FDIC" hidden="1">"c6483"</definedName>
    <definedName name="IQ_US_GOV_ENTERPRISES_FDIC" hidden="1">"c6396"</definedName>
    <definedName name="IQ_US_GOV_NONCURRENT_LOANS_TOTAL_NONCURRENT_FDIC" hidden="1">"c6779"</definedName>
    <definedName name="IQ_US_GOV_NONTRANSACTION_ACCOUNTS_FDIC" hidden="1">"c6546"</definedName>
    <definedName name="IQ_US_GOV_OBLIGATIONS_FDIC" hidden="1">"c6299"</definedName>
    <definedName name="IQ_US_GOV_SECURITIES_FDIC" hidden="1">"c6297"</definedName>
    <definedName name="IQ_US_GOV_TOTAL_DEPOSITS_FDIC" hidden="1">"c6472"</definedName>
    <definedName name="IQ_US_GOV_TRANSACTION_ACCOUNTS_FDIC" hidden="1">"c6538"</definedName>
    <definedName name="IQ_US_TREASURY_SECURITIES_FDIC" hidden="1">"c6298"</definedName>
    <definedName name="IQ_UTIL_PPE_NET" hidden="1">"c1620"</definedName>
    <definedName name="IQ_UTIL_REV" hidden="1">"c2091"</definedName>
    <definedName name="IQ_UV_PENSION_LIAB" hidden="1">"c1332"</definedName>
    <definedName name="IQ_VALUATION_ALLOWANCES_FDIC" hidden="1">"c6400"</definedName>
    <definedName name="IQ_VALUE_TRADED" hidden="1">"c1519"</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C_REVENUE_FDIC" hidden="1">"c6667"</definedName>
    <definedName name="IQ_VEHICLE_ASSEMBLIES_LIGHT" hidden="1">"c6905"</definedName>
    <definedName name="IQ_VEHICLE_ASSEMBLIES_LIGHT_APR" hidden="1">"c7565"</definedName>
    <definedName name="IQ_VEHICLE_ASSEMBLIES_LIGHT_APR_FC" hidden="1">"c8445"</definedName>
    <definedName name="IQ_VEHICLE_ASSEMBLIES_LIGHT_FC" hidden="1">"c7785"</definedName>
    <definedName name="IQ_VEHICLE_ASSEMBLIES_LIGHT_NEW" hidden="1">"c6925"</definedName>
    <definedName name="IQ_VEHICLE_ASSEMBLIES_LIGHT_NEW_APR" hidden="1">"c7585"</definedName>
    <definedName name="IQ_VEHICLE_ASSEMBLIES_LIGHT_NEW_APR_FC" hidden="1">"c8465"</definedName>
    <definedName name="IQ_VEHICLE_ASSEMBLIES_LIGHT_NEW_FC" hidden="1">"c7805"</definedName>
    <definedName name="IQ_VEHICLE_ASSEMBLIES_LIGHT_NEW_POP" hidden="1">"c7145"</definedName>
    <definedName name="IQ_VEHICLE_ASSEMBLIES_LIGHT_NEW_POP_FC" hidden="1">"c8025"</definedName>
    <definedName name="IQ_VEHICLE_ASSEMBLIES_LIGHT_NEW_YOY" hidden="1">"c7365"</definedName>
    <definedName name="IQ_VEHICLE_ASSEMBLIES_LIGHT_NEW_YOY_FC" hidden="1">"c8245"</definedName>
    <definedName name="IQ_VEHICLE_ASSEMBLIES_LIGHT_POP" hidden="1">"c7125"</definedName>
    <definedName name="IQ_VEHICLE_ASSEMBLIES_LIGHT_POP_FC" hidden="1">"c8005"</definedName>
    <definedName name="IQ_VEHICLE_ASSEMBLIES_LIGHT_YOY" hidden="1">"c7345"</definedName>
    <definedName name="IQ_VEHICLE_ASSEMBLIES_LIGHT_YOY_FC" hidden="1">"c8225"</definedName>
    <definedName name="IQ_VEHICLE_ASSEMBLIES_TOTAL" hidden="1">"c7020"</definedName>
    <definedName name="IQ_VEHICLE_ASSEMBLIES_TOTAL_APR" hidden="1">"c7680"</definedName>
    <definedName name="IQ_VEHICLE_ASSEMBLIES_TOTAL_APR_FC" hidden="1">"c8560"</definedName>
    <definedName name="IQ_VEHICLE_ASSEMBLIES_TOTAL_FC" hidden="1">"c7900"</definedName>
    <definedName name="IQ_VEHICLE_ASSEMBLIES_TOTAL_POP" hidden="1">"c7240"</definedName>
    <definedName name="IQ_VEHICLE_ASSEMBLIES_TOTAL_POP_FC" hidden="1">"c8120"</definedName>
    <definedName name="IQ_VEHICLE_ASSEMBLIES_TOTAL_YOY" hidden="1">"c7460"</definedName>
    <definedName name="IQ_VEHICLE_ASSEMBLIES_TOTAL_YOY_FC" hidden="1">"c8340"</definedName>
    <definedName name="IQ_VIF_AFTER_COST_CAPITAL_COVERED" hidden="1">"c9966"</definedName>
    <definedName name="IQ_VIF_AFTER_COST_CAPITAL_GROUP" hidden="1">"c9952"</definedName>
    <definedName name="IQ_VIF_BEFORE_COST_CAPITAL_COVERED" hidden="1">"c9964"</definedName>
    <definedName name="IQ_VIF_BEFORE_COST_CAPITAL_GROUP" hidden="1">"c9950"</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ATILE_LIABILITIES_FDIC" hidden="1">"c6364"</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HOLESALE_INVENTORIES" hidden="1">"c7027"</definedName>
    <definedName name="IQ_WHOLESALE_INVENTORIES_APR" hidden="1">"c7687"</definedName>
    <definedName name="IQ_WHOLESALE_INVENTORIES_APR_FC" hidden="1">"c8567"</definedName>
    <definedName name="IQ_WHOLESALE_INVENTORIES_FC" hidden="1">"c7907"</definedName>
    <definedName name="IQ_WHOLESALE_INVENTORIES_POP" hidden="1">"c7247"</definedName>
    <definedName name="IQ_WHOLESALE_INVENTORIES_POP_FC" hidden="1">"c8127"</definedName>
    <definedName name="IQ_WHOLESALE_INVENTORIES_YOY" hidden="1">"c7467"</definedName>
    <definedName name="IQ_WHOLESALE_INVENTORIES_YOY_FC" hidden="1">"c8347"</definedName>
    <definedName name="IQ_WHOLESALE_IS_RATIO" hidden="1">"c7026"</definedName>
    <definedName name="IQ_WHOLESALE_IS_RATIO_FC" hidden="1">"c7906"</definedName>
    <definedName name="IQ_WHOLESALE_IS_RATIO_POP" hidden="1">"c7246"</definedName>
    <definedName name="IQ_WHOLESALE_IS_RATIO_POP_FC" hidden="1">"c8126"</definedName>
    <definedName name="IQ_WHOLESALE_IS_RATIO_YOY" hidden="1">"c7466"</definedName>
    <definedName name="IQ_WHOLESALE_IS_RATIO_YOY_FC" hidden="1">"c8346"</definedName>
    <definedName name="IQ_WHOLESALE_SALES" hidden="1">"c7028"</definedName>
    <definedName name="IQ_WHOLESALE_SALES_APR" hidden="1">"c7688"</definedName>
    <definedName name="IQ_WHOLESALE_SALES_APR_FC" hidden="1">"c8568"</definedName>
    <definedName name="IQ_WHOLESALE_SALES_FC" hidden="1">"c7908"</definedName>
    <definedName name="IQ_WHOLESALE_SALES_INDEX" hidden="1">"c7029"</definedName>
    <definedName name="IQ_WHOLESALE_SALES_INDEX_APR" hidden="1">"c7689"</definedName>
    <definedName name="IQ_WHOLESALE_SALES_INDEX_APR_FC" hidden="1">"c8569"</definedName>
    <definedName name="IQ_WHOLESALE_SALES_INDEX_FC" hidden="1">"c7909"</definedName>
    <definedName name="IQ_WHOLESALE_SALES_INDEX_POP" hidden="1">"c7249"</definedName>
    <definedName name="IQ_WHOLESALE_SALES_INDEX_POP_FC" hidden="1">"c8129"</definedName>
    <definedName name="IQ_WHOLESALE_SALES_INDEX_YOY" hidden="1">"c7469"</definedName>
    <definedName name="IQ_WHOLESALE_SALES_INDEX_YOY_FC" hidden="1">"c8349"</definedName>
    <definedName name="IQ_WHOLESALE_SALES_POP" hidden="1">"c7248"</definedName>
    <definedName name="IQ_WHOLESALE_SALES_POP_FC" hidden="1">"c8128"</definedName>
    <definedName name="IQ_WHOLESALE_SALES_YOY" hidden="1">"c7468"</definedName>
    <definedName name="IQ_WHOLESALE_SALES_YOY_FC" hidden="1">"c8348"</definedName>
    <definedName name="IQ_WIP_INV" hidden="1">"c1335"</definedName>
    <definedName name="IQ_WORKING_CAP" hidden="1">"c3494"</definedName>
    <definedName name="IQ_WORKMEN_WRITTEN" hidden="1">"c1336"</definedName>
    <definedName name="IQ_WRITTEN_OPTION_CONTRACTS_FDIC" hidden="1">"c6509"</definedName>
    <definedName name="IQ_WRITTEN_OPTION_CONTRACTS_FX_RISK_FDIC" hidden="1">"c6514"</definedName>
    <definedName name="IQ_WRITTEN_OPTION_CONTRACTS_NON_FX_IR_FDIC" hidden="1">"c6519"</definedName>
    <definedName name="IQ_XDIV_DATE" hidden="1">"c2203"</definedName>
    <definedName name="IQ_YEAR_FOUNDED" hidden="1">"c6793"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R">#REF!</definedName>
    <definedName name="IRE_US">VLOOKUP("Ireland",#REF!,4,FALSE)</definedName>
    <definedName name="IREA">#REF!</definedName>
    <definedName name="IREL">#REF!</definedName>
    <definedName name="IRYTDAA">#REF!</definedName>
    <definedName name="IRYTDUY">#REF!</definedName>
    <definedName name="ISDRRW">#REF!</definedName>
    <definedName name="ISERFPASS">#REF!</definedName>
    <definedName name="IT">#REF!</definedName>
    <definedName name="ITA_US">VLOOKUP("Italy",[0]!FX_Rates,4,FALSE)</definedName>
    <definedName name="ITL">#REF!</definedName>
    <definedName name="ITLA">#REF!</definedName>
    <definedName name="ITLL">#REF!</definedName>
    <definedName name="ITSFAIPPF">#REF!</definedName>
    <definedName name="ITYTDAA">#REF!</definedName>
    <definedName name="ITYTDUY">#REF!</definedName>
    <definedName name="ivelisse" hidden="1">{"Syn_janv",#N/A,FALSE,"Janv 97"}</definedName>
    <definedName name="ivelisse1" hidden="1">{"Syn_janv",#N/A,FALSE,"Janv 97"}</definedName>
    <definedName name="j" hidden="1">{#N/A,#N/A,FALSE,"PLME0520"}</definedName>
    <definedName name="JAPA">#REF!</definedName>
    <definedName name="JAPL">#REF!</definedName>
    <definedName name="Job_Titles">#REF!</definedName>
    <definedName name="JP">#REF!</definedName>
    <definedName name="JPY">#REF!</definedName>
    <definedName name="JPYTDAA">#REF!</definedName>
    <definedName name="JPYTDUY">#REF!</definedName>
    <definedName name="K_term">#REF!</definedName>
    <definedName name="K2_WBEVMODE" hidden="1">-1</definedName>
    <definedName name="kioskcontnum1">#REF!</definedName>
    <definedName name="kioskcontnum2">#REF!</definedName>
    <definedName name="kk">F_INCOME,F_BALANCE,f_free_cash_flow,f_ratios,f_valuation</definedName>
    <definedName name="Komprimierung">#REF!</definedName>
    <definedName name="ks">#REF!</definedName>
    <definedName name="L_T_ASSETS">#REF!</definedName>
    <definedName name="L_T_LIABS">#REF!</definedName>
    <definedName name="LabelGroup10A">#REF!</definedName>
    <definedName name="LabelGroup1A">#REF!</definedName>
    <definedName name="LabelGroup1b">#REF!</definedName>
    <definedName name="LabelGroup1C">#REF!</definedName>
    <definedName name="LabelGroup1D">#REF!</definedName>
    <definedName name="LabelGroup1E">#REF!</definedName>
    <definedName name="LabelGroup1F">#REF!</definedName>
    <definedName name="LabelGroup1G">#REF!</definedName>
    <definedName name="LabelGroup26">#REF!</definedName>
    <definedName name="LabelGroup2A">#REF!</definedName>
    <definedName name="LabelGroup2B">#REF!</definedName>
    <definedName name="LabelGroup2C">#REF!</definedName>
    <definedName name="LabelGroup2D">#REF!</definedName>
    <definedName name="LabelGroup2E">#REF!</definedName>
    <definedName name="LabelGroup2F">#REF!</definedName>
    <definedName name="LabelGroup2G">#REF!</definedName>
    <definedName name="LabelGroup2H">#REF!</definedName>
    <definedName name="LabelGroup2I">#REF!</definedName>
    <definedName name="LabelGroup2J">#REF!</definedName>
    <definedName name="LabelGroup2K">#REF!</definedName>
    <definedName name="LabelGroup2L">#REF!</definedName>
    <definedName name="LabelGroup2M">#REF!</definedName>
    <definedName name="LabelGroup2N">#REF!</definedName>
    <definedName name="LabelGroup2O">#REF!</definedName>
    <definedName name="LabelGroup2P">#REF!</definedName>
    <definedName name="LabelGroup3A">#REF!</definedName>
    <definedName name="LabelGroup3B">#REF!</definedName>
    <definedName name="LabelGroup3C">#REF!</definedName>
    <definedName name="LabelGroup3D">#REF!</definedName>
    <definedName name="LabelGroup3E">#REF!</definedName>
    <definedName name="LabelGroup3F">#REF!</definedName>
    <definedName name="LabelGroup3G">#REF!</definedName>
    <definedName name="LabelGroup9A">#REF!</definedName>
    <definedName name="LabelGroup9B">#REF!</definedName>
    <definedName name="LabelGroup9C">#REF!</definedName>
    <definedName name="LabelGroup9D">#REF!</definedName>
    <definedName name="LabelGroup9E">#REF!</definedName>
    <definedName name="LabelGroup9F">#REF!</definedName>
    <definedName name="LabelGroup9G">#REF!</definedName>
    <definedName name="LabelResponse1">#REF!</definedName>
    <definedName name="LabelResponse10">#REF!</definedName>
    <definedName name="LabelResponse2">#REF!</definedName>
    <definedName name="LabelResponse3">#REF!</definedName>
    <definedName name="LabelResponse4">#REF!</definedName>
    <definedName name="LabelResponse5">#REF!</definedName>
    <definedName name="LabelResponse6">#REF!</definedName>
    <definedName name="LabelResponse7">#REF!</definedName>
    <definedName name="LabelResponse8">#REF!</definedName>
    <definedName name="LabelResponse9">#REF!</definedName>
    <definedName name="labor_detail_switch">#REF!</definedName>
    <definedName name="labor_hours_detail_switch">#REF!</definedName>
    <definedName name="LAN">#REF!</definedName>
    <definedName name="lance" hidden="1">{"USD",#N/A,FALSE,"Janv 97"}</definedName>
    <definedName name="lance1" hidden="1">{"USD",#N/A,FALSE,"Janv 97"}</definedName>
    <definedName name="LANDD">#REF!</definedName>
    <definedName name="LastRunoutUpdate">#REF!</definedName>
    <definedName name="LastSysUpdate">#REF!</definedName>
    <definedName name="LeadCountry">#REF!</definedName>
    <definedName name="LEASE">#REF!</definedName>
    <definedName name="Level">#REF!</definedName>
    <definedName name="Levels">#REF!</definedName>
    <definedName name="LIABS">#REF!</definedName>
    <definedName name="licenseduration">#REF!</definedName>
    <definedName name="licensescope">#REF!</definedName>
    <definedName name="limcount" hidden="1">3</definedName>
    <definedName name="LineItem">#REF!</definedName>
    <definedName name="LinkedServer">#REF!</definedName>
    <definedName name="List">OFFSET(#REF!,0,0,MATCH(#REF!,#REF!,0),1)</definedName>
    <definedName name="List1">#REF!</definedName>
    <definedName name="Liste_Date">#REF!</definedName>
    <definedName name="Liste_Date1">#REF!</definedName>
    <definedName name="Liste_Filiale">#REF!</definedName>
    <definedName name="Liste_Phase">#REF!</definedName>
    <definedName name="Liste_Rubrique">#REF!</definedName>
    <definedName name="ll" hidden="1">#REF!</definedName>
    <definedName name="LMAAttribFormulas">#REF!</definedName>
    <definedName name="LMAAttribStart">#REF!</definedName>
    <definedName name="LMAFormulas">#REF!</definedName>
    <definedName name="LMARunoutFormulas">#REF!</definedName>
    <definedName name="LMARunoutQtrs">#REF!</definedName>
    <definedName name="LMAValues">#REF!</definedName>
    <definedName name="LMAValuesFormulas">#REF!</definedName>
    <definedName name="LMAValuesStart">#REF!</definedName>
    <definedName name="Location">#REF!</definedName>
    <definedName name="location_lookup">#REF!</definedName>
    <definedName name="location_name">#REF!</definedName>
    <definedName name="LocationLink">#REF!</definedName>
    <definedName name="Locked">#REF!</definedName>
    <definedName name="LockNotInBklg">#REF!</definedName>
    <definedName name="LoginTypes">OFFSET(#REF!,0,0,COUNTA(#REF!),1)</definedName>
    <definedName name="LR">#REF!</definedName>
    <definedName name="MAIN">#REF!</definedName>
    <definedName name="MainframeCPU">#REF!</definedName>
    <definedName name="MainframeRULookup">#REF!</definedName>
    <definedName name="Manager">#REF!</definedName>
    <definedName name="Manager_Workgroup">#REF!</definedName>
    <definedName name="MarketLow">#REF!</definedName>
    <definedName name="MarketMid">#REF!</definedName>
    <definedName name="MARKETPRICEAVAIL_LIST">#REF!</definedName>
    <definedName name="Markets">#REF!</definedName>
    <definedName name="Mass">#REF!</definedName>
    <definedName name="MCI_Benchmark">#REF!</definedName>
    <definedName name="MDNArray">#REF!</definedName>
    <definedName name="MDNData">#REF!</definedName>
    <definedName name="me" hidden="1">{"Synthese",#N/A,FALSE,"Dec 96 (2)"}</definedName>
    <definedName name="Members">Persons</definedName>
    <definedName name="MENUPAY">#N/A</definedName>
    <definedName name="metrolink">#REF!</definedName>
    <definedName name="mfhwinventory">#REF!</definedName>
    <definedName name="mfroieqpwjf">VLOOKUP("Austria",[0]!FX_Rates,4,FALSE)</definedName>
    <definedName name="Mins">#REF!</definedName>
    <definedName name="miramax">#REF!</definedName>
    <definedName name="Mirror">#REF!</definedName>
    <definedName name="MLAN_Lookup_Device">#REF!</definedName>
    <definedName name="MmExcelLinker_274DAEDC_C7FD_40E9_A61E_EE317E655B35">Open Request #REF!</definedName>
    <definedName name="MNTH">#REF!</definedName>
    <definedName name="mod">#REF!,#REF!</definedName>
    <definedName name="MOIS">#REF!</definedName>
    <definedName name="month">#REF!</definedName>
    <definedName name="MONTH_LINK.6061">#N/A</definedName>
    <definedName name="Month_Quarter">#REF!</definedName>
    <definedName name="MONTH_TABLE">#REF!</definedName>
    <definedName name="month1">#REF!</definedName>
    <definedName name="Monthly">#REF!</definedName>
    <definedName name="monthly_annual_tab">#REF!</definedName>
    <definedName name="Monthly_annual_tab_lookup">#REF!</definedName>
    <definedName name="MONTHS.6061">#N/A</definedName>
    <definedName name="MP">#REF!</definedName>
    <definedName name="MPE_SN_List">#REF!</definedName>
    <definedName name="MR_VMS_Budget">#REF!</definedName>
    <definedName name="mrbaseline">#REF!</definedName>
    <definedName name="mrcColumn" hidden="1">#REF!</definedName>
    <definedName name="mrenviron">#REF!</definedName>
    <definedName name="n" hidden="1">{"Index",#N/A,FALSE,"Index"}</definedName>
    <definedName name="n3jirbfpui3">F_INCOME,F_BALANCE,f_free_cash_flow,f_ratios,f_valuation</definedName>
    <definedName name="narayan" hidden="1">{"SUMMARY",#N/A,FALSE,"Summary"}</definedName>
    <definedName name="NCR_Install">#REF!</definedName>
    <definedName name="NCR_Site_Survey">#REF!</definedName>
    <definedName name="NCR_Staging">#REF!</definedName>
    <definedName name="NE">#REF!</definedName>
    <definedName name="NET_INC">#REF!</definedName>
    <definedName name="NET_US">VLOOKUP("Netherlands",#REF!,4,FALSE)</definedName>
    <definedName name="NetContribution" hidden="1">#REF!</definedName>
    <definedName name="NETHA">#REF!</definedName>
    <definedName name="NETHL">#REF!</definedName>
    <definedName name="new">#REF!</definedName>
    <definedName name="newname">#REF!</definedName>
    <definedName name="NEYTDAA">#REF!</definedName>
    <definedName name="NEYTDUY">#REF!</definedName>
    <definedName name="NLG">#REF!</definedName>
    <definedName name="NoBMDIVLim">#REF!</definedName>
    <definedName name="NON_CASH">#REF!</definedName>
    <definedName name="Non_py">#REF!</definedName>
    <definedName name="None">#REF!</definedName>
    <definedName name="NOR_US">VLOOKUP("Norway",[0]!FX_Rates,4,FALSE)</definedName>
    <definedName name="NOTES">#REF!</definedName>
    <definedName name="nrcColumn" hidden="1">#REF!</definedName>
    <definedName name="NS_Voice_Budget">#REF!</definedName>
    <definedName name="NUEVO" hidden="1">{"USD",#N/A,FALSE,"Janv 97"}</definedName>
    <definedName name="NUEVO1" hidden="1">{"USD",#N/A,FALSE,"Janv 97"}</definedName>
    <definedName name="nuevo2" hidden="1">{"USD",#N/A,FALSE,"Janv 97"}</definedName>
    <definedName name="nuevo3" hidden="1">{"USD",#N/A,FALSE,"Janv 97"}</definedName>
    <definedName name="NvsAnswerCol">"'[GIS_BASE_SVC AP.xls]Sheet1'!$A$4:$A$2367"</definedName>
    <definedName name="NvsASD">"V2003-06-30"</definedName>
    <definedName name="NvsAutoDrillOk">"VN"</definedName>
    <definedName name="NvsElapsedTime">0.000254629623668734</definedName>
    <definedName name="NvsEndTime">37810.364375</definedName>
    <definedName name="NvsInstLang">"VENG"</definedName>
    <definedName name="NvsInstSpec">"%,FDEPTID,TMANAGEMENT,NGIS_BASE_SVC"</definedName>
    <definedName name="NvsInstSpec1">","</definedName>
    <definedName name="NvsInstSpec2">","</definedName>
    <definedName name="NvsInstSpec3">","</definedName>
    <definedName name="NvsInstSpec4">","</definedName>
    <definedName name="NvsInstSpec5">","</definedName>
    <definedName name="NvsInstSpec6">","</definedName>
    <definedName name="NvsInstSpec7">","</definedName>
    <definedName name="NvsInstSpec8">","</definedName>
    <definedName name="NvsInstSpec9">","</definedName>
    <definedName name="NvsLayoutType">"M3"</definedName>
    <definedName name="NvsPanelBusUnit">"V"</definedName>
    <definedName name="NvsPanelEffdt">"V2000-01-01"</definedName>
    <definedName name="NvsPanelSetid">"VSHARE"</definedName>
    <definedName name="NvsReqBU">"VPSC01"</definedName>
    <definedName name="NvsReqBUOnly">"VN"</definedName>
    <definedName name="NvsTransLed">"VN"</definedName>
    <definedName name="NvsTreeASD">"V2003-06-30"</definedName>
    <definedName name="NW">#REF!</definedName>
    <definedName name="Nw_Adapt_purp">#REF!</definedName>
    <definedName name="Nx2000.list">#REF!</definedName>
    <definedName name="Nx5000.list">#REF!</definedName>
    <definedName name="Nx7000.list">#REF!</definedName>
    <definedName name="O">#REF!</definedName>
    <definedName name="OCM">#REF!</definedName>
    <definedName name="OCMM">#REF!</definedName>
    <definedName name="ODFYTDAA">#REF!</definedName>
    <definedName name="ODFYTDUY">#REF!</definedName>
    <definedName name="ODVHC">#REF!</definedName>
    <definedName name="ODVYTDAA">#REF!</definedName>
    <definedName name="ODVYTDUY">#REF!</definedName>
    <definedName name="OF">#REF!</definedName>
    <definedName name="OK" hidden="1">{"Syn_janv",#N/A,FALSE,"Janv 97"}</definedName>
    <definedName name="OLAPDB">#REF!</definedName>
    <definedName name="OLAPSource">#REF!</definedName>
    <definedName name="old" hidden="1">3</definedName>
    <definedName name="one_year_growth_rate">#REF!</definedName>
    <definedName name="OOW">#REF!</definedName>
    <definedName name="OP" hidden="1">{"FF",#N/A,FALSE,"Janv 97"}</definedName>
    <definedName name="OP_INC">#REF!</definedName>
    <definedName name="open_hour1">#REF!</definedName>
    <definedName name="open_hour2">#REF!</definedName>
    <definedName name="open_hour3">#REF!</definedName>
    <definedName name="open_hour4">#REF!</definedName>
    <definedName name="open_hour5">#REF!</definedName>
    <definedName name="open_hour6">#REF!</definedName>
    <definedName name="open_hour7">#REF!</definedName>
    <definedName name="open_minute1">#REF!</definedName>
    <definedName name="open_minute2">#REF!</definedName>
    <definedName name="open_minute3">#REF!</definedName>
    <definedName name="open_minute4">#REF!</definedName>
    <definedName name="open_minute5">#REF!</definedName>
    <definedName name="open_minute6">#REF!</definedName>
    <definedName name="open_minute7">#REF!</definedName>
    <definedName name="open_R">#REF!</definedName>
    <definedName name="open_reme">#REF!</definedName>
    <definedName name="open_RFC">#REF!</definedName>
    <definedName name="Operations">OFFSET(#REF!,0,0,COUNTA(#REF!),1)</definedName>
    <definedName name="operations_revenue">#REF!</definedName>
    <definedName name="OpnBklgSrcs">#REF!</definedName>
    <definedName name="Oracle_Budget">#REF!</definedName>
    <definedName name="oracleenviron">#REF!</definedName>
    <definedName name="ORDERS">#REF!</definedName>
    <definedName name="Organization">#REF!</definedName>
    <definedName name="Orig_Host_List">#REF!</definedName>
    <definedName name="Originations" hidden="1">#REF!</definedName>
    <definedName name="OS_Choices">#REF!</definedName>
    <definedName name="OTHER_EXP">#REF!</definedName>
    <definedName name="outa_e">#REF!</definedName>
    <definedName name="oute">#REF!</definedName>
    <definedName name="outlampo">#REF!</definedName>
    <definedName name="outlifetime">#REF!</definedName>
    <definedName name="outmueh">#REF!</definedName>
    <definedName name="outradiotv">#REF!</definedName>
    <definedName name="outsource_detail_cost_switch">#REF!</definedName>
    <definedName name="outsource_lookup">#REF!</definedName>
    <definedName name="outsource_name">#REF!</definedName>
    <definedName name="outsourcelink">#REF!</definedName>
    <definedName name="outyoung">#REF!</definedName>
    <definedName name="overall_revenue">#REF!</definedName>
    <definedName name="OVO_List">#REF!</definedName>
    <definedName name="OVO_List2">#REF!</definedName>
    <definedName name="Own">#REF!</definedName>
    <definedName name="PA">#REF!</definedName>
    <definedName name="page1">#REF!</definedName>
    <definedName name="Page2">#REF!</definedName>
    <definedName name="pagea">#REF!</definedName>
    <definedName name="pageb">#REF!</definedName>
    <definedName name="PageTitle">#REF!</definedName>
    <definedName name="papercontnum1">#REF!</definedName>
    <definedName name="papercontnum2">#REF!</definedName>
    <definedName name="ParamArea">#REF!</definedName>
    <definedName name="ParamCon">#REF!</definedName>
    <definedName name="ParamDropList">#REF!</definedName>
    <definedName name="Parameters">#REF!</definedName>
    <definedName name="ParamSelection">#REF!</definedName>
    <definedName name="Paris">#REF!</definedName>
    <definedName name="PAY_DEBT">#REF!</definedName>
    <definedName name="PAY_SUB">#REF!</definedName>
    <definedName name="PC">#REF!</definedName>
    <definedName name="PC_msg" hidden="1">"Yes"</definedName>
    <definedName name="pcbaseline">#REF!</definedName>
    <definedName name="PE">#REF!</definedName>
    <definedName name="Peoplesoftdata">#REF!</definedName>
    <definedName name="Percent">#REF!</definedName>
    <definedName name="PERIOD">#REF!</definedName>
    <definedName name="PeriodEnd">#REF!</definedName>
    <definedName name="PeriodStart">#REF!</definedName>
    <definedName name="Persons">OFFSET(#REF!,0,0,COUNTA(#REF!),1)</definedName>
    <definedName name="phoneEmail_placed_to_agent_YN">#REF!</definedName>
    <definedName name="Phy_List">#REF!</definedName>
    <definedName name="pip">#REF!</definedName>
    <definedName name="Pivot">OFFSET(#REF!,0,0,COUNTA(#REF!),59)</definedName>
    <definedName name="PL">#REF!</definedName>
    <definedName name="Platform">#REF!</definedName>
    <definedName name="PlatformLookUp">#REF!</definedName>
    <definedName name="pm">#REF!</definedName>
    <definedName name="PM_HR">#REF!</definedName>
    <definedName name="PNLCFCST">#REF!</definedName>
    <definedName name="PNLLIST">#REF!</definedName>
    <definedName name="PNLLIST_SELECT">#REF!</definedName>
    <definedName name="PNLOFFSET">#REF!</definedName>
    <definedName name="PNLPRTOPT_SELECT">#REF!</definedName>
    <definedName name="PNLPRTOPTLIST">#REF!</definedName>
    <definedName name="POR_US">VLOOKUP("Portugal",[0]!FX_Rates,4,FALSE)</definedName>
    <definedName name="PortAfrica">OFFSET(#REF!,#REF!,0,#REF!,1)</definedName>
    <definedName name="PortAPAC">OFFSET(#REF!,#REF!,0,#REF!,1)</definedName>
    <definedName name="PortEurope">OFFSET(#REF!,#REF!,0,#REF!,1)</definedName>
    <definedName name="PortLatAm">OFFSET(#REF!,#REF!,0,#REF!,1)</definedName>
    <definedName name="PortOceania">OFFSET(#REF!,#REF!,0,#REF!,1)</definedName>
    <definedName name="PortRegion">#REF!</definedName>
    <definedName name="porttech">#REF!</definedName>
    <definedName name="PortUSCAN">OFFSET(#REF!,#REF!,0,#REF!,1)</definedName>
    <definedName name="postalcode">#REF!</definedName>
    <definedName name="pourcent">#REF!,#REF!,#REF!,#REF!,#REF!,#REF!,#REF!,#REF!,#REF!,#REF!,#REF!,#REF!,#REF!,#REF!,#REF!,#REF!,#REF!,#REF!,#REF!,#REF!</definedName>
    <definedName name="pp" hidden="1">#REF!</definedName>
    <definedName name="prange">F_INCOME,F_BALANCE,f_free_cash_flow,f_ratios,f_valuation</definedName>
    <definedName name="prange1">F_INCOME,F_BALANCE,f_free_cash_flow,f_ratios,f_valuation</definedName>
    <definedName name="prange111">F_INCOME,F_BALANCE,f_free_cash_flow,f_ratios,f_valuation</definedName>
    <definedName name="prangenew">F_INCOME,F_BALANCE,f_free_cash_flow,f_ratios,f_valuation</definedName>
    <definedName name="PrdHrs_BR">#REF!</definedName>
    <definedName name="PrdHrs_CR">#REF!</definedName>
    <definedName name="PrdHrs_IN">#REF!</definedName>
    <definedName name="prgange111">F_INCOME,F_BALANCE,f_free_cash_flow,f_ratios,f_valuation</definedName>
    <definedName name="Price">#REF!</definedName>
    <definedName name="price_type" hidden="1">#REF!</definedName>
    <definedName name="Pricing_Clear">#REF!,#REF!,#REF!,#REF!,#REF!,#REF!</definedName>
    <definedName name="_xlnm.Print_Area" localSheetId="0">'1. Infrastructure SFY Summary'!$A$1:$N$45</definedName>
    <definedName name="_xlnm.Print_Area" localSheetId="15">'10. Optional Extension Year 2'!$A$1:$C$39</definedName>
    <definedName name="_xlnm.Print_Area" localSheetId="16">'11. Optional Extension Year 3'!$A$1:$C$39</definedName>
    <definedName name="_xlnm.Print_Area" localSheetId="17">'12. Optional Extension Year 4'!$A$1:$C$39</definedName>
    <definedName name="_xlnm.Print_Area" localSheetId="18">'13. Hourly Rate Card'!$B$1:$C$70</definedName>
    <definedName name="_xlnm.Print_Area" localSheetId="19">'14. CO Hourly Rate Card'!$B$1:$G$70</definedName>
    <definedName name="_xlnm.Print_Area" localSheetId="20">'15. Optional Imaging'!$A$1:$I$47</definedName>
    <definedName name="_xlnm.Print_Area" localSheetId="22">'17. Other'!$A$1:$N$32</definedName>
    <definedName name="_xlnm.Print_Area" localSheetId="1">'2. Infrastructure Deliverables'!$A$1:$H$44</definedName>
    <definedName name="_xlnm.Print_Area" localSheetId="2">'3. Transition-In Staff Loading'!$A$5:$L$69</definedName>
    <definedName name="_xlnm.Print_Area" localSheetId="3">'4. Infrastructure HW'!$A$1:$O$94</definedName>
    <definedName name="_xlnm.Print_Area" localSheetId="4">'5. Infrastructure SW'!$B$1:$P$319</definedName>
    <definedName name="_xlnm.Print_Area" localSheetId="5">'6. Infrastructure Telecom'!$A$1:$Q$330</definedName>
    <definedName name="_xlnm.Print_Area" localSheetId="6">'7. Infrastructure Services'!$A$1:$H$50</definedName>
    <definedName name="_xlnm.Print_Area" localSheetId="7">'8. Infrastructure Staff Loading'!$A$5:$R$165</definedName>
    <definedName name="_xlnm.Print_Area" localSheetId="8">'8.1 Base Year 1 Staff Loading'!$A$5:$R$165</definedName>
    <definedName name="_xlnm.Print_Area" localSheetId="9">'8.2 Base Year 2 Staff Loading'!$A$5:$R$165</definedName>
    <definedName name="_xlnm.Print_Area" localSheetId="10">'8.3 Base Year 3 Staff Loading'!$A$5:$R$165</definedName>
    <definedName name="_xlnm.Print_Area" localSheetId="11">'8.4 Base Year 4 Staff Loading'!$A$5:$R$165</definedName>
    <definedName name="_xlnm.Print_Area" localSheetId="12">'8.5 Base Year 5 Staff Loading'!$A$5:$R$165</definedName>
    <definedName name="_xlnm.Print_Area" localSheetId="13">'8.6 Base Year 6 Staff Loading'!$A$5:$R$165</definedName>
    <definedName name="_xlnm.Print_Area" localSheetId="14">'9. Optional Extension Year 1'!$A$1:$C$39</definedName>
    <definedName name="_xlnm.Print_Area">#REF!</definedName>
    <definedName name="Print_Area_MR">#REF!</definedName>
    <definedName name="Print_Area_Reset">OFFSET(Full_Print,0,0,Last_Row)</definedName>
    <definedName name="Print_Area2">#REF!</definedName>
    <definedName name="_xlnm.Print_Titles" localSheetId="0">'1. Infrastructure SFY Summary'!$1:$3</definedName>
    <definedName name="_xlnm.Print_Titles" localSheetId="15">'10. Optional Extension Year 2'!$A:$B,'10. Optional Extension Year 2'!$5:$5</definedName>
    <definedName name="_xlnm.Print_Titles" localSheetId="16">'11. Optional Extension Year 3'!$A:$B,'11. Optional Extension Year 3'!$5:$5</definedName>
    <definedName name="_xlnm.Print_Titles" localSheetId="17">'12. Optional Extension Year 4'!$A:$B,'12. Optional Extension Year 4'!$5:$5</definedName>
    <definedName name="_xlnm.Print_Titles" localSheetId="20">'15. Optional Imaging'!$A:$B,'15. Optional Imaging'!$4:$4</definedName>
    <definedName name="_xlnm.Print_Titles" localSheetId="22">'17. Other'!$1:$4</definedName>
    <definedName name="_xlnm.Print_Titles" localSheetId="1">'2. Infrastructure Deliverables'!$B:$C,'2. Infrastructure Deliverables'!$5:$5</definedName>
    <definedName name="_xlnm.Print_Titles" localSheetId="2">'3. Transition-In Staff Loading'!$A:$D,'3. Transition-In Staff Loading'!$5:$6</definedName>
    <definedName name="_xlnm.Print_Titles" localSheetId="3">'4. Infrastructure HW'!$1:$4</definedName>
    <definedName name="_xlnm.Print_Titles" localSheetId="4">'5. Infrastructure SW'!$1:$4</definedName>
    <definedName name="_xlnm.Print_Titles" localSheetId="5">'6. Infrastructure Telecom'!$1:$4</definedName>
    <definedName name="_xlnm.Print_Titles" localSheetId="6">'7. Infrastructure Services'!$A:$B,'7. Infrastructure Services'!$4:$4</definedName>
    <definedName name="_xlnm.Print_Titles" localSheetId="7">'8. Infrastructure Staff Loading'!$A:$D,'8. Infrastructure Staff Loading'!$5:$6</definedName>
    <definedName name="_xlnm.Print_Titles" localSheetId="8">'8.1 Base Year 1 Staff Loading'!$A:$D,'8.1 Base Year 1 Staff Loading'!$5:$6</definedName>
    <definedName name="_xlnm.Print_Titles" localSheetId="9">'8.2 Base Year 2 Staff Loading'!$A:$D,'8.2 Base Year 2 Staff Loading'!$5:$6</definedName>
    <definedName name="_xlnm.Print_Titles" localSheetId="10">'8.3 Base Year 3 Staff Loading'!$A:$D,'8.3 Base Year 3 Staff Loading'!$5:$6</definedName>
    <definedName name="_xlnm.Print_Titles" localSheetId="11">'8.4 Base Year 4 Staff Loading'!$A:$D,'8.4 Base Year 4 Staff Loading'!$5:$6</definedName>
    <definedName name="_xlnm.Print_Titles" localSheetId="12">'8.5 Base Year 5 Staff Loading'!$A:$D,'8.5 Base Year 5 Staff Loading'!$5:$6</definedName>
    <definedName name="_xlnm.Print_Titles" localSheetId="13">'8.6 Base Year 6 Staff Loading'!$A:$D,'8.6 Base Year 6 Staff Loading'!$5:$6</definedName>
    <definedName name="_xlnm.Print_Titles" localSheetId="14">'9. Optional Extension Year 1'!$A:$B,'9. Optional Extension Year 1'!$5:$5</definedName>
    <definedName name="_xlnm.Print_Titles">#REF!,#REF!</definedName>
    <definedName name="print1">#REF!</definedName>
    <definedName name="print2">#REF!</definedName>
    <definedName name="print3">#REF!</definedName>
    <definedName name="Prior_Period">#REF!</definedName>
    <definedName name="prn.thing" hidden="1">{"first page",#N/A,FALSE,"Cost_sheet";"second page",#N/A,FALSE,"Cost_sheet"}</definedName>
    <definedName name="pro_us2">VLOOKUP("Portugal",[0]!FX_Rates,4,FALSE)</definedName>
    <definedName name="PROC_HR">#REF!</definedName>
    <definedName name="ProdHrs_US">#REF!</definedName>
    <definedName name="Product">#REF!</definedName>
    <definedName name="ProductiveHours">#REF!</definedName>
    <definedName name="Products">#REF!</definedName>
    <definedName name="ProductServiceType3">#REF!</definedName>
    <definedName name="profile">#REF!</definedName>
    <definedName name="ProjDisc">#REF!</definedName>
    <definedName name="ProjDisc2">#REF!</definedName>
    <definedName name="Project">#REF!</definedName>
    <definedName name="Projectconsultant">#REF!</definedName>
    <definedName name="ProjectDiscount">#REF!</definedName>
    <definedName name="ProjectManager">#REF!</definedName>
    <definedName name="Proof">#N/A</definedName>
    <definedName name="PROVIDER_LIST">#REF!</definedName>
    <definedName name="PrtOpt">#REF!</definedName>
    <definedName name="PS_Budget">#REF!</definedName>
    <definedName name="Public">#REF!</definedName>
    <definedName name="qac" hidden="1">{#N/A,#N/A,FALSE,"PLME0520"}</definedName>
    <definedName name="qe" hidden="1">{"USD",#N/A,FALSE,"Dec 96 "}</definedName>
    <definedName name="qs" hidden="1">{#N/A,#N/A,FALSE,"PLME0520"}</definedName>
    <definedName name="qsc" hidden="1">{"Synthese",#N/A,FALSE,"Dec 96 (2)"}</definedName>
    <definedName name="QTRLABEL">#REF!</definedName>
    <definedName name="Quartile">#REF!</definedName>
    <definedName name="Queries">#REF!</definedName>
    <definedName name="QueryArgName">#REF!</definedName>
    <definedName name="QueryArgValue">#REF!</definedName>
    <definedName name="QueryCaption">#REF!</definedName>
    <definedName name="QueryCon">#REF!</definedName>
    <definedName name="QueryMaxCol">#REF!</definedName>
    <definedName name="QueryMaxRow">#REF!</definedName>
    <definedName name="QueryMinCol">#REF!</definedName>
    <definedName name="QueryMinRow">#REF!</definedName>
    <definedName name="QuerySNo">#REF!</definedName>
    <definedName name="QuerySQL">#REF!</definedName>
    <definedName name="qwf" hidden="1">{#N/A,#N/A,FALSE,"PLME0520"}</definedName>
    <definedName name="R_D">#REF!</definedName>
    <definedName name="R_D__">#REF!</definedName>
    <definedName name="RAID_1">#REF!</definedName>
    <definedName name="RAID_5">#REF!</definedName>
    <definedName name="range34">F_INCOME,F_BALANCE,f_free_cash_flow,f_ratios,f_valuation</definedName>
    <definedName name="RangeLoad">#REF!</definedName>
    <definedName name="Rate_Type" hidden="1">#REF!</definedName>
    <definedName name="RawData">#REF!</definedName>
    <definedName name="RCPT" hidden="1">#REF!</definedName>
    <definedName name="RCT" hidden="1">#REF!</definedName>
    <definedName name="ReasonCodeList">#REF!</definedName>
    <definedName name="REC">#REF!</definedName>
    <definedName name="ReconMonth">#REF!</definedName>
    <definedName name="Record_Specific_OneOff">#REF!</definedName>
    <definedName name="_xlnm.Recorder">#REF!</definedName>
    <definedName name="ref" hidden="1">{#N/A,#N/A,FALSE,"PLME0520"}</definedName>
    <definedName name="Ref_Curr">#REF!</definedName>
    <definedName name="Ref_Exchange_Rate">#REF!</definedName>
    <definedName name="Region">#REF!</definedName>
    <definedName name="Renegotiation">#REF!</definedName>
    <definedName name="RentalTerm">#REF!</definedName>
    <definedName name="report">#REF!</definedName>
    <definedName name="Reporting">#REF!</definedName>
    <definedName name="reporting_resp_text">#REF!</definedName>
    <definedName name="ReportName">#REF!</definedName>
    <definedName name="reports">#REF!</definedName>
    <definedName name="ReportType">"SUBSCRIBER:SERVICE_USAGE"</definedName>
    <definedName name="reree" hidden="1">{"legalsumm",#N/A,FALSE,"Forecast (no FAW)";"legaldetail",#N/A,FALSE,"Forecast (no FAW)"}</definedName>
    <definedName name="Results">#REF!</definedName>
    <definedName name="RET">#REF!</definedName>
    <definedName name="Ret_Budget">#REF!</definedName>
    <definedName name="Retrieve_Fcst" hidden="1">{"legalsumm",#N/A,FALSE,"Forecast (no FAW)";"legaldetail",#N/A,FALSE,"Forecast (no FAW)"}</definedName>
    <definedName name="RETRIEVE_RANGE">#REF!</definedName>
    <definedName name="retrieve1.6061">#REF!</definedName>
    <definedName name="retrieve2.6061">#REF!</definedName>
    <definedName name="retrieve3.6061">#REF!</definedName>
    <definedName name="retrieve4.6061">#REF!</definedName>
    <definedName name="retrieve5.6061">#REF!</definedName>
    <definedName name="retrieve6.6061">#REF!</definedName>
    <definedName name="REVENUE">#REF!</definedName>
    <definedName name="Review_Dates">OFFSET(#REF!,0,0,COUNTA(#REF!),1)</definedName>
    <definedName name="rex">#REF!</definedName>
    <definedName name="RFP">#REF!</definedName>
    <definedName name="RFP_Documents">#REF!</definedName>
    <definedName name="ROA">#REF!</definedName>
    <definedName name="ROA_IND">#REF!</definedName>
    <definedName name="ROE">#REF!</definedName>
    <definedName name="ROE_IND">#REF!</definedName>
    <definedName name="Roles">OFFSET(#REF!,0,0,COUNTA(#REF!),1)</definedName>
    <definedName name="RONA">#REF!</definedName>
    <definedName name="RouteMarginFixed" hidden="1">#REF!</definedName>
    <definedName name="RouteMarginMobile" hidden="1">#REF!</definedName>
    <definedName name="rows">#REF!</definedName>
    <definedName name="RRP_Port_Install" hidden="1">#REF!</definedName>
    <definedName name="RRRR1" hidden="1">{"FF",#N/A,FALSE,"Janv 97"}</definedName>
    <definedName name="RRRRR" hidden="1">{"FF",#N/A,FALSE,"Janv 97"}</definedName>
    <definedName name="rt" hidden="1">#REF!</definedName>
    <definedName name="rtmz" hidden="1">#REF!</definedName>
    <definedName name="RU">#REF!</definedName>
    <definedName name="rubrique">#REF!,#REF!,#REF!,#REF!,#REF!,#REF!,#REF!,#REF!,#REF!,#REF!,#REF!,#REF!,#REF!,#REF!,#REF!,#REF!,#REF!,#REF!,#REF!,#REF!,#REF!,#REF!,#REF!,#REF!,#REF!,#REF!,#REF!,#REF!,#REF!,#REF!</definedName>
    <definedName name="RunoutFAZero">#REF!</definedName>
    <definedName name="RunoutListSrc">#REF!</definedName>
    <definedName name="RunoutProj">#REF!</definedName>
    <definedName name="RunoutQtrs">#REF!</definedName>
    <definedName name="RunoutQtrStart">#REF!</definedName>
    <definedName name="RunoutTopRow">#REF!</definedName>
    <definedName name="S_M">#REF!</definedName>
    <definedName name="S_M__">#REF!</definedName>
    <definedName name="s1.9">#REF!</definedName>
    <definedName name="SAMethod">#REF!</definedName>
    <definedName name="SAN">#REF!</definedName>
    <definedName name="SAP_Budget">#REF!</definedName>
    <definedName name="SAPBEXrevision" hidden="1">2</definedName>
    <definedName name="SAPBEXsysID" hidden="1">"MWP"</definedName>
    <definedName name="SAPBEXwbID" hidden="1">"3MOH0LG884O7D525EH4P44ER9"</definedName>
    <definedName name="sapenviron">#REF!</definedName>
    <definedName name="sasasa" hidden="1">{"USD",#N/A,FALSE,"Janv 97"}</definedName>
    <definedName name="sasasa1" hidden="1">{"USD",#N/A,FALSE,"Janv 97"}</definedName>
    <definedName name="SBLIWDSN">#REF!</definedName>
    <definedName name="SBLIWPeriodEnd">#REF!</definedName>
    <definedName name="SBLIWPeriodStart">#REF!</definedName>
    <definedName name="SCA">#REF!</definedName>
    <definedName name="Scenario">#REF!</definedName>
    <definedName name="Scope">#REF!</definedName>
    <definedName name="SCOPE_LIST">#REF!</definedName>
    <definedName name="scope_lookup">#REF!</definedName>
    <definedName name="scope_name">#REF!</definedName>
    <definedName name="SCOPE_Y_N">#REF!</definedName>
    <definedName name="scopelink">#REF!</definedName>
    <definedName name="SDInv">#REF!</definedName>
    <definedName name="SDOS">#REF!</definedName>
    <definedName name="SEC">#REF!</definedName>
    <definedName name="Sectors">#REF!</definedName>
    <definedName name="selected_currency" hidden="1">#REF!</definedName>
    <definedName name="Selectors">#REF!</definedName>
    <definedName name="SelMarketID">#REF!</definedName>
    <definedName name="SelSector">#REF!</definedName>
    <definedName name="sencount" hidden="1">3</definedName>
    <definedName name="Server_Data_25th">#REF!</definedName>
    <definedName name="Server_Data_25th_MR">#REF!</definedName>
    <definedName name="Server_Data_75th">#REF!</definedName>
    <definedName name="Server_Data_75th_MR">#REF!</definedName>
    <definedName name="Server_Data_Concatenation">#REF!</definedName>
    <definedName name="Server_Data_Concatenation_MR">#REF!</definedName>
    <definedName name="Server_Data_Mean">#REF!</definedName>
    <definedName name="Server_Data_Mean_MR">#REF!</definedName>
    <definedName name="Server_Data_Median">#REF!</definedName>
    <definedName name="Server_Data_Median_MR">#REF!</definedName>
    <definedName name="ServerArchitecture">OFFSET(#REF!,0,0,COUNTA(#REF!),1)</definedName>
    <definedName name="ServerEnvironment">OFFSET(#REF!,0,0,COUNTA(#REF!),1)</definedName>
    <definedName name="ServerFrame">OFFSET(#REF!,0,0,COUNTA(#REF!),1)</definedName>
    <definedName name="ServerFunctionalDescription">OFFSET(#REF!,0,0,COUNTA(#REF!),1)</definedName>
    <definedName name="ServerList">#REF!</definedName>
    <definedName name="ServerName">#REF!</definedName>
    <definedName name="ServerOperatingSystem">OFFSET(#REF!,0,0,COUNTA(#REF!),1)</definedName>
    <definedName name="ServerRU">OFFSET(#REF!,0,0,COUNTA(#REF!),1)</definedName>
    <definedName name="ServerStatus">OFFSET(#REF!,0,0,COUNTA(#REF!),1)</definedName>
    <definedName name="ServerSupportTower">OFFSET(#REF!,0,0,COUNTA(#REF!),1)</definedName>
    <definedName name="ServerType">OFFSET(#REF!,0,0,COUNTA(#REF!),1)</definedName>
    <definedName name="ServerYesNo">OFFSET(#REF!,0,0,COUNTA(#REF!),1)</definedName>
    <definedName name="Service_Desk">#REF!</definedName>
    <definedName name="ServiceProviders">OFFSET(#REF!,0,0,COUNTA(#REF!),1)</definedName>
    <definedName name="Services.Basic1">#REF!</definedName>
    <definedName name="Services.Basic2">#REF!</definedName>
    <definedName name="Services.Basic3">#REF!</definedName>
    <definedName name="Services.Basic4">#REF!</definedName>
    <definedName name="Services.Basic5">#REF!</definedName>
    <definedName name="Services.Mothball">#REF!</definedName>
    <definedName name="Services.Prem">#REF!</definedName>
    <definedName name="Services.Stand">#REF!</definedName>
    <definedName name="Services.Stand1">#REF!</definedName>
    <definedName name="Services.Stand2">#REF!</definedName>
    <definedName name="Services.Stand3">#REF!</definedName>
    <definedName name="Services.StandPlus">#REF!</definedName>
    <definedName name="ServicesOverlapMonths">#REF!</definedName>
    <definedName name="shared_development_fees_YN">#REF!</definedName>
    <definedName name="Sheet3">#REF!</definedName>
    <definedName name="SignSource">#REF!</definedName>
    <definedName name="SIHUS">#REF!</definedName>
    <definedName name="SIHWEST">#REF!</definedName>
    <definedName name="Site_DB">#REF!</definedName>
    <definedName name="SITE_ID">#REF!</definedName>
    <definedName name="Site_List">#REF!</definedName>
    <definedName name="Site_Specific_Charges">#REF!</definedName>
    <definedName name="sites">#REF!</definedName>
    <definedName name="sites_1">#REF!</definedName>
    <definedName name="Sites_Cols">#REF!</definedName>
    <definedName name="sites_total">#REF!</definedName>
    <definedName name="sites_total_2">#REF!</definedName>
    <definedName name="SIteSupport">#REF!</definedName>
    <definedName name="Size.Basic">#REF!</definedName>
    <definedName name="Size.High">#REF!</definedName>
    <definedName name="Size.Low">#REF!</definedName>
    <definedName name="Size.Mid">#REF!</definedName>
    <definedName name="SLA">#REF!</definedName>
    <definedName name="SLA_penalty">#REF!</definedName>
    <definedName name="SLAs">#REF!</definedName>
    <definedName name="SN_Lookup_List">#REF!</definedName>
    <definedName name="SPA_US">VLOOKUP("Spain",#REF!,4,FALSE)</definedName>
    <definedName name="SpecialCaseModelCalls">#REF!</definedName>
    <definedName name="Sprint" hidden="1">{"Page 1",#N/A,TRUE,"Sheet1";"Page 2",#N/A,TRUE,"Sheet1"}</definedName>
    <definedName name="Sprintconsolidated" hidden="1">{"Page 1",#N/A,TRUE,"Sheet1";"Page 2",#N/A,TRUE,"Sheet1"}</definedName>
    <definedName name="SPWS_WBID">"DF40CDBA-4CD8-11D4-B197-0008C7BB220E"</definedName>
    <definedName name="SRIP_List">#REF!</definedName>
    <definedName name="SRV_in_Scope">#REF!</definedName>
    <definedName name="ss" hidden="1">{"USD",#N/A,FALSE,"Dec 96 "}</definedName>
    <definedName name="Staff_Dev_Cost">#REF!</definedName>
    <definedName name="Staff_Sup_Cost">#REF!</definedName>
    <definedName name="START">#REF!</definedName>
    <definedName name="StartEssbase">#REF!</definedName>
    <definedName name="Stat">#REF!</definedName>
    <definedName name="States">#REF!</definedName>
    <definedName name="Statonly">#REF!</definedName>
    <definedName name="Status">#REF!</definedName>
    <definedName name="Status_List">#REF!</definedName>
    <definedName name="STDS">#REF!</definedName>
    <definedName name="StopEssbase">#REF!</definedName>
    <definedName name="Store_WAN_Base_Installation">#REF!</definedName>
    <definedName name="Store_WAN_CKT_Price">#REF!</definedName>
    <definedName name="StoreArgName">#REF!</definedName>
    <definedName name="StoreArgValue">#REF!</definedName>
    <definedName name="StoreCaption">#REF!</definedName>
    <definedName name="StoreCon">#REF!</definedName>
    <definedName name="StoreMaxCol">#REF!</definedName>
    <definedName name="StoreMaxRow">#REF!</definedName>
    <definedName name="StoreMinCol">#REF!</definedName>
    <definedName name="StoreMinRow">#REF!</definedName>
    <definedName name="StoreSNo">#REF!</definedName>
    <definedName name="StoreSQL">#REF!</definedName>
    <definedName name="StraightLine">#REF!</definedName>
    <definedName name="StraightLineBklgClip">#REF!</definedName>
    <definedName name="StraightLineSignClip">#REF!</definedName>
    <definedName name="studio">#REF!</definedName>
    <definedName name="sub_New">#REF!</definedName>
    <definedName name="SubAccounts">#REF!</definedName>
    <definedName name="Subproject">#REF!</definedName>
    <definedName name="Subs4" hidden="1">{#N/A,#N/A,FALSE,"PLME0520"}</definedName>
    <definedName name="Subs5" hidden="1">{#N/A,#N/A,FALSE,"PLME0520"}</definedName>
    <definedName name="Subsi2" hidden="1">{"Synthese",#N/A,FALSE,"Dec 96 (2)"}</definedName>
    <definedName name="Subsidary1" hidden="1">{"Syn_janv",#N/A,FALSE,"Janv 97"}</definedName>
    <definedName name="Subsidiary" hidden="1">{"Syn_janv",#N/A,FALSE,"Janv 97"}</definedName>
    <definedName name="Subsidiary2" hidden="1">{"Synthese",#N/A,FALSE,"Dec 96 (2)"}</definedName>
    <definedName name="Subsidiary4" hidden="1">{#N/A,#N/A,FALSE,"PLME0520"}</definedName>
    <definedName name="Subsidiarys" hidden="1">{#N/A,#N/A,FALSE,"PLME0520"}</definedName>
    <definedName name="Summarize_Call_Detail___Inbound">#REF!</definedName>
    <definedName name="Summarize_CD">#REF!</definedName>
    <definedName name="sup_cont_fte">#REF!</definedName>
    <definedName name="Sup_FTE_Total">#REF!</definedName>
    <definedName name="sup_inhouse_fte">#REF!</definedName>
    <definedName name="SuperUser" hidden="1">FALSE</definedName>
    <definedName name="Support_Level">#REF!</definedName>
    <definedName name="survey_acd_callprompt_YN">#REF!</definedName>
    <definedName name="survey_acd_IVR_YN">#REF!</definedName>
    <definedName name="survey_acd_recordings_YN">#REF!</definedName>
    <definedName name="survey_acd_shared_YN">#REF!</definedName>
    <definedName name="survey_acd_telanswering_YN">#REF!</definedName>
    <definedName name="survey_acd_voicemail_YN">#REF!</definedName>
    <definedName name="survey_acd_voicemsg_YN">#REF!</definedName>
    <definedName name="survey_comm_shared1_YN">#REF!</definedName>
    <definedName name="survey_comm_shared10_YN">#REF!</definedName>
    <definedName name="survey_comm_shared11_YN">#REF!</definedName>
    <definedName name="survey_comm_shared12_YN">#REF!</definedName>
    <definedName name="survey_comm_shared13_YN">#REF!</definedName>
    <definedName name="survey_comm_shared14_YN">#REF!</definedName>
    <definedName name="survey_comm_shared15_YN">#REF!</definedName>
    <definedName name="survey_comm_shared16_YN">#REF!</definedName>
    <definedName name="survey_comm_shared2_YN">#REF!</definedName>
    <definedName name="survey_comm_shared3_YN">#REF!</definedName>
    <definedName name="survey_comm_shared4_YN">#REF!</definedName>
    <definedName name="survey_comm_shared5_YN">#REF!</definedName>
    <definedName name="survey_comm_shared6_YN">#REF!</definedName>
    <definedName name="survey_comm_shared7_YN">#REF!</definedName>
    <definedName name="survey_comm_shared8_YN">#REF!</definedName>
    <definedName name="survey_comm_shared9_YN">#REF!</definedName>
    <definedName name="survey_contactapp_shared_YN">#REF!</definedName>
    <definedName name="survey_content_site_YN">#REF!</definedName>
    <definedName name="survey_csu_MUX_shared_YN">#REF!</definedName>
    <definedName name="survey_cti_shared_YN">#REF!</definedName>
    <definedName name="survey_desktop_shared_YN">#REF!</definedName>
    <definedName name="survey_dev.cost_consider_switch">#REF!</definedName>
    <definedName name="Survey_E_MAIL_YN">#REF!</definedName>
    <definedName name="survey_email_shared_YN">#REF!</definedName>
    <definedName name="survey_emailserver_shared_YN">#REF!</definedName>
    <definedName name="survey_expertk_shared_YN">#REF!</definedName>
    <definedName name="survey_facilities_outsource_YN">#REF!</definedName>
    <definedName name="survey_FAQ_site_YN">#REF!</definedName>
    <definedName name="survey_fax_server_retrieval_sys_installed_YN">#REF!</definedName>
    <definedName name="survey_fax_server_send_faxes_YN">#REF!</definedName>
    <definedName name="survey_fax_shared_YN">#REF!</definedName>
    <definedName name="Survey_fax_YN">#REF!</definedName>
    <definedName name="survey_fileprint_shared_YN">#REF!</definedName>
    <definedName name="survey_group1">#REF!</definedName>
    <definedName name="survey_group10">#REF!</definedName>
    <definedName name="survey_group10_A">#REF!</definedName>
    <definedName name="survey_group11">#REF!</definedName>
    <definedName name="survey_group12">#REF!</definedName>
    <definedName name="survey_group14">#REF!</definedName>
    <definedName name="survey_group14_A">#REF!</definedName>
    <definedName name="Survey_group15">#REF!</definedName>
    <definedName name="survey_group2">#REF!</definedName>
    <definedName name="survey_group26">#REF!</definedName>
    <definedName name="survey_group26_label_a">#REF!</definedName>
    <definedName name="survey_group26_label_b">#REF!</definedName>
    <definedName name="survey_group26_label_c">#REF!</definedName>
    <definedName name="survey_group26_label_d">#REF!</definedName>
    <definedName name="survey_group26_label_e">#REF!</definedName>
    <definedName name="survey_group26_label_f">#REF!</definedName>
    <definedName name="survey_group26_label_g">#REF!</definedName>
    <definedName name="survey_group26_label_h">#REF!</definedName>
    <definedName name="survey_group26_label_i">#REF!</definedName>
    <definedName name="survey_group26_label_j">#REF!</definedName>
    <definedName name="survey_group27">#REF!</definedName>
    <definedName name="survey_group27_a">#REF!</definedName>
    <definedName name="survey_group28">#REF!</definedName>
    <definedName name="survey_group29">#REF!</definedName>
    <definedName name="survey_group29_A">#REF!</definedName>
    <definedName name="survey_group3">#REF!</definedName>
    <definedName name="survey_group30">#REF!</definedName>
    <definedName name="survey_group31">#REF!</definedName>
    <definedName name="survey_group32">#REF!</definedName>
    <definedName name="survey_group32_label1">#REF!</definedName>
    <definedName name="survey_group33">#REF!</definedName>
    <definedName name="survey_group34">#REF!</definedName>
    <definedName name="survey_group35">#REF!</definedName>
    <definedName name="survey_group35a">#REF!</definedName>
    <definedName name="survey_group36">#REF!</definedName>
    <definedName name="survey_group36a">#REF!</definedName>
    <definedName name="survey_group37">#REF!</definedName>
    <definedName name="survey_group37a">#REF!</definedName>
    <definedName name="survey_group38">#REF!</definedName>
    <definedName name="survey_group38a">#REF!</definedName>
    <definedName name="survey_group39">#REF!</definedName>
    <definedName name="survey_group39a">#REF!</definedName>
    <definedName name="survey_group4">#REF!</definedName>
    <definedName name="survey_group40">#REF!</definedName>
    <definedName name="survey_group41">#REF!</definedName>
    <definedName name="survey_group41a">#REF!</definedName>
    <definedName name="survey_group42">#REF!</definedName>
    <definedName name="survey_group42a">#REF!</definedName>
    <definedName name="survey_group43">#REF!</definedName>
    <definedName name="survey_group43a">#REF!</definedName>
    <definedName name="survey_group44">#REF!</definedName>
    <definedName name="survey_group44a">#REF!</definedName>
    <definedName name="survey_group45">#REF!</definedName>
    <definedName name="survey_group45a">#REF!</definedName>
    <definedName name="survey_group46">#REF!</definedName>
    <definedName name="survey_group46a">#REF!</definedName>
    <definedName name="survey_group47">#REF!</definedName>
    <definedName name="survey_group47a">#REF!</definedName>
    <definedName name="survey_group48">#REF!</definedName>
    <definedName name="survey_group48a">#REF!</definedName>
    <definedName name="survey_group49">#REF!</definedName>
    <definedName name="survey_group49a">#REF!</definedName>
    <definedName name="survey_group50">#REF!</definedName>
    <definedName name="survey_group50a">#REF!</definedName>
    <definedName name="survey_group51">#REF!</definedName>
    <definedName name="survey_group51a">#REF!</definedName>
    <definedName name="survey_group51aa">#REF!</definedName>
    <definedName name="survey_group51ab">#REF!</definedName>
    <definedName name="survey_group52">#REF!</definedName>
    <definedName name="survey_group52a">#REF!</definedName>
    <definedName name="survey_group53">#REF!</definedName>
    <definedName name="survey_group53a">#REF!</definedName>
    <definedName name="survey_group54">#REF!</definedName>
    <definedName name="survey_group54a">#REF!</definedName>
    <definedName name="survey_group55">#REF!</definedName>
    <definedName name="survey_group55a">#REF!</definedName>
    <definedName name="survey_group56">#REF!</definedName>
    <definedName name="survey_group56a">#REF!</definedName>
    <definedName name="survey_group57">#REF!</definedName>
    <definedName name="survey_group57a">#REF!</definedName>
    <definedName name="survey_group58">#REF!</definedName>
    <definedName name="survey_group58a">#REF!</definedName>
    <definedName name="survey_group59">#REF!</definedName>
    <definedName name="survey_group59a">#REF!</definedName>
    <definedName name="survey_group6">#REF!</definedName>
    <definedName name="survey_group60">#REF!</definedName>
    <definedName name="survey_group60a">#REF!</definedName>
    <definedName name="survey_group61">#REF!</definedName>
    <definedName name="survey_group61a">#REF!</definedName>
    <definedName name="survey_group62">#REF!</definedName>
    <definedName name="survey_group78">#REF!</definedName>
    <definedName name="survey_group78a">#REF!</definedName>
    <definedName name="survey_group79">#REF!</definedName>
    <definedName name="survey_group7a">#REF!</definedName>
    <definedName name="survey_group7a_A">#REF!</definedName>
    <definedName name="survey_group7b">#REF!</definedName>
    <definedName name="survey_group7b_A">#REF!</definedName>
    <definedName name="survey_group7c">#REF!</definedName>
    <definedName name="survey_group7c_A">#REF!</definedName>
    <definedName name="survey_group7d">#REF!</definedName>
    <definedName name="survey_group7d_A">#REF!</definedName>
    <definedName name="survey_group7e">#REF!</definedName>
    <definedName name="survey_group7e_A">#REF!</definedName>
    <definedName name="survey_group7f">#REF!</definedName>
    <definedName name="survey_group7f_A">#REF!</definedName>
    <definedName name="survey_group7g">#REF!</definedName>
    <definedName name="survey_group7g_A">#REF!</definedName>
    <definedName name="survey_group7h">#REF!</definedName>
    <definedName name="survey_group7h_A">#REF!</definedName>
    <definedName name="survey_group7i">#REF!</definedName>
    <definedName name="survey_group7i_A">#REF!</definedName>
    <definedName name="survey_group7j">#REF!</definedName>
    <definedName name="survey_group7j_A">#REF!</definedName>
    <definedName name="survey_group7k">#REF!</definedName>
    <definedName name="survey_group7k_A">#REF!</definedName>
    <definedName name="survey_group7l">#REF!</definedName>
    <definedName name="survey_group7l_A">#REF!</definedName>
    <definedName name="survey_group8">#REF!</definedName>
    <definedName name="survey_group8_defaults">#REF!</definedName>
    <definedName name="survey_group8_first">#REF!</definedName>
    <definedName name="survey_group81">#REF!</definedName>
    <definedName name="survey_group82">#REF!</definedName>
    <definedName name="survey_group83">#REF!</definedName>
    <definedName name="survey_group84">#REF!</definedName>
    <definedName name="survey_group85">#REF!</definedName>
    <definedName name="survey_group86">#REF!</definedName>
    <definedName name="survey_group87">#REF!</definedName>
    <definedName name="survey_group9">#REF!</definedName>
    <definedName name="survey_hardware_outsource_YN">#REF!</definedName>
    <definedName name="survey_inbound_tab">#REF!</definedName>
    <definedName name="Survey_incoming_calls_YN">#REF!</definedName>
    <definedName name="Survey_Interactive_Site_YN">#REF!</definedName>
    <definedName name="survey_internet_shared_YN">#REF!</definedName>
    <definedName name="Survey_internet_web_YN">#REF!</definedName>
    <definedName name="survey_is_shared_YN">#REF!</definedName>
    <definedName name="survey_ivr_callprompt_YN">#REF!</definedName>
    <definedName name="survey_ivr_integrated_pbx_acd_YN">#REF!</definedName>
    <definedName name="survey_ivr_primary_purpose_YN">#REF!</definedName>
    <definedName name="survey_ivr_recordings_YN">#REF!</definedName>
    <definedName name="survey_ivr_shared_YN">#REF!</definedName>
    <definedName name="survey_ivr_support_mult_languages_YN">#REF!</definedName>
    <definedName name="survey_ivr_telanswering_YN">#REF!</definedName>
    <definedName name="survey_ivr_voicemail_YN">#REF!</definedName>
    <definedName name="survey_ivr_voicemsg_YN">#REF!</definedName>
    <definedName name="survey_ivr_vru_record_placed_YN">#REF!</definedName>
    <definedName name="survey_kiosk_shared_YN">#REF!</definedName>
    <definedName name="Survey_kiosk_YN">#REF!</definedName>
    <definedName name="survey_knowledge_base_site_YN">#REF!</definedName>
    <definedName name="survey_labor_costDet1">#REF!</definedName>
    <definedName name="survey_labor_costDet10">#REF!</definedName>
    <definedName name="survey_labor_costDet11">#REF!</definedName>
    <definedName name="survey_labor_costDet12">#REF!</definedName>
    <definedName name="survey_labor_costDet2">#REF!</definedName>
    <definedName name="survey_labor_costDet3">#REF!</definedName>
    <definedName name="survey_labor_costDet4">#REF!</definedName>
    <definedName name="survey_labor_costDet5">#REF!</definedName>
    <definedName name="survey_labor_costDet6">#REF!</definedName>
    <definedName name="survey_labor_costDet7">#REF!</definedName>
    <definedName name="survey_labor_costDet8">#REF!</definedName>
    <definedName name="survey_labor_costDet9">#REF!</definedName>
    <definedName name="survey_laborcost_moend1">#REF!</definedName>
    <definedName name="survey_laborcost_moend10">#REF!</definedName>
    <definedName name="survey_laborcost_moend11">#REF!</definedName>
    <definedName name="survey_laborcost_moend12">#REF!</definedName>
    <definedName name="survey_laborcost_moend2">#REF!</definedName>
    <definedName name="survey_laborcost_moend3">#REF!</definedName>
    <definedName name="survey_laborcost_moend4">#REF!</definedName>
    <definedName name="survey_laborcost_moend5">#REF!</definedName>
    <definedName name="survey_laborcost_moend6">#REF!</definedName>
    <definedName name="survey_laborcost_moend7">#REF!</definedName>
    <definedName name="survey_laborcost_moend8">#REF!</definedName>
    <definedName name="survey_laborcost_moend9">#REF!</definedName>
    <definedName name="survey_laborcost_mostart1">#REF!</definedName>
    <definedName name="survey_laborcost_mostart10">#REF!</definedName>
    <definedName name="survey_laborcost_mostart11">#REF!</definedName>
    <definedName name="survey_laborcost_mostart12">#REF!</definedName>
    <definedName name="survey_laborcost_mostart2">#REF!</definedName>
    <definedName name="survey_laborcost_mostart3">#REF!</definedName>
    <definedName name="survey_laborcost_mostart4">#REF!</definedName>
    <definedName name="survey_laborcost_mostart5">#REF!</definedName>
    <definedName name="survey_laborcost_mostart6">#REF!</definedName>
    <definedName name="survey_laborcost_mostart7">#REF!</definedName>
    <definedName name="survey_laborcost_mostart8">#REF!</definedName>
    <definedName name="survey_laborcost_mostart9">#REF!</definedName>
    <definedName name="survey_laborcost_yrend1">#REF!</definedName>
    <definedName name="survey_laborcost_yrend10">#REF!</definedName>
    <definedName name="survey_laborcost_yrend11">#REF!</definedName>
    <definedName name="survey_laborcost_yrend12">#REF!</definedName>
    <definedName name="survey_laborcost_yrend2">#REF!</definedName>
    <definedName name="survey_laborcost_yrend3">#REF!</definedName>
    <definedName name="survey_laborcost_yrend4">#REF!</definedName>
    <definedName name="survey_laborcost_yrend5">#REF!</definedName>
    <definedName name="survey_laborcost_yrend6">#REF!</definedName>
    <definedName name="survey_laborcost_yrend7">#REF!</definedName>
    <definedName name="survey_laborcost_yrend8">#REF!</definedName>
    <definedName name="survey_laborcost_yrend9">#REF!</definedName>
    <definedName name="survey_laborcost_yrstart1">#REF!</definedName>
    <definedName name="survey_laborcost_yrstart10">#REF!</definedName>
    <definedName name="survey_laborcost_yrstart11">#REF!</definedName>
    <definedName name="survey_laborcost_yrstart12">#REF!</definedName>
    <definedName name="survey_laborcost_yrstart2">#REF!</definedName>
    <definedName name="survey_laborcost_yrstart3">#REF!</definedName>
    <definedName name="survey_laborcost_yrstart4">#REF!</definedName>
    <definedName name="survey_laborcost_yrstart5">#REF!</definedName>
    <definedName name="survey_laborcost_yrstart6">#REF!</definedName>
    <definedName name="survey_laborcost_yrstart7">#REF!</definedName>
    <definedName name="survey_laborcost_yrstart8">#REF!</definedName>
    <definedName name="survey_laborcost_yrstart9">#REF!</definedName>
    <definedName name="survey_list_all_end_user_apps">#REF!</definedName>
    <definedName name="survey_list_all_software_on_agents_desk">#REF!</definedName>
    <definedName name="survey_majortransitionswitch">#REF!</definedName>
    <definedName name="survey_mobile_shared_YN">#REF!</definedName>
    <definedName name="survey_network_outsource_YN">#REF!</definedName>
    <definedName name="survey_Other_contract_detail_YN">#REF!</definedName>
    <definedName name="survey_other_dedicated_agents_YN">#REF!</definedName>
    <definedName name="survey_other_reporting_resp_YN">#REF!</definedName>
    <definedName name="survey_other_training_resp_YN">#REF!</definedName>
    <definedName name="survey_outgoig_video_YN">#REF!</definedName>
    <definedName name="survey_outgoing_email_YN">#REF!</definedName>
    <definedName name="Survey_outgoing_voice_msg_YN">#REF!</definedName>
    <definedName name="survey_PBX_shared_YN">#REF!</definedName>
    <definedName name="survey_percent_correct_initial_diag">#REF!</definedName>
    <definedName name="survey_percent_inq_logged">#REF!</definedName>
    <definedName name="survey_percent_multiple_contacts">#REF!</definedName>
    <definedName name="survey_peripheral_shared_YN">#REF!</definedName>
    <definedName name="survey_predictivedialer_shared_YN">#REF!</definedName>
    <definedName name="survey_software_outsource_YN">#REF!</definedName>
    <definedName name="survey_software_shared_YN">#REF!</definedName>
    <definedName name="survey_storageasset_shared_YN">#REF!</definedName>
    <definedName name="survey_telecom_outsource_YN">#REF!</definedName>
    <definedName name="survey_telecommuter_shared_YN">#REF!</definedName>
    <definedName name="survey_totalclients">#REF!</definedName>
    <definedName name="survey_training_outsource_YN">#REF!</definedName>
    <definedName name="Survey_Trouble_Ticket_Site_YN">#REF!</definedName>
    <definedName name="Survey_USMAIL_YN">#REF!</definedName>
    <definedName name="Survey_video_call_YN">#REF!</definedName>
    <definedName name="survey_video_shared_YN">#REF!</definedName>
    <definedName name="survey_web_qty_hits">#REF!</definedName>
    <definedName name="survey_web_qty_transactions">#REF!</definedName>
    <definedName name="survey_workflow_shared_YN">#REF!</definedName>
    <definedName name="survey_workforce_shared_YN">#REF!</definedName>
    <definedName name="surveyFacilitiesCost">#REF!</definedName>
    <definedName name="SurveyFurnitureCharge">#REF!</definedName>
    <definedName name="SWE_US">VLOOKUP("Sweden",[0]!FX_Rates,4,FALSE)</definedName>
    <definedName name="SWI_US">VLOOKUP("Switzerland",[0]!FX_Rates,4,FALSE)</definedName>
    <definedName name="SWZ">#REF!</definedName>
    <definedName name="SWZAA">#REF!</definedName>
    <definedName name="SWZUY">#REF!</definedName>
    <definedName name="T_SN_List">#REF!</definedName>
    <definedName name="Table_Header">#REF!</definedName>
    <definedName name="TAWDSN">#REF!</definedName>
    <definedName name="Tax">#REF!</definedName>
    <definedName name="TB">#REF!</definedName>
    <definedName name="TBC_IBM_Site_List">#REF!</definedName>
    <definedName name="tco_industry_lookup">#REF!</definedName>
    <definedName name="tco_industry_name">#REF!</definedName>
    <definedName name="tco_industrylink">#REF!</definedName>
    <definedName name="temp1" hidden="1">{#N/A,#N/A,TRUE,"Start Here";#N/A,#N/A,TRUE,"Title";#N/A,#N/A,TRUE,"TS ";#N/A,#N/A,TRUE,"WP";#N/A,#N/A,TRUE,"IE1 ";#N/A,#N/A,TRUE,"IE2 ";#N/A,#N/A,TRUE,"Rev1 ";#N/A,#N/A,TRUE,"Rev2 ";#N/A,#N/A,TRUE,"Rev3 ";#N/A,#N/A,TRUE,"GP1 ";#N/A,#N/A,TRUE,"GP2 ";#N/A,#N/A,TRUE,"Exp1 ";#N/A,#N/A,TRUE,"Exp2 ";#N/A,#N/A,TRUE,"Exp3 ";#N/A,#N/A,TRUE,"GIM ";#N/A,#N/A,TRUE,"Res ";#N/A,#N/A,TRUE,"Solutions";#N/A,#N/A,TRUE,"EBO 1"}</definedName>
    <definedName name="term">#REF!</definedName>
    <definedName name="Ternimation" hidden="1">#REF!</definedName>
    <definedName name="test">"test"</definedName>
    <definedName name="TestArray">#REF!</definedName>
    <definedName name="TestBMDIV">#REF!</definedName>
    <definedName name="TestFlag">#REF!</definedName>
    <definedName name="TestProj">#REF!</definedName>
    <definedName name="tests">#REF!</definedName>
    <definedName name="TH">#REF!</definedName>
    <definedName name="THB">#REF!</definedName>
    <definedName name="THMI">#REF!</definedName>
    <definedName name="THMIYTDAA">#REF!</definedName>
    <definedName name="THMIYTDUY">#REF!</definedName>
    <definedName name="ThresholdDiscount" hidden="1">14%</definedName>
    <definedName name="THYTDAA">#REF!</definedName>
    <definedName name="THYTDUY">#REF!</definedName>
    <definedName name="Ticker">""</definedName>
    <definedName name="timeframe">#REF!</definedName>
    <definedName name="Timezones">OFFSET(#REF!,0,0,COUNTA(#REF!),1)</definedName>
    <definedName name="tiptrainingfees">#REF!</definedName>
    <definedName name="Title">#REF!</definedName>
    <definedName name="Title_Header">#REF!</definedName>
    <definedName name="Title_List">#REF!</definedName>
    <definedName name="tm1\\_0_C">#REF!</definedName>
    <definedName name="tm1\\_0_H">"{ ""server"" : ""https://ppydalpawdp01.sl.bluecloud.ibm.com"", ""cube"" : ""{ \""server\"" : \""glblrate\"", \""cube\"" : \""glblrate\""}""}"</definedName>
    <definedName name="tm1\\_0_R">#REF!</definedName>
    <definedName name="tm1\\_0_S">#REF!</definedName>
    <definedName name="tm1\\_1_C">#REF!</definedName>
    <definedName name="tm1\\_1_H">"{ ""server"" : ""https://ppydalpawdp01.sl.bluecloud.ibm.com"", ""cube"" : ""{ \""server\"" : \""glblrate\"", \""cube\"" : \""glblrate\""}""}"</definedName>
    <definedName name="tm1\\_1_R">#REF!</definedName>
    <definedName name="tm1\\_1_S">#REF!</definedName>
    <definedName name="tm1\\_10_C">#REF!</definedName>
    <definedName name="tm1\\_10_H">"{ ""server"" : ""https://b01acidbc006.ahe.pok.ibm.com:9514"", ""cube"" : ""{ \""server\"" : \""gtsww\"", \""cube\"" : \""gtsww\""}"", ""CubeCaption"" : ""gtsww""}"</definedName>
    <definedName name="tm1\\_10_R">#REF!</definedName>
    <definedName name="tm1\\_10_S">#REF!</definedName>
    <definedName name="tm1\\_11_C">#REF!</definedName>
    <definedName name="tm1\\_11_H">"{ ""server"" : ""https://b01acidbc006.ahe.pok.ibm.com:9514"", ""cube"" : ""{ \""server\"" : \""gtsww\"", \""cube\"" : \""gtsww\""}"", ""CubeCaption"" : ""gtsww""}"</definedName>
    <definedName name="tm1\\_11_R">#REF!</definedName>
    <definedName name="tm1\\_11_S">#REF!</definedName>
    <definedName name="tm1\\_12_C">#REF!</definedName>
    <definedName name="tm1\\_12_H">"{ ""server"" : ""https://b01acidbc006.ahe.pok.ibm.com:9514"", ""cube"" : ""{ \""server\"" : \""gtsww\"", \""cube\"" : \""gtsww\""}"", ""CubeCaption"" : ""gtsww""}"</definedName>
    <definedName name="tm1\\_12_R">#REF!</definedName>
    <definedName name="tm1\\_12_S">#REF!</definedName>
    <definedName name="tm1\\_13_C">#REF!</definedName>
    <definedName name="tm1\\_13_H">"{ ""server"" : ""https://b01acidbc006.ahe.pok.ibm.com:9514"", ""cube"" : ""{ \""server\"" : \""gtsww\"", \""cube\"" : \""gtsww\""}"", ""CubeCaption"" : ""gtsww""}"</definedName>
    <definedName name="tm1\\_13_R">#REF!</definedName>
    <definedName name="tm1\\_13_S">#REF!</definedName>
    <definedName name="tm1\\_14_C">#REF!</definedName>
    <definedName name="tm1\\_14_H">"{ ""server"" : ""https://b01acidbc006.ahe.pok.ibm.com:9514"", ""cube"" : ""{ \""server\"" : \""gtsww\"", \""cube\"" : \""gtsww\""}"", ""CubeCaption"" : ""gtsww""}"</definedName>
    <definedName name="tm1\\_14_R">#REF!</definedName>
    <definedName name="tm1\\_14_S">#REF!</definedName>
    <definedName name="tm1\\_15_C">#REF!</definedName>
    <definedName name="tm1\\_15_H">"{ ""server"" : ""https://b01acidbc006.ahe.pok.ibm.com:9514"", ""cube"" : ""{ \""server\"" : \""gtsww\"", \""cube\"" : \""gtsww\""}"", ""CubeCaption"" : ""gtsww""}"</definedName>
    <definedName name="tm1\\_15_R">#REF!</definedName>
    <definedName name="tm1\\_15_S">#REF!</definedName>
    <definedName name="tm1\\_16_C">#REF!</definedName>
    <definedName name="tm1\\_16_H">"{ ""server"" : ""https://b01acidbc006.ahe.pok.ibm.com:9514"", ""cube"" : ""{ \""server\"" : \""gtsww\"", \""cube\"" : \""gtsww\""}"", ""CubeCaption"" : ""gtsww""}"</definedName>
    <definedName name="tm1\\_16_R">#REF!</definedName>
    <definedName name="tm1\\_16_S">#REF!</definedName>
    <definedName name="tm1\\_17_C">#REF!</definedName>
    <definedName name="tm1\\_17_H">"{ ""server"" : ""https://b01acidbc006.ahe.pok.ibm.com:9514"", ""cube"" : ""{ \""server\"" : \""gtsww\"", \""cube\"" : \""gtsww\""}"", ""CubeCaption"" : ""gtsww""}"</definedName>
    <definedName name="tm1\\_17_R">#REF!</definedName>
    <definedName name="tm1\\_17_S">#REF!</definedName>
    <definedName name="tm1\\_18_C">#REF!</definedName>
    <definedName name="tm1\\_18_H">"{ ""server"" : ""https://b01acidbc006.ahe.pok.ibm.com:9514"", ""cube"" : ""{ \""server\"" : \""gtsww\"", \""cube\"" : \""gtsww\""}"", ""CubeCaption"" : ""gtsww""}"</definedName>
    <definedName name="tm1\\_18_R">#REF!</definedName>
    <definedName name="tm1\\_18_S">#REF!</definedName>
    <definedName name="tm1\\_19_C">#REF!</definedName>
    <definedName name="tm1\\_19_H">"{ ""server"" : ""https://b01acidbc006.ahe.pok.ibm.com:9514"", ""cube"" : ""{ \""server\"" : \""gtsww\"", \""cube\"" : \""gtsww\""}"", ""CubeCaption"" : ""gtsww""}"</definedName>
    <definedName name="tm1\\_19_R">#REF!</definedName>
    <definedName name="tm1\\_19_S">#REF!</definedName>
    <definedName name="tm1\\_2_H">"{ ""server"" : ""https://ppydalpawdp01.sl.bluecloud.ibm.com"", ""cube"" : ""{ \""server\"" : \""glblrate\"", \""cube\"" : \""glblrate\""}""}"</definedName>
    <definedName name="tm1\\_20_C">#REF!</definedName>
    <definedName name="tm1\\_20_H">"{ ""server"" : ""https://b01acidbc006.ahe.pok.ibm.com:9514"", ""cube"" : ""{ \""server\"" : \""gtsww\"", \""cube\"" : \""gtsww\""}"", ""CubeCaption"" : ""gtsww""}"</definedName>
    <definedName name="tm1\\_20_R">#REF!</definedName>
    <definedName name="tm1\\_20_S">#REF!</definedName>
    <definedName name="tm1\\_21_C">#REF!</definedName>
    <definedName name="tm1\\_21_H">"{ ""server"" : ""https://b01acidbc006.ahe.pok.ibm.com:9514"", ""cube"" : ""{ \""server\"" : \""gtsww\"", \""cube\"" : \""gtsww\""}"", ""CubeCaption"" : ""gtsww""}"</definedName>
    <definedName name="tm1\\_21_R">#REF!</definedName>
    <definedName name="tm1\\_21_S">#REF!</definedName>
    <definedName name="tm1\\_22_C">#REF!</definedName>
    <definedName name="tm1\\_22_H">"{ ""server"" : ""https://b01acidbc006.ahe.pok.ibm.com:9514"", ""cube"" : ""{ \""server\"" : \""gtsww\"", \""cube\"" : \""gtsww\""}"", ""CubeCaption"" : ""gtsww""}"</definedName>
    <definedName name="tm1\\_22_R">#REF!</definedName>
    <definedName name="tm1\\_22_S">#REF!</definedName>
    <definedName name="tm1\\_23_C">#REF!</definedName>
    <definedName name="tm1\\_23_H">"{ ""server"" : ""https://b01acidbc006.ahe.pok.ibm.com:9514"", ""cube"" : ""{ \""server\"" : \""gtsww\"", \""cube\"" : \""gtsww\""}"", ""CubeCaption"" : ""gtsww""}"</definedName>
    <definedName name="tm1\\_23_R">#REF!</definedName>
    <definedName name="tm1\\_23_S">#REF!</definedName>
    <definedName name="tm1\\_24_C">#REF!</definedName>
    <definedName name="tm1\\_24_H">"{ ""server"" : ""https://b01acidbc006.ahe.pok.ibm.com:9514"", ""cube"" : ""{ \""server\"" : \""gtsww\"", \""cube\"" : \""gtsww\""}"", ""CubeCaption"" : ""gtsww""}"</definedName>
    <definedName name="tm1\\_24_R">#REF!</definedName>
    <definedName name="tm1\\_24_S">#REF!</definedName>
    <definedName name="tm1\\_25_C">#REF!</definedName>
    <definedName name="tm1\\_25_H">"{ ""server"" : ""https://b01acidbc006.ahe.pok.ibm.com:9514"", ""cube"" : ""{ \""server\"" : \""gtsww\"", \""cube\"" : \""gtsww\""}"", ""CubeCaption"" : ""gtsww""}"</definedName>
    <definedName name="tm1\\_25_R">#REF!</definedName>
    <definedName name="tm1\\_25_S">#REF!</definedName>
    <definedName name="tm1\\_26_C">#REF!</definedName>
    <definedName name="tm1\\_26_H">"{ ""server"" : ""https://b01acidbc006.ahe.pok.ibm.com:9514"", ""cube"" : ""{ \""server\"" : \""gtsww\"", \""cube\"" : \""gtsww\""}"", ""CubeCaption"" : ""gtsww""}"</definedName>
    <definedName name="tm1\\_26_R">#REF!</definedName>
    <definedName name="tm1\\_26_S">#REF!</definedName>
    <definedName name="tm1\\_27_C">#REF!</definedName>
    <definedName name="tm1\\_27_H">"{ ""server"" : ""https://b01acidbc006.ahe.pok.ibm.com:9514"", ""cube"" : ""{ \""server\"" : \""gtsww\"", \""cube\"" : \""gtsww\""}"", ""CubeCaption"" : ""gtsww""}"</definedName>
    <definedName name="tm1\\_27_R">#REF!</definedName>
    <definedName name="tm1\\_27_S">#REF!</definedName>
    <definedName name="tm1\\_28_C">#REF!</definedName>
    <definedName name="tm1\\_28_H">"{ ""server"" : ""https://b01acidbc006.ahe.pok.ibm.com:9514"", ""cube"" : ""{ \""server\"" : \""gtsww\"", \""cube\"" : \""gtsww\""}"", ""CubeCaption"" : ""gtsww""}"</definedName>
    <definedName name="tm1\\_28_R">#REF!</definedName>
    <definedName name="tm1\\_28_S">#REF!</definedName>
    <definedName name="tm1\\_29_C">#REF!</definedName>
    <definedName name="tm1\\_29_H">"{ ""server"" : ""https://b01acidbc006.ahe.pok.ibm.com:9514"", ""cube"" : ""{ \""server\"" : \""gtsww\"", \""cube\"" : \""gtsww\""}"", ""CubeCaption"" : ""gtsww""}"</definedName>
    <definedName name="tm1\\_29_R">#REF!</definedName>
    <definedName name="tm1\\_29_S">#REF!</definedName>
    <definedName name="tm1\\_3_C">#REF!</definedName>
    <definedName name="tm1\\_3_H">"{ ""server"" : ""https://b01acidbc006.ahe.pok.ibm.com:9514"", ""cube"" : ""{ \""server\"" : \""gtsww\"", \""cube\"" : \""gtsww\""}"", ""CubeCaption"" : ""gtsww""}"</definedName>
    <definedName name="tm1\\_3_R">#REF!</definedName>
    <definedName name="tm1\\_3_S">#REF!</definedName>
    <definedName name="tm1\\_30_C">#REF!</definedName>
    <definedName name="tm1\\_30_H">"{ ""server"" : ""https://b01acidbc006.ahe.pok.ibm.com:9514"", ""cube"" : ""{ \""server\"" : \""gtsww\"", \""cube\"" : \""gtsww\""}"", ""CubeCaption"" : ""gtsww""}"</definedName>
    <definedName name="tm1\\_30_R">#REF!</definedName>
    <definedName name="tm1\\_30_S">#REF!</definedName>
    <definedName name="tm1\\_31_C">#REF!</definedName>
    <definedName name="tm1\\_31_H">"{ ""server"" : ""https://b01acidbc006.ahe.pok.ibm.com:9514"", ""cube"" : ""{ \""server\"" : \""gtsww\"", \""cube\"" : \""gtsww\""}"", ""CubeCaption"" : ""gtsww""}"</definedName>
    <definedName name="tm1\\_31_R">#REF!</definedName>
    <definedName name="tm1\\_31_S">#REF!</definedName>
    <definedName name="tm1\\_32_C">#REF!</definedName>
    <definedName name="tm1\\_32_H">"{ ""server"" : ""https://b01acidbc006.ahe.pok.ibm.com:9514"", ""cube"" : ""{ \""server\"" : \""gtsww\"", \""cube\"" : \""gtsww\""}"", ""CubeCaption"" : ""gtsww""}"</definedName>
    <definedName name="tm1\\_32_R">#REF!</definedName>
    <definedName name="tm1\\_32_S">#REF!</definedName>
    <definedName name="tm1\\_33_C">#REF!</definedName>
    <definedName name="tm1\\_33_H">"{ ""server"" : ""https://b01acidbc006.ahe.pok.ibm.com:9514"", ""cube"" : ""{ \""server\"" : \""gtsww\"", \""cube\"" : \""gtsww\""}"", ""CubeCaption"" : ""gtsww""}"</definedName>
    <definedName name="tm1\\_33_R">#REF!</definedName>
    <definedName name="tm1\\_33_S">#REF!</definedName>
    <definedName name="tm1\\_34_C">#REF!</definedName>
    <definedName name="tm1\\_34_H">"{ ""server"" : ""https://b01acidbc006.ahe.pok.ibm.com:9514"", ""cube"" : ""{ \""server\"" : \""gtsww\"", \""cube\"" : \""gtsww\""}"", ""CubeCaption"" : ""gtsww""}"</definedName>
    <definedName name="tm1\\_34_R">#REF!</definedName>
    <definedName name="tm1\\_34_S">#REF!</definedName>
    <definedName name="tm1\\_35_C">#REF!</definedName>
    <definedName name="tm1\\_35_H">"{ ""server"" : ""https://b01acidbc006.ahe.pok.ibm.com:9514"", ""cube"" : ""{ \""server\"" : \""gtsww\"", \""cube\"" : \""gtsww\""}"", ""CubeCaption"" : ""gtsww""}"</definedName>
    <definedName name="tm1\\_35_R">#REF!</definedName>
    <definedName name="tm1\\_35_S">#REF!</definedName>
    <definedName name="tm1\\_36_C">#REF!</definedName>
    <definedName name="tm1\\_36_H">"{ ""server"" : ""https://b01acidbc006.ahe.pok.ibm.com:9514"", ""cube"" : ""{ \""server\"" : \""gtsww\"", \""cube\"" : \""gtsww\""}"", ""CubeCaption"" : ""gtsww""}"</definedName>
    <definedName name="tm1\\_36_R">#REF!</definedName>
    <definedName name="tm1\\_36_S">#REF!</definedName>
    <definedName name="tm1\\_37_C">#REF!</definedName>
    <definedName name="tm1\\_37_H">"{ ""server"" : ""https://b01acidbc006.ahe.pok.ibm.com:9514"", ""cube"" : ""{ \""server\"" : \""gtsww\"", \""cube\"" : \""gtsww\""}"", ""CubeCaption"" : ""gtsww""}"</definedName>
    <definedName name="tm1\\_37_R">#REF!</definedName>
    <definedName name="tm1\\_37_S">#REF!</definedName>
    <definedName name="tm1\\_38_C">#REF!</definedName>
    <definedName name="tm1\\_38_H">"{ ""server"" : ""https://b01acidbc006.ahe.pok.ibm.com:9514"", ""cube"" : ""{ \""server\"" : \""gtsww\"", \""cube\"" : \""gtsww\""}"", ""CubeCaption"" : ""gtsww""}"</definedName>
    <definedName name="tm1\\_38_R">#REF!</definedName>
    <definedName name="tm1\\_38_S">#REF!</definedName>
    <definedName name="tm1\\_39_C">#REF!</definedName>
    <definedName name="tm1\\_39_H">"{ ""server"" : ""https://b01acidbc006.ahe.pok.ibm.com:9514"", ""cube"" : ""{ \""server\"" : \""gtsww\"", \""cube\"" : \""gtsww\""}"", ""CubeCaption"" : ""gtsww""}"</definedName>
    <definedName name="tm1\\_39_R">#REF!</definedName>
    <definedName name="tm1\\_39_S">#REF!</definedName>
    <definedName name="tm1\\_4_C">#REF!</definedName>
    <definedName name="tm1\\_4_H">"{ ""server"" : ""https://ppydalpawdp01.sl.bluecloud.ibm.com"", ""cube"" : ""{ \""server\"" : \""glblrate\"", \""cube\"" : \""glblrate\""}""}"</definedName>
    <definedName name="tm1\\_4_R">#REF!</definedName>
    <definedName name="tm1\\_4_S">#REF!</definedName>
    <definedName name="tm1\\_40_C">#REF!</definedName>
    <definedName name="tm1\\_40_H">"{ ""server"" : ""https://b01acidbc006.ahe.pok.ibm.com:9514"", ""cube"" : ""{ \""server\"" : \""gtsww\"", \""cube\"" : \""gtsww\""}"", ""CubeCaption"" : ""gtsww""}"</definedName>
    <definedName name="tm1\\_40_R">#REF!</definedName>
    <definedName name="tm1\\_40_S">#REF!</definedName>
    <definedName name="tm1\\_41_C">#REF!</definedName>
    <definedName name="tm1\\_41_H">"{ ""server"" : ""https://b01acidbc006.ahe.pok.ibm.com:9514"", ""cube"" : ""{ \""server\"" : \""gtsww\"", \""cube\"" : \""gtsww\""}"", ""CubeCaption"" : ""gtsww""}"</definedName>
    <definedName name="tm1\\_41_R">#REF!</definedName>
    <definedName name="tm1\\_41_S">#REF!</definedName>
    <definedName name="tm1\\_42_C">#REF!</definedName>
    <definedName name="tm1\\_42_H">"{ ""server"" : ""https://b01acidbc006.ahe.pok.ibm.com:9514"", ""cube"" : ""{ \""server\"" : \""gtsww\"", \""cube\"" : \""gtsww\""}"", ""CubeCaption"" : ""gtsww""}"</definedName>
    <definedName name="tm1\\_42_R">#REF!</definedName>
    <definedName name="tm1\\_42_S">#REF!</definedName>
    <definedName name="tm1\\_43_C">#REF!</definedName>
    <definedName name="tm1\\_43_H">"{ ""server"" : ""https://b01acidbc006.ahe.pok.ibm.com:9514"", ""cube"" : ""{ \""server\"" : \""gtsww\"", \""cube\"" : \""gtsww\""}"", ""CubeCaption"" : ""gtsww""}"</definedName>
    <definedName name="tm1\\_43_R">#REF!</definedName>
    <definedName name="tm1\\_43_S">#REF!</definedName>
    <definedName name="tm1\\_44_C">#REF!</definedName>
    <definedName name="tm1\\_44_H">"{ ""server"" : ""https://b01acidbc006.ahe.pok.ibm.com:9514"", ""cube"" : ""{ \""server\"" : \""gtsww\"", \""cube\"" : \""gtsww\""}"", ""CubeCaption"" : ""gtsww""}"</definedName>
    <definedName name="tm1\\_44_R">#REF!</definedName>
    <definedName name="tm1\\_44_S">#REF!</definedName>
    <definedName name="tm1\\_45_C">#REF!</definedName>
    <definedName name="tm1\\_45_H">"{ ""server"" : ""https://b01acidbc006.ahe.pok.ibm.com:9514"", ""cube"" : ""{ \""server\"" : \""gtsww\"", \""cube\"" : \""gtsww\""}"", ""CubeCaption"" : ""gtsww""}"</definedName>
    <definedName name="tm1\\_45_R">#REF!</definedName>
    <definedName name="tm1\\_45_S">#REF!</definedName>
    <definedName name="tm1\\_46_C">#REF!</definedName>
    <definedName name="tm1\\_46_H">"{ ""server"" : ""https://b01acidbc006.ahe.pok.ibm.com:9514"", ""cube"" : ""{ \""server\"" : \""gtsww\"", \""cube\"" : \""gtsww\""}"", ""CubeCaption"" : ""gtsww""}"</definedName>
    <definedName name="tm1\\_46_R">#REF!</definedName>
    <definedName name="tm1\\_46_S">#REF!</definedName>
    <definedName name="tm1\\_47_C">#REF!</definedName>
    <definedName name="tm1\\_47_H">"{ ""server"" : ""https://b01acidbc006.ahe.pok.ibm.com:9514"", ""cube"" : ""{ \""server\"" : \""gtsww\"", \""cube\"" : \""gtsww\""}"", ""CubeCaption"" : ""gtsww""}"</definedName>
    <definedName name="tm1\\_47_R">#REF!</definedName>
    <definedName name="tm1\\_47_S">#REF!</definedName>
    <definedName name="tm1\\_48_C">#REF!</definedName>
    <definedName name="tm1\\_48_H">"{ ""server"" : ""https://b01acidbc006.ahe.pok.ibm.com:9514"", ""cube"" : ""{ \""server\"" : \""gtsww\"", \""cube\"" : \""gtsww\""}"", ""CubeCaption"" : ""gtsww""}"</definedName>
    <definedName name="tm1\\_48_R">#REF!</definedName>
    <definedName name="tm1\\_48_S">#REF!</definedName>
    <definedName name="tm1\\_49_C">#REF!</definedName>
    <definedName name="tm1\\_49_H">"{ ""server"" : ""https://b01acidbc006.ahe.pok.ibm.com:9514"", ""cube"" : ""{ \""server\"" : \""gtsww\"", \""cube\"" : \""gtsww\""}"", ""CubeCaption"" : ""gtsww""}"</definedName>
    <definedName name="tm1\\_49_R">#REF!</definedName>
    <definedName name="tm1\\_49_S">#REF!</definedName>
    <definedName name="tm1\\_5_C">#REF!</definedName>
    <definedName name="tm1\\_5_H">"{ ""server"" : ""https://b01acidbc006.ahe.pok.ibm.com:9514"", ""cube"" : ""{ \""server\"" : \""wsb\"", \""cube\"" : \""wsb\""}""}"</definedName>
    <definedName name="tm1\\_5_R">#REF!</definedName>
    <definedName name="tm1\\_5_S">#REF!</definedName>
    <definedName name="tm1\\_50_C">#REF!</definedName>
    <definedName name="tm1\\_50_H">"{ ""server"" : ""https://b01acidbc006.ahe.pok.ibm.com:9514"", ""cube"" : ""{ \""server\"" : \""gtsww\"", \""cube\"" : \""gtsww\""}"", ""CubeCaption"" : ""gtsww""}"</definedName>
    <definedName name="tm1\\_50_R">#REF!</definedName>
    <definedName name="tm1\\_50_S">#REF!</definedName>
    <definedName name="tm1\\_51_C">#REF!</definedName>
    <definedName name="tm1\\_51_H">"{ ""server"" : ""https://b01acidbc006.ahe.pok.ibm.com:9514"", ""cube"" : ""{ \""server\"" : \""gtsww\"", \""cube\"" : \""gtsww\""}"", ""CubeCaption"" : ""gtsww""}"</definedName>
    <definedName name="tm1\\_51_R">#REF!</definedName>
    <definedName name="tm1\\_51_S">#REF!</definedName>
    <definedName name="tm1\\_52_C">#REF!</definedName>
    <definedName name="tm1\\_52_H">"{ ""server"" : ""https://b01acidbc006.ahe.pok.ibm.com:9514"", ""cube"" : ""{ \""server\"" : \""gtsww\"", \""cube\"" : \""gtsww\""}"", ""CubeCaption"" : ""gtsww""}"</definedName>
    <definedName name="tm1\\_52_R">#REF!</definedName>
    <definedName name="tm1\\_52_S">#REF!</definedName>
    <definedName name="tm1\\_53_C">#REF!</definedName>
    <definedName name="tm1\\_53_H">"{ ""server"" : ""https://b01acidbc006.ahe.pok.ibm.com:9514"", ""cube"" : ""{ \""server\"" : \""gtsww\"", \""cube\"" : \""gtsww\""}"", ""CubeCaption"" : ""gtsww""}"</definedName>
    <definedName name="tm1\\_53_R">#REF!</definedName>
    <definedName name="tm1\\_53_S">#REF!</definedName>
    <definedName name="tm1\\_54_C">#REF!</definedName>
    <definedName name="tm1\\_54_H">"{ ""server"" : ""https://b01acidbc006.ahe.pok.ibm.com:9514"", ""cube"" : ""{ \""server\"" : \""gtsww\"", \""cube\"" : \""gtsww\""}"", ""CubeCaption"" : ""gtsww""}"</definedName>
    <definedName name="tm1\\_54_R">#REF!</definedName>
    <definedName name="tm1\\_54_S">#REF!</definedName>
    <definedName name="tm1\\_55_C">#REF!</definedName>
    <definedName name="tm1\\_55_H">"{ ""server"" : ""https://b01acidbc006.ahe.pok.ibm.com:9514"", ""cube"" : ""{ \""server\"" : \""gtsww\"", \""cube\"" : \""gtsww\""}"", ""CubeCaption"" : ""gtsww""}"</definedName>
    <definedName name="tm1\\_55_R">#REF!</definedName>
    <definedName name="tm1\\_55_S">#REF!</definedName>
    <definedName name="tm1\\_6_C">#REF!</definedName>
    <definedName name="tm1\\_6_H">"{ ""server"" : ""https://b01acidbc006.ahe.pok.ibm.com:9514"", ""cube"" : ""{ \""server\"" : \""wsb\"", \""cube\"" : \""wsb\""}""}"</definedName>
    <definedName name="tm1\\_6_R">#REF!</definedName>
    <definedName name="tm1\\_6_S">#REF!</definedName>
    <definedName name="tm1\\_68_H">"{ ""server"" : ""https://b01acidbc006.ahe.pok.ibm.com:9514"", ""cube"" : ""{ \""server\"" : \""gtsww\"", \""cube\"" : \""gtsww\""}"", ""CubeCaption"" : ""gtsww""}"</definedName>
    <definedName name="tm1\\_7_C">#REF!</definedName>
    <definedName name="tm1\\_7_H">"{ ""server"" : ""https://b01acidbc006.ahe.pok.ibm.com:9514"", ""cube"" : ""{ \""server\"" : \""wsb\"", \""cube\"" : \""wsb\""}""}"</definedName>
    <definedName name="tm1\\_7_R">#REF!</definedName>
    <definedName name="tm1\\_7_S">#REF!</definedName>
    <definedName name="tm1\\_8_C">#REF!</definedName>
    <definedName name="tm1\\_8_H">"{ ""server"" : ""https://b01acidbc006.ahe.pok.ibm.com:9514"", ""cube"" : ""{ \""server\"" : \""wsb\"", \""cube\"" : \""wsb\""}""}"</definedName>
    <definedName name="tm1\\_8_R">#REF!</definedName>
    <definedName name="tm1\\_8_S">#REF!</definedName>
    <definedName name="tm1\\_9_C">#REF!</definedName>
    <definedName name="tm1\\_9_H">"{ ""server"" : ""https://b01acidbc006.ahe.pok.ibm.com:9514"", ""cube"" : ""{ \""server\"" : \""wsb\"", \""cube\"" : \""wsb\""}""}"</definedName>
    <definedName name="tm1\\_9_R">#REF!</definedName>
    <definedName name="tm1\\_9_S">#REF!</definedName>
    <definedName name="TMPLT_AdjAct">#REF!</definedName>
    <definedName name="TMPLT_AdjPln">#REF!</definedName>
    <definedName name="TMPLT_ARCRRCSLASIGNPLN">#REF!</definedName>
    <definedName name="TMPLT_BMDIV">#REF!</definedName>
    <definedName name="TMPLT_CLIP">#REF!</definedName>
    <definedName name="TMPLT_CLOSE_BKLGACT">#REF!</definedName>
    <definedName name="TMPLT_CLOSE_BKLGPLN">#REF!</definedName>
    <definedName name="TMPLT_CLOSE_MANREVACT">#REF!</definedName>
    <definedName name="TMPLT_CLOSE_MANREVPLN">#REF!</definedName>
    <definedName name="TMPLT_CLOSE_OEMBKLGPLN">#REF!</definedName>
    <definedName name="TMPLT_CLOSE_REVACT">#REF!</definedName>
    <definedName name="TMPLT_CLOSE_REVPLN">#REF!</definedName>
    <definedName name="TMPLT_CLOSE_TCVACT">#REF!</definedName>
    <definedName name="TMPLT_CLOSE_TCVPLN">#REF!</definedName>
    <definedName name="TMPLT_CloseQtrYr">#REF!</definedName>
    <definedName name="TMPLT_CONTRACT">#REF!</definedName>
    <definedName name="TMPLT_Cust.COV">#REF!</definedName>
    <definedName name="TMPLT_Cust.GBG">#REF!</definedName>
    <definedName name="TMPLT_CUSTOMER">#REF!</definedName>
    <definedName name="TMPLT_Market">#REF!</definedName>
    <definedName name="TMPLT_OCC">#REF!</definedName>
    <definedName name="TMPLT_OEMREVPLN">#REF!</definedName>
    <definedName name="TMPLT_OEMSIGNPLN">#REF!</definedName>
    <definedName name="TMPLT_Offer.AIS">#REF!</definedName>
    <definedName name="TMPLT_Offer.OFFERING_COMP_DESC">#REF!</definedName>
    <definedName name="TMPLT_Offer.PRACTICE">#REF!</definedName>
    <definedName name="TMPLT_OPEN_BKLGACT">#REF!</definedName>
    <definedName name="TMPLT_OPEN_BKLGPLN">#REF!</definedName>
    <definedName name="TMPLT_OPEN_MANREVACT">#REF!</definedName>
    <definedName name="TMPLT_OPEN_MANREVPLN">#REF!</definedName>
    <definedName name="TMPLT_OPEN_REVACT">#REF!</definedName>
    <definedName name="TMPLT_OPEN_REVPLN">#REF!</definedName>
    <definedName name="TMPLT_OPEN_TCVACT">#REF!</definedName>
    <definedName name="TMPLT_PROJ">#REF!</definedName>
    <definedName name="TMPLT_Proj.SBEXCEPTIONCODE">#REF!</definedName>
    <definedName name="TMPLT_Proj.SIGNINGSIND">#REF!</definedName>
    <definedName name="TMPLT_Proj.STATUS">#REF!</definedName>
    <definedName name="TMPLT_ProjBMDIV">#REF!</definedName>
    <definedName name="TNW">#REF!</definedName>
    <definedName name="Tools_Towers">#REF!</definedName>
    <definedName name="Tot_Sites">#REF!</definedName>
    <definedName name="Tot_Unman_Sites">#REF!</definedName>
    <definedName name="total_cont_fte">#REF!</definedName>
    <definedName name="Total_Images">#REF!</definedName>
    <definedName name="total_inhouse_fte">#REF!</definedName>
    <definedName name="Total_Stg_GBs">#REF!</definedName>
    <definedName name="TotalContactCenterArea">#REF!</definedName>
    <definedName name="Totalité">#REF!,#REF!</definedName>
    <definedName name="totfat">#REF!</definedName>
    <definedName name="totfat1">#REF!</definedName>
    <definedName name="totfat10">#REF!</definedName>
    <definedName name="totfat11">#REF!</definedName>
    <definedName name="totfat12">#REF!</definedName>
    <definedName name="totfat17">#REF!</definedName>
    <definedName name="totfat18">#REF!</definedName>
    <definedName name="totfat2">#REF!</definedName>
    <definedName name="TOTFAT20">#REF!</definedName>
    <definedName name="TOTFAT21">#REF!</definedName>
    <definedName name="totfat23">#REF!</definedName>
    <definedName name="TOTFAT24">#REF!</definedName>
    <definedName name="TOTFAT25">#REF!</definedName>
    <definedName name="totfat3">#REF!</definedName>
    <definedName name="totfat4">#REF!</definedName>
    <definedName name="totfat5">#REF!</definedName>
    <definedName name="totfat6">#REF!</definedName>
    <definedName name="totfat7">#REF!</definedName>
    <definedName name="totfat8">#REF!</definedName>
    <definedName name="totfat9">#REF!</definedName>
    <definedName name="TOTFATNO">#REF!</definedName>
    <definedName name="totmarg">#REF!</definedName>
    <definedName name="totmarg1">#REF!</definedName>
    <definedName name="totmarg10">#REF!</definedName>
    <definedName name="totmarg11">#REF!</definedName>
    <definedName name="totmarg12">#REF!</definedName>
    <definedName name="totmarg17">#REF!</definedName>
    <definedName name="totmarg18">#REF!</definedName>
    <definedName name="totmarg2">#REF!</definedName>
    <definedName name="TOTMARG20">#REF!</definedName>
    <definedName name="TOTMARG21">#REF!</definedName>
    <definedName name="totmarg23">#REF!</definedName>
    <definedName name="TOTMARG24">#REF!</definedName>
    <definedName name="TOTMARG25">#REF!</definedName>
    <definedName name="totmarg3">#REF!</definedName>
    <definedName name="totmarg4">#REF!</definedName>
    <definedName name="totmarg5">#REF!</definedName>
    <definedName name="totmarg6">#REF!</definedName>
    <definedName name="totmarg7">#REF!</definedName>
    <definedName name="totmarg8">#REF!</definedName>
    <definedName name="totmarg9">#REF!</definedName>
    <definedName name="TOTMARGNO">#REF!</definedName>
    <definedName name="Tout">#REF!</definedName>
    <definedName name="Tower1">#REF!</definedName>
    <definedName name="Tower10">#REF!</definedName>
    <definedName name="Tower2">#REF!</definedName>
    <definedName name="Tower3">#REF!</definedName>
    <definedName name="Tower4">#REF!</definedName>
    <definedName name="Tower5">#REF!</definedName>
    <definedName name="Tower6">#REF!</definedName>
    <definedName name="Tower7">#REF!</definedName>
    <definedName name="Tower8">#REF!</definedName>
    <definedName name="Tower9">#REF!</definedName>
    <definedName name="TowerList">#REF!</definedName>
    <definedName name="Towers">#REF!</definedName>
    <definedName name="Towers_Pricing">#REF!</definedName>
    <definedName name="TowersList">#REF!</definedName>
    <definedName name="TPDATA2">#REF!</definedName>
    <definedName name="trainfees">#REF!</definedName>
    <definedName name="training_resp_text">#REF!</definedName>
    <definedName name="trans_chg_link">#REF!</definedName>
    <definedName name="trans_chg_table_lookup">#REF!</definedName>
    <definedName name="trans_chg_table_name">#REF!</definedName>
    <definedName name="transaction_analysis_switch">#REF!</definedName>
    <definedName name="TransferPerCent" hidden="1">70%</definedName>
    <definedName name="TransitionChargeCorpSys2015">#REF!</definedName>
    <definedName name="TransitionChargeCorpSys2016">#REF!</definedName>
    <definedName name="TransitionChargeCorpSys2017">#REF!</definedName>
    <definedName name="TransitionChargeTechGov2015">#REF!</definedName>
    <definedName name="TransitionChargeTechGov2016">#REF!</definedName>
    <definedName name="TransitionChargeTechGov2017">#REF!</definedName>
    <definedName name="Trend_Date">#REF!</definedName>
    <definedName name="trial" hidden="1">"c2903"</definedName>
    <definedName name="TSSAttrib">#REF!</definedName>
    <definedName name="TTPrice">#REF!</definedName>
    <definedName name="ttt" hidden="1">{#N/A,#N/A,TRUE,"Start Here";#N/A,#N/A,TRUE,"Title";#N/A,#N/A,TRUE,"TS ";#N/A,#N/A,TRUE,"WP";#N/A,#N/A,TRUE,"IE1 ";#N/A,#N/A,TRUE,"IE2 ";#N/A,#N/A,TRUE,"Rev1 ";#N/A,#N/A,TRUE,"Rev2 ";#N/A,#N/A,TRUE,"Rev3 ";#N/A,#N/A,TRUE,"GP1 ";#N/A,#N/A,TRUE,"GP2 ";#N/A,#N/A,TRUE,"Exp1 ";#N/A,#N/A,TRUE,"Exp2 ";#N/A,#N/A,TRUE,"Exp3 ";#N/A,#N/A,TRUE,"GIM ";#N/A,#N/A,TRUE,"Res ";#N/A,#N/A,TRUE,"Solutions";#N/A,#N/A,TRUE,"EBO 1"}</definedName>
    <definedName name="tttt" hidden="1">{#N/A,#N/A,TRUE,"Start Here";#N/A,#N/A,TRUE,"Title";#N/A,#N/A,TRUE,"TS ";#N/A,#N/A,TRUE,"WP";#N/A,#N/A,TRUE,"IE1 ";#N/A,#N/A,TRUE,"IE2 ";#N/A,#N/A,TRUE,"Rev1 ";#N/A,#N/A,TRUE,"Rev2 ";#N/A,#N/A,TRUE,"Rev3 ";#N/A,#N/A,TRUE,"GP1 ";#N/A,#N/A,TRUE,"GP2 ";#N/A,#N/A,TRUE,"Exp1 ";#N/A,#N/A,TRUE,"Exp2 ";#N/A,#N/A,TRUE,"Exp3 ";#N/A,#N/A,TRUE,"GIM ";#N/A,#N/A,TRUE,"Res ";#N/A,#N/A,TRUE,"Solutions";#N/A,#N/A,TRUE,"EBO 1"}</definedName>
    <definedName name="tttt1" hidden="1">{"USD",#N/A,FALSE,"Janv 97"}</definedName>
    <definedName name="ttttt" hidden="1">{#N/A,#N/A,TRUE,"Start Here";#N/A,#N/A,TRUE,"Title";#N/A,#N/A,TRUE,"TS ";#N/A,#N/A,TRUE,"WP";#N/A,#N/A,TRUE,"IE1 ";#N/A,#N/A,TRUE,"IE2 ";#N/A,#N/A,TRUE,"Rev1 ";#N/A,#N/A,TRUE,"Rev2 ";#N/A,#N/A,TRUE,"Rev3 ";#N/A,#N/A,TRUE,"GP1 ";#N/A,#N/A,TRUE,"GP2 ";#N/A,#N/A,TRUE,"Exp1 ";#N/A,#N/A,TRUE,"Exp2 ";#N/A,#N/A,TRUE,"Exp3 ";#N/A,#N/A,TRUE,"GIM ";#N/A,#N/A,TRUE,"Res ";#N/A,#N/A,TRUE,"Solutions";#N/A,#N/A,TRUE,"EBO 1"}</definedName>
    <definedName name="ttttt1" hidden="1">{#N/A,#N/A,TRUE,"Start Here";#N/A,#N/A,TRUE,"Title";#N/A,#N/A,TRUE,"TS ";#N/A,#N/A,TRUE,"WP";#N/A,#N/A,TRUE,"IE1 ";#N/A,#N/A,TRUE,"IE2 ";#N/A,#N/A,TRUE,"Rev1 ";#N/A,#N/A,TRUE,"Rev2 ";#N/A,#N/A,TRUE,"Rev3 ";#N/A,#N/A,TRUE,"GP1 ";#N/A,#N/A,TRUE,"GP2 ";#N/A,#N/A,TRUE,"Exp1 ";#N/A,#N/A,TRUE,"Exp2 ";#N/A,#N/A,TRUE,"Exp3 ";#N/A,#N/A,TRUE,"GIM ";#N/A,#N/A,TRUE,"Res ";#N/A,#N/A,TRUE,"Solutions";#N/A,#N/A,TRUE,"EBO 1"}</definedName>
    <definedName name="Twelve">12</definedName>
    <definedName name="Type">#REF!</definedName>
    <definedName name="Type.Autofail">#REF!</definedName>
    <definedName name="Type.Cluster">#REF!</definedName>
    <definedName name="Type.SP">#REF!</definedName>
    <definedName name="Type.Uni">#REF!</definedName>
    <definedName name="Typical_Agent_Work_Area_lookup">#REF!</definedName>
    <definedName name="Typical_Agent_Work_Area_name">#REF!</definedName>
    <definedName name="u" hidden="1">{#N/A,#N/A,FALSE,"PLME0520"}</definedName>
    <definedName name="UK">#REF!</definedName>
    <definedName name="UK_US">VLOOKUP("United Kingdom",[0]!FX_Rates,4,FALSE)</definedName>
    <definedName name="uk_us2">VLOOKUP("United Kingdom",[0]!FX_Rates,4,FALSE)</definedName>
    <definedName name="UKA">#REF!</definedName>
    <definedName name="UKL">#REF!</definedName>
    <definedName name="UKYTDAA">#REF!</definedName>
    <definedName name="UKYTDUY">#REF!</definedName>
    <definedName name="Unix_boxes">#REF!</definedName>
    <definedName name="Unix_Images">#REF!</definedName>
    <definedName name="Unix_Simple">#REF!</definedName>
    <definedName name="Unix_Simple_Boxes">#REF!</definedName>
    <definedName name="UNIXCPU">#REF!</definedName>
    <definedName name="UNIXGB">#REF!</definedName>
    <definedName name="UNIXName">#REF!</definedName>
    <definedName name="UNIXRAM">#REF!</definedName>
    <definedName name="UpFrontCQPct">#REF!</definedName>
    <definedName name="UPLOAD">#REF!</definedName>
    <definedName name="US">#REF!</definedName>
    <definedName name="Usage_List">#REF!</definedName>
    <definedName name="Used_GB">#REF!</definedName>
    <definedName name="UsePrev">#REF!</definedName>
    <definedName name="USERS_E">#REF!</definedName>
    <definedName name="USERS_G">#REF!</definedName>
    <definedName name="USERS_GL">#REF!</definedName>
    <definedName name="USIE" hidden="1">{#N/A,#N/A,TRUE,"Start Here";#N/A,#N/A,TRUE,"Title";#N/A,#N/A,TRUE,"TS ";#N/A,#N/A,TRUE,"WP";#N/A,#N/A,TRUE,"IE1 ";#N/A,#N/A,TRUE,"IE2 ";#N/A,#N/A,TRUE,"Rev1 ";#N/A,#N/A,TRUE,"Rev2 ";#N/A,#N/A,TRUE,"Rev3 ";#N/A,#N/A,TRUE,"GP1 ";#N/A,#N/A,TRUE,"GP2 ";#N/A,#N/A,TRUE,"Exp1 ";#N/A,#N/A,TRUE,"Exp2 ";#N/A,#N/A,TRUE,"Exp3 ";#N/A,#N/A,TRUE,"GIM ";#N/A,#N/A,TRUE,"Res ";#N/A,#N/A,TRUE,"Solutions";#N/A,#N/A,TRUE,"EBO 1"}</definedName>
    <definedName name="USYTDAA">#REF!</definedName>
    <definedName name="USYTDUY">#REF!</definedName>
    <definedName name="Utl_65">#REF!</definedName>
    <definedName name="Utl_85">#REF!</definedName>
    <definedName name="UUU" hidden="1">{#N/A,#N/A,TRUE,"Start Here";#N/A,#N/A,TRUE,"Title";#N/A,#N/A,TRUE,"TS ";#N/A,#N/A,TRUE,"WP";#N/A,#N/A,TRUE,"IE1 ";#N/A,#N/A,TRUE,"IE2 ";#N/A,#N/A,TRUE,"Rev1 ";#N/A,#N/A,TRUE,"Rev2 ";#N/A,#N/A,TRUE,"Rev3 ";#N/A,#N/A,TRUE,"GP1 ";#N/A,#N/A,TRUE,"GP2 ";#N/A,#N/A,TRUE,"Exp1 ";#N/A,#N/A,TRUE,"Exp2 ";#N/A,#N/A,TRUE,"Exp3 ";#N/A,#N/A,TRUE,"GIM ";#N/A,#N/A,TRUE,"Res ";#N/A,#N/A,TRUE,"Solutions";#N/A,#N/A,TRUE,"EBO 1"}</definedName>
    <definedName name="UX_SN_List">#REF!</definedName>
    <definedName name="v">#REF!</definedName>
    <definedName name="valid" hidden="1">"3MOH0LG884O7D525EH4P44ER9"</definedName>
    <definedName name="VARIABLE">#REF!</definedName>
    <definedName name="VAT_PAYABLE">#REF!</definedName>
    <definedName name="Vendoreff">#REF!</definedName>
    <definedName name="VendorLookUp">#REF!</definedName>
    <definedName name="Verification">#REF!</definedName>
    <definedName name="Version">#REF!</definedName>
    <definedName name="videocontnum1">#REF!</definedName>
    <definedName name="videocontnum2">#REF!</definedName>
    <definedName name="Views" hidden="1">#REF!</definedName>
    <definedName name="vmsenviron">#REF!</definedName>
    <definedName name="VOICE">#REF!</definedName>
    <definedName name="Voice_Detail">#REF!</definedName>
    <definedName name="Voice_Detail_No_Graham">#REF!</definedName>
    <definedName name="voicecontnum1">#REF!</definedName>
    <definedName name="voicecontnum2">#REF!</definedName>
    <definedName name="VRU_allows_chk_ticket_YN">#REF!</definedName>
    <definedName name="WACC">#REF!</definedName>
    <definedName name="WAN">#REF!</definedName>
    <definedName name="WANDD">#REF!</definedName>
    <definedName name="WC">#REF!</definedName>
    <definedName name="WC_CHANGE">#REF!</definedName>
    <definedName name="wdinternet">#REF!</definedName>
    <definedName name="wdtheatrical">#REF!</definedName>
    <definedName name="wdworld">#REF!</definedName>
    <definedName name="webcontnum1">#REF!</definedName>
    <definedName name="webcontnum2">#REF!</definedName>
    <definedName name="Wintel_boxes">#REF!</definedName>
    <definedName name="Wintel_Images">#REF!</definedName>
    <definedName name="Wintel_Simple_boxes">#REF!</definedName>
    <definedName name="WkbName">"2069978_20040729.tsv"</definedName>
    <definedName name="wrn." hidden="1">{#N/A,#N/A,FALSE,"PLME0520"}</definedName>
    <definedName name="wrn.." hidden="1">{"All5",#N/A,FALSE,"ConsolidatingBS"}</definedName>
    <definedName name="wrn....report" hidden="1">{"All6",#N/A,FALSE,"ConsolidatingBS"}</definedName>
    <definedName name="wrn.1998._.MI._.PROGRAM." hidden="1">{#N/A,#N/A,FALSE,"Summary";#N/A,#N/A,FALSE,"Goals &amp; Results";#N/A,#N/A,FALSE,"Oral Care Summary";#N/A,#N/A,FALSE,"Soaps Summary";#N/A,#N/A,FALSE,"Personal Care Summary";#N/A,#N/A,FALSE,"Household Care Summary";#N/A,#N/A,FALSE,"Fabric Care Summary";#N/A,#N/A,FALSE,"General Projects Summary";#N/A,#N/A,FALSE,"Logistics &amp; Distribution";#N/A,#N/A,FALSE,"Argentina";#N/A,#N/A,FALSE,"Brazil";#N/A,#N/A,FALSE,"Caricom";#N/A,#N/A,FALSE,"Central America-NCA";#N/A,#N/A,FALSE,"Central America-Panama";#N/A,#N/A,FALSE,"Chile";#N/A,#N/A,FALSE,"Colombia";#N/A,#N/A,FALSE,"Dominican Republic";#N/A,#N/A,FALSE,"Ecuador";#N/A,#N/A,FALSE,"Mexico";#N/A,#N/A,FALSE,"Peru";#N/A,#N/A,FALSE,"Uruguay";#N/A,#N/A,FALSE,"Venezuela"}</definedName>
    <definedName name="wrn.All._.Pages." hidden="1">{"All BS",#N/A,FALSE,"ConsolidatingBS"}</definedName>
    <definedName name="wrn.All._.Total._.Costsl." hidden="1">{"Help Desk",#N/A,FALSE,"Total Costs";"Server Management",#N/A,FALSE,"Total Costs";"Application Management",#N/A,FALSE,"Total Costs"}</definedName>
    <definedName name="wrn.all.pages" hidden="1">{"All BS",#N/A,FALSE,"ConsolidatingBS"}</definedName>
    <definedName name="wrn.Application._.Management._.Total._.Costs." hidden="1">{"Application Management",#N/A,FALSE,"Total Costs"}</definedName>
    <definedName name="wrn.bothrepts." hidden="1">{"legalsumm",#N/A,FALSE,"Forecast (no FAW)";"legaldetail",#N/A,FALSE,"Forecast (no FAW)"}</definedName>
    <definedName name="wrn.builder_fs." hidden="1">{"avgbs",#N/A,FALSE,"builder_fs";"is",#N/A,FALSE,"builder_fs";"opexps",#N/A,FALSE,"builder_fs"}</definedName>
    <definedName name="wrn.CHQ._.Compulsories." hidden="1">{#N/A,#N/A,TRUE,"Start Here";#N/A,#N/A,TRUE,"Title";#N/A,#N/A,TRUE,"TS ";#N/A,#N/A,TRUE,"WP";#N/A,#N/A,TRUE,"IE1 ";#N/A,#N/A,TRUE,"IE2 ";#N/A,#N/A,TRUE,"Rev1 ";#N/A,#N/A,TRUE,"Rev2 ";#N/A,#N/A,TRUE,"Rev3 ";#N/A,#N/A,TRUE,"GP1 ";#N/A,#N/A,TRUE,"GP2 ";#N/A,#N/A,TRUE,"Exp1 ";#N/A,#N/A,TRUE,"Exp2 ";#N/A,#N/A,TRUE,"Exp3 ";#N/A,#N/A,TRUE,"GIM ";#N/A,#N/A,TRUE,"Res ";#N/A,#N/A,TRUE,"Solutions";#N/A,#N/A,TRUE,"EBO 1"}</definedName>
    <definedName name="wrn.cmo_fs." hidden="1">{"avgbs",#N/A,FALSE,"cmo_fs";"is",#N/A,FALSE,"cmo_fs";"opexps",#N/A,FALSE,"cmo_fs"}</definedName>
    <definedName name="wrn.Consolidating." hidden="1">{"Consolidating P&amp;L",#N/A,FALSE,"CONSING99"}</definedName>
    <definedName name="wrn.cost." hidden="1">{#N/A,#N/A,FALSE,"PLME0520"}</definedName>
    <definedName name="wrn.d" hidden="1">{#N/A,#N/A,FALSE,"Fx Rate - Spis";#N/A,#N/A,FALSE,"Tonnage";#N/A,#N/A,FALSE,"Net Sales";#N/A,#N/A,FALSE,"Quarterly Trend";#N/A,#N/A,FALSE,"ASP";#N/A,#N/A,FALSE,"ASP- ACP per TON";#N/A,#N/A,FALSE,"SPI Analysis 2005 LE";#N/A,#N/A,FALSE,"SPI Analysis 2006 B";#N/A,#N/A,FALSE,"NVOs";#N/A,#N/A,FALSE,"Media";#N/A,#N/A,FALSE,"Promotion"}</definedName>
    <definedName name="wrn.dcf." hidden="1">{"mgmt forecast",#N/A,FALSE,"Mgmt Forecast";"dcf table",#N/A,FALSE,"Mgmt Forecast";"sensitivity",#N/A,FALSE,"Mgmt Forecast";"table inputs",#N/A,FALSE,"Mgmt Forecast";"calculations",#N/A,FALSE,"Mgmt Forecast"}</definedName>
    <definedName name="wrn.Division._.Exhibits." hidden="1">{#N/A,#N/A,FALSE,"Fx Rate - Spis";#N/A,#N/A,FALSE,"Tonnage";#N/A,#N/A,FALSE,"Net Sales";#N/A,#N/A,FALSE,"Quarterly Trend";#N/A,#N/A,FALSE,"ASP";#N/A,#N/A,FALSE,"ASP- ACP per TON";#N/A,#N/A,FALSE,"SPI Analysis 2005 LE";#N/A,#N/A,FALSE,"SPI Analysis 2006 B";#N/A,#N/A,FALSE,"NVOs";#N/A,#N/A,FALSE,"Media";#N/A,#N/A,FALSE,"Promotion"}</definedName>
    <definedName name="wrn.Everything." hidden="1">{#N/A,#N/A,FALSE,"BNSF";#N/A,#N/A,FALSE,"KC";#N/A,#N/A,FALSE,"KCws";#N/A,#N/A,FALSE,"MergKC";#N/A,#N/A,FALSE,"CredStwKC";#N/A,#N/A,FALSE,"SP";#N/A,#N/A,FALSE,"SPws";#N/A,#N/A,FALSE,"MergSP";#N/A,#N/A,FALSE,"CredStwSP";#N/A,#N/A,FALSE,"SPbrkup";#N/A,#N/A,FALSE,"SPwBNSFws";#N/A,#N/A,FALSE,"MergSPwBNSF";#N/A,#N/A,FALSE,"CredStSPwBNSF (2)";#N/A,#N/A,FALSE,"SPwKCws (2)";#N/A,#N/A,FALSE,"MergSPwKC (2)";#N/A,#N/A,FALSE,"CredStKCwSP";#N/A,#N/A,FALSE,"ILL";#N/A,#N/A,FALSE,"SPwILLws";#N/A,#N/A,FALSE,"CredStILLwSP";#N/A,#N/A,FALSE,"MergSPwILL";#N/A,#N/A,FALSE,"CredStILLwSP";#N/A,#N/A,FALSE,"Conrail";#N/A,#N/A,FALSE,"CONws";#N/A,#N/A,FALSE,"MergCON";#N/A,#N/A,FALSE,"CredStwCON";#N/A,#N/A,FALSE,"SPwCONws ";#N/A,#N/A,FALSE,"MergSPwCON";#N/A,#N/A,FALSE,"CredStILLwCON";#N/A,#N/A,FALSE,"SPws (2)";#N/A,#N/A,FALSE,"MergSP (2)";#N/A,#N/A,FALSE,"CredStwSP (2)";#N/A,#N/A,FALSE,"CSX";#N/A,#N/A,FALSE,"CSXws";#N/A,#N/A,FALSE,"MergCSX";#N/A,#N/A,FALSE,"CredStwCSX";#N/A,#N/A,FALSE,"Norfolk";#N/A,#N/A,FALSE,"NORws";#N/A,#N/A,FALSE,"MergNOR";#N/A,#N/A,FALSE,"CredStwNOR";#N/A,#N/A,FALSE,"NORwCONws";#N/A,#N/A,FALSE,"MergNORwCON"}</definedName>
    <definedName name="wrn.Ex.._.A." hidden="1">{"Page 1",#N/A,TRUE,"Sheet1";"Page 2",#N/A,TRUE,"Sheet1"}</definedName>
    <definedName name="wrn.FREELANCER." hidden="1">{#N/A,#N/A,FALSE,"712";#N/A,#N/A,FALSE,"_718";#N/A,#N/A,FALSE,"724";#N/A,#N/A,FALSE,"_751";#N/A,#N/A,FALSE,"_752";#N/A,#N/A,FALSE,"753";#N/A,#N/A,FALSE,"754";#N/A,#N/A,FALSE,"758";#N/A,#N/A,FALSE,"_761";#N/A,#N/A,FALSE,"_769"}</definedName>
    <definedName name="wrn.FullSECDeck." hidden="1">{#N/A,#N/A,FALSE,"WW Sector";#N/A,#N/A,FALSE,"IOT Sector MI";#N/A,#N/A,FALSE,"QuickView1";#N/A,#N/A,FALSE,"QuickView2";#N/A,#N/A,FALSE,"Forecast Summary";#N/A,#N/A,FALSE,"WWBrandRev";#N/A,#N/A,FALSE,"AGBrandRev";#N/A,#N/A,FALSE,"NEBrandRev";#N/A,#N/A,FALSE,"SEBrandRev";#N/A,#N/A,FALSE,"APBrandRev";#N/A,#N/A,FALSE,"WWBrandGP";#N/A,#N/A,FALSE,"Unassigned";#N/A,#N/A,FALSE,"Industry Revenue";#N/A,#N/A,FALSE,"Industry GP";#N/A,#N/A,FALSE,"Revenue Traffic";#N/A,#N/A,FALSE,"Revenue Traffic YTD";#N/A,#N/A,FALSE,"RevTraffic_SD";#N/A,#N/A,FALSE,"GP_Traffic";#N/A,#N/A,FALSE,"GP_Traffic QTQ";#N/A,#N/A,FALSE,"GPTraffic_SD ";#N/A,#N/A,FALSE,"ConsecQtrChart"}</definedName>
    <definedName name="wrn.FullSECDeck1" hidden="1">{#N/A,#N/A,FALSE,"WW Sector";#N/A,#N/A,FALSE,"IOT Sector MI";#N/A,#N/A,FALSE,"QuickView1";#N/A,#N/A,FALSE,"QuickView2";#N/A,#N/A,FALSE,"Forecast Summary";#N/A,#N/A,FALSE,"WWBrandRev";#N/A,#N/A,FALSE,"AGBrandRev";#N/A,#N/A,FALSE,"NEBrandRev";#N/A,#N/A,FALSE,"SEBrandRev";#N/A,#N/A,FALSE,"APBrandRev";#N/A,#N/A,FALSE,"WWBrandGP";#N/A,#N/A,FALSE,"Unassigned";#N/A,#N/A,FALSE,"Industry Revenue";#N/A,#N/A,FALSE,"Industry GP";#N/A,#N/A,FALSE,"Revenue Traffic";#N/A,#N/A,FALSE,"Revenue Traffic YTD";#N/A,#N/A,FALSE,"RevTraffic_SD";#N/A,#N/A,FALSE,"GP_Traffic";#N/A,#N/A,FALSE,"GP_Traffic QTQ";#N/A,#N/A,FALSE,"GPTraffic_SD ";#N/A,#N/A,FALSE,"ConsecQtrChart"}</definedName>
    <definedName name="wrn.Global._.Sales._.and._.Distibution." hidden="1">{#N/A,#N/A,FALSE,"Title";#N/A,#N/A,FALSE,"Setting";#N/A,#N/A,FALSE,"Comm";#N/A,#N/A,FALSE,"Distr";#N/A,#N/A,FALSE,"FSS";#N/A,#N/A,FALSE,"FSS";#N/A,#N/A,FALSE,"Pub";#N/A,#N/A,FALSE,"SMB";#N/A,#N/A,FALSE,"BP";#N/A,#N/A,FALSE,"IBMcom";#N/A,#N/A,FALSE,"Core";#N/A,#N/A,FALSE,"CGR Trends";#N/A,#N/A,FALSE,"Non Brand Plan";#N/A,#N/A,FALSE,"ER By Unit";#N/A,#N/A,FALSE,"Qtrly Skews";#N/A,#N/A,FALSE,"Rev and SG&amp;A By Unit";#N/A,#N/A,FALSE,"Rev Per HC"}</definedName>
    <definedName name="wrn.Help._.Desk._.Total._.Costs." hidden="1">{"Help Desk",#N/A,FALSE,"Total Costs"}</definedName>
    <definedName name="wrn.homeimprove_fs." hidden="1">{"avgbs",#N/A,FALSE,"homeimprove_fs";"is",#N/A,FALSE,"homeimprove_fs";"opexps",#N/A,FALSE,"homeimprove_fs"}</definedName>
    <definedName name="wrn.impuestos." hidden="1">{#N/A,#N/A,FALSE,"PLME0520"}</definedName>
    <definedName name="wrn.Incomestmt." hidden="1">{"is",#N/A,FALSE,"tpl&amp;port_fs";"is",#N/A,FALSE,"mhd_fs";"is",#N/A,FALSE,"loanworks_fs";"is",#N/A,FALSE,"homeimprove_fs";"is",#N/A,FALSE,"builder_fs";"is",#N/A,FALSE,"tp_clca_fs";"is",#N/A,FALSE,"wlca_fs";"is",#N/A,FALSE,"cmo_fs"}</definedName>
    <definedName name="wrn.input." hidden="1">{"avgbs",#N/A,FALSE,"Sheet1";"is",#N/A,FALSE,"Sheet1";"opexps",#N/A,FALSE,"Sheet1"}</definedName>
    <definedName name="wrn.loanworks_fs." hidden="1">{"avgbs",#N/A,FALSE,"loanworks_fs";"is",#N/A,FALSE,"loanworks_fs";"opexps",#N/A,FALSE,"loanworks_fs"}</definedName>
    <definedName name="wrn.Long._.Report." hidden="1">{#N/A,#N/A,TRUE,"Cover";#N/A,#N/A,TRUE,"Header (ld)";#N/A,#N/A,TRUE,"T&amp;O By Region";#N/A,#N/A,TRUE,"Region Charts ";#N/A,#N/A,TRUE,"T&amp;O London";#N/A,#N/A,TRUE,"AD Report";#N/A,#N/A,TRUE,"Var by OU"}</definedName>
    <definedName name="wrn.Long._.Report.a" hidden="1">{#N/A,#N/A,TRUE,"Cover";#N/A,#N/A,TRUE,"Header (ld)";#N/A,#N/A,TRUE,"T&amp;O By Region";#N/A,#N/A,TRUE,"Region Charts ";#N/A,#N/A,TRUE,"T&amp;O London";#N/A,#N/A,TRUE,"AD Report";#N/A,#N/A,TRUE,"Var by OU"}</definedName>
    <definedName name="wrn.m" hidden="1">{#N/A,#N/A,FALSE,"PLME0520"}</definedName>
    <definedName name="wrn.mhd_fs." hidden="1">{"avgbs",#N/A,FALSE,"mhd_fs";"is",#N/A,FALSE,"mhd_fs";"opexps",#N/A,FALSE,"mhd_fs"}</definedName>
    <definedName name="wrn.mi" hidden="1">{#N/A,#N/A,FALSE,"PLME0520"}</definedName>
    <definedName name="wrn.misceldlls." hidden="1">{#N/A,#N/A,FALSE,"PLME0520"}</definedName>
    <definedName name="wrn.miscelps." hidden="1">{#N/A,#N/A,FALSE,"PLME0520"}</definedName>
    <definedName name="wrn.n" hidden="1">{"FF",#N/A,FALSE,"Dec 96 "}</definedName>
    <definedName name="wrn.ne" hidden="1">{"FF",#N/A,FALSE,"Janv 97"}</definedName>
    <definedName name="wrn.net" hidden="1">{"USD",#N/A,FALSE,"Dec 96 "}</definedName>
    <definedName name="wrn.Net._.Sales._.en._.FF_Dec." hidden="1">{"FF",#N/A,FALSE,"Dec 96 "}</definedName>
    <definedName name="wrn.Net._.Sales._.en._.FF_janv." hidden="1">{"FF",#N/A,FALSE,"Janv 97"}</definedName>
    <definedName name="wrn.Net._.Sales._.en._.USD_Dec." hidden="1">{"USD",#N/A,FALSE,"Dec 96 "}</definedName>
    <definedName name="wrn.Net._.Sales._.en._.USD_janv." hidden="1">{"USD",#N/A,FALSE,"Janv 97"}</definedName>
    <definedName name="wrn.no" hidden="1">{"USD",#N/A,FALSE,"Janv 97"}</definedName>
    <definedName name="wrn.pate" hidden="1">{"Consolidating BS",#N/A,FALSE,"ConsolidatingBS"}</definedName>
    <definedName name="wrn.pldolares." hidden="1">{#N/A,#N/A,FALSE,"PLME0520"}</definedName>
    <definedName name="wrn.plpesos." hidden="1">{#N/A,#N/A,FALSE,"PLME0520"}</definedName>
    <definedName name="wrn.Print." hidden="1">{"avgbs",#N/A,FALSE,"sum_mtd";"is",#N/A,FALSE,"sum_mtd"}</definedName>
    <definedName name="wrn.Print._.AMU." hidden="1">{#N/A,#N/A,TRUE,"Geo";#N/A,#N/A,TRUE,"Geo Summary";#N/A,#N/A,TRUE,"Brand";#N/A,#N/A,TRUE,"Brand Summary"}</definedName>
    <definedName name="wrn.print._.standalone." hidden="1">{"standalone1",#N/A,FALSE,"DCFBase";"standalone2",#N/A,FALSE,"DCFBase"}</definedName>
    <definedName name="wrn.PrintWorkbook." hidden="1">{"Index",#N/A,FALSE,"Index"}</definedName>
    <definedName name="wrn.Projection._.en._.FF." hidden="1">{"FF",#N/A,FALSE,"Projection"}</definedName>
    <definedName name="wrn.Prosp." hidden="1">{"first page",#N/A,FALSE,"Cost_sheet";"second page",#N/A,FALSE,"Cost_sheet";"third page",#N/A,FALSE,"Cost_sheet"}</definedName>
    <definedName name="wrn.Quarterly._.Cons." hidden="1">{"Quarterly",#N/A,FALSE,"CONS"}</definedName>
    <definedName name="wrn.regalias." hidden="1">{#N/A,#N/A,FALSE,"PLME0520"}</definedName>
    <definedName name="wrn.Report._.All." hidden="1">{"All4",#N/A,FALSE,"ConsolidatingBS"}</definedName>
    <definedName name="wrn.Report._.All3." hidden="1">{"All3",#N/A,FALSE,"ConsolidatingBS"}</definedName>
    <definedName name="wrn.Report._.All5." hidden="1">{"All5",#N/A,FALSE,"ConsolidatingBS"}</definedName>
    <definedName name="wrn.Report._.All6." hidden="1">{"All6",#N/A,FALSE,"ConsolidatingBS"}</definedName>
    <definedName name="wrn.Report._.Consol1." hidden="1">{"Consol1",#N/A,FALSE,"ConsolidatingBS"}</definedName>
    <definedName name="wrn.Report._.Consol10." hidden="1">{"Consol10",#N/A,FALSE,"ConsolidatingBS"}</definedName>
    <definedName name="wrn.Server._.Management._.Total._.Costs." hidden="1">{"Server Management",#N/A,FALSE,"Total Costs"}</definedName>
    <definedName name="wrn.Short._.Report." hidden="1">{#N/A,#N/A,TRUE,"Cover";#N/A,#N/A,TRUE,"Header (eu)";#N/A,#N/A,TRUE,"Region Charts";#N/A,#N/A,TRUE,"T&amp;O By Region";#N/A,#N/A,TRUE,"AD Report"}</definedName>
    <definedName name="wrn.SKSCS1." hidden="1">{#N/A,#N/A,FALSE,"Antony Financials";#N/A,#N/A,FALSE,"Cowboy Financials";#N/A,#N/A,FALSE,"Combined";#N/A,#N/A,FALSE,"Valuematrix";#N/A,#N/A,FALSE,"DCFAntony";#N/A,#N/A,FALSE,"DCFCowboy";#N/A,#N/A,FALSE,"DCFCombined"}</definedName>
    <definedName name="wrn.Staff._.cost1998." hidden="1">{#N/A,#N/A,TRUE,"Staffnos &amp; cost"}</definedName>
    <definedName name="wrn.Staffcost." hidden="1">{#N/A,#N/A,FALSE,"Staffnos &amp; cost"}</definedName>
    <definedName name="wrn.sum_mtd." hidden="1">{"avgbs",#N/A,FALSE,"sum_mtd";"is",#N/A,FALSE,"sum_mtd";"opexps",#N/A,FALSE,"sum_mtd"}</definedName>
    <definedName name="wrn.sum_ytd." hidden="1">{"avgbs",#N/A,FALSE,"sum_ytd";"is",#N/A,FALSE,"sum_ytd";"opexps",#N/A,FALSE,"sum_ytd"}</definedName>
    <definedName name="wrn.summary_mtd." hidden="1">{"avgbs",#N/A,FALSE,"sum_mtd";"is",#N/A,FALSE,"sum_mtd"}</definedName>
    <definedName name="wrn.SUMMARY." hidden="1">{"SUMMARY",#N/A,FALSE,"Summary"}</definedName>
    <definedName name="wrn.SummaryPgs." hidden="1">{#N/A,#N/A,FALSE,"CreditStat";#N/A,#N/A,FALSE,"SPbrkup";#N/A,#N/A,FALSE,"MerSPsyn";#N/A,#N/A,FALSE,"MerSPwKCsyn";#N/A,#N/A,FALSE,"MerSPwKCsyn (2)";#N/A,#N/A,FALSE,"CreditStat (2)"}</definedName>
    <definedName name="wrn.Synt_dec." hidden="1">{"Synthese",#N/A,FALSE,"Dec 96 (2)"}</definedName>
    <definedName name="wrn.Synt_janv." hidden="1">{"Syn_janv",#N/A,FALSE,"Janv 97"}</definedName>
    <definedName name="wrn.t" hidden="1">{#N/A,#N/A,FALSE,"PLME0520"}</definedName>
    <definedName name="wrn.TOTAL." hidden="1">{"SUMMARY",#N/A,TRUE,"Summary";"FULLSEAS",#N/A,TRUE,"Full &amp; Seas Emp";"TEMPS",#N/A,TRUE,"Temps";"CONTRACTORS",#N/A,TRUE,"Contractors";"CAPEXA",#N/A,TRUE,"Capital Expenditures";"CAPEXB",#N/A,TRUE,"Capital Expenditures"}</definedName>
    <definedName name="wrn.tp_clca_fs." hidden="1">{"avgbs",#N/A,FALSE,"tp_clca_fs";"is",#N/A,FALSE,"tp_clca_fs";"opexps",#N/A,FALSE,"tp_clca_fs"}</definedName>
    <definedName name="wrn.tplport_fs." hidden="1">{"avgbs",#N/A,FALSE,"tpl&amp;port_fs";"is",#N/A,FALSE,"tpl&amp;port_fs";"opexps",#N/A,FALSE,"tpl&amp;port_fs"}</definedName>
    <definedName name="wrn.traditionaldlls." hidden="1">{#N/A,#N/A,FALSE,"PLME0520"}</definedName>
    <definedName name="wrn.traditionalps." hidden="1">{#N/A,#N/A,FALSE,"PLME0520"}</definedName>
    <definedName name="wrn.Tweety." hidden="1">{#N/A,#N/A,FALSE,"A&amp;E";#N/A,#N/A,FALSE,"HighTop";#N/A,#N/A,FALSE,"JG";#N/A,#N/A,FALSE,"RI";#N/A,#N/A,FALSE,"woHT";#N/A,#N/A,FALSE,"woHT&amp;JG"}</definedName>
    <definedName name="wrn.Two._.Page." hidden="1">{"Consolidating BS",#N/A,FALSE,"ConsolidatingBS"}</definedName>
    <definedName name="wrn.whole._.thing." hidden="1">{"first page",#N/A,FALSE,"Cost_sheet";"second page",#N/A,FALSE,"Cost_sheet"}</definedName>
    <definedName name="wrn.wlca_fs." hidden="1">{"avgbs",#N/A,FALSE,"wlca_fs";"is",#N/A,FALSE,"wlca_fs";"opexps",#N/A,FALSE,"wlca_fs"}</definedName>
    <definedName name="WSBCertDelta">#REF!</definedName>
    <definedName name="WSBNQRunout">#REF!</definedName>
    <definedName name="WSBRunout">#REF!</definedName>
    <definedName name="WSBSign">#REF!</definedName>
    <definedName name="X">#REF!</definedName>
    <definedName name="xcx" hidden="1">#REF!</definedName>
    <definedName name="XITNIA" hidden="1">{"USD",#N/A,FALSE,"Dec 96 "}</definedName>
    <definedName name="xta" hidden="1">{"Page 1",#N/A,TRUE,"Sheet1";"Page 2",#N/A,TRUE,"Sheet1"}</definedName>
    <definedName name="xx" hidden="1">#REF!</definedName>
    <definedName name="xxx" hidden="1">{"mgmt forecast",#N/A,FALSE,"Mgmt Forecast";"dcf table",#N/A,FALSE,"Mgmt Forecast";"sensitivity",#N/A,FALSE,"Mgmt Forecast";"table inputs",#N/A,FALSE,"Mgmt Forecast";"calculations",#N/A,FALSE,"Mgmt Forecast"}</definedName>
    <definedName name="xyz" hidden="1">#REF!</definedName>
    <definedName name="Y_N">#REF!</definedName>
    <definedName name="Yahoo" hidden="1">{"SUMMARY",#N/A,FALSE,"Summary"}</definedName>
    <definedName name="Year">#REF!</definedName>
    <definedName name="YES">#REF!</definedName>
    <definedName name="yh" hidden="1">#REF!</definedName>
    <definedName name="yhdd" hidden="1">#REF!</definedName>
    <definedName name="yn">#REF!</definedName>
    <definedName name="YN_List">#REF!</definedName>
    <definedName name="Yr1_Server_Count">#REF!+#REF!+#REF!+#REF!+#REF!</definedName>
    <definedName name="YrAdder">#REF!</definedName>
    <definedName name="YTD_LINK.6061">#N/A</definedName>
    <definedName name="YTD.6061">#N/A</definedName>
    <definedName name="z" hidden="1">{"USD",#N/A,FALSE,"Dec 96 "}</definedName>
    <definedName name="Z_2AFD2E8D_3D03_4813_8B05_F9D4BE800E07_.wvu.PrintArea" hidden="1">#REF!</definedName>
    <definedName name="Z_357EEF68_4F39_42C7_9EEB_87BEC59B578B_.wvu.PrintArea" hidden="1">#REF!</definedName>
    <definedName name="Z_422F6220_13A9_11D5_B09A_0050DA2FB877_.wvu.PrintArea" hidden="1">#REF!</definedName>
    <definedName name="Z_4634084F_22B1_43A2_BC12_BA4FB0D7A126_.wvu.PrintArea" hidden="1">#REF!</definedName>
    <definedName name="Z_4B2D6D4A_C75D_4A68_9856_C75A4E5366DD_.wvu.PrintArea" hidden="1">#REF!</definedName>
    <definedName name="Z_75841E9E_685C_4808_8F8C_5FBC00E5259D_.wvu.PrintArea" hidden="1">#REF!</definedName>
    <definedName name="ZED">0</definedName>
    <definedName name="ZeroNegBklg">#REF!</definedName>
    <definedName name="ZeroToGoSign">#REF!</definedName>
    <definedName name="zone2">#REF!</definedName>
    <definedName name="zx" hidden="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8" i="23" l="1"/>
  <c r="G8" i="23" s="1"/>
  <c r="H8" i="23" s="1"/>
  <c r="I8" i="23" s="1"/>
  <c r="J8" i="23" s="1"/>
  <c r="K8" i="23" s="1"/>
  <c r="L8" i="23" s="1"/>
  <c r="E9" i="23"/>
  <c r="G9" i="23" s="1"/>
  <c r="H9" i="23" s="1"/>
  <c r="I9" i="23" s="1"/>
  <c r="J9" i="23" s="1"/>
  <c r="K9" i="23" s="1"/>
  <c r="L9" i="23" s="1"/>
  <c r="C10" i="23"/>
  <c r="M10" i="23"/>
  <c r="E13" i="23"/>
  <c r="G13" i="23" s="1"/>
  <c r="E14" i="23"/>
  <c r="G14" i="23" s="1"/>
  <c r="E15" i="23"/>
  <c r="G15" i="23"/>
  <c r="H15" i="23"/>
  <c r="I15" i="23" s="1"/>
  <c r="J15" i="23" s="1"/>
  <c r="K15" i="23" s="1"/>
  <c r="L15" i="23" s="1"/>
  <c r="C16" i="23"/>
  <c r="M16" i="23"/>
  <c r="E19" i="23"/>
  <c r="G19" i="23" s="1"/>
  <c r="E20" i="23"/>
  <c r="G20" i="23" s="1"/>
  <c r="H20" i="23" s="1"/>
  <c r="I20" i="23"/>
  <c r="J20" i="23" s="1"/>
  <c r="K20" i="23" s="1"/>
  <c r="L20" i="23" s="1"/>
  <c r="E21" i="23"/>
  <c r="G21" i="23" s="1"/>
  <c r="H21" i="23" s="1"/>
  <c r="I21" i="23" s="1"/>
  <c r="J21" i="23" s="1"/>
  <c r="K21" i="23" s="1"/>
  <c r="C22" i="23"/>
  <c r="M22" i="23"/>
  <c r="M24" i="23"/>
  <c r="F6" i="22"/>
  <c r="F7" i="22"/>
  <c r="F8" i="22"/>
  <c r="F9" i="22"/>
  <c r="F10" i="22"/>
  <c r="F11" i="22"/>
  <c r="F12" i="22"/>
  <c r="F13" i="22"/>
  <c r="F14" i="22"/>
  <c r="F15" i="22"/>
  <c r="F16" i="22"/>
  <c r="F17" i="22"/>
  <c r="F18" i="22"/>
  <c r="F19" i="22"/>
  <c r="F20" i="22"/>
  <c r="S5" i="21"/>
  <c r="E16" i="21" s="1"/>
  <c r="H16" i="21" s="1"/>
  <c r="I16" i="21" s="1"/>
  <c r="K7" i="21"/>
  <c r="Q7" i="21"/>
  <c r="K8" i="21"/>
  <c r="Q8" i="21"/>
  <c r="K9" i="21"/>
  <c r="Q9" i="21"/>
  <c r="K10" i="21"/>
  <c r="Q10" i="21" s="1"/>
  <c r="E14" i="21"/>
  <c r="E15" i="21"/>
  <c r="H15" i="21" s="1"/>
  <c r="I15" i="21" s="1"/>
  <c r="J20" i="21"/>
  <c r="D30" i="21"/>
  <c r="I23" i="21"/>
  <c r="K23" i="21" s="1"/>
  <c r="L23" i="21" s="1"/>
  <c r="M23" i="21" s="1"/>
  <c r="N23" i="21"/>
  <c r="G24" i="21"/>
  <c r="I24" i="21"/>
  <c r="O24" i="21" s="1"/>
  <c r="I25" i="21"/>
  <c r="G25" i="21" s="1"/>
  <c r="O25" i="21"/>
  <c r="P25" i="21"/>
  <c r="G26" i="21"/>
  <c r="I26" i="21"/>
  <c r="K26" i="21" s="1"/>
  <c r="I27" i="21"/>
  <c r="K27" i="21"/>
  <c r="L27" i="21"/>
  <c r="M27" i="21"/>
  <c r="N27" i="21"/>
  <c r="I28" i="21"/>
  <c r="P28" i="21" s="1"/>
  <c r="I29" i="21"/>
  <c r="J30" i="21"/>
  <c r="I33" i="21"/>
  <c r="P33" i="21" s="1"/>
  <c r="K33" i="21"/>
  <c r="L33" i="21"/>
  <c r="M33" i="21"/>
  <c r="N33" i="21"/>
  <c r="I34" i="21"/>
  <c r="G34" i="21" s="1"/>
  <c r="K34" i="21"/>
  <c r="M34" i="21"/>
  <c r="N34" i="21"/>
  <c r="O34" i="21"/>
  <c r="P34" i="21"/>
  <c r="I35" i="21"/>
  <c r="G35" i="21" s="1"/>
  <c r="I36" i="21"/>
  <c r="O36" i="21" s="1"/>
  <c r="K36" i="21"/>
  <c r="L36" i="21"/>
  <c r="G37" i="21"/>
  <c r="I37" i="21"/>
  <c r="M37" i="21"/>
  <c r="N37" i="21"/>
  <c r="D38" i="21"/>
  <c r="J38" i="21"/>
  <c r="I41" i="21"/>
  <c r="M41" i="21"/>
  <c r="N41" i="21"/>
  <c r="O41" i="21"/>
  <c r="P41" i="21"/>
  <c r="I42" i="21"/>
  <c r="N42" i="21" s="1"/>
  <c r="D43" i="21"/>
  <c r="J43" i="21"/>
  <c r="J45" i="21"/>
  <c r="C7" i="20"/>
  <c r="D7" i="20"/>
  <c r="G7" i="20"/>
  <c r="H7" i="20"/>
  <c r="I7" i="20"/>
  <c r="C8" i="20"/>
  <c r="D8" i="20"/>
  <c r="H8" i="20"/>
  <c r="J8" i="20"/>
  <c r="L8" i="20"/>
  <c r="M8" i="20"/>
  <c r="N8" i="20"/>
  <c r="C9" i="20"/>
  <c r="J9" i="20"/>
  <c r="K9" i="20"/>
  <c r="L9" i="20"/>
  <c r="M9" i="20"/>
  <c r="N9" i="20"/>
  <c r="D10" i="20"/>
  <c r="M10" i="20"/>
  <c r="N10" i="20"/>
  <c r="L11" i="20"/>
  <c r="F12" i="20"/>
  <c r="G12" i="20"/>
  <c r="H12" i="20"/>
  <c r="J12" i="20"/>
  <c r="F13" i="20"/>
  <c r="G13" i="20"/>
  <c r="K13" i="20"/>
  <c r="C14" i="20"/>
  <c r="D14" i="20"/>
  <c r="F14" i="20"/>
  <c r="J14" i="20"/>
  <c r="M14" i="20"/>
  <c r="N14" i="20"/>
  <c r="E8" i="20"/>
  <c r="F8" i="20"/>
  <c r="I8" i="20"/>
  <c r="K8" i="20"/>
  <c r="B18" i="19"/>
  <c r="D21" i="19"/>
  <c r="D9" i="20"/>
  <c r="F9" i="20"/>
  <c r="G9" i="20"/>
  <c r="A22" i="20"/>
  <c r="A23" i="20" s="1"/>
  <c r="A24" i="20" s="1"/>
  <c r="A25" i="20" s="1"/>
  <c r="A26" i="20" s="1"/>
  <c r="A27" i="20" s="1"/>
  <c r="A28" i="20" s="1"/>
  <c r="A29" i="20" s="1"/>
  <c r="A30" i="20" s="1"/>
  <c r="A31" i="20" s="1"/>
  <c r="A32" i="20" s="1"/>
  <c r="A33" i="20" s="1"/>
  <c r="A34" i="20" s="1"/>
  <c r="A35" i="20" s="1"/>
  <c r="A36" i="20" s="1"/>
  <c r="A37" i="20" s="1"/>
  <c r="A38" i="20" s="1"/>
  <c r="A39" i="20" s="1"/>
  <c r="A40" i="20" s="1"/>
  <c r="A41" i="20" s="1"/>
  <c r="A42" i="20" s="1"/>
  <c r="A43" i="20" s="1"/>
  <c r="A44" i="20" s="1"/>
  <c r="A45" i="20" s="1"/>
  <c r="A46" i="20" s="1"/>
  <c r="A47" i="20" s="1"/>
  <c r="A48" i="20" s="1"/>
  <c r="A49" i="20" s="1"/>
  <c r="A50" i="20" s="1"/>
  <c r="A51" i="20" s="1"/>
  <c r="A52" i="20" s="1"/>
  <c r="A53" i="20" s="1"/>
  <c r="A54" i="20" s="1"/>
  <c r="A55" i="20" s="1"/>
  <c r="A56" i="20" s="1"/>
  <c r="A57" i="20" s="1"/>
  <c r="A58" i="20" s="1"/>
  <c r="A59" i="20" s="1"/>
  <c r="A60" i="20" s="1"/>
  <c r="A61" i="20" s="1"/>
  <c r="A62" i="20" s="1"/>
  <c r="A63" i="20" s="1"/>
  <c r="A64" i="20" s="1"/>
  <c r="K7" i="20"/>
  <c r="L7" i="20"/>
  <c r="N7" i="20"/>
  <c r="C10" i="20"/>
  <c r="E10" i="20"/>
  <c r="F10" i="20"/>
  <c r="G10" i="20"/>
  <c r="H10" i="20"/>
  <c r="I10" i="20"/>
  <c r="J10" i="20"/>
  <c r="K10" i="20"/>
  <c r="L10" i="20"/>
  <c r="C24" i="19"/>
  <c r="D26" i="19"/>
  <c r="E16" i="8" s="1"/>
  <c r="Z16" i="8" s="1"/>
  <c r="C26" i="19"/>
  <c r="B29" i="19"/>
  <c r="D31" i="19"/>
  <c r="D36" i="19"/>
  <c r="C36" i="19"/>
  <c r="B39" i="19"/>
  <c r="C12" i="20"/>
  <c r="D12" i="20"/>
  <c r="K12" i="20"/>
  <c r="M12" i="20"/>
  <c r="B40" i="19"/>
  <c r="D41" i="19"/>
  <c r="D46" i="19"/>
  <c r="C46" i="19"/>
  <c r="B49" i="19"/>
  <c r="G14" i="20"/>
  <c r="H14" i="20"/>
  <c r="D51" i="19"/>
  <c r="C51" i="19"/>
  <c r="D53" i="19"/>
  <c r="B55" i="19"/>
  <c r="D56" i="19"/>
  <c r="C56" i="19"/>
  <c r="C11" i="20"/>
  <c r="D11" i="20"/>
  <c r="E11" i="20"/>
  <c r="G11" i="20"/>
  <c r="H11" i="20"/>
  <c r="I11" i="20"/>
  <c r="M11" i="20"/>
  <c r="N11" i="20"/>
  <c r="B59" i="19"/>
  <c r="C59" i="19"/>
  <c r="D13" i="20"/>
  <c r="H13" i="20"/>
  <c r="I13" i="20"/>
  <c r="L13" i="20"/>
  <c r="M13" i="20"/>
  <c r="N13" i="20"/>
  <c r="B64" i="19"/>
  <c r="D64" i="19"/>
  <c r="D9" i="19"/>
  <c r="B17" i="19"/>
  <c r="C17" i="19"/>
  <c r="C8" i="19" s="1"/>
  <c r="D17" i="19"/>
  <c r="D8" i="19" s="1"/>
  <c r="D18" i="19"/>
  <c r="B19" i="19"/>
  <c r="C19" i="19"/>
  <c r="D19" i="19"/>
  <c r="B20" i="19"/>
  <c r="C20" i="19"/>
  <c r="D20" i="19"/>
  <c r="B21" i="19"/>
  <c r="A22" i="19"/>
  <c r="B22" i="19"/>
  <c r="D22" i="19"/>
  <c r="D7" i="19" s="1"/>
  <c r="A23" i="19"/>
  <c r="A24" i="19" s="1"/>
  <c r="A25" i="19" s="1"/>
  <c r="A26" i="19" s="1"/>
  <c r="A27" i="19" s="1"/>
  <c r="A28" i="19" s="1"/>
  <c r="A29" i="19" s="1"/>
  <c r="A30" i="19" s="1"/>
  <c r="A31" i="19" s="1"/>
  <c r="A32" i="19" s="1"/>
  <c r="A33" i="19" s="1"/>
  <c r="A34" i="19" s="1"/>
  <c r="A35" i="19" s="1"/>
  <c r="A36" i="19" s="1"/>
  <c r="A37" i="19" s="1"/>
  <c r="A38" i="19" s="1"/>
  <c r="A39" i="19" s="1"/>
  <c r="A40" i="19" s="1"/>
  <c r="A41" i="19" s="1"/>
  <c r="A42" i="19" s="1"/>
  <c r="A43" i="19" s="1"/>
  <c r="A44" i="19" s="1"/>
  <c r="A45" i="19" s="1"/>
  <c r="A46" i="19" s="1"/>
  <c r="A47" i="19" s="1"/>
  <c r="A48" i="19" s="1"/>
  <c r="A49" i="19" s="1"/>
  <c r="A50" i="19" s="1"/>
  <c r="A51" i="19" s="1"/>
  <c r="A52" i="19" s="1"/>
  <c r="A53" i="19" s="1"/>
  <c r="A54" i="19" s="1"/>
  <c r="A55" i="19" s="1"/>
  <c r="A56" i="19" s="1"/>
  <c r="A57" i="19" s="1"/>
  <c r="A58" i="19" s="1"/>
  <c r="A59" i="19" s="1"/>
  <c r="A60" i="19" s="1"/>
  <c r="A61" i="19" s="1"/>
  <c r="A62" i="19" s="1"/>
  <c r="A63" i="19" s="1"/>
  <c r="A64" i="19" s="1"/>
  <c r="B23" i="19"/>
  <c r="C23" i="19"/>
  <c r="C10" i="19" s="1"/>
  <c r="D23" i="19"/>
  <c r="D10" i="19" s="1"/>
  <c r="B24" i="19"/>
  <c r="D24" i="19"/>
  <c r="B25" i="19"/>
  <c r="D25" i="19"/>
  <c r="B26" i="19"/>
  <c r="B27" i="19"/>
  <c r="C27" i="19"/>
  <c r="D27" i="19"/>
  <c r="B28" i="19"/>
  <c r="C28" i="19"/>
  <c r="D28" i="19"/>
  <c r="D29" i="19"/>
  <c r="B30" i="19"/>
  <c r="C30" i="19"/>
  <c r="D30" i="19"/>
  <c r="B31" i="19"/>
  <c r="B32" i="19"/>
  <c r="C32" i="19"/>
  <c r="D32" i="19"/>
  <c r="B33" i="19"/>
  <c r="C33" i="19"/>
  <c r="D33" i="19"/>
  <c r="B34" i="19"/>
  <c r="D34" i="19"/>
  <c r="B35" i="19"/>
  <c r="C35" i="19"/>
  <c r="D35" i="19"/>
  <c r="B36" i="19"/>
  <c r="B37" i="19"/>
  <c r="C37" i="19"/>
  <c r="D37" i="19"/>
  <c r="E69" i="8" s="1"/>
  <c r="B38" i="19"/>
  <c r="C38" i="19"/>
  <c r="D38" i="19"/>
  <c r="D39" i="19"/>
  <c r="D12" i="19" s="1"/>
  <c r="D40" i="19"/>
  <c r="B41" i="19"/>
  <c r="B42" i="19"/>
  <c r="D42" i="19"/>
  <c r="B43" i="19"/>
  <c r="D43" i="19"/>
  <c r="B44" i="19"/>
  <c r="D44" i="19"/>
  <c r="B45" i="19"/>
  <c r="D45" i="19"/>
  <c r="B46" i="19"/>
  <c r="B47" i="19"/>
  <c r="C47" i="19"/>
  <c r="D47" i="19"/>
  <c r="B48" i="19"/>
  <c r="D48" i="19"/>
  <c r="D49" i="19"/>
  <c r="B50" i="19"/>
  <c r="D50" i="19"/>
  <c r="D14" i="19" s="1"/>
  <c r="B51" i="19"/>
  <c r="B52" i="19"/>
  <c r="C52" i="19"/>
  <c r="D52" i="19"/>
  <c r="B53" i="19"/>
  <c r="B54" i="19"/>
  <c r="D54" i="19"/>
  <c r="C55" i="19"/>
  <c r="D55" i="19"/>
  <c r="B56" i="19"/>
  <c r="B57" i="19"/>
  <c r="D57" i="19"/>
  <c r="D11" i="19" s="1"/>
  <c r="B58" i="19"/>
  <c r="C58" i="19"/>
  <c r="D58" i="19"/>
  <c r="D59" i="19"/>
  <c r="B60" i="19"/>
  <c r="D60" i="19"/>
  <c r="B61" i="19"/>
  <c r="B62" i="19"/>
  <c r="C62" i="19"/>
  <c r="D62" i="19"/>
  <c r="B63" i="19"/>
  <c r="D63" i="19"/>
  <c r="F19" i="18"/>
  <c r="F24" i="18"/>
  <c r="F35" i="18"/>
  <c r="F19" i="17"/>
  <c r="F35" i="17"/>
  <c r="F19" i="16"/>
  <c r="F35" i="16"/>
  <c r="F19" i="15"/>
  <c r="F35" i="15"/>
  <c r="R7" i="14"/>
  <c r="U7" i="14"/>
  <c r="R9" i="14"/>
  <c r="S9" i="14" s="1"/>
  <c r="Z9" i="14"/>
  <c r="G10" i="14"/>
  <c r="G12" i="14"/>
  <c r="H12" i="14" s="1"/>
  <c r="I12" i="14" s="1"/>
  <c r="J12" i="14" s="1"/>
  <c r="K12" i="14" s="1"/>
  <c r="L12" i="14" s="1"/>
  <c r="M12" i="14" s="1"/>
  <c r="N12" i="14" s="1"/>
  <c r="O12" i="14" s="1"/>
  <c r="P12" i="14" s="1"/>
  <c r="Q12" i="14" s="1"/>
  <c r="G13" i="14"/>
  <c r="H13" i="14" s="1"/>
  <c r="I13" i="14" s="1"/>
  <c r="J13" i="14" s="1"/>
  <c r="K13" i="14" s="1"/>
  <c r="L13" i="14" s="1"/>
  <c r="M13" i="14" s="1"/>
  <c r="N13" i="14" s="1"/>
  <c r="O13" i="14" s="1"/>
  <c r="P13" i="14" s="1"/>
  <c r="Q13" i="14" s="1"/>
  <c r="G14" i="14"/>
  <c r="G15" i="14"/>
  <c r="H15" i="14" s="1"/>
  <c r="I15" i="14" s="1"/>
  <c r="J15" i="14" s="1"/>
  <c r="K15" i="14" s="1"/>
  <c r="L15" i="14" s="1"/>
  <c r="M15" i="14" s="1"/>
  <c r="N15" i="14" s="1"/>
  <c r="O15" i="14" s="1"/>
  <c r="P15" i="14" s="1"/>
  <c r="Q15" i="14" s="1"/>
  <c r="R15" i="14" s="1"/>
  <c r="G16" i="14"/>
  <c r="H16" i="14"/>
  <c r="G17" i="14"/>
  <c r="Z18" i="14"/>
  <c r="R20" i="14"/>
  <c r="X20" i="14" s="1"/>
  <c r="W20" i="14"/>
  <c r="Z20" i="14"/>
  <c r="F23" i="14"/>
  <c r="G21" i="14"/>
  <c r="H21" i="14" s="1"/>
  <c r="R22" i="14"/>
  <c r="S22" i="14"/>
  <c r="X22" i="14"/>
  <c r="W22" i="14" s="1"/>
  <c r="Z22" i="14"/>
  <c r="G23" i="14"/>
  <c r="R24" i="14"/>
  <c r="S24" i="14"/>
  <c r="X24" i="14"/>
  <c r="Z24" i="14"/>
  <c r="AA24" i="14" s="1"/>
  <c r="Z27" i="14"/>
  <c r="R29" i="14"/>
  <c r="X29" i="14" s="1"/>
  <c r="S29" i="14"/>
  <c r="Z29" i="14"/>
  <c r="R31" i="14"/>
  <c r="Z31" i="14"/>
  <c r="R36" i="14"/>
  <c r="S36" i="14" s="1"/>
  <c r="Z36" i="14"/>
  <c r="AA36" i="14" s="1"/>
  <c r="G37" i="14"/>
  <c r="H37" i="14" s="1"/>
  <c r="G38" i="14"/>
  <c r="H38" i="14" s="1"/>
  <c r="I38" i="14" s="1"/>
  <c r="J38" i="14" s="1"/>
  <c r="K38" i="14" s="1"/>
  <c r="L38" i="14" s="1"/>
  <c r="M38" i="14" s="1"/>
  <c r="N38" i="14" s="1"/>
  <c r="O38" i="14" s="1"/>
  <c r="P38" i="14" s="1"/>
  <c r="Q38" i="14" s="1"/>
  <c r="F40" i="14"/>
  <c r="R41" i="14"/>
  <c r="X41" i="14" s="1"/>
  <c r="Z41" i="14"/>
  <c r="G43" i="14"/>
  <c r="H43" i="14" s="1"/>
  <c r="I43" i="14" s="1"/>
  <c r="J43" i="14" s="1"/>
  <c r="K43" i="14" s="1"/>
  <c r="L43" i="14" s="1"/>
  <c r="M43" i="14" s="1"/>
  <c r="N43" i="14" s="1"/>
  <c r="O43" i="14" s="1"/>
  <c r="P43" i="14" s="1"/>
  <c r="Q43" i="14" s="1"/>
  <c r="R45" i="14"/>
  <c r="S45" i="14" s="1"/>
  <c r="Z45" i="14"/>
  <c r="R50" i="14"/>
  <c r="X50" i="14" s="1"/>
  <c r="W50" i="14" s="1"/>
  <c r="S50" i="14"/>
  <c r="Z50" i="14"/>
  <c r="G51" i="14"/>
  <c r="R53" i="14"/>
  <c r="S53" i="14" s="1"/>
  <c r="Z53" i="14"/>
  <c r="Z55" i="14"/>
  <c r="AA55" i="14" s="1"/>
  <c r="R56" i="14"/>
  <c r="S56" i="14"/>
  <c r="Z56" i="14"/>
  <c r="G57" i="14"/>
  <c r="R59" i="14"/>
  <c r="X59" i="14" s="1"/>
  <c r="W59" i="14" s="1"/>
  <c r="Z59" i="14"/>
  <c r="F60" i="14"/>
  <c r="Z61" i="14"/>
  <c r="AA61" i="14" s="1"/>
  <c r="R62" i="14"/>
  <c r="S62" i="14" s="1"/>
  <c r="Z62" i="14"/>
  <c r="G63" i="14"/>
  <c r="H63" i="14" s="1"/>
  <c r="I63" i="14" s="1"/>
  <c r="R64" i="14"/>
  <c r="S64" i="14"/>
  <c r="Z64" i="14"/>
  <c r="F65" i="14"/>
  <c r="H65" i="14"/>
  <c r="Z66" i="14"/>
  <c r="AA66" i="14"/>
  <c r="R67" i="14"/>
  <c r="Z67" i="14"/>
  <c r="G69" i="14"/>
  <c r="R70" i="14"/>
  <c r="S70" i="14" s="1"/>
  <c r="Z70" i="14"/>
  <c r="R76" i="14"/>
  <c r="X76" i="14" s="1"/>
  <c r="W76" i="14" s="1"/>
  <c r="Z76" i="14"/>
  <c r="R79" i="14"/>
  <c r="Z79" i="14"/>
  <c r="R82" i="14"/>
  <c r="X82" i="14" s="1"/>
  <c r="W82" i="14" s="1"/>
  <c r="Z82" i="14"/>
  <c r="G83" i="14"/>
  <c r="H83" i="14"/>
  <c r="I83" i="14" s="1"/>
  <c r="R84" i="14"/>
  <c r="S84" i="14" s="1"/>
  <c r="X84" i="14"/>
  <c r="W84" i="14" s="1"/>
  <c r="Z84" i="14"/>
  <c r="AA84" i="14" s="1"/>
  <c r="F85" i="14"/>
  <c r="G85" i="14"/>
  <c r="R90" i="14"/>
  <c r="Z90" i="14"/>
  <c r="R92" i="14"/>
  <c r="Z92" i="14"/>
  <c r="F93" i="14"/>
  <c r="R95" i="14"/>
  <c r="Z95" i="14"/>
  <c r="G97" i="14"/>
  <c r="H97" i="14" s="1"/>
  <c r="I97" i="14" s="1"/>
  <c r="J97" i="14" s="1"/>
  <c r="K97" i="14" s="1"/>
  <c r="L97" i="14" s="1"/>
  <c r="M97" i="14" s="1"/>
  <c r="N97" i="14" s="1"/>
  <c r="O97" i="14" s="1"/>
  <c r="P97" i="14" s="1"/>
  <c r="Q97" i="14" s="1"/>
  <c r="R98" i="14"/>
  <c r="X98" i="14" s="1"/>
  <c r="W98" i="14" s="1"/>
  <c r="Z98" i="14"/>
  <c r="F99" i="14"/>
  <c r="R104" i="14"/>
  <c r="Z104" i="14"/>
  <c r="AB107" i="14"/>
  <c r="F108" i="14"/>
  <c r="R110" i="14"/>
  <c r="S110" i="14"/>
  <c r="X110" i="14"/>
  <c r="W110" i="14" s="1"/>
  <c r="Z110" i="14"/>
  <c r="G112" i="14"/>
  <c r="H112" i="14" s="1"/>
  <c r="I112" i="14" s="1"/>
  <c r="J112" i="14" s="1"/>
  <c r="K112" i="14" s="1"/>
  <c r="L112" i="14" s="1"/>
  <c r="M112" i="14" s="1"/>
  <c r="N112" i="14" s="1"/>
  <c r="O112" i="14" s="1"/>
  <c r="P112" i="14" s="1"/>
  <c r="Q112" i="14" s="1"/>
  <c r="G113" i="14"/>
  <c r="H113" i="14" s="1"/>
  <c r="I113" i="14" s="1"/>
  <c r="J113" i="14" s="1"/>
  <c r="K113" i="14" s="1"/>
  <c r="L113" i="14" s="1"/>
  <c r="M113" i="14" s="1"/>
  <c r="N113" i="14" s="1"/>
  <c r="G114" i="14"/>
  <c r="H114" i="14"/>
  <c r="I114" i="14" s="1"/>
  <c r="J114" i="14" s="1"/>
  <c r="K114" i="14" s="1"/>
  <c r="L114" i="14" s="1"/>
  <c r="M114" i="14" s="1"/>
  <c r="N114" i="14" s="1"/>
  <c r="O114" i="14" s="1"/>
  <c r="P114" i="14" s="1"/>
  <c r="Q114" i="14" s="1"/>
  <c r="G115" i="14"/>
  <c r="H115" i="14"/>
  <c r="G116" i="14"/>
  <c r="G117" i="14"/>
  <c r="H117" i="14" s="1"/>
  <c r="I117" i="14" s="1"/>
  <c r="J117" i="14" s="1"/>
  <c r="K117" i="14" s="1"/>
  <c r="L117" i="14" s="1"/>
  <c r="M117" i="14" s="1"/>
  <c r="N117" i="14" s="1"/>
  <c r="O117" i="14" s="1"/>
  <c r="P117" i="14" s="1"/>
  <c r="Q117" i="14" s="1"/>
  <c r="R118" i="14"/>
  <c r="Z118" i="14"/>
  <c r="R121" i="14"/>
  <c r="S121" i="14" s="1"/>
  <c r="Z121" i="14"/>
  <c r="G123" i="14"/>
  <c r="H123" i="14" s="1"/>
  <c r="I123" i="14" s="1"/>
  <c r="J123" i="14" s="1"/>
  <c r="K123" i="14" s="1"/>
  <c r="L123" i="14" s="1"/>
  <c r="M123" i="14" s="1"/>
  <c r="N123" i="14" s="1"/>
  <c r="O123" i="14" s="1"/>
  <c r="P123" i="14" s="1"/>
  <c r="Q123" i="14" s="1"/>
  <c r="R124" i="14"/>
  <c r="X124" i="14" s="1"/>
  <c r="S124" i="14"/>
  <c r="Z124" i="14"/>
  <c r="AA124" i="14"/>
  <c r="AB124" i="14" s="1"/>
  <c r="R127" i="14"/>
  <c r="S127" i="14" s="1"/>
  <c r="Z127" i="14"/>
  <c r="F130" i="14"/>
  <c r="G128" i="14"/>
  <c r="H128" i="14"/>
  <c r="R129" i="14"/>
  <c r="S129" i="14" s="1"/>
  <c r="X129" i="14"/>
  <c r="W129" i="14" s="1"/>
  <c r="Z129" i="14"/>
  <c r="AA129" i="14"/>
  <c r="G130" i="14"/>
  <c r="R132" i="14"/>
  <c r="Z132" i="14"/>
  <c r="G133" i="14"/>
  <c r="H133" i="14"/>
  <c r="R134" i="14"/>
  <c r="S134" i="14" s="1"/>
  <c r="Z134" i="14"/>
  <c r="F135" i="14"/>
  <c r="G135" i="14"/>
  <c r="R140" i="14"/>
  <c r="X140" i="14" s="1"/>
  <c r="W140" i="14" s="1"/>
  <c r="Z140" i="14"/>
  <c r="R142" i="14"/>
  <c r="X142" i="14" s="1"/>
  <c r="W142" i="14" s="1"/>
  <c r="Z142" i="14"/>
  <c r="F143" i="14"/>
  <c r="R145" i="14"/>
  <c r="S145" i="14" s="1"/>
  <c r="Z145" i="14"/>
  <c r="G146" i="14"/>
  <c r="R147" i="14"/>
  <c r="S147" i="14"/>
  <c r="X147" i="14"/>
  <c r="W147" i="14" s="1"/>
  <c r="Z147" i="14"/>
  <c r="F148" i="14"/>
  <c r="R150" i="14"/>
  <c r="Z150" i="14"/>
  <c r="G151" i="14"/>
  <c r="R152" i="14"/>
  <c r="S152" i="14"/>
  <c r="X152" i="14"/>
  <c r="W152" i="14" s="1"/>
  <c r="Z152" i="14"/>
  <c r="AA152" i="14" s="1"/>
  <c r="R155" i="14"/>
  <c r="X155" i="14" s="1"/>
  <c r="W155" i="14"/>
  <c r="Z155" i="14"/>
  <c r="G156" i="14"/>
  <c r="G158" i="14" s="1"/>
  <c r="R157" i="14"/>
  <c r="X157" i="14"/>
  <c r="W157" i="14" s="1"/>
  <c r="Z157" i="14"/>
  <c r="F158" i="14"/>
  <c r="R7" i="13"/>
  <c r="U7" i="13"/>
  <c r="R9" i="13"/>
  <c r="S9" i="13" s="1"/>
  <c r="Z9" i="13"/>
  <c r="G10" i="13"/>
  <c r="G12" i="13"/>
  <c r="H12" i="13" s="1"/>
  <c r="I12" i="13" s="1"/>
  <c r="J12" i="13" s="1"/>
  <c r="K12" i="13" s="1"/>
  <c r="L12" i="13" s="1"/>
  <c r="M12" i="13" s="1"/>
  <c r="N12" i="13" s="1"/>
  <c r="O12" i="13" s="1"/>
  <c r="P12" i="13" s="1"/>
  <c r="Q12" i="13" s="1"/>
  <c r="G14" i="13"/>
  <c r="H14" i="13" s="1"/>
  <c r="I14" i="13" s="1"/>
  <c r="J14" i="13" s="1"/>
  <c r="K14" i="13" s="1"/>
  <c r="G15" i="13"/>
  <c r="H15" i="13" s="1"/>
  <c r="I15" i="13" s="1"/>
  <c r="J15" i="13" s="1"/>
  <c r="K15" i="13" s="1"/>
  <c r="L15" i="13" s="1"/>
  <c r="M15" i="13" s="1"/>
  <c r="N15" i="13" s="1"/>
  <c r="O15" i="13" s="1"/>
  <c r="P15" i="13" s="1"/>
  <c r="Q15" i="13" s="1"/>
  <c r="G16" i="13"/>
  <c r="H16" i="13" s="1"/>
  <c r="I16" i="13" s="1"/>
  <c r="J16" i="13" s="1"/>
  <c r="K16" i="13" s="1"/>
  <c r="L16" i="13" s="1"/>
  <c r="M16" i="13" s="1"/>
  <c r="N16" i="13" s="1"/>
  <c r="O16" i="13" s="1"/>
  <c r="P16" i="13" s="1"/>
  <c r="Q16" i="13" s="1"/>
  <c r="G17" i="13"/>
  <c r="H17" i="13" s="1"/>
  <c r="I17" i="13" s="1"/>
  <c r="J17" i="13" s="1"/>
  <c r="K17" i="13" s="1"/>
  <c r="L17" i="13" s="1"/>
  <c r="M17" i="13" s="1"/>
  <c r="N17" i="13" s="1"/>
  <c r="O17" i="13" s="1"/>
  <c r="P17" i="13" s="1"/>
  <c r="Q17" i="13" s="1"/>
  <c r="R17" i="13" s="1"/>
  <c r="R18" i="13"/>
  <c r="S18" i="13" s="1"/>
  <c r="X18" i="13"/>
  <c r="Z18" i="13"/>
  <c r="R20" i="13"/>
  <c r="Z20" i="13"/>
  <c r="F23" i="13"/>
  <c r="G21" i="13"/>
  <c r="G23" i="13" s="1"/>
  <c r="R22" i="13"/>
  <c r="S22" i="13" s="1"/>
  <c r="Z22" i="13"/>
  <c r="R24" i="13"/>
  <c r="S24" i="13" s="1"/>
  <c r="Z24" i="13"/>
  <c r="G25" i="13"/>
  <c r="H25" i="13" s="1"/>
  <c r="I25" i="13" s="1"/>
  <c r="J25" i="13" s="1"/>
  <c r="K25" i="13" s="1"/>
  <c r="G26" i="13"/>
  <c r="Z27" i="13"/>
  <c r="AA27" i="13" s="1"/>
  <c r="AB27" i="13" s="1"/>
  <c r="F28" i="13"/>
  <c r="R29" i="13"/>
  <c r="Z29" i="13"/>
  <c r="R31" i="13"/>
  <c r="X31" i="13" s="1"/>
  <c r="S31" i="13"/>
  <c r="Z31" i="13"/>
  <c r="R36" i="13"/>
  <c r="Z36" i="13"/>
  <c r="G37" i="13"/>
  <c r="G38" i="13"/>
  <c r="H38" i="13" s="1"/>
  <c r="I38" i="13" s="1"/>
  <c r="F40" i="13"/>
  <c r="R41" i="13"/>
  <c r="X41" i="13" s="1"/>
  <c r="S41" i="13"/>
  <c r="Z41" i="13"/>
  <c r="G42" i="13"/>
  <c r="R45" i="13"/>
  <c r="S45" i="13" s="1"/>
  <c r="X45" i="13"/>
  <c r="Z45" i="13"/>
  <c r="R50" i="13"/>
  <c r="X50" i="13" s="1"/>
  <c r="Z50" i="13"/>
  <c r="G51" i="13"/>
  <c r="H51" i="13" s="1"/>
  <c r="I51" i="13" s="1"/>
  <c r="J51" i="13" s="1"/>
  <c r="K51" i="13" s="1"/>
  <c r="G52" i="13"/>
  <c r="H52" i="13" s="1"/>
  <c r="I52" i="13" s="1"/>
  <c r="R53" i="13"/>
  <c r="S53" i="13" s="1"/>
  <c r="Z53" i="13"/>
  <c r="Z55" i="13"/>
  <c r="AA55" i="13" s="1"/>
  <c r="R56" i="13"/>
  <c r="Z56" i="13"/>
  <c r="G57" i="13"/>
  <c r="G58" i="13"/>
  <c r="H58" i="13" s="1"/>
  <c r="I58" i="13" s="1"/>
  <c r="J58" i="13" s="1"/>
  <c r="K58" i="13" s="1"/>
  <c r="L58" i="13" s="1"/>
  <c r="M58" i="13" s="1"/>
  <c r="N58" i="13" s="1"/>
  <c r="O58" i="13" s="1"/>
  <c r="P58" i="13" s="1"/>
  <c r="Q58" i="13" s="1"/>
  <c r="R59" i="13"/>
  <c r="Z59" i="13"/>
  <c r="Z61" i="13"/>
  <c r="AA61" i="13" s="1"/>
  <c r="R62" i="13"/>
  <c r="S62" i="13" s="1"/>
  <c r="Z62" i="13"/>
  <c r="G63" i="13"/>
  <c r="R64" i="13"/>
  <c r="X64" i="13" s="1"/>
  <c r="W64" i="13" s="1"/>
  <c r="Z64" i="13"/>
  <c r="F65" i="13"/>
  <c r="Z66" i="13"/>
  <c r="AA66" i="13" s="1"/>
  <c r="R67" i="13"/>
  <c r="S67" i="13" s="1"/>
  <c r="X67" i="13"/>
  <c r="Z67" i="13"/>
  <c r="G68" i="13"/>
  <c r="H68" i="13" s="1"/>
  <c r="I68" i="13" s="1"/>
  <c r="G69" i="13"/>
  <c r="H69" i="13" s="1"/>
  <c r="R70" i="13"/>
  <c r="X70" i="13" s="1"/>
  <c r="W70" i="13" s="1"/>
  <c r="Z70" i="13"/>
  <c r="F71" i="13"/>
  <c r="R76" i="13"/>
  <c r="X76" i="13" s="1"/>
  <c r="Z76" i="13"/>
  <c r="G77" i="13"/>
  <c r="R79" i="13"/>
  <c r="S79" i="13" s="1"/>
  <c r="Z79" i="13"/>
  <c r="R82" i="13"/>
  <c r="X82" i="13" s="1"/>
  <c r="W82" i="13" s="1"/>
  <c r="Z82" i="13"/>
  <c r="R84" i="13"/>
  <c r="S84" i="13" s="1"/>
  <c r="X84" i="13"/>
  <c r="W84" i="13" s="1"/>
  <c r="Z84" i="13"/>
  <c r="R90" i="13"/>
  <c r="Z90" i="13"/>
  <c r="G91" i="13"/>
  <c r="R92" i="13"/>
  <c r="S92" i="13" s="1"/>
  <c r="Z92" i="13"/>
  <c r="F93" i="13"/>
  <c r="R95" i="13"/>
  <c r="S95" i="13" s="1"/>
  <c r="Z95" i="13"/>
  <c r="G96" i="13"/>
  <c r="H96" i="13" s="1"/>
  <c r="I96" i="13" s="1"/>
  <c r="R98" i="13"/>
  <c r="X98" i="13" s="1"/>
  <c r="S98" i="13"/>
  <c r="Z98" i="13"/>
  <c r="R104" i="13"/>
  <c r="S104" i="13" s="1"/>
  <c r="Z104" i="13"/>
  <c r="G105" i="13"/>
  <c r="H105" i="13" s="1"/>
  <c r="G106" i="13"/>
  <c r="H106" i="13" s="1"/>
  <c r="R107" i="13"/>
  <c r="S107" i="13" s="1"/>
  <c r="AB107" i="13"/>
  <c r="F108" i="13"/>
  <c r="R110" i="13"/>
  <c r="S110" i="13"/>
  <c r="X110" i="13"/>
  <c r="W110" i="13" s="1"/>
  <c r="Z110" i="13"/>
  <c r="AA110" i="13" s="1"/>
  <c r="G112" i="13"/>
  <c r="H112" i="13" s="1"/>
  <c r="I112" i="13" s="1"/>
  <c r="J112" i="13" s="1"/>
  <c r="K112" i="13" s="1"/>
  <c r="L112" i="13" s="1"/>
  <c r="M112" i="13" s="1"/>
  <c r="N112" i="13" s="1"/>
  <c r="O112" i="13" s="1"/>
  <c r="P112" i="13" s="1"/>
  <c r="Q112" i="13" s="1"/>
  <c r="R112" i="13" s="1"/>
  <c r="G113" i="13"/>
  <c r="H113" i="13" s="1"/>
  <c r="I113" i="13" s="1"/>
  <c r="J113" i="13" s="1"/>
  <c r="K113" i="13" s="1"/>
  <c r="L113" i="13" s="1"/>
  <c r="M113" i="13" s="1"/>
  <c r="N113" i="13" s="1"/>
  <c r="O113" i="13" s="1"/>
  <c r="P113" i="13" s="1"/>
  <c r="Q113" i="13" s="1"/>
  <c r="G114" i="13"/>
  <c r="H114" i="13" s="1"/>
  <c r="I114" i="13" s="1"/>
  <c r="J114" i="13" s="1"/>
  <c r="K114" i="13" s="1"/>
  <c r="L114" i="13" s="1"/>
  <c r="M114" i="13" s="1"/>
  <c r="N114" i="13" s="1"/>
  <c r="O114" i="13" s="1"/>
  <c r="P114" i="13" s="1"/>
  <c r="Q114" i="13" s="1"/>
  <c r="G115" i="13"/>
  <c r="H115" i="13" s="1"/>
  <c r="I115" i="13" s="1"/>
  <c r="J115" i="13" s="1"/>
  <c r="K115" i="13" s="1"/>
  <c r="L115" i="13" s="1"/>
  <c r="M115" i="13" s="1"/>
  <c r="N115" i="13" s="1"/>
  <c r="O115" i="13" s="1"/>
  <c r="P115" i="13" s="1"/>
  <c r="Q115" i="13" s="1"/>
  <c r="G116" i="13"/>
  <c r="H116" i="13" s="1"/>
  <c r="I116" i="13" s="1"/>
  <c r="J116" i="13" s="1"/>
  <c r="K116" i="13" s="1"/>
  <c r="L116" i="13" s="1"/>
  <c r="M116" i="13" s="1"/>
  <c r="N116" i="13" s="1"/>
  <c r="O116" i="13" s="1"/>
  <c r="P116" i="13" s="1"/>
  <c r="Q116" i="13" s="1"/>
  <c r="G117" i="13"/>
  <c r="H117" i="13" s="1"/>
  <c r="I117" i="13" s="1"/>
  <c r="J117" i="13" s="1"/>
  <c r="K117" i="13" s="1"/>
  <c r="L117" i="13" s="1"/>
  <c r="M117" i="13" s="1"/>
  <c r="N117" i="13" s="1"/>
  <c r="O117" i="13" s="1"/>
  <c r="P117" i="13" s="1"/>
  <c r="Q117" i="13" s="1"/>
  <c r="R118" i="13"/>
  <c r="Z118" i="13"/>
  <c r="R121" i="13"/>
  <c r="Z121" i="13"/>
  <c r="G123" i="13"/>
  <c r="H123" i="13" s="1"/>
  <c r="I123" i="13"/>
  <c r="J123" i="13" s="1"/>
  <c r="K123" i="13" s="1"/>
  <c r="L123" i="13" s="1"/>
  <c r="M123" i="13" s="1"/>
  <c r="N123" i="13" s="1"/>
  <c r="O123" i="13" s="1"/>
  <c r="P123" i="13" s="1"/>
  <c r="Q123" i="13" s="1"/>
  <c r="R124" i="13"/>
  <c r="S124" i="13" s="1"/>
  <c r="X124" i="13"/>
  <c r="Z124" i="13"/>
  <c r="R127" i="13"/>
  <c r="S127" i="13" s="1"/>
  <c r="X127" i="13"/>
  <c r="W127" i="13" s="1"/>
  <c r="Z127" i="13"/>
  <c r="AA127" i="13" s="1"/>
  <c r="F130" i="13"/>
  <c r="G128" i="13"/>
  <c r="R129" i="13"/>
  <c r="X129" i="13" s="1"/>
  <c r="W129" i="13" s="1"/>
  <c r="Z129" i="13"/>
  <c r="R132" i="13"/>
  <c r="S132" i="13" s="1"/>
  <c r="X132" i="13"/>
  <c r="Z132" i="13"/>
  <c r="AA132" i="13" s="1"/>
  <c r="AB132" i="13" s="1"/>
  <c r="G133" i="13"/>
  <c r="G135" i="13" s="1"/>
  <c r="R134" i="13"/>
  <c r="S134" i="13" s="1"/>
  <c r="Z134" i="13"/>
  <c r="F135" i="13"/>
  <c r="R140" i="13"/>
  <c r="Z140" i="13"/>
  <c r="G141" i="13"/>
  <c r="H141" i="13" s="1"/>
  <c r="H143" i="13" s="1"/>
  <c r="R142" i="13"/>
  <c r="X142" i="13" s="1"/>
  <c r="W142" i="13"/>
  <c r="Z142" i="13"/>
  <c r="F143" i="13"/>
  <c r="R145" i="13"/>
  <c r="X145" i="13" s="1"/>
  <c r="W145" i="13" s="1"/>
  <c r="S145" i="13"/>
  <c r="Z145" i="13"/>
  <c r="F148" i="13"/>
  <c r="R147" i="13"/>
  <c r="S147" i="13" s="1"/>
  <c r="Z147" i="13"/>
  <c r="R150" i="13"/>
  <c r="S150" i="13" s="1"/>
  <c r="Z150" i="13"/>
  <c r="G151" i="13"/>
  <c r="R152" i="13"/>
  <c r="S152" i="13" s="1"/>
  <c r="Z152" i="13"/>
  <c r="F153" i="13"/>
  <c r="R155" i="13"/>
  <c r="S155" i="13"/>
  <c r="Z155" i="13"/>
  <c r="G156" i="13"/>
  <c r="R157" i="13"/>
  <c r="S157" i="13" s="1"/>
  <c r="Z157" i="13"/>
  <c r="R7" i="12"/>
  <c r="U7" i="12"/>
  <c r="R9" i="12"/>
  <c r="X9" i="12" s="1"/>
  <c r="Z9" i="12"/>
  <c r="G11" i="12"/>
  <c r="H11" i="12" s="1"/>
  <c r="I11" i="12" s="1"/>
  <c r="J11" i="12" s="1"/>
  <c r="K11" i="12" s="1"/>
  <c r="L11" i="12" s="1"/>
  <c r="M11" i="12" s="1"/>
  <c r="N11" i="12" s="1"/>
  <c r="O11" i="12" s="1"/>
  <c r="P11" i="12" s="1"/>
  <c r="Q11" i="12" s="1"/>
  <c r="G13" i="12"/>
  <c r="H13" i="12" s="1"/>
  <c r="I13" i="12" s="1"/>
  <c r="J13" i="12" s="1"/>
  <c r="K13" i="12" s="1"/>
  <c r="L13" i="12" s="1"/>
  <c r="M13" i="12" s="1"/>
  <c r="N13" i="12" s="1"/>
  <c r="O13" i="12" s="1"/>
  <c r="P13" i="12" s="1"/>
  <c r="Q13" i="12" s="1"/>
  <c r="G14" i="12"/>
  <c r="G17" i="12"/>
  <c r="H17" i="12"/>
  <c r="R18" i="12"/>
  <c r="S18" i="12" s="1"/>
  <c r="Z18" i="12"/>
  <c r="R20" i="12"/>
  <c r="S20" i="12" s="1"/>
  <c r="Z20" i="12"/>
  <c r="G21" i="12"/>
  <c r="H21" i="12" s="1"/>
  <c r="I21" i="12" s="1"/>
  <c r="I23" i="12" s="1"/>
  <c r="R22" i="12"/>
  <c r="X22" i="12" s="1"/>
  <c r="S22" i="12"/>
  <c r="Z22" i="12"/>
  <c r="F23" i="12"/>
  <c r="R24" i="12"/>
  <c r="Z24" i="12"/>
  <c r="G26" i="12"/>
  <c r="H26" i="12" s="1"/>
  <c r="I26" i="12" s="1"/>
  <c r="J26" i="12" s="1"/>
  <c r="K26" i="12" s="1"/>
  <c r="L26" i="12" s="1"/>
  <c r="M26" i="12" s="1"/>
  <c r="N26" i="12" s="1"/>
  <c r="O26" i="12" s="1"/>
  <c r="P26" i="12" s="1"/>
  <c r="Q26" i="12" s="1"/>
  <c r="Z27" i="12"/>
  <c r="AA27" i="12" s="1"/>
  <c r="AB27" i="12"/>
  <c r="R29" i="12"/>
  <c r="Z29" i="12"/>
  <c r="R31" i="12"/>
  <c r="X31" i="12" s="1"/>
  <c r="W31" i="12" s="1"/>
  <c r="Z31" i="12"/>
  <c r="R36" i="12"/>
  <c r="S36" i="12" s="1"/>
  <c r="W36" i="12"/>
  <c r="X36" i="12"/>
  <c r="Z36" i="12"/>
  <c r="G37" i="12"/>
  <c r="F40" i="12"/>
  <c r="R41" i="12"/>
  <c r="S41" i="12" s="1"/>
  <c r="X41" i="12"/>
  <c r="Z41" i="12"/>
  <c r="G42" i="12"/>
  <c r="G43" i="12"/>
  <c r="H43" i="12"/>
  <c r="G44" i="12"/>
  <c r="H44" i="12" s="1"/>
  <c r="I44" i="12" s="1"/>
  <c r="J44" i="12" s="1"/>
  <c r="K44" i="12" s="1"/>
  <c r="L44" i="12" s="1"/>
  <c r="M44" i="12" s="1"/>
  <c r="N44" i="12" s="1"/>
  <c r="O44" i="12" s="1"/>
  <c r="P44" i="12" s="1"/>
  <c r="Q44" i="12" s="1"/>
  <c r="R45" i="12"/>
  <c r="Z45" i="12"/>
  <c r="AA45" i="12" s="1"/>
  <c r="R50" i="12"/>
  <c r="X50" i="12"/>
  <c r="Z50" i="12"/>
  <c r="AA50" i="12" s="1"/>
  <c r="G52" i="12"/>
  <c r="H52" i="12" s="1"/>
  <c r="I52" i="12" s="1"/>
  <c r="J52" i="12" s="1"/>
  <c r="K52" i="12" s="1"/>
  <c r="L52" i="12" s="1"/>
  <c r="M52" i="12" s="1"/>
  <c r="N52" i="12" s="1"/>
  <c r="O52" i="12" s="1"/>
  <c r="P52" i="12" s="1"/>
  <c r="Q52" i="12" s="1"/>
  <c r="R53" i="12"/>
  <c r="AA53" i="12" s="1"/>
  <c r="AB53" i="12" s="1"/>
  <c r="Z53" i="12"/>
  <c r="F54" i="12"/>
  <c r="Z55" i="12"/>
  <c r="AA55" i="12" s="1"/>
  <c r="R56" i="12"/>
  <c r="X56" i="12" s="1"/>
  <c r="W56" i="12" s="1"/>
  <c r="S56" i="12"/>
  <c r="Z56" i="12"/>
  <c r="G57" i="12"/>
  <c r="H57" i="12" s="1"/>
  <c r="I57" i="12"/>
  <c r="J57" i="12" s="1"/>
  <c r="R59" i="12"/>
  <c r="S59" i="12" s="1"/>
  <c r="Z59" i="12"/>
  <c r="Z61" i="12"/>
  <c r="AA61" i="12" s="1"/>
  <c r="R62" i="12"/>
  <c r="X62" i="12" s="1"/>
  <c r="Z62" i="12"/>
  <c r="G63" i="12"/>
  <c r="H63" i="12" s="1"/>
  <c r="R64" i="12"/>
  <c r="S64" i="12" s="1"/>
  <c r="Z64" i="12"/>
  <c r="F65" i="12"/>
  <c r="Z66" i="12"/>
  <c r="AA66" i="12" s="1"/>
  <c r="R67" i="12"/>
  <c r="Z67" i="12"/>
  <c r="AA67" i="12"/>
  <c r="G68" i="12"/>
  <c r="G69" i="12"/>
  <c r="R70" i="12"/>
  <c r="S70" i="12" s="1"/>
  <c r="Z70" i="12"/>
  <c r="F71" i="12"/>
  <c r="R76" i="12"/>
  <c r="X76" i="12" s="1"/>
  <c r="W76" i="12" s="1"/>
  <c r="Z76" i="12"/>
  <c r="G77" i="12"/>
  <c r="H77" i="12" s="1"/>
  <c r="I77" i="12" s="1"/>
  <c r="J77" i="12" s="1"/>
  <c r="K77" i="12" s="1"/>
  <c r="G78" i="12"/>
  <c r="H78" i="12" s="1"/>
  <c r="R79" i="12"/>
  <c r="S79" i="12" s="1"/>
  <c r="Z79" i="12"/>
  <c r="F80" i="12"/>
  <c r="G80" i="12"/>
  <c r="R82" i="12"/>
  <c r="X82" i="12" s="1"/>
  <c r="Z82" i="12"/>
  <c r="F85" i="12"/>
  <c r="R84" i="12"/>
  <c r="X84" i="12" s="1"/>
  <c r="W84" i="12" s="1"/>
  <c r="S84" i="12"/>
  <c r="Z84" i="12"/>
  <c r="R90" i="12"/>
  <c r="S90" i="12" s="1"/>
  <c r="X90" i="12"/>
  <c r="W90" i="12" s="1"/>
  <c r="Z90" i="12"/>
  <c r="G91" i="12"/>
  <c r="H91" i="12" s="1"/>
  <c r="R92" i="12"/>
  <c r="Z92" i="12"/>
  <c r="F93" i="12"/>
  <c r="R95" i="12"/>
  <c r="X95" i="12" s="1"/>
  <c r="Z95" i="12"/>
  <c r="AA95" i="12" s="1"/>
  <c r="G96" i="12"/>
  <c r="H96" i="12" s="1"/>
  <c r="R98" i="12"/>
  <c r="S98" i="12" s="1"/>
  <c r="Z98" i="12"/>
  <c r="AA98" i="12" s="1"/>
  <c r="AB98" i="12" s="1"/>
  <c r="R104" i="12"/>
  <c r="S104" i="12" s="1"/>
  <c r="Z104" i="12"/>
  <c r="G105" i="12"/>
  <c r="H105" i="12" s="1"/>
  <c r="G106" i="12"/>
  <c r="H106" i="12" s="1"/>
  <c r="I106" i="12" s="1"/>
  <c r="J106" i="12" s="1"/>
  <c r="K106" i="12" s="1"/>
  <c r="L106" i="12" s="1"/>
  <c r="M106" i="12" s="1"/>
  <c r="N106" i="12" s="1"/>
  <c r="O106" i="12" s="1"/>
  <c r="P106" i="12" s="1"/>
  <c r="Q106" i="12" s="1"/>
  <c r="R107" i="12"/>
  <c r="S107" i="12" s="1"/>
  <c r="Z107" i="12"/>
  <c r="F108" i="12"/>
  <c r="R110" i="12"/>
  <c r="S110" i="12" s="1"/>
  <c r="Z110" i="12"/>
  <c r="G111" i="12"/>
  <c r="G114" i="12"/>
  <c r="H114" i="12" s="1"/>
  <c r="I114" i="12" s="1"/>
  <c r="J114" i="12" s="1"/>
  <c r="K114" i="12" s="1"/>
  <c r="L114" i="12" s="1"/>
  <c r="M114" i="12" s="1"/>
  <c r="N114" i="12" s="1"/>
  <c r="O114" i="12" s="1"/>
  <c r="P114" i="12" s="1"/>
  <c r="Q114" i="12" s="1"/>
  <c r="G115" i="12"/>
  <c r="H115" i="12" s="1"/>
  <c r="I115" i="12" s="1"/>
  <c r="J115" i="12" s="1"/>
  <c r="K115" i="12" s="1"/>
  <c r="L115" i="12" s="1"/>
  <c r="M115" i="12" s="1"/>
  <c r="N115" i="12" s="1"/>
  <c r="O115" i="12" s="1"/>
  <c r="P115" i="12" s="1"/>
  <c r="Q115" i="12" s="1"/>
  <c r="G116" i="12"/>
  <c r="H116" i="12" s="1"/>
  <c r="I116" i="12" s="1"/>
  <c r="J116" i="12" s="1"/>
  <c r="K116" i="12" s="1"/>
  <c r="L116" i="12" s="1"/>
  <c r="M116" i="12" s="1"/>
  <c r="N116" i="12" s="1"/>
  <c r="O116" i="12" s="1"/>
  <c r="P116" i="12" s="1"/>
  <c r="Q116" i="12" s="1"/>
  <c r="G117" i="12"/>
  <c r="H117" i="12" s="1"/>
  <c r="I117" i="12" s="1"/>
  <c r="J117" i="12" s="1"/>
  <c r="K117" i="12" s="1"/>
  <c r="L117" i="12" s="1"/>
  <c r="M117" i="12" s="1"/>
  <c r="N117" i="12" s="1"/>
  <c r="O117" i="12" s="1"/>
  <c r="P117" i="12" s="1"/>
  <c r="Q117" i="12" s="1"/>
  <c r="R118" i="12"/>
  <c r="X118" i="12" s="1"/>
  <c r="W118" i="12" s="1"/>
  <c r="Z118" i="12"/>
  <c r="R121" i="12"/>
  <c r="S121" i="12" s="1"/>
  <c r="Z121" i="12"/>
  <c r="AA121" i="12"/>
  <c r="G122" i="12"/>
  <c r="H122" i="12" s="1"/>
  <c r="R124" i="12"/>
  <c r="Z124" i="12"/>
  <c r="R127" i="12"/>
  <c r="Z127" i="12"/>
  <c r="R129" i="12"/>
  <c r="Z129" i="12"/>
  <c r="F130" i="12"/>
  <c r="R132" i="12"/>
  <c r="X132" i="12" s="1"/>
  <c r="W132" i="12" s="1"/>
  <c r="Z132" i="12"/>
  <c r="R134" i="12"/>
  <c r="X134" i="12"/>
  <c r="W134" i="12" s="1"/>
  <c r="Z134" i="12"/>
  <c r="R140" i="12"/>
  <c r="S140" i="12" s="1"/>
  <c r="X140" i="12"/>
  <c r="Z140" i="12"/>
  <c r="AA140" i="12"/>
  <c r="AB140" i="12" s="1"/>
  <c r="G141" i="12"/>
  <c r="H141" i="12" s="1"/>
  <c r="R142" i="12"/>
  <c r="AA142" i="12" s="1"/>
  <c r="AB142" i="12" s="1"/>
  <c r="Z142" i="12"/>
  <c r="F143" i="12"/>
  <c r="R145" i="12"/>
  <c r="S145" i="12" s="1"/>
  <c r="Z145" i="12"/>
  <c r="G146" i="12"/>
  <c r="H146" i="12" s="1"/>
  <c r="R147" i="12"/>
  <c r="Z147" i="12"/>
  <c r="F148" i="12"/>
  <c r="R150" i="12"/>
  <c r="S150" i="12" s="1"/>
  <c r="Z150" i="12"/>
  <c r="AA150" i="12" s="1"/>
  <c r="G151" i="12"/>
  <c r="R152" i="12"/>
  <c r="X152" i="12" s="1"/>
  <c r="W152" i="12" s="1"/>
  <c r="S152" i="12"/>
  <c r="Z152" i="12"/>
  <c r="F153" i="12"/>
  <c r="R155" i="12"/>
  <c r="AA155" i="12" s="1"/>
  <c r="Z155" i="12"/>
  <c r="G156" i="12"/>
  <c r="H156" i="12" s="1"/>
  <c r="R157" i="12"/>
  <c r="X157" i="12" s="1"/>
  <c r="Z157" i="12"/>
  <c r="AA157" i="12" s="1"/>
  <c r="AB157" i="12" s="1"/>
  <c r="F158" i="12"/>
  <c r="R7" i="11"/>
  <c r="U7" i="11"/>
  <c r="W22" i="11" s="1"/>
  <c r="R9" i="11"/>
  <c r="Z9" i="11"/>
  <c r="G10" i="11"/>
  <c r="H10" i="11" s="1"/>
  <c r="G11" i="11"/>
  <c r="H11" i="11" s="1"/>
  <c r="I11" i="11" s="1"/>
  <c r="J11" i="11" s="1"/>
  <c r="K11" i="11" s="1"/>
  <c r="L11" i="11" s="1"/>
  <c r="M11" i="11" s="1"/>
  <c r="N11" i="11" s="1"/>
  <c r="O11" i="11" s="1"/>
  <c r="P11" i="11" s="1"/>
  <c r="Q11" i="11" s="1"/>
  <c r="G12" i="11"/>
  <c r="H12" i="11" s="1"/>
  <c r="I12" i="11" s="1"/>
  <c r="J12" i="11" s="1"/>
  <c r="K12" i="11" s="1"/>
  <c r="L12" i="11" s="1"/>
  <c r="M12" i="11" s="1"/>
  <c r="N12" i="11" s="1"/>
  <c r="O12" i="11" s="1"/>
  <c r="P12" i="11" s="1"/>
  <c r="Q12" i="11" s="1"/>
  <c r="G13" i="11"/>
  <c r="G14" i="11"/>
  <c r="H14" i="11" s="1"/>
  <c r="I14" i="11" s="1"/>
  <c r="J14" i="11" s="1"/>
  <c r="K14" i="11" s="1"/>
  <c r="L14" i="11" s="1"/>
  <c r="M14" i="11" s="1"/>
  <c r="N14" i="11" s="1"/>
  <c r="O14" i="11" s="1"/>
  <c r="P14" i="11" s="1"/>
  <c r="Q14" i="11" s="1"/>
  <c r="G15" i="11"/>
  <c r="H15" i="11"/>
  <c r="G16" i="11"/>
  <c r="H16" i="11"/>
  <c r="I16" i="11" s="1"/>
  <c r="J16" i="11" s="1"/>
  <c r="K16" i="11" s="1"/>
  <c r="L16" i="11" s="1"/>
  <c r="M16" i="11" s="1"/>
  <c r="N16" i="11" s="1"/>
  <c r="O16" i="11" s="1"/>
  <c r="P16" i="11" s="1"/>
  <c r="Q16" i="11" s="1"/>
  <c r="G17" i="11"/>
  <c r="Z18" i="11"/>
  <c r="AA18" i="11"/>
  <c r="AB18" i="11" s="1"/>
  <c r="R20" i="11"/>
  <c r="X20" i="11" s="1"/>
  <c r="Z20" i="11"/>
  <c r="G21" i="11"/>
  <c r="R22" i="11"/>
  <c r="X22" i="11" s="1"/>
  <c r="S22" i="11"/>
  <c r="Z22" i="11"/>
  <c r="AA22" i="11"/>
  <c r="AB22" i="11" s="1"/>
  <c r="F23" i="11"/>
  <c r="R24" i="11"/>
  <c r="S24" i="11" s="1"/>
  <c r="Z24" i="11"/>
  <c r="AA24" i="11" s="1"/>
  <c r="G25" i="11"/>
  <c r="H25" i="11" s="1"/>
  <c r="G26" i="11"/>
  <c r="H26" i="11" s="1"/>
  <c r="I26" i="11" s="1"/>
  <c r="J26" i="11" s="1"/>
  <c r="K26" i="11" s="1"/>
  <c r="L26" i="11" s="1"/>
  <c r="M26" i="11" s="1"/>
  <c r="N26" i="11" s="1"/>
  <c r="O26" i="11" s="1"/>
  <c r="P26" i="11" s="1"/>
  <c r="Q26" i="11" s="1"/>
  <c r="Z27" i="11"/>
  <c r="F28" i="11"/>
  <c r="R29" i="11"/>
  <c r="S29" i="11" s="1"/>
  <c r="Z29" i="11"/>
  <c r="R31" i="11"/>
  <c r="Z31" i="11"/>
  <c r="R36" i="11"/>
  <c r="X36" i="11" s="1"/>
  <c r="Z36" i="11"/>
  <c r="G38" i="11"/>
  <c r="H38" i="11" s="1"/>
  <c r="I38" i="11" s="1"/>
  <c r="J38" i="11" s="1"/>
  <c r="K38" i="11" s="1"/>
  <c r="L38" i="11" s="1"/>
  <c r="M38" i="11" s="1"/>
  <c r="N38" i="11" s="1"/>
  <c r="O38" i="11" s="1"/>
  <c r="P38" i="11" s="1"/>
  <c r="Q38" i="11" s="1"/>
  <c r="R41" i="11"/>
  <c r="X41" i="11" s="1"/>
  <c r="Z41" i="11"/>
  <c r="G42" i="11"/>
  <c r="R45" i="11"/>
  <c r="S45" i="11" s="1"/>
  <c r="Z45" i="11"/>
  <c r="R50" i="11"/>
  <c r="Z50" i="11"/>
  <c r="G51" i="11"/>
  <c r="G52" i="11"/>
  <c r="H52" i="11" s="1"/>
  <c r="I52" i="11" s="1"/>
  <c r="J52" i="11" s="1"/>
  <c r="K52" i="11" s="1"/>
  <c r="L52" i="11" s="1"/>
  <c r="M52" i="11" s="1"/>
  <c r="N52" i="11" s="1"/>
  <c r="O52" i="11" s="1"/>
  <c r="P52" i="11" s="1"/>
  <c r="Q52" i="11" s="1"/>
  <c r="R53" i="11"/>
  <c r="X53" i="11" s="1"/>
  <c r="Z53" i="11"/>
  <c r="F54" i="11"/>
  <c r="Z55" i="11"/>
  <c r="AA55" i="11" s="1"/>
  <c r="R56" i="11"/>
  <c r="S56" i="11" s="1"/>
  <c r="Z56" i="11"/>
  <c r="G57" i="11"/>
  <c r="R59" i="11"/>
  <c r="S59" i="11" s="1"/>
  <c r="Z59" i="11"/>
  <c r="Z61" i="11"/>
  <c r="AA61" i="11" s="1"/>
  <c r="R62" i="11"/>
  <c r="S62" i="11" s="1"/>
  <c r="Z62" i="11"/>
  <c r="R64" i="11"/>
  <c r="Z64" i="11"/>
  <c r="AA64" i="11"/>
  <c r="Z66" i="11"/>
  <c r="AA66" i="11" s="1"/>
  <c r="R67" i="11"/>
  <c r="Z67" i="11"/>
  <c r="G69" i="11"/>
  <c r="H69" i="11" s="1"/>
  <c r="I69" i="11" s="1"/>
  <c r="J69" i="11" s="1"/>
  <c r="K69" i="11" s="1"/>
  <c r="L69" i="11" s="1"/>
  <c r="M69" i="11" s="1"/>
  <c r="N69" i="11" s="1"/>
  <c r="O69" i="11" s="1"/>
  <c r="P69" i="11" s="1"/>
  <c r="Q69" i="11" s="1"/>
  <c r="R70" i="11"/>
  <c r="S70" i="11" s="1"/>
  <c r="X70" i="11"/>
  <c r="Z70" i="11"/>
  <c r="R76" i="11"/>
  <c r="X76" i="11" s="1"/>
  <c r="S76" i="11"/>
  <c r="Z76" i="11"/>
  <c r="G77" i="11"/>
  <c r="H77" i="11" s="1"/>
  <c r="I77" i="11" s="1"/>
  <c r="J77" i="11" s="1"/>
  <c r="K77" i="11" s="1"/>
  <c r="L77" i="11" s="1"/>
  <c r="F80" i="11"/>
  <c r="R79" i="11"/>
  <c r="S79" i="11" s="1"/>
  <c r="Z79" i="11"/>
  <c r="R82" i="11"/>
  <c r="S82" i="11" s="1"/>
  <c r="Z82" i="11"/>
  <c r="R84" i="11"/>
  <c r="S84" i="11" s="1"/>
  <c r="Z84" i="11"/>
  <c r="R90" i="11"/>
  <c r="Z90" i="11"/>
  <c r="G91" i="11"/>
  <c r="H91" i="11" s="1"/>
  <c r="I91" i="11" s="1"/>
  <c r="J91" i="11" s="1"/>
  <c r="K91" i="11" s="1"/>
  <c r="K93" i="11" s="1"/>
  <c r="R92" i="11"/>
  <c r="X92" i="11" s="1"/>
  <c r="Z92" i="11"/>
  <c r="F93" i="11"/>
  <c r="R95" i="11"/>
  <c r="Z95" i="11"/>
  <c r="G97" i="11"/>
  <c r="H97" i="11" s="1"/>
  <c r="I97" i="11" s="1"/>
  <c r="J97" i="11" s="1"/>
  <c r="K97" i="11" s="1"/>
  <c r="L97" i="11" s="1"/>
  <c r="M97" i="11" s="1"/>
  <c r="N97" i="11" s="1"/>
  <c r="O97" i="11" s="1"/>
  <c r="P97" i="11" s="1"/>
  <c r="Q97" i="11" s="1"/>
  <c r="R98" i="11"/>
  <c r="Z98" i="11"/>
  <c r="F99" i="11"/>
  <c r="R104" i="11"/>
  <c r="X104" i="11" s="1"/>
  <c r="Z104" i="11"/>
  <c r="G105" i="11"/>
  <c r="H105" i="11" s="1"/>
  <c r="G106" i="11"/>
  <c r="H106" i="11" s="1"/>
  <c r="I106" i="11" s="1"/>
  <c r="J106" i="11" s="1"/>
  <c r="K106" i="11" s="1"/>
  <c r="L106" i="11" s="1"/>
  <c r="M106" i="11" s="1"/>
  <c r="N106" i="11" s="1"/>
  <c r="O106" i="11" s="1"/>
  <c r="P106" i="11" s="1"/>
  <c r="Q106" i="11" s="1"/>
  <c r="R107" i="11"/>
  <c r="AB107" i="11"/>
  <c r="R110" i="11"/>
  <c r="S110" i="11" s="1"/>
  <c r="Z110" i="11"/>
  <c r="G111" i="11"/>
  <c r="G112" i="11"/>
  <c r="G114" i="11"/>
  <c r="H114" i="11" s="1"/>
  <c r="I114" i="11" s="1"/>
  <c r="J114" i="11" s="1"/>
  <c r="K114" i="11" s="1"/>
  <c r="L114" i="11" s="1"/>
  <c r="M114" i="11" s="1"/>
  <c r="N114" i="11" s="1"/>
  <c r="O114" i="11" s="1"/>
  <c r="P114" i="11" s="1"/>
  <c r="Q114" i="11" s="1"/>
  <c r="G115" i="11"/>
  <c r="H115" i="11" s="1"/>
  <c r="I115" i="11" s="1"/>
  <c r="J115" i="11" s="1"/>
  <c r="K115" i="11" s="1"/>
  <c r="L115" i="11" s="1"/>
  <c r="M115" i="11" s="1"/>
  <c r="N115" i="11" s="1"/>
  <c r="O115" i="11" s="1"/>
  <c r="P115" i="11" s="1"/>
  <c r="Q115" i="11" s="1"/>
  <c r="G116" i="11"/>
  <c r="H116" i="11" s="1"/>
  <c r="I116" i="11" s="1"/>
  <c r="J116" i="11" s="1"/>
  <c r="K116" i="11" s="1"/>
  <c r="L116" i="11" s="1"/>
  <c r="M116" i="11" s="1"/>
  <c r="N116" i="11" s="1"/>
  <c r="O116" i="11" s="1"/>
  <c r="P116" i="11" s="1"/>
  <c r="Q116" i="11" s="1"/>
  <c r="G117" i="11"/>
  <c r="H117" i="11" s="1"/>
  <c r="I117" i="11" s="1"/>
  <c r="J117" i="11" s="1"/>
  <c r="K117" i="11" s="1"/>
  <c r="L117" i="11" s="1"/>
  <c r="M117" i="11" s="1"/>
  <c r="N117" i="11" s="1"/>
  <c r="O117" i="11" s="1"/>
  <c r="P117" i="11" s="1"/>
  <c r="Q117" i="11" s="1"/>
  <c r="R118" i="11"/>
  <c r="Z118" i="11"/>
  <c r="F119" i="11"/>
  <c r="R121" i="11"/>
  <c r="Z121" i="11"/>
  <c r="G122" i="11"/>
  <c r="H122" i="11" s="1"/>
  <c r="I122" i="11" s="1"/>
  <c r="R124" i="11"/>
  <c r="S124" i="11" s="1"/>
  <c r="Z124" i="11"/>
  <c r="R127" i="11"/>
  <c r="X127" i="11" s="1"/>
  <c r="Z127" i="11"/>
  <c r="R129" i="11"/>
  <c r="Z129" i="11"/>
  <c r="R132" i="11"/>
  <c r="Z132" i="11"/>
  <c r="AA132" i="11" s="1"/>
  <c r="G133" i="11"/>
  <c r="G135" i="11" s="1"/>
  <c r="H133" i="11"/>
  <c r="R134" i="11"/>
  <c r="S134" i="11" s="1"/>
  <c r="X134" i="11"/>
  <c r="Z134" i="11"/>
  <c r="AA134" i="11" s="1"/>
  <c r="F135" i="11"/>
  <c r="R140" i="11"/>
  <c r="Z140" i="11"/>
  <c r="F143" i="11"/>
  <c r="G141" i="11"/>
  <c r="G143" i="11" s="1"/>
  <c r="R142" i="11"/>
  <c r="Z142" i="11"/>
  <c r="R145" i="11"/>
  <c r="Z145" i="11"/>
  <c r="G146" i="11"/>
  <c r="G148" i="11" s="1"/>
  <c r="R147" i="11"/>
  <c r="X147" i="11" s="1"/>
  <c r="Z147" i="11"/>
  <c r="F148" i="11"/>
  <c r="R150" i="11"/>
  <c r="S150" i="11" s="1"/>
  <c r="Z150" i="11"/>
  <c r="G151" i="11"/>
  <c r="R152" i="11"/>
  <c r="X152" i="11" s="1"/>
  <c r="S152" i="11"/>
  <c r="Z152" i="11"/>
  <c r="F153" i="11"/>
  <c r="R155" i="11"/>
  <c r="X155" i="11" s="1"/>
  <c r="Z155" i="11"/>
  <c r="R157" i="11"/>
  <c r="S157" i="11" s="1"/>
  <c r="Z157" i="11"/>
  <c r="F158" i="11"/>
  <c r="O7" i="10"/>
  <c r="R7" i="10" s="1"/>
  <c r="R9" i="10"/>
  <c r="Z9" i="10"/>
  <c r="G12" i="10"/>
  <c r="H12" i="10" s="1"/>
  <c r="I12" i="10" s="1"/>
  <c r="J12" i="10" s="1"/>
  <c r="K12" i="10" s="1"/>
  <c r="L12" i="10" s="1"/>
  <c r="M12" i="10" s="1"/>
  <c r="N12" i="10" s="1"/>
  <c r="O12" i="10" s="1"/>
  <c r="P12" i="10" s="1"/>
  <c r="Q12" i="10" s="1"/>
  <c r="R12" i="10"/>
  <c r="G14" i="10"/>
  <c r="G15" i="10"/>
  <c r="H15" i="10" s="1"/>
  <c r="I15" i="10" s="1"/>
  <c r="J15" i="10" s="1"/>
  <c r="K15" i="10" s="1"/>
  <c r="G16" i="10"/>
  <c r="H16" i="10" s="1"/>
  <c r="I16" i="10" s="1"/>
  <c r="J16" i="10" s="1"/>
  <c r="K16" i="10" s="1"/>
  <c r="L16" i="10" s="1"/>
  <c r="M16" i="10" s="1"/>
  <c r="N16" i="10" s="1"/>
  <c r="O16" i="10" s="1"/>
  <c r="P16" i="10" s="1"/>
  <c r="Q16" i="10" s="1"/>
  <c r="R18" i="10"/>
  <c r="S18" i="10" s="1"/>
  <c r="Z18" i="10"/>
  <c r="F19" i="10"/>
  <c r="R20" i="10"/>
  <c r="Z20" i="10"/>
  <c r="F23" i="10"/>
  <c r="G21" i="10"/>
  <c r="H21" i="10" s="1"/>
  <c r="R22" i="10"/>
  <c r="Z22" i="10"/>
  <c r="R24" i="10"/>
  <c r="S24" i="10"/>
  <c r="X24" i="10"/>
  <c r="Z24" i="10"/>
  <c r="G26" i="10"/>
  <c r="R27" i="10"/>
  <c r="X27" i="10" s="1"/>
  <c r="Z27" i="10"/>
  <c r="R29" i="10"/>
  <c r="S29" i="10" s="1"/>
  <c r="Z29" i="10"/>
  <c r="G30" i="10"/>
  <c r="G32" i="10" s="1"/>
  <c r="R31" i="10"/>
  <c r="Z31" i="10"/>
  <c r="F32" i="10"/>
  <c r="R36" i="10"/>
  <c r="Z36" i="10"/>
  <c r="G38" i="10"/>
  <c r="H38" i="10" s="1"/>
  <c r="I38" i="10" s="1"/>
  <c r="J38" i="10" s="1"/>
  <c r="K38" i="10" s="1"/>
  <c r="L38" i="10" s="1"/>
  <c r="M38" i="10" s="1"/>
  <c r="N38" i="10" s="1"/>
  <c r="O38" i="10" s="1"/>
  <c r="P38" i="10" s="1"/>
  <c r="Q38" i="10" s="1"/>
  <c r="F40" i="10"/>
  <c r="R41" i="10"/>
  <c r="S41" i="10"/>
  <c r="Z41" i="10"/>
  <c r="G42" i="10"/>
  <c r="G43" i="10"/>
  <c r="H43" i="10"/>
  <c r="I43" i="10" s="1"/>
  <c r="J43" i="10" s="1"/>
  <c r="K43" i="10" s="1"/>
  <c r="L43" i="10" s="1"/>
  <c r="M43" i="10" s="1"/>
  <c r="N43" i="10" s="1"/>
  <c r="O43" i="10" s="1"/>
  <c r="P43" i="10" s="1"/>
  <c r="Q43" i="10" s="1"/>
  <c r="G44" i="10"/>
  <c r="H44" i="10" s="1"/>
  <c r="I44" i="10" s="1"/>
  <c r="J44" i="10" s="1"/>
  <c r="K44" i="10" s="1"/>
  <c r="L44" i="10" s="1"/>
  <c r="M44" i="10" s="1"/>
  <c r="N44" i="10" s="1"/>
  <c r="O44" i="10" s="1"/>
  <c r="P44" i="10" s="1"/>
  <c r="Q44" i="10" s="1"/>
  <c r="R45" i="10"/>
  <c r="S45" i="10" s="1"/>
  <c r="X45" i="10"/>
  <c r="Z45" i="10"/>
  <c r="R50" i="10"/>
  <c r="X50" i="10" s="1"/>
  <c r="S50" i="10"/>
  <c r="Z50" i="10"/>
  <c r="G51" i="10"/>
  <c r="H51" i="10" s="1"/>
  <c r="I51" i="10"/>
  <c r="G52" i="10"/>
  <c r="R53" i="10"/>
  <c r="S53" i="10" s="1"/>
  <c r="Z53" i="10"/>
  <c r="Z55" i="10"/>
  <c r="AA55" i="10" s="1"/>
  <c r="R56" i="10"/>
  <c r="X56" i="10" s="1"/>
  <c r="Z56" i="10"/>
  <c r="R59" i="10"/>
  <c r="S59" i="10" s="1"/>
  <c r="Z59" i="10"/>
  <c r="Z61" i="10"/>
  <c r="AA61" i="10" s="1"/>
  <c r="R62" i="10"/>
  <c r="S62" i="10" s="1"/>
  <c r="Z62" i="10"/>
  <c r="G63" i="10"/>
  <c r="H63" i="10" s="1"/>
  <c r="R64" i="10"/>
  <c r="S64" i="10" s="1"/>
  <c r="Z64" i="10"/>
  <c r="F65" i="10"/>
  <c r="Z66" i="10"/>
  <c r="AA66" i="10" s="1"/>
  <c r="R67" i="10"/>
  <c r="Z67" i="10"/>
  <c r="G68" i="10"/>
  <c r="H68" i="10" s="1"/>
  <c r="I68" i="10"/>
  <c r="J68" i="10" s="1"/>
  <c r="G69" i="10"/>
  <c r="R70" i="10"/>
  <c r="S70" i="10" s="1"/>
  <c r="Z70" i="10"/>
  <c r="G71" i="10"/>
  <c r="R76" i="10"/>
  <c r="Z76" i="10"/>
  <c r="G77" i="10"/>
  <c r="H77" i="10" s="1"/>
  <c r="I77" i="10" s="1"/>
  <c r="R79" i="10"/>
  <c r="S79" i="10" s="1"/>
  <c r="Z79" i="10"/>
  <c r="R82" i="10"/>
  <c r="X82" i="10" s="1"/>
  <c r="S82" i="10"/>
  <c r="Z82" i="10"/>
  <c r="R84" i="10"/>
  <c r="S84" i="10" s="1"/>
  <c r="X84" i="10"/>
  <c r="Z84" i="10"/>
  <c r="AA84" i="10" s="1"/>
  <c r="R90" i="10"/>
  <c r="AA90" i="10" s="1"/>
  <c r="X90" i="10"/>
  <c r="Z90" i="10"/>
  <c r="R92" i="10"/>
  <c r="S92" i="10" s="1"/>
  <c r="Z92" i="10"/>
  <c r="R95" i="10"/>
  <c r="S95" i="10" s="1"/>
  <c r="Z95" i="10"/>
  <c r="G96" i="10"/>
  <c r="G97" i="10"/>
  <c r="H97" i="10" s="1"/>
  <c r="I97" i="10"/>
  <c r="J97" i="10" s="1"/>
  <c r="K97" i="10" s="1"/>
  <c r="L97" i="10" s="1"/>
  <c r="M97" i="10" s="1"/>
  <c r="N97" i="10" s="1"/>
  <c r="O97" i="10" s="1"/>
  <c r="P97" i="10" s="1"/>
  <c r="Q97" i="10" s="1"/>
  <c r="R98" i="10"/>
  <c r="S98" i="10" s="1"/>
  <c r="Z98" i="10"/>
  <c r="F99" i="10"/>
  <c r="R104" i="10"/>
  <c r="Z104" i="10"/>
  <c r="R107" i="10"/>
  <c r="S107" i="10"/>
  <c r="X107" i="10"/>
  <c r="Z107" i="10"/>
  <c r="F108" i="10"/>
  <c r="R110" i="10"/>
  <c r="S110" i="10" s="1"/>
  <c r="Z110" i="10"/>
  <c r="AA110" i="10"/>
  <c r="AB110" i="10" s="1"/>
  <c r="G112" i="10"/>
  <c r="G113" i="10"/>
  <c r="H113" i="10" s="1"/>
  <c r="I113" i="10" s="1"/>
  <c r="J113" i="10" s="1"/>
  <c r="K113" i="10" s="1"/>
  <c r="L113" i="10" s="1"/>
  <c r="M113" i="10" s="1"/>
  <c r="N113" i="10" s="1"/>
  <c r="O113" i="10" s="1"/>
  <c r="P113" i="10" s="1"/>
  <c r="Q113" i="10" s="1"/>
  <c r="G114" i="10"/>
  <c r="H114" i="10"/>
  <c r="I114" i="10" s="1"/>
  <c r="J114" i="10" s="1"/>
  <c r="K114" i="10" s="1"/>
  <c r="L114" i="10" s="1"/>
  <c r="M114" i="10" s="1"/>
  <c r="N114" i="10" s="1"/>
  <c r="O114" i="10" s="1"/>
  <c r="P114" i="10" s="1"/>
  <c r="Q114" i="10" s="1"/>
  <c r="G115" i="10"/>
  <c r="H115" i="10" s="1"/>
  <c r="I115" i="10" s="1"/>
  <c r="J115" i="10" s="1"/>
  <c r="K115" i="10" s="1"/>
  <c r="L115" i="10" s="1"/>
  <c r="M115" i="10" s="1"/>
  <c r="N115" i="10" s="1"/>
  <c r="O115" i="10" s="1"/>
  <c r="P115" i="10" s="1"/>
  <c r="Q115" i="10" s="1"/>
  <c r="G116" i="10"/>
  <c r="H116" i="10" s="1"/>
  <c r="I116" i="10" s="1"/>
  <c r="J116" i="10" s="1"/>
  <c r="K116" i="10" s="1"/>
  <c r="L116" i="10" s="1"/>
  <c r="M116" i="10" s="1"/>
  <c r="N116" i="10" s="1"/>
  <c r="O116" i="10" s="1"/>
  <c r="P116" i="10" s="1"/>
  <c r="Q116" i="10" s="1"/>
  <c r="G117" i="10"/>
  <c r="H117" i="10" s="1"/>
  <c r="R118" i="10"/>
  <c r="Z118" i="10"/>
  <c r="R121" i="10"/>
  <c r="X121" i="10" s="1"/>
  <c r="S121" i="10"/>
  <c r="Z121" i="10"/>
  <c r="AA121" i="10" s="1"/>
  <c r="F125" i="10"/>
  <c r="G122" i="10"/>
  <c r="R124" i="10"/>
  <c r="X124" i="10" s="1"/>
  <c r="Z124" i="10"/>
  <c r="R127" i="10"/>
  <c r="S127" i="10" s="1"/>
  <c r="X127" i="10"/>
  <c r="Z127" i="10"/>
  <c r="AA127" i="10" s="1"/>
  <c r="G128" i="10"/>
  <c r="R129" i="10"/>
  <c r="Z129" i="10"/>
  <c r="F130" i="10"/>
  <c r="R132" i="10"/>
  <c r="S132" i="10" s="1"/>
  <c r="Z132" i="10"/>
  <c r="R134" i="10"/>
  <c r="Z134" i="10"/>
  <c r="R140" i="10"/>
  <c r="S140" i="10" s="1"/>
  <c r="Z140" i="10"/>
  <c r="R142" i="10"/>
  <c r="S142" i="10" s="1"/>
  <c r="Z142" i="10"/>
  <c r="AA142" i="10"/>
  <c r="F143" i="10"/>
  <c r="R145" i="10"/>
  <c r="S145" i="10" s="1"/>
  <c r="X145" i="10"/>
  <c r="Z145" i="10"/>
  <c r="R147" i="10"/>
  <c r="X147" i="10" s="1"/>
  <c r="Z147" i="10"/>
  <c r="R150" i="10"/>
  <c r="S150" i="10"/>
  <c r="X150" i="10"/>
  <c r="Z150" i="10"/>
  <c r="AA150" i="10" s="1"/>
  <c r="G151" i="10"/>
  <c r="R152" i="10"/>
  <c r="Z152" i="10"/>
  <c r="F153" i="10"/>
  <c r="R155" i="10"/>
  <c r="Z155" i="10"/>
  <c r="R157" i="10"/>
  <c r="X157" i="10"/>
  <c r="Z157" i="10"/>
  <c r="F158" i="10"/>
  <c r="O7" i="9"/>
  <c r="R9" i="9"/>
  <c r="Z9" i="9"/>
  <c r="G10" i="9"/>
  <c r="G11" i="9"/>
  <c r="H11" i="9"/>
  <c r="G12" i="9"/>
  <c r="H12" i="9" s="1"/>
  <c r="G15" i="9"/>
  <c r="H15" i="9" s="1"/>
  <c r="I15" i="9" s="1"/>
  <c r="J15" i="9"/>
  <c r="K15" i="9" s="1"/>
  <c r="G16" i="9"/>
  <c r="H16" i="9" s="1"/>
  <c r="I16" i="9" s="1"/>
  <c r="J16" i="9" s="1"/>
  <c r="G17" i="9"/>
  <c r="H17" i="9" s="1"/>
  <c r="I17" i="9" s="1"/>
  <c r="J17" i="9" s="1"/>
  <c r="K17" i="9" s="1"/>
  <c r="L17" i="9" s="1"/>
  <c r="M17" i="9" s="1"/>
  <c r="N17" i="9" s="1"/>
  <c r="O17" i="9" s="1"/>
  <c r="P17" i="9" s="1"/>
  <c r="Q17" i="9" s="1"/>
  <c r="R18" i="9"/>
  <c r="Z18" i="9"/>
  <c r="R20" i="9"/>
  <c r="S20" i="9" s="1"/>
  <c r="X20" i="9"/>
  <c r="Z20" i="9"/>
  <c r="R22" i="9"/>
  <c r="X22" i="9" s="1"/>
  <c r="S22" i="9"/>
  <c r="Z22" i="9"/>
  <c r="AA22" i="9" s="1"/>
  <c r="AB22" i="9" s="1"/>
  <c r="R24" i="9"/>
  <c r="X24" i="9" s="1"/>
  <c r="S24" i="9"/>
  <c r="Z24" i="9"/>
  <c r="G25" i="9"/>
  <c r="H25" i="9"/>
  <c r="G26" i="9"/>
  <c r="H26" i="9" s="1"/>
  <c r="I26" i="9" s="1"/>
  <c r="J26" i="9" s="1"/>
  <c r="K26" i="9"/>
  <c r="Z27" i="9"/>
  <c r="AA27" i="9" s="1"/>
  <c r="G28" i="9"/>
  <c r="R29" i="9"/>
  <c r="S29" i="9" s="1"/>
  <c r="Z29" i="9"/>
  <c r="G30" i="9"/>
  <c r="H30" i="9" s="1"/>
  <c r="I30" i="9" s="1"/>
  <c r="J30" i="9" s="1"/>
  <c r="R31" i="9"/>
  <c r="S31" i="9" s="1"/>
  <c r="X31" i="9"/>
  <c r="Z31" i="9"/>
  <c r="F32" i="9"/>
  <c r="R36" i="9"/>
  <c r="Z36" i="9"/>
  <c r="G38" i="9"/>
  <c r="H38" i="9" s="1"/>
  <c r="I38" i="9" s="1"/>
  <c r="J38" i="9" s="1"/>
  <c r="K38" i="9" s="1"/>
  <c r="L38" i="9" s="1"/>
  <c r="M38" i="9" s="1"/>
  <c r="R41" i="9"/>
  <c r="S41" i="9" s="1"/>
  <c r="Z41" i="9"/>
  <c r="G42" i="9"/>
  <c r="G43" i="9"/>
  <c r="H43" i="9" s="1"/>
  <c r="I43" i="9" s="1"/>
  <c r="J43" i="9" s="1"/>
  <c r="K43" i="9" s="1"/>
  <c r="L43" i="9" s="1"/>
  <c r="M43" i="9" s="1"/>
  <c r="N43" i="9" s="1"/>
  <c r="O43" i="9" s="1"/>
  <c r="G44" i="9"/>
  <c r="H44" i="9" s="1"/>
  <c r="I44" i="9" s="1"/>
  <c r="J44" i="9" s="1"/>
  <c r="K44" i="9" s="1"/>
  <c r="L44" i="9" s="1"/>
  <c r="M44" i="9" s="1"/>
  <c r="N44" i="9" s="1"/>
  <c r="O44" i="9" s="1"/>
  <c r="P44" i="9" s="1"/>
  <c r="AA45" i="9"/>
  <c r="AB45" i="9" s="1"/>
  <c r="F46" i="9"/>
  <c r="R50" i="9"/>
  <c r="X50" i="9"/>
  <c r="Z50" i="9"/>
  <c r="G51" i="9"/>
  <c r="H51" i="9" s="1"/>
  <c r="I51" i="9"/>
  <c r="J51" i="9" s="1"/>
  <c r="K51" i="9" s="1"/>
  <c r="R53" i="9"/>
  <c r="Z53" i="9"/>
  <c r="Z55" i="9"/>
  <c r="AA55" i="9" s="1"/>
  <c r="R56" i="9"/>
  <c r="Z56" i="9"/>
  <c r="F60" i="9"/>
  <c r="G57" i="9"/>
  <c r="G58" i="9"/>
  <c r="R59" i="9"/>
  <c r="AA59" i="9" s="1"/>
  <c r="AB59" i="9" s="1"/>
  <c r="Z59" i="9"/>
  <c r="Z61" i="9"/>
  <c r="AA61" i="9"/>
  <c r="R62" i="9"/>
  <c r="X62" i="9" s="1"/>
  <c r="Z62" i="9"/>
  <c r="G63" i="9"/>
  <c r="H63" i="9" s="1"/>
  <c r="R64" i="9"/>
  <c r="X64" i="9" s="1"/>
  <c r="Z64" i="9"/>
  <c r="F65" i="9"/>
  <c r="G65" i="9"/>
  <c r="Z66" i="9"/>
  <c r="AA66" i="9"/>
  <c r="R67" i="9"/>
  <c r="Z67" i="9"/>
  <c r="G68" i="9"/>
  <c r="G69" i="9"/>
  <c r="H69" i="9" s="1"/>
  <c r="I69" i="9" s="1"/>
  <c r="J69" i="9" s="1"/>
  <c r="K69" i="9" s="1"/>
  <c r="R70" i="9"/>
  <c r="Z70" i="9"/>
  <c r="F71" i="9"/>
  <c r="R76" i="9"/>
  <c r="S76" i="9" s="1"/>
  <c r="X76" i="9"/>
  <c r="Z76" i="9"/>
  <c r="AA76" i="9" s="1"/>
  <c r="G78" i="9"/>
  <c r="R79" i="9"/>
  <c r="Z79" i="9"/>
  <c r="R82" i="9"/>
  <c r="S82" i="9" s="1"/>
  <c r="Z82" i="9"/>
  <c r="F85" i="9"/>
  <c r="G83" i="9"/>
  <c r="R84" i="9"/>
  <c r="S84" i="9"/>
  <c r="Z84" i="9"/>
  <c r="R90" i="9"/>
  <c r="Z90" i="9"/>
  <c r="G91" i="9"/>
  <c r="H91" i="9" s="1"/>
  <c r="R92" i="9"/>
  <c r="S92" i="9" s="1"/>
  <c r="Z92" i="9"/>
  <c r="F93" i="9"/>
  <c r="R95" i="9"/>
  <c r="X95" i="9" s="1"/>
  <c r="Z95" i="9"/>
  <c r="F99" i="9"/>
  <c r="G97" i="9"/>
  <c r="H97" i="9" s="1"/>
  <c r="I97" i="9" s="1"/>
  <c r="J97" i="9" s="1"/>
  <c r="K97" i="9" s="1"/>
  <c r="L97" i="9" s="1"/>
  <c r="M97" i="9" s="1"/>
  <c r="N97" i="9" s="1"/>
  <c r="R98" i="9"/>
  <c r="X98" i="9" s="1"/>
  <c r="S98" i="9"/>
  <c r="Z98" i="9"/>
  <c r="R104" i="9"/>
  <c r="S104" i="9" s="1"/>
  <c r="X104" i="9"/>
  <c r="Z104" i="9"/>
  <c r="AA104" i="9" s="1"/>
  <c r="AB104" i="9" s="1"/>
  <c r="G105" i="9"/>
  <c r="H105" i="9" s="1"/>
  <c r="I105" i="9" s="1"/>
  <c r="G106" i="9"/>
  <c r="G108" i="9" s="1"/>
  <c r="R107" i="9"/>
  <c r="S107" i="9" s="1"/>
  <c r="AB107" i="9"/>
  <c r="R110" i="9"/>
  <c r="S110" i="9" s="1"/>
  <c r="Z110" i="9"/>
  <c r="G111" i="9"/>
  <c r="H111" i="9" s="1"/>
  <c r="I111" i="9" s="1"/>
  <c r="J111" i="9" s="1"/>
  <c r="G113" i="9"/>
  <c r="H113" i="9" s="1"/>
  <c r="I113" i="9" s="1"/>
  <c r="J113" i="9" s="1"/>
  <c r="K113" i="9" s="1"/>
  <c r="L113" i="9" s="1"/>
  <c r="G114" i="9"/>
  <c r="H114" i="9" s="1"/>
  <c r="I114" i="9" s="1"/>
  <c r="G115" i="9"/>
  <c r="H115" i="9" s="1"/>
  <c r="I115" i="9" s="1"/>
  <c r="J115" i="9" s="1"/>
  <c r="K115" i="9"/>
  <c r="L115" i="9" s="1"/>
  <c r="M115" i="9" s="1"/>
  <c r="N115" i="9" s="1"/>
  <c r="O115" i="9" s="1"/>
  <c r="P115" i="9" s="1"/>
  <c r="G116" i="9"/>
  <c r="H116" i="9" s="1"/>
  <c r="I116" i="9" s="1"/>
  <c r="J116" i="9" s="1"/>
  <c r="K116" i="9" s="1"/>
  <c r="L116" i="9" s="1"/>
  <c r="M116" i="9" s="1"/>
  <c r="G117" i="9"/>
  <c r="R118" i="9"/>
  <c r="X118" i="9" s="1"/>
  <c r="Z118" i="9"/>
  <c r="R121" i="9"/>
  <c r="X121" i="9" s="1"/>
  <c r="Z121" i="9"/>
  <c r="F125" i="9"/>
  <c r="G123" i="9"/>
  <c r="H123" i="9" s="1"/>
  <c r="I123" i="9" s="1"/>
  <c r="J123" i="9" s="1"/>
  <c r="K123" i="9" s="1"/>
  <c r="L123" i="9" s="1"/>
  <c r="M123" i="9" s="1"/>
  <c r="N123" i="9" s="1"/>
  <c r="O123" i="9" s="1"/>
  <c r="P123" i="9" s="1"/>
  <c r="Q123" i="9" s="1"/>
  <c r="R124" i="9"/>
  <c r="Z124" i="9"/>
  <c r="R127" i="9"/>
  <c r="S127" i="9" s="1"/>
  <c r="Z127" i="9"/>
  <c r="G128" i="9"/>
  <c r="G130" i="9" s="1"/>
  <c r="R129" i="9"/>
  <c r="Z129" i="9"/>
  <c r="F130" i="9"/>
  <c r="R132" i="9"/>
  <c r="X132" i="9" s="1"/>
  <c r="Z132" i="9"/>
  <c r="G133" i="9"/>
  <c r="G135" i="9" s="1"/>
  <c r="H133" i="9"/>
  <c r="H135" i="9" s="1"/>
  <c r="R134" i="9"/>
  <c r="Z134" i="9"/>
  <c r="F135" i="9"/>
  <c r="R140" i="9"/>
  <c r="S140" i="9" s="1"/>
  <c r="Z140" i="9"/>
  <c r="F143" i="9"/>
  <c r="G141" i="9"/>
  <c r="R142" i="9"/>
  <c r="Z142" i="9"/>
  <c r="R145" i="9"/>
  <c r="Z145" i="9"/>
  <c r="G146" i="9"/>
  <c r="H146" i="9"/>
  <c r="I146" i="9" s="1"/>
  <c r="R147" i="9"/>
  <c r="Z147" i="9"/>
  <c r="F148" i="9"/>
  <c r="G148" i="9"/>
  <c r="R150" i="9"/>
  <c r="S150" i="9" s="1"/>
  <c r="Z150" i="9"/>
  <c r="G151" i="9"/>
  <c r="H151" i="9" s="1"/>
  <c r="H153" i="9" s="1"/>
  <c r="R152" i="9"/>
  <c r="S152" i="9" s="1"/>
  <c r="Z152" i="9"/>
  <c r="F153" i="9"/>
  <c r="R155" i="9"/>
  <c r="S155" i="9"/>
  <c r="X155" i="9"/>
  <c r="Z155" i="9"/>
  <c r="AA155" i="9"/>
  <c r="G156" i="9"/>
  <c r="G158" i="9" s="1"/>
  <c r="R157" i="9"/>
  <c r="X157" i="9" s="1"/>
  <c r="Z157" i="9"/>
  <c r="F158" i="9"/>
  <c r="F7" i="8"/>
  <c r="G7" i="8"/>
  <c r="H7" i="8"/>
  <c r="I7" i="8"/>
  <c r="J7" i="8"/>
  <c r="K7" i="8"/>
  <c r="L7" i="8"/>
  <c r="M7" i="8"/>
  <c r="N7" i="8"/>
  <c r="P7" i="8"/>
  <c r="Q7" i="8"/>
  <c r="C10" i="8"/>
  <c r="D10" i="8"/>
  <c r="E10" i="8"/>
  <c r="F10" i="8"/>
  <c r="C11" i="8"/>
  <c r="C11" i="9" s="1"/>
  <c r="E11" i="8"/>
  <c r="F11" i="8"/>
  <c r="C12" i="8"/>
  <c r="E12" i="8"/>
  <c r="Z12" i="8" s="1"/>
  <c r="F12" i="8"/>
  <c r="C13" i="8"/>
  <c r="D13" i="8"/>
  <c r="E13" i="8"/>
  <c r="F13" i="8"/>
  <c r="C14" i="8"/>
  <c r="D14" i="8"/>
  <c r="E14" i="8"/>
  <c r="Z14" i="8" s="1"/>
  <c r="C15" i="8"/>
  <c r="E15" i="8"/>
  <c r="Z15" i="8" s="1"/>
  <c r="F15" i="8"/>
  <c r="C16" i="8"/>
  <c r="D16" i="8"/>
  <c r="F16" i="8"/>
  <c r="C17" i="8"/>
  <c r="D17" i="8"/>
  <c r="E17" i="8"/>
  <c r="C21" i="8"/>
  <c r="D21" i="8"/>
  <c r="D21" i="9" s="1"/>
  <c r="E21" i="8"/>
  <c r="Z21" i="8" s="1"/>
  <c r="Z23" i="8" s="1"/>
  <c r="F21" i="8"/>
  <c r="F23" i="8" s="1"/>
  <c r="C25" i="8"/>
  <c r="D25" i="8"/>
  <c r="E25" i="8"/>
  <c r="F25" i="8"/>
  <c r="C26" i="8"/>
  <c r="E26" i="8"/>
  <c r="E26" i="9" s="1"/>
  <c r="Z26" i="9" s="1"/>
  <c r="F26" i="8"/>
  <c r="C30" i="8"/>
  <c r="D30" i="8"/>
  <c r="E30" i="8"/>
  <c r="F30" i="8"/>
  <c r="F32" i="8" s="1"/>
  <c r="C37" i="8"/>
  <c r="E37" i="8"/>
  <c r="Z37" i="8" s="1"/>
  <c r="C38" i="8"/>
  <c r="D38" i="8"/>
  <c r="E38" i="8"/>
  <c r="Z38" i="8" s="1"/>
  <c r="F38" i="8"/>
  <c r="F41" i="8"/>
  <c r="G41" i="8"/>
  <c r="H41" i="8"/>
  <c r="I41" i="8"/>
  <c r="J41" i="8"/>
  <c r="K41" i="8"/>
  <c r="L41" i="8"/>
  <c r="M41" i="8"/>
  <c r="N41" i="8"/>
  <c r="O41" i="8"/>
  <c r="P41" i="8"/>
  <c r="Q41" i="8"/>
  <c r="Z41" i="8"/>
  <c r="C42" i="8"/>
  <c r="C42" i="10" s="1"/>
  <c r="D42" i="8"/>
  <c r="E42" i="8"/>
  <c r="F42" i="8"/>
  <c r="C43" i="8"/>
  <c r="E43" i="8"/>
  <c r="F43" i="8"/>
  <c r="C44" i="8"/>
  <c r="D44" i="8"/>
  <c r="E44" i="8"/>
  <c r="Z44" i="8" s="1"/>
  <c r="F44" i="8"/>
  <c r="C51" i="8"/>
  <c r="D51" i="8"/>
  <c r="E51" i="8"/>
  <c r="E51" i="9" s="1"/>
  <c r="F51" i="8"/>
  <c r="C52" i="8"/>
  <c r="E52" i="8"/>
  <c r="F52" i="8"/>
  <c r="Z55" i="8"/>
  <c r="AA55" i="8" s="1"/>
  <c r="C57" i="8"/>
  <c r="D57" i="8"/>
  <c r="E57" i="8"/>
  <c r="F57" i="8"/>
  <c r="C58" i="8"/>
  <c r="E58" i="8"/>
  <c r="E58" i="9" s="1"/>
  <c r="Z58" i="9" s="1"/>
  <c r="F58" i="8"/>
  <c r="Z58" i="8"/>
  <c r="Z61" i="8"/>
  <c r="AA61" i="8" s="1"/>
  <c r="C63" i="8"/>
  <c r="D63" i="8"/>
  <c r="E63" i="8"/>
  <c r="F63" i="8"/>
  <c r="F65" i="8" s="1"/>
  <c r="Z66" i="8"/>
  <c r="AA66" i="8"/>
  <c r="C68" i="8"/>
  <c r="D68" i="8"/>
  <c r="E68" i="8"/>
  <c r="F68" i="8"/>
  <c r="C69" i="8"/>
  <c r="D69" i="8"/>
  <c r="D69" i="9" s="1"/>
  <c r="F69" i="8"/>
  <c r="Z69" i="8"/>
  <c r="C77" i="8"/>
  <c r="C77" i="9" s="1"/>
  <c r="E77" i="8"/>
  <c r="F77" i="8"/>
  <c r="C78" i="8"/>
  <c r="E78" i="8"/>
  <c r="F78" i="8"/>
  <c r="C83" i="8"/>
  <c r="E83" i="8"/>
  <c r="F83" i="8"/>
  <c r="F85" i="8" s="1"/>
  <c r="X84" i="8"/>
  <c r="Z84" i="8"/>
  <c r="AA84" i="8" s="1"/>
  <c r="C91" i="8"/>
  <c r="C91" i="9" s="1"/>
  <c r="E91" i="8"/>
  <c r="E91" i="9" s="1"/>
  <c r="Z91" i="9" s="1"/>
  <c r="F91" i="8"/>
  <c r="F93" i="8" s="1"/>
  <c r="X92" i="8"/>
  <c r="Z92" i="8"/>
  <c r="AA92" i="8" s="1"/>
  <c r="AB92" i="8" s="1"/>
  <c r="F95" i="8"/>
  <c r="G95" i="8"/>
  <c r="H95" i="8"/>
  <c r="I95" i="8"/>
  <c r="J95" i="8"/>
  <c r="K95" i="8"/>
  <c r="L95" i="8"/>
  <c r="M95" i="8"/>
  <c r="N95" i="8"/>
  <c r="O95" i="8"/>
  <c r="P95" i="8"/>
  <c r="Q95" i="8"/>
  <c r="Z95" i="8"/>
  <c r="C96" i="8"/>
  <c r="E96" i="8"/>
  <c r="F96" i="8"/>
  <c r="C97" i="8"/>
  <c r="C97" i="9" s="1"/>
  <c r="D97" i="8"/>
  <c r="E97" i="8"/>
  <c r="F97" i="8"/>
  <c r="F98" i="8"/>
  <c r="G98" i="8"/>
  <c r="H98" i="8"/>
  <c r="I98" i="8"/>
  <c r="J98" i="8"/>
  <c r="K98" i="8"/>
  <c r="L98" i="8"/>
  <c r="M98" i="8"/>
  <c r="N98" i="8"/>
  <c r="O98" i="8"/>
  <c r="P98" i="8"/>
  <c r="Q98" i="8"/>
  <c r="Z98" i="8"/>
  <c r="C105" i="8"/>
  <c r="E105" i="8"/>
  <c r="Z105" i="8" s="1"/>
  <c r="F105" i="8"/>
  <c r="C106" i="8"/>
  <c r="D106" i="8"/>
  <c r="E106" i="8"/>
  <c r="Z106" i="8" s="1"/>
  <c r="F106" i="8"/>
  <c r="C111" i="8"/>
  <c r="D111" i="8"/>
  <c r="E111" i="8"/>
  <c r="F111" i="8"/>
  <c r="C112" i="8"/>
  <c r="E112" i="8"/>
  <c r="E112" i="9" s="1"/>
  <c r="F112" i="8"/>
  <c r="C113" i="8"/>
  <c r="C113" i="9" s="1"/>
  <c r="E113" i="8"/>
  <c r="F113" i="8"/>
  <c r="C114" i="8"/>
  <c r="E114" i="8"/>
  <c r="F114" i="8"/>
  <c r="C115" i="8"/>
  <c r="D115" i="8"/>
  <c r="E115" i="8"/>
  <c r="F115" i="8"/>
  <c r="C116" i="8"/>
  <c r="D116" i="8"/>
  <c r="E116" i="8"/>
  <c r="F116" i="8"/>
  <c r="C117" i="8"/>
  <c r="E117" i="8"/>
  <c r="Z117" i="8" s="1"/>
  <c r="F117" i="8"/>
  <c r="C122" i="8"/>
  <c r="E122" i="8"/>
  <c r="E122" i="9" s="1"/>
  <c r="F122" i="8"/>
  <c r="C123" i="8"/>
  <c r="D123" i="8"/>
  <c r="E123" i="8"/>
  <c r="F123" i="8"/>
  <c r="X124" i="8"/>
  <c r="Z124" i="8"/>
  <c r="AA124" i="8"/>
  <c r="AB124" i="8" s="1"/>
  <c r="C128" i="8"/>
  <c r="D128" i="8"/>
  <c r="E128" i="8"/>
  <c r="Z128" i="8" s="1"/>
  <c r="Z130" i="8" s="1"/>
  <c r="F128" i="8"/>
  <c r="F130" i="8" s="1"/>
  <c r="C133" i="8"/>
  <c r="D133" i="8"/>
  <c r="E133" i="8"/>
  <c r="F133" i="8"/>
  <c r="F135" i="8" s="1"/>
  <c r="Z133" i="8"/>
  <c r="C141" i="8"/>
  <c r="F141" i="8"/>
  <c r="F143" i="8" s="1"/>
  <c r="C146" i="8"/>
  <c r="D146" i="8"/>
  <c r="E146" i="8"/>
  <c r="Z146" i="8" s="1"/>
  <c r="F146" i="8"/>
  <c r="F148" i="8" s="1"/>
  <c r="C151" i="8"/>
  <c r="E151" i="8"/>
  <c r="F151" i="8"/>
  <c r="C156" i="8"/>
  <c r="E156" i="8"/>
  <c r="F156" i="8"/>
  <c r="F158" i="8" s="1"/>
  <c r="J7" i="6"/>
  <c r="K7" i="6"/>
  <c r="J8" i="6"/>
  <c r="K8" i="6"/>
  <c r="L8" i="6"/>
  <c r="M8" i="6" s="1"/>
  <c r="N8" i="6" s="1"/>
  <c r="O8" i="6" s="1"/>
  <c r="P8" i="6" s="1"/>
  <c r="J9" i="6"/>
  <c r="K9" i="6"/>
  <c r="L9" i="6" s="1"/>
  <c r="M9" i="6" s="1"/>
  <c r="N9" i="6" s="1"/>
  <c r="O9" i="6" s="1"/>
  <c r="P9" i="6" s="1"/>
  <c r="J10" i="6"/>
  <c r="K10" i="6"/>
  <c r="L10" i="6"/>
  <c r="M10" i="6" s="1"/>
  <c r="N10" i="6" s="1"/>
  <c r="O10" i="6" s="1"/>
  <c r="P10" i="6" s="1"/>
  <c r="J11" i="6"/>
  <c r="K11" i="6"/>
  <c r="L11" i="6"/>
  <c r="M11" i="6" s="1"/>
  <c r="N11" i="6" s="1"/>
  <c r="O11" i="6" s="1"/>
  <c r="P11" i="6" s="1"/>
  <c r="J12" i="6"/>
  <c r="K12" i="6"/>
  <c r="L12" i="6"/>
  <c r="M12" i="6" s="1"/>
  <c r="N12" i="6" s="1"/>
  <c r="O12" i="6" s="1"/>
  <c r="P12" i="6" s="1"/>
  <c r="J13" i="6"/>
  <c r="K13" i="6"/>
  <c r="L13" i="6" s="1"/>
  <c r="M13" i="6" s="1"/>
  <c r="N13" i="6" s="1"/>
  <c r="O13" i="6" s="1"/>
  <c r="P13" i="6" s="1"/>
  <c r="C14" i="6"/>
  <c r="J17" i="6"/>
  <c r="K17" i="6"/>
  <c r="L17" i="6"/>
  <c r="M17" i="6" s="1"/>
  <c r="N17" i="6" s="1"/>
  <c r="O17" i="6" s="1"/>
  <c r="P17" i="6" s="1"/>
  <c r="J18" i="6"/>
  <c r="K18" i="6"/>
  <c r="L18" i="6" s="1"/>
  <c r="M18" i="6" s="1"/>
  <c r="N18" i="6" s="1"/>
  <c r="O18" i="6" s="1"/>
  <c r="P18" i="6" s="1"/>
  <c r="J19" i="6"/>
  <c r="K19" i="6"/>
  <c r="L19" i="6" s="1"/>
  <c r="M19" i="6" s="1"/>
  <c r="N19" i="6" s="1"/>
  <c r="O19" i="6" s="1"/>
  <c r="P19" i="6" s="1"/>
  <c r="J20" i="6"/>
  <c r="K20" i="6"/>
  <c r="L20" i="6"/>
  <c r="M20" i="6" s="1"/>
  <c r="N20" i="6" s="1"/>
  <c r="O20" i="6" s="1"/>
  <c r="P20" i="6"/>
  <c r="J21" i="6"/>
  <c r="K21" i="6"/>
  <c r="L21" i="6"/>
  <c r="M21" i="6" s="1"/>
  <c r="N21" i="6" s="1"/>
  <c r="O21" i="6" s="1"/>
  <c r="P21" i="6" s="1"/>
  <c r="J22" i="6"/>
  <c r="K22" i="6"/>
  <c r="L22" i="6" s="1"/>
  <c r="M22" i="6" s="1"/>
  <c r="N22" i="6" s="1"/>
  <c r="O22" i="6" s="1"/>
  <c r="P22" i="6" s="1"/>
  <c r="J23" i="6"/>
  <c r="K23" i="6"/>
  <c r="L23" i="6"/>
  <c r="M23" i="6" s="1"/>
  <c r="N23" i="6" s="1"/>
  <c r="O23" i="6" s="1"/>
  <c r="P23" i="6" s="1"/>
  <c r="J24" i="6"/>
  <c r="K24" i="6"/>
  <c r="L24" i="6"/>
  <c r="M24" i="6" s="1"/>
  <c r="N24" i="6" s="1"/>
  <c r="O24" i="6" s="1"/>
  <c r="P24" i="6" s="1"/>
  <c r="J25" i="6"/>
  <c r="K25" i="6"/>
  <c r="L25" i="6"/>
  <c r="M25" i="6" s="1"/>
  <c r="N25" i="6" s="1"/>
  <c r="O25" i="6" s="1"/>
  <c r="P25" i="6" s="1"/>
  <c r="J26" i="6"/>
  <c r="K26" i="6"/>
  <c r="L26" i="6"/>
  <c r="M26" i="6" s="1"/>
  <c r="N26" i="6" s="1"/>
  <c r="O26" i="6" s="1"/>
  <c r="P26" i="6" s="1"/>
  <c r="J27" i="6"/>
  <c r="K27" i="6"/>
  <c r="L27" i="6" s="1"/>
  <c r="M27" i="6" s="1"/>
  <c r="N27" i="6" s="1"/>
  <c r="O27" i="6" s="1"/>
  <c r="P27" i="6" s="1"/>
  <c r="J28" i="6"/>
  <c r="K28" i="6"/>
  <c r="L28" i="6"/>
  <c r="M28" i="6" s="1"/>
  <c r="N28" i="6" s="1"/>
  <c r="O28" i="6" s="1"/>
  <c r="P28" i="6" s="1"/>
  <c r="J29" i="6"/>
  <c r="K29" i="6"/>
  <c r="L29" i="6"/>
  <c r="M29" i="6" s="1"/>
  <c r="N29" i="6" s="1"/>
  <c r="O29" i="6" s="1"/>
  <c r="P29" i="6" s="1"/>
  <c r="J30" i="6"/>
  <c r="K30" i="6"/>
  <c r="L30" i="6"/>
  <c r="M30" i="6" s="1"/>
  <c r="N30" i="6" s="1"/>
  <c r="O30" i="6" s="1"/>
  <c r="P30" i="6" s="1"/>
  <c r="J31" i="6"/>
  <c r="K31" i="6"/>
  <c r="L31" i="6" s="1"/>
  <c r="M31" i="6" s="1"/>
  <c r="N31" i="6" s="1"/>
  <c r="O31" i="6" s="1"/>
  <c r="P31" i="6" s="1"/>
  <c r="J32" i="6"/>
  <c r="K32" i="6"/>
  <c r="L32" i="6" s="1"/>
  <c r="M32" i="6" s="1"/>
  <c r="N32" i="6" s="1"/>
  <c r="O32" i="6" s="1"/>
  <c r="P32" i="6" s="1"/>
  <c r="J33" i="6"/>
  <c r="K33" i="6"/>
  <c r="L33" i="6"/>
  <c r="M33" i="6" s="1"/>
  <c r="N33" i="6" s="1"/>
  <c r="O33" i="6" s="1"/>
  <c r="P33" i="6" s="1"/>
  <c r="J34" i="6"/>
  <c r="K34" i="6"/>
  <c r="L34" i="6" s="1"/>
  <c r="M34" i="6" s="1"/>
  <c r="N34" i="6" s="1"/>
  <c r="O34" i="6" s="1"/>
  <c r="P34" i="6" s="1"/>
  <c r="J35" i="6"/>
  <c r="K35" i="6"/>
  <c r="L35" i="6" s="1"/>
  <c r="M35" i="6" s="1"/>
  <c r="N35" i="6" s="1"/>
  <c r="O35" i="6" s="1"/>
  <c r="P35" i="6" s="1"/>
  <c r="J36" i="6"/>
  <c r="K36" i="6"/>
  <c r="L36" i="6" s="1"/>
  <c r="M36" i="6" s="1"/>
  <c r="N36" i="6" s="1"/>
  <c r="O36" i="6" s="1"/>
  <c r="P36" i="6" s="1"/>
  <c r="J37" i="6"/>
  <c r="K37" i="6"/>
  <c r="L37" i="6"/>
  <c r="M37" i="6" s="1"/>
  <c r="N37" i="6" s="1"/>
  <c r="O37" i="6" s="1"/>
  <c r="P37" i="6" s="1"/>
  <c r="J38" i="6"/>
  <c r="K38" i="6"/>
  <c r="L38" i="6" s="1"/>
  <c r="M38" i="6" s="1"/>
  <c r="N38" i="6" s="1"/>
  <c r="O38" i="6" s="1"/>
  <c r="P38" i="6" s="1"/>
  <c r="J39" i="6"/>
  <c r="K39" i="6"/>
  <c r="L39" i="6"/>
  <c r="M39" i="6" s="1"/>
  <c r="N39" i="6" s="1"/>
  <c r="O39" i="6" s="1"/>
  <c r="P39" i="6" s="1"/>
  <c r="J40" i="6"/>
  <c r="K40" i="6"/>
  <c r="L40" i="6"/>
  <c r="M40" i="6" s="1"/>
  <c r="N40" i="6" s="1"/>
  <c r="O40" i="6" s="1"/>
  <c r="P40" i="6"/>
  <c r="J41" i="6"/>
  <c r="K41" i="6"/>
  <c r="L41" i="6"/>
  <c r="M41" i="6" s="1"/>
  <c r="N41" i="6" s="1"/>
  <c r="O41" i="6" s="1"/>
  <c r="J42" i="6"/>
  <c r="K42" i="6"/>
  <c r="L42" i="6"/>
  <c r="J43" i="6"/>
  <c r="K43" i="6"/>
  <c r="L43" i="6"/>
  <c r="M43" i="6" s="1"/>
  <c r="N43" i="6" s="1"/>
  <c r="O43" i="6" s="1"/>
  <c r="P43" i="6" s="1"/>
  <c r="J44" i="6"/>
  <c r="K44" i="6"/>
  <c r="L44" i="6" s="1"/>
  <c r="M44" i="6" s="1"/>
  <c r="N44" i="6" s="1"/>
  <c r="O44" i="6" s="1"/>
  <c r="P44" i="6" s="1"/>
  <c r="J45" i="6"/>
  <c r="K45" i="6"/>
  <c r="L45" i="6"/>
  <c r="M45" i="6" s="1"/>
  <c r="N45" i="6" s="1"/>
  <c r="O45" i="6" s="1"/>
  <c r="P45" i="6" s="1"/>
  <c r="J46" i="6"/>
  <c r="K46" i="6"/>
  <c r="L46" i="6"/>
  <c r="M46" i="6" s="1"/>
  <c r="N46" i="6" s="1"/>
  <c r="O46" i="6" s="1"/>
  <c r="P46" i="6" s="1"/>
  <c r="J47" i="6"/>
  <c r="K47" i="6"/>
  <c r="L47" i="6"/>
  <c r="M47" i="6" s="1"/>
  <c r="N47" i="6" s="1"/>
  <c r="O47" i="6" s="1"/>
  <c r="P47" i="6" s="1"/>
  <c r="J48" i="6"/>
  <c r="K48" i="6"/>
  <c r="L48" i="6"/>
  <c r="M48" i="6" s="1"/>
  <c r="N48" i="6" s="1"/>
  <c r="O48" i="6" s="1"/>
  <c r="P48" i="6" s="1"/>
  <c r="J49" i="6"/>
  <c r="K49" i="6"/>
  <c r="L49" i="6" s="1"/>
  <c r="M49" i="6" s="1"/>
  <c r="N49" i="6" s="1"/>
  <c r="O49" i="6" s="1"/>
  <c r="P49" i="6" s="1"/>
  <c r="J50" i="6"/>
  <c r="K50" i="6"/>
  <c r="L50" i="6" s="1"/>
  <c r="M50" i="6" s="1"/>
  <c r="N50" i="6" s="1"/>
  <c r="O50" i="6" s="1"/>
  <c r="P50" i="6" s="1"/>
  <c r="J51" i="6"/>
  <c r="K51" i="6"/>
  <c r="L51" i="6"/>
  <c r="M51" i="6" s="1"/>
  <c r="N51" i="6" s="1"/>
  <c r="O51" i="6"/>
  <c r="P51" i="6" s="1"/>
  <c r="J52" i="6"/>
  <c r="K52" i="6"/>
  <c r="L52" i="6"/>
  <c r="M52" i="6" s="1"/>
  <c r="N52" i="6" s="1"/>
  <c r="O52" i="6" s="1"/>
  <c r="P52" i="6" s="1"/>
  <c r="J53" i="6"/>
  <c r="K53" i="6"/>
  <c r="L53" i="6" s="1"/>
  <c r="M53" i="6" s="1"/>
  <c r="N53" i="6" s="1"/>
  <c r="O53" i="6" s="1"/>
  <c r="P53" i="6" s="1"/>
  <c r="J54" i="6"/>
  <c r="K54" i="6"/>
  <c r="L54" i="6" s="1"/>
  <c r="M54" i="6" s="1"/>
  <c r="N54" i="6" s="1"/>
  <c r="O54" i="6" s="1"/>
  <c r="P54" i="6" s="1"/>
  <c r="J55" i="6"/>
  <c r="Q55" i="6" s="1"/>
  <c r="K55" i="6"/>
  <c r="L55" i="6" s="1"/>
  <c r="M55" i="6" s="1"/>
  <c r="N55" i="6" s="1"/>
  <c r="O55" i="6" s="1"/>
  <c r="P55" i="6" s="1"/>
  <c r="J56" i="6"/>
  <c r="K56" i="6"/>
  <c r="L56" i="6" s="1"/>
  <c r="M56" i="6" s="1"/>
  <c r="N56" i="6" s="1"/>
  <c r="O56" i="6" s="1"/>
  <c r="P56" i="6" s="1"/>
  <c r="J57" i="6"/>
  <c r="K57" i="6"/>
  <c r="L57" i="6"/>
  <c r="M57" i="6" s="1"/>
  <c r="N57" i="6" s="1"/>
  <c r="O57" i="6" s="1"/>
  <c r="P57" i="6" s="1"/>
  <c r="J58" i="6"/>
  <c r="K58" i="6"/>
  <c r="L58" i="6"/>
  <c r="M58" i="6" s="1"/>
  <c r="N58" i="6" s="1"/>
  <c r="O58" i="6" s="1"/>
  <c r="P58" i="6" s="1"/>
  <c r="J59" i="6"/>
  <c r="K59" i="6"/>
  <c r="L59" i="6"/>
  <c r="M59" i="6" s="1"/>
  <c r="N59" i="6" s="1"/>
  <c r="O59" i="6" s="1"/>
  <c r="P59" i="6" s="1"/>
  <c r="J60" i="6"/>
  <c r="K60" i="6"/>
  <c r="L60" i="6" s="1"/>
  <c r="M60" i="6" s="1"/>
  <c r="N60" i="6" s="1"/>
  <c r="O60" i="6" s="1"/>
  <c r="P60" i="6" s="1"/>
  <c r="J61" i="6"/>
  <c r="K61" i="6"/>
  <c r="L61" i="6" s="1"/>
  <c r="M61" i="6" s="1"/>
  <c r="N61" i="6" s="1"/>
  <c r="O61" i="6" s="1"/>
  <c r="P61" i="6" s="1"/>
  <c r="J62" i="6"/>
  <c r="K62" i="6"/>
  <c r="L62" i="6"/>
  <c r="M62" i="6" s="1"/>
  <c r="N62" i="6" s="1"/>
  <c r="O62" i="6" s="1"/>
  <c r="P62" i="6" s="1"/>
  <c r="J63" i="6"/>
  <c r="K63" i="6"/>
  <c r="L63" i="6" s="1"/>
  <c r="M63" i="6" s="1"/>
  <c r="N63" i="6" s="1"/>
  <c r="O63" i="6" s="1"/>
  <c r="P63" i="6" s="1"/>
  <c r="J64" i="6"/>
  <c r="K64" i="6"/>
  <c r="L64" i="6"/>
  <c r="M64" i="6" s="1"/>
  <c r="N64" i="6" s="1"/>
  <c r="O64" i="6" s="1"/>
  <c r="P64" i="6" s="1"/>
  <c r="J65" i="6"/>
  <c r="Q65" i="6" s="1"/>
  <c r="K65" i="6"/>
  <c r="L65" i="6" s="1"/>
  <c r="M65" i="6" s="1"/>
  <c r="N65" i="6" s="1"/>
  <c r="O65" i="6" s="1"/>
  <c r="P65" i="6" s="1"/>
  <c r="J66" i="6"/>
  <c r="K66" i="6"/>
  <c r="L66" i="6" s="1"/>
  <c r="M66" i="6" s="1"/>
  <c r="N66" i="6" s="1"/>
  <c r="O66" i="6" s="1"/>
  <c r="P66" i="6" s="1"/>
  <c r="J67" i="6"/>
  <c r="K67" i="6"/>
  <c r="L67" i="6" s="1"/>
  <c r="M67" i="6" s="1"/>
  <c r="N67" i="6" s="1"/>
  <c r="O67" i="6" s="1"/>
  <c r="P67" i="6" s="1"/>
  <c r="J68" i="6"/>
  <c r="K68" i="6"/>
  <c r="L68" i="6" s="1"/>
  <c r="M68" i="6" s="1"/>
  <c r="N68" i="6" s="1"/>
  <c r="O68" i="6" s="1"/>
  <c r="P68" i="6" s="1"/>
  <c r="J69" i="6"/>
  <c r="K69" i="6"/>
  <c r="L69" i="6"/>
  <c r="M69" i="6" s="1"/>
  <c r="N69" i="6" s="1"/>
  <c r="O69" i="6" s="1"/>
  <c r="P69" i="6" s="1"/>
  <c r="J70" i="6"/>
  <c r="K70" i="6"/>
  <c r="L70" i="6" s="1"/>
  <c r="M70" i="6" s="1"/>
  <c r="N70" i="6" s="1"/>
  <c r="O70" i="6" s="1"/>
  <c r="P70" i="6" s="1"/>
  <c r="J71" i="6"/>
  <c r="K71" i="6"/>
  <c r="L71" i="6"/>
  <c r="M71" i="6" s="1"/>
  <c r="N71" i="6" s="1"/>
  <c r="O71" i="6" s="1"/>
  <c r="P71" i="6" s="1"/>
  <c r="J72" i="6"/>
  <c r="K72" i="6"/>
  <c r="L72" i="6"/>
  <c r="M72" i="6" s="1"/>
  <c r="N72" i="6" s="1"/>
  <c r="O72" i="6" s="1"/>
  <c r="P72" i="6" s="1"/>
  <c r="J73" i="6"/>
  <c r="K73" i="6"/>
  <c r="L73" i="6" s="1"/>
  <c r="M73" i="6" s="1"/>
  <c r="N73" i="6" s="1"/>
  <c r="O73" i="6" s="1"/>
  <c r="P73" i="6" s="1"/>
  <c r="J74" i="6"/>
  <c r="K74" i="6"/>
  <c r="L74" i="6" s="1"/>
  <c r="M74" i="6" s="1"/>
  <c r="N74" i="6" s="1"/>
  <c r="O74" i="6" s="1"/>
  <c r="P74" i="6" s="1"/>
  <c r="J75" i="6"/>
  <c r="K75" i="6"/>
  <c r="L75" i="6"/>
  <c r="M75" i="6" s="1"/>
  <c r="N75" i="6" s="1"/>
  <c r="O75" i="6" s="1"/>
  <c r="P75" i="6" s="1"/>
  <c r="J76" i="6"/>
  <c r="K76" i="6"/>
  <c r="L76" i="6" s="1"/>
  <c r="M76" i="6" s="1"/>
  <c r="N76" i="6" s="1"/>
  <c r="O76" i="6" s="1"/>
  <c r="P76" i="6" s="1"/>
  <c r="J77" i="6"/>
  <c r="K77" i="6"/>
  <c r="L77" i="6" s="1"/>
  <c r="M77" i="6" s="1"/>
  <c r="N77" i="6" s="1"/>
  <c r="O77" i="6" s="1"/>
  <c r="P77" i="6" s="1"/>
  <c r="J78" i="6"/>
  <c r="K78" i="6"/>
  <c r="L78" i="6" s="1"/>
  <c r="M78" i="6" s="1"/>
  <c r="N78" i="6"/>
  <c r="O78" i="6" s="1"/>
  <c r="P78" i="6"/>
  <c r="J79" i="6"/>
  <c r="K79" i="6"/>
  <c r="L79" i="6"/>
  <c r="M79" i="6" s="1"/>
  <c r="N79" i="6" s="1"/>
  <c r="O79" i="6" s="1"/>
  <c r="P79" i="6" s="1"/>
  <c r="J80" i="6"/>
  <c r="K80" i="6"/>
  <c r="L80" i="6"/>
  <c r="M80" i="6" s="1"/>
  <c r="N80" i="6" s="1"/>
  <c r="O80" i="6" s="1"/>
  <c r="P80" i="6" s="1"/>
  <c r="J81" i="6"/>
  <c r="Q81" i="6" s="1"/>
  <c r="K81" i="6"/>
  <c r="L81" i="6"/>
  <c r="M81" i="6" s="1"/>
  <c r="N81" i="6" s="1"/>
  <c r="O81" i="6" s="1"/>
  <c r="P81" i="6" s="1"/>
  <c r="J82" i="6"/>
  <c r="K82" i="6"/>
  <c r="L82" i="6" s="1"/>
  <c r="M82" i="6" s="1"/>
  <c r="N82" i="6" s="1"/>
  <c r="O82" i="6" s="1"/>
  <c r="P82" i="6" s="1"/>
  <c r="J83" i="6"/>
  <c r="K83" i="6"/>
  <c r="L83" i="6"/>
  <c r="M83" i="6" s="1"/>
  <c r="N83" i="6" s="1"/>
  <c r="O83" i="6" s="1"/>
  <c r="J84" i="6"/>
  <c r="K84" i="6"/>
  <c r="L84" i="6" s="1"/>
  <c r="M84" i="6" s="1"/>
  <c r="N84" i="6" s="1"/>
  <c r="O84" i="6" s="1"/>
  <c r="P84" i="6" s="1"/>
  <c r="J85" i="6"/>
  <c r="K85" i="6"/>
  <c r="L85" i="6" s="1"/>
  <c r="M85" i="6" s="1"/>
  <c r="N85" i="6" s="1"/>
  <c r="O85" i="6" s="1"/>
  <c r="P85" i="6" s="1"/>
  <c r="J86" i="6"/>
  <c r="K86" i="6"/>
  <c r="L86" i="6" s="1"/>
  <c r="M86" i="6" s="1"/>
  <c r="N86" i="6" s="1"/>
  <c r="O86" i="6" s="1"/>
  <c r="P86" i="6" s="1"/>
  <c r="J87" i="6"/>
  <c r="K87" i="6"/>
  <c r="L87" i="6" s="1"/>
  <c r="M87" i="6" s="1"/>
  <c r="N87" i="6" s="1"/>
  <c r="O87" i="6" s="1"/>
  <c r="P87" i="6"/>
  <c r="J88" i="6"/>
  <c r="K88" i="6"/>
  <c r="L88" i="6"/>
  <c r="M88" i="6" s="1"/>
  <c r="N88" i="6" s="1"/>
  <c r="O88" i="6" s="1"/>
  <c r="J89" i="6"/>
  <c r="K89" i="6"/>
  <c r="L89" i="6" s="1"/>
  <c r="M89" i="6" s="1"/>
  <c r="N89" i="6" s="1"/>
  <c r="O89" i="6" s="1"/>
  <c r="P89" i="6" s="1"/>
  <c r="J90" i="6"/>
  <c r="K90" i="6"/>
  <c r="L90" i="6"/>
  <c r="M90" i="6" s="1"/>
  <c r="N90" i="6" s="1"/>
  <c r="O90" i="6" s="1"/>
  <c r="P90" i="6" s="1"/>
  <c r="J91" i="6"/>
  <c r="K91" i="6"/>
  <c r="L91" i="6" s="1"/>
  <c r="M91" i="6" s="1"/>
  <c r="N91" i="6" s="1"/>
  <c r="O91" i="6" s="1"/>
  <c r="P91" i="6" s="1"/>
  <c r="J92" i="6"/>
  <c r="K92" i="6"/>
  <c r="L92" i="6" s="1"/>
  <c r="M92" i="6" s="1"/>
  <c r="N92" i="6"/>
  <c r="O92" i="6" s="1"/>
  <c r="P92" i="6" s="1"/>
  <c r="J93" i="6"/>
  <c r="K93" i="6"/>
  <c r="L93" i="6"/>
  <c r="M93" i="6" s="1"/>
  <c r="N93" i="6"/>
  <c r="O93" i="6" s="1"/>
  <c r="J94" i="6"/>
  <c r="K94" i="6"/>
  <c r="L94" i="6" s="1"/>
  <c r="M94" i="6" s="1"/>
  <c r="N94" i="6" s="1"/>
  <c r="O94" i="6" s="1"/>
  <c r="P94" i="6" s="1"/>
  <c r="J95" i="6"/>
  <c r="Q95" i="6" s="1"/>
  <c r="K95" i="6"/>
  <c r="L95" i="6" s="1"/>
  <c r="M95" i="6" s="1"/>
  <c r="N95" i="6" s="1"/>
  <c r="O95" i="6" s="1"/>
  <c r="P95" i="6" s="1"/>
  <c r="J96" i="6"/>
  <c r="K96" i="6"/>
  <c r="L96" i="6"/>
  <c r="M96" i="6" s="1"/>
  <c r="N96" i="6" s="1"/>
  <c r="J97" i="6"/>
  <c r="K97" i="6"/>
  <c r="L97" i="6"/>
  <c r="M97" i="6" s="1"/>
  <c r="N97" i="6" s="1"/>
  <c r="O97" i="6" s="1"/>
  <c r="P97" i="6" s="1"/>
  <c r="J98" i="6"/>
  <c r="K98" i="6"/>
  <c r="L98" i="6" s="1"/>
  <c r="M98" i="6" s="1"/>
  <c r="N98" i="6" s="1"/>
  <c r="O98" i="6" s="1"/>
  <c r="J99" i="6"/>
  <c r="K99" i="6"/>
  <c r="L99" i="6" s="1"/>
  <c r="M99" i="6" s="1"/>
  <c r="N99" i="6" s="1"/>
  <c r="O99" i="6" s="1"/>
  <c r="P99" i="6" s="1"/>
  <c r="J100" i="6"/>
  <c r="K100" i="6"/>
  <c r="L100" i="6" s="1"/>
  <c r="M100" i="6" s="1"/>
  <c r="N100" i="6" s="1"/>
  <c r="O100" i="6" s="1"/>
  <c r="P100" i="6" s="1"/>
  <c r="J101" i="6"/>
  <c r="K101" i="6"/>
  <c r="L101" i="6"/>
  <c r="M101" i="6" s="1"/>
  <c r="N101" i="6" s="1"/>
  <c r="O101" i="6" s="1"/>
  <c r="P101" i="6" s="1"/>
  <c r="J102" i="6"/>
  <c r="K102" i="6"/>
  <c r="L102" i="6" s="1"/>
  <c r="M102" i="6" s="1"/>
  <c r="N102" i="6" s="1"/>
  <c r="O102" i="6" s="1"/>
  <c r="P102" i="6" s="1"/>
  <c r="J103" i="6"/>
  <c r="K103" i="6"/>
  <c r="L103" i="6"/>
  <c r="M103" i="6" s="1"/>
  <c r="N103" i="6" s="1"/>
  <c r="O103" i="6" s="1"/>
  <c r="J104" i="6"/>
  <c r="K104" i="6"/>
  <c r="L104" i="6" s="1"/>
  <c r="M104" i="6" s="1"/>
  <c r="N104" i="6" s="1"/>
  <c r="O104" i="6" s="1"/>
  <c r="P104" i="6" s="1"/>
  <c r="J105" i="6"/>
  <c r="K105" i="6"/>
  <c r="L105" i="6" s="1"/>
  <c r="M105" i="6" s="1"/>
  <c r="N105" i="6" s="1"/>
  <c r="J108" i="6"/>
  <c r="K108" i="6"/>
  <c r="L108" i="6"/>
  <c r="M108" i="6" s="1"/>
  <c r="N108" i="6" s="1"/>
  <c r="O108" i="6" s="1"/>
  <c r="J109" i="6"/>
  <c r="K109" i="6"/>
  <c r="L109" i="6" s="1"/>
  <c r="J110" i="6"/>
  <c r="K110" i="6"/>
  <c r="L110" i="6" s="1"/>
  <c r="M110" i="6" s="1"/>
  <c r="N110" i="6" s="1"/>
  <c r="J111" i="6"/>
  <c r="K111" i="6"/>
  <c r="L111" i="6"/>
  <c r="M111" i="6" s="1"/>
  <c r="N111" i="6" s="1"/>
  <c r="O111" i="6" s="1"/>
  <c r="P111" i="6" s="1"/>
  <c r="J112" i="6"/>
  <c r="K112" i="6"/>
  <c r="L112" i="6" s="1"/>
  <c r="M112" i="6" s="1"/>
  <c r="N112" i="6" s="1"/>
  <c r="O112" i="6" s="1"/>
  <c r="P112" i="6" s="1"/>
  <c r="J113" i="6"/>
  <c r="K113" i="6"/>
  <c r="L113" i="6" s="1"/>
  <c r="M113" i="6" s="1"/>
  <c r="N113" i="6" s="1"/>
  <c r="O113" i="6" s="1"/>
  <c r="P113" i="6" s="1"/>
  <c r="J114" i="6"/>
  <c r="K114" i="6"/>
  <c r="L114" i="6"/>
  <c r="M114" i="6" s="1"/>
  <c r="N114" i="6" s="1"/>
  <c r="O114" i="6" s="1"/>
  <c r="J115" i="6"/>
  <c r="K115" i="6"/>
  <c r="L115" i="6" s="1"/>
  <c r="M115" i="6" s="1"/>
  <c r="N115" i="6" s="1"/>
  <c r="J116" i="6"/>
  <c r="K116" i="6"/>
  <c r="L116" i="6" s="1"/>
  <c r="J117" i="6"/>
  <c r="K117" i="6"/>
  <c r="L117" i="6" s="1"/>
  <c r="M117" i="6" s="1"/>
  <c r="N117" i="6" s="1"/>
  <c r="J118" i="6"/>
  <c r="K118" i="6"/>
  <c r="L118" i="6"/>
  <c r="M118" i="6" s="1"/>
  <c r="N118" i="6" s="1"/>
  <c r="O118" i="6" s="1"/>
  <c r="J119" i="6"/>
  <c r="K119" i="6"/>
  <c r="L119" i="6"/>
  <c r="J120" i="6"/>
  <c r="K120" i="6"/>
  <c r="J121" i="6"/>
  <c r="K121" i="6"/>
  <c r="L121" i="6" s="1"/>
  <c r="M121" i="6" s="1"/>
  <c r="N121" i="6"/>
  <c r="O121" i="6" s="1"/>
  <c r="P121" i="6" s="1"/>
  <c r="J122" i="6"/>
  <c r="K122" i="6"/>
  <c r="L122" i="6"/>
  <c r="M122" i="6" s="1"/>
  <c r="N122" i="6" s="1"/>
  <c r="O122" i="6" s="1"/>
  <c r="P122" i="6" s="1"/>
  <c r="J123" i="6"/>
  <c r="K123" i="6"/>
  <c r="L123" i="6"/>
  <c r="M123" i="6" s="1"/>
  <c r="N123" i="6" s="1"/>
  <c r="O123" i="6" s="1"/>
  <c r="P123" i="6" s="1"/>
  <c r="J124" i="6"/>
  <c r="K124" i="6"/>
  <c r="L124" i="6" s="1"/>
  <c r="M124" i="6" s="1"/>
  <c r="N124" i="6" s="1"/>
  <c r="O124" i="6" s="1"/>
  <c r="J125" i="6"/>
  <c r="K125" i="6"/>
  <c r="L125" i="6"/>
  <c r="M125" i="6" s="1"/>
  <c r="N125" i="6" s="1"/>
  <c r="O125" i="6" s="1"/>
  <c r="P125" i="6" s="1"/>
  <c r="J126" i="6"/>
  <c r="K126" i="6"/>
  <c r="L126" i="6"/>
  <c r="J127" i="6"/>
  <c r="K127" i="6"/>
  <c r="L127" i="6" s="1"/>
  <c r="M127" i="6" s="1"/>
  <c r="N127" i="6" s="1"/>
  <c r="J128" i="6"/>
  <c r="K128" i="6"/>
  <c r="L128" i="6"/>
  <c r="M128" i="6" s="1"/>
  <c r="N128" i="6" s="1"/>
  <c r="O128" i="6" s="1"/>
  <c r="J129" i="6"/>
  <c r="K129" i="6"/>
  <c r="L129" i="6" s="1"/>
  <c r="J130" i="6"/>
  <c r="Q130" i="6" s="1"/>
  <c r="K130" i="6"/>
  <c r="L130" i="6"/>
  <c r="M130" i="6" s="1"/>
  <c r="N130" i="6" s="1"/>
  <c r="O130" i="6" s="1"/>
  <c r="P130" i="6" s="1"/>
  <c r="J131" i="6"/>
  <c r="K131" i="6"/>
  <c r="L131" i="6"/>
  <c r="M131" i="6" s="1"/>
  <c r="N131" i="6"/>
  <c r="O131" i="6" s="1"/>
  <c r="P131" i="6" s="1"/>
  <c r="J132" i="6"/>
  <c r="K132" i="6"/>
  <c r="L132" i="6"/>
  <c r="M132" i="6" s="1"/>
  <c r="N132" i="6" s="1"/>
  <c r="O132" i="6" s="1"/>
  <c r="P132" i="6" s="1"/>
  <c r="J133" i="6"/>
  <c r="K133" i="6"/>
  <c r="L133" i="6" s="1"/>
  <c r="M133" i="6" s="1"/>
  <c r="N133" i="6" s="1"/>
  <c r="O133" i="6" s="1"/>
  <c r="P133" i="6" s="1"/>
  <c r="J134" i="6"/>
  <c r="K134" i="6"/>
  <c r="L134" i="6" s="1"/>
  <c r="M134" i="6" s="1"/>
  <c r="N134" i="6" s="1"/>
  <c r="O134" i="6" s="1"/>
  <c r="J135" i="6"/>
  <c r="K135" i="6"/>
  <c r="L135" i="6" s="1"/>
  <c r="M135" i="6" s="1"/>
  <c r="N135" i="6" s="1"/>
  <c r="J136" i="6"/>
  <c r="K136" i="6"/>
  <c r="L136" i="6"/>
  <c r="J137" i="6"/>
  <c r="K137" i="6"/>
  <c r="L137" i="6" s="1"/>
  <c r="M137" i="6" s="1"/>
  <c r="N137" i="6" s="1"/>
  <c r="J138" i="6"/>
  <c r="K138" i="6"/>
  <c r="L138" i="6" s="1"/>
  <c r="M138" i="6" s="1"/>
  <c r="N138" i="6" s="1"/>
  <c r="O138" i="6" s="1"/>
  <c r="J139" i="6"/>
  <c r="K139" i="6"/>
  <c r="L139" i="6" s="1"/>
  <c r="J140" i="6"/>
  <c r="K140" i="6"/>
  <c r="L140" i="6"/>
  <c r="M140" i="6" s="1"/>
  <c r="N140" i="6" s="1"/>
  <c r="O140" i="6" s="1"/>
  <c r="P140" i="6" s="1"/>
  <c r="Q140" i="6"/>
  <c r="J141" i="6"/>
  <c r="K141" i="6"/>
  <c r="L141" i="6"/>
  <c r="M141" i="6" s="1"/>
  <c r="N141" i="6" s="1"/>
  <c r="O141" i="6" s="1"/>
  <c r="P141" i="6" s="1"/>
  <c r="J142" i="6"/>
  <c r="K142" i="6"/>
  <c r="L142" i="6"/>
  <c r="M142" i="6" s="1"/>
  <c r="N142" i="6" s="1"/>
  <c r="O142" i="6" s="1"/>
  <c r="P142" i="6" s="1"/>
  <c r="J143" i="6"/>
  <c r="K143" i="6"/>
  <c r="L143" i="6"/>
  <c r="J144" i="6"/>
  <c r="K144" i="6"/>
  <c r="L144" i="6" s="1"/>
  <c r="M144" i="6" s="1"/>
  <c r="N144" i="6" s="1"/>
  <c r="O144" i="6" s="1"/>
  <c r="J145" i="6"/>
  <c r="K145" i="6"/>
  <c r="L145" i="6"/>
  <c r="M145" i="6" s="1"/>
  <c r="N145" i="6" s="1"/>
  <c r="O145" i="6" s="1"/>
  <c r="P145" i="6" s="1"/>
  <c r="J146" i="6"/>
  <c r="K146" i="6"/>
  <c r="L146" i="6" s="1"/>
  <c r="J147" i="6"/>
  <c r="K147" i="6"/>
  <c r="L147" i="6" s="1"/>
  <c r="M147" i="6" s="1"/>
  <c r="N147" i="6" s="1"/>
  <c r="J148" i="6"/>
  <c r="K148" i="6"/>
  <c r="L148" i="6"/>
  <c r="M148" i="6" s="1"/>
  <c r="N148" i="6" s="1"/>
  <c r="O148" i="6" s="1"/>
  <c r="J149" i="6"/>
  <c r="K149" i="6"/>
  <c r="L149" i="6"/>
  <c r="J150" i="6"/>
  <c r="K150" i="6"/>
  <c r="L150" i="6" s="1"/>
  <c r="M150" i="6" s="1"/>
  <c r="N150" i="6"/>
  <c r="O150" i="6" s="1"/>
  <c r="P150" i="6" s="1"/>
  <c r="J151" i="6"/>
  <c r="K151" i="6"/>
  <c r="L151" i="6"/>
  <c r="M151" i="6" s="1"/>
  <c r="N151" i="6" s="1"/>
  <c r="O151" i="6" s="1"/>
  <c r="P151" i="6" s="1"/>
  <c r="J152" i="6"/>
  <c r="K152" i="6"/>
  <c r="J153" i="6"/>
  <c r="K153" i="6"/>
  <c r="L153" i="6" s="1"/>
  <c r="M153" i="6" s="1"/>
  <c r="N153" i="6" s="1"/>
  <c r="O153" i="6" s="1"/>
  <c r="P153" i="6" s="1"/>
  <c r="J154" i="6"/>
  <c r="K154" i="6"/>
  <c r="L154" i="6" s="1"/>
  <c r="M154" i="6" s="1"/>
  <c r="N154" i="6" s="1"/>
  <c r="O154" i="6" s="1"/>
  <c r="P154" i="6" s="1"/>
  <c r="J155" i="6"/>
  <c r="K155" i="6"/>
  <c r="J156" i="6"/>
  <c r="K156" i="6"/>
  <c r="L156" i="6" s="1"/>
  <c r="J157" i="6"/>
  <c r="K157" i="6"/>
  <c r="L157" i="6" s="1"/>
  <c r="M157" i="6" s="1"/>
  <c r="N157" i="6" s="1"/>
  <c r="J158" i="6"/>
  <c r="K158" i="6"/>
  <c r="J159" i="6"/>
  <c r="K159" i="6"/>
  <c r="L159" i="6"/>
  <c r="J160" i="6"/>
  <c r="K160" i="6"/>
  <c r="L160" i="6" s="1"/>
  <c r="J161" i="6"/>
  <c r="K161" i="6"/>
  <c r="L161" i="6" s="1"/>
  <c r="M161" i="6" s="1"/>
  <c r="N161" i="6" s="1"/>
  <c r="O161" i="6" s="1"/>
  <c r="P161" i="6" s="1"/>
  <c r="J162" i="6"/>
  <c r="K162" i="6"/>
  <c r="J163" i="6"/>
  <c r="K163" i="6"/>
  <c r="J164" i="6"/>
  <c r="K164" i="6"/>
  <c r="L164" i="6" s="1"/>
  <c r="M164" i="6" s="1"/>
  <c r="N164" i="6" s="1"/>
  <c r="O164" i="6" s="1"/>
  <c r="P164" i="6" s="1"/>
  <c r="J165" i="6"/>
  <c r="K165" i="6"/>
  <c r="J166" i="6"/>
  <c r="K166" i="6"/>
  <c r="L166" i="6"/>
  <c r="J167" i="6"/>
  <c r="K167" i="6"/>
  <c r="L167" i="6"/>
  <c r="M167" i="6" s="1"/>
  <c r="N167" i="6" s="1"/>
  <c r="J168" i="6"/>
  <c r="K168" i="6"/>
  <c r="J169" i="6"/>
  <c r="K169" i="6"/>
  <c r="L169" i="6" s="1"/>
  <c r="J170" i="6"/>
  <c r="K170" i="6"/>
  <c r="L170" i="6" s="1"/>
  <c r="M170" i="6" s="1"/>
  <c r="N170" i="6" s="1"/>
  <c r="O170" i="6" s="1"/>
  <c r="P170" i="6" s="1"/>
  <c r="J171" i="6"/>
  <c r="K171" i="6"/>
  <c r="L171" i="6" s="1"/>
  <c r="M171" i="6" s="1"/>
  <c r="N171" i="6" s="1"/>
  <c r="O171" i="6" s="1"/>
  <c r="P171" i="6" s="1"/>
  <c r="J172" i="6"/>
  <c r="K172" i="6"/>
  <c r="J173" i="6"/>
  <c r="K173" i="6"/>
  <c r="L173" i="6" s="1"/>
  <c r="M173" i="6" s="1"/>
  <c r="N173" i="6" s="1"/>
  <c r="O173" i="6" s="1"/>
  <c r="P173" i="6" s="1"/>
  <c r="J174" i="6"/>
  <c r="K174" i="6"/>
  <c r="L174" i="6" s="1"/>
  <c r="M174" i="6" s="1"/>
  <c r="N174" i="6" s="1"/>
  <c r="O174" i="6" s="1"/>
  <c r="P174" i="6" s="1"/>
  <c r="J175" i="6"/>
  <c r="K175" i="6"/>
  <c r="J176" i="6"/>
  <c r="K176" i="6"/>
  <c r="L176" i="6" s="1"/>
  <c r="J177" i="6"/>
  <c r="K177" i="6"/>
  <c r="L177" i="6" s="1"/>
  <c r="M177" i="6" s="1"/>
  <c r="N177" i="6" s="1"/>
  <c r="J178" i="6"/>
  <c r="K178" i="6"/>
  <c r="J179" i="6"/>
  <c r="K179" i="6"/>
  <c r="L179" i="6" s="1"/>
  <c r="M179" i="6" s="1"/>
  <c r="N179" i="6"/>
  <c r="O179" i="6" s="1"/>
  <c r="P179" i="6" s="1"/>
  <c r="J180" i="6"/>
  <c r="K180" i="6"/>
  <c r="L180" i="6" s="1"/>
  <c r="M180" i="6" s="1"/>
  <c r="N180" i="6" s="1"/>
  <c r="O180" i="6" s="1"/>
  <c r="P180" i="6"/>
  <c r="J181" i="6"/>
  <c r="K181" i="6"/>
  <c r="L181" i="6" s="1"/>
  <c r="M181" i="6" s="1"/>
  <c r="N181" i="6" s="1"/>
  <c r="O181" i="6" s="1"/>
  <c r="P181" i="6" s="1"/>
  <c r="J182" i="6"/>
  <c r="K182" i="6"/>
  <c r="L182" i="6" s="1"/>
  <c r="M182" i="6" s="1"/>
  <c r="N182" i="6" s="1"/>
  <c r="O182" i="6" s="1"/>
  <c r="P182" i="6" s="1"/>
  <c r="J183" i="6"/>
  <c r="K183" i="6"/>
  <c r="L183" i="6" s="1"/>
  <c r="M183" i="6" s="1"/>
  <c r="N183" i="6" s="1"/>
  <c r="O183" i="6" s="1"/>
  <c r="P183" i="6" s="1"/>
  <c r="J184" i="6"/>
  <c r="K184" i="6"/>
  <c r="L184" i="6" s="1"/>
  <c r="M184" i="6" s="1"/>
  <c r="N184" i="6"/>
  <c r="O184" i="6" s="1"/>
  <c r="P184" i="6" s="1"/>
  <c r="J185" i="6"/>
  <c r="K185" i="6"/>
  <c r="L185" i="6" s="1"/>
  <c r="M185" i="6" s="1"/>
  <c r="N185" i="6" s="1"/>
  <c r="O185" i="6" s="1"/>
  <c r="P185" i="6" s="1"/>
  <c r="J186" i="6"/>
  <c r="K186" i="6"/>
  <c r="L186" i="6" s="1"/>
  <c r="M186" i="6" s="1"/>
  <c r="N186" i="6" s="1"/>
  <c r="O186" i="6" s="1"/>
  <c r="P186" i="6" s="1"/>
  <c r="J187" i="6"/>
  <c r="K187" i="6"/>
  <c r="L187" i="6"/>
  <c r="M187" i="6" s="1"/>
  <c r="N187" i="6" s="1"/>
  <c r="O187" i="6" s="1"/>
  <c r="P187" i="6" s="1"/>
  <c r="J188" i="6"/>
  <c r="K188" i="6"/>
  <c r="L188" i="6" s="1"/>
  <c r="M188" i="6" s="1"/>
  <c r="N188" i="6" s="1"/>
  <c r="O188" i="6" s="1"/>
  <c r="P188" i="6" s="1"/>
  <c r="J189" i="6"/>
  <c r="K189" i="6"/>
  <c r="J190" i="6"/>
  <c r="K190" i="6"/>
  <c r="L190" i="6"/>
  <c r="M190" i="6" s="1"/>
  <c r="N190" i="6" s="1"/>
  <c r="O190" i="6" s="1"/>
  <c r="P190" i="6" s="1"/>
  <c r="J191" i="6"/>
  <c r="K191" i="6"/>
  <c r="L191" i="6" s="1"/>
  <c r="M191" i="6" s="1"/>
  <c r="N191" i="6" s="1"/>
  <c r="O191" i="6" s="1"/>
  <c r="P191" i="6" s="1"/>
  <c r="J192" i="6"/>
  <c r="K192" i="6"/>
  <c r="L192" i="6" s="1"/>
  <c r="M192" i="6" s="1"/>
  <c r="N192" i="6" s="1"/>
  <c r="O192" i="6" s="1"/>
  <c r="P192" i="6" s="1"/>
  <c r="J193" i="6"/>
  <c r="Q193" i="6" s="1"/>
  <c r="K193" i="6"/>
  <c r="L193" i="6" s="1"/>
  <c r="M193" i="6" s="1"/>
  <c r="N193" i="6" s="1"/>
  <c r="O193" i="6" s="1"/>
  <c r="P193" i="6" s="1"/>
  <c r="J194" i="6"/>
  <c r="K194" i="6"/>
  <c r="J195" i="6"/>
  <c r="Q195" i="6" s="1"/>
  <c r="K195" i="6"/>
  <c r="L195" i="6" s="1"/>
  <c r="M195" i="6" s="1"/>
  <c r="N195" i="6" s="1"/>
  <c r="O195" i="6" s="1"/>
  <c r="P195" i="6" s="1"/>
  <c r="J196" i="6"/>
  <c r="K196" i="6"/>
  <c r="L196" i="6" s="1"/>
  <c r="M196" i="6" s="1"/>
  <c r="N196" i="6" s="1"/>
  <c r="O196" i="6" s="1"/>
  <c r="P196" i="6" s="1"/>
  <c r="J197" i="6"/>
  <c r="K197" i="6"/>
  <c r="L197" i="6" s="1"/>
  <c r="M197" i="6" s="1"/>
  <c r="N197" i="6" s="1"/>
  <c r="O197" i="6" s="1"/>
  <c r="P197" i="6" s="1"/>
  <c r="J198" i="6"/>
  <c r="K198" i="6"/>
  <c r="L198" i="6" s="1"/>
  <c r="M198" i="6" s="1"/>
  <c r="N198" i="6" s="1"/>
  <c r="O198" i="6" s="1"/>
  <c r="P198" i="6" s="1"/>
  <c r="J199" i="6"/>
  <c r="K199" i="6"/>
  <c r="L199" i="6" s="1"/>
  <c r="M199" i="6" s="1"/>
  <c r="N199" i="6" s="1"/>
  <c r="O199" i="6" s="1"/>
  <c r="P199" i="6" s="1"/>
  <c r="J200" i="6"/>
  <c r="K200" i="6"/>
  <c r="L200" i="6" s="1"/>
  <c r="M200" i="6" s="1"/>
  <c r="J201" i="6"/>
  <c r="K201" i="6"/>
  <c r="L201" i="6" s="1"/>
  <c r="M201" i="6" s="1"/>
  <c r="N201" i="6" s="1"/>
  <c r="O201" i="6" s="1"/>
  <c r="P201" i="6" s="1"/>
  <c r="J202" i="6"/>
  <c r="L202" i="6"/>
  <c r="M202" i="6" s="1"/>
  <c r="N202" i="6" s="1"/>
  <c r="O202" i="6" s="1"/>
  <c r="P202" i="6" s="1"/>
  <c r="K202" i="6"/>
  <c r="J203" i="6"/>
  <c r="Q203" i="6" s="1"/>
  <c r="K203" i="6"/>
  <c r="L203" i="6" s="1"/>
  <c r="M203" i="6" s="1"/>
  <c r="N203" i="6" s="1"/>
  <c r="O203" i="6" s="1"/>
  <c r="P203" i="6" s="1"/>
  <c r="J204" i="6"/>
  <c r="K204" i="6"/>
  <c r="J205" i="6"/>
  <c r="K205" i="6"/>
  <c r="L205" i="6"/>
  <c r="M205" i="6" s="1"/>
  <c r="N205" i="6" s="1"/>
  <c r="O205" i="6" s="1"/>
  <c r="P205" i="6" s="1"/>
  <c r="J206" i="6"/>
  <c r="K206" i="6"/>
  <c r="L206" i="6" s="1"/>
  <c r="M206" i="6" s="1"/>
  <c r="N206" i="6" s="1"/>
  <c r="O206" i="6" s="1"/>
  <c r="P206" i="6" s="1"/>
  <c r="J207" i="6"/>
  <c r="K207" i="6"/>
  <c r="L207" i="6" s="1"/>
  <c r="M207" i="6" s="1"/>
  <c r="N207" i="6"/>
  <c r="O207" i="6" s="1"/>
  <c r="P207" i="6" s="1"/>
  <c r="J208" i="6"/>
  <c r="K208" i="6"/>
  <c r="L208" i="6"/>
  <c r="M208" i="6" s="1"/>
  <c r="N208" i="6" s="1"/>
  <c r="O208" i="6" s="1"/>
  <c r="P208" i="6" s="1"/>
  <c r="J209" i="6"/>
  <c r="K209" i="6"/>
  <c r="J210" i="6"/>
  <c r="K210" i="6"/>
  <c r="L210" i="6" s="1"/>
  <c r="M210" i="6" s="1"/>
  <c r="N210" i="6"/>
  <c r="O210" i="6" s="1"/>
  <c r="P210" i="6" s="1"/>
  <c r="J211" i="6"/>
  <c r="K211" i="6"/>
  <c r="L211" i="6" s="1"/>
  <c r="M211" i="6" s="1"/>
  <c r="N211" i="6" s="1"/>
  <c r="O211" i="6"/>
  <c r="P211" i="6" s="1"/>
  <c r="J212" i="6"/>
  <c r="K212" i="6"/>
  <c r="L212" i="6" s="1"/>
  <c r="M212" i="6" s="1"/>
  <c r="N212" i="6" s="1"/>
  <c r="O212" i="6" s="1"/>
  <c r="P212" i="6" s="1"/>
  <c r="J213" i="6"/>
  <c r="K213" i="6"/>
  <c r="J214" i="6"/>
  <c r="K214" i="6"/>
  <c r="J215" i="6"/>
  <c r="Q215" i="6" s="1"/>
  <c r="K215" i="6"/>
  <c r="L215" i="6"/>
  <c r="M215" i="6" s="1"/>
  <c r="N215" i="6" s="1"/>
  <c r="O215" i="6" s="1"/>
  <c r="P215" i="6" s="1"/>
  <c r="J216" i="6"/>
  <c r="L216" i="6"/>
  <c r="M216" i="6" s="1"/>
  <c r="N216" i="6" s="1"/>
  <c r="O216" i="6" s="1"/>
  <c r="P216" i="6" s="1"/>
  <c r="K216" i="6"/>
  <c r="J217" i="6"/>
  <c r="K217" i="6"/>
  <c r="L217" i="6" s="1"/>
  <c r="M217" i="6" s="1"/>
  <c r="N217" i="6"/>
  <c r="O217" i="6" s="1"/>
  <c r="P217" i="6" s="1"/>
  <c r="J218" i="6"/>
  <c r="L218" i="6"/>
  <c r="M218" i="6" s="1"/>
  <c r="N218" i="6" s="1"/>
  <c r="O218" i="6" s="1"/>
  <c r="P218" i="6" s="1"/>
  <c r="K218" i="6"/>
  <c r="J219" i="6"/>
  <c r="K219" i="6"/>
  <c r="L219" i="6" s="1"/>
  <c r="M219" i="6" s="1"/>
  <c r="N219" i="6" s="1"/>
  <c r="O219" i="6" s="1"/>
  <c r="P219" i="6" s="1"/>
  <c r="J220" i="6"/>
  <c r="K220" i="6"/>
  <c r="L220" i="6" s="1"/>
  <c r="M220" i="6" s="1"/>
  <c r="N220" i="6"/>
  <c r="O220" i="6" s="1"/>
  <c r="P220" i="6" s="1"/>
  <c r="J221" i="6"/>
  <c r="K221" i="6"/>
  <c r="L221" i="6" s="1"/>
  <c r="M221" i="6"/>
  <c r="N221" i="6" s="1"/>
  <c r="O221" i="6" s="1"/>
  <c r="P221" i="6" s="1"/>
  <c r="J222" i="6"/>
  <c r="K222" i="6"/>
  <c r="L222" i="6" s="1"/>
  <c r="M222" i="6" s="1"/>
  <c r="N222" i="6" s="1"/>
  <c r="O222" i="6" s="1"/>
  <c r="P222" i="6" s="1"/>
  <c r="J223" i="6"/>
  <c r="K223" i="6"/>
  <c r="L223" i="6" s="1"/>
  <c r="M223" i="6" s="1"/>
  <c r="N223" i="6" s="1"/>
  <c r="O223" i="6"/>
  <c r="P223" i="6" s="1"/>
  <c r="J224" i="6"/>
  <c r="K224" i="6"/>
  <c r="L224" i="6"/>
  <c r="M224" i="6" s="1"/>
  <c r="N224" i="6" s="1"/>
  <c r="O224" i="6" s="1"/>
  <c r="P224" i="6" s="1"/>
  <c r="J225" i="6"/>
  <c r="K225" i="6"/>
  <c r="L225" i="6"/>
  <c r="M225" i="6" s="1"/>
  <c r="N225" i="6" s="1"/>
  <c r="O225" i="6" s="1"/>
  <c r="P225" i="6" s="1"/>
  <c r="J226" i="6"/>
  <c r="L226" i="6"/>
  <c r="M226" i="6" s="1"/>
  <c r="N226" i="6" s="1"/>
  <c r="O226" i="6" s="1"/>
  <c r="P226" i="6" s="1"/>
  <c r="K226" i="6"/>
  <c r="J227" i="6"/>
  <c r="K227" i="6"/>
  <c r="L227" i="6" s="1"/>
  <c r="M227" i="6" s="1"/>
  <c r="N227" i="6" s="1"/>
  <c r="O227" i="6" s="1"/>
  <c r="P227" i="6" s="1"/>
  <c r="J228" i="6"/>
  <c r="L228" i="6"/>
  <c r="M228" i="6" s="1"/>
  <c r="N228" i="6" s="1"/>
  <c r="O228" i="6" s="1"/>
  <c r="P228" i="6" s="1"/>
  <c r="K228" i="6"/>
  <c r="J229" i="6"/>
  <c r="K229" i="6"/>
  <c r="L229" i="6" s="1"/>
  <c r="M229" i="6" s="1"/>
  <c r="N229" i="6" s="1"/>
  <c r="O229" i="6" s="1"/>
  <c r="P229" i="6" s="1"/>
  <c r="J230" i="6"/>
  <c r="K230" i="6"/>
  <c r="L230" i="6" s="1"/>
  <c r="J231" i="6"/>
  <c r="K231" i="6"/>
  <c r="L231" i="6" s="1"/>
  <c r="M231" i="6" s="1"/>
  <c r="N231" i="6" s="1"/>
  <c r="O231" i="6" s="1"/>
  <c r="P231" i="6" s="1"/>
  <c r="J232" i="6"/>
  <c r="L232" i="6"/>
  <c r="M232" i="6" s="1"/>
  <c r="N232" i="6" s="1"/>
  <c r="O232" i="6" s="1"/>
  <c r="P232" i="6" s="1"/>
  <c r="K232" i="6"/>
  <c r="J233" i="6"/>
  <c r="Q233" i="6" s="1"/>
  <c r="K233" i="6"/>
  <c r="L233" i="6" s="1"/>
  <c r="M233" i="6" s="1"/>
  <c r="N233" i="6" s="1"/>
  <c r="O233" i="6" s="1"/>
  <c r="P233" i="6" s="1"/>
  <c r="J234" i="6"/>
  <c r="K234" i="6"/>
  <c r="L234" i="6" s="1"/>
  <c r="M234" i="6" s="1"/>
  <c r="N234" i="6" s="1"/>
  <c r="O234" i="6" s="1"/>
  <c r="P234" i="6" s="1"/>
  <c r="J235" i="6"/>
  <c r="K235" i="6"/>
  <c r="L235" i="6" s="1"/>
  <c r="M235" i="6" s="1"/>
  <c r="N235" i="6" s="1"/>
  <c r="O235" i="6" s="1"/>
  <c r="P235" i="6" s="1"/>
  <c r="J236" i="6"/>
  <c r="K236" i="6"/>
  <c r="L236" i="6" s="1"/>
  <c r="M236" i="6"/>
  <c r="N236" i="6" s="1"/>
  <c r="O236" i="6" s="1"/>
  <c r="P236" i="6" s="1"/>
  <c r="J237" i="6"/>
  <c r="K237" i="6"/>
  <c r="L237" i="6" s="1"/>
  <c r="M237" i="6" s="1"/>
  <c r="N237" i="6"/>
  <c r="O237" i="6" s="1"/>
  <c r="P237" i="6" s="1"/>
  <c r="J238" i="6"/>
  <c r="K238" i="6"/>
  <c r="L238" i="6" s="1"/>
  <c r="M238" i="6" s="1"/>
  <c r="N238" i="6" s="1"/>
  <c r="O238" i="6" s="1"/>
  <c r="P238" i="6" s="1"/>
  <c r="J239" i="6"/>
  <c r="K239" i="6"/>
  <c r="L239" i="6" s="1"/>
  <c r="M239" i="6" s="1"/>
  <c r="N239" i="6" s="1"/>
  <c r="O239" i="6" s="1"/>
  <c r="P239" i="6" s="1"/>
  <c r="J240" i="6"/>
  <c r="K240" i="6"/>
  <c r="L240" i="6" s="1"/>
  <c r="J241" i="6"/>
  <c r="K241" i="6"/>
  <c r="L241" i="6" s="1"/>
  <c r="M241" i="6" s="1"/>
  <c r="N241" i="6" s="1"/>
  <c r="O241" i="6" s="1"/>
  <c r="P241" i="6" s="1"/>
  <c r="J242" i="6"/>
  <c r="K242" i="6"/>
  <c r="L242" i="6" s="1"/>
  <c r="M242" i="6" s="1"/>
  <c r="N242" i="6" s="1"/>
  <c r="O242" i="6" s="1"/>
  <c r="P242" i="6" s="1"/>
  <c r="J243" i="6"/>
  <c r="K243" i="6"/>
  <c r="L243" i="6" s="1"/>
  <c r="M243" i="6" s="1"/>
  <c r="N243" i="6" s="1"/>
  <c r="O243" i="6"/>
  <c r="P243" i="6" s="1"/>
  <c r="J244" i="6"/>
  <c r="K244" i="6"/>
  <c r="L244" i="6"/>
  <c r="M244" i="6" s="1"/>
  <c r="N244" i="6" s="1"/>
  <c r="O244" i="6" s="1"/>
  <c r="P244" i="6" s="1"/>
  <c r="J245" i="6"/>
  <c r="K245" i="6"/>
  <c r="L245" i="6"/>
  <c r="M245" i="6" s="1"/>
  <c r="N245" i="6" s="1"/>
  <c r="O245" i="6" s="1"/>
  <c r="P245" i="6" s="1"/>
  <c r="J246" i="6"/>
  <c r="K246" i="6"/>
  <c r="L246" i="6" s="1"/>
  <c r="M246" i="6" s="1"/>
  <c r="N246" i="6" s="1"/>
  <c r="O246" i="6" s="1"/>
  <c r="P246" i="6" s="1"/>
  <c r="J247" i="6"/>
  <c r="K247" i="6"/>
  <c r="L247" i="6" s="1"/>
  <c r="M247" i="6" s="1"/>
  <c r="N247" i="6"/>
  <c r="O247" i="6" s="1"/>
  <c r="P247" i="6" s="1"/>
  <c r="J248" i="6"/>
  <c r="K248" i="6"/>
  <c r="L248" i="6" s="1"/>
  <c r="M248" i="6" s="1"/>
  <c r="N248" i="6" s="1"/>
  <c r="O248" i="6" s="1"/>
  <c r="P248" i="6" s="1"/>
  <c r="J249" i="6"/>
  <c r="K249" i="6"/>
  <c r="L249" i="6" s="1"/>
  <c r="M249" i="6" s="1"/>
  <c r="N249" i="6" s="1"/>
  <c r="O249" i="6" s="1"/>
  <c r="P249" i="6" s="1"/>
  <c r="J250" i="6"/>
  <c r="K250" i="6"/>
  <c r="L250" i="6" s="1"/>
  <c r="M250" i="6" s="1"/>
  <c r="N250" i="6" s="1"/>
  <c r="O250" i="6" s="1"/>
  <c r="P250" i="6" s="1"/>
  <c r="J251" i="6"/>
  <c r="K251" i="6"/>
  <c r="L251" i="6" s="1"/>
  <c r="M251" i="6"/>
  <c r="N251" i="6" s="1"/>
  <c r="O251" i="6" s="1"/>
  <c r="P251" i="6" s="1"/>
  <c r="J252" i="6"/>
  <c r="L252" i="6"/>
  <c r="M252" i="6" s="1"/>
  <c r="N252" i="6" s="1"/>
  <c r="O252" i="6" s="1"/>
  <c r="P252" i="6" s="1"/>
  <c r="K252" i="6"/>
  <c r="J253" i="6"/>
  <c r="K253" i="6"/>
  <c r="L253" i="6" s="1"/>
  <c r="M253" i="6" s="1"/>
  <c r="N253" i="6" s="1"/>
  <c r="O253" i="6" s="1"/>
  <c r="P253" i="6" s="1"/>
  <c r="J254" i="6"/>
  <c r="K254" i="6"/>
  <c r="L254" i="6" s="1"/>
  <c r="M254" i="6" s="1"/>
  <c r="N254" i="6" s="1"/>
  <c r="O254" i="6" s="1"/>
  <c r="P254" i="6" s="1"/>
  <c r="J255" i="6"/>
  <c r="Q255" i="6" s="1"/>
  <c r="K255" i="6"/>
  <c r="L255" i="6" s="1"/>
  <c r="M255" i="6" s="1"/>
  <c r="N255" i="6" s="1"/>
  <c r="O255" i="6" s="1"/>
  <c r="P255" i="6" s="1"/>
  <c r="J256" i="6"/>
  <c r="L256" i="6"/>
  <c r="M256" i="6" s="1"/>
  <c r="N256" i="6" s="1"/>
  <c r="O256" i="6" s="1"/>
  <c r="P256" i="6" s="1"/>
  <c r="K256" i="6"/>
  <c r="J257" i="6"/>
  <c r="K257" i="6"/>
  <c r="L257" i="6" s="1"/>
  <c r="M257" i="6" s="1"/>
  <c r="N257" i="6" s="1"/>
  <c r="O257" i="6" s="1"/>
  <c r="P257" i="6" s="1"/>
  <c r="J258" i="6"/>
  <c r="K258" i="6"/>
  <c r="L258" i="6"/>
  <c r="M258" i="6" s="1"/>
  <c r="N258" i="6" s="1"/>
  <c r="O258" i="6" s="1"/>
  <c r="P258" i="6" s="1"/>
  <c r="J259" i="6"/>
  <c r="K259" i="6"/>
  <c r="L259" i="6"/>
  <c r="M259" i="6" s="1"/>
  <c r="N259" i="6" s="1"/>
  <c r="O259" i="6" s="1"/>
  <c r="P259" i="6" s="1"/>
  <c r="J260" i="6"/>
  <c r="K260" i="6"/>
  <c r="L260" i="6"/>
  <c r="M260" i="6" s="1"/>
  <c r="J261" i="6"/>
  <c r="K261" i="6"/>
  <c r="L261" i="6" s="1"/>
  <c r="M261" i="6" s="1"/>
  <c r="N261" i="6" s="1"/>
  <c r="O261" i="6" s="1"/>
  <c r="P261" i="6" s="1"/>
  <c r="J262" i="6"/>
  <c r="K262" i="6"/>
  <c r="L262" i="6" s="1"/>
  <c r="M262" i="6" s="1"/>
  <c r="N262" i="6" s="1"/>
  <c r="O262" i="6" s="1"/>
  <c r="P262" i="6" s="1"/>
  <c r="J263" i="6"/>
  <c r="K263" i="6"/>
  <c r="L263" i="6" s="1"/>
  <c r="M263" i="6" s="1"/>
  <c r="N263" i="6" s="1"/>
  <c r="O263" i="6" s="1"/>
  <c r="P263" i="6" s="1"/>
  <c r="J264" i="6"/>
  <c r="K264" i="6"/>
  <c r="L264" i="6" s="1"/>
  <c r="M264" i="6" s="1"/>
  <c r="N264" i="6" s="1"/>
  <c r="O264" i="6" s="1"/>
  <c r="P264" i="6" s="1"/>
  <c r="J265" i="6"/>
  <c r="K265" i="6"/>
  <c r="L265" i="6" s="1"/>
  <c r="M265" i="6" s="1"/>
  <c r="N265" i="6" s="1"/>
  <c r="O265" i="6" s="1"/>
  <c r="P265" i="6" s="1"/>
  <c r="J266" i="6"/>
  <c r="L266" i="6"/>
  <c r="K266" i="6"/>
  <c r="M266" i="6"/>
  <c r="N266" i="6" s="1"/>
  <c r="O266" i="6" s="1"/>
  <c r="P266" i="6" s="1"/>
  <c r="J267" i="6"/>
  <c r="K267" i="6"/>
  <c r="L267" i="6" s="1"/>
  <c r="M267" i="6" s="1"/>
  <c r="N267" i="6"/>
  <c r="O267" i="6" s="1"/>
  <c r="P267" i="6" s="1"/>
  <c r="J268" i="6"/>
  <c r="K268" i="6"/>
  <c r="L268" i="6"/>
  <c r="M268" i="6" s="1"/>
  <c r="N268" i="6" s="1"/>
  <c r="O268" i="6" s="1"/>
  <c r="P268" i="6" s="1"/>
  <c r="J269" i="6"/>
  <c r="K269" i="6"/>
  <c r="L269" i="6" s="1"/>
  <c r="M269" i="6" s="1"/>
  <c r="N269" i="6" s="1"/>
  <c r="O269" i="6" s="1"/>
  <c r="P269" i="6" s="1"/>
  <c r="J270" i="6"/>
  <c r="K270" i="6"/>
  <c r="L270" i="6"/>
  <c r="J271" i="6"/>
  <c r="K271" i="6"/>
  <c r="L271" i="6" s="1"/>
  <c r="M271" i="6"/>
  <c r="N271" i="6" s="1"/>
  <c r="O271" i="6" s="1"/>
  <c r="P271" i="6" s="1"/>
  <c r="J272" i="6"/>
  <c r="K272" i="6"/>
  <c r="L272" i="6" s="1"/>
  <c r="M272" i="6" s="1"/>
  <c r="N272" i="6" s="1"/>
  <c r="O272" i="6" s="1"/>
  <c r="P272" i="6" s="1"/>
  <c r="J273" i="6"/>
  <c r="K273" i="6"/>
  <c r="L273" i="6" s="1"/>
  <c r="M273" i="6" s="1"/>
  <c r="N273" i="6" s="1"/>
  <c r="O273" i="6" s="1"/>
  <c r="P273" i="6" s="1"/>
  <c r="J274" i="6"/>
  <c r="K274" i="6"/>
  <c r="L274" i="6" s="1"/>
  <c r="M274" i="6" s="1"/>
  <c r="N274" i="6" s="1"/>
  <c r="O274" i="6" s="1"/>
  <c r="P274" i="6" s="1"/>
  <c r="J275" i="6"/>
  <c r="K275" i="6"/>
  <c r="L275" i="6"/>
  <c r="M275" i="6" s="1"/>
  <c r="N275" i="6" s="1"/>
  <c r="O275" i="6" s="1"/>
  <c r="P275" i="6" s="1"/>
  <c r="J276" i="6"/>
  <c r="L276" i="6"/>
  <c r="K276" i="6"/>
  <c r="M276" i="6"/>
  <c r="N276" i="6" s="1"/>
  <c r="O276" i="6" s="1"/>
  <c r="P276" i="6" s="1"/>
  <c r="J277" i="6"/>
  <c r="K277" i="6"/>
  <c r="L277" i="6" s="1"/>
  <c r="M277" i="6" s="1"/>
  <c r="N277" i="6" s="1"/>
  <c r="O277" i="6" s="1"/>
  <c r="P277" i="6" s="1"/>
  <c r="J278" i="6"/>
  <c r="K278" i="6"/>
  <c r="L278" i="6"/>
  <c r="M278" i="6" s="1"/>
  <c r="N278" i="6" s="1"/>
  <c r="O278" i="6" s="1"/>
  <c r="P278" i="6" s="1"/>
  <c r="J279" i="6"/>
  <c r="K279" i="6"/>
  <c r="L279" i="6" s="1"/>
  <c r="M279" i="6" s="1"/>
  <c r="N279" i="6" s="1"/>
  <c r="O279" i="6" s="1"/>
  <c r="P279" i="6" s="1"/>
  <c r="J280" i="6"/>
  <c r="K280" i="6"/>
  <c r="L280" i="6" s="1"/>
  <c r="M280" i="6" s="1"/>
  <c r="N280" i="6" s="1"/>
  <c r="O280" i="6" s="1"/>
  <c r="P280" i="6" s="1"/>
  <c r="J281" i="6"/>
  <c r="K281" i="6"/>
  <c r="L281" i="6" s="1"/>
  <c r="M281" i="6" s="1"/>
  <c r="N281" i="6" s="1"/>
  <c r="O281" i="6" s="1"/>
  <c r="P281" i="6" s="1"/>
  <c r="J282" i="6"/>
  <c r="K282" i="6"/>
  <c r="L282" i="6" s="1"/>
  <c r="M282" i="6" s="1"/>
  <c r="N282" i="6" s="1"/>
  <c r="O282" i="6" s="1"/>
  <c r="P282" i="6" s="1"/>
  <c r="J283" i="6"/>
  <c r="K283" i="6"/>
  <c r="L283" i="6" s="1"/>
  <c r="M283" i="6" s="1"/>
  <c r="N283" i="6" s="1"/>
  <c r="O283" i="6" s="1"/>
  <c r="P283" i="6" s="1"/>
  <c r="J284" i="6"/>
  <c r="K284" i="6"/>
  <c r="L284" i="6" s="1"/>
  <c r="M284" i="6" s="1"/>
  <c r="N284" i="6" s="1"/>
  <c r="O284" i="6" s="1"/>
  <c r="P284" i="6" s="1"/>
  <c r="J285" i="6"/>
  <c r="K285" i="6"/>
  <c r="L285" i="6" s="1"/>
  <c r="M285" i="6" s="1"/>
  <c r="N285" i="6" s="1"/>
  <c r="O285" i="6" s="1"/>
  <c r="P285" i="6" s="1"/>
  <c r="J286" i="6"/>
  <c r="K286" i="6"/>
  <c r="L286" i="6" s="1"/>
  <c r="M286" i="6" s="1"/>
  <c r="N286" i="6"/>
  <c r="O286" i="6" s="1"/>
  <c r="P286" i="6" s="1"/>
  <c r="J287" i="6"/>
  <c r="K287" i="6"/>
  <c r="L287" i="6" s="1"/>
  <c r="M287" i="6" s="1"/>
  <c r="N287" i="6"/>
  <c r="O287" i="6" s="1"/>
  <c r="P287" i="6" s="1"/>
  <c r="J288" i="6"/>
  <c r="K288" i="6"/>
  <c r="L288" i="6"/>
  <c r="M288" i="6" s="1"/>
  <c r="N288" i="6" s="1"/>
  <c r="O288" i="6" s="1"/>
  <c r="P288" i="6" s="1"/>
  <c r="J289" i="6"/>
  <c r="K289" i="6"/>
  <c r="L289" i="6" s="1"/>
  <c r="M289" i="6" s="1"/>
  <c r="N289" i="6" s="1"/>
  <c r="O289" i="6" s="1"/>
  <c r="P289" i="6" s="1"/>
  <c r="J290" i="6"/>
  <c r="K290" i="6"/>
  <c r="L290" i="6" s="1"/>
  <c r="M290" i="6" s="1"/>
  <c r="N290" i="6" s="1"/>
  <c r="O290" i="6" s="1"/>
  <c r="P290" i="6" s="1"/>
  <c r="J291" i="6"/>
  <c r="K291" i="6"/>
  <c r="L291" i="6" s="1"/>
  <c r="M291" i="6" s="1"/>
  <c r="N291" i="6" s="1"/>
  <c r="O291" i="6" s="1"/>
  <c r="P291" i="6" s="1"/>
  <c r="J292" i="6"/>
  <c r="L292" i="6"/>
  <c r="M292" i="6" s="1"/>
  <c r="N292" i="6" s="1"/>
  <c r="O292" i="6" s="1"/>
  <c r="P292" i="6" s="1"/>
  <c r="K292" i="6"/>
  <c r="J293" i="6"/>
  <c r="K293" i="6"/>
  <c r="L293" i="6" s="1"/>
  <c r="M293" i="6" s="1"/>
  <c r="N293" i="6" s="1"/>
  <c r="O293" i="6" s="1"/>
  <c r="P293" i="6" s="1"/>
  <c r="J294" i="6"/>
  <c r="K294" i="6"/>
  <c r="L294" i="6" s="1"/>
  <c r="M294" i="6" s="1"/>
  <c r="N294" i="6" s="1"/>
  <c r="O294" i="6" s="1"/>
  <c r="P294" i="6" s="1"/>
  <c r="J295" i="6"/>
  <c r="K295" i="6"/>
  <c r="L295" i="6" s="1"/>
  <c r="M295" i="6" s="1"/>
  <c r="N295" i="6" s="1"/>
  <c r="O295" i="6" s="1"/>
  <c r="P295" i="6" s="1"/>
  <c r="J296" i="6"/>
  <c r="L296" i="6"/>
  <c r="M296" i="6" s="1"/>
  <c r="N296" i="6" s="1"/>
  <c r="O296" i="6" s="1"/>
  <c r="P296" i="6" s="1"/>
  <c r="K296" i="6"/>
  <c r="J297" i="6"/>
  <c r="K297" i="6"/>
  <c r="L297" i="6" s="1"/>
  <c r="M297" i="6" s="1"/>
  <c r="N297" i="6" s="1"/>
  <c r="O297" i="6"/>
  <c r="P297" i="6" s="1"/>
  <c r="J298" i="6"/>
  <c r="K298" i="6"/>
  <c r="L298" i="6"/>
  <c r="M298" i="6" s="1"/>
  <c r="N298" i="6" s="1"/>
  <c r="O298" i="6" s="1"/>
  <c r="P298" i="6" s="1"/>
  <c r="J299" i="6"/>
  <c r="K299" i="6"/>
  <c r="L299" i="6" s="1"/>
  <c r="M299" i="6" s="1"/>
  <c r="N299" i="6" s="1"/>
  <c r="O299" i="6" s="1"/>
  <c r="P299" i="6" s="1"/>
  <c r="J300" i="6"/>
  <c r="K300" i="6"/>
  <c r="L300" i="6" s="1"/>
  <c r="M300" i="6"/>
  <c r="J301" i="6"/>
  <c r="K301" i="6"/>
  <c r="L301" i="6" s="1"/>
  <c r="M301" i="6" s="1"/>
  <c r="N301" i="6" s="1"/>
  <c r="O301" i="6" s="1"/>
  <c r="P301" i="6" s="1"/>
  <c r="Q301" i="6"/>
  <c r="J302" i="6"/>
  <c r="K302" i="6"/>
  <c r="L302" i="6"/>
  <c r="M302" i="6" s="1"/>
  <c r="N302" i="6" s="1"/>
  <c r="O302" i="6" s="1"/>
  <c r="P302" i="6" s="1"/>
  <c r="J303" i="6"/>
  <c r="K303" i="6"/>
  <c r="L303" i="6" s="1"/>
  <c r="J304" i="6"/>
  <c r="K304" i="6"/>
  <c r="L304" i="6" s="1"/>
  <c r="M304" i="6" s="1"/>
  <c r="N304" i="6" s="1"/>
  <c r="O304" i="6" s="1"/>
  <c r="P304" i="6" s="1"/>
  <c r="J305" i="6"/>
  <c r="K305" i="6"/>
  <c r="L305" i="6" s="1"/>
  <c r="M305" i="6" s="1"/>
  <c r="J306" i="6"/>
  <c r="Q306" i="6" s="1"/>
  <c r="K306" i="6"/>
  <c r="L306" i="6" s="1"/>
  <c r="M306" i="6" s="1"/>
  <c r="N306" i="6" s="1"/>
  <c r="O306" i="6" s="1"/>
  <c r="P306" i="6" s="1"/>
  <c r="J307" i="6"/>
  <c r="K307" i="6"/>
  <c r="L307" i="6" s="1"/>
  <c r="J308" i="6"/>
  <c r="K308" i="6"/>
  <c r="L308" i="6" s="1"/>
  <c r="M308" i="6"/>
  <c r="N308" i="6" s="1"/>
  <c r="O308" i="6" s="1"/>
  <c r="P308" i="6" s="1"/>
  <c r="J309" i="6"/>
  <c r="L309" i="6"/>
  <c r="M309" i="6" s="1"/>
  <c r="N309" i="6" s="1"/>
  <c r="O309" i="6" s="1"/>
  <c r="P309" i="6" s="1"/>
  <c r="K309" i="6"/>
  <c r="J310" i="6"/>
  <c r="K310" i="6"/>
  <c r="J311" i="6"/>
  <c r="K311" i="6"/>
  <c r="L311" i="6" s="1"/>
  <c r="M311" i="6" s="1"/>
  <c r="N311" i="6" s="1"/>
  <c r="O311" i="6" s="1"/>
  <c r="P311" i="6" s="1"/>
  <c r="Q311" i="6"/>
  <c r="J312" i="6"/>
  <c r="K312" i="6"/>
  <c r="L312" i="6" s="1"/>
  <c r="M312" i="6"/>
  <c r="N312" i="6" s="1"/>
  <c r="O312" i="6" s="1"/>
  <c r="P312" i="6" s="1"/>
  <c r="J313" i="6"/>
  <c r="K313" i="6"/>
  <c r="L313" i="6"/>
  <c r="M313" i="6" s="1"/>
  <c r="N313" i="6" s="1"/>
  <c r="O313" i="6" s="1"/>
  <c r="P313" i="6" s="1"/>
  <c r="J314" i="6"/>
  <c r="K314" i="6"/>
  <c r="L314" i="6" s="1"/>
  <c r="J315" i="6"/>
  <c r="K315" i="6"/>
  <c r="L315" i="6"/>
  <c r="M315" i="6" s="1"/>
  <c r="N315" i="6" s="1"/>
  <c r="O315" i="6" s="1"/>
  <c r="P315" i="6" s="1"/>
  <c r="J316" i="6"/>
  <c r="K316" i="6"/>
  <c r="L316" i="6" s="1"/>
  <c r="J317" i="6"/>
  <c r="K317" i="6"/>
  <c r="L317" i="6"/>
  <c r="M317" i="6" s="1"/>
  <c r="N317" i="6" s="1"/>
  <c r="O317" i="6" s="1"/>
  <c r="P317" i="6" s="1"/>
  <c r="J318" i="6"/>
  <c r="K318" i="6"/>
  <c r="L318" i="6" s="1"/>
  <c r="C319" i="6"/>
  <c r="H319" i="6"/>
  <c r="G7" i="5"/>
  <c r="E12" i="5"/>
  <c r="G9" i="5"/>
  <c r="I9" i="5" s="1"/>
  <c r="G10" i="5"/>
  <c r="I10" i="5" s="1"/>
  <c r="G11" i="5"/>
  <c r="I11" i="5" s="1"/>
  <c r="D12" i="5"/>
  <c r="O12" i="5"/>
  <c r="G15" i="5"/>
  <c r="G16" i="5"/>
  <c r="I16" i="5" s="1"/>
  <c r="P16" i="5" s="1"/>
  <c r="G17" i="5"/>
  <c r="I17" i="5" s="1"/>
  <c r="P17" i="5" s="1"/>
  <c r="D18" i="5"/>
  <c r="E18" i="5"/>
  <c r="J18" i="5"/>
  <c r="K18" i="5"/>
  <c r="L18" i="5"/>
  <c r="M18" i="5"/>
  <c r="N18" i="5"/>
  <c r="O18" i="5"/>
  <c r="G21" i="5"/>
  <c r="G22" i="5"/>
  <c r="I22" i="5" s="1"/>
  <c r="P22" i="5"/>
  <c r="G23" i="5"/>
  <c r="I23" i="5"/>
  <c r="P23" i="5" s="1"/>
  <c r="D24" i="5"/>
  <c r="E24" i="5"/>
  <c r="J24" i="5"/>
  <c r="K24" i="5"/>
  <c r="L24" i="5"/>
  <c r="M24" i="5"/>
  <c r="N24" i="5"/>
  <c r="O24" i="5"/>
  <c r="G27" i="5"/>
  <c r="I27" i="5"/>
  <c r="G28" i="5"/>
  <c r="I28" i="5" s="1"/>
  <c r="P28" i="5" s="1"/>
  <c r="G29" i="5"/>
  <c r="I29" i="5" s="1"/>
  <c r="P29" i="5" s="1"/>
  <c r="D30" i="5"/>
  <c r="E30" i="5"/>
  <c r="J30" i="5"/>
  <c r="K30" i="5"/>
  <c r="L30" i="5"/>
  <c r="M30" i="5"/>
  <c r="N30" i="5"/>
  <c r="O30" i="5"/>
  <c r="G33" i="5"/>
  <c r="G36" i="5" s="1"/>
  <c r="G34" i="5"/>
  <c r="I34" i="5" s="1"/>
  <c r="P34" i="5"/>
  <c r="G35" i="5"/>
  <c r="I35" i="5" s="1"/>
  <c r="P35" i="5" s="1"/>
  <c r="D36" i="5"/>
  <c r="D37" i="5" s="1"/>
  <c r="E36" i="5"/>
  <c r="J36" i="5"/>
  <c r="K36" i="5"/>
  <c r="L36" i="5"/>
  <c r="M36" i="5"/>
  <c r="N36" i="5"/>
  <c r="O36" i="5"/>
  <c r="G41" i="5"/>
  <c r="I41" i="5" s="1"/>
  <c r="J41" i="5" s="1"/>
  <c r="K41" i="5" s="1"/>
  <c r="G42" i="5"/>
  <c r="I42" i="5" s="1"/>
  <c r="J42" i="5" s="1"/>
  <c r="K42" i="5" s="1"/>
  <c r="L42" i="5" s="1"/>
  <c r="M42" i="5" s="1"/>
  <c r="N42" i="5" s="1"/>
  <c r="G43" i="5"/>
  <c r="G44" i="5"/>
  <c r="I44" i="5" s="1"/>
  <c r="J44" i="5" s="1"/>
  <c r="K44" i="5" s="1"/>
  <c r="L44" i="5" s="1"/>
  <c r="G45" i="5"/>
  <c r="I45" i="5" s="1"/>
  <c r="J45" i="5" s="1"/>
  <c r="K45" i="5" s="1"/>
  <c r="L45" i="5" s="1"/>
  <c r="M45" i="5" s="1"/>
  <c r="N45" i="5" s="1"/>
  <c r="G46" i="5"/>
  <c r="I46" i="5" s="1"/>
  <c r="J46" i="5" s="1"/>
  <c r="K46" i="5" s="1"/>
  <c r="L46" i="5" s="1"/>
  <c r="M46" i="5" s="1"/>
  <c r="N46" i="5" s="1"/>
  <c r="G47" i="5"/>
  <c r="I47" i="5" s="1"/>
  <c r="J47" i="5" s="1"/>
  <c r="K47" i="5" s="1"/>
  <c r="L47" i="5" s="1"/>
  <c r="M47" i="5" s="1"/>
  <c r="N47" i="5" s="1"/>
  <c r="G48" i="5"/>
  <c r="I48" i="5" s="1"/>
  <c r="G49" i="5"/>
  <c r="I49" i="5" s="1"/>
  <c r="J49" i="5" s="1"/>
  <c r="K49" i="5" s="1"/>
  <c r="L49" i="5"/>
  <c r="M49" i="5" s="1"/>
  <c r="N49" i="5" s="1"/>
  <c r="G50" i="5"/>
  <c r="I50" i="5" s="1"/>
  <c r="J50" i="5" s="1"/>
  <c r="K50" i="5" s="1"/>
  <c r="L50" i="5" s="1"/>
  <c r="M50" i="5" s="1"/>
  <c r="N50" i="5" s="1"/>
  <c r="G51" i="5"/>
  <c r="I51" i="5"/>
  <c r="J51" i="5" s="1"/>
  <c r="K51" i="5" s="1"/>
  <c r="L51" i="5" s="1"/>
  <c r="M51" i="5" s="1"/>
  <c r="N51" i="5" s="1"/>
  <c r="G52" i="5"/>
  <c r="I52" i="5" s="1"/>
  <c r="G53" i="5"/>
  <c r="I53" i="5"/>
  <c r="J53" i="5" s="1"/>
  <c r="K53" i="5" s="1"/>
  <c r="L53" i="5" s="1"/>
  <c r="M53" i="5" s="1"/>
  <c r="N53" i="5" s="1"/>
  <c r="G54" i="5"/>
  <c r="I54" i="5" s="1"/>
  <c r="G55" i="5"/>
  <c r="I55" i="5" s="1"/>
  <c r="G56" i="5"/>
  <c r="I56" i="5" s="1"/>
  <c r="G57" i="5"/>
  <c r="I57" i="5" s="1"/>
  <c r="G58" i="5"/>
  <c r="I58" i="5" s="1"/>
  <c r="J58" i="5" s="1"/>
  <c r="K58" i="5" s="1"/>
  <c r="L58" i="5" s="1"/>
  <c r="M58" i="5" s="1"/>
  <c r="N58" i="5" s="1"/>
  <c r="G59" i="5"/>
  <c r="I59" i="5" s="1"/>
  <c r="G60" i="5"/>
  <c r="I60" i="5" s="1"/>
  <c r="G61" i="5"/>
  <c r="I61" i="5" s="1"/>
  <c r="J61" i="5" s="1"/>
  <c r="K61" i="5" s="1"/>
  <c r="L61" i="5" s="1"/>
  <c r="M61" i="5" s="1"/>
  <c r="N61" i="5" s="1"/>
  <c r="G62" i="5"/>
  <c r="I62" i="5" s="1"/>
  <c r="G63" i="5"/>
  <c r="I63" i="5"/>
  <c r="G64" i="5"/>
  <c r="I64" i="5" s="1"/>
  <c r="G65" i="5"/>
  <c r="I65" i="5" s="1"/>
  <c r="G66" i="5"/>
  <c r="I66" i="5"/>
  <c r="J66" i="5" s="1"/>
  <c r="K66" i="5" s="1"/>
  <c r="L66" i="5" s="1"/>
  <c r="M66" i="5" s="1"/>
  <c r="N66" i="5" s="1"/>
  <c r="G67" i="5"/>
  <c r="I67" i="5" s="1"/>
  <c r="G68" i="5"/>
  <c r="I68" i="5" s="1"/>
  <c r="J68" i="5" s="1"/>
  <c r="K68" i="5" s="1"/>
  <c r="L68" i="5" s="1"/>
  <c r="M68" i="5" s="1"/>
  <c r="N68" i="5" s="1"/>
  <c r="G69" i="5"/>
  <c r="I69" i="5" s="1"/>
  <c r="G70" i="5"/>
  <c r="I70" i="5" s="1"/>
  <c r="G71" i="5"/>
  <c r="I71" i="5" s="1"/>
  <c r="G72" i="5"/>
  <c r="I72" i="5" s="1"/>
  <c r="G73" i="5"/>
  <c r="I73" i="5" s="1"/>
  <c r="J73" i="5" s="1"/>
  <c r="K73" i="5" s="1"/>
  <c r="L73" i="5" s="1"/>
  <c r="M73" i="5" s="1"/>
  <c r="N73" i="5" s="1"/>
  <c r="P73" i="5"/>
  <c r="G74" i="5"/>
  <c r="I74" i="5" s="1"/>
  <c r="G75" i="5"/>
  <c r="I75" i="5" s="1"/>
  <c r="G76" i="5"/>
  <c r="I76" i="5" s="1"/>
  <c r="G77" i="5"/>
  <c r="I77" i="5" s="1"/>
  <c r="G78" i="5"/>
  <c r="I78" i="5" s="1"/>
  <c r="J78" i="5" s="1"/>
  <c r="K78" i="5" s="1"/>
  <c r="L78" i="5" s="1"/>
  <c r="M78" i="5" s="1"/>
  <c r="N78" i="5" s="1"/>
  <c r="P78" i="5"/>
  <c r="G79" i="5"/>
  <c r="I79" i="5" s="1"/>
  <c r="G80" i="5"/>
  <c r="I80" i="5" s="1"/>
  <c r="G81" i="5"/>
  <c r="I81" i="5" s="1"/>
  <c r="J81" i="5" s="1"/>
  <c r="K81" i="5" s="1"/>
  <c r="L81" i="5" s="1"/>
  <c r="M81" i="5" s="1"/>
  <c r="N81" i="5" s="1"/>
  <c r="G82" i="5"/>
  <c r="I82" i="5" s="1"/>
  <c r="G83" i="5"/>
  <c r="I83" i="5"/>
  <c r="J83" i="5" s="1"/>
  <c r="K83" i="5" s="1"/>
  <c r="L83" i="5" s="1"/>
  <c r="M83" i="5" s="1"/>
  <c r="N83" i="5" s="1"/>
  <c r="G84" i="5"/>
  <c r="I84" i="5" s="1"/>
  <c r="G85" i="5"/>
  <c r="I85" i="5" s="1"/>
  <c r="G86" i="5"/>
  <c r="I86" i="5" s="1"/>
  <c r="G87" i="5"/>
  <c r="I87" i="5" s="1"/>
  <c r="G88" i="5"/>
  <c r="I88" i="5"/>
  <c r="G89" i="5"/>
  <c r="I89" i="5" s="1"/>
  <c r="G90" i="5"/>
  <c r="I90" i="5" s="1"/>
  <c r="G91" i="5"/>
  <c r="I91" i="5" s="1"/>
  <c r="G92" i="5"/>
  <c r="I92" i="5" s="1"/>
  <c r="G93" i="5"/>
  <c r="I93" i="5"/>
  <c r="G94" i="5"/>
  <c r="I94" i="5" s="1"/>
  <c r="G95" i="5"/>
  <c r="I95" i="5" s="1"/>
  <c r="G96" i="5"/>
  <c r="I96" i="5" s="1"/>
  <c r="G97" i="5"/>
  <c r="I97" i="5" s="1"/>
  <c r="G98" i="5"/>
  <c r="I98" i="5"/>
  <c r="J98" i="5" s="1"/>
  <c r="K98" i="5" s="1"/>
  <c r="L98" i="5" s="1"/>
  <c r="M98" i="5" s="1"/>
  <c r="N98" i="5" s="1"/>
  <c r="G99" i="5"/>
  <c r="I99" i="5" s="1"/>
  <c r="G100" i="5"/>
  <c r="I100" i="5" s="1"/>
  <c r="G101" i="5"/>
  <c r="I101" i="5" s="1"/>
  <c r="J101" i="5" s="1"/>
  <c r="K101" i="5" s="1"/>
  <c r="L101" i="5" s="1"/>
  <c r="M101" i="5" s="1"/>
  <c r="N101" i="5" s="1"/>
  <c r="G102" i="5"/>
  <c r="I102" i="5" s="1"/>
  <c r="G103" i="5"/>
  <c r="I103" i="5" s="1"/>
  <c r="J103" i="5" s="1"/>
  <c r="K103" i="5" s="1"/>
  <c r="L103" i="5" s="1"/>
  <c r="M103" i="5" s="1"/>
  <c r="N103" i="5" s="1"/>
  <c r="G104" i="5"/>
  <c r="I104" i="5" s="1"/>
  <c r="G105" i="5"/>
  <c r="I105" i="5" s="1"/>
  <c r="G106" i="5"/>
  <c r="I106" i="5" s="1"/>
  <c r="G107" i="5"/>
  <c r="I107" i="5" s="1"/>
  <c r="G108" i="5"/>
  <c r="I108" i="5"/>
  <c r="G109" i="5"/>
  <c r="I109" i="5" s="1"/>
  <c r="G110" i="5"/>
  <c r="I110" i="5" s="1"/>
  <c r="G111" i="5"/>
  <c r="I111" i="5"/>
  <c r="J111" i="5" s="1"/>
  <c r="K111" i="5" s="1"/>
  <c r="L111" i="5" s="1"/>
  <c r="M111" i="5" s="1"/>
  <c r="N111" i="5" s="1"/>
  <c r="G112" i="5"/>
  <c r="I112" i="5" s="1"/>
  <c r="G113" i="5"/>
  <c r="I113" i="5" s="1"/>
  <c r="J113" i="5" s="1"/>
  <c r="K113" i="5" s="1"/>
  <c r="L113" i="5" s="1"/>
  <c r="M113" i="5" s="1"/>
  <c r="N113" i="5" s="1"/>
  <c r="P113" i="5"/>
  <c r="G114" i="5"/>
  <c r="I114" i="5" s="1"/>
  <c r="G115" i="5"/>
  <c r="I115" i="5" s="1"/>
  <c r="G116" i="5"/>
  <c r="I116" i="5" s="1"/>
  <c r="J116" i="5" s="1"/>
  <c r="K116" i="5" s="1"/>
  <c r="L116" i="5" s="1"/>
  <c r="M116" i="5" s="1"/>
  <c r="N116" i="5" s="1"/>
  <c r="G117" i="5"/>
  <c r="I117" i="5" s="1"/>
  <c r="G118" i="5"/>
  <c r="I118" i="5"/>
  <c r="J118" i="5" s="1"/>
  <c r="K118" i="5" s="1"/>
  <c r="L118" i="5" s="1"/>
  <c r="M118" i="5" s="1"/>
  <c r="N118" i="5" s="1"/>
  <c r="G119" i="5"/>
  <c r="I119" i="5" s="1"/>
  <c r="G120" i="5"/>
  <c r="I120" i="5" s="1"/>
  <c r="G121" i="5"/>
  <c r="I121" i="5" s="1"/>
  <c r="G122" i="5"/>
  <c r="I122" i="5" s="1"/>
  <c r="G123" i="5"/>
  <c r="I123" i="5"/>
  <c r="G124" i="5"/>
  <c r="I124" i="5" s="1"/>
  <c r="G125" i="5"/>
  <c r="I125" i="5" s="1"/>
  <c r="G126" i="5"/>
  <c r="I126" i="5" s="1"/>
  <c r="G128" i="5"/>
  <c r="I128" i="5" s="1"/>
  <c r="G129" i="5"/>
  <c r="I129" i="5"/>
  <c r="G130" i="5"/>
  <c r="I130" i="5" s="1"/>
  <c r="G131" i="5"/>
  <c r="I131" i="5" s="1"/>
  <c r="G132" i="5"/>
  <c r="I132" i="5"/>
  <c r="J132" i="5" s="1"/>
  <c r="K132" i="5" s="1"/>
  <c r="L132" i="5" s="1"/>
  <c r="M132" i="5" s="1"/>
  <c r="N132" i="5" s="1"/>
  <c r="G133" i="5"/>
  <c r="I133" i="5" s="1"/>
  <c r="G134" i="5"/>
  <c r="I134" i="5" s="1"/>
  <c r="G135" i="5"/>
  <c r="I135" i="5" s="1"/>
  <c r="J135" i="5" s="1"/>
  <c r="K135" i="5" s="1"/>
  <c r="L135" i="5" s="1"/>
  <c r="M135" i="5" s="1"/>
  <c r="N135" i="5"/>
  <c r="G136" i="5"/>
  <c r="I136" i="5" s="1"/>
  <c r="J136" i="5" s="1"/>
  <c r="K136" i="5" s="1"/>
  <c r="L136" i="5" s="1"/>
  <c r="M136" i="5" s="1"/>
  <c r="N136" i="5" s="1"/>
  <c r="G137" i="5"/>
  <c r="I137" i="5" s="1"/>
  <c r="G138" i="5"/>
  <c r="I138" i="5" s="1"/>
  <c r="G139" i="5"/>
  <c r="I139" i="5" s="1"/>
  <c r="G140" i="5"/>
  <c r="I140" i="5"/>
  <c r="G141" i="5"/>
  <c r="I141" i="5" s="1"/>
  <c r="G142" i="5"/>
  <c r="I142" i="5" s="1"/>
  <c r="G143" i="5"/>
  <c r="I143" i="5" s="1"/>
  <c r="G144" i="5"/>
  <c r="I144" i="5" s="1"/>
  <c r="G145" i="5"/>
  <c r="I145" i="5"/>
  <c r="J145" i="5" s="1"/>
  <c r="K145" i="5" s="1"/>
  <c r="L145" i="5" s="1"/>
  <c r="M145" i="5" s="1"/>
  <c r="N145" i="5" s="1"/>
  <c r="G146" i="5"/>
  <c r="I146" i="5" s="1"/>
  <c r="J146" i="5" s="1"/>
  <c r="K146" i="5" s="1"/>
  <c r="L146" i="5" s="1"/>
  <c r="M146" i="5" s="1"/>
  <c r="N146" i="5" s="1"/>
  <c r="G147" i="5"/>
  <c r="I147" i="5" s="1"/>
  <c r="G148" i="5"/>
  <c r="I148" i="5" s="1"/>
  <c r="G149" i="5"/>
  <c r="I149" i="5" s="1"/>
  <c r="G150" i="5"/>
  <c r="I150" i="5" s="1"/>
  <c r="G151" i="5"/>
  <c r="I151" i="5"/>
  <c r="J151" i="5" s="1"/>
  <c r="K151" i="5" s="1"/>
  <c r="L151" i="5" s="1"/>
  <c r="M151" i="5" s="1"/>
  <c r="N151" i="5" s="1"/>
  <c r="G152" i="5"/>
  <c r="I152" i="5" s="1"/>
  <c r="G153" i="5"/>
  <c r="I153" i="5" s="1"/>
  <c r="G154" i="5"/>
  <c r="I154" i="5" s="1"/>
  <c r="G155" i="5"/>
  <c r="I155" i="5" s="1"/>
  <c r="J155" i="5" s="1"/>
  <c r="K155" i="5" s="1"/>
  <c r="L155" i="5" s="1"/>
  <c r="M155" i="5" s="1"/>
  <c r="N155" i="5" s="1"/>
  <c r="G156" i="5"/>
  <c r="I156" i="5" s="1"/>
  <c r="J156" i="5" s="1"/>
  <c r="K156" i="5" s="1"/>
  <c r="L156" i="5" s="1"/>
  <c r="M156" i="5" s="1"/>
  <c r="N156" i="5" s="1"/>
  <c r="G157" i="5"/>
  <c r="I157" i="5" s="1"/>
  <c r="G158" i="5"/>
  <c r="I158" i="5" s="1"/>
  <c r="G159" i="5"/>
  <c r="I159" i="5" s="1"/>
  <c r="G160" i="5"/>
  <c r="I160" i="5"/>
  <c r="G161" i="5"/>
  <c r="I161" i="5"/>
  <c r="J161" i="5" s="1"/>
  <c r="K161" i="5" s="1"/>
  <c r="L161" i="5" s="1"/>
  <c r="M161" i="5" s="1"/>
  <c r="N161" i="5" s="1"/>
  <c r="G162" i="5"/>
  <c r="I162" i="5" s="1"/>
  <c r="J162" i="5" s="1"/>
  <c r="K162" i="5" s="1"/>
  <c r="L162" i="5" s="1"/>
  <c r="M162" i="5" s="1"/>
  <c r="N162" i="5" s="1"/>
  <c r="G163" i="5"/>
  <c r="I163" i="5" s="1"/>
  <c r="G164" i="5"/>
  <c r="I164" i="5" s="1"/>
  <c r="G165" i="5"/>
  <c r="I165" i="5" s="1"/>
  <c r="J165" i="5" s="1"/>
  <c r="K165" i="5" s="1"/>
  <c r="L165" i="5" s="1"/>
  <c r="M165" i="5" s="1"/>
  <c r="N165" i="5" s="1"/>
  <c r="P165" i="5" s="1"/>
  <c r="G166" i="5"/>
  <c r="I166" i="5" s="1"/>
  <c r="J166" i="5" s="1"/>
  <c r="K166" i="5" s="1"/>
  <c r="L166" i="5" s="1"/>
  <c r="M166" i="5" s="1"/>
  <c r="N166" i="5" s="1"/>
  <c r="G167" i="5"/>
  <c r="I167" i="5" s="1"/>
  <c r="G168" i="5"/>
  <c r="I168" i="5" s="1"/>
  <c r="G169" i="5"/>
  <c r="I169" i="5" s="1"/>
  <c r="G170" i="5"/>
  <c r="I170" i="5" s="1"/>
  <c r="G171" i="5"/>
  <c r="I171" i="5" s="1"/>
  <c r="G172" i="5"/>
  <c r="I172" i="5" s="1"/>
  <c r="J172" i="5" s="1"/>
  <c r="K172" i="5" s="1"/>
  <c r="L172" i="5" s="1"/>
  <c r="M172" i="5" s="1"/>
  <c r="N172" i="5" s="1"/>
  <c r="G173" i="5"/>
  <c r="I173" i="5" s="1"/>
  <c r="G174" i="5"/>
  <c r="I174" i="5" s="1"/>
  <c r="G175" i="5"/>
  <c r="I175" i="5" s="1"/>
  <c r="J175" i="5" s="1"/>
  <c r="K175" i="5" s="1"/>
  <c r="L175" i="5" s="1"/>
  <c r="M175" i="5" s="1"/>
  <c r="N175" i="5" s="1"/>
  <c r="P175" i="5" s="1"/>
  <c r="G176" i="5"/>
  <c r="I176" i="5" s="1"/>
  <c r="J176" i="5" s="1"/>
  <c r="K176" i="5" s="1"/>
  <c r="L176" i="5" s="1"/>
  <c r="M176" i="5" s="1"/>
  <c r="N176" i="5" s="1"/>
  <c r="P176" i="5"/>
  <c r="G177" i="5"/>
  <c r="I177" i="5" s="1"/>
  <c r="G178" i="5"/>
  <c r="I178" i="5" s="1"/>
  <c r="G179" i="5"/>
  <c r="I179" i="5" s="1"/>
  <c r="G180" i="5"/>
  <c r="I180" i="5"/>
  <c r="G181" i="5"/>
  <c r="I181" i="5" s="1"/>
  <c r="G182" i="5"/>
  <c r="I182" i="5" s="1"/>
  <c r="G183" i="5"/>
  <c r="I183" i="5" s="1"/>
  <c r="G184" i="5"/>
  <c r="I184" i="5"/>
  <c r="J184" i="5" s="1"/>
  <c r="K184" i="5" s="1"/>
  <c r="L184" i="5" s="1"/>
  <c r="M184" i="5" s="1"/>
  <c r="N184" i="5" s="1"/>
  <c r="G185" i="5"/>
  <c r="I185" i="5" s="1"/>
  <c r="G186" i="5"/>
  <c r="I186" i="5" s="1"/>
  <c r="G187" i="5"/>
  <c r="I187" i="5" s="1"/>
  <c r="G188" i="5"/>
  <c r="I188" i="5" s="1"/>
  <c r="G189" i="5"/>
  <c r="I189" i="5" s="1"/>
  <c r="J189" i="5" s="1"/>
  <c r="K189" i="5" s="1"/>
  <c r="L189" i="5" s="1"/>
  <c r="M189" i="5" s="1"/>
  <c r="N189" i="5" s="1"/>
  <c r="G190" i="5"/>
  <c r="I190" i="5" s="1"/>
  <c r="G191" i="5"/>
  <c r="I191" i="5" s="1"/>
  <c r="G192" i="5"/>
  <c r="I192" i="5" s="1"/>
  <c r="G193" i="5"/>
  <c r="I193" i="5" s="1"/>
  <c r="G194" i="5"/>
  <c r="I194" i="5" s="1"/>
  <c r="G195" i="5"/>
  <c r="I195" i="5"/>
  <c r="G196" i="5"/>
  <c r="I196" i="5" s="1"/>
  <c r="G197" i="5"/>
  <c r="I197" i="5" s="1"/>
  <c r="G198" i="5"/>
  <c r="I198" i="5" s="1"/>
  <c r="G199" i="5"/>
  <c r="I199" i="5" s="1"/>
  <c r="G200" i="5"/>
  <c r="I200" i="5"/>
  <c r="G201" i="5"/>
  <c r="I201" i="5" s="1"/>
  <c r="G202" i="5"/>
  <c r="I202" i="5" s="1"/>
  <c r="G203" i="5"/>
  <c r="I203" i="5" s="1"/>
  <c r="G204" i="5"/>
  <c r="I204" i="5" s="1"/>
  <c r="G205" i="5"/>
  <c r="I205" i="5"/>
  <c r="J205" i="5" s="1"/>
  <c r="K205" i="5" s="1"/>
  <c r="L205" i="5" s="1"/>
  <c r="G206" i="5"/>
  <c r="I206" i="5" s="1"/>
  <c r="G207" i="5"/>
  <c r="I207" i="5" s="1"/>
  <c r="G208" i="5"/>
  <c r="I208" i="5" s="1"/>
  <c r="J208" i="5" s="1"/>
  <c r="K208" i="5" s="1"/>
  <c r="L208" i="5" s="1"/>
  <c r="G209" i="5"/>
  <c r="I209" i="5" s="1"/>
  <c r="G210" i="5"/>
  <c r="I210" i="5" s="1"/>
  <c r="J210" i="5" s="1"/>
  <c r="K210" i="5" s="1"/>
  <c r="L210" i="5" s="1"/>
  <c r="G211" i="5"/>
  <c r="I211" i="5" s="1"/>
  <c r="G212" i="5"/>
  <c r="I212" i="5" s="1"/>
  <c r="G213" i="5"/>
  <c r="I213" i="5" s="1"/>
  <c r="G214" i="5"/>
  <c r="I214" i="5" s="1"/>
  <c r="G215" i="5"/>
  <c r="I215" i="5"/>
  <c r="G216" i="5"/>
  <c r="I216" i="5" s="1"/>
  <c r="G217" i="5"/>
  <c r="I217" i="5" s="1"/>
  <c r="J217" i="5" s="1"/>
  <c r="K217" i="5" s="1"/>
  <c r="L217" i="5" s="1"/>
  <c r="G218" i="5"/>
  <c r="I218" i="5" s="1"/>
  <c r="J218" i="5" s="1"/>
  <c r="K218" i="5" s="1"/>
  <c r="L218" i="5" s="1"/>
  <c r="G219" i="5"/>
  <c r="I219" i="5" s="1"/>
  <c r="G220" i="5"/>
  <c r="I220" i="5" s="1"/>
  <c r="G221" i="5"/>
  <c r="I221" i="5"/>
  <c r="G222" i="5"/>
  <c r="I222" i="5" s="1"/>
  <c r="J222" i="5" s="1"/>
  <c r="K222" i="5" s="1"/>
  <c r="L222" i="5" s="1"/>
  <c r="G223" i="5"/>
  <c r="I223" i="5" s="1"/>
  <c r="G224" i="5"/>
  <c r="I224" i="5" s="1"/>
  <c r="J224" i="5" s="1"/>
  <c r="K224" i="5" s="1"/>
  <c r="L224" i="5" s="1"/>
  <c r="M224" i="5" s="1"/>
  <c r="N224" i="5" s="1"/>
  <c r="G225" i="5"/>
  <c r="I225" i="5" s="1"/>
  <c r="J225" i="5" s="1"/>
  <c r="K225" i="5" s="1"/>
  <c r="L225" i="5" s="1"/>
  <c r="M225" i="5" s="1"/>
  <c r="N225" i="5" s="1"/>
  <c r="G226" i="5"/>
  <c r="I226" i="5" s="1"/>
  <c r="J226" i="5" s="1"/>
  <c r="K226" i="5" s="1"/>
  <c r="L226" i="5" s="1"/>
  <c r="M226" i="5" s="1"/>
  <c r="N226" i="5" s="1"/>
  <c r="G227" i="5"/>
  <c r="I227" i="5" s="1"/>
  <c r="J227" i="5" s="1"/>
  <c r="K227" i="5" s="1"/>
  <c r="L227" i="5" s="1"/>
  <c r="M227" i="5" s="1"/>
  <c r="N227" i="5" s="1"/>
  <c r="G228" i="5"/>
  <c r="I228" i="5" s="1"/>
  <c r="J228" i="5" s="1"/>
  <c r="K228" i="5" s="1"/>
  <c r="L228" i="5" s="1"/>
  <c r="M228" i="5" s="1"/>
  <c r="N228" i="5" s="1"/>
  <c r="G229" i="5"/>
  <c r="I229" i="5"/>
  <c r="J229" i="5" s="1"/>
  <c r="K229" i="5" s="1"/>
  <c r="L229" i="5" s="1"/>
  <c r="M229" i="5" s="1"/>
  <c r="N229" i="5" s="1"/>
  <c r="G230" i="5"/>
  <c r="I230" i="5"/>
  <c r="J230" i="5" s="1"/>
  <c r="K230" i="5" s="1"/>
  <c r="L230" i="5" s="1"/>
  <c r="M230" i="5" s="1"/>
  <c r="N230" i="5" s="1"/>
  <c r="G231" i="5"/>
  <c r="I231" i="5" s="1"/>
  <c r="J231" i="5" s="1"/>
  <c r="K231" i="5" s="1"/>
  <c r="L231" i="5" s="1"/>
  <c r="M231" i="5" s="1"/>
  <c r="N231" i="5" s="1"/>
  <c r="G232" i="5"/>
  <c r="I232" i="5" s="1"/>
  <c r="J232" i="5" s="1"/>
  <c r="G233" i="5"/>
  <c r="I233" i="5"/>
  <c r="J233" i="5" s="1"/>
  <c r="G234" i="5"/>
  <c r="I234" i="5"/>
  <c r="J234" i="5" s="1"/>
  <c r="G235" i="5"/>
  <c r="I235" i="5"/>
  <c r="J235" i="5" s="1"/>
  <c r="G236" i="5"/>
  <c r="I236" i="5" s="1"/>
  <c r="J236" i="5" s="1"/>
  <c r="G237" i="5"/>
  <c r="I237" i="5" s="1"/>
  <c r="J237" i="5" s="1"/>
  <c r="G238" i="5"/>
  <c r="I238" i="5"/>
  <c r="J238" i="5" s="1"/>
  <c r="G239" i="5"/>
  <c r="I239" i="5"/>
  <c r="J239" i="5" s="1"/>
  <c r="G240" i="5"/>
  <c r="I240" i="5"/>
  <c r="J240" i="5" s="1"/>
  <c r="G241" i="5"/>
  <c r="I241" i="5" s="1"/>
  <c r="J241" i="5" s="1"/>
  <c r="G242" i="5"/>
  <c r="I242" i="5" s="1"/>
  <c r="J242" i="5" s="1"/>
  <c r="G243" i="5"/>
  <c r="I243" i="5"/>
  <c r="J243" i="5" s="1"/>
  <c r="G244" i="5"/>
  <c r="I244" i="5"/>
  <c r="J244" i="5" s="1"/>
  <c r="G245" i="5"/>
  <c r="I245" i="5"/>
  <c r="J245" i="5" s="1"/>
  <c r="G246" i="5"/>
  <c r="I246" i="5" s="1"/>
  <c r="J246" i="5" s="1"/>
  <c r="G247" i="5"/>
  <c r="I247" i="5" s="1"/>
  <c r="J247" i="5" s="1"/>
  <c r="G248" i="5"/>
  <c r="I248" i="5"/>
  <c r="J248" i="5" s="1"/>
  <c r="G249" i="5"/>
  <c r="I249" i="5"/>
  <c r="J249" i="5" s="1"/>
  <c r="G250" i="5"/>
  <c r="I250" i="5"/>
  <c r="J250" i="5" s="1"/>
  <c r="G251" i="5"/>
  <c r="I251" i="5" s="1"/>
  <c r="J251" i="5" s="1"/>
  <c r="G252" i="5"/>
  <c r="I252" i="5" s="1"/>
  <c r="J252" i="5" s="1"/>
  <c r="G253" i="5"/>
  <c r="I253" i="5"/>
  <c r="J253" i="5" s="1"/>
  <c r="G254" i="5"/>
  <c r="I254" i="5"/>
  <c r="J254" i="5" s="1"/>
  <c r="G255" i="5"/>
  <c r="I255" i="5"/>
  <c r="J255" i="5" s="1"/>
  <c r="G256" i="5"/>
  <c r="I256" i="5" s="1"/>
  <c r="J256" i="5" s="1"/>
  <c r="G257" i="5"/>
  <c r="I257" i="5" s="1"/>
  <c r="J257" i="5" s="1"/>
  <c r="G258" i="5"/>
  <c r="I258" i="5"/>
  <c r="J258" i="5" s="1"/>
  <c r="G259" i="5"/>
  <c r="I259" i="5"/>
  <c r="J259" i="5" s="1"/>
  <c r="G260" i="5"/>
  <c r="I260" i="5"/>
  <c r="J260" i="5" s="1"/>
  <c r="G261" i="5"/>
  <c r="I261" i="5" s="1"/>
  <c r="J261" i="5" s="1"/>
  <c r="G262" i="5"/>
  <c r="I262" i="5" s="1"/>
  <c r="J262" i="5" s="1"/>
  <c r="G263" i="5"/>
  <c r="I263" i="5"/>
  <c r="J263" i="5" s="1"/>
  <c r="G264" i="5"/>
  <c r="I264" i="5"/>
  <c r="J264" i="5" s="1"/>
  <c r="G265" i="5"/>
  <c r="I265" i="5"/>
  <c r="J265" i="5" s="1"/>
  <c r="G266" i="5"/>
  <c r="I266" i="5" s="1"/>
  <c r="J266" i="5" s="1"/>
  <c r="G267" i="5"/>
  <c r="I267" i="5" s="1"/>
  <c r="J267" i="5" s="1"/>
  <c r="G268" i="5"/>
  <c r="I268" i="5"/>
  <c r="J268" i="5" s="1"/>
  <c r="G269" i="5"/>
  <c r="I269" i="5"/>
  <c r="J269" i="5" s="1"/>
  <c r="G270" i="5"/>
  <c r="I270" i="5"/>
  <c r="J270" i="5" s="1"/>
  <c r="G271" i="5"/>
  <c r="I271" i="5" s="1"/>
  <c r="J271" i="5" s="1"/>
  <c r="G272" i="5"/>
  <c r="I272" i="5" s="1"/>
  <c r="G273" i="5"/>
  <c r="I273" i="5" s="1"/>
  <c r="G274" i="5"/>
  <c r="I274" i="5"/>
  <c r="J274" i="5" s="1"/>
  <c r="K274" i="5" s="1"/>
  <c r="L274" i="5" s="1"/>
  <c r="M274" i="5" s="1"/>
  <c r="N274" i="5" s="1"/>
  <c r="G275" i="5"/>
  <c r="I275" i="5" s="1"/>
  <c r="E277" i="5"/>
  <c r="O277" i="5"/>
  <c r="G281" i="5"/>
  <c r="P281" i="5" s="1"/>
  <c r="J281" i="5"/>
  <c r="L281" i="5"/>
  <c r="M281" i="5"/>
  <c r="O281" i="5"/>
  <c r="G282" i="5"/>
  <c r="J282" i="5"/>
  <c r="N282" i="5"/>
  <c r="P282" i="5"/>
  <c r="E284" i="5"/>
  <c r="J284" i="5"/>
  <c r="G287" i="5"/>
  <c r="O287" i="5" s="1"/>
  <c r="I287" i="5"/>
  <c r="J287" i="5"/>
  <c r="L287" i="5"/>
  <c r="M287" i="5"/>
  <c r="N287" i="5"/>
  <c r="P287" i="5"/>
  <c r="G288" i="5"/>
  <c r="E290" i="5"/>
  <c r="E309" i="5" s="1"/>
  <c r="G293" i="5"/>
  <c r="G294" i="5"/>
  <c r="I294" i="5" s="1"/>
  <c r="E296" i="5"/>
  <c r="G299" i="5"/>
  <c r="I299" i="5"/>
  <c r="K299" i="5"/>
  <c r="G300" i="5"/>
  <c r="P300" i="5" s="1"/>
  <c r="J300" i="5"/>
  <c r="L300" i="5"/>
  <c r="N300" i="5"/>
  <c r="E302" i="5"/>
  <c r="G305" i="5"/>
  <c r="L305" i="5" s="1"/>
  <c r="L308" i="5" s="1"/>
  <c r="G306" i="5"/>
  <c r="L306" i="5"/>
  <c r="N306" i="5"/>
  <c r="E308" i="5"/>
  <c r="F7" i="4"/>
  <c r="F8" i="4"/>
  <c r="H8" i="4" s="1"/>
  <c r="D9" i="4"/>
  <c r="I9" i="4"/>
  <c r="J9" i="4"/>
  <c r="K9" i="4"/>
  <c r="L9" i="4"/>
  <c r="N9" i="4"/>
  <c r="Q9" i="4"/>
  <c r="R9" i="4"/>
  <c r="S9" i="4"/>
  <c r="T9" i="4"/>
  <c r="U9" i="4"/>
  <c r="V9" i="4"/>
  <c r="F12" i="4"/>
  <c r="F13" i="4"/>
  <c r="H13" i="4" s="1"/>
  <c r="F14" i="4"/>
  <c r="H14" i="4" s="1"/>
  <c r="K14" i="4"/>
  <c r="O14" i="4" s="1"/>
  <c r="F15" i="4"/>
  <c r="F16" i="4"/>
  <c r="F17" i="4"/>
  <c r="H17" i="4" s="1"/>
  <c r="F18" i="4"/>
  <c r="H18" i="4" s="1"/>
  <c r="F19" i="4"/>
  <c r="H19" i="4" s="1"/>
  <c r="K19" i="4"/>
  <c r="F20" i="4"/>
  <c r="F21" i="4"/>
  <c r="H21" i="4" s="1"/>
  <c r="K21" i="4"/>
  <c r="Q21" i="4" s="1"/>
  <c r="F22" i="4"/>
  <c r="H22" i="4" s="1"/>
  <c r="F23" i="4"/>
  <c r="H23" i="4"/>
  <c r="O23" i="4" s="1"/>
  <c r="K23" i="4"/>
  <c r="Q23" i="4"/>
  <c r="T23" i="4" s="1"/>
  <c r="D24" i="4"/>
  <c r="I24" i="4"/>
  <c r="J24" i="4"/>
  <c r="L24" i="4"/>
  <c r="M24" i="4"/>
  <c r="N24" i="4"/>
  <c r="R24" i="4"/>
  <c r="S24" i="4"/>
  <c r="U24" i="4"/>
  <c r="U51" i="4" s="1"/>
  <c r="F27" i="4"/>
  <c r="V27" i="4"/>
  <c r="F28" i="4"/>
  <c r="V28" i="4"/>
  <c r="F29" i="4"/>
  <c r="H29" i="4" s="1"/>
  <c r="V29" i="4"/>
  <c r="F30" i="4"/>
  <c r="H30" i="4"/>
  <c r="O30" i="4" s="1"/>
  <c r="M30" i="4"/>
  <c r="V30" i="4"/>
  <c r="F31" i="4"/>
  <c r="M31" i="4" s="1"/>
  <c r="V31" i="4"/>
  <c r="F32" i="4"/>
  <c r="V32" i="4"/>
  <c r="F33" i="4"/>
  <c r="V33" i="4"/>
  <c r="F34" i="4"/>
  <c r="H34" i="4"/>
  <c r="O34" i="4" s="1"/>
  <c r="M34" i="4"/>
  <c r="V34" i="4"/>
  <c r="F35" i="4"/>
  <c r="H35" i="4"/>
  <c r="M35" i="4"/>
  <c r="O35" i="4" s="1"/>
  <c r="V35" i="4"/>
  <c r="D36" i="4"/>
  <c r="D51" i="4" s="1"/>
  <c r="I36" i="4"/>
  <c r="J36" i="4"/>
  <c r="K36" i="4"/>
  <c r="L36" i="4"/>
  <c r="N36" i="4"/>
  <c r="Q36" i="4"/>
  <c r="R36" i="4"/>
  <c r="S36" i="4"/>
  <c r="T36" i="4"/>
  <c r="U36" i="4"/>
  <c r="F39" i="4"/>
  <c r="L39" i="4" s="1"/>
  <c r="S39" i="4" s="1"/>
  <c r="F40" i="4"/>
  <c r="F41" i="4"/>
  <c r="L41" i="4" s="1"/>
  <c r="S41" i="4" s="1"/>
  <c r="V41" i="4" s="1"/>
  <c r="H41" i="4"/>
  <c r="O41" i="4" s="1"/>
  <c r="F42" i="4"/>
  <c r="F43" i="4"/>
  <c r="H43" i="4" s="1"/>
  <c r="L43" i="4"/>
  <c r="S43" i="4" s="1"/>
  <c r="V43" i="4" s="1"/>
  <c r="F44" i="4"/>
  <c r="L44" i="4" s="1"/>
  <c r="S44" i="4" s="1"/>
  <c r="V44" i="4" s="1"/>
  <c r="F45" i="4"/>
  <c r="H45" i="4" s="1"/>
  <c r="L45" i="4"/>
  <c r="S45" i="4" s="1"/>
  <c r="V45" i="4" s="1"/>
  <c r="F46" i="4"/>
  <c r="L46" i="4" s="1"/>
  <c r="S46" i="4" s="1"/>
  <c r="V46" i="4" s="1"/>
  <c r="H46" i="4"/>
  <c r="F47" i="4"/>
  <c r="F48" i="4"/>
  <c r="H48" i="4" s="1"/>
  <c r="F49" i="4"/>
  <c r="H49" i="4" s="1"/>
  <c r="L49" i="4"/>
  <c r="S49" i="4" s="1"/>
  <c r="V49" i="4" s="1"/>
  <c r="D50" i="4"/>
  <c r="I50" i="4"/>
  <c r="J50" i="4"/>
  <c r="K50" i="4"/>
  <c r="M50" i="4"/>
  <c r="N50" i="4"/>
  <c r="Q50" i="4"/>
  <c r="R50" i="4"/>
  <c r="T50" i="4"/>
  <c r="U50" i="4"/>
  <c r="J51" i="4"/>
  <c r="F55" i="4"/>
  <c r="Q55" i="4" s="1"/>
  <c r="F56" i="4"/>
  <c r="H56" i="4" s="1"/>
  <c r="T56" i="4"/>
  <c r="F57" i="4"/>
  <c r="U57" i="4" s="1"/>
  <c r="T57" i="4"/>
  <c r="D58" i="4"/>
  <c r="N58" i="4"/>
  <c r="F61" i="4"/>
  <c r="F62" i="4"/>
  <c r="Q62" i="4"/>
  <c r="S62" i="4"/>
  <c r="T62" i="4"/>
  <c r="F63" i="4"/>
  <c r="S63" i="4" s="1"/>
  <c r="D64" i="4"/>
  <c r="N64" i="4"/>
  <c r="F67" i="4"/>
  <c r="F68" i="4"/>
  <c r="F69" i="4"/>
  <c r="H69" i="4" s="1"/>
  <c r="I69" i="4" s="1"/>
  <c r="J69" i="4" s="1"/>
  <c r="K69" i="4" s="1"/>
  <c r="L69" i="4" s="1"/>
  <c r="M69" i="4" s="1"/>
  <c r="T69" i="4"/>
  <c r="F70" i="4"/>
  <c r="N72" i="4"/>
  <c r="F75" i="4"/>
  <c r="F77" i="4"/>
  <c r="R77" i="4"/>
  <c r="F78" i="4"/>
  <c r="F79" i="4"/>
  <c r="S79" i="4" s="1"/>
  <c r="H79" i="4"/>
  <c r="I79" i="4" s="1"/>
  <c r="F80" i="4"/>
  <c r="R80" i="4"/>
  <c r="F81" i="4"/>
  <c r="Q81" i="4" s="1"/>
  <c r="F82" i="4"/>
  <c r="H82" i="4"/>
  <c r="R82" i="4"/>
  <c r="N83" i="4"/>
  <c r="L7" i="3"/>
  <c r="O7" i="3"/>
  <c r="C10" i="3"/>
  <c r="D10" i="3"/>
  <c r="E10" i="3"/>
  <c r="F19" i="3"/>
  <c r="H19" i="3"/>
  <c r="C11" i="3"/>
  <c r="E11" i="3"/>
  <c r="L11" i="3"/>
  <c r="T11" i="3"/>
  <c r="C12" i="3"/>
  <c r="E12" i="3"/>
  <c r="L12" i="3"/>
  <c r="R12" i="3" s="1"/>
  <c r="T12" i="3"/>
  <c r="C13" i="3"/>
  <c r="D13" i="3"/>
  <c r="E13" i="3"/>
  <c r="T13" i="3" s="1"/>
  <c r="C14" i="3"/>
  <c r="D14" i="3"/>
  <c r="E14" i="3"/>
  <c r="T14" i="3" s="1"/>
  <c r="L14" i="3"/>
  <c r="C15" i="3"/>
  <c r="E15" i="3"/>
  <c r="T15" i="3"/>
  <c r="C16" i="3"/>
  <c r="D16" i="3"/>
  <c r="M16" i="3" s="1"/>
  <c r="E16" i="3"/>
  <c r="T16" i="3" s="1"/>
  <c r="L16" i="3"/>
  <c r="R16" i="3" s="1"/>
  <c r="C17" i="3"/>
  <c r="E17" i="3"/>
  <c r="L17" i="3"/>
  <c r="C21" i="3"/>
  <c r="D21" i="3"/>
  <c r="E21" i="3"/>
  <c r="T21" i="3" s="1"/>
  <c r="T23" i="3" s="1"/>
  <c r="F23" i="3"/>
  <c r="G23" i="3"/>
  <c r="H23" i="3"/>
  <c r="I23" i="3"/>
  <c r="J23" i="3"/>
  <c r="K23" i="3"/>
  <c r="C25" i="3"/>
  <c r="D25" i="3"/>
  <c r="E25" i="3"/>
  <c r="T25" i="3" s="1"/>
  <c r="H28" i="3"/>
  <c r="K28" i="3"/>
  <c r="C26" i="3"/>
  <c r="E26" i="3"/>
  <c r="L26" i="3"/>
  <c r="T26" i="3"/>
  <c r="I28" i="3"/>
  <c r="J28" i="3"/>
  <c r="C30" i="3"/>
  <c r="D30" i="3"/>
  <c r="E30" i="3"/>
  <c r="T30" i="3" s="1"/>
  <c r="T32" i="3" s="1"/>
  <c r="H32" i="3"/>
  <c r="F32" i="3"/>
  <c r="G32" i="3"/>
  <c r="I32" i="3"/>
  <c r="J32" i="3"/>
  <c r="K32" i="3"/>
  <c r="C37" i="3"/>
  <c r="E37" i="3"/>
  <c r="T37" i="3" s="1"/>
  <c r="G40" i="3"/>
  <c r="I40" i="3"/>
  <c r="J40" i="3"/>
  <c r="C38" i="3"/>
  <c r="D38" i="3"/>
  <c r="E38" i="3"/>
  <c r="T38" i="3" s="1"/>
  <c r="L38" i="3"/>
  <c r="H40" i="3"/>
  <c r="K40" i="3"/>
  <c r="C42" i="3"/>
  <c r="D42" i="3"/>
  <c r="E42" i="3"/>
  <c r="T42" i="3" s="1"/>
  <c r="L42" i="3"/>
  <c r="G46" i="3"/>
  <c r="C43" i="3"/>
  <c r="E43" i="3"/>
  <c r="T43" i="3" s="1"/>
  <c r="L43" i="3"/>
  <c r="H46" i="3"/>
  <c r="K46" i="3"/>
  <c r="K47" i="3" s="1"/>
  <c r="C44" i="3"/>
  <c r="D44" i="3"/>
  <c r="E44" i="3"/>
  <c r="T44" i="3" s="1"/>
  <c r="I46" i="3"/>
  <c r="L44" i="3"/>
  <c r="R44" i="3"/>
  <c r="J46" i="3"/>
  <c r="C51" i="3"/>
  <c r="D51" i="3"/>
  <c r="E51" i="3"/>
  <c r="H54" i="3"/>
  <c r="J54" i="3"/>
  <c r="L51" i="3"/>
  <c r="C52" i="3"/>
  <c r="E52" i="3"/>
  <c r="T52" i="3" s="1"/>
  <c r="L52" i="3"/>
  <c r="R52" i="3" s="1"/>
  <c r="I54" i="3"/>
  <c r="K54" i="3"/>
  <c r="C57" i="3"/>
  <c r="D57" i="3"/>
  <c r="E57" i="3"/>
  <c r="L57" i="3"/>
  <c r="J60" i="3"/>
  <c r="K60" i="3"/>
  <c r="C58" i="3"/>
  <c r="E58" i="3"/>
  <c r="L58" i="3"/>
  <c r="G60" i="3"/>
  <c r="T58" i="3"/>
  <c r="H60" i="3"/>
  <c r="I60" i="3"/>
  <c r="C63" i="3"/>
  <c r="D63" i="3"/>
  <c r="E63" i="3"/>
  <c r="G65" i="3"/>
  <c r="J65" i="3"/>
  <c r="K65" i="3"/>
  <c r="T63" i="3"/>
  <c r="T65" i="3" s="1"/>
  <c r="F65" i="3"/>
  <c r="H65" i="3"/>
  <c r="I65" i="3"/>
  <c r="R66" i="3"/>
  <c r="T66" i="3"/>
  <c r="U66" i="3"/>
  <c r="V66" i="3" s="1"/>
  <c r="C68" i="3"/>
  <c r="D68" i="3"/>
  <c r="E68" i="3"/>
  <c r="G71" i="3"/>
  <c r="H71" i="3"/>
  <c r="K71" i="3"/>
  <c r="C69" i="3"/>
  <c r="D69" i="3"/>
  <c r="E69" i="3"/>
  <c r="T69" i="3" s="1"/>
  <c r="J71" i="3"/>
  <c r="I71" i="3"/>
  <c r="C77" i="3"/>
  <c r="E77" i="3"/>
  <c r="H80" i="3"/>
  <c r="K80" i="3"/>
  <c r="K87" i="3" s="1"/>
  <c r="T77" i="3"/>
  <c r="C78" i="3"/>
  <c r="E78" i="3"/>
  <c r="T78" i="3" s="1"/>
  <c r="I80" i="3"/>
  <c r="L78" i="3"/>
  <c r="F80" i="3"/>
  <c r="G80" i="3"/>
  <c r="J80" i="3"/>
  <c r="T81" i="3"/>
  <c r="U81" i="3"/>
  <c r="V81" i="3"/>
  <c r="C83" i="3"/>
  <c r="E83" i="3"/>
  <c r="T83" i="3" s="1"/>
  <c r="T85" i="3" s="1"/>
  <c r="L83" i="3"/>
  <c r="J85" i="3"/>
  <c r="K85" i="3"/>
  <c r="F85" i="3"/>
  <c r="G85" i="3"/>
  <c r="H85" i="3"/>
  <c r="I85" i="3"/>
  <c r="G87" i="3"/>
  <c r="C91" i="3"/>
  <c r="E91" i="3"/>
  <c r="T91" i="3" s="1"/>
  <c r="H93" i="3"/>
  <c r="I93" i="3"/>
  <c r="J93" i="3"/>
  <c r="K93" i="3"/>
  <c r="F93" i="3"/>
  <c r="G93" i="3"/>
  <c r="C96" i="3"/>
  <c r="E96" i="3"/>
  <c r="L96" i="3"/>
  <c r="I99" i="3"/>
  <c r="K99" i="3"/>
  <c r="C97" i="3"/>
  <c r="D97" i="3"/>
  <c r="E97" i="3"/>
  <c r="L97" i="3"/>
  <c r="J99" i="3"/>
  <c r="T97" i="3"/>
  <c r="G99" i="3"/>
  <c r="G101" i="3" s="1"/>
  <c r="H99" i="3"/>
  <c r="I101" i="3"/>
  <c r="C105" i="3"/>
  <c r="E105" i="3"/>
  <c r="T105" i="3" s="1"/>
  <c r="F108" i="3"/>
  <c r="K108" i="3"/>
  <c r="L105" i="3"/>
  <c r="R105" i="3" s="1"/>
  <c r="C106" i="3"/>
  <c r="D106" i="3"/>
  <c r="E106" i="3"/>
  <c r="T106" i="3" s="1"/>
  <c r="L106" i="3"/>
  <c r="H108" i="3"/>
  <c r="I108" i="3"/>
  <c r="J108" i="3"/>
  <c r="C111" i="3"/>
  <c r="D111" i="3"/>
  <c r="E111" i="3"/>
  <c r="I119" i="3"/>
  <c r="L111" i="3"/>
  <c r="R111" i="3" s="1"/>
  <c r="C112" i="3"/>
  <c r="E112" i="3"/>
  <c r="L112" i="3"/>
  <c r="J119" i="3"/>
  <c r="C113" i="3"/>
  <c r="E113" i="3"/>
  <c r="L113" i="3"/>
  <c r="C114" i="3"/>
  <c r="E114" i="3"/>
  <c r="T114" i="3" s="1"/>
  <c r="H119" i="3"/>
  <c r="C115" i="3"/>
  <c r="D115" i="3"/>
  <c r="E115" i="3"/>
  <c r="T115" i="3" s="1"/>
  <c r="L115" i="3"/>
  <c r="C116" i="3"/>
  <c r="D116" i="3"/>
  <c r="E116" i="3"/>
  <c r="L116" i="3"/>
  <c r="R116" i="3" s="1"/>
  <c r="Q116" i="3" s="1"/>
  <c r="M116" i="3"/>
  <c r="T116" i="3"/>
  <c r="C117" i="3"/>
  <c r="E117" i="3"/>
  <c r="T117" i="3" s="1"/>
  <c r="L117" i="3"/>
  <c r="G119" i="3"/>
  <c r="C122" i="3"/>
  <c r="E122" i="3"/>
  <c r="G125" i="3"/>
  <c r="J125" i="3"/>
  <c r="K125" i="3"/>
  <c r="C123" i="3"/>
  <c r="D123" i="3"/>
  <c r="E123" i="3"/>
  <c r="L123" i="3"/>
  <c r="H125" i="3"/>
  <c r="I125" i="3"/>
  <c r="C128" i="3"/>
  <c r="D128" i="3"/>
  <c r="E128" i="3"/>
  <c r="T128" i="3" s="1"/>
  <c r="G130" i="3"/>
  <c r="H130" i="3"/>
  <c r="F130" i="3"/>
  <c r="I130" i="3"/>
  <c r="J130" i="3"/>
  <c r="K130" i="3"/>
  <c r="C133" i="3"/>
  <c r="D133" i="3"/>
  <c r="E133" i="3"/>
  <c r="T133" i="3" s="1"/>
  <c r="T135" i="3" s="1"/>
  <c r="F135" i="3"/>
  <c r="H135" i="3"/>
  <c r="I135" i="3"/>
  <c r="G135" i="3"/>
  <c r="J135" i="3"/>
  <c r="K135" i="3"/>
  <c r="C141" i="3"/>
  <c r="F143" i="3"/>
  <c r="G143" i="3"/>
  <c r="H143" i="3"/>
  <c r="H160" i="3" s="1"/>
  <c r="K143" i="3"/>
  <c r="I143" i="3"/>
  <c r="J143" i="3"/>
  <c r="C146" i="3"/>
  <c r="D146" i="3"/>
  <c r="E146" i="3"/>
  <c r="T146" i="3" s="1"/>
  <c r="T148" i="3" s="1"/>
  <c r="L146" i="3"/>
  <c r="G148" i="3"/>
  <c r="H148" i="3"/>
  <c r="I148" i="3"/>
  <c r="F148" i="3"/>
  <c r="J148" i="3"/>
  <c r="K148" i="3"/>
  <c r="C151" i="3"/>
  <c r="E151" i="3"/>
  <c r="T151" i="3" s="1"/>
  <c r="T153" i="3" s="1"/>
  <c r="G153" i="3"/>
  <c r="H153" i="3"/>
  <c r="I153" i="3"/>
  <c r="F153" i="3"/>
  <c r="J153" i="3"/>
  <c r="K153" i="3"/>
  <c r="C156" i="3"/>
  <c r="E156" i="3"/>
  <c r="T156" i="3" s="1"/>
  <c r="F158" i="3"/>
  <c r="I158" i="3"/>
  <c r="J158" i="3"/>
  <c r="G158" i="3"/>
  <c r="H158" i="3"/>
  <c r="K158" i="3"/>
  <c r="E6" i="2"/>
  <c r="F6" i="2" s="1"/>
  <c r="E7" i="2"/>
  <c r="F7" i="2"/>
  <c r="E8" i="2"/>
  <c r="F8" i="2" s="1"/>
  <c r="G12" i="2"/>
  <c r="G13" i="2"/>
  <c r="G14" i="2"/>
  <c r="G15" i="2"/>
  <c r="G16" i="2"/>
  <c r="G17" i="2"/>
  <c r="G18" i="2"/>
  <c r="G19" i="2"/>
  <c r="G20" i="2"/>
  <c r="G22" i="2"/>
  <c r="G23" i="2"/>
  <c r="G24" i="2"/>
  <c r="H26" i="2"/>
  <c r="E30" i="2"/>
  <c r="F30" i="2" s="1"/>
  <c r="E31" i="2"/>
  <c r="F31" i="2" s="1"/>
  <c r="E32" i="2"/>
  <c r="F32" i="2" s="1"/>
  <c r="E33" i="2"/>
  <c r="F33" i="2"/>
  <c r="I12" i="1"/>
  <c r="J13" i="1"/>
  <c r="J15" i="1" s="1"/>
  <c r="K13" i="1"/>
  <c r="K17" i="1" s="1"/>
  <c r="L13" i="1"/>
  <c r="M13" i="1"/>
  <c r="M15" i="1" s="1"/>
  <c r="J17" i="1"/>
  <c r="M17" i="1"/>
  <c r="C25" i="1"/>
  <c r="K25" i="1"/>
  <c r="L25" i="1"/>
  <c r="J29" i="1"/>
  <c r="K29" i="1"/>
  <c r="L15" i="1" l="1"/>
  <c r="L29" i="1"/>
  <c r="J272" i="5"/>
  <c r="K272" i="5" s="1"/>
  <c r="L272" i="5" s="1"/>
  <c r="M272" i="5" s="1"/>
  <c r="N272" i="5" s="1"/>
  <c r="P272" i="5"/>
  <c r="J215" i="5"/>
  <c r="K215" i="5" s="1"/>
  <c r="L215" i="5" s="1"/>
  <c r="P215" i="5"/>
  <c r="J123" i="5"/>
  <c r="K123" i="5" s="1"/>
  <c r="L123" i="5" s="1"/>
  <c r="M123" i="5" s="1"/>
  <c r="N123" i="5" s="1"/>
  <c r="P123" i="5"/>
  <c r="O37" i="5"/>
  <c r="L120" i="6"/>
  <c r="M120" i="6" s="1"/>
  <c r="N120" i="6" s="1"/>
  <c r="O120" i="6" s="1"/>
  <c r="P120" i="6" s="1"/>
  <c r="Q120" i="6"/>
  <c r="Q66" i="3"/>
  <c r="T28" i="3"/>
  <c r="H63" i="4"/>
  <c r="I63" i="4" s="1"/>
  <c r="J63" i="4" s="1"/>
  <c r="K63" i="4" s="1"/>
  <c r="L63" i="4" s="1"/>
  <c r="M63" i="4" s="1"/>
  <c r="K17" i="4"/>
  <c r="Q17" i="4" s="1"/>
  <c r="G296" i="5"/>
  <c r="I33" i="5"/>
  <c r="M230" i="6"/>
  <c r="N230" i="6" s="1"/>
  <c r="O230" i="6" s="1"/>
  <c r="P230" i="6" s="1"/>
  <c r="Q230" i="6"/>
  <c r="Q219" i="6"/>
  <c r="Q86" i="6"/>
  <c r="J88" i="5"/>
  <c r="K88" i="5" s="1"/>
  <c r="L88" i="5" s="1"/>
  <c r="M88" i="5" s="1"/>
  <c r="N88" i="5" s="1"/>
  <c r="J63" i="5"/>
  <c r="K63" i="5" s="1"/>
  <c r="L63" i="5" s="1"/>
  <c r="M63" i="5" s="1"/>
  <c r="N63" i="5" s="1"/>
  <c r="P63" i="5"/>
  <c r="K16" i="4"/>
  <c r="Q16" i="4" s="1"/>
  <c r="H16" i="4"/>
  <c r="I288" i="5"/>
  <c r="P288" i="5"/>
  <c r="P290" i="5" s="1"/>
  <c r="G290" i="5"/>
  <c r="P221" i="5"/>
  <c r="J221" i="5"/>
  <c r="K221" i="5" s="1"/>
  <c r="L221" i="5" s="1"/>
  <c r="J195" i="5"/>
  <c r="K195" i="5" s="1"/>
  <c r="L195" i="5" s="1"/>
  <c r="P195" i="5"/>
  <c r="P145" i="5"/>
  <c r="O17" i="4"/>
  <c r="H47" i="3"/>
  <c r="M29" i="4"/>
  <c r="J129" i="5"/>
  <c r="K129" i="5" s="1"/>
  <c r="L129" i="5" s="1"/>
  <c r="M129" i="5" s="1"/>
  <c r="N129" i="5" s="1"/>
  <c r="N260" i="6"/>
  <c r="O260" i="6" s="1"/>
  <c r="P260" i="6" s="1"/>
  <c r="Q245" i="6"/>
  <c r="M300" i="5"/>
  <c r="K300" i="5"/>
  <c r="K302" i="5" s="1"/>
  <c r="O300" i="5"/>
  <c r="I300" i="5"/>
  <c r="I302" i="5" s="1"/>
  <c r="Q100" i="6"/>
  <c r="J93" i="5"/>
  <c r="K93" i="5" s="1"/>
  <c r="L93" i="5" s="1"/>
  <c r="M93" i="5" s="1"/>
  <c r="N93" i="5" s="1"/>
  <c r="M240" i="6"/>
  <c r="N240" i="6" s="1"/>
  <c r="O240" i="6" s="1"/>
  <c r="P240" i="6" s="1"/>
  <c r="M143" i="6"/>
  <c r="N143" i="6" s="1"/>
  <c r="O143" i="6" s="1"/>
  <c r="P143" i="6" s="1"/>
  <c r="Q143" i="6"/>
  <c r="L282" i="5"/>
  <c r="I282" i="5"/>
  <c r="K282" i="5"/>
  <c r="M282" i="5"/>
  <c r="M284" i="5" s="1"/>
  <c r="O282" i="5"/>
  <c r="O284" i="5" s="1"/>
  <c r="J200" i="5"/>
  <c r="K200" i="5" s="1"/>
  <c r="L200" i="5" s="1"/>
  <c r="F87" i="3"/>
  <c r="Q52" i="3"/>
  <c r="Q44" i="3"/>
  <c r="T63" i="4"/>
  <c r="O306" i="5"/>
  <c r="M306" i="5"/>
  <c r="K15" i="1"/>
  <c r="O49" i="4"/>
  <c r="F24" i="4"/>
  <c r="O19" i="4"/>
  <c r="H12" i="4"/>
  <c r="K12" i="4"/>
  <c r="L299" i="5"/>
  <c r="L302" i="5" s="1"/>
  <c r="J299" i="5"/>
  <c r="J302" i="5" s="1"/>
  <c r="O299" i="5"/>
  <c r="O302" i="5" s="1"/>
  <c r="P299" i="5"/>
  <c r="P302" i="5" s="1"/>
  <c r="P58" i="5"/>
  <c r="G24" i="5"/>
  <c r="I21" i="5"/>
  <c r="Q307" i="6"/>
  <c r="M307" i="6"/>
  <c r="N307" i="6" s="1"/>
  <c r="O307" i="6" s="1"/>
  <c r="P307" i="6" s="1"/>
  <c r="M270" i="6"/>
  <c r="N270" i="6" s="1"/>
  <c r="O270" i="6" s="1"/>
  <c r="P270" i="6" s="1"/>
  <c r="Q91" i="6"/>
  <c r="T80" i="3"/>
  <c r="U63" i="4"/>
  <c r="Q63" i="4"/>
  <c r="I160" i="3"/>
  <c r="K73" i="3"/>
  <c r="O29" i="4"/>
  <c r="Q77" i="4"/>
  <c r="H77" i="4"/>
  <c r="S77" i="4"/>
  <c r="T77" i="4"/>
  <c r="R62" i="4"/>
  <c r="U62" i="4"/>
  <c r="H62" i="4"/>
  <c r="I62" i="4" s="1"/>
  <c r="J62" i="4" s="1"/>
  <c r="I87" i="3"/>
  <c r="R63" i="4"/>
  <c r="L48" i="4"/>
  <c r="S48" i="4" s="1"/>
  <c r="V48" i="4" s="1"/>
  <c r="N305" i="5"/>
  <c r="N308" i="5" s="1"/>
  <c r="M305" i="5"/>
  <c r="M308" i="5" s="1"/>
  <c r="G308" i="5"/>
  <c r="K305" i="5"/>
  <c r="J108" i="5"/>
  <c r="K108" i="5" s="1"/>
  <c r="L108" i="5" s="1"/>
  <c r="M108" i="5" s="1"/>
  <c r="N108" i="5" s="1"/>
  <c r="P108" i="5"/>
  <c r="G18" i="5"/>
  <c r="Q314" i="6"/>
  <c r="M314" i="6"/>
  <c r="N314" i="6" s="1"/>
  <c r="O314" i="6" s="1"/>
  <c r="P314" i="6" s="1"/>
  <c r="Q295" i="6"/>
  <c r="L163" i="6"/>
  <c r="M163" i="6" s="1"/>
  <c r="N163" i="6" s="1"/>
  <c r="O163" i="6" s="1"/>
  <c r="P163" i="6" s="1"/>
  <c r="Q101" i="6"/>
  <c r="Q10" i="6"/>
  <c r="S67" i="9"/>
  <c r="X67" i="9"/>
  <c r="R44" i="10"/>
  <c r="X124" i="11"/>
  <c r="S67" i="11"/>
  <c r="AA67" i="11"/>
  <c r="AB67" i="11" s="1"/>
  <c r="G30" i="5"/>
  <c r="Q312" i="6"/>
  <c r="Q250" i="6"/>
  <c r="Q243" i="6"/>
  <c r="Q235" i="6"/>
  <c r="Q210" i="6"/>
  <c r="Q150" i="6"/>
  <c r="Q99" i="6"/>
  <c r="AB84" i="8"/>
  <c r="AB152" i="12"/>
  <c r="AA152" i="12"/>
  <c r="Q246" i="6"/>
  <c r="U78" i="3"/>
  <c r="Q16" i="3"/>
  <c r="S56" i="4"/>
  <c r="O45" i="4"/>
  <c r="H39" i="4"/>
  <c r="O39" i="4" s="1"/>
  <c r="K287" i="5"/>
  <c r="I281" i="5"/>
  <c r="P136" i="5"/>
  <c r="Q302" i="6"/>
  <c r="Q256" i="6"/>
  <c r="Q56" i="6"/>
  <c r="Q9" i="6"/>
  <c r="S95" i="9"/>
  <c r="AA84" i="9"/>
  <c r="AB84" i="9" s="1"/>
  <c r="X84" i="9"/>
  <c r="S24" i="12"/>
  <c r="AA24" i="12"/>
  <c r="I51" i="4"/>
  <c r="R51" i="4"/>
  <c r="N51" i="4"/>
  <c r="P284" i="5"/>
  <c r="E37" i="5"/>
  <c r="Q133" i="6"/>
  <c r="AA59" i="10"/>
  <c r="AB59" i="10" s="1"/>
  <c r="X98" i="11"/>
  <c r="W98" i="11" s="1"/>
  <c r="S98" i="11"/>
  <c r="M38" i="21"/>
  <c r="Q266" i="6"/>
  <c r="Q196" i="6"/>
  <c r="Q82" i="6"/>
  <c r="AA95" i="10"/>
  <c r="AB95" i="10" s="1"/>
  <c r="G23" i="10"/>
  <c r="H21" i="11"/>
  <c r="I21" i="11" s="1"/>
  <c r="G23" i="11"/>
  <c r="I47" i="3"/>
  <c r="Q231" i="6"/>
  <c r="Q84" i="6"/>
  <c r="AA70" i="10"/>
  <c r="W41" i="11"/>
  <c r="Q212" i="6"/>
  <c r="Q187" i="6"/>
  <c r="S107" i="11"/>
  <c r="X107" i="11"/>
  <c r="AA62" i="9"/>
  <c r="AA50" i="9"/>
  <c r="S50" i="9"/>
  <c r="AA36" i="9"/>
  <c r="J101" i="3"/>
  <c r="Q12" i="3"/>
  <c r="N281" i="5"/>
  <c r="N284" i="5" s="1"/>
  <c r="Q102" i="6"/>
  <c r="X79" i="9"/>
  <c r="S79" i="9"/>
  <c r="S62" i="9"/>
  <c r="G32" i="9"/>
  <c r="X53" i="10"/>
  <c r="X59" i="11"/>
  <c r="W59" i="11" s="1"/>
  <c r="S127" i="11"/>
  <c r="S76" i="12"/>
  <c r="S9" i="12"/>
  <c r="S70" i="13"/>
  <c r="S50" i="13"/>
  <c r="AA110" i="14"/>
  <c r="AB110" i="14" s="1"/>
  <c r="P42" i="21"/>
  <c r="P43" i="21" s="1"/>
  <c r="N36" i="21"/>
  <c r="M35" i="21"/>
  <c r="O33" i="21"/>
  <c r="M28" i="21"/>
  <c r="N24" i="21"/>
  <c r="F160" i="12"/>
  <c r="AB152" i="14"/>
  <c r="O42" i="21"/>
  <c r="O43" i="21" s="1"/>
  <c r="M36" i="21"/>
  <c r="Q36" i="21" s="1"/>
  <c r="L35" i="21"/>
  <c r="K28" i="21"/>
  <c r="K24" i="21"/>
  <c r="AA124" i="11"/>
  <c r="AB124" i="11" s="1"/>
  <c r="AA90" i="11"/>
  <c r="AA59" i="11"/>
  <c r="AB59" i="11" s="1"/>
  <c r="AA9" i="11"/>
  <c r="AB9" i="11" s="1"/>
  <c r="AA90" i="12"/>
  <c r="AA79" i="14"/>
  <c r="K42" i="21"/>
  <c r="K35" i="21"/>
  <c r="AA140" i="10"/>
  <c r="AB140" i="10" s="1"/>
  <c r="AA50" i="10"/>
  <c r="AA150" i="11"/>
  <c r="AB150" i="11" s="1"/>
  <c r="S118" i="12"/>
  <c r="X70" i="12"/>
  <c r="W70" i="12" s="1"/>
  <c r="AA24" i="13"/>
  <c r="AA9" i="13"/>
  <c r="X134" i="14"/>
  <c r="W134" i="14" s="1"/>
  <c r="W124" i="14"/>
  <c r="S76" i="14"/>
  <c r="S59" i="14"/>
  <c r="L25" i="21"/>
  <c r="X9" i="13"/>
  <c r="W9" i="13" s="1"/>
  <c r="AA50" i="14"/>
  <c r="G36" i="21"/>
  <c r="K25" i="21"/>
  <c r="AA155" i="11"/>
  <c r="W76" i="11"/>
  <c r="X24" i="11"/>
  <c r="W24" i="11" s="1"/>
  <c r="AA84" i="12"/>
  <c r="W124" i="13"/>
  <c r="W98" i="13"/>
  <c r="AA155" i="14"/>
  <c r="AA121" i="14"/>
  <c r="Q225" i="6"/>
  <c r="Q182" i="6"/>
  <c r="Q87" i="6"/>
  <c r="AB155" i="9"/>
  <c r="AB50" i="9"/>
  <c r="AA79" i="10"/>
  <c r="AB79" i="10" s="1"/>
  <c r="AA45" i="10"/>
  <c r="AA41" i="10"/>
  <c r="AA104" i="11"/>
  <c r="AB104" i="11" s="1"/>
  <c r="X82" i="11"/>
  <c r="AA70" i="11"/>
  <c r="AB70" i="11" s="1"/>
  <c r="W157" i="12"/>
  <c r="X145" i="12"/>
  <c r="W145" i="12" s="1"/>
  <c r="AB84" i="12"/>
  <c r="AA147" i="13"/>
  <c r="AB147" i="13" s="1"/>
  <c r="AA22" i="13"/>
  <c r="AB22" i="13" s="1"/>
  <c r="X121" i="14"/>
  <c r="W121" i="14" s="1"/>
  <c r="W29" i="14"/>
  <c r="P35" i="21"/>
  <c r="W155" i="11"/>
  <c r="W70" i="11"/>
  <c r="I43" i="21"/>
  <c r="P36" i="21"/>
  <c r="O35" i="21"/>
  <c r="O28" i="21"/>
  <c r="L26" i="21"/>
  <c r="P24" i="21"/>
  <c r="E17" i="21"/>
  <c r="AA9" i="9"/>
  <c r="AB9" i="9" s="1"/>
  <c r="AA127" i="11"/>
  <c r="W104" i="11"/>
  <c r="W92" i="11"/>
  <c r="X150" i="12"/>
  <c r="W150" i="12" s="1"/>
  <c r="X104" i="12"/>
  <c r="W104" i="12" s="1"/>
  <c r="AA20" i="12"/>
  <c r="X95" i="13"/>
  <c r="AA132" i="14"/>
  <c r="AB132" i="14" s="1"/>
  <c r="S82" i="14"/>
  <c r="N35" i="21"/>
  <c r="N38" i="21" s="1"/>
  <c r="N28" i="21"/>
  <c r="G16" i="21"/>
  <c r="T108" i="3"/>
  <c r="H33" i="3"/>
  <c r="J137" i="3"/>
  <c r="H137" i="3"/>
  <c r="T111" i="3"/>
  <c r="J160" i="3"/>
  <c r="M97" i="3"/>
  <c r="M51" i="3"/>
  <c r="U14" i="3"/>
  <c r="V14" i="3" s="1"/>
  <c r="U12" i="3"/>
  <c r="V12" i="3" s="1"/>
  <c r="M115" i="3"/>
  <c r="M44" i="3"/>
  <c r="M111" i="3"/>
  <c r="U97" i="3"/>
  <c r="K160" i="3"/>
  <c r="H101" i="3"/>
  <c r="H73" i="3"/>
  <c r="AA150" i="13"/>
  <c r="X134" i="13"/>
  <c r="W134" i="13" s="1"/>
  <c r="AA124" i="13"/>
  <c r="AB124" i="13" s="1"/>
  <c r="R113" i="13"/>
  <c r="X107" i="13"/>
  <c r="W107" i="13" s="1"/>
  <c r="S76" i="13"/>
  <c r="AA41" i="13"/>
  <c r="AA31" i="13"/>
  <c r="G28" i="13"/>
  <c r="H21" i="13"/>
  <c r="AA145" i="13"/>
  <c r="X150" i="13"/>
  <c r="W150" i="13" s="1"/>
  <c r="I141" i="13"/>
  <c r="H133" i="13"/>
  <c r="X152" i="13"/>
  <c r="W152" i="13" s="1"/>
  <c r="X147" i="13"/>
  <c r="W147" i="13" s="1"/>
  <c r="AA98" i="13"/>
  <c r="AB98" i="13" s="1"/>
  <c r="AA76" i="13"/>
  <c r="AB76" i="13" s="1"/>
  <c r="AA70" i="13"/>
  <c r="AB70" i="13" s="1"/>
  <c r="AA64" i="13"/>
  <c r="X22" i="13"/>
  <c r="W22" i="13" s="1"/>
  <c r="G143" i="13"/>
  <c r="I54" i="13"/>
  <c r="R12" i="13"/>
  <c r="X12" i="13" s="1"/>
  <c r="W12" i="13" s="1"/>
  <c r="W18" i="13"/>
  <c r="G116" i="8"/>
  <c r="X157" i="13"/>
  <c r="W157" i="13" s="1"/>
  <c r="S64" i="13"/>
  <c r="H26" i="13"/>
  <c r="I26" i="13" s="1"/>
  <c r="J26" i="13" s="1"/>
  <c r="I141" i="12"/>
  <c r="H143" i="12"/>
  <c r="G114" i="8"/>
  <c r="G143" i="12"/>
  <c r="G108" i="12"/>
  <c r="G65" i="12"/>
  <c r="AA59" i="12"/>
  <c r="AB59" i="12" s="1"/>
  <c r="I43" i="12"/>
  <c r="J43" i="12" s="1"/>
  <c r="K43" i="12" s="1"/>
  <c r="L43" i="12" s="1"/>
  <c r="M43" i="12" s="1"/>
  <c r="N43" i="12" s="1"/>
  <c r="O43" i="12" s="1"/>
  <c r="P43" i="12" s="1"/>
  <c r="Q43" i="12" s="1"/>
  <c r="AA18" i="12"/>
  <c r="AB18" i="12" s="1"/>
  <c r="X155" i="12"/>
  <c r="W155" i="12" s="1"/>
  <c r="AA118" i="12"/>
  <c r="R115" i="12"/>
  <c r="AA107" i="12"/>
  <c r="AA64" i="12"/>
  <c r="X59" i="12"/>
  <c r="W59" i="12" s="1"/>
  <c r="W22" i="12"/>
  <c r="X18" i="12"/>
  <c r="W18" i="12" s="1"/>
  <c r="AA9" i="12"/>
  <c r="AB9" i="12" s="1"/>
  <c r="S155" i="12"/>
  <c r="AA145" i="12"/>
  <c r="X142" i="12"/>
  <c r="W142" i="12" s="1"/>
  <c r="AA127" i="12"/>
  <c r="G93" i="12"/>
  <c r="AA82" i="12"/>
  <c r="AB82" i="12" s="1"/>
  <c r="X64" i="12"/>
  <c r="W64" i="12" s="1"/>
  <c r="AB45" i="12"/>
  <c r="J21" i="12"/>
  <c r="S142" i="12"/>
  <c r="H80" i="12"/>
  <c r="X98" i="12"/>
  <c r="W98" i="12" s="1"/>
  <c r="AA79" i="12"/>
  <c r="AA62" i="12"/>
  <c r="X24" i="12"/>
  <c r="W24" i="12" s="1"/>
  <c r="X20" i="12"/>
  <c r="W20" i="12" s="1"/>
  <c r="X110" i="12"/>
  <c r="X79" i="12"/>
  <c r="W79" i="12" s="1"/>
  <c r="F28" i="8"/>
  <c r="X110" i="11"/>
  <c r="W110" i="11" s="1"/>
  <c r="S41" i="11"/>
  <c r="W20" i="11"/>
  <c r="W134" i="11"/>
  <c r="X150" i="11"/>
  <c r="W127" i="11"/>
  <c r="X67" i="11"/>
  <c r="W67" i="11" s="1"/>
  <c r="X45" i="11"/>
  <c r="W45" i="11" s="1"/>
  <c r="H141" i="11"/>
  <c r="AA118" i="11"/>
  <c r="W107" i="11"/>
  <c r="S104" i="11"/>
  <c r="W53" i="11"/>
  <c r="AA45" i="11"/>
  <c r="AB45" i="11" s="1"/>
  <c r="W124" i="11"/>
  <c r="AA31" i="11"/>
  <c r="H93" i="11"/>
  <c r="AA157" i="11"/>
  <c r="W152" i="11"/>
  <c r="W147" i="11"/>
  <c r="AA110" i="11"/>
  <c r="AA98" i="11"/>
  <c r="AB98" i="11" s="1"/>
  <c r="X84" i="11"/>
  <c r="W84" i="11" s="1"/>
  <c r="AA20" i="11"/>
  <c r="X9" i="11"/>
  <c r="G69" i="8"/>
  <c r="AA76" i="11"/>
  <c r="H23" i="11"/>
  <c r="S9" i="11"/>
  <c r="X132" i="10"/>
  <c r="AA64" i="10"/>
  <c r="AA92" i="10"/>
  <c r="AB92" i="10" s="1"/>
  <c r="X64" i="10"/>
  <c r="X59" i="10"/>
  <c r="X41" i="10"/>
  <c r="AA124" i="10"/>
  <c r="AB124" i="10" s="1"/>
  <c r="AB150" i="10"/>
  <c r="X140" i="10"/>
  <c r="G99" i="10"/>
  <c r="H30" i="10"/>
  <c r="AA20" i="10"/>
  <c r="S124" i="10"/>
  <c r="X62" i="10"/>
  <c r="AB127" i="10"/>
  <c r="X79" i="10"/>
  <c r="AA29" i="10"/>
  <c r="AB29" i="10" s="1"/>
  <c r="H115" i="8"/>
  <c r="X142" i="10"/>
  <c r="R116" i="10"/>
  <c r="X110" i="10"/>
  <c r="X95" i="10"/>
  <c r="X70" i="10"/>
  <c r="G65" i="10"/>
  <c r="G115" i="8"/>
  <c r="AB121" i="10"/>
  <c r="X29" i="10"/>
  <c r="R16" i="10"/>
  <c r="X16" i="10" s="1"/>
  <c r="G153" i="9"/>
  <c r="AA124" i="9"/>
  <c r="AB124" i="9" s="1"/>
  <c r="AA79" i="9"/>
  <c r="AB79" i="9" s="1"/>
  <c r="X9" i="9"/>
  <c r="H156" i="9"/>
  <c r="H148" i="9"/>
  <c r="H128" i="9"/>
  <c r="S9" i="9"/>
  <c r="X127" i="9"/>
  <c r="X92" i="9"/>
  <c r="AA64" i="9"/>
  <c r="I32" i="9"/>
  <c r="AA29" i="9"/>
  <c r="AB29" i="9" s="1"/>
  <c r="G151" i="8"/>
  <c r="G153" i="8" s="1"/>
  <c r="S59" i="9"/>
  <c r="S132" i="9"/>
  <c r="AB76" i="9"/>
  <c r="F125" i="8"/>
  <c r="AA157" i="9"/>
  <c r="AB157" i="9" s="1"/>
  <c r="X150" i="9"/>
  <c r="X124" i="9"/>
  <c r="S118" i="9"/>
  <c r="AA41" i="9"/>
  <c r="AA31" i="9"/>
  <c r="AB31" i="9" s="1"/>
  <c r="AB27" i="9"/>
  <c r="F108" i="8"/>
  <c r="S124" i="9"/>
  <c r="Z40" i="8"/>
  <c r="E14" i="9"/>
  <c r="Z14" i="9" s="1"/>
  <c r="Z108" i="8"/>
  <c r="R95" i="8"/>
  <c r="X95" i="8" s="1"/>
  <c r="F71" i="8"/>
  <c r="F119" i="8"/>
  <c r="F99" i="8"/>
  <c r="F101" i="8" s="1"/>
  <c r="AA157" i="14"/>
  <c r="AA41" i="14"/>
  <c r="X36" i="14"/>
  <c r="W36" i="14" s="1"/>
  <c r="X9" i="14"/>
  <c r="AA140" i="14"/>
  <c r="X62" i="14"/>
  <c r="AA145" i="14"/>
  <c r="AB145" i="14" s="1"/>
  <c r="S98" i="14"/>
  <c r="AA76" i="14"/>
  <c r="AA20" i="14"/>
  <c r="R114" i="14"/>
  <c r="H114" i="8"/>
  <c r="I114" i="8"/>
  <c r="S155" i="14"/>
  <c r="X145" i="14"/>
  <c r="W145" i="14" s="1"/>
  <c r="R117" i="14"/>
  <c r="X117" i="14" s="1"/>
  <c r="W117" i="14" s="1"/>
  <c r="H85" i="14"/>
  <c r="AA82" i="14"/>
  <c r="AB82" i="14" s="1"/>
  <c r="G65" i="14"/>
  <c r="S20" i="14"/>
  <c r="X127" i="14"/>
  <c r="AA53" i="14"/>
  <c r="AB53" i="14" s="1"/>
  <c r="AA22" i="14"/>
  <c r="J141" i="5"/>
  <c r="K141" i="5" s="1"/>
  <c r="L141" i="5" s="1"/>
  <c r="M141" i="5" s="1"/>
  <c r="N141" i="5" s="1"/>
  <c r="H75" i="4"/>
  <c r="T75" i="4"/>
  <c r="U75" i="4"/>
  <c r="Q75" i="4"/>
  <c r="R75" i="4"/>
  <c r="S75" i="4"/>
  <c r="J171" i="5"/>
  <c r="K171" i="5" s="1"/>
  <c r="L171" i="5" s="1"/>
  <c r="M171" i="5" s="1"/>
  <c r="N171" i="5" s="1"/>
  <c r="L148" i="3"/>
  <c r="M146" i="3"/>
  <c r="M148" i="3" s="1"/>
  <c r="R146" i="3"/>
  <c r="U146" i="3"/>
  <c r="U148" i="3" s="1"/>
  <c r="V148" i="3" s="1"/>
  <c r="R83" i="3"/>
  <c r="L85" i="3"/>
  <c r="U83" i="3"/>
  <c r="J79" i="4"/>
  <c r="K79" i="4" s="1"/>
  <c r="L79" i="4" s="1"/>
  <c r="M79" i="4" s="1"/>
  <c r="O69" i="4"/>
  <c r="C22" i="16"/>
  <c r="J203" i="5"/>
  <c r="K203" i="5" s="1"/>
  <c r="L203" i="5" s="1"/>
  <c r="J193" i="5"/>
  <c r="K193" i="5" s="1"/>
  <c r="L193" i="5" s="1"/>
  <c r="J126" i="5"/>
  <c r="K126" i="5" s="1"/>
  <c r="L126" i="5" s="1"/>
  <c r="M126" i="5" s="1"/>
  <c r="N126" i="5" s="1"/>
  <c r="J213" i="5"/>
  <c r="K213" i="5" s="1"/>
  <c r="L213" i="5" s="1"/>
  <c r="P188" i="5"/>
  <c r="J188" i="5"/>
  <c r="K188" i="5" s="1"/>
  <c r="L188" i="5" s="1"/>
  <c r="M188" i="5" s="1"/>
  <c r="N188" i="5" s="1"/>
  <c r="P96" i="5"/>
  <c r="J96" i="5"/>
  <c r="K96" i="5" s="1"/>
  <c r="L96" i="5" s="1"/>
  <c r="M96" i="5" s="1"/>
  <c r="N96" i="5" s="1"/>
  <c r="J86" i="5"/>
  <c r="K86" i="5" s="1"/>
  <c r="L86" i="5" s="1"/>
  <c r="M86" i="5" s="1"/>
  <c r="N86" i="5" s="1"/>
  <c r="J76" i="5"/>
  <c r="K76" i="5" s="1"/>
  <c r="L76" i="5" s="1"/>
  <c r="M76" i="5" s="1"/>
  <c r="N76" i="5" s="1"/>
  <c r="L60" i="3"/>
  <c r="M57" i="3"/>
  <c r="T57" i="3"/>
  <c r="U57" i="3" s="1"/>
  <c r="R57" i="3"/>
  <c r="R26" i="3"/>
  <c r="Q26" i="3" s="1"/>
  <c r="U26" i="3"/>
  <c r="V26" i="3" s="1"/>
  <c r="T113" i="3"/>
  <c r="U113" i="3" s="1"/>
  <c r="R113" i="3"/>
  <c r="Q113" i="3" s="1"/>
  <c r="R11" i="3"/>
  <c r="Q11" i="3" s="1"/>
  <c r="U11" i="3"/>
  <c r="V11" i="3" s="1"/>
  <c r="J192" i="5"/>
  <c r="K192" i="5" s="1"/>
  <c r="L192" i="5" s="1"/>
  <c r="M192" i="5" s="1"/>
  <c r="N192" i="5" s="1"/>
  <c r="J183" i="5"/>
  <c r="K183" i="5" s="1"/>
  <c r="L183" i="5" s="1"/>
  <c r="M183" i="5" s="1"/>
  <c r="N183" i="5" s="1"/>
  <c r="J106" i="5"/>
  <c r="K106" i="5" s="1"/>
  <c r="L106" i="5" s="1"/>
  <c r="M106" i="5" s="1"/>
  <c r="N106" i="5" s="1"/>
  <c r="L41" i="5"/>
  <c r="K62" i="4"/>
  <c r="L62" i="4" s="1"/>
  <c r="M62" i="4" s="1"/>
  <c r="R112" i="3"/>
  <c r="Q112" i="3" s="1"/>
  <c r="T112" i="3"/>
  <c r="U112" i="3" s="1"/>
  <c r="U115" i="3"/>
  <c r="V115" i="3" s="1"/>
  <c r="R115" i="3"/>
  <c r="Q115" i="3" s="1"/>
  <c r="U106" i="3"/>
  <c r="V106" i="3" s="1"/>
  <c r="R106" i="3"/>
  <c r="Q106" i="3" s="1"/>
  <c r="G47" i="3"/>
  <c r="R17" i="3"/>
  <c r="Q17" i="3" s="1"/>
  <c r="T17" i="3"/>
  <c r="U17" i="3" s="1"/>
  <c r="P187" i="5"/>
  <c r="J187" i="5"/>
  <c r="K187" i="5" s="1"/>
  <c r="L187" i="5" s="1"/>
  <c r="M187" i="5" s="1"/>
  <c r="N187" i="5" s="1"/>
  <c r="P56" i="5"/>
  <c r="J56" i="5"/>
  <c r="K56" i="5" s="1"/>
  <c r="L56" i="5" s="1"/>
  <c r="M56" i="5" s="1"/>
  <c r="N56" i="5" s="1"/>
  <c r="J168" i="5"/>
  <c r="K168" i="5" s="1"/>
  <c r="L168" i="5" s="1"/>
  <c r="M168" i="5" s="1"/>
  <c r="N168" i="5" s="1"/>
  <c r="R96" i="3"/>
  <c r="L99" i="3"/>
  <c r="T96" i="3"/>
  <c r="U96" i="3" s="1"/>
  <c r="U99" i="3" s="1"/>
  <c r="R42" i="3"/>
  <c r="U42" i="3"/>
  <c r="L46" i="3"/>
  <c r="V39" i="4"/>
  <c r="P191" i="5"/>
  <c r="J191" i="5"/>
  <c r="K191" i="5" s="1"/>
  <c r="L191" i="5" s="1"/>
  <c r="M191" i="5" s="1"/>
  <c r="N191" i="5" s="1"/>
  <c r="J182" i="5"/>
  <c r="K182" i="5" s="1"/>
  <c r="L182" i="5" s="1"/>
  <c r="M182" i="5" s="1"/>
  <c r="N182" i="5" s="1"/>
  <c r="I137" i="3"/>
  <c r="M106" i="3"/>
  <c r="R58" i="3"/>
  <c r="Q58" i="3" s="1"/>
  <c r="U58" i="3"/>
  <c r="T46" i="3"/>
  <c r="S78" i="4"/>
  <c r="H78" i="4"/>
  <c r="T78" i="4"/>
  <c r="U78" i="4"/>
  <c r="R78" i="4"/>
  <c r="Q78" i="4"/>
  <c r="H70" i="4"/>
  <c r="T70" i="4"/>
  <c r="U70" i="4"/>
  <c r="Q70" i="4"/>
  <c r="R70" i="4"/>
  <c r="S70" i="4"/>
  <c r="J198" i="5"/>
  <c r="K198" i="5" s="1"/>
  <c r="L198" i="5" s="1"/>
  <c r="J186" i="5"/>
  <c r="K186" i="5" s="1"/>
  <c r="L186" i="5" s="1"/>
  <c r="M186" i="5" s="1"/>
  <c r="N186" i="5" s="1"/>
  <c r="P121" i="5"/>
  <c r="J121" i="5"/>
  <c r="K121" i="5" s="1"/>
  <c r="L121" i="5" s="1"/>
  <c r="M121" i="5" s="1"/>
  <c r="N121" i="5" s="1"/>
  <c r="J185" i="5"/>
  <c r="K185" i="5" s="1"/>
  <c r="L185" i="5" s="1"/>
  <c r="M185" i="5" s="1"/>
  <c r="N185" i="5" s="1"/>
  <c r="I56" i="4"/>
  <c r="J56" i="4" s="1"/>
  <c r="K56" i="4" s="1"/>
  <c r="L56" i="4" s="1"/>
  <c r="M56" i="4" s="1"/>
  <c r="R117" i="3"/>
  <c r="Q117" i="3" s="1"/>
  <c r="U117" i="3"/>
  <c r="V117" i="3" s="1"/>
  <c r="T158" i="3"/>
  <c r="T130" i="3"/>
  <c r="M123" i="3"/>
  <c r="T123" i="3"/>
  <c r="U123" i="3" s="1"/>
  <c r="R123" i="3"/>
  <c r="Q123" i="3" s="1"/>
  <c r="T93" i="3"/>
  <c r="J190" i="5"/>
  <c r="K190" i="5" s="1"/>
  <c r="L190" i="5" s="1"/>
  <c r="M190" i="5" s="1"/>
  <c r="N190" i="5" s="1"/>
  <c r="J181" i="5"/>
  <c r="K181" i="5" s="1"/>
  <c r="L181" i="5" s="1"/>
  <c r="M181" i="5" s="1"/>
  <c r="N181" i="5" s="1"/>
  <c r="J138" i="5"/>
  <c r="K138" i="5" s="1"/>
  <c r="L138" i="5" s="1"/>
  <c r="M138" i="5" s="1"/>
  <c r="N138" i="5" s="1"/>
  <c r="J91" i="5"/>
  <c r="K91" i="5" s="1"/>
  <c r="L91" i="5" s="1"/>
  <c r="M91" i="5" s="1"/>
  <c r="N91" i="5" s="1"/>
  <c r="J71" i="5"/>
  <c r="K71" i="5" s="1"/>
  <c r="L71" i="5" s="1"/>
  <c r="M71" i="5" s="1"/>
  <c r="N71" i="5" s="1"/>
  <c r="M44" i="5"/>
  <c r="N44" i="5" s="1"/>
  <c r="I77" i="4"/>
  <c r="J77" i="4" s="1"/>
  <c r="K77" i="4" s="1"/>
  <c r="L77" i="4" s="1"/>
  <c r="M77" i="4" s="1"/>
  <c r="U67" i="4"/>
  <c r="Q67" i="4"/>
  <c r="F64" i="4"/>
  <c r="Q61" i="4"/>
  <c r="R61" i="4"/>
  <c r="R64" i="4" s="1"/>
  <c r="M29" i="1"/>
  <c r="U105" i="3"/>
  <c r="F54" i="3"/>
  <c r="F46" i="3"/>
  <c r="L21" i="3"/>
  <c r="Q57" i="4"/>
  <c r="R57" i="4"/>
  <c r="H44" i="4"/>
  <c r="O44" i="4" s="1"/>
  <c r="H15" i="4"/>
  <c r="K15" i="4"/>
  <c r="Q15" i="4" s="1"/>
  <c r="J223" i="5"/>
  <c r="K223" i="5" s="1"/>
  <c r="L223" i="5" s="1"/>
  <c r="J216" i="5"/>
  <c r="K216" i="5" s="1"/>
  <c r="L216" i="5" s="1"/>
  <c r="P210" i="5"/>
  <c r="J177" i="5"/>
  <c r="K177" i="5" s="1"/>
  <c r="L177" i="5" s="1"/>
  <c r="M177" i="5" s="1"/>
  <c r="N177" i="5" s="1"/>
  <c r="P166" i="5"/>
  <c r="J144" i="5"/>
  <c r="K144" i="5" s="1"/>
  <c r="L144" i="5" s="1"/>
  <c r="M144" i="5" s="1"/>
  <c r="N144" i="5" s="1"/>
  <c r="J139" i="5"/>
  <c r="K139" i="5" s="1"/>
  <c r="L139" i="5" s="1"/>
  <c r="M139" i="5" s="1"/>
  <c r="N139" i="5" s="1"/>
  <c r="P135" i="5"/>
  <c r="J125" i="5"/>
  <c r="K125" i="5" s="1"/>
  <c r="L125" i="5" s="1"/>
  <c r="M125" i="5" s="1"/>
  <c r="N125" i="5" s="1"/>
  <c r="P125" i="5"/>
  <c r="J112" i="5"/>
  <c r="K112" i="5" s="1"/>
  <c r="L112" i="5" s="1"/>
  <c r="M112" i="5" s="1"/>
  <c r="N112" i="5" s="1"/>
  <c r="J109" i="5"/>
  <c r="K109" i="5" s="1"/>
  <c r="L109" i="5" s="1"/>
  <c r="M109" i="5" s="1"/>
  <c r="N109" i="5" s="1"/>
  <c r="P103" i="5"/>
  <c r="J75" i="5"/>
  <c r="K75" i="5" s="1"/>
  <c r="L75" i="5" s="1"/>
  <c r="M75" i="5" s="1"/>
  <c r="N75" i="5" s="1"/>
  <c r="J62" i="5"/>
  <c r="K62" i="5" s="1"/>
  <c r="L62" i="5" s="1"/>
  <c r="M62" i="5" s="1"/>
  <c r="N62" i="5" s="1"/>
  <c r="J59" i="5"/>
  <c r="K59" i="5" s="1"/>
  <c r="L59" i="5" s="1"/>
  <c r="M59" i="5" s="1"/>
  <c r="N59" i="5" s="1"/>
  <c r="P53" i="5"/>
  <c r="N305" i="6"/>
  <c r="O305" i="6" s="1"/>
  <c r="P305" i="6" s="1"/>
  <c r="Q280" i="6"/>
  <c r="O147" i="6"/>
  <c r="P147" i="6" s="1"/>
  <c r="O96" i="6"/>
  <c r="P96" i="6" s="1"/>
  <c r="H32" i="4"/>
  <c r="O32" i="4" s="1"/>
  <c r="M32" i="4"/>
  <c r="H27" i="4"/>
  <c r="M27" i="4"/>
  <c r="T21" i="4"/>
  <c r="V21" i="4" s="1"/>
  <c r="Q12" i="4"/>
  <c r="P274" i="5"/>
  <c r="K261" i="5"/>
  <c r="L261" i="5" s="1"/>
  <c r="M261" i="5" s="1"/>
  <c r="N261" i="5" s="1"/>
  <c r="K251" i="5"/>
  <c r="L251" i="5" s="1"/>
  <c r="M251" i="5" s="1"/>
  <c r="N251" i="5" s="1"/>
  <c r="P251" i="5"/>
  <c r="K236" i="5"/>
  <c r="L236" i="5" s="1"/>
  <c r="M236" i="5" s="1"/>
  <c r="N236" i="5" s="1"/>
  <c r="P236" i="5"/>
  <c r="J220" i="5"/>
  <c r="K220" i="5" s="1"/>
  <c r="L220" i="5" s="1"/>
  <c r="P208" i="5"/>
  <c r="J154" i="5"/>
  <c r="K154" i="5" s="1"/>
  <c r="L154" i="5" s="1"/>
  <c r="M154" i="5" s="1"/>
  <c r="N154" i="5" s="1"/>
  <c r="J149" i="5"/>
  <c r="K149" i="5" s="1"/>
  <c r="L149" i="5" s="1"/>
  <c r="M149" i="5" s="1"/>
  <c r="N149" i="5" s="1"/>
  <c r="J131" i="5"/>
  <c r="K131" i="5" s="1"/>
  <c r="L131" i="5" s="1"/>
  <c r="M131" i="5" s="1"/>
  <c r="N131" i="5" s="1"/>
  <c r="J117" i="5"/>
  <c r="K117" i="5" s="1"/>
  <c r="L117" i="5" s="1"/>
  <c r="M117" i="5" s="1"/>
  <c r="N117" i="5" s="1"/>
  <c r="J114" i="5"/>
  <c r="K114" i="5" s="1"/>
  <c r="L114" i="5" s="1"/>
  <c r="M114" i="5" s="1"/>
  <c r="N114" i="5" s="1"/>
  <c r="P101" i="5"/>
  <c r="J80" i="5"/>
  <c r="K80" i="5" s="1"/>
  <c r="L80" i="5" s="1"/>
  <c r="M80" i="5" s="1"/>
  <c r="N80" i="5" s="1"/>
  <c r="P80" i="5"/>
  <c r="J67" i="5"/>
  <c r="K67" i="5" s="1"/>
  <c r="L67" i="5" s="1"/>
  <c r="M67" i="5" s="1"/>
  <c r="N67" i="5" s="1"/>
  <c r="J64" i="5"/>
  <c r="K64" i="5" s="1"/>
  <c r="L64" i="5" s="1"/>
  <c r="M64" i="5" s="1"/>
  <c r="N64" i="5" s="1"/>
  <c r="P51" i="5"/>
  <c r="J48" i="5"/>
  <c r="K48" i="5" s="1"/>
  <c r="L48" i="5" s="1"/>
  <c r="M48" i="5" s="1"/>
  <c r="N48" i="5" s="1"/>
  <c r="M303" i="6"/>
  <c r="N303" i="6" s="1"/>
  <c r="O303" i="6" s="1"/>
  <c r="P303" i="6" s="1"/>
  <c r="Q289" i="6"/>
  <c r="H42" i="4"/>
  <c r="L42" i="4"/>
  <c r="S42" i="4" s="1"/>
  <c r="V42" i="4" s="1"/>
  <c r="K271" i="5"/>
  <c r="L271" i="5" s="1"/>
  <c r="M271" i="5" s="1"/>
  <c r="N271" i="5" s="1"/>
  <c r="K266" i="5"/>
  <c r="L266" i="5" s="1"/>
  <c r="M266" i="5" s="1"/>
  <c r="N266" i="5" s="1"/>
  <c r="K256" i="5"/>
  <c r="L256" i="5" s="1"/>
  <c r="M256" i="5" s="1"/>
  <c r="N256" i="5" s="1"/>
  <c r="P256" i="5"/>
  <c r="K246" i="5"/>
  <c r="L246" i="5" s="1"/>
  <c r="M246" i="5" s="1"/>
  <c r="N246" i="5" s="1"/>
  <c r="K241" i="5"/>
  <c r="L241" i="5" s="1"/>
  <c r="M241" i="5" s="1"/>
  <c r="N241" i="5" s="1"/>
  <c r="L17" i="1"/>
  <c r="G26" i="2"/>
  <c r="L122" i="3"/>
  <c r="F119" i="3"/>
  <c r="Q111" i="3"/>
  <c r="Q105" i="3"/>
  <c r="Q108" i="3" s="1"/>
  <c r="V97" i="3"/>
  <c r="L69" i="3"/>
  <c r="L68" i="3"/>
  <c r="M68" i="3" s="1"/>
  <c r="F71" i="3"/>
  <c r="U43" i="3"/>
  <c r="V43" i="3" s="1"/>
  <c r="L15" i="3"/>
  <c r="G19" i="3"/>
  <c r="H67" i="4"/>
  <c r="O46" i="4"/>
  <c r="O21" i="4"/>
  <c r="I290" i="5"/>
  <c r="J219" i="5"/>
  <c r="K219" i="5" s="1"/>
  <c r="L219" i="5" s="1"/>
  <c r="J164" i="5"/>
  <c r="K164" i="5" s="1"/>
  <c r="L164" i="5" s="1"/>
  <c r="M164" i="5" s="1"/>
  <c r="N164" i="5" s="1"/>
  <c r="P162" i="5"/>
  <c r="J159" i="5"/>
  <c r="K159" i="5" s="1"/>
  <c r="L159" i="5" s="1"/>
  <c r="M159" i="5" s="1"/>
  <c r="N159" i="5" s="1"/>
  <c r="P155" i="5"/>
  <c r="J122" i="5"/>
  <c r="K122" i="5" s="1"/>
  <c r="L122" i="5" s="1"/>
  <c r="M122" i="5" s="1"/>
  <c r="N122" i="5" s="1"/>
  <c r="P122" i="5"/>
  <c r="J119" i="5"/>
  <c r="K119" i="5" s="1"/>
  <c r="L119" i="5" s="1"/>
  <c r="M119" i="5" s="1"/>
  <c r="N119" i="5" s="1"/>
  <c r="J85" i="5"/>
  <c r="K85" i="5" s="1"/>
  <c r="L85" i="5" s="1"/>
  <c r="M85" i="5" s="1"/>
  <c r="N85" i="5" s="1"/>
  <c r="J72" i="5"/>
  <c r="K72" i="5" s="1"/>
  <c r="L72" i="5" s="1"/>
  <c r="M72" i="5" s="1"/>
  <c r="N72" i="5" s="1"/>
  <c r="J69" i="5"/>
  <c r="K69" i="5" s="1"/>
  <c r="L69" i="5" s="1"/>
  <c r="M69" i="5" s="1"/>
  <c r="N69" i="5" s="1"/>
  <c r="P27" i="5"/>
  <c r="I30" i="5"/>
  <c r="P30" i="5" s="1"/>
  <c r="I7" i="5"/>
  <c r="Q317" i="6"/>
  <c r="Q259" i="6"/>
  <c r="O110" i="6"/>
  <c r="P110" i="6" s="1"/>
  <c r="Q110" i="6"/>
  <c r="L141" i="3"/>
  <c r="L128" i="3"/>
  <c r="R97" i="3"/>
  <c r="Q97" i="3" s="1"/>
  <c r="F99" i="3"/>
  <c r="F101" i="3" s="1"/>
  <c r="L91" i="3"/>
  <c r="F60" i="3"/>
  <c r="L54" i="3"/>
  <c r="U38" i="3"/>
  <c r="V38" i="3" s="1"/>
  <c r="I82" i="4"/>
  <c r="J82" i="4" s="1"/>
  <c r="K82" i="4" s="1"/>
  <c r="L82" i="4" s="1"/>
  <c r="M82" i="4" s="1"/>
  <c r="O82" i="4"/>
  <c r="H61" i="4"/>
  <c r="H55" i="4"/>
  <c r="T55" i="4"/>
  <c r="T58" i="4" s="1"/>
  <c r="U55" i="4"/>
  <c r="F58" i="4"/>
  <c r="O43" i="4"/>
  <c r="H31" i="4"/>
  <c r="O31" i="4" s="1"/>
  <c r="J273" i="5"/>
  <c r="K273" i="5" s="1"/>
  <c r="L273" i="5" s="1"/>
  <c r="M273" i="5" s="1"/>
  <c r="N273" i="5" s="1"/>
  <c r="K269" i="5"/>
  <c r="L269" i="5" s="1"/>
  <c r="M269" i="5" s="1"/>
  <c r="N269" i="5" s="1"/>
  <c r="K264" i="5"/>
  <c r="L264" i="5" s="1"/>
  <c r="M264" i="5" s="1"/>
  <c r="N264" i="5" s="1"/>
  <c r="K259" i="5"/>
  <c r="L259" i="5" s="1"/>
  <c r="M259" i="5" s="1"/>
  <c r="N259" i="5" s="1"/>
  <c r="P259" i="5"/>
  <c r="K254" i="5"/>
  <c r="L254" i="5" s="1"/>
  <c r="M254" i="5" s="1"/>
  <c r="N254" i="5" s="1"/>
  <c r="P254" i="5"/>
  <c r="K249" i="5"/>
  <c r="L249" i="5" s="1"/>
  <c r="M249" i="5" s="1"/>
  <c r="N249" i="5" s="1"/>
  <c r="K244" i="5"/>
  <c r="L244" i="5" s="1"/>
  <c r="M244" i="5" s="1"/>
  <c r="N244" i="5" s="1"/>
  <c r="P244" i="5"/>
  <c r="K239" i="5"/>
  <c r="L239" i="5" s="1"/>
  <c r="M239" i="5" s="1"/>
  <c r="N239" i="5" s="1"/>
  <c r="K234" i="5"/>
  <c r="L234" i="5" s="1"/>
  <c r="M234" i="5" s="1"/>
  <c r="N234" i="5" s="1"/>
  <c r="P222" i="5"/>
  <c r="P218" i="5"/>
  <c r="J197" i="5"/>
  <c r="K197" i="5" s="1"/>
  <c r="L197" i="5" s="1"/>
  <c r="P197" i="5"/>
  <c r="J174" i="5"/>
  <c r="K174" i="5" s="1"/>
  <c r="L174" i="5" s="1"/>
  <c r="M174" i="5" s="1"/>
  <c r="N174" i="5" s="1"/>
  <c r="P172" i="5"/>
  <c r="J169" i="5"/>
  <c r="K169" i="5" s="1"/>
  <c r="L169" i="5" s="1"/>
  <c r="M169" i="5" s="1"/>
  <c r="N169" i="5" s="1"/>
  <c r="P169" i="5"/>
  <c r="P151" i="5"/>
  <c r="J128" i="5"/>
  <c r="K128" i="5" s="1"/>
  <c r="L128" i="5" s="1"/>
  <c r="M128" i="5" s="1"/>
  <c r="N128" i="5" s="1"/>
  <c r="J124" i="5"/>
  <c r="K124" i="5" s="1"/>
  <c r="L124" i="5" s="1"/>
  <c r="M124" i="5" s="1"/>
  <c r="N124" i="5" s="1"/>
  <c r="P124" i="5"/>
  <c r="P118" i="5"/>
  <c r="P111" i="5"/>
  <c r="J90" i="5"/>
  <c r="K90" i="5" s="1"/>
  <c r="L90" i="5" s="1"/>
  <c r="M90" i="5" s="1"/>
  <c r="N90" i="5" s="1"/>
  <c r="J77" i="5"/>
  <c r="K77" i="5" s="1"/>
  <c r="L77" i="5" s="1"/>
  <c r="M77" i="5" s="1"/>
  <c r="N77" i="5" s="1"/>
  <c r="P77" i="5"/>
  <c r="J74" i="5"/>
  <c r="K74" i="5" s="1"/>
  <c r="L74" i="5" s="1"/>
  <c r="M74" i="5" s="1"/>
  <c r="N74" i="5" s="1"/>
  <c r="P74" i="5"/>
  <c r="P68" i="5"/>
  <c r="P61" i="5"/>
  <c r="Q290" i="6"/>
  <c r="Q265" i="6"/>
  <c r="L214" i="6"/>
  <c r="M214" i="6" s="1"/>
  <c r="N214" i="6" s="1"/>
  <c r="O214" i="6" s="1"/>
  <c r="P214" i="6" s="1"/>
  <c r="L175" i="6"/>
  <c r="M175" i="6" s="1"/>
  <c r="N175" i="6" s="1"/>
  <c r="O175" i="6" s="1"/>
  <c r="P175" i="6" s="1"/>
  <c r="J202" i="5"/>
  <c r="K202" i="5" s="1"/>
  <c r="L202" i="5" s="1"/>
  <c r="P202" i="5"/>
  <c r="P189" i="5"/>
  <c r="P184" i="5"/>
  <c r="J179" i="5"/>
  <c r="K179" i="5" s="1"/>
  <c r="L179" i="5" s="1"/>
  <c r="M179" i="5" s="1"/>
  <c r="N179" i="5" s="1"/>
  <c r="P161" i="5"/>
  <c r="J148" i="5"/>
  <c r="K148" i="5" s="1"/>
  <c r="L148" i="5" s="1"/>
  <c r="M148" i="5" s="1"/>
  <c r="N148" i="5" s="1"/>
  <c r="P133" i="5"/>
  <c r="J133" i="5"/>
  <c r="K133" i="5" s="1"/>
  <c r="L133" i="5" s="1"/>
  <c r="M133" i="5" s="1"/>
  <c r="N133" i="5" s="1"/>
  <c r="J130" i="5"/>
  <c r="K130" i="5" s="1"/>
  <c r="L130" i="5" s="1"/>
  <c r="M130" i="5" s="1"/>
  <c r="N130" i="5" s="1"/>
  <c r="P116" i="5"/>
  <c r="J95" i="5"/>
  <c r="K95" i="5" s="1"/>
  <c r="L95" i="5" s="1"/>
  <c r="M95" i="5" s="1"/>
  <c r="N95" i="5" s="1"/>
  <c r="J82" i="5"/>
  <c r="K82" i="5" s="1"/>
  <c r="L82" i="5" s="1"/>
  <c r="M82" i="5" s="1"/>
  <c r="N82" i="5" s="1"/>
  <c r="P82" i="5"/>
  <c r="J79" i="5"/>
  <c r="K79" i="5" s="1"/>
  <c r="L79" i="5" s="1"/>
  <c r="M79" i="5" s="1"/>
  <c r="N79" i="5" s="1"/>
  <c r="P79" i="5"/>
  <c r="P66" i="5"/>
  <c r="Q299" i="6"/>
  <c r="M160" i="6"/>
  <c r="N160" i="6" s="1"/>
  <c r="O160" i="6" s="1"/>
  <c r="P160" i="6" s="1"/>
  <c r="Q160" i="6"/>
  <c r="H35" i="2"/>
  <c r="J87" i="3"/>
  <c r="U44" i="3"/>
  <c r="V44" i="3" s="1"/>
  <c r="K119" i="3"/>
  <c r="K137" i="3" s="1"/>
  <c r="L63" i="3"/>
  <c r="V58" i="3"/>
  <c r="I73" i="3"/>
  <c r="M38" i="3"/>
  <c r="F40" i="3"/>
  <c r="G28" i="3"/>
  <c r="L13" i="3"/>
  <c r="U82" i="4"/>
  <c r="Q82" i="4"/>
  <c r="Q80" i="4"/>
  <c r="H80" i="4"/>
  <c r="T80" i="4"/>
  <c r="U80" i="4"/>
  <c r="Q69" i="4"/>
  <c r="R69" i="4"/>
  <c r="S69" i="4"/>
  <c r="S57" i="4"/>
  <c r="F50" i="4"/>
  <c r="F36" i="4"/>
  <c r="T17" i="4"/>
  <c r="V17" i="4" s="1"/>
  <c r="K267" i="5"/>
  <c r="L267" i="5" s="1"/>
  <c r="M267" i="5" s="1"/>
  <c r="N267" i="5" s="1"/>
  <c r="K262" i="5"/>
  <c r="L262" i="5" s="1"/>
  <c r="M262" i="5" s="1"/>
  <c r="N262" i="5" s="1"/>
  <c r="K257" i="5"/>
  <c r="L257" i="5" s="1"/>
  <c r="M257" i="5" s="1"/>
  <c r="N257" i="5" s="1"/>
  <c r="K252" i="5"/>
  <c r="L252" i="5" s="1"/>
  <c r="M252" i="5" s="1"/>
  <c r="N252" i="5" s="1"/>
  <c r="P252" i="5"/>
  <c r="K247" i="5"/>
  <c r="L247" i="5" s="1"/>
  <c r="M247" i="5" s="1"/>
  <c r="N247" i="5" s="1"/>
  <c r="K242" i="5"/>
  <c r="L242" i="5" s="1"/>
  <c r="M242" i="5" s="1"/>
  <c r="N242" i="5" s="1"/>
  <c r="K237" i="5"/>
  <c r="L237" i="5" s="1"/>
  <c r="M237" i="5" s="1"/>
  <c r="N237" i="5" s="1"/>
  <c r="K232" i="5"/>
  <c r="L232" i="5" s="1"/>
  <c r="M232" i="5" s="1"/>
  <c r="N232" i="5" s="1"/>
  <c r="J207" i="5"/>
  <c r="K207" i="5" s="1"/>
  <c r="L207" i="5" s="1"/>
  <c r="P207" i="5"/>
  <c r="J194" i="5"/>
  <c r="K194" i="5" s="1"/>
  <c r="L194" i="5" s="1"/>
  <c r="J158" i="5"/>
  <c r="K158" i="5" s="1"/>
  <c r="L158" i="5" s="1"/>
  <c r="M158" i="5" s="1"/>
  <c r="N158" i="5" s="1"/>
  <c r="P143" i="5"/>
  <c r="J143" i="5"/>
  <c r="K143" i="5" s="1"/>
  <c r="L143" i="5" s="1"/>
  <c r="M143" i="5" s="1"/>
  <c r="N143" i="5" s="1"/>
  <c r="J140" i="5"/>
  <c r="K140" i="5" s="1"/>
  <c r="L140" i="5" s="1"/>
  <c r="M140" i="5" s="1"/>
  <c r="N140" i="5" s="1"/>
  <c r="J100" i="5"/>
  <c r="K100" i="5" s="1"/>
  <c r="L100" i="5" s="1"/>
  <c r="M100" i="5" s="1"/>
  <c r="N100" i="5" s="1"/>
  <c r="P100" i="5"/>
  <c r="J87" i="5"/>
  <c r="K87" i="5" s="1"/>
  <c r="L87" i="5" s="1"/>
  <c r="M87" i="5" s="1"/>
  <c r="N87" i="5" s="1"/>
  <c r="J84" i="5"/>
  <c r="K84" i="5" s="1"/>
  <c r="L84" i="5" s="1"/>
  <c r="M84" i="5" s="1"/>
  <c r="N84" i="5" s="1"/>
  <c r="J9" i="5"/>
  <c r="K9" i="5" s="1"/>
  <c r="L9" i="5" s="1"/>
  <c r="M9" i="5" s="1"/>
  <c r="N9" i="5" s="1"/>
  <c r="Q269" i="6"/>
  <c r="Q242" i="6"/>
  <c r="L156" i="3"/>
  <c r="R51" i="3"/>
  <c r="T51" i="3"/>
  <c r="S68" i="4"/>
  <c r="H68" i="4"/>
  <c r="T68" i="4"/>
  <c r="L114" i="3"/>
  <c r="L119" i="3" s="1"/>
  <c r="J73" i="3"/>
  <c r="R43" i="3"/>
  <c r="Q43" i="3" s="1"/>
  <c r="M42" i="3"/>
  <c r="R38" i="3"/>
  <c r="Q38" i="3" s="1"/>
  <c r="L25" i="3"/>
  <c r="R14" i="3"/>
  <c r="Q14" i="3" s="1"/>
  <c r="K19" i="3"/>
  <c r="K33" i="3" s="1"/>
  <c r="F71" i="4"/>
  <c r="F72" i="4" s="1"/>
  <c r="U69" i="4"/>
  <c r="D72" i="4"/>
  <c r="J212" i="5"/>
  <c r="K212" i="5" s="1"/>
  <c r="L212" i="5" s="1"/>
  <c r="J199" i="5"/>
  <c r="K199" i="5" s="1"/>
  <c r="L199" i="5" s="1"/>
  <c r="J196" i="5"/>
  <c r="K196" i="5" s="1"/>
  <c r="L196" i="5" s="1"/>
  <c r="J153" i="5"/>
  <c r="K153" i="5" s="1"/>
  <c r="L153" i="5" s="1"/>
  <c r="M153" i="5" s="1"/>
  <c r="N153" i="5" s="1"/>
  <c r="J150" i="5"/>
  <c r="K150" i="5" s="1"/>
  <c r="L150" i="5" s="1"/>
  <c r="M150" i="5" s="1"/>
  <c r="N150" i="5" s="1"/>
  <c r="J137" i="5"/>
  <c r="K137" i="5" s="1"/>
  <c r="L137" i="5" s="1"/>
  <c r="M137" i="5" s="1"/>
  <c r="N137" i="5" s="1"/>
  <c r="J105" i="5"/>
  <c r="K105" i="5" s="1"/>
  <c r="L105" i="5" s="1"/>
  <c r="M105" i="5" s="1"/>
  <c r="N105" i="5" s="1"/>
  <c r="J92" i="5"/>
  <c r="K92" i="5" s="1"/>
  <c r="L92" i="5" s="1"/>
  <c r="M92" i="5" s="1"/>
  <c r="N92" i="5" s="1"/>
  <c r="J89" i="5"/>
  <c r="K89" i="5" s="1"/>
  <c r="L89" i="5" s="1"/>
  <c r="M89" i="5" s="1"/>
  <c r="N89" i="5" s="1"/>
  <c r="P89" i="5"/>
  <c r="P83" i="5"/>
  <c r="J55" i="5"/>
  <c r="K55" i="5" s="1"/>
  <c r="L55" i="5" s="1"/>
  <c r="M55" i="5" s="1"/>
  <c r="N55" i="5" s="1"/>
  <c r="P55" i="5"/>
  <c r="P49" i="5"/>
  <c r="I43" i="5"/>
  <c r="G277" i="5"/>
  <c r="Q275" i="6"/>
  <c r="N200" i="6"/>
  <c r="O200" i="6" s="1"/>
  <c r="P200" i="6" s="1"/>
  <c r="I19" i="3"/>
  <c r="I33" i="3" s="1"/>
  <c r="I162" i="3" s="1"/>
  <c r="O63" i="4"/>
  <c r="V63" i="4" s="1"/>
  <c r="U116" i="3"/>
  <c r="V116" i="3" s="1"/>
  <c r="T87" i="3"/>
  <c r="H87" i="3"/>
  <c r="H162" i="3" s="1"/>
  <c r="J47" i="3"/>
  <c r="L30" i="3"/>
  <c r="M30" i="3" s="1"/>
  <c r="M32" i="3" s="1"/>
  <c r="M13" i="3"/>
  <c r="J19" i="3"/>
  <c r="J33" i="3" s="1"/>
  <c r="R81" i="4"/>
  <c r="S81" i="4"/>
  <c r="H81" i="4"/>
  <c r="T81" i="4"/>
  <c r="Q79" i="4"/>
  <c r="R79" i="4"/>
  <c r="U68" i="4"/>
  <c r="T67" i="4"/>
  <c r="U61" i="4"/>
  <c r="U64" i="4" s="1"/>
  <c r="N84" i="4"/>
  <c r="N86" i="4" s="1"/>
  <c r="Q56" i="4"/>
  <c r="Q58" i="4" s="1"/>
  <c r="R56" i="4"/>
  <c r="U56" i="4"/>
  <c r="K270" i="5"/>
  <c r="L270" i="5" s="1"/>
  <c r="M270" i="5" s="1"/>
  <c r="N270" i="5" s="1"/>
  <c r="K265" i="5"/>
  <c r="L265" i="5" s="1"/>
  <c r="M265" i="5" s="1"/>
  <c r="N265" i="5" s="1"/>
  <c r="K260" i="5"/>
  <c r="L260" i="5" s="1"/>
  <c r="M260" i="5" s="1"/>
  <c r="N260" i="5" s="1"/>
  <c r="P260" i="5"/>
  <c r="K255" i="5"/>
  <c r="L255" i="5" s="1"/>
  <c r="M255" i="5" s="1"/>
  <c r="N255" i="5" s="1"/>
  <c r="K250" i="5"/>
  <c r="L250" i="5" s="1"/>
  <c r="M250" i="5" s="1"/>
  <c r="N250" i="5" s="1"/>
  <c r="K245" i="5"/>
  <c r="L245" i="5" s="1"/>
  <c r="M245" i="5" s="1"/>
  <c r="N245" i="5" s="1"/>
  <c r="K240" i="5"/>
  <c r="L240" i="5" s="1"/>
  <c r="M240" i="5" s="1"/>
  <c r="N240" i="5" s="1"/>
  <c r="K235" i="5"/>
  <c r="L235" i="5" s="1"/>
  <c r="M235" i="5" s="1"/>
  <c r="N235" i="5" s="1"/>
  <c r="P217" i="5"/>
  <c r="J204" i="5"/>
  <c r="K204" i="5" s="1"/>
  <c r="L204" i="5" s="1"/>
  <c r="J201" i="5"/>
  <c r="K201" i="5" s="1"/>
  <c r="L201" i="5" s="1"/>
  <c r="J178" i="5"/>
  <c r="K178" i="5" s="1"/>
  <c r="L178" i="5" s="1"/>
  <c r="M178" i="5" s="1"/>
  <c r="N178" i="5" s="1"/>
  <c r="J163" i="5"/>
  <c r="K163" i="5" s="1"/>
  <c r="L163" i="5" s="1"/>
  <c r="M163" i="5" s="1"/>
  <c r="N163" i="5" s="1"/>
  <c r="J160" i="5"/>
  <c r="K160" i="5" s="1"/>
  <c r="L160" i="5" s="1"/>
  <c r="M160" i="5" s="1"/>
  <c r="N160" i="5" s="1"/>
  <c r="J147" i="5"/>
  <c r="K147" i="5" s="1"/>
  <c r="L147" i="5" s="1"/>
  <c r="M147" i="5" s="1"/>
  <c r="N147" i="5" s="1"/>
  <c r="P132" i="5"/>
  <c r="J110" i="5"/>
  <c r="K110" i="5" s="1"/>
  <c r="L110" i="5" s="1"/>
  <c r="M110" i="5" s="1"/>
  <c r="N110" i="5" s="1"/>
  <c r="J97" i="5"/>
  <c r="K97" i="5" s="1"/>
  <c r="L97" i="5" s="1"/>
  <c r="M97" i="5" s="1"/>
  <c r="N97" i="5" s="1"/>
  <c r="J94" i="5"/>
  <c r="K94" i="5" s="1"/>
  <c r="L94" i="5" s="1"/>
  <c r="M94" i="5" s="1"/>
  <c r="N94" i="5" s="1"/>
  <c r="P94" i="5"/>
  <c r="P81" i="5"/>
  <c r="J60" i="5"/>
  <c r="K60" i="5" s="1"/>
  <c r="L60" i="5" s="1"/>
  <c r="M60" i="5" s="1"/>
  <c r="N60" i="5" s="1"/>
  <c r="P60" i="5"/>
  <c r="Q304" i="6"/>
  <c r="N300" i="6"/>
  <c r="O300" i="6" s="1"/>
  <c r="P300" i="6" s="1"/>
  <c r="U52" i="3"/>
  <c r="V52" i="3" s="1"/>
  <c r="F125" i="3"/>
  <c r="L108" i="3"/>
  <c r="K101" i="3"/>
  <c r="R78" i="3"/>
  <c r="Q78" i="3" s="1"/>
  <c r="V78" i="3"/>
  <c r="T40" i="3"/>
  <c r="M14" i="3"/>
  <c r="T82" i="4"/>
  <c r="U79" i="4"/>
  <c r="D83" i="4"/>
  <c r="D84" i="4" s="1"/>
  <c r="R68" i="4"/>
  <c r="S67" i="4"/>
  <c r="T61" i="4"/>
  <c r="T64" i="4" s="1"/>
  <c r="S55" i="4"/>
  <c r="S58" i="4" s="1"/>
  <c r="H47" i="4"/>
  <c r="L47" i="4"/>
  <c r="S47" i="4" s="1"/>
  <c r="V47" i="4" s="1"/>
  <c r="H40" i="4"/>
  <c r="L40" i="4"/>
  <c r="S40" i="4" s="1"/>
  <c r="V40" i="4" s="1"/>
  <c r="V36" i="4"/>
  <c r="H33" i="4"/>
  <c r="M33" i="4"/>
  <c r="H28" i="4"/>
  <c r="M28" i="4"/>
  <c r="T16" i="4"/>
  <c r="V16" i="4" s="1"/>
  <c r="H7" i="4"/>
  <c r="M7" i="4"/>
  <c r="F9" i="4"/>
  <c r="K294" i="5"/>
  <c r="L294" i="5"/>
  <c r="M294" i="5"/>
  <c r="N294" i="5"/>
  <c r="O294" i="5"/>
  <c r="P294" i="5"/>
  <c r="J294" i="5"/>
  <c r="J209" i="5"/>
  <c r="K209" i="5" s="1"/>
  <c r="L209" i="5" s="1"/>
  <c r="P209" i="5"/>
  <c r="J206" i="5"/>
  <c r="K206" i="5" s="1"/>
  <c r="L206" i="5" s="1"/>
  <c r="J173" i="5"/>
  <c r="K173" i="5" s="1"/>
  <c r="L173" i="5" s="1"/>
  <c r="M173" i="5" s="1"/>
  <c r="N173" i="5" s="1"/>
  <c r="J170" i="5"/>
  <c r="K170" i="5" s="1"/>
  <c r="L170" i="5" s="1"/>
  <c r="M170" i="5" s="1"/>
  <c r="N170" i="5" s="1"/>
  <c r="J157" i="5"/>
  <c r="K157" i="5" s="1"/>
  <c r="L157" i="5" s="1"/>
  <c r="M157" i="5" s="1"/>
  <c r="N157" i="5" s="1"/>
  <c r="P146" i="5"/>
  <c r="J142" i="5"/>
  <c r="K142" i="5" s="1"/>
  <c r="L142" i="5" s="1"/>
  <c r="M142" i="5" s="1"/>
  <c r="N142" i="5" s="1"/>
  <c r="J115" i="5"/>
  <c r="K115" i="5" s="1"/>
  <c r="L115" i="5" s="1"/>
  <c r="M115" i="5" s="1"/>
  <c r="N115" i="5" s="1"/>
  <c r="J102" i="5"/>
  <c r="K102" i="5" s="1"/>
  <c r="L102" i="5" s="1"/>
  <c r="M102" i="5" s="1"/>
  <c r="N102" i="5" s="1"/>
  <c r="J99" i="5"/>
  <c r="K99" i="5" s="1"/>
  <c r="L99" i="5" s="1"/>
  <c r="M99" i="5" s="1"/>
  <c r="N99" i="5" s="1"/>
  <c r="J65" i="5"/>
  <c r="K65" i="5" s="1"/>
  <c r="L65" i="5" s="1"/>
  <c r="M65" i="5" s="1"/>
  <c r="N65" i="5" s="1"/>
  <c r="J52" i="5"/>
  <c r="K52" i="5" s="1"/>
  <c r="L52" i="5" s="1"/>
  <c r="M52" i="5" s="1"/>
  <c r="N52" i="5" s="1"/>
  <c r="P46" i="5"/>
  <c r="Q279" i="6"/>
  <c r="L133" i="3"/>
  <c r="H20" i="4"/>
  <c r="K20" i="4"/>
  <c r="Q20" i="4" s="1"/>
  <c r="G160" i="3"/>
  <c r="L151" i="3"/>
  <c r="F160" i="3"/>
  <c r="U111" i="3"/>
  <c r="V111" i="3" s="1"/>
  <c r="G108" i="3"/>
  <c r="G137" i="3" s="1"/>
  <c r="L77" i="3"/>
  <c r="G54" i="3"/>
  <c r="G73" i="3" s="1"/>
  <c r="L37" i="3"/>
  <c r="U16" i="3"/>
  <c r="V16" i="3" s="1"/>
  <c r="S82" i="4"/>
  <c r="U81" i="4"/>
  <c r="S80" i="4"/>
  <c r="T79" i="4"/>
  <c r="F76" i="4"/>
  <c r="F83" i="4" s="1"/>
  <c r="Q68" i="4"/>
  <c r="R67" i="4"/>
  <c r="S61" i="4"/>
  <c r="S64" i="4" s="1"/>
  <c r="H57" i="4"/>
  <c r="R55" i="4"/>
  <c r="J293" i="5"/>
  <c r="J296" i="5" s="1"/>
  <c r="K293" i="5"/>
  <c r="L293" i="5"/>
  <c r="M293" i="5"/>
  <c r="N293" i="5"/>
  <c r="O293" i="5"/>
  <c r="O296" i="5" s="1"/>
  <c r="P293" i="5"/>
  <c r="I293" i="5"/>
  <c r="I296" i="5" s="1"/>
  <c r="L284" i="5"/>
  <c r="J275" i="5"/>
  <c r="K275" i="5" s="1"/>
  <c r="L275" i="5" s="1"/>
  <c r="M275" i="5" s="1"/>
  <c r="N275" i="5" s="1"/>
  <c r="K268" i="5"/>
  <c r="L268" i="5" s="1"/>
  <c r="M268" i="5" s="1"/>
  <c r="N268" i="5" s="1"/>
  <c r="K263" i="5"/>
  <c r="L263" i="5" s="1"/>
  <c r="M263" i="5" s="1"/>
  <c r="N263" i="5" s="1"/>
  <c r="P263" i="5"/>
  <c r="K258" i="5"/>
  <c r="L258" i="5" s="1"/>
  <c r="M258" i="5" s="1"/>
  <c r="N258" i="5" s="1"/>
  <c r="K253" i="5"/>
  <c r="L253" i="5" s="1"/>
  <c r="M253" i="5" s="1"/>
  <c r="N253" i="5" s="1"/>
  <c r="K248" i="5"/>
  <c r="L248" i="5" s="1"/>
  <c r="M248" i="5" s="1"/>
  <c r="N248" i="5" s="1"/>
  <c r="K243" i="5"/>
  <c r="L243" i="5" s="1"/>
  <c r="M243" i="5" s="1"/>
  <c r="N243" i="5" s="1"/>
  <c r="K238" i="5"/>
  <c r="L238" i="5" s="1"/>
  <c r="M238" i="5" s="1"/>
  <c r="N238" i="5" s="1"/>
  <c r="P238" i="5"/>
  <c r="K233" i="5"/>
  <c r="L233" i="5" s="1"/>
  <c r="M233" i="5" s="1"/>
  <c r="N233" i="5" s="1"/>
  <c r="J214" i="5"/>
  <c r="K214" i="5" s="1"/>
  <c r="L214" i="5" s="1"/>
  <c r="J211" i="5"/>
  <c r="K211" i="5" s="1"/>
  <c r="L211" i="5" s="1"/>
  <c r="P205" i="5"/>
  <c r="J180" i="5"/>
  <c r="K180" i="5" s="1"/>
  <c r="L180" i="5" s="1"/>
  <c r="M180" i="5" s="1"/>
  <c r="N180" i="5" s="1"/>
  <c r="J167" i="5"/>
  <c r="K167" i="5" s="1"/>
  <c r="L167" i="5" s="1"/>
  <c r="M167" i="5" s="1"/>
  <c r="N167" i="5" s="1"/>
  <c r="P156" i="5"/>
  <c r="J152" i="5"/>
  <c r="K152" i="5" s="1"/>
  <c r="L152" i="5" s="1"/>
  <c r="M152" i="5" s="1"/>
  <c r="N152" i="5" s="1"/>
  <c r="J134" i="5"/>
  <c r="K134" i="5" s="1"/>
  <c r="L134" i="5" s="1"/>
  <c r="M134" i="5" s="1"/>
  <c r="N134" i="5" s="1"/>
  <c r="P134" i="5"/>
  <c r="J120" i="5"/>
  <c r="K120" i="5" s="1"/>
  <c r="L120" i="5" s="1"/>
  <c r="M120" i="5" s="1"/>
  <c r="N120" i="5" s="1"/>
  <c r="J107" i="5"/>
  <c r="K107" i="5" s="1"/>
  <c r="L107" i="5" s="1"/>
  <c r="M107" i="5" s="1"/>
  <c r="N107" i="5" s="1"/>
  <c r="J104" i="5"/>
  <c r="K104" i="5" s="1"/>
  <c r="L104" i="5" s="1"/>
  <c r="M104" i="5" s="1"/>
  <c r="N104" i="5" s="1"/>
  <c r="P98" i="5"/>
  <c r="J70" i="5"/>
  <c r="K70" i="5" s="1"/>
  <c r="L70" i="5" s="1"/>
  <c r="M70" i="5" s="1"/>
  <c r="N70" i="5" s="1"/>
  <c r="J57" i="5"/>
  <c r="K57" i="5" s="1"/>
  <c r="L57" i="5" s="1"/>
  <c r="M57" i="5" s="1"/>
  <c r="N57" i="5" s="1"/>
  <c r="J54" i="5"/>
  <c r="K54" i="5" s="1"/>
  <c r="L54" i="5" s="1"/>
  <c r="M54" i="5" s="1"/>
  <c r="N54" i="5" s="1"/>
  <c r="I15" i="5"/>
  <c r="M318" i="6"/>
  <c r="N318" i="6" s="1"/>
  <c r="O318" i="6" s="1"/>
  <c r="P318" i="6" s="1"/>
  <c r="Q318" i="6"/>
  <c r="M316" i="6"/>
  <c r="N316" i="6" s="1"/>
  <c r="O316" i="6" s="1"/>
  <c r="P316" i="6" s="1"/>
  <c r="Q316" i="6"/>
  <c r="Q285" i="6"/>
  <c r="Q249" i="6"/>
  <c r="P231" i="5"/>
  <c r="P230" i="5"/>
  <c r="P229" i="5"/>
  <c r="P228" i="5"/>
  <c r="P227" i="5"/>
  <c r="P226" i="5"/>
  <c r="P225" i="5"/>
  <c r="P224" i="5"/>
  <c r="J10" i="5"/>
  <c r="K10" i="5" s="1"/>
  <c r="L10" i="5" s="1"/>
  <c r="M10" i="5" s="1"/>
  <c r="N10" i="5" s="1"/>
  <c r="L310" i="6"/>
  <c r="M310" i="6" s="1"/>
  <c r="N310" i="6" s="1"/>
  <c r="O310" i="6" s="1"/>
  <c r="P310" i="6" s="1"/>
  <c r="Q296" i="6"/>
  <c r="Q291" i="6"/>
  <c r="Q286" i="6"/>
  <c r="Q281" i="6"/>
  <c r="Q276" i="6"/>
  <c r="Q271" i="6"/>
  <c r="Q261" i="6"/>
  <c r="Q251" i="6"/>
  <c r="Q223" i="6"/>
  <c r="Q218" i="6"/>
  <c r="Q184" i="6"/>
  <c r="Q179" i="6"/>
  <c r="O177" i="6"/>
  <c r="P177" i="6" s="1"/>
  <c r="K319" i="6"/>
  <c r="M139" i="6"/>
  <c r="N139" i="6" s="1"/>
  <c r="O139" i="6" s="1"/>
  <c r="P139" i="6" s="1"/>
  <c r="M126" i="6"/>
  <c r="N126" i="6" s="1"/>
  <c r="O126" i="6" s="1"/>
  <c r="P126" i="6" s="1"/>
  <c r="P124" i="6"/>
  <c r="Q124" i="6" s="1"/>
  <c r="P118" i="6"/>
  <c r="Q118" i="6" s="1"/>
  <c r="O105" i="6"/>
  <c r="P105" i="6" s="1"/>
  <c r="P103" i="6"/>
  <c r="Q103" i="6" s="1"/>
  <c r="Q238" i="6"/>
  <c r="Q216" i="6"/>
  <c r="Q198" i="6"/>
  <c r="Q171" i="6"/>
  <c r="L158" i="6"/>
  <c r="M158" i="6" s="1"/>
  <c r="N158" i="6" s="1"/>
  <c r="O158" i="6" s="1"/>
  <c r="P158" i="6" s="1"/>
  <c r="M156" i="6"/>
  <c r="N156" i="6" s="1"/>
  <c r="O156" i="6" s="1"/>
  <c r="P156" i="6" s="1"/>
  <c r="O137" i="6"/>
  <c r="P137" i="6" s="1"/>
  <c r="M129" i="6"/>
  <c r="N129" i="6" s="1"/>
  <c r="O129" i="6" s="1"/>
  <c r="P129" i="6" s="1"/>
  <c r="Q129" i="6"/>
  <c r="P83" i="6"/>
  <c r="Q83" i="6" s="1"/>
  <c r="V23" i="4"/>
  <c r="M8" i="4"/>
  <c r="O8" i="4" s="1"/>
  <c r="K306" i="5"/>
  <c r="K308" i="5" s="1"/>
  <c r="J305" i="5"/>
  <c r="O288" i="5"/>
  <c r="O290" i="5" s="1"/>
  <c r="P47" i="5"/>
  <c r="P42" i="5"/>
  <c r="Q293" i="6"/>
  <c r="Q283" i="6"/>
  <c r="Q273" i="6"/>
  <c r="Q263" i="6"/>
  <c r="Q253" i="6"/>
  <c r="Q239" i="6"/>
  <c r="Q234" i="6"/>
  <c r="Q227" i="6"/>
  <c r="Q205" i="6"/>
  <c r="Q191" i="6"/>
  <c r="M169" i="6"/>
  <c r="N169" i="6" s="1"/>
  <c r="O169" i="6" s="1"/>
  <c r="P169" i="6" s="1"/>
  <c r="O167" i="6"/>
  <c r="P167" i="6" s="1"/>
  <c r="Q167" i="6"/>
  <c r="O135" i="6"/>
  <c r="P135" i="6" s="1"/>
  <c r="M116" i="6"/>
  <c r="N116" i="6" s="1"/>
  <c r="O116" i="6" s="1"/>
  <c r="P116" i="6" s="1"/>
  <c r="P114" i="6"/>
  <c r="Q114" i="6" s="1"/>
  <c r="P108" i="6"/>
  <c r="Q108" i="6" s="1"/>
  <c r="Q89" i="6"/>
  <c r="Q43" i="6"/>
  <c r="F28" i="3"/>
  <c r="F33" i="3" s="1"/>
  <c r="U77" i="4"/>
  <c r="V77" i="4" s="1"/>
  <c r="K22" i="4"/>
  <c r="Q22" i="4" s="1"/>
  <c r="Q19" i="4"/>
  <c r="K18" i="4"/>
  <c r="Q18" i="4" s="1"/>
  <c r="Q14" i="4"/>
  <c r="K13" i="4"/>
  <c r="Q13" i="4" s="1"/>
  <c r="J306" i="5"/>
  <c r="I305" i="5"/>
  <c r="G302" i="5"/>
  <c r="N288" i="5"/>
  <c r="N290" i="5" s="1"/>
  <c r="K281" i="5"/>
  <c r="K284" i="5" s="1"/>
  <c r="P11" i="5"/>
  <c r="J11" i="5"/>
  <c r="K11" i="5" s="1"/>
  <c r="L11" i="5" s="1"/>
  <c r="M11" i="5" s="1"/>
  <c r="N11" i="5" s="1"/>
  <c r="Q315" i="6"/>
  <c r="Q308" i="6"/>
  <c r="Q292" i="6"/>
  <c r="Q282" i="6"/>
  <c r="Q272" i="6"/>
  <c r="Q262" i="6"/>
  <c r="Q252" i="6"/>
  <c r="Q236" i="6"/>
  <c r="Q221" i="6"/>
  <c r="L204" i="6"/>
  <c r="M204" i="6" s="1"/>
  <c r="N204" i="6" s="1"/>
  <c r="O204" i="6" s="1"/>
  <c r="P204" i="6" s="1"/>
  <c r="Q202" i="6"/>
  <c r="Q190" i="6"/>
  <c r="L165" i="6"/>
  <c r="M165" i="6" s="1"/>
  <c r="N165" i="6" s="1"/>
  <c r="O165" i="6" s="1"/>
  <c r="P165" i="6" s="1"/>
  <c r="P148" i="6"/>
  <c r="Q148" i="6" s="1"/>
  <c r="O127" i="6"/>
  <c r="P127" i="6" s="1"/>
  <c r="P88" i="6"/>
  <c r="Q88" i="6" s="1"/>
  <c r="M42" i="6"/>
  <c r="Z148" i="8"/>
  <c r="I306" i="5"/>
  <c r="M288" i="5"/>
  <c r="M290" i="5" s="1"/>
  <c r="P50" i="5"/>
  <c r="P45" i="5"/>
  <c r="G8" i="5"/>
  <c r="I8" i="5" s="1"/>
  <c r="Q297" i="6"/>
  <c r="Q287" i="6"/>
  <c r="Q277" i="6"/>
  <c r="Q267" i="6"/>
  <c r="Q257" i="6"/>
  <c r="Q247" i="6"/>
  <c r="Q232" i="6"/>
  <c r="Q220" i="6"/>
  <c r="L213" i="6"/>
  <c r="Q211" i="6"/>
  <c r="Q207" i="6"/>
  <c r="Q161" i="6"/>
  <c r="Q153" i="6"/>
  <c r="P138" i="6"/>
  <c r="Q138" i="6"/>
  <c r="M119" i="6"/>
  <c r="N119" i="6" s="1"/>
  <c r="O119" i="6" s="1"/>
  <c r="P119" i="6" s="1"/>
  <c r="Q94" i="6"/>
  <c r="Q80" i="6"/>
  <c r="Q76" i="6"/>
  <c r="L288" i="5"/>
  <c r="L290" i="5" s="1"/>
  <c r="P33" i="5"/>
  <c r="I36" i="5"/>
  <c r="P36" i="5" s="1"/>
  <c r="P21" i="5"/>
  <c r="I24" i="5"/>
  <c r="P24" i="5" s="1"/>
  <c r="Q241" i="6"/>
  <c r="Q228" i="6"/>
  <c r="L178" i="6"/>
  <c r="M178" i="6" s="1"/>
  <c r="N178" i="6" s="1"/>
  <c r="O178" i="6" s="1"/>
  <c r="P178" i="6" s="1"/>
  <c r="M176" i="6"/>
  <c r="N176" i="6" s="1"/>
  <c r="O176" i="6" s="1"/>
  <c r="P176" i="6" s="1"/>
  <c r="Q170" i="6"/>
  <c r="M159" i="6"/>
  <c r="N159" i="6" s="1"/>
  <c r="O159" i="6" s="1"/>
  <c r="P159" i="6" s="1"/>
  <c r="Q159" i="6"/>
  <c r="O157" i="6"/>
  <c r="P157" i="6" s="1"/>
  <c r="Q123" i="6"/>
  <c r="P93" i="6"/>
  <c r="Q93" i="6"/>
  <c r="Q66" i="6"/>
  <c r="L10" i="3"/>
  <c r="P305" i="5"/>
  <c r="N299" i="5"/>
  <c r="N302" i="5" s="1"/>
  <c r="K288" i="5"/>
  <c r="K290" i="5" s="1"/>
  <c r="P10" i="5"/>
  <c r="Q310" i="6"/>
  <c r="Q294" i="6"/>
  <c r="Q284" i="6"/>
  <c r="Q274" i="6"/>
  <c r="Q264" i="6"/>
  <c r="Q254" i="6"/>
  <c r="Q229" i="6"/>
  <c r="Q224" i="6"/>
  <c r="Q217" i="6"/>
  <c r="Q199" i="6"/>
  <c r="L155" i="6"/>
  <c r="M155" i="6" s="1"/>
  <c r="N155" i="6" s="1"/>
  <c r="O155" i="6" s="1"/>
  <c r="P155" i="6" s="1"/>
  <c r="M146" i="6"/>
  <c r="N146" i="6" s="1"/>
  <c r="O146" i="6" s="1"/>
  <c r="P146" i="6" s="1"/>
  <c r="P144" i="6"/>
  <c r="Q144" i="6"/>
  <c r="P128" i="6"/>
  <c r="Q128" i="6"/>
  <c r="O117" i="6"/>
  <c r="P117" i="6" s="1"/>
  <c r="Q92" i="6"/>
  <c r="Q85" i="6"/>
  <c r="P306" i="5"/>
  <c r="O305" i="5"/>
  <c r="O308" i="5" s="1"/>
  <c r="M299" i="5"/>
  <c r="M302" i="5" s="1"/>
  <c r="J288" i="5"/>
  <c r="J290" i="5" s="1"/>
  <c r="G284" i="5"/>
  <c r="Q313" i="6"/>
  <c r="Q309" i="6"/>
  <c r="Q298" i="6"/>
  <c r="Q288" i="6"/>
  <c r="Q278" i="6"/>
  <c r="Q268" i="6"/>
  <c r="Q258" i="6"/>
  <c r="Q248" i="6"/>
  <c r="Q226" i="6"/>
  <c r="Q201" i="6"/>
  <c r="Q197" i="6"/>
  <c r="L194" i="6"/>
  <c r="M194" i="6" s="1"/>
  <c r="N194" i="6" s="1"/>
  <c r="O194" i="6" s="1"/>
  <c r="P194" i="6" s="1"/>
  <c r="Q188" i="6"/>
  <c r="Q183" i="6"/>
  <c r="Q151" i="6"/>
  <c r="M136" i="6"/>
  <c r="N136" i="6" s="1"/>
  <c r="O136" i="6" s="1"/>
  <c r="P136" i="6" s="1"/>
  <c r="Q136" i="6"/>
  <c r="P134" i="6"/>
  <c r="Q134" i="6" s="1"/>
  <c r="O115" i="6"/>
  <c r="P115" i="6" s="1"/>
  <c r="Q115" i="6"/>
  <c r="M109" i="6"/>
  <c r="N109" i="6" s="1"/>
  <c r="O109" i="6" s="1"/>
  <c r="P109" i="6" s="1"/>
  <c r="Q109" i="6"/>
  <c r="P98" i="6"/>
  <c r="Q98" i="6"/>
  <c r="P41" i="6"/>
  <c r="Q41" i="6" s="1"/>
  <c r="Q244" i="6"/>
  <c r="Q237" i="6"/>
  <c r="Q222" i="6"/>
  <c r="Q208" i="6"/>
  <c r="Q206" i="6"/>
  <c r="Q192" i="6"/>
  <c r="Q185" i="6"/>
  <c r="Q180" i="6"/>
  <c r="Q173" i="6"/>
  <c r="L168" i="6"/>
  <c r="M168" i="6" s="1"/>
  <c r="N168" i="6" s="1"/>
  <c r="O168" i="6" s="1"/>
  <c r="P168" i="6" s="1"/>
  <c r="M166" i="6"/>
  <c r="N166" i="6" s="1"/>
  <c r="O166" i="6" s="1"/>
  <c r="P166" i="6" s="1"/>
  <c r="Q166" i="6"/>
  <c r="M149" i="6"/>
  <c r="N149" i="6" s="1"/>
  <c r="O149" i="6" s="1"/>
  <c r="P149" i="6" s="1"/>
  <c r="Q113" i="6"/>
  <c r="Q104" i="6"/>
  <c r="Q97" i="6"/>
  <c r="Q90" i="6"/>
  <c r="Q75" i="6"/>
  <c r="L209" i="6"/>
  <c r="M209" i="6" s="1"/>
  <c r="N209" i="6" s="1"/>
  <c r="O209" i="6" s="1"/>
  <c r="P209" i="6" s="1"/>
  <c r="L189" i="6"/>
  <c r="M189" i="6" s="1"/>
  <c r="N189" i="6" s="1"/>
  <c r="O189" i="6" s="1"/>
  <c r="P189" i="6" s="1"/>
  <c r="Q186" i="6"/>
  <c r="Q181" i="6"/>
  <c r="Q174" i="6"/>
  <c r="Q164" i="6"/>
  <c r="Q154" i="6"/>
  <c r="Q73" i="6"/>
  <c r="Q63" i="6"/>
  <c r="Q53" i="6"/>
  <c r="Q44" i="6"/>
  <c r="J14" i="6"/>
  <c r="Q145" i="6"/>
  <c r="Q125" i="6"/>
  <c r="Q70" i="6"/>
  <c r="Q60" i="6"/>
  <c r="Q50" i="6"/>
  <c r="Q11" i="6"/>
  <c r="F153" i="8"/>
  <c r="F160" i="8" s="1"/>
  <c r="L172" i="6"/>
  <c r="M172" i="6" s="1"/>
  <c r="N172" i="6" s="1"/>
  <c r="O172" i="6" s="1"/>
  <c r="P172" i="6" s="1"/>
  <c r="L162" i="6"/>
  <c r="M162" i="6" s="1"/>
  <c r="N162" i="6" s="1"/>
  <c r="O162" i="6" s="1"/>
  <c r="P162" i="6" s="1"/>
  <c r="L152" i="6"/>
  <c r="M152" i="6" s="1"/>
  <c r="N152" i="6" s="1"/>
  <c r="O152" i="6" s="1"/>
  <c r="P152" i="6" s="1"/>
  <c r="Q77" i="6"/>
  <c r="Q67" i="6"/>
  <c r="Q57" i="6"/>
  <c r="Q47" i="6"/>
  <c r="Q74" i="6"/>
  <c r="Q64" i="6"/>
  <c r="Q54" i="6"/>
  <c r="Q40" i="6"/>
  <c r="Q38" i="6"/>
  <c r="Q36" i="6"/>
  <c r="Q34" i="6"/>
  <c r="Q32" i="6"/>
  <c r="Q30" i="6"/>
  <c r="Q28" i="6"/>
  <c r="Q26" i="6"/>
  <c r="Q24" i="6"/>
  <c r="Q22" i="6"/>
  <c r="Q20" i="6"/>
  <c r="Q18" i="6"/>
  <c r="Q71" i="6"/>
  <c r="Q61" i="6"/>
  <c r="Q51" i="6"/>
  <c r="Q45" i="6"/>
  <c r="Q13" i="6"/>
  <c r="Q8" i="6"/>
  <c r="Q78" i="6"/>
  <c r="Q68" i="6"/>
  <c r="Q58" i="6"/>
  <c r="Q48" i="6"/>
  <c r="Q141" i="6"/>
  <c r="Q131" i="6"/>
  <c r="Q121" i="6"/>
  <c r="Q111" i="6"/>
  <c r="Q72" i="6"/>
  <c r="Q62" i="6"/>
  <c r="Q52" i="6"/>
  <c r="Q142" i="6"/>
  <c r="Q132" i="6"/>
  <c r="Q122" i="6"/>
  <c r="Q112" i="6"/>
  <c r="Q79" i="6"/>
  <c r="Q69" i="6"/>
  <c r="Q59" i="6"/>
  <c r="Q49" i="6"/>
  <c r="Q46" i="6"/>
  <c r="Q39" i="6"/>
  <c r="Q37" i="6"/>
  <c r="Q35" i="6"/>
  <c r="Q33" i="6"/>
  <c r="Q31" i="6"/>
  <c r="Q29" i="6"/>
  <c r="Q27" i="6"/>
  <c r="Q25" i="6"/>
  <c r="Q23" i="6"/>
  <c r="Q21" i="6"/>
  <c r="Q19" i="6"/>
  <c r="J319" i="6"/>
  <c r="Q17" i="6"/>
  <c r="K14" i="6"/>
  <c r="K321" i="6" s="1"/>
  <c r="D10" i="1" s="1"/>
  <c r="C133" i="14"/>
  <c r="C133" i="12"/>
  <c r="C133" i="13"/>
  <c r="C133" i="11"/>
  <c r="C133" i="10"/>
  <c r="C133" i="9"/>
  <c r="C117" i="14"/>
  <c r="C117" i="13"/>
  <c r="C117" i="12"/>
  <c r="C117" i="11"/>
  <c r="C117" i="10"/>
  <c r="C117" i="9"/>
  <c r="E63" i="14"/>
  <c r="Z63" i="14" s="1"/>
  <c r="E63" i="13"/>
  <c r="Z63" i="13" s="1"/>
  <c r="E63" i="12"/>
  <c r="Z63" i="12" s="1"/>
  <c r="E63" i="11"/>
  <c r="Z63" i="11" s="1"/>
  <c r="E63" i="10"/>
  <c r="Z63" i="10" s="1"/>
  <c r="Z63" i="8"/>
  <c r="E63" i="9"/>
  <c r="Z63" i="9" s="1"/>
  <c r="Z65" i="9" s="1"/>
  <c r="D57" i="14"/>
  <c r="D57" i="13"/>
  <c r="D57" i="12"/>
  <c r="D57" i="11"/>
  <c r="D57" i="10"/>
  <c r="D57" i="9"/>
  <c r="J146" i="9"/>
  <c r="I148" i="9"/>
  <c r="AA142" i="9"/>
  <c r="S142" i="9"/>
  <c r="X142" i="9"/>
  <c r="O97" i="9"/>
  <c r="D123" i="14"/>
  <c r="D123" i="12"/>
  <c r="D123" i="13"/>
  <c r="D123" i="11"/>
  <c r="D123" i="10"/>
  <c r="D116" i="14"/>
  <c r="D116" i="13"/>
  <c r="D116" i="12"/>
  <c r="D116" i="10"/>
  <c r="S116" i="10" s="1"/>
  <c r="D116" i="11"/>
  <c r="D116" i="9"/>
  <c r="E13" i="14"/>
  <c r="Z13" i="14" s="1"/>
  <c r="E13" i="13"/>
  <c r="Z13" i="13" s="1"/>
  <c r="E13" i="11"/>
  <c r="Z13" i="11" s="1"/>
  <c r="E13" i="12"/>
  <c r="Z13" i="12" s="1"/>
  <c r="E13" i="10"/>
  <c r="Z13" i="10" s="1"/>
  <c r="E13" i="9"/>
  <c r="Z13" i="9" s="1"/>
  <c r="Z13" i="8"/>
  <c r="C12" i="14"/>
  <c r="C12" i="13"/>
  <c r="C12" i="12"/>
  <c r="C12" i="10"/>
  <c r="C12" i="11"/>
  <c r="C12" i="9"/>
  <c r="AA110" i="9"/>
  <c r="AB110" i="9" s="1"/>
  <c r="L7" i="6"/>
  <c r="E151" i="14"/>
  <c r="Z151" i="14" s="1"/>
  <c r="E151" i="12"/>
  <c r="Z151" i="12" s="1"/>
  <c r="E151" i="13"/>
  <c r="Z151" i="13" s="1"/>
  <c r="E151" i="10"/>
  <c r="Z151" i="10" s="1"/>
  <c r="E151" i="11"/>
  <c r="Z151" i="11" s="1"/>
  <c r="E151" i="9"/>
  <c r="Z151" i="9" s="1"/>
  <c r="D128" i="14"/>
  <c r="D128" i="12"/>
  <c r="D128" i="13"/>
  <c r="D128" i="11"/>
  <c r="D128" i="10"/>
  <c r="D128" i="9"/>
  <c r="F80" i="8"/>
  <c r="F87" i="8" s="1"/>
  <c r="E43" i="14"/>
  <c r="Z43" i="14" s="1"/>
  <c r="E43" i="13"/>
  <c r="Z43" i="13" s="1"/>
  <c r="E43" i="12"/>
  <c r="Z43" i="12" s="1"/>
  <c r="E43" i="11"/>
  <c r="Z43" i="11" s="1"/>
  <c r="E43" i="10"/>
  <c r="Z43" i="10" s="1"/>
  <c r="E43" i="9"/>
  <c r="Z43" i="9" s="1"/>
  <c r="Z43" i="8"/>
  <c r="I151" i="9"/>
  <c r="H141" i="9"/>
  <c r="G143" i="9"/>
  <c r="G160" i="9" s="1"/>
  <c r="D123" i="9"/>
  <c r="H117" i="9"/>
  <c r="G117" i="8"/>
  <c r="Q12" i="6"/>
  <c r="E146" i="14"/>
  <c r="Z146" i="14" s="1"/>
  <c r="E146" i="13"/>
  <c r="Z146" i="13" s="1"/>
  <c r="E146" i="12"/>
  <c r="Z146" i="12" s="1"/>
  <c r="E146" i="11"/>
  <c r="Z146" i="11" s="1"/>
  <c r="E146" i="10"/>
  <c r="Z146" i="10" s="1"/>
  <c r="E146" i="9"/>
  <c r="Z146" i="9" s="1"/>
  <c r="C116" i="14"/>
  <c r="C116" i="13"/>
  <c r="C116" i="12"/>
  <c r="C116" i="11"/>
  <c r="C116" i="10"/>
  <c r="C116" i="9"/>
  <c r="E115" i="14"/>
  <c r="Z115" i="14" s="1"/>
  <c r="E115" i="13"/>
  <c r="Z115" i="13" s="1"/>
  <c r="E115" i="12"/>
  <c r="Z115" i="12" s="1"/>
  <c r="AA115" i="12" s="1"/>
  <c r="E115" i="11"/>
  <c r="Z115" i="11" s="1"/>
  <c r="E115" i="10"/>
  <c r="Z115" i="10" s="1"/>
  <c r="E115" i="9"/>
  <c r="C112" i="14"/>
  <c r="C112" i="13"/>
  <c r="C112" i="12"/>
  <c r="C112" i="11"/>
  <c r="C112" i="10"/>
  <c r="C112" i="9"/>
  <c r="C105" i="14"/>
  <c r="C105" i="13"/>
  <c r="C105" i="12"/>
  <c r="C105" i="10"/>
  <c r="C105" i="11"/>
  <c r="C105" i="9"/>
  <c r="C69" i="14"/>
  <c r="C69" i="12"/>
  <c r="C69" i="13"/>
  <c r="C69" i="11"/>
  <c r="C69" i="9"/>
  <c r="C69" i="10"/>
  <c r="L26" i="9"/>
  <c r="C128" i="14"/>
  <c r="C128" i="13"/>
  <c r="C128" i="12"/>
  <c r="C128" i="11"/>
  <c r="C128" i="10"/>
  <c r="C128" i="9"/>
  <c r="Z115" i="8"/>
  <c r="D115" i="14"/>
  <c r="D115" i="13"/>
  <c r="D115" i="11"/>
  <c r="D115" i="12"/>
  <c r="S115" i="12" s="1"/>
  <c r="D115" i="10"/>
  <c r="D115" i="9"/>
  <c r="R98" i="8"/>
  <c r="C37" i="14"/>
  <c r="C37" i="13"/>
  <c r="C37" i="11"/>
  <c r="C37" i="12"/>
  <c r="C37" i="10"/>
  <c r="C37" i="9"/>
  <c r="E156" i="14"/>
  <c r="Z156" i="14" s="1"/>
  <c r="E156" i="12"/>
  <c r="Z156" i="12" s="1"/>
  <c r="E156" i="13"/>
  <c r="Z156" i="13" s="1"/>
  <c r="E156" i="11"/>
  <c r="Z156" i="11" s="1"/>
  <c r="E156" i="10"/>
  <c r="Z156" i="10" s="1"/>
  <c r="Z158" i="10" s="1"/>
  <c r="E156" i="9"/>
  <c r="Z156" i="9" s="1"/>
  <c r="R41" i="8"/>
  <c r="E11" i="13"/>
  <c r="Z11" i="13" s="1"/>
  <c r="E11" i="14"/>
  <c r="Z11" i="14" s="1"/>
  <c r="E11" i="12"/>
  <c r="Z11" i="12" s="1"/>
  <c r="E11" i="10"/>
  <c r="Z11" i="10" s="1"/>
  <c r="E11" i="11"/>
  <c r="Z11" i="11" s="1"/>
  <c r="E11" i="9"/>
  <c r="Z11" i="9" s="1"/>
  <c r="Z11" i="8"/>
  <c r="H14" i="6"/>
  <c r="H321" i="6" s="1"/>
  <c r="C146" i="14"/>
  <c r="C146" i="13"/>
  <c r="C146" i="12"/>
  <c r="C146" i="10"/>
  <c r="C146" i="11"/>
  <c r="C146" i="9"/>
  <c r="E78" i="14"/>
  <c r="Z78" i="14" s="1"/>
  <c r="E78" i="12"/>
  <c r="Z78" i="12" s="1"/>
  <c r="E78" i="13"/>
  <c r="Z78" i="13" s="1"/>
  <c r="E78" i="11"/>
  <c r="Z78" i="11" s="1"/>
  <c r="E78" i="10"/>
  <c r="Z78" i="10" s="1"/>
  <c r="E78" i="9"/>
  <c r="Z78" i="9" s="1"/>
  <c r="Z78" i="8"/>
  <c r="D44" i="14"/>
  <c r="D44" i="13"/>
  <c r="D44" i="12"/>
  <c r="D44" i="11"/>
  <c r="D44" i="10"/>
  <c r="S44" i="10" s="1"/>
  <c r="D44" i="9"/>
  <c r="S145" i="9"/>
  <c r="X145" i="9"/>
  <c r="AA145" i="9"/>
  <c r="Q115" i="9"/>
  <c r="I91" i="9"/>
  <c r="H93" i="9"/>
  <c r="P43" i="9"/>
  <c r="Z135" i="8"/>
  <c r="E133" i="14"/>
  <c r="Z133" i="14" s="1"/>
  <c r="E133" i="13"/>
  <c r="Z133" i="13" s="1"/>
  <c r="E133" i="12"/>
  <c r="Z133" i="12" s="1"/>
  <c r="E133" i="10"/>
  <c r="Z133" i="10" s="1"/>
  <c r="E133" i="11"/>
  <c r="Z133" i="11" s="1"/>
  <c r="Z135" i="11" s="1"/>
  <c r="E133" i="9"/>
  <c r="Z133" i="9" s="1"/>
  <c r="E114" i="14"/>
  <c r="Z114" i="14" s="1"/>
  <c r="E114" i="13"/>
  <c r="Z114" i="13" s="1"/>
  <c r="E114" i="12"/>
  <c r="Z114" i="12" s="1"/>
  <c r="E114" i="11"/>
  <c r="Z114" i="11" s="1"/>
  <c r="E114" i="10"/>
  <c r="Z114" i="10" s="1"/>
  <c r="E114" i="9"/>
  <c r="Z114" i="8"/>
  <c r="E68" i="14"/>
  <c r="E68" i="13"/>
  <c r="E68" i="11"/>
  <c r="E68" i="12"/>
  <c r="E68" i="10"/>
  <c r="E68" i="9"/>
  <c r="C14" i="14"/>
  <c r="C14" i="13"/>
  <c r="C14" i="12"/>
  <c r="C14" i="11"/>
  <c r="C14" i="9"/>
  <c r="C14" i="10"/>
  <c r="L69" i="9"/>
  <c r="C156" i="14"/>
  <c r="C156" i="13"/>
  <c r="C156" i="12"/>
  <c r="C156" i="11"/>
  <c r="C156" i="10"/>
  <c r="C156" i="9"/>
  <c r="Z151" i="8"/>
  <c r="C122" i="14"/>
  <c r="C122" i="13"/>
  <c r="C122" i="11"/>
  <c r="C122" i="12"/>
  <c r="C122" i="9"/>
  <c r="C122" i="10"/>
  <c r="E117" i="14"/>
  <c r="Z117" i="14" s="1"/>
  <c r="E117" i="13"/>
  <c r="Z117" i="13" s="1"/>
  <c r="E117" i="12"/>
  <c r="Z117" i="12" s="1"/>
  <c r="E117" i="11"/>
  <c r="Z117" i="11" s="1"/>
  <c r="E117" i="10"/>
  <c r="Z117" i="10" s="1"/>
  <c r="E117" i="9"/>
  <c r="F60" i="8"/>
  <c r="F54" i="8"/>
  <c r="C44" i="14"/>
  <c r="C44" i="12"/>
  <c r="C44" i="13"/>
  <c r="C44" i="11"/>
  <c r="C44" i="10"/>
  <c r="C44" i="9"/>
  <c r="L51" i="9"/>
  <c r="Z156" i="8"/>
  <c r="C114" i="14"/>
  <c r="C114" i="13"/>
  <c r="C114" i="12"/>
  <c r="C114" i="11"/>
  <c r="C114" i="10"/>
  <c r="C114" i="9"/>
  <c r="D97" i="14"/>
  <c r="D97" i="12"/>
  <c r="D97" i="13"/>
  <c r="D97" i="11"/>
  <c r="D97" i="10"/>
  <c r="D97" i="9"/>
  <c r="F46" i="8"/>
  <c r="D42" i="14"/>
  <c r="D42" i="12"/>
  <c r="D42" i="13"/>
  <c r="D42" i="11"/>
  <c r="D42" i="10"/>
  <c r="D42" i="9"/>
  <c r="C21" i="14"/>
  <c r="C21" i="13"/>
  <c r="C21" i="12"/>
  <c r="C21" i="11"/>
  <c r="C21" i="10"/>
  <c r="C21" i="9"/>
  <c r="E116" i="14"/>
  <c r="Z116" i="14" s="1"/>
  <c r="E116" i="13"/>
  <c r="Z116" i="13" s="1"/>
  <c r="E116" i="11"/>
  <c r="Z116" i="11" s="1"/>
  <c r="E116" i="12"/>
  <c r="Z116" i="12" s="1"/>
  <c r="E116" i="10"/>
  <c r="Z116" i="10" s="1"/>
  <c r="E116" i="9"/>
  <c r="C111" i="14"/>
  <c r="C111" i="13"/>
  <c r="C111" i="12"/>
  <c r="C111" i="11"/>
  <c r="C111" i="10"/>
  <c r="E97" i="14"/>
  <c r="Z97" i="14" s="1"/>
  <c r="E97" i="12"/>
  <c r="Z97" i="12" s="1"/>
  <c r="E97" i="13"/>
  <c r="Z97" i="13" s="1"/>
  <c r="E97" i="11"/>
  <c r="Z97" i="11" s="1"/>
  <c r="E97" i="10"/>
  <c r="Z97" i="10" s="1"/>
  <c r="E97" i="9"/>
  <c r="Z97" i="9" s="1"/>
  <c r="D68" i="14"/>
  <c r="D68" i="12"/>
  <c r="D68" i="13"/>
  <c r="D68" i="10"/>
  <c r="D68" i="11"/>
  <c r="D68" i="9"/>
  <c r="D63" i="14"/>
  <c r="D63" i="12"/>
  <c r="D63" i="13"/>
  <c r="D63" i="11"/>
  <c r="D63" i="10"/>
  <c r="D63" i="9"/>
  <c r="E57" i="14"/>
  <c r="E57" i="13"/>
  <c r="E57" i="12"/>
  <c r="E57" i="11"/>
  <c r="E57" i="9"/>
  <c r="E57" i="10"/>
  <c r="E52" i="14"/>
  <c r="Z52" i="14" s="1"/>
  <c r="E52" i="13"/>
  <c r="Z52" i="13" s="1"/>
  <c r="E52" i="12"/>
  <c r="Z52" i="12" s="1"/>
  <c r="E52" i="11"/>
  <c r="Z52" i="11" s="1"/>
  <c r="E52" i="10"/>
  <c r="Z52" i="10" s="1"/>
  <c r="E52" i="9"/>
  <c r="Z52" i="9" s="1"/>
  <c r="Z52" i="8"/>
  <c r="E42" i="14"/>
  <c r="Z42" i="14" s="1"/>
  <c r="E42" i="13"/>
  <c r="Z42" i="13" s="1"/>
  <c r="E42" i="12"/>
  <c r="Z42" i="12" s="1"/>
  <c r="E42" i="10"/>
  <c r="Z42" i="10" s="1"/>
  <c r="E42" i="11"/>
  <c r="Z42" i="11" s="1"/>
  <c r="Z42" i="8"/>
  <c r="E42" i="9"/>
  <c r="Z42" i="9" s="1"/>
  <c r="C38" i="14"/>
  <c r="C38" i="12"/>
  <c r="C38" i="13"/>
  <c r="C38" i="11"/>
  <c r="C38" i="10"/>
  <c r="C38" i="9"/>
  <c r="E15" i="13"/>
  <c r="Z15" i="13" s="1"/>
  <c r="E15" i="14"/>
  <c r="Z15" i="14" s="1"/>
  <c r="E15" i="12"/>
  <c r="Z15" i="12" s="1"/>
  <c r="E15" i="11"/>
  <c r="Z15" i="11" s="1"/>
  <c r="E15" i="10"/>
  <c r="Z15" i="10" s="1"/>
  <c r="E15" i="9"/>
  <c r="Z15" i="9" s="1"/>
  <c r="S147" i="9"/>
  <c r="AA147" i="9"/>
  <c r="AB147" i="9" s="1"/>
  <c r="F160" i="9"/>
  <c r="C111" i="9"/>
  <c r="I63" i="9"/>
  <c r="H65" i="9"/>
  <c r="R17" i="9"/>
  <c r="L15" i="9"/>
  <c r="G13" i="9"/>
  <c r="G19" i="9" s="1"/>
  <c r="J77" i="10"/>
  <c r="H42" i="9"/>
  <c r="G46" i="9"/>
  <c r="N38" i="9"/>
  <c r="S129" i="10"/>
  <c r="X129" i="10"/>
  <c r="AA129" i="10"/>
  <c r="E96" i="14"/>
  <c r="E96" i="13"/>
  <c r="E96" i="12"/>
  <c r="E96" i="11"/>
  <c r="E96" i="10"/>
  <c r="E96" i="9"/>
  <c r="E77" i="14"/>
  <c r="Z77" i="14" s="1"/>
  <c r="E77" i="13"/>
  <c r="Z77" i="13" s="1"/>
  <c r="E77" i="12"/>
  <c r="Z77" i="12" s="1"/>
  <c r="Z80" i="12" s="1"/>
  <c r="E77" i="9"/>
  <c r="Z77" i="9" s="1"/>
  <c r="E77" i="10"/>
  <c r="Z77" i="10" s="1"/>
  <c r="E77" i="11"/>
  <c r="Z77" i="11" s="1"/>
  <c r="Z80" i="11" s="1"/>
  <c r="C68" i="14"/>
  <c r="C68" i="13"/>
  <c r="C68" i="12"/>
  <c r="C68" i="11"/>
  <c r="C68" i="9"/>
  <c r="C68" i="10"/>
  <c r="C63" i="14"/>
  <c r="C63" i="13"/>
  <c r="C63" i="12"/>
  <c r="C63" i="11"/>
  <c r="C63" i="10"/>
  <c r="C58" i="14"/>
  <c r="C58" i="13"/>
  <c r="C58" i="12"/>
  <c r="C58" i="11"/>
  <c r="C58" i="9"/>
  <c r="C58" i="10"/>
  <c r="C43" i="14"/>
  <c r="C43" i="13"/>
  <c r="C43" i="12"/>
  <c r="C43" i="11"/>
  <c r="C43" i="9"/>
  <c r="C43" i="10"/>
  <c r="E16" i="14"/>
  <c r="Z16" i="14" s="1"/>
  <c r="E16" i="13"/>
  <c r="Z16" i="13" s="1"/>
  <c r="E16" i="12"/>
  <c r="Z16" i="12" s="1"/>
  <c r="E16" i="11"/>
  <c r="Z16" i="11" s="1"/>
  <c r="E16" i="10"/>
  <c r="Z16" i="10" s="1"/>
  <c r="E16" i="9"/>
  <c r="Z16" i="9" s="1"/>
  <c r="C15" i="13"/>
  <c r="C15" i="14"/>
  <c r="C15" i="12"/>
  <c r="C15" i="11"/>
  <c r="C15" i="10"/>
  <c r="C15" i="9"/>
  <c r="D13" i="14"/>
  <c r="D13" i="13"/>
  <c r="D13" i="12"/>
  <c r="D13" i="11"/>
  <c r="D13" i="10"/>
  <c r="D13" i="9"/>
  <c r="N116" i="9"/>
  <c r="J114" i="9"/>
  <c r="H106" i="9"/>
  <c r="Z93" i="9"/>
  <c r="G71" i="9"/>
  <c r="H68" i="9"/>
  <c r="G60" i="9"/>
  <c r="H57" i="9"/>
  <c r="AA134" i="10"/>
  <c r="AB134" i="10" s="1"/>
  <c r="S134" i="10"/>
  <c r="X134" i="10"/>
  <c r="X67" i="10"/>
  <c r="AA67" i="10"/>
  <c r="S67" i="10"/>
  <c r="G57" i="10"/>
  <c r="G57" i="8" s="1"/>
  <c r="F60" i="10"/>
  <c r="H52" i="10"/>
  <c r="G54" i="10"/>
  <c r="C97" i="14"/>
  <c r="C97" i="13"/>
  <c r="C97" i="12"/>
  <c r="C97" i="11"/>
  <c r="C97" i="10"/>
  <c r="E91" i="14"/>
  <c r="Z91" i="14" s="1"/>
  <c r="E91" i="13"/>
  <c r="Z91" i="13" s="1"/>
  <c r="E91" i="12"/>
  <c r="Z91" i="12" s="1"/>
  <c r="E91" i="11"/>
  <c r="Z91" i="11" s="1"/>
  <c r="E91" i="10"/>
  <c r="Z91" i="10" s="1"/>
  <c r="Z91" i="8"/>
  <c r="E83" i="14"/>
  <c r="Z83" i="14" s="1"/>
  <c r="E83" i="12"/>
  <c r="Z83" i="12" s="1"/>
  <c r="E83" i="13"/>
  <c r="Z83" i="13" s="1"/>
  <c r="E83" i="11"/>
  <c r="Z83" i="11" s="1"/>
  <c r="E83" i="9"/>
  <c r="Z83" i="9" s="1"/>
  <c r="E83" i="10"/>
  <c r="Z83" i="10" s="1"/>
  <c r="C57" i="14"/>
  <c r="C57" i="13"/>
  <c r="C57" i="11"/>
  <c r="C57" i="12"/>
  <c r="C57" i="9"/>
  <c r="C57" i="10"/>
  <c r="D51" i="14"/>
  <c r="D51" i="13"/>
  <c r="D51" i="12"/>
  <c r="D51" i="11"/>
  <c r="D51" i="10"/>
  <c r="D51" i="9"/>
  <c r="E30" i="14"/>
  <c r="Z30" i="14" s="1"/>
  <c r="E30" i="13"/>
  <c r="Z30" i="13" s="1"/>
  <c r="E30" i="12"/>
  <c r="Z30" i="12" s="1"/>
  <c r="E30" i="11"/>
  <c r="Z30" i="11" s="1"/>
  <c r="E30" i="10"/>
  <c r="Z30" i="10" s="1"/>
  <c r="E30" i="9"/>
  <c r="Z30" i="9" s="1"/>
  <c r="D16" i="14"/>
  <c r="D16" i="13"/>
  <c r="D16" i="12"/>
  <c r="D16" i="11"/>
  <c r="D16" i="10"/>
  <c r="D16" i="9"/>
  <c r="C11" i="13"/>
  <c r="C11" i="14"/>
  <c r="C11" i="12"/>
  <c r="C11" i="11"/>
  <c r="C11" i="10"/>
  <c r="AA127" i="9"/>
  <c r="AB127" i="9"/>
  <c r="F119" i="9"/>
  <c r="AA70" i="9"/>
  <c r="AB70" i="9" s="1"/>
  <c r="S70" i="9"/>
  <c r="X70" i="9"/>
  <c r="C63" i="9"/>
  <c r="AA53" i="9"/>
  <c r="AB53" i="9" s="1"/>
  <c r="S53" i="9"/>
  <c r="X53" i="9"/>
  <c r="I12" i="9"/>
  <c r="C151" i="14"/>
  <c r="C151" i="13"/>
  <c r="C151" i="12"/>
  <c r="C151" i="10"/>
  <c r="C151" i="11"/>
  <c r="D146" i="14"/>
  <c r="D146" i="13"/>
  <c r="D146" i="12"/>
  <c r="D146" i="10"/>
  <c r="D146" i="11"/>
  <c r="Z116" i="8"/>
  <c r="E113" i="14"/>
  <c r="E113" i="12"/>
  <c r="E113" i="13"/>
  <c r="Z113" i="13" s="1"/>
  <c r="E113" i="11"/>
  <c r="E113" i="10"/>
  <c r="E113" i="9"/>
  <c r="Z97" i="8"/>
  <c r="C78" i="14"/>
  <c r="C78" i="13"/>
  <c r="C78" i="12"/>
  <c r="C78" i="11"/>
  <c r="C78" i="9"/>
  <c r="C78" i="10"/>
  <c r="D30" i="14"/>
  <c r="D30" i="12"/>
  <c r="D30" i="13"/>
  <c r="D30" i="11"/>
  <c r="D30" i="10"/>
  <c r="D30" i="9"/>
  <c r="C13" i="13"/>
  <c r="C13" i="14"/>
  <c r="C13" i="12"/>
  <c r="C13" i="11"/>
  <c r="C13" i="10"/>
  <c r="C13" i="9"/>
  <c r="H78" i="9"/>
  <c r="I25" i="9"/>
  <c r="H28" i="9"/>
  <c r="K16" i="9"/>
  <c r="E123" i="13"/>
  <c r="E123" i="14"/>
  <c r="E123" i="12"/>
  <c r="E123" i="11"/>
  <c r="E123" i="10"/>
  <c r="E123" i="9"/>
  <c r="C115" i="14"/>
  <c r="C115" i="13"/>
  <c r="C115" i="12"/>
  <c r="C115" i="11"/>
  <c r="C115" i="10"/>
  <c r="C115" i="9"/>
  <c r="E106" i="14"/>
  <c r="Z106" i="14" s="1"/>
  <c r="E106" i="13"/>
  <c r="Z106" i="13" s="1"/>
  <c r="E106" i="12"/>
  <c r="Z106" i="12" s="1"/>
  <c r="E106" i="11"/>
  <c r="Z106" i="11" s="1"/>
  <c r="E106" i="10"/>
  <c r="Z106" i="10" s="1"/>
  <c r="E106" i="9"/>
  <c r="Z106" i="9" s="1"/>
  <c r="C96" i="13"/>
  <c r="C96" i="14"/>
  <c r="C96" i="11"/>
  <c r="C96" i="12"/>
  <c r="C96" i="10"/>
  <c r="C96" i="9"/>
  <c r="C77" i="13"/>
  <c r="C77" i="14"/>
  <c r="C77" i="12"/>
  <c r="C77" i="10"/>
  <c r="C77" i="11"/>
  <c r="C51" i="14"/>
  <c r="C51" i="12"/>
  <c r="C51" i="13"/>
  <c r="C51" i="11"/>
  <c r="C51" i="9"/>
  <c r="C51" i="10"/>
  <c r="E17" i="14"/>
  <c r="Z17" i="14" s="1"/>
  <c r="E17" i="12"/>
  <c r="Z17" i="12" s="1"/>
  <c r="E17" i="13"/>
  <c r="Z17" i="13" s="1"/>
  <c r="AA17" i="13" s="1"/>
  <c r="E17" i="11"/>
  <c r="Z17" i="11" s="1"/>
  <c r="E17" i="10"/>
  <c r="Z17" i="10" s="1"/>
  <c r="E17" i="9"/>
  <c r="Z17" i="9" s="1"/>
  <c r="C16" i="14"/>
  <c r="C16" i="13"/>
  <c r="C16" i="12"/>
  <c r="C16" i="11"/>
  <c r="C16" i="10"/>
  <c r="C16" i="9"/>
  <c r="E10" i="14"/>
  <c r="E10" i="13"/>
  <c r="E10" i="12"/>
  <c r="E10" i="11"/>
  <c r="E10" i="10"/>
  <c r="E10" i="9"/>
  <c r="S157" i="9"/>
  <c r="C151" i="9"/>
  <c r="AB142" i="9"/>
  <c r="X134" i="9"/>
  <c r="AA134" i="9"/>
  <c r="AB134" i="9" s="1"/>
  <c r="S134" i="9"/>
  <c r="AA132" i="9"/>
  <c r="AB132" i="9" s="1"/>
  <c r="X129" i="9"/>
  <c r="AA129" i="9"/>
  <c r="AB129" i="9" s="1"/>
  <c r="S129" i="9"/>
  <c r="AA95" i="9"/>
  <c r="X44" i="10"/>
  <c r="D106" i="14"/>
  <c r="D106" i="13"/>
  <c r="D106" i="12"/>
  <c r="D106" i="11"/>
  <c r="D106" i="10"/>
  <c r="D106" i="9"/>
  <c r="E105" i="13"/>
  <c r="Z105" i="13" s="1"/>
  <c r="E105" i="14"/>
  <c r="Z105" i="14" s="1"/>
  <c r="Z108" i="14" s="1"/>
  <c r="E105" i="12"/>
  <c r="Z105" i="12" s="1"/>
  <c r="E105" i="11"/>
  <c r="Z105" i="11" s="1"/>
  <c r="E105" i="10"/>
  <c r="Z105" i="10" s="1"/>
  <c r="E105" i="9"/>
  <c r="Z105" i="9" s="1"/>
  <c r="C83" i="14"/>
  <c r="C83" i="11"/>
  <c r="C83" i="12"/>
  <c r="C83" i="13"/>
  <c r="C83" i="10"/>
  <c r="C83" i="9"/>
  <c r="Z77" i="8"/>
  <c r="C30" i="14"/>
  <c r="C30" i="13"/>
  <c r="C30" i="12"/>
  <c r="C30" i="11"/>
  <c r="C30" i="9"/>
  <c r="C30" i="10"/>
  <c r="D17" i="14"/>
  <c r="D17" i="13"/>
  <c r="S17" i="13" s="1"/>
  <c r="D17" i="12"/>
  <c r="D17" i="11"/>
  <c r="D17" i="10"/>
  <c r="D17" i="9"/>
  <c r="E12" i="13"/>
  <c r="Z12" i="13" s="1"/>
  <c r="AA12" i="13" s="1"/>
  <c r="E12" i="14"/>
  <c r="Z12" i="14" s="1"/>
  <c r="E12" i="11"/>
  <c r="Z12" i="11" s="1"/>
  <c r="E12" i="12"/>
  <c r="Z12" i="12" s="1"/>
  <c r="E12" i="9"/>
  <c r="Z12" i="9" s="1"/>
  <c r="E12" i="10"/>
  <c r="Z12" i="10" s="1"/>
  <c r="D10" i="14"/>
  <c r="D10" i="13"/>
  <c r="D10" i="12"/>
  <c r="D10" i="10"/>
  <c r="D10" i="11"/>
  <c r="D10" i="9"/>
  <c r="D146" i="9"/>
  <c r="M113" i="9"/>
  <c r="X56" i="9"/>
  <c r="AA56" i="9"/>
  <c r="S56" i="9"/>
  <c r="AB41" i="9"/>
  <c r="J32" i="9"/>
  <c r="K30" i="9"/>
  <c r="G14" i="9"/>
  <c r="F14" i="8"/>
  <c r="D133" i="14"/>
  <c r="D133" i="12"/>
  <c r="D133" i="13"/>
  <c r="D133" i="11"/>
  <c r="D133" i="10"/>
  <c r="D133" i="9"/>
  <c r="E111" i="14"/>
  <c r="E111" i="13"/>
  <c r="E111" i="12"/>
  <c r="E111" i="11"/>
  <c r="E111" i="10"/>
  <c r="E111" i="9"/>
  <c r="E38" i="14"/>
  <c r="Z38" i="14" s="1"/>
  <c r="E38" i="13"/>
  <c r="Z38" i="13" s="1"/>
  <c r="E38" i="12"/>
  <c r="Z38" i="12" s="1"/>
  <c r="E38" i="11"/>
  <c r="Z38" i="11" s="1"/>
  <c r="E38" i="10"/>
  <c r="Z38" i="10" s="1"/>
  <c r="E38" i="9"/>
  <c r="Z38" i="9" s="1"/>
  <c r="E26" i="14"/>
  <c r="Z26" i="14" s="1"/>
  <c r="E26" i="13"/>
  <c r="Z26" i="13" s="1"/>
  <c r="E26" i="12"/>
  <c r="Z26" i="12" s="1"/>
  <c r="E26" i="11"/>
  <c r="Z26" i="11" s="1"/>
  <c r="E26" i="10"/>
  <c r="Z26" i="10" s="1"/>
  <c r="Z26" i="8"/>
  <c r="D25" i="14"/>
  <c r="D25" i="12"/>
  <c r="D25" i="13"/>
  <c r="D25" i="11"/>
  <c r="D25" i="10"/>
  <c r="D25" i="9"/>
  <c r="D14" i="14"/>
  <c r="D14" i="13"/>
  <c r="D14" i="12"/>
  <c r="D14" i="11"/>
  <c r="D14" i="10"/>
  <c r="D14" i="9"/>
  <c r="H158" i="9"/>
  <c r="I156" i="9"/>
  <c r="X140" i="9"/>
  <c r="AA140" i="9"/>
  <c r="K111" i="9"/>
  <c r="J105" i="9"/>
  <c r="Q44" i="9"/>
  <c r="S36" i="10"/>
  <c r="X36" i="10"/>
  <c r="AA36" i="10"/>
  <c r="C141" i="14"/>
  <c r="C141" i="13"/>
  <c r="C141" i="11"/>
  <c r="C141" i="12"/>
  <c r="C141" i="9"/>
  <c r="C141" i="10"/>
  <c r="E128" i="14"/>
  <c r="Z128" i="14" s="1"/>
  <c r="Z130" i="14" s="1"/>
  <c r="E128" i="13"/>
  <c r="Z128" i="13" s="1"/>
  <c r="E128" i="12"/>
  <c r="Z128" i="12" s="1"/>
  <c r="E128" i="11"/>
  <c r="Z128" i="11" s="1"/>
  <c r="Z130" i="11" s="1"/>
  <c r="E128" i="10"/>
  <c r="Z128" i="10" s="1"/>
  <c r="E128" i="9"/>
  <c r="Z128" i="9" s="1"/>
  <c r="Z130" i="9" s="1"/>
  <c r="C123" i="14"/>
  <c r="C123" i="13"/>
  <c r="C123" i="12"/>
  <c r="C123" i="10"/>
  <c r="C123" i="11"/>
  <c r="C123" i="9"/>
  <c r="E122" i="14"/>
  <c r="E122" i="13"/>
  <c r="E122" i="12"/>
  <c r="E122" i="10"/>
  <c r="E122" i="11"/>
  <c r="D111" i="14"/>
  <c r="D111" i="12"/>
  <c r="D111" i="13"/>
  <c r="D111" i="10"/>
  <c r="D111" i="11"/>
  <c r="D111" i="9"/>
  <c r="C106" i="14"/>
  <c r="C106" i="13"/>
  <c r="C106" i="12"/>
  <c r="C106" i="11"/>
  <c r="C106" i="10"/>
  <c r="C106" i="9"/>
  <c r="Z83" i="8"/>
  <c r="E69" i="14"/>
  <c r="Z69" i="14" s="1"/>
  <c r="E69" i="13"/>
  <c r="Z69" i="13" s="1"/>
  <c r="E69" i="12"/>
  <c r="Z69" i="12" s="1"/>
  <c r="E69" i="10"/>
  <c r="Z69" i="10" s="1"/>
  <c r="E69" i="11"/>
  <c r="Z69" i="11" s="1"/>
  <c r="E69" i="9"/>
  <c r="Z69" i="9" s="1"/>
  <c r="E44" i="13"/>
  <c r="Z44" i="13" s="1"/>
  <c r="E44" i="14"/>
  <c r="Z44" i="14" s="1"/>
  <c r="E44" i="12"/>
  <c r="Z44" i="12" s="1"/>
  <c r="E44" i="11"/>
  <c r="Z44" i="11" s="1"/>
  <c r="E44" i="10"/>
  <c r="Z44" i="10" s="1"/>
  <c r="E44" i="9"/>
  <c r="Z44" i="9" s="1"/>
  <c r="D38" i="14"/>
  <c r="D38" i="13"/>
  <c r="D38" i="12"/>
  <c r="D38" i="11"/>
  <c r="D38" i="10"/>
  <c r="D38" i="9"/>
  <c r="E37" i="14"/>
  <c r="Z37" i="14" s="1"/>
  <c r="E37" i="12"/>
  <c r="Z37" i="12" s="1"/>
  <c r="E37" i="13"/>
  <c r="Z37" i="13" s="1"/>
  <c r="E37" i="11"/>
  <c r="Z37" i="11" s="1"/>
  <c r="E37" i="10"/>
  <c r="Z37" i="10" s="1"/>
  <c r="E37" i="9"/>
  <c r="Z37" i="9" s="1"/>
  <c r="Z30" i="8"/>
  <c r="C17" i="14"/>
  <c r="C17" i="13"/>
  <c r="C17" i="12"/>
  <c r="C17" i="11"/>
  <c r="C17" i="10"/>
  <c r="C17" i="9"/>
  <c r="AA152" i="9"/>
  <c r="AB152" i="9" s="1"/>
  <c r="X152" i="9"/>
  <c r="X147" i="9"/>
  <c r="H108" i="9"/>
  <c r="H83" i="9"/>
  <c r="G85" i="9"/>
  <c r="H58" i="9"/>
  <c r="G146" i="10"/>
  <c r="F148" i="10"/>
  <c r="F160" i="10" s="1"/>
  <c r="X104" i="10"/>
  <c r="S104" i="10"/>
  <c r="AA104" i="10"/>
  <c r="G122" i="9"/>
  <c r="S121" i="9"/>
  <c r="AA118" i="9"/>
  <c r="AB118" i="9" s="1"/>
  <c r="G93" i="9"/>
  <c r="AA90" i="9"/>
  <c r="AB90" i="9" s="1"/>
  <c r="AA67" i="9"/>
  <c r="AB67" i="9" s="1"/>
  <c r="X59" i="9"/>
  <c r="S36" i="9"/>
  <c r="X36" i="9"/>
  <c r="AA24" i="9"/>
  <c r="AB24" i="9" s="1"/>
  <c r="G21" i="9"/>
  <c r="F23" i="9"/>
  <c r="H10" i="9"/>
  <c r="G153" i="10"/>
  <c r="H151" i="10"/>
  <c r="X118" i="10"/>
  <c r="AA118" i="10"/>
  <c r="S118" i="10"/>
  <c r="R113" i="10"/>
  <c r="AA76" i="10"/>
  <c r="AB76" i="10" s="1"/>
  <c r="X76" i="10"/>
  <c r="S76" i="10"/>
  <c r="F101" i="9"/>
  <c r="H32" i="9"/>
  <c r="S18" i="9"/>
  <c r="X18" i="9"/>
  <c r="I63" i="10"/>
  <c r="H65" i="10"/>
  <c r="F80" i="9"/>
  <c r="F87" i="9" s="1"/>
  <c r="G77" i="9"/>
  <c r="F40" i="9"/>
  <c r="F47" i="9" s="1"/>
  <c r="G37" i="9"/>
  <c r="AA157" i="10"/>
  <c r="AB157" i="10" s="1"/>
  <c r="S157" i="10"/>
  <c r="AA155" i="10"/>
  <c r="X155" i="10"/>
  <c r="S155" i="10"/>
  <c r="I117" i="10"/>
  <c r="J117" i="10" s="1"/>
  <c r="K117" i="10" s="1"/>
  <c r="L117" i="10" s="1"/>
  <c r="M117" i="10" s="1"/>
  <c r="N117" i="10" s="1"/>
  <c r="O117" i="10" s="1"/>
  <c r="P117" i="10" s="1"/>
  <c r="Q117" i="10" s="1"/>
  <c r="H130" i="9"/>
  <c r="W92" i="9"/>
  <c r="AB64" i="9"/>
  <c r="G52" i="9"/>
  <c r="G54" i="9" s="1"/>
  <c r="G73" i="9" s="1"/>
  <c r="X41" i="9"/>
  <c r="S152" i="10"/>
  <c r="AA152" i="10"/>
  <c r="AB152" i="10" s="1"/>
  <c r="X152" i="10"/>
  <c r="Z153" i="10"/>
  <c r="C26" i="14"/>
  <c r="C26" i="12"/>
  <c r="C26" i="13"/>
  <c r="C26" i="10"/>
  <c r="C26" i="11"/>
  <c r="C26" i="9"/>
  <c r="E25" i="14"/>
  <c r="Z25" i="14" s="1"/>
  <c r="E25" i="12"/>
  <c r="Z25" i="12" s="1"/>
  <c r="E25" i="13"/>
  <c r="Z25" i="13" s="1"/>
  <c r="E25" i="10"/>
  <c r="Z25" i="10" s="1"/>
  <c r="E25" i="11"/>
  <c r="Z25" i="11" s="1"/>
  <c r="E25" i="9"/>
  <c r="Z25" i="9" s="1"/>
  <c r="C10" i="14"/>
  <c r="C10" i="13"/>
  <c r="C10" i="12"/>
  <c r="C10" i="11"/>
  <c r="C10" i="10"/>
  <c r="C10" i="9"/>
  <c r="I133" i="9"/>
  <c r="I128" i="9"/>
  <c r="AA121" i="9"/>
  <c r="G112" i="9"/>
  <c r="X110" i="9"/>
  <c r="G96" i="9"/>
  <c r="AA92" i="9"/>
  <c r="AB92" i="9" s="1"/>
  <c r="S64" i="9"/>
  <c r="H128" i="10"/>
  <c r="R114" i="10"/>
  <c r="X107" i="9"/>
  <c r="AA82" i="9"/>
  <c r="AB82" i="9" s="1"/>
  <c r="AB62" i="9"/>
  <c r="F54" i="9"/>
  <c r="F73" i="9" s="1"/>
  <c r="F28" i="9"/>
  <c r="AA20" i="9"/>
  <c r="F19" i="9"/>
  <c r="I11" i="9"/>
  <c r="S147" i="10"/>
  <c r="AA147" i="10"/>
  <c r="AB147" i="10" s="1"/>
  <c r="X116" i="10"/>
  <c r="AA116" i="10"/>
  <c r="F85" i="10"/>
  <c r="G83" i="10"/>
  <c r="K68" i="10"/>
  <c r="E21" i="14"/>
  <c r="Z21" i="14" s="1"/>
  <c r="Z23" i="14" s="1"/>
  <c r="E21" i="13"/>
  <c r="Z21" i="13" s="1"/>
  <c r="E21" i="12"/>
  <c r="Z21" i="12" s="1"/>
  <c r="E21" i="11"/>
  <c r="Z21" i="11" s="1"/>
  <c r="E21" i="10"/>
  <c r="Z21" i="10" s="1"/>
  <c r="E21" i="9"/>
  <c r="Z21" i="9" s="1"/>
  <c r="Z23" i="9" s="1"/>
  <c r="R115" i="9"/>
  <c r="F108" i="9"/>
  <c r="F137" i="9" s="1"/>
  <c r="X90" i="9"/>
  <c r="AB36" i="9"/>
  <c r="AA18" i="9"/>
  <c r="AB18" i="9" s="1"/>
  <c r="U7" i="9"/>
  <c r="W20" i="9" s="1"/>
  <c r="O7" i="8"/>
  <c r="U7" i="8" s="1"/>
  <c r="W95" i="8" s="1"/>
  <c r="R7" i="9"/>
  <c r="L15" i="10"/>
  <c r="M15" i="10" s="1"/>
  <c r="N15" i="10" s="1"/>
  <c r="O15" i="10" s="1"/>
  <c r="P15" i="10" s="1"/>
  <c r="Q15" i="10" s="1"/>
  <c r="C113" i="13"/>
  <c r="C113" i="12"/>
  <c r="C113" i="14"/>
  <c r="C113" i="11"/>
  <c r="C113" i="10"/>
  <c r="E112" i="14"/>
  <c r="E112" i="13"/>
  <c r="Z112" i="13" s="1"/>
  <c r="E112" i="11"/>
  <c r="E112" i="12"/>
  <c r="E112" i="10"/>
  <c r="C91" i="14"/>
  <c r="C91" i="13"/>
  <c r="C91" i="12"/>
  <c r="C91" i="10"/>
  <c r="C91" i="11"/>
  <c r="D69" i="14"/>
  <c r="D69" i="13"/>
  <c r="D69" i="12"/>
  <c r="D69" i="11"/>
  <c r="D69" i="10"/>
  <c r="E58" i="14"/>
  <c r="Z58" i="14" s="1"/>
  <c r="E58" i="13"/>
  <c r="Z58" i="13" s="1"/>
  <c r="E58" i="11"/>
  <c r="Z58" i="11" s="1"/>
  <c r="E58" i="12"/>
  <c r="Z58" i="12" s="1"/>
  <c r="E58" i="10"/>
  <c r="Z58" i="10" s="1"/>
  <c r="C52" i="14"/>
  <c r="C52" i="13"/>
  <c r="C52" i="12"/>
  <c r="C52" i="11"/>
  <c r="C52" i="10"/>
  <c r="C52" i="9"/>
  <c r="E51" i="14"/>
  <c r="E51" i="12"/>
  <c r="E51" i="13"/>
  <c r="E51" i="11"/>
  <c r="E51" i="10"/>
  <c r="C42" i="14"/>
  <c r="C42" i="13"/>
  <c r="C42" i="12"/>
  <c r="C42" i="11"/>
  <c r="F37" i="8"/>
  <c r="Z25" i="8"/>
  <c r="C25" i="13"/>
  <c r="C25" i="14"/>
  <c r="C25" i="11"/>
  <c r="C25" i="12"/>
  <c r="C25" i="10"/>
  <c r="D21" i="13"/>
  <c r="D21" i="14"/>
  <c r="D21" i="12"/>
  <c r="D21" i="11"/>
  <c r="D21" i="10"/>
  <c r="AA150" i="9"/>
  <c r="R123" i="9"/>
  <c r="AA98" i="9"/>
  <c r="AB98" i="9" s="1"/>
  <c r="S90" i="9"/>
  <c r="X82" i="9"/>
  <c r="C42" i="9"/>
  <c r="X29" i="9"/>
  <c r="C25" i="9"/>
  <c r="G156" i="10"/>
  <c r="F135" i="10"/>
  <c r="G133" i="10"/>
  <c r="G130" i="10"/>
  <c r="H122" i="10"/>
  <c r="Z85" i="10"/>
  <c r="R97" i="10"/>
  <c r="F93" i="10"/>
  <c r="F101" i="10" s="1"/>
  <c r="G91" i="10"/>
  <c r="J51" i="10"/>
  <c r="S31" i="10"/>
  <c r="AA31" i="10"/>
  <c r="AB31" i="10" s="1"/>
  <c r="H143" i="11"/>
  <c r="G58" i="11"/>
  <c r="H58" i="11" s="1"/>
  <c r="I58" i="11" s="1"/>
  <c r="J58" i="11" s="1"/>
  <c r="K58" i="11" s="1"/>
  <c r="L58" i="11" s="1"/>
  <c r="M58" i="11" s="1"/>
  <c r="N58" i="11" s="1"/>
  <c r="O58" i="11" s="1"/>
  <c r="P58" i="11" s="1"/>
  <c r="Q58" i="11" s="1"/>
  <c r="AB118" i="11"/>
  <c r="Z85" i="11"/>
  <c r="AA82" i="11"/>
  <c r="AB82" i="11" s="1"/>
  <c r="X98" i="10"/>
  <c r="AB64" i="10"/>
  <c r="AA62" i="10"/>
  <c r="AB41" i="10"/>
  <c r="I21" i="10"/>
  <c r="H23" i="10"/>
  <c r="AB110" i="11"/>
  <c r="W82" i="11"/>
  <c r="W22" i="9"/>
  <c r="G141" i="10"/>
  <c r="G105" i="10"/>
  <c r="H96" i="10"/>
  <c r="X92" i="10"/>
  <c r="AB90" i="10"/>
  <c r="AB70" i="10"/>
  <c r="Z65" i="10"/>
  <c r="G17" i="10"/>
  <c r="H17" i="10" s="1"/>
  <c r="I17" i="10" s="1"/>
  <c r="J17" i="10" s="1"/>
  <c r="K17" i="10" s="1"/>
  <c r="L17" i="10" s="1"/>
  <c r="M17" i="10" s="1"/>
  <c r="N17" i="10" s="1"/>
  <c r="O17" i="10" s="1"/>
  <c r="P17" i="10" s="1"/>
  <c r="Q17" i="10" s="1"/>
  <c r="AA140" i="11"/>
  <c r="AB140" i="11" s="1"/>
  <c r="X140" i="11"/>
  <c r="S140" i="11"/>
  <c r="AB129" i="10"/>
  <c r="F119" i="10"/>
  <c r="G111" i="10"/>
  <c r="AA98" i="10"/>
  <c r="AB98" i="10" s="1"/>
  <c r="AA24" i="10"/>
  <c r="AB24" i="10" s="1"/>
  <c r="H14" i="10"/>
  <c r="I14" i="10" s="1"/>
  <c r="J14" i="10" s="1"/>
  <c r="K14" i="10" s="1"/>
  <c r="L14" i="10" s="1"/>
  <c r="M14" i="10" s="1"/>
  <c r="N14" i="10" s="1"/>
  <c r="O14" i="10" s="1"/>
  <c r="P14" i="10" s="1"/>
  <c r="Q14" i="10" s="1"/>
  <c r="X9" i="10"/>
  <c r="S9" i="10"/>
  <c r="AA9" i="10"/>
  <c r="AB9" i="10" s="1"/>
  <c r="S129" i="11"/>
  <c r="AA129" i="11"/>
  <c r="AB129" i="11" s="1"/>
  <c r="X129" i="11"/>
  <c r="W129" i="11" s="1"/>
  <c r="G125" i="11"/>
  <c r="AA145" i="10"/>
  <c r="AB142" i="10"/>
  <c r="G123" i="10"/>
  <c r="G125" i="10" s="1"/>
  <c r="H112" i="10"/>
  <c r="I112" i="10" s="1"/>
  <c r="J112" i="10" s="1"/>
  <c r="K112" i="10" s="1"/>
  <c r="L112" i="10" s="1"/>
  <c r="M112" i="10" s="1"/>
  <c r="N112" i="10" s="1"/>
  <c r="O112" i="10" s="1"/>
  <c r="P112" i="10" s="1"/>
  <c r="Q112" i="10" s="1"/>
  <c r="Z108" i="10"/>
  <c r="AB84" i="10"/>
  <c r="AB118" i="10"/>
  <c r="AB45" i="10"/>
  <c r="R43" i="10"/>
  <c r="AB22" i="10"/>
  <c r="H151" i="11"/>
  <c r="G153" i="11"/>
  <c r="G128" i="11"/>
  <c r="F130" i="11"/>
  <c r="AB121" i="11"/>
  <c r="R116" i="11"/>
  <c r="AA84" i="11"/>
  <c r="AB84" i="11" s="1"/>
  <c r="G106" i="10"/>
  <c r="AA82" i="10"/>
  <c r="G78" i="10"/>
  <c r="F80" i="10"/>
  <c r="AB67" i="10"/>
  <c r="S56" i="10"/>
  <c r="AA56" i="10"/>
  <c r="G46" i="10"/>
  <c r="H42" i="10"/>
  <c r="AA22" i="10"/>
  <c r="S22" i="10"/>
  <c r="X22" i="10"/>
  <c r="X20" i="10"/>
  <c r="S20" i="10"/>
  <c r="AA18" i="10"/>
  <c r="AB18" i="10" s="1"/>
  <c r="X18" i="10"/>
  <c r="AA12" i="10"/>
  <c r="X12" i="10"/>
  <c r="S142" i="11"/>
  <c r="AA142" i="11"/>
  <c r="AB142" i="11" s="1"/>
  <c r="X142" i="11"/>
  <c r="W142" i="11" s="1"/>
  <c r="AA121" i="11"/>
  <c r="S121" i="11"/>
  <c r="X121" i="11"/>
  <c r="E14" i="14"/>
  <c r="Z14" i="14" s="1"/>
  <c r="E14" i="13"/>
  <c r="Z14" i="13" s="1"/>
  <c r="E14" i="12"/>
  <c r="Z14" i="12" s="1"/>
  <c r="E14" i="11"/>
  <c r="Z14" i="11" s="1"/>
  <c r="E14" i="10"/>
  <c r="Z14" i="10" s="1"/>
  <c r="AA132" i="10"/>
  <c r="R115" i="10"/>
  <c r="AA107" i="10"/>
  <c r="AB107" i="10" s="1"/>
  <c r="S90" i="10"/>
  <c r="H69" i="10"/>
  <c r="G58" i="10"/>
  <c r="AA53" i="10"/>
  <c r="AB53" i="10" s="1"/>
  <c r="F46" i="10"/>
  <c r="F47" i="10" s="1"/>
  <c r="X31" i="10"/>
  <c r="W31" i="10" s="1"/>
  <c r="I141" i="11"/>
  <c r="L91" i="11"/>
  <c r="G68" i="11"/>
  <c r="F71" i="11"/>
  <c r="G156" i="11"/>
  <c r="S95" i="11"/>
  <c r="AA95" i="11"/>
  <c r="S90" i="11"/>
  <c r="M77" i="11"/>
  <c r="J21" i="11"/>
  <c r="I23" i="11"/>
  <c r="H42" i="11"/>
  <c r="Z40" i="11"/>
  <c r="R16" i="11"/>
  <c r="AB150" i="12"/>
  <c r="H51" i="11"/>
  <c r="G54" i="11"/>
  <c r="W36" i="11"/>
  <c r="H13" i="11"/>
  <c r="I13" i="11" s="1"/>
  <c r="J13" i="11" s="1"/>
  <c r="K13" i="11" s="1"/>
  <c r="L13" i="11" s="1"/>
  <c r="M13" i="11" s="1"/>
  <c r="N13" i="11" s="1"/>
  <c r="O13" i="11" s="1"/>
  <c r="P13" i="11" s="1"/>
  <c r="Q13" i="11" s="1"/>
  <c r="AB36" i="10"/>
  <c r="H26" i="10"/>
  <c r="G13" i="10"/>
  <c r="H13" i="10" s="1"/>
  <c r="I13" i="10" s="1"/>
  <c r="J13" i="10" s="1"/>
  <c r="K13" i="10" s="1"/>
  <c r="L13" i="10" s="1"/>
  <c r="M13" i="10" s="1"/>
  <c r="N13" i="10" s="1"/>
  <c r="O13" i="10" s="1"/>
  <c r="P13" i="10" s="1"/>
  <c r="Q13" i="10" s="1"/>
  <c r="U7" i="10"/>
  <c r="W90" i="10" s="1"/>
  <c r="X157" i="11"/>
  <c r="W157" i="11" s="1"/>
  <c r="G123" i="11"/>
  <c r="H123" i="11" s="1"/>
  <c r="I123" i="11" s="1"/>
  <c r="J123" i="11" s="1"/>
  <c r="K123" i="11" s="1"/>
  <c r="L123" i="11" s="1"/>
  <c r="M123" i="11" s="1"/>
  <c r="N123" i="11" s="1"/>
  <c r="O123" i="11" s="1"/>
  <c r="P123" i="11" s="1"/>
  <c r="Q123" i="11" s="1"/>
  <c r="J93" i="11"/>
  <c r="AB64" i="11"/>
  <c r="AB50" i="10"/>
  <c r="F28" i="10"/>
  <c r="F33" i="10" s="1"/>
  <c r="G25" i="10"/>
  <c r="G10" i="10"/>
  <c r="X145" i="11"/>
  <c r="AB134" i="11"/>
  <c r="AB132" i="11"/>
  <c r="J122" i="11"/>
  <c r="S64" i="11"/>
  <c r="X64" i="11"/>
  <c r="W64" i="11" s="1"/>
  <c r="H57" i="11"/>
  <c r="S50" i="11"/>
  <c r="X50" i="11"/>
  <c r="AA50" i="11"/>
  <c r="G44" i="11"/>
  <c r="X29" i="11"/>
  <c r="AA29" i="11"/>
  <c r="J141" i="12"/>
  <c r="I143" i="12"/>
  <c r="F71" i="10"/>
  <c r="AA27" i="10"/>
  <c r="AB27" i="10" s="1"/>
  <c r="X132" i="11"/>
  <c r="S132" i="11"/>
  <c r="I93" i="11"/>
  <c r="F60" i="11"/>
  <c r="S53" i="11"/>
  <c r="AA53" i="11"/>
  <c r="AB53" i="11" s="1"/>
  <c r="S145" i="11"/>
  <c r="AA145" i="11"/>
  <c r="AB127" i="11"/>
  <c r="R115" i="11"/>
  <c r="I105" i="11"/>
  <c r="H108" i="11"/>
  <c r="G63" i="11"/>
  <c r="F65" i="11"/>
  <c r="G37" i="10"/>
  <c r="AB20" i="10"/>
  <c r="AA152" i="11"/>
  <c r="AB152" i="11" s="1"/>
  <c r="W150" i="11"/>
  <c r="AA147" i="11"/>
  <c r="AB147" i="11" s="1"/>
  <c r="S147" i="11"/>
  <c r="H135" i="11"/>
  <c r="I133" i="11"/>
  <c r="H125" i="11"/>
  <c r="G113" i="11"/>
  <c r="G119" i="11" s="1"/>
  <c r="X95" i="11"/>
  <c r="AB90" i="11"/>
  <c r="Z93" i="11"/>
  <c r="R52" i="11"/>
  <c r="G43" i="11"/>
  <c r="F46" i="11"/>
  <c r="AA27" i="11"/>
  <c r="AB27" i="11" s="1"/>
  <c r="I146" i="12"/>
  <c r="H148" i="12"/>
  <c r="F54" i="10"/>
  <c r="S27" i="10"/>
  <c r="G11" i="10"/>
  <c r="S155" i="11"/>
  <c r="H146" i="11"/>
  <c r="H112" i="11"/>
  <c r="I112" i="11" s="1"/>
  <c r="J112" i="11" s="1"/>
  <c r="K112" i="11" s="1"/>
  <c r="L112" i="11" s="1"/>
  <c r="M112" i="11" s="1"/>
  <c r="N112" i="11" s="1"/>
  <c r="O112" i="11" s="1"/>
  <c r="P112" i="11" s="1"/>
  <c r="Q112" i="11" s="1"/>
  <c r="H111" i="11"/>
  <c r="R106" i="11"/>
  <c r="AA92" i="11"/>
  <c r="AB92" i="11" s="1"/>
  <c r="S92" i="11"/>
  <c r="X90" i="11"/>
  <c r="G123" i="12"/>
  <c r="H123" i="12" s="1"/>
  <c r="I123" i="12" s="1"/>
  <c r="J123" i="12" s="1"/>
  <c r="K123" i="12" s="1"/>
  <c r="L123" i="12" s="1"/>
  <c r="M123" i="12" s="1"/>
  <c r="N123" i="12" s="1"/>
  <c r="O123" i="12" s="1"/>
  <c r="P123" i="12" s="1"/>
  <c r="Q123" i="12" s="1"/>
  <c r="F125" i="12"/>
  <c r="I15" i="11"/>
  <c r="I10" i="11"/>
  <c r="X147" i="12"/>
  <c r="W147" i="12" s="1"/>
  <c r="S147" i="12"/>
  <c r="AA147" i="12"/>
  <c r="AA124" i="12"/>
  <c r="S124" i="12"/>
  <c r="X124" i="12"/>
  <c r="W124" i="12" s="1"/>
  <c r="X115" i="12"/>
  <c r="W115" i="12" s="1"/>
  <c r="AB155" i="12"/>
  <c r="H151" i="12"/>
  <c r="G153" i="12"/>
  <c r="G71" i="12"/>
  <c r="H68" i="12"/>
  <c r="AA36" i="11"/>
  <c r="S36" i="11"/>
  <c r="W9" i="11"/>
  <c r="G148" i="12"/>
  <c r="AB118" i="12"/>
  <c r="AB92" i="12"/>
  <c r="H28" i="11"/>
  <c r="I25" i="11"/>
  <c r="AB20" i="11"/>
  <c r="S92" i="12"/>
  <c r="X92" i="12"/>
  <c r="W92" i="12" s="1"/>
  <c r="AA92" i="12"/>
  <c r="W82" i="12"/>
  <c r="X118" i="11"/>
  <c r="W118" i="11" s="1"/>
  <c r="S118" i="11"/>
  <c r="G96" i="11"/>
  <c r="AB76" i="11"/>
  <c r="AA56" i="11"/>
  <c r="R14" i="11"/>
  <c r="I122" i="12"/>
  <c r="AB155" i="11"/>
  <c r="F160" i="11"/>
  <c r="G93" i="11"/>
  <c r="R69" i="11"/>
  <c r="X62" i="11"/>
  <c r="AA62" i="11"/>
  <c r="AB62" i="11" s="1"/>
  <c r="G30" i="11"/>
  <c r="F32" i="11"/>
  <c r="H17" i="11"/>
  <c r="I17" i="11" s="1"/>
  <c r="J17" i="11" s="1"/>
  <c r="K17" i="11" s="1"/>
  <c r="L17" i="11" s="1"/>
  <c r="M17" i="11" s="1"/>
  <c r="N17" i="11" s="1"/>
  <c r="O17" i="11" s="1"/>
  <c r="P17" i="11" s="1"/>
  <c r="Q17" i="11" s="1"/>
  <c r="W110" i="12"/>
  <c r="F101" i="11"/>
  <c r="F85" i="11"/>
  <c r="F87" i="11" s="1"/>
  <c r="G83" i="11"/>
  <c r="X79" i="11"/>
  <c r="W79" i="11" s="1"/>
  <c r="AA79" i="11"/>
  <c r="AB79" i="11" s="1"/>
  <c r="G78" i="11"/>
  <c r="W140" i="12"/>
  <c r="X56" i="11"/>
  <c r="F40" i="11"/>
  <c r="G37" i="11"/>
  <c r="AB31" i="11"/>
  <c r="AB24" i="11"/>
  <c r="I156" i="12"/>
  <c r="H158" i="12"/>
  <c r="AB90" i="12"/>
  <c r="Z93" i="12"/>
  <c r="R38" i="10"/>
  <c r="AB157" i="11"/>
  <c r="F125" i="11"/>
  <c r="R117" i="11"/>
  <c r="R114" i="11"/>
  <c r="G108" i="11"/>
  <c r="S31" i="11"/>
  <c r="X31" i="11"/>
  <c r="W31" i="11" s="1"/>
  <c r="G158" i="12"/>
  <c r="H108" i="12"/>
  <c r="I105" i="12"/>
  <c r="G113" i="12"/>
  <c r="H113" i="12" s="1"/>
  <c r="I113" i="12" s="1"/>
  <c r="J113" i="12" s="1"/>
  <c r="K113" i="12" s="1"/>
  <c r="L113" i="12" s="1"/>
  <c r="M113" i="12" s="1"/>
  <c r="N113" i="12" s="1"/>
  <c r="O113" i="12" s="1"/>
  <c r="P113" i="12" s="1"/>
  <c r="Q113" i="12" s="1"/>
  <c r="G112" i="12"/>
  <c r="H112" i="12" s="1"/>
  <c r="I112" i="12" s="1"/>
  <c r="J112" i="12" s="1"/>
  <c r="K112" i="12" s="1"/>
  <c r="L112" i="12" s="1"/>
  <c r="M112" i="12" s="1"/>
  <c r="N112" i="12" s="1"/>
  <c r="O112" i="12" s="1"/>
  <c r="P112" i="12" s="1"/>
  <c r="Q112" i="12" s="1"/>
  <c r="H111" i="12"/>
  <c r="H37" i="12"/>
  <c r="AB147" i="12"/>
  <c r="AB124" i="12"/>
  <c r="R116" i="12"/>
  <c r="F119" i="12"/>
  <c r="H93" i="12"/>
  <c r="I91" i="12"/>
  <c r="K57" i="12"/>
  <c r="X140" i="13"/>
  <c r="AA140" i="13"/>
  <c r="AB140" i="13" s="1"/>
  <c r="S140" i="13"/>
  <c r="F108" i="11"/>
  <c r="R38" i="11"/>
  <c r="G19" i="11"/>
  <c r="S157" i="12"/>
  <c r="R117" i="12"/>
  <c r="R114" i="12"/>
  <c r="R106" i="12"/>
  <c r="F87" i="12"/>
  <c r="H69" i="12"/>
  <c r="I69" i="12" s="1"/>
  <c r="J69" i="12" s="1"/>
  <c r="K69" i="12" s="1"/>
  <c r="L69" i="12" s="1"/>
  <c r="M69" i="12" s="1"/>
  <c r="N69" i="12" s="1"/>
  <c r="O69" i="12" s="1"/>
  <c r="P69" i="12" s="1"/>
  <c r="Q69" i="12" s="1"/>
  <c r="H65" i="12"/>
  <c r="I63" i="12"/>
  <c r="G25" i="12"/>
  <c r="F28" i="12"/>
  <c r="AA22" i="12"/>
  <c r="AB22" i="12" s="1"/>
  <c r="X112" i="13"/>
  <c r="W112" i="13" s="1"/>
  <c r="AA112" i="13"/>
  <c r="F19" i="11"/>
  <c r="R11" i="11"/>
  <c r="Z153" i="12"/>
  <c r="S134" i="12"/>
  <c r="AA134" i="12"/>
  <c r="AB134" i="12" s="1"/>
  <c r="F135" i="12"/>
  <c r="G133" i="12"/>
  <c r="X129" i="12"/>
  <c r="W129" i="12" s="1"/>
  <c r="S129" i="12"/>
  <c r="AA129" i="12"/>
  <c r="AB129" i="12" s="1"/>
  <c r="G128" i="12"/>
  <c r="X121" i="12"/>
  <c r="I96" i="12"/>
  <c r="G122" i="13"/>
  <c r="F125" i="13"/>
  <c r="G60" i="13"/>
  <c r="H57" i="13"/>
  <c r="G158" i="13"/>
  <c r="H156" i="13"/>
  <c r="AA110" i="12"/>
  <c r="AB110" i="12" s="1"/>
  <c r="AB107" i="12"/>
  <c r="G97" i="12"/>
  <c r="AB95" i="12"/>
  <c r="W50" i="12"/>
  <c r="R44" i="12"/>
  <c r="K21" i="12"/>
  <c r="J23" i="12"/>
  <c r="W132" i="13"/>
  <c r="R26" i="11"/>
  <c r="S20" i="11"/>
  <c r="R12" i="11"/>
  <c r="Z135" i="12"/>
  <c r="L77" i="12"/>
  <c r="W62" i="12"/>
  <c r="G38" i="12"/>
  <c r="F19" i="12"/>
  <c r="G10" i="12"/>
  <c r="X118" i="13"/>
  <c r="W118" i="13" s="1"/>
  <c r="AA118" i="13"/>
  <c r="AB118" i="13" s="1"/>
  <c r="S118" i="13"/>
  <c r="G28" i="11"/>
  <c r="Z130" i="12"/>
  <c r="AB127" i="12"/>
  <c r="I105" i="13"/>
  <c r="H108" i="13"/>
  <c r="R97" i="11"/>
  <c r="AA41" i="11"/>
  <c r="S132" i="12"/>
  <c r="AA132" i="12"/>
  <c r="AB132" i="12" s="1"/>
  <c r="X127" i="12"/>
  <c r="S127" i="12"/>
  <c r="AB121" i="12"/>
  <c r="H42" i="12"/>
  <c r="G46" i="12"/>
  <c r="AB150" i="13"/>
  <c r="X113" i="13"/>
  <c r="W113" i="13" s="1"/>
  <c r="AA113" i="13"/>
  <c r="G16" i="12"/>
  <c r="AB157" i="13"/>
  <c r="R115" i="13"/>
  <c r="F60" i="13"/>
  <c r="G43" i="13"/>
  <c r="H43" i="13" s="1"/>
  <c r="I43" i="13" s="1"/>
  <c r="J43" i="13" s="1"/>
  <c r="K43" i="13" s="1"/>
  <c r="L43" i="13" s="1"/>
  <c r="M43" i="13" s="1"/>
  <c r="N43" i="13" s="1"/>
  <c r="O43" i="13" s="1"/>
  <c r="P43" i="13" s="1"/>
  <c r="Q43" i="13" s="1"/>
  <c r="F46" i="13"/>
  <c r="F47" i="13" s="1"/>
  <c r="O113" i="14"/>
  <c r="P113" i="14" s="1"/>
  <c r="Q113" i="14" s="1"/>
  <c r="W95" i="12"/>
  <c r="G83" i="12"/>
  <c r="AB79" i="12"/>
  <c r="AA76" i="12"/>
  <c r="AA70" i="12"/>
  <c r="AB70" i="12" s="1"/>
  <c r="AB62" i="12"/>
  <c r="AA56" i="12"/>
  <c r="AB56" i="12" s="1"/>
  <c r="AA29" i="12"/>
  <c r="S29" i="12"/>
  <c r="X29" i="12"/>
  <c r="AB24" i="12"/>
  <c r="AB145" i="13"/>
  <c r="X121" i="13"/>
  <c r="S121" i="13"/>
  <c r="AA121" i="13"/>
  <c r="AB121" i="13" s="1"/>
  <c r="X79" i="13"/>
  <c r="W79" i="13" s="1"/>
  <c r="AA79" i="13"/>
  <c r="AB79" i="13" s="1"/>
  <c r="S95" i="12"/>
  <c r="S82" i="12"/>
  <c r="I78" i="12"/>
  <c r="J78" i="12" s="1"/>
  <c r="AB67" i="12"/>
  <c r="AB64" i="12"/>
  <c r="G58" i="12"/>
  <c r="H58" i="12" s="1"/>
  <c r="I58" i="12" s="1"/>
  <c r="J58" i="12" s="1"/>
  <c r="K58" i="12" s="1"/>
  <c r="L58" i="12" s="1"/>
  <c r="M58" i="12" s="1"/>
  <c r="N58" i="12" s="1"/>
  <c r="O58" i="12" s="1"/>
  <c r="P58" i="12" s="1"/>
  <c r="Q58" i="12" s="1"/>
  <c r="G51" i="12"/>
  <c r="S45" i="12"/>
  <c r="X45" i="12"/>
  <c r="W45" i="12" s="1"/>
  <c r="G15" i="12"/>
  <c r="H14" i="12"/>
  <c r="I14" i="12" s="1"/>
  <c r="J14" i="12" s="1"/>
  <c r="K14" i="12" s="1"/>
  <c r="L14" i="12" s="1"/>
  <c r="M14" i="12" s="1"/>
  <c r="N14" i="12" s="1"/>
  <c r="O14" i="12" s="1"/>
  <c r="P14" i="12" s="1"/>
  <c r="Q14" i="12" s="1"/>
  <c r="G12" i="12"/>
  <c r="H12" i="12" s="1"/>
  <c r="I12" i="12" s="1"/>
  <c r="J12" i="12" s="1"/>
  <c r="K12" i="12" s="1"/>
  <c r="L12" i="12" s="1"/>
  <c r="M12" i="12" s="1"/>
  <c r="N12" i="12" s="1"/>
  <c r="O12" i="12" s="1"/>
  <c r="P12" i="12" s="1"/>
  <c r="Q12" i="12" s="1"/>
  <c r="R12" i="12"/>
  <c r="Z158" i="13"/>
  <c r="J141" i="13"/>
  <c r="I143" i="13"/>
  <c r="AA134" i="13"/>
  <c r="AB134" i="13" s="1"/>
  <c r="G108" i="13"/>
  <c r="X17" i="13"/>
  <c r="W17" i="13" s="1"/>
  <c r="S62" i="12"/>
  <c r="J96" i="13"/>
  <c r="X92" i="13"/>
  <c r="W92" i="13" s="1"/>
  <c r="AA92" i="13"/>
  <c r="AB92" i="13" s="1"/>
  <c r="G78" i="13"/>
  <c r="F80" i="13"/>
  <c r="J38" i="13"/>
  <c r="K38" i="13" s="1"/>
  <c r="L38" i="13" s="1"/>
  <c r="M38" i="13" s="1"/>
  <c r="N38" i="13" s="1"/>
  <c r="O38" i="13" s="1"/>
  <c r="P38" i="13" s="1"/>
  <c r="Q38" i="13" s="1"/>
  <c r="K26" i="13"/>
  <c r="L26" i="13" s="1"/>
  <c r="M26" i="13" s="1"/>
  <c r="N26" i="13" s="1"/>
  <c r="O26" i="13" s="1"/>
  <c r="P26" i="13" s="1"/>
  <c r="Q26" i="13" s="1"/>
  <c r="J28" i="13"/>
  <c r="AB145" i="12"/>
  <c r="X107" i="12"/>
  <c r="W107" i="12" s="1"/>
  <c r="AA104" i="12"/>
  <c r="AA36" i="12"/>
  <c r="AB36" i="12" s="1"/>
  <c r="AA31" i="12"/>
  <c r="AB31" i="12" s="1"/>
  <c r="S31" i="12"/>
  <c r="G30" i="12"/>
  <c r="F32" i="12"/>
  <c r="H23" i="12"/>
  <c r="W9" i="12"/>
  <c r="R114" i="13"/>
  <c r="AA45" i="13"/>
  <c r="AB45" i="13" s="1"/>
  <c r="F60" i="12"/>
  <c r="F73" i="12" s="1"/>
  <c r="W41" i="12"/>
  <c r="G23" i="12"/>
  <c r="AA142" i="13"/>
  <c r="AB142" i="13" s="1"/>
  <c r="X104" i="13"/>
  <c r="AA104" i="13"/>
  <c r="AB104" i="13" s="1"/>
  <c r="AB95" i="13"/>
  <c r="S67" i="12"/>
  <c r="X67" i="12"/>
  <c r="AB50" i="12"/>
  <c r="AB20" i="12"/>
  <c r="I17" i="12"/>
  <c r="J17" i="12" s="1"/>
  <c r="K17" i="12" s="1"/>
  <c r="L17" i="12" s="1"/>
  <c r="M17" i="12" s="1"/>
  <c r="N17" i="12" s="1"/>
  <c r="O17" i="12" s="1"/>
  <c r="P17" i="12" s="1"/>
  <c r="Q17" i="12" s="1"/>
  <c r="R11" i="12"/>
  <c r="F119" i="13"/>
  <c r="I106" i="13"/>
  <c r="J106" i="13" s="1"/>
  <c r="K106" i="13" s="1"/>
  <c r="L106" i="13" s="1"/>
  <c r="M106" i="13" s="1"/>
  <c r="N106" i="13" s="1"/>
  <c r="O106" i="13" s="1"/>
  <c r="P106" i="13" s="1"/>
  <c r="Q106" i="13" s="1"/>
  <c r="W95" i="13"/>
  <c r="H91" i="13"/>
  <c r="G93" i="13"/>
  <c r="AB62" i="13"/>
  <c r="R58" i="13"/>
  <c r="H37" i="13"/>
  <c r="G40" i="13"/>
  <c r="F99" i="12"/>
  <c r="F101" i="12" s="1"/>
  <c r="S53" i="12"/>
  <c r="X53" i="12"/>
  <c r="W53" i="12" s="1"/>
  <c r="S50" i="12"/>
  <c r="AA129" i="13"/>
  <c r="AB129" i="13" s="1"/>
  <c r="S129" i="13"/>
  <c r="AB127" i="13"/>
  <c r="X90" i="13"/>
  <c r="S90" i="13"/>
  <c r="AA90" i="13"/>
  <c r="AB90" i="13" s="1"/>
  <c r="H63" i="13"/>
  <c r="G65" i="13"/>
  <c r="S56" i="13"/>
  <c r="X56" i="13"/>
  <c r="AB53" i="13"/>
  <c r="R117" i="13"/>
  <c r="H42" i="13"/>
  <c r="AB24" i="13"/>
  <c r="H10" i="13"/>
  <c r="AA147" i="14"/>
  <c r="AB147" i="14" s="1"/>
  <c r="X114" i="14"/>
  <c r="W114" i="14" s="1"/>
  <c r="AA114" i="14"/>
  <c r="F46" i="12"/>
  <c r="F47" i="12" s="1"/>
  <c r="AA41" i="12"/>
  <c r="R13" i="12"/>
  <c r="F158" i="13"/>
  <c r="F160" i="13" s="1"/>
  <c r="AA155" i="13"/>
  <c r="G111" i="13"/>
  <c r="Z108" i="13"/>
  <c r="G97" i="13"/>
  <c r="H97" i="13" s="1"/>
  <c r="Z93" i="13"/>
  <c r="G83" i="13"/>
  <c r="I69" i="13"/>
  <c r="I71" i="13" s="1"/>
  <c r="H71" i="13"/>
  <c r="J68" i="13"/>
  <c r="AB64" i="13"/>
  <c r="F32" i="13"/>
  <c r="G30" i="13"/>
  <c r="I28" i="13"/>
  <c r="X20" i="13"/>
  <c r="S20" i="13"/>
  <c r="AA20" i="13"/>
  <c r="W127" i="14"/>
  <c r="R52" i="12"/>
  <c r="R26" i="12"/>
  <c r="G153" i="13"/>
  <c r="G146" i="13"/>
  <c r="S142" i="13"/>
  <c r="AB110" i="13"/>
  <c r="F85" i="13"/>
  <c r="H77" i="13"/>
  <c r="X29" i="13"/>
  <c r="AA29" i="13"/>
  <c r="S29" i="13"/>
  <c r="H146" i="14"/>
  <c r="G148" i="14"/>
  <c r="I115" i="14"/>
  <c r="H151" i="13"/>
  <c r="G130" i="13"/>
  <c r="H128" i="13"/>
  <c r="R123" i="13"/>
  <c r="AA95" i="13"/>
  <c r="H54" i="13"/>
  <c r="L25" i="13"/>
  <c r="H23" i="13"/>
  <c r="I21" i="13"/>
  <c r="H151" i="14"/>
  <c r="G153" i="14"/>
  <c r="S142" i="14"/>
  <c r="AA142" i="14"/>
  <c r="AB142" i="14" s="1"/>
  <c r="AA157" i="13"/>
  <c r="W67" i="13"/>
  <c r="AA56" i="13"/>
  <c r="G54" i="13"/>
  <c r="L51" i="13"/>
  <c r="AA134" i="14"/>
  <c r="AB134" i="14" s="1"/>
  <c r="AA117" i="14"/>
  <c r="X155" i="13"/>
  <c r="AA152" i="13"/>
  <c r="AB152" i="13" s="1"/>
  <c r="R116" i="13"/>
  <c r="F99" i="13"/>
  <c r="F101" i="13" s="1"/>
  <c r="AA82" i="13"/>
  <c r="S82" i="13"/>
  <c r="S59" i="13"/>
  <c r="X59" i="13"/>
  <c r="W59" i="13" s="1"/>
  <c r="AA59" i="13"/>
  <c r="AB59" i="13" s="1"/>
  <c r="F54" i="13"/>
  <c r="J52" i="13"/>
  <c r="S36" i="13"/>
  <c r="X36" i="13"/>
  <c r="AA36" i="13"/>
  <c r="L14" i="13"/>
  <c r="M14" i="13" s="1"/>
  <c r="N14" i="13" s="1"/>
  <c r="O14" i="13" s="1"/>
  <c r="P14" i="13" s="1"/>
  <c r="Q14" i="13" s="1"/>
  <c r="AA150" i="14"/>
  <c r="S150" i="14"/>
  <c r="X150" i="14"/>
  <c r="W45" i="13"/>
  <c r="S157" i="14"/>
  <c r="R112" i="14"/>
  <c r="AA104" i="14"/>
  <c r="G122" i="14"/>
  <c r="F125" i="14"/>
  <c r="H116" i="14"/>
  <c r="G111" i="14"/>
  <c r="S140" i="14"/>
  <c r="AB129" i="14"/>
  <c r="G77" i="14"/>
  <c r="F80" i="14"/>
  <c r="F87" i="14" s="1"/>
  <c r="S132" i="14"/>
  <c r="X132" i="14"/>
  <c r="I128" i="14"/>
  <c r="H130" i="14"/>
  <c r="AB121" i="14"/>
  <c r="F119" i="14"/>
  <c r="R15" i="13"/>
  <c r="G11" i="13"/>
  <c r="H11" i="13" s="1"/>
  <c r="I11" i="13" s="1"/>
  <c r="J11" i="13" s="1"/>
  <c r="K11" i="13" s="1"/>
  <c r="L11" i="13" s="1"/>
  <c r="M11" i="13" s="1"/>
  <c r="N11" i="13" s="1"/>
  <c r="O11" i="13" s="1"/>
  <c r="P11" i="13" s="1"/>
  <c r="Q11" i="13" s="1"/>
  <c r="F19" i="13"/>
  <c r="F33" i="13" s="1"/>
  <c r="AA92" i="14"/>
  <c r="AB92" i="14" s="1"/>
  <c r="S92" i="14"/>
  <c r="X92" i="14"/>
  <c r="W92" i="14" s="1"/>
  <c r="I37" i="14"/>
  <c r="H40" i="14"/>
  <c r="W76" i="13"/>
  <c r="Z65" i="13"/>
  <c r="W50" i="13"/>
  <c r="F153" i="14"/>
  <c r="F160" i="14" s="1"/>
  <c r="AB41" i="13"/>
  <c r="Z46" i="13"/>
  <c r="AB31" i="13"/>
  <c r="Z32" i="13"/>
  <c r="R16" i="13"/>
  <c r="H135" i="14"/>
  <c r="I133" i="14"/>
  <c r="I16" i="14"/>
  <c r="J16" i="14" s="1"/>
  <c r="K16" i="14" s="1"/>
  <c r="L16" i="14" s="1"/>
  <c r="M16" i="14" s="1"/>
  <c r="N16" i="14" s="1"/>
  <c r="O16" i="14" s="1"/>
  <c r="P16" i="14" s="1"/>
  <c r="Q16" i="14" s="1"/>
  <c r="AA84" i="13"/>
  <c r="AB84" i="13" s="1"/>
  <c r="G71" i="13"/>
  <c r="X62" i="13"/>
  <c r="AA62" i="13"/>
  <c r="X53" i="13"/>
  <c r="W53" i="13" s="1"/>
  <c r="AA53" i="13"/>
  <c r="G44" i="13"/>
  <c r="H44" i="13" s="1"/>
  <c r="I44" i="13" s="1"/>
  <c r="J44" i="13" s="1"/>
  <c r="K44" i="13" s="1"/>
  <c r="L44" i="13" s="1"/>
  <c r="M44" i="13" s="1"/>
  <c r="N44" i="13" s="1"/>
  <c r="O44" i="13" s="1"/>
  <c r="P44" i="13" s="1"/>
  <c r="Q44" i="13" s="1"/>
  <c r="W41" i="13"/>
  <c r="W31" i="13"/>
  <c r="AA127" i="14"/>
  <c r="AB127" i="14" s="1"/>
  <c r="G105" i="14"/>
  <c r="W41" i="14"/>
  <c r="G13" i="13"/>
  <c r="H13" i="13" s="1"/>
  <c r="I13" i="13" s="1"/>
  <c r="J13" i="13" s="1"/>
  <c r="K13" i="13" s="1"/>
  <c r="L13" i="13" s="1"/>
  <c r="M13" i="13" s="1"/>
  <c r="N13" i="13" s="1"/>
  <c r="O13" i="13" s="1"/>
  <c r="P13" i="13" s="1"/>
  <c r="Q13" i="13" s="1"/>
  <c r="AB157" i="14"/>
  <c r="AB140" i="14"/>
  <c r="G96" i="14"/>
  <c r="AB50" i="14"/>
  <c r="AB84" i="14"/>
  <c r="I85" i="14"/>
  <c r="J83" i="14"/>
  <c r="G78" i="14"/>
  <c r="H78" i="14" s="1"/>
  <c r="I78" i="14" s="1"/>
  <c r="J78" i="14" s="1"/>
  <c r="K78" i="14" s="1"/>
  <c r="L78" i="14" s="1"/>
  <c r="M78" i="14" s="1"/>
  <c r="N78" i="14" s="1"/>
  <c r="O78" i="14" s="1"/>
  <c r="P78" i="14" s="1"/>
  <c r="Q78" i="14" s="1"/>
  <c r="R43" i="14"/>
  <c r="G25" i="14"/>
  <c r="F28" i="14"/>
  <c r="AB155" i="14"/>
  <c r="AA90" i="14"/>
  <c r="AB90" i="14" s="1"/>
  <c r="S90" i="14"/>
  <c r="X90" i="14"/>
  <c r="X70" i="14"/>
  <c r="W70" i="14" s="1"/>
  <c r="AA70" i="14"/>
  <c r="AB70" i="14" s="1"/>
  <c r="X15" i="14"/>
  <c r="W15" i="14" s="1"/>
  <c r="AA15" i="14"/>
  <c r="AB76" i="14"/>
  <c r="Z80" i="14"/>
  <c r="G52" i="14"/>
  <c r="H52" i="14" s="1"/>
  <c r="I52" i="14" s="1"/>
  <c r="J52" i="14" s="1"/>
  <c r="K52" i="14" s="1"/>
  <c r="L52" i="14" s="1"/>
  <c r="M52" i="14" s="1"/>
  <c r="N52" i="14" s="1"/>
  <c r="O52" i="14" s="1"/>
  <c r="P52" i="14" s="1"/>
  <c r="Q52" i="14" s="1"/>
  <c r="F54" i="14"/>
  <c r="X45" i="14"/>
  <c r="W45" i="14" s="1"/>
  <c r="AA45" i="14"/>
  <c r="AB45" i="14" s="1"/>
  <c r="F101" i="14"/>
  <c r="S79" i="14"/>
  <c r="X79" i="14"/>
  <c r="W79" i="14" s="1"/>
  <c r="H156" i="14"/>
  <c r="G141" i="14"/>
  <c r="AA98" i="14"/>
  <c r="AB98" i="14" s="1"/>
  <c r="S95" i="14"/>
  <c r="X95" i="14"/>
  <c r="AA95" i="14"/>
  <c r="AB95" i="14" s="1"/>
  <c r="F46" i="14"/>
  <c r="F47" i="14" s="1"/>
  <c r="R38" i="14"/>
  <c r="H17" i="14"/>
  <c r="I17" i="14" s="1"/>
  <c r="J17" i="14" s="1"/>
  <c r="K17" i="14" s="1"/>
  <c r="L17" i="14" s="1"/>
  <c r="M17" i="14" s="1"/>
  <c r="N17" i="14" s="1"/>
  <c r="O17" i="14" s="1"/>
  <c r="P17" i="14" s="1"/>
  <c r="Q17" i="14" s="1"/>
  <c r="H28" i="13"/>
  <c r="X24" i="13"/>
  <c r="AB9" i="13"/>
  <c r="G106" i="14"/>
  <c r="H106" i="14" s="1"/>
  <c r="I106" i="14" s="1"/>
  <c r="J106" i="14" s="1"/>
  <c r="K106" i="14" s="1"/>
  <c r="L106" i="14" s="1"/>
  <c r="M106" i="14" s="1"/>
  <c r="N106" i="14" s="1"/>
  <c r="O106" i="14" s="1"/>
  <c r="P106" i="14" s="1"/>
  <c r="Q106" i="14" s="1"/>
  <c r="G91" i="14"/>
  <c r="H69" i="14"/>
  <c r="I69" i="14" s="1"/>
  <c r="J69" i="14" s="1"/>
  <c r="K69" i="14" s="1"/>
  <c r="L69" i="14" s="1"/>
  <c r="M69" i="14" s="1"/>
  <c r="N69" i="14" s="1"/>
  <c r="O69" i="14" s="1"/>
  <c r="P69" i="14" s="1"/>
  <c r="Q69" i="14" s="1"/>
  <c r="S67" i="14"/>
  <c r="AA67" i="14"/>
  <c r="AB67" i="14" s="1"/>
  <c r="X67" i="14"/>
  <c r="G44" i="14"/>
  <c r="H44" i="14" s="1"/>
  <c r="I44" i="14" s="1"/>
  <c r="J44" i="14" s="1"/>
  <c r="K44" i="14" s="1"/>
  <c r="L44" i="14" s="1"/>
  <c r="M44" i="14" s="1"/>
  <c r="N44" i="14" s="1"/>
  <c r="O44" i="14" s="1"/>
  <c r="P44" i="14" s="1"/>
  <c r="Q44" i="14" s="1"/>
  <c r="AB41" i="14"/>
  <c r="G30" i="14"/>
  <c r="F32" i="14"/>
  <c r="AA27" i="14"/>
  <c r="AB27" i="14" s="1"/>
  <c r="AA67" i="13"/>
  <c r="AA50" i="13"/>
  <c r="Z158" i="14"/>
  <c r="S118" i="14"/>
  <c r="X118" i="14"/>
  <c r="W118" i="14" s="1"/>
  <c r="AA118" i="14"/>
  <c r="AB118" i="14" s="1"/>
  <c r="R97" i="14"/>
  <c r="G11" i="14"/>
  <c r="G68" i="14"/>
  <c r="F71" i="14"/>
  <c r="AA59" i="14"/>
  <c r="AB59" i="14" s="1"/>
  <c r="X53" i="14"/>
  <c r="W53" i="14" s="1"/>
  <c r="G40" i="14"/>
  <c r="AA31" i="14"/>
  <c r="AB31" i="14" s="1"/>
  <c r="S31" i="14"/>
  <c r="X31" i="14"/>
  <c r="W31" i="14" s="1"/>
  <c r="S41" i="14"/>
  <c r="AB20" i="14"/>
  <c r="AA18" i="14"/>
  <c r="AB18" i="14" s="1"/>
  <c r="G58" i="14"/>
  <c r="H58" i="14" s="1"/>
  <c r="I58" i="14" s="1"/>
  <c r="J58" i="14" s="1"/>
  <c r="K58" i="14" s="1"/>
  <c r="L58" i="14" s="1"/>
  <c r="M58" i="14" s="1"/>
  <c r="N58" i="14" s="1"/>
  <c r="O58" i="14" s="1"/>
  <c r="P58" i="14" s="1"/>
  <c r="Q58" i="14" s="1"/>
  <c r="R13" i="14"/>
  <c r="AA18" i="13"/>
  <c r="AB18" i="13" s="1"/>
  <c r="R123" i="14"/>
  <c r="W62" i="14"/>
  <c r="G54" i="14"/>
  <c r="H51" i="14"/>
  <c r="G42" i="14"/>
  <c r="AB22" i="14"/>
  <c r="H57" i="14"/>
  <c r="S104" i="14"/>
  <c r="X104" i="14"/>
  <c r="AA64" i="14"/>
  <c r="AB64" i="14" s="1"/>
  <c r="X64" i="14"/>
  <c r="W64" i="14" s="1"/>
  <c r="J63" i="14"/>
  <c r="I65" i="14"/>
  <c r="C63" i="19"/>
  <c r="C53" i="19"/>
  <c r="W9" i="14"/>
  <c r="K11" i="20"/>
  <c r="X56" i="14"/>
  <c r="AA56" i="14"/>
  <c r="AB56" i="14" s="1"/>
  <c r="AB24" i="14"/>
  <c r="I21" i="14"/>
  <c r="H23" i="14"/>
  <c r="AA9" i="14"/>
  <c r="G26" i="14"/>
  <c r="W24" i="14"/>
  <c r="AB79" i="14"/>
  <c r="AA29" i="14"/>
  <c r="H14" i="14"/>
  <c r="I14" i="14" s="1"/>
  <c r="J14" i="14" s="1"/>
  <c r="K14" i="14" s="1"/>
  <c r="L14" i="14" s="1"/>
  <c r="M14" i="14" s="1"/>
  <c r="N14" i="14" s="1"/>
  <c r="O14" i="14" s="1"/>
  <c r="P14" i="14" s="1"/>
  <c r="Q14" i="14" s="1"/>
  <c r="H10" i="14"/>
  <c r="C61" i="19"/>
  <c r="E13" i="20"/>
  <c r="C64" i="19"/>
  <c r="F13" i="21" s="1"/>
  <c r="C40" i="19"/>
  <c r="C45" i="19"/>
  <c r="C50" i="19"/>
  <c r="I14" i="20"/>
  <c r="C48" i="19"/>
  <c r="C29" i="19"/>
  <c r="L12" i="20"/>
  <c r="AB36" i="14"/>
  <c r="F19" i="14"/>
  <c r="C42" i="19"/>
  <c r="J13" i="20"/>
  <c r="AA62" i="14"/>
  <c r="H9" i="20"/>
  <c r="L14" i="20"/>
  <c r="E7" i="20"/>
  <c r="L29" i="21"/>
  <c r="M29" i="21"/>
  <c r="N29" i="21"/>
  <c r="O29" i="21"/>
  <c r="P29" i="21"/>
  <c r="I30" i="21"/>
  <c r="G29" i="21"/>
  <c r="K29" i="21"/>
  <c r="C60" i="19"/>
  <c r="D61" i="19"/>
  <c r="C13" i="20"/>
  <c r="F11" i="20"/>
  <c r="C57" i="19"/>
  <c r="K14" i="20"/>
  <c r="C43" i="19"/>
  <c r="D17" i="3" s="1"/>
  <c r="M17" i="3" s="1"/>
  <c r="C34" i="19"/>
  <c r="O38" i="21"/>
  <c r="R12" i="14"/>
  <c r="C25" i="19"/>
  <c r="C22" i="19"/>
  <c r="C54" i="19"/>
  <c r="C39" i="19"/>
  <c r="E12" i="20"/>
  <c r="O23" i="21"/>
  <c r="J11" i="20"/>
  <c r="C49" i="19"/>
  <c r="C44" i="19"/>
  <c r="N12" i="20"/>
  <c r="C31" i="19"/>
  <c r="I9" i="20"/>
  <c r="C18" i="19"/>
  <c r="G15" i="21"/>
  <c r="K15" i="21"/>
  <c r="L15" i="21"/>
  <c r="M15" i="21"/>
  <c r="N15" i="21"/>
  <c r="O15" i="21"/>
  <c r="P15" i="21"/>
  <c r="G14" i="21"/>
  <c r="H14" i="21"/>
  <c r="I14" i="21" s="1"/>
  <c r="K6" i="21"/>
  <c r="I11" i="21"/>
  <c r="L21" i="23"/>
  <c r="N21" i="23" s="1"/>
  <c r="C21" i="19"/>
  <c r="D20" i="21"/>
  <c r="D45" i="21" s="1"/>
  <c r="E13" i="21"/>
  <c r="N15" i="23"/>
  <c r="C41" i="19"/>
  <c r="F7" i="20"/>
  <c r="L16" i="21"/>
  <c r="M16" i="21"/>
  <c r="N16" i="21"/>
  <c r="O16" i="21"/>
  <c r="P16" i="21"/>
  <c r="F22" i="22"/>
  <c r="H14" i="23"/>
  <c r="I14" i="23" s="1"/>
  <c r="J14" i="23" s="1"/>
  <c r="K14" i="23" s="1"/>
  <c r="L14" i="23" s="1"/>
  <c r="G8" i="20"/>
  <c r="N43" i="21"/>
  <c r="K16" i="21"/>
  <c r="G22" i="23"/>
  <c r="I12" i="20"/>
  <c r="K37" i="21"/>
  <c r="K38" i="21" s="1"/>
  <c r="L37" i="21"/>
  <c r="N26" i="21"/>
  <c r="O26" i="21"/>
  <c r="E22" i="23"/>
  <c r="N9" i="23"/>
  <c r="M7" i="20"/>
  <c r="G17" i="21"/>
  <c r="H17" i="21"/>
  <c r="I17" i="21" s="1"/>
  <c r="E18" i="21"/>
  <c r="E19" i="21"/>
  <c r="G16" i="23"/>
  <c r="H13" i="23"/>
  <c r="E14" i="20"/>
  <c r="J7" i="20"/>
  <c r="I38" i="21"/>
  <c r="Q33" i="21"/>
  <c r="G23" i="21"/>
  <c r="E16" i="23"/>
  <c r="K41" i="21"/>
  <c r="L41" i="21"/>
  <c r="O27" i="21"/>
  <c r="P27" i="21"/>
  <c r="D22" i="22"/>
  <c r="G41" i="21"/>
  <c r="L34" i="21"/>
  <c r="Q34" i="21" s="1"/>
  <c r="G33" i="21"/>
  <c r="G38" i="21" s="1"/>
  <c r="L28" i="21"/>
  <c r="Q28" i="21" s="1"/>
  <c r="G27" i="21"/>
  <c r="L24" i="21"/>
  <c r="M24" i="21"/>
  <c r="N8" i="23"/>
  <c r="E9" i="20"/>
  <c r="L42" i="21"/>
  <c r="M42" i="21"/>
  <c r="M43" i="21" s="1"/>
  <c r="P37" i="21"/>
  <c r="P38" i="21" s="1"/>
  <c r="P26" i="21"/>
  <c r="G42" i="21"/>
  <c r="O37" i="21"/>
  <c r="G28" i="21"/>
  <c r="M26" i="21"/>
  <c r="M25" i="21"/>
  <c r="N25" i="21"/>
  <c r="N20" i="23"/>
  <c r="H19" i="23"/>
  <c r="N30" i="21" l="1"/>
  <c r="P107" i="5"/>
  <c r="P52" i="5"/>
  <c r="P170" i="5"/>
  <c r="P204" i="5"/>
  <c r="P150" i="5"/>
  <c r="P269" i="5"/>
  <c r="P72" i="5"/>
  <c r="P164" i="5"/>
  <c r="P154" i="5"/>
  <c r="Q147" i="6"/>
  <c r="P144" i="5"/>
  <c r="P241" i="5"/>
  <c r="P109" i="5"/>
  <c r="O16" i="4"/>
  <c r="M30" i="21"/>
  <c r="F137" i="13"/>
  <c r="F137" i="12"/>
  <c r="R14" i="10"/>
  <c r="W147" i="9"/>
  <c r="Z108" i="12"/>
  <c r="P120" i="5"/>
  <c r="P173" i="5"/>
  <c r="P147" i="5"/>
  <c r="P174" i="5"/>
  <c r="P273" i="5"/>
  <c r="P85" i="5"/>
  <c r="P114" i="5"/>
  <c r="P106" i="5"/>
  <c r="Q169" i="6"/>
  <c r="Q177" i="6"/>
  <c r="F51" i="4"/>
  <c r="P235" i="5"/>
  <c r="P257" i="5"/>
  <c r="V69" i="4"/>
  <c r="P249" i="5"/>
  <c r="P246" i="5"/>
  <c r="Q303" i="6"/>
  <c r="P220" i="5"/>
  <c r="P112" i="5"/>
  <c r="P44" i="5"/>
  <c r="Q163" i="6"/>
  <c r="Q270" i="6"/>
  <c r="G99" i="13"/>
  <c r="P117" i="5"/>
  <c r="Q35" i="21"/>
  <c r="L43" i="21"/>
  <c r="G46" i="11"/>
  <c r="W92" i="10"/>
  <c r="P275" i="5"/>
  <c r="R58" i="4"/>
  <c r="O20" i="4"/>
  <c r="V81" i="4"/>
  <c r="P182" i="5"/>
  <c r="I284" i="5"/>
  <c r="O12" i="4"/>
  <c r="P88" i="5"/>
  <c r="Q26" i="21"/>
  <c r="R17" i="14"/>
  <c r="R78" i="14"/>
  <c r="F137" i="10"/>
  <c r="Q165" i="6"/>
  <c r="Q137" i="6"/>
  <c r="Q105" i="6"/>
  <c r="O47" i="4"/>
  <c r="P178" i="5"/>
  <c r="Q200" i="6"/>
  <c r="P232" i="5"/>
  <c r="P128" i="5"/>
  <c r="P131" i="5"/>
  <c r="P62" i="5"/>
  <c r="P71" i="5"/>
  <c r="P126" i="5"/>
  <c r="P200" i="5"/>
  <c r="Q240" i="6"/>
  <c r="Q260" i="6"/>
  <c r="O48" i="4"/>
  <c r="G119" i="12"/>
  <c r="O309" i="5"/>
  <c r="O311" i="5" s="1"/>
  <c r="V80" i="4"/>
  <c r="G43" i="21"/>
  <c r="F33" i="11"/>
  <c r="W12" i="10"/>
  <c r="P308" i="5"/>
  <c r="Q152" i="6"/>
  <c r="P104" i="5"/>
  <c r="P167" i="5"/>
  <c r="P296" i="5"/>
  <c r="P201" i="5"/>
  <c r="V82" i="4"/>
  <c r="P234" i="5"/>
  <c r="P69" i="5"/>
  <c r="V146" i="3"/>
  <c r="P271" i="5"/>
  <c r="P149" i="5"/>
  <c r="Q96" i="6"/>
  <c r="P75" i="5"/>
  <c r="P139" i="5"/>
  <c r="Q64" i="4"/>
  <c r="P138" i="5"/>
  <c r="P76" i="5"/>
  <c r="P193" i="5"/>
  <c r="P93" i="5"/>
  <c r="P129" i="5"/>
  <c r="F137" i="3"/>
  <c r="R13" i="13"/>
  <c r="R11" i="13"/>
  <c r="H135" i="13"/>
  <c r="I133" i="13"/>
  <c r="G19" i="13"/>
  <c r="K28" i="13"/>
  <c r="R26" i="13"/>
  <c r="AA26" i="13" s="1"/>
  <c r="AB26" i="13" s="1"/>
  <c r="F33" i="12"/>
  <c r="I80" i="12"/>
  <c r="H125" i="12"/>
  <c r="R69" i="12"/>
  <c r="S69" i="12"/>
  <c r="R43" i="12"/>
  <c r="G125" i="12"/>
  <c r="F47" i="11"/>
  <c r="H19" i="11"/>
  <c r="AA95" i="8"/>
  <c r="F73" i="11"/>
  <c r="S95" i="8"/>
  <c r="R123" i="11"/>
  <c r="X123" i="11" s="1"/>
  <c r="W123" i="11" s="1"/>
  <c r="F73" i="10"/>
  <c r="F165" i="10" s="1"/>
  <c r="F87" i="10"/>
  <c r="Z28" i="10"/>
  <c r="R13" i="10"/>
  <c r="AA16" i="10"/>
  <c r="H32" i="10"/>
  <c r="I30" i="10"/>
  <c r="R17" i="10"/>
  <c r="AA17" i="10" s="1"/>
  <c r="AB17" i="10" s="1"/>
  <c r="S16" i="10"/>
  <c r="W104" i="9"/>
  <c r="W31" i="9"/>
  <c r="S17" i="9"/>
  <c r="F137" i="8"/>
  <c r="W152" i="9"/>
  <c r="W67" i="9"/>
  <c r="W121" i="9"/>
  <c r="W18" i="9"/>
  <c r="W132" i="9"/>
  <c r="W95" i="9"/>
  <c r="W129" i="9"/>
  <c r="R113" i="14"/>
  <c r="R16" i="14"/>
  <c r="F137" i="14"/>
  <c r="R7" i="8"/>
  <c r="I8" i="1"/>
  <c r="I9" i="1"/>
  <c r="W29" i="12"/>
  <c r="AB29" i="12"/>
  <c r="H38" i="12"/>
  <c r="G38" i="8"/>
  <c r="I156" i="13"/>
  <c r="H158" i="13"/>
  <c r="X12" i="14"/>
  <c r="W12" i="14" s="1"/>
  <c r="AA12" i="14"/>
  <c r="AB12" i="14" s="1"/>
  <c r="D43" i="8"/>
  <c r="D43" i="3"/>
  <c r="M43" i="3" s="1"/>
  <c r="X11" i="13"/>
  <c r="W11" i="13" s="1"/>
  <c r="AA11" i="13"/>
  <c r="AB150" i="14"/>
  <c r="W155" i="13"/>
  <c r="H46" i="13"/>
  <c r="I42" i="13"/>
  <c r="D83" i="8"/>
  <c r="D83" i="3"/>
  <c r="M83" i="3" s="1"/>
  <c r="M85" i="3" s="1"/>
  <c r="I10" i="14"/>
  <c r="W67" i="14"/>
  <c r="H25" i="14"/>
  <c r="G28" i="14"/>
  <c r="AA15" i="13"/>
  <c r="X15" i="13"/>
  <c r="W15" i="13" s="1"/>
  <c r="I116" i="14"/>
  <c r="H116" i="8"/>
  <c r="AB20" i="13"/>
  <c r="W56" i="13"/>
  <c r="R106" i="13"/>
  <c r="H60" i="12"/>
  <c r="AB76" i="12"/>
  <c r="R43" i="13"/>
  <c r="L21" i="12"/>
  <c r="K23" i="12"/>
  <c r="G40" i="12"/>
  <c r="Z87" i="11"/>
  <c r="H43" i="11"/>
  <c r="G43" i="8"/>
  <c r="K141" i="12"/>
  <c r="J143" i="12"/>
  <c r="G60" i="11"/>
  <c r="W145" i="11"/>
  <c r="R13" i="11"/>
  <c r="H58" i="10"/>
  <c r="G58" i="8"/>
  <c r="G60" i="8" s="1"/>
  <c r="H78" i="10"/>
  <c r="G80" i="10"/>
  <c r="G78" i="8"/>
  <c r="W41" i="10"/>
  <c r="W140" i="11"/>
  <c r="W79" i="10"/>
  <c r="AB112" i="13"/>
  <c r="I130" i="9"/>
  <c r="J128" i="9"/>
  <c r="W76" i="10"/>
  <c r="I10" i="9"/>
  <c r="W59" i="9"/>
  <c r="AB56" i="9"/>
  <c r="W132" i="10"/>
  <c r="Z32" i="14"/>
  <c r="Z85" i="9"/>
  <c r="Z93" i="14"/>
  <c r="H57" i="10"/>
  <c r="G60" i="10"/>
  <c r="O116" i="9"/>
  <c r="I65" i="9"/>
  <c r="J63" i="9"/>
  <c r="Z158" i="8"/>
  <c r="Z153" i="13"/>
  <c r="S116" i="12"/>
  <c r="W142" i="9"/>
  <c r="Z65" i="14"/>
  <c r="Q149" i="6"/>
  <c r="Q155" i="6"/>
  <c r="Q178" i="6"/>
  <c r="M213" i="6"/>
  <c r="N213" i="6" s="1"/>
  <c r="O213" i="6" s="1"/>
  <c r="P213" i="6" s="1"/>
  <c r="Q213" i="6"/>
  <c r="Q127" i="6"/>
  <c r="Q209" i="6"/>
  <c r="T19" i="4"/>
  <c r="V19" i="4" s="1"/>
  <c r="Q116" i="6"/>
  <c r="P57" i="5"/>
  <c r="P211" i="5"/>
  <c r="P248" i="5"/>
  <c r="T20" i="4"/>
  <c r="V20" i="4"/>
  <c r="P99" i="5"/>
  <c r="Q300" i="6"/>
  <c r="P110" i="5"/>
  <c r="P245" i="5"/>
  <c r="P270" i="5"/>
  <c r="G309" i="5"/>
  <c r="P105" i="5"/>
  <c r="P199" i="5"/>
  <c r="I68" i="4"/>
  <c r="J68" i="4" s="1"/>
  <c r="K68" i="4" s="1"/>
  <c r="L68" i="4" s="1"/>
  <c r="M68" i="4" s="1"/>
  <c r="P84" i="5"/>
  <c r="P158" i="5"/>
  <c r="P242" i="5"/>
  <c r="P267" i="5"/>
  <c r="P130" i="5"/>
  <c r="H64" i="4"/>
  <c r="I61" i="4"/>
  <c r="L143" i="3"/>
  <c r="R141" i="3"/>
  <c r="H24" i="4"/>
  <c r="L71" i="3"/>
  <c r="R68" i="3"/>
  <c r="T68" i="3"/>
  <c r="U68" i="3" s="1"/>
  <c r="P48" i="5"/>
  <c r="P216" i="5"/>
  <c r="L50" i="4"/>
  <c r="L51" i="4" s="1"/>
  <c r="P168" i="5"/>
  <c r="G30" i="21"/>
  <c r="H16" i="23"/>
  <c r="I13" i="23"/>
  <c r="G13" i="21"/>
  <c r="H13" i="21"/>
  <c r="E20" i="21"/>
  <c r="E45" i="21" s="1"/>
  <c r="D113" i="8"/>
  <c r="D113" i="3"/>
  <c r="M113" i="3" s="1"/>
  <c r="C14" i="19"/>
  <c r="D114" i="8"/>
  <c r="D114" i="3"/>
  <c r="M114" i="3" s="1"/>
  <c r="AA17" i="14"/>
  <c r="AB17" i="14" s="1"/>
  <c r="X17" i="14"/>
  <c r="W17" i="14" s="1"/>
  <c r="F73" i="14"/>
  <c r="J85" i="14"/>
  <c r="K83" i="14"/>
  <c r="W36" i="13"/>
  <c r="I151" i="13"/>
  <c r="H153" i="13"/>
  <c r="I65" i="12"/>
  <c r="J63" i="12"/>
  <c r="M17" i="21"/>
  <c r="N17" i="21"/>
  <c r="O17" i="21"/>
  <c r="P17" i="21"/>
  <c r="K17" i="21"/>
  <c r="L17" i="21"/>
  <c r="D156" i="8"/>
  <c r="D156" i="3"/>
  <c r="M156" i="3" s="1"/>
  <c r="M158" i="3" s="1"/>
  <c r="H11" i="14"/>
  <c r="I11" i="14" s="1"/>
  <c r="J11" i="14" s="1"/>
  <c r="K11" i="14" s="1"/>
  <c r="L11" i="14" s="1"/>
  <c r="M11" i="14" s="1"/>
  <c r="N11" i="14" s="1"/>
  <c r="O11" i="14" s="1"/>
  <c r="P11" i="14" s="1"/>
  <c r="Q11" i="14" s="1"/>
  <c r="G19" i="14"/>
  <c r="X13" i="13"/>
  <c r="W13" i="13" s="1"/>
  <c r="AA13" i="13"/>
  <c r="Q15" i="21"/>
  <c r="Q24" i="21"/>
  <c r="L30" i="21"/>
  <c r="Q27" i="21"/>
  <c r="N14" i="23"/>
  <c r="Q29" i="21"/>
  <c r="K30" i="21"/>
  <c r="D112" i="8"/>
  <c r="D112" i="3"/>
  <c r="M112" i="3" s="1"/>
  <c r="R14" i="14"/>
  <c r="S14" i="14" s="1"/>
  <c r="H26" i="14"/>
  <c r="I26" i="14" s="1"/>
  <c r="J26" i="14" s="1"/>
  <c r="K26" i="14" s="1"/>
  <c r="L26" i="14" s="1"/>
  <c r="M26" i="14" s="1"/>
  <c r="N26" i="14" s="1"/>
  <c r="O26" i="14" s="1"/>
  <c r="P26" i="14" s="1"/>
  <c r="Q26" i="14" s="1"/>
  <c r="G26" i="8"/>
  <c r="K63" i="14"/>
  <c r="J65" i="14"/>
  <c r="X123" i="14"/>
  <c r="W123" i="14" s="1"/>
  <c r="X97" i="14"/>
  <c r="W97" i="14" s="1"/>
  <c r="AA97" i="14"/>
  <c r="W95" i="14"/>
  <c r="I40" i="14"/>
  <c r="J37" i="14"/>
  <c r="X112" i="14"/>
  <c r="W112" i="14" s="1"/>
  <c r="J21" i="13"/>
  <c r="I23" i="13"/>
  <c r="H148" i="14"/>
  <c r="I146" i="14"/>
  <c r="K68" i="13"/>
  <c r="F87" i="13"/>
  <c r="H10" i="12"/>
  <c r="G19" i="12"/>
  <c r="X44" i="12"/>
  <c r="W44" i="12" s="1"/>
  <c r="AA44" i="12"/>
  <c r="AB44" i="12" s="1"/>
  <c r="W121" i="12"/>
  <c r="AA106" i="12"/>
  <c r="X106" i="12"/>
  <c r="W106" i="12" s="1"/>
  <c r="I37" i="12"/>
  <c r="H40" i="12"/>
  <c r="J105" i="12"/>
  <c r="I108" i="12"/>
  <c r="W56" i="11"/>
  <c r="H83" i="11"/>
  <c r="G85" i="11"/>
  <c r="G32" i="11"/>
  <c r="H30" i="11"/>
  <c r="G30" i="8"/>
  <c r="J122" i="12"/>
  <c r="I125" i="12"/>
  <c r="W90" i="11"/>
  <c r="AA52" i="11"/>
  <c r="X52" i="11"/>
  <c r="W52" i="11" s="1"/>
  <c r="I135" i="11"/>
  <c r="J133" i="11"/>
  <c r="I108" i="11"/>
  <c r="J105" i="11"/>
  <c r="I57" i="11"/>
  <c r="H60" i="11"/>
  <c r="H10" i="10"/>
  <c r="G19" i="10"/>
  <c r="AA16" i="11"/>
  <c r="X16" i="11"/>
  <c r="W16" i="11" s="1"/>
  <c r="H68" i="11"/>
  <c r="G71" i="11"/>
  <c r="I69" i="10"/>
  <c r="H71" i="10"/>
  <c r="H69" i="8"/>
  <c r="AB145" i="10"/>
  <c r="X14" i="10"/>
  <c r="W14" i="10" s="1"/>
  <c r="AA14" i="10"/>
  <c r="AB14" i="10" s="1"/>
  <c r="AB82" i="10"/>
  <c r="W50" i="10"/>
  <c r="W45" i="10"/>
  <c r="Z28" i="8"/>
  <c r="S69" i="11"/>
  <c r="Z112" i="14"/>
  <c r="Z23" i="10"/>
  <c r="W116" i="10"/>
  <c r="J133" i="9"/>
  <c r="I135" i="9"/>
  <c r="G80" i="9"/>
  <c r="G87" i="9" s="1"/>
  <c r="H77" i="9"/>
  <c r="G77" i="8"/>
  <c r="G10" i="8"/>
  <c r="S38" i="10"/>
  <c r="Z85" i="8"/>
  <c r="W36" i="10"/>
  <c r="AB12" i="13"/>
  <c r="I78" i="9"/>
  <c r="Z113" i="10"/>
  <c r="W70" i="9"/>
  <c r="S16" i="11"/>
  <c r="W62" i="10"/>
  <c r="H71" i="9"/>
  <c r="I68" i="9"/>
  <c r="O38" i="9"/>
  <c r="H13" i="9"/>
  <c r="G13" i="8"/>
  <c r="AB15" i="14"/>
  <c r="Z46" i="9"/>
  <c r="S97" i="10"/>
  <c r="M69" i="9"/>
  <c r="Z135" i="10"/>
  <c r="AB145" i="9"/>
  <c r="S115" i="9"/>
  <c r="S116" i="13"/>
  <c r="W92" i="8"/>
  <c r="T22" i="4"/>
  <c r="V22" i="4" s="1"/>
  <c r="J308" i="5"/>
  <c r="T47" i="3"/>
  <c r="I277" i="5"/>
  <c r="J43" i="5"/>
  <c r="O18" i="4"/>
  <c r="R69" i="3"/>
  <c r="Q69" i="3" s="1"/>
  <c r="U69" i="3"/>
  <c r="V69" i="3" s="1"/>
  <c r="M69" i="3"/>
  <c r="M71" i="3" s="1"/>
  <c r="T12" i="4"/>
  <c r="V12" i="4"/>
  <c r="Q24" i="4"/>
  <c r="I70" i="4"/>
  <c r="J70" i="4" s="1"/>
  <c r="K70" i="4" s="1"/>
  <c r="L70" i="4" s="1"/>
  <c r="M70" i="4" s="1"/>
  <c r="V83" i="3"/>
  <c r="U85" i="3"/>
  <c r="V85" i="3" s="1"/>
  <c r="AA43" i="14"/>
  <c r="AB43" i="14" s="1"/>
  <c r="X43" i="14"/>
  <c r="W43" i="14" s="1"/>
  <c r="G99" i="14"/>
  <c r="H96" i="14"/>
  <c r="R44" i="13"/>
  <c r="X123" i="13"/>
  <c r="W123" i="13" s="1"/>
  <c r="G148" i="13"/>
  <c r="G160" i="13" s="1"/>
  <c r="H146" i="13"/>
  <c r="W20" i="13"/>
  <c r="I37" i="13"/>
  <c r="H40" i="13"/>
  <c r="G60" i="12"/>
  <c r="AA114" i="13"/>
  <c r="X114" i="13"/>
  <c r="W114" i="13" s="1"/>
  <c r="G32" i="12"/>
  <c r="H30" i="12"/>
  <c r="G80" i="13"/>
  <c r="H78" i="13"/>
  <c r="I78" i="13" s="1"/>
  <c r="J78" i="13" s="1"/>
  <c r="K78" i="13" s="1"/>
  <c r="L78" i="13" s="1"/>
  <c r="M78" i="13" s="1"/>
  <c r="N78" i="13" s="1"/>
  <c r="O78" i="13" s="1"/>
  <c r="P78" i="13" s="1"/>
  <c r="Q78" i="13" s="1"/>
  <c r="G85" i="12"/>
  <c r="G87" i="12" s="1"/>
  <c r="H83" i="12"/>
  <c r="W127" i="12"/>
  <c r="J105" i="13"/>
  <c r="I108" i="13"/>
  <c r="H122" i="13"/>
  <c r="G125" i="13"/>
  <c r="AA114" i="12"/>
  <c r="X114" i="12"/>
  <c r="W114" i="12" s="1"/>
  <c r="W140" i="13"/>
  <c r="X116" i="12"/>
  <c r="W116" i="12" s="1"/>
  <c r="AA116" i="12"/>
  <c r="X114" i="11"/>
  <c r="W114" i="11" s="1"/>
  <c r="AA114" i="11"/>
  <c r="I158" i="12"/>
  <c r="J156" i="12"/>
  <c r="J10" i="11"/>
  <c r="I19" i="11"/>
  <c r="I146" i="11"/>
  <c r="H148" i="11"/>
  <c r="G40" i="10"/>
  <c r="G47" i="10" s="1"/>
  <c r="H37" i="10"/>
  <c r="AA115" i="11"/>
  <c r="AB115" i="11" s="1"/>
  <c r="X115" i="11"/>
  <c r="W115" i="11" s="1"/>
  <c r="L93" i="11"/>
  <c r="M91" i="11"/>
  <c r="I42" i="10"/>
  <c r="H46" i="10"/>
  <c r="G130" i="11"/>
  <c r="G137" i="11" s="1"/>
  <c r="H128" i="11"/>
  <c r="G128" i="8"/>
  <c r="X13" i="10"/>
  <c r="W13" i="10" s="1"/>
  <c r="AA13" i="10"/>
  <c r="AB13" i="10" s="1"/>
  <c r="K51" i="10"/>
  <c r="G158" i="10"/>
  <c r="H156" i="10"/>
  <c r="G156" i="8"/>
  <c r="X123" i="9"/>
  <c r="W123" i="9" s="1"/>
  <c r="R15" i="10"/>
  <c r="W155" i="10"/>
  <c r="S38" i="11"/>
  <c r="G14" i="8"/>
  <c r="H14" i="9"/>
  <c r="W56" i="9"/>
  <c r="S106" i="11"/>
  <c r="W9" i="9"/>
  <c r="Z123" i="9"/>
  <c r="AA123" i="9" s="1"/>
  <c r="H12" i="8"/>
  <c r="Z85" i="13"/>
  <c r="S13" i="10"/>
  <c r="AB15" i="13"/>
  <c r="S97" i="11"/>
  <c r="W145" i="9"/>
  <c r="Z158" i="9"/>
  <c r="S115" i="10"/>
  <c r="M26" i="9"/>
  <c r="Z153" i="14"/>
  <c r="J321" i="6"/>
  <c r="C10" i="1" s="1"/>
  <c r="Q162" i="6"/>
  <c r="Q194" i="6"/>
  <c r="Q117" i="6"/>
  <c r="Q157" i="6"/>
  <c r="Q119" i="6"/>
  <c r="Q135" i="6"/>
  <c r="Q156" i="6"/>
  <c r="Q126" i="6"/>
  <c r="P70" i="5"/>
  <c r="P214" i="5"/>
  <c r="P253" i="5"/>
  <c r="I57" i="4"/>
  <c r="J57" i="4" s="1"/>
  <c r="K57" i="4" s="1"/>
  <c r="L57" i="4" s="1"/>
  <c r="M57" i="4" s="1"/>
  <c r="R37" i="3"/>
  <c r="U37" i="3"/>
  <c r="L40" i="3"/>
  <c r="L47" i="3" s="1"/>
  <c r="P102" i="5"/>
  <c r="O28" i="4"/>
  <c r="P250" i="5"/>
  <c r="V79" i="4"/>
  <c r="P137" i="5"/>
  <c r="P212" i="5"/>
  <c r="L28" i="3"/>
  <c r="R25" i="3"/>
  <c r="U25" i="3"/>
  <c r="M25" i="3"/>
  <c r="T54" i="3"/>
  <c r="P87" i="5"/>
  <c r="P194" i="5"/>
  <c r="P247" i="5"/>
  <c r="I80" i="4"/>
  <c r="J80" i="4" s="1"/>
  <c r="K80" i="4" s="1"/>
  <c r="L80" i="4" s="1"/>
  <c r="M80" i="4" s="1"/>
  <c r="P159" i="5"/>
  <c r="O42" i="4"/>
  <c r="P64" i="5"/>
  <c r="K24" i="4"/>
  <c r="K51" i="4" s="1"/>
  <c r="P223" i="5"/>
  <c r="V78" i="4"/>
  <c r="V113" i="3"/>
  <c r="R108" i="3"/>
  <c r="P213" i="5"/>
  <c r="P203" i="5"/>
  <c r="V75" i="4"/>
  <c r="X16" i="14"/>
  <c r="W16" i="14" s="1"/>
  <c r="AA16" i="14"/>
  <c r="H77" i="14"/>
  <c r="G80" i="14"/>
  <c r="G87" i="14" s="1"/>
  <c r="M25" i="13"/>
  <c r="L28" i="13"/>
  <c r="I128" i="13"/>
  <c r="H130" i="13"/>
  <c r="J69" i="13"/>
  <c r="K69" i="13" s="1"/>
  <c r="L69" i="13" s="1"/>
  <c r="M69" i="13" s="1"/>
  <c r="N69" i="13" s="1"/>
  <c r="O69" i="13" s="1"/>
  <c r="P69" i="13" s="1"/>
  <c r="Q69" i="13" s="1"/>
  <c r="G119" i="13"/>
  <c r="H111" i="13"/>
  <c r="X117" i="13"/>
  <c r="W117" i="13" s="1"/>
  <c r="AA117" i="13"/>
  <c r="AA115" i="13"/>
  <c r="AB115" i="13" s="1"/>
  <c r="X115" i="13"/>
  <c r="W115" i="13" s="1"/>
  <c r="H128" i="12"/>
  <c r="G130" i="12"/>
  <c r="H25" i="12"/>
  <c r="G28" i="12"/>
  <c r="AA117" i="12"/>
  <c r="AB117" i="12" s="1"/>
  <c r="X117" i="12"/>
  <c r="W117" i="12" s="1"/>
  <c r="AA117" i="11"/>
  <c r="AB117" i="11" s="1"/>
  <c r="X117" i="11"/>
  <c r="W117" i="11" s="1"/>
  <c r="W29" i="11"/>
  <c r="H106" i="10"/>
  <c r="I106" i="10" s="1"/>
  <c r="J106" i="10" s="1"/>
  <c r="K106" i="10" s="1"/>
  <c r="L106" i="10" s="1"/>
  <c r="M106" i="10" s="1"/>
  <c r="N106" i="10" s="1"/>
  <c r="O106" i="10" s="1"/>
  <c r="P106" i="10" s="1"/>
  <c r="Q106" i="10" s="1"/>
  <c r="G106" i="8"/>
  <c r="X17" i="10"/>
  <c r="W17" i="10" s="1"/>
  <c r="I96" i="10"/>
  <c r="H99" i="10"/>
  <c r="AB150" i="9"/>
  <c r="F40" i="8"/>
  <c r="F47" i="8" s="1"/>
  <c r="Z23" i="12"/>
  <c r="W16" i="10"/>
  <c r="AA114" i="10"/>
  <c r="AB114" i="10" s="1"/>
  <c r="X114" i="10"/>
  <c r="W114" i="10" s="1"/>
  <c r="G99" i="9"/>
  <c r="G101" i="9" s="1"/>
  <c r="H96" i="9"/>
  <c r="G96" i="8"/>
  <c r="Z28" i="9"/>
  <c r="AB155" i="10"/>
  <c r="AA113" i="10"/>
  <c r="X113" i="10"/>
  <c r="W113" i="10" s="1"/>
  <c r="W104" i="10"/>
  <c r="H85" i="9"/>
  <c r="I83" i="9"/>
  <c r="Z32" i="8"/>
  <c r="Z130" i="10"/>
  <c r="W147" i="10"/>
  <c r="L30" i="9"/>
  <c r="K32" i="9"/>
  <c r="S106" i="12"/>
  <c r="AB113" i="13"/>
  <c r="I12" i="8"/>
  <c r="J12" i="9"/>
  <c r="S16" i="13"/>
  <c r="Z85" i="12"/>
  <c r="Z87" i="12" s="1"/>
  <c r="G68" i="8"/>
  <c r="S13" i="11"/>
  <c r="Z80" i="10"/>
  <c r="M15" i="9"/>
  <c r="Z46" i="11"/>
  <c r="W157" i="9"/>
  <c r="M51" i="9"/>
  <c r="Z153" i="8"/>
  <c r="Z135" i="13"/>
  <c r="Q43" i="9"/>
  <c r="AB115" i="12"/>
  <c r="Z148" i="10"/>
  <c r="I117" i="9"/>
  <c r="H117" i="8"/>
  <c r="Z46" i="8"/>
  <c r="M7" i="6"/>
  <c r="L14" i="6"/>
  <c r="L135" i="3"/>
  <c r="M133" i="3"/>
  <c r="M135" i="3" s="1"/>
  <c r="R133" i="3"/>
  <c r="U133" i="3"/>
  <c r="Q51" i="3"/>
  <c r="Q54" i="3" s="1"/>
  <c r="R54" i="3"/>
  <c r="R63" i="3"/>
  <c r="L65" i="3"/>
  <c r="L73" i="3" s="1"/>
  <c r="M63" i="3"/>
  <c r="M65" i="3" s="1"/>
  <c r="U63" i="3"/>
  <c r="P142" i="5"/>
  <c r="P91" i="5"/>
  <c r="P186" i="5"/>
  <c r="U46" i="3"/>
  <c r="P183" i="5"/>
  <c r="Q83" i="3"/>
  <c r="Q85" i="3" s="1"/>
  <c r="R85" i="3"/>
  <c r="Q6" i="21"/>
  <c r="Q11" i="21" s="1"/>
  <c r="K11" i="21"/>
  <c r="C12" i="19"/>
  <c r="D52" i="8"/>
  <c r="D52" i="3"/>
  <c r="M52" i="3" s="1"/>
  <c r="M54" i="3" s="1"/>
  <c r="K43" i="21"/>
  <c r="Q41" i="21"/>
  <c r="D77" i="8"/>
  <c r="D77" i="3"/>
  <c r="M77" i="3" s="1"/>
  <c r="K14" i="21"/>
  <c r="Q14" i="21" s="1"/>
  <c r="L14" i="21"/>
  <c r="M14" i="21"/>
  <c r="N14" i="21"/>
  <c r="O14" i="21"/>
  <c r="P14" i="21"/>
  <c r="G46" i="14"/>
  <c r="G47" i="14" s="1"/>
  <c r="H42" i="14"/>
  <c r="H42" i="8" s="1"/>
  <c r="G125" i="14"/>
  <c r="H122" i="14"/>
  <c r="I19" i="23"/>
  <c r="H22" i="23"/>
  <c r="Q16" i="21"/>
  <c r="L38" i="21"/>
  <c r="D91" i="8"/>
  <c r="D91" i="3"/>
  <c r="M91" i="3" s="1"/>
  <c r="M93" i="3" s="1"/>
  <c r="C11" i="19"/>
  <c r="D105" i="8"/>
  <c r="D105" i="3"/>
  <c r="M105" i="3" s="1"/>
  <c r="M108" i="3" s="1"/>
  <c r="AB29" i="14"/>
  <c r="I23" i="14"/>
  <c r="J21" i="14"/>
  <c r="D117" i="8"/>
  <c r="D117" i="3"/>
  <c r="M117" i="3" s="1"/>
  <c r="W104" i="14"/>
  <c r="H54" i="14"/>
  <c r="I51" i="14"/>
  <c r="X13" i="14"/>
  <c r="W13" i="14" s="1"/>
  <c r="AA13" i="14"/>
  <c r="G32" i="14"/>
  <c r="H30" i="14"/>
  <c r="R69" i="14"/>
  <c r="R52" i="14"/>
  <c r="W90" i="14"/>
  <c r="H105" i="14"/>
  <c r="G108" i="14"/>
  <c r="J133" i="14"/>
  <c r="I135" i="14"/>
  <c r="AB36" i="13"/>
  <c r="M51" i="13"/>
  <c r="AA26" i="12"/>
  <c r="AB26" i="12" s="1"/>
  <c r="X26" i="12"/>
  <c r="W26" i="12" s="1"/>
  <c r="G85" i="13"/>
  <c r="H83" i="13"/>
  <c r="I10" i="13"/>
  <c r="H19" i="13"/>
  <c r="I63" i="13"/>
  <c r="H65" i="13"/>
  <c r="X58" i="13"/>
  <c r="W58" i="13" s="1"/>
  <c r="AA58" i="13"/>
  <c r="AA11" i="12"/>
  <c r="AB11" i="12" s="1"/>
  <c r="X11" i="12"/>
  <c r="W11" i="12" s="1"/>
  <c r="H51" i="12"/>
  <c r="G54" i="12"/>
  <c r="G73" i="12" s="1"/>
  <c r="G51" i="8"/>
  <c r="X12" i="11"/>
  <c r="W12" i="11" s="1"/>
  <c r="AA12" i="11"/>
  <c r="X11" i="11"/>
  <c r="W11" i="11" s="1"/>
  <c r="AA11" i="11"/>
  <c r="AB11" i="11" s="1"/>
  <c r="I111" i="12"/>
  <c r="H119" i="12"/>
  <c r="W62" i="11"/>
  <c r="G99" i="11"/>
  <c r="H96" i="11"/>
  <c r="W132" i="11"/>
  <c r="H25" i="10"/>
  <c r="G28" i="10"/>
  <c r="G25" i="8"/>
  <c r="AB145" i="11"/>
  <c r="I143" i="11"/>
  <c r="J141" i="11"/>
  <c r="W18" i="10"/>
  <c r="W145" i="10"/>
  <c r="I151" i="11"/>
  <c r="H153" i="11"/>
  <c r="W27" i="10"/>
  <c r="G119" i="10"/>
  <c r="H111" i="10"/>
  <c r="G111" i="8"/>
  <c r="H105" i="10"/>
  <c r="G108" i="10"/>
  <c r="G105" i="8"/>
  <c r="R58" i="11"/>
  <c r="W29" i="9"/>
  <c r="Z23" i="13"/>
  <c r="J11" i="9"/>
  <c r="I128" i="10"/>
  <c r="H130" i="10"/>
  <c r="Z28" i="11"/>
  <c r="G23" i="9"/>
  <c r="G33" i="9" s="1"/>
  <c r="H21" i="9"/>
  <c r="G21" i="8"/>
  <c r="AB140" i="9"/>
  <c r="Z108" i="9"/>
  <c r="S106" i="13"/>
  <c r="Z123" i="11"/>
  <c r="S16" i="14"/>
  <c r="Z85" i="14"/>
  <c r="Z87" i="14" s="1"/>
  <c r="S13" i="12"/>
  <c r="AB16" i="10"/>
  <c r="Z80" i="9"/>
  <c r="I42" i="9"/>
  <c r="H46" i="9"/>
  <c r="AA17" i="9"/>
  <c r="AB17" i="9" s="1"/>
  <c r="X17" i="9"/>
  <c r="W17" i="9" s="1"/>
  <c r="Z46" i="10"/>
  <c r="Z135" i="14"/>
  <c r="Z158" i="11"/>
  <c r="X98" i="8"/>
  <c r="W98" i="8" s="1"/>
  <c r="AA98" i="8"/>
  <c r="AB98" i="8" s="1"/>
  <c r="S98" i="8"/>
  <c r="S115" i="11"/>
  <c r="Z148" i="11"/>
  <c r="S123" i="9"/>
  <c r="AB95" i="8"/>
  <c r="S123" i="11"/>
  <c r="J148" i="9"/>
  <c r="K146" i="9"/>
  <c r="Q158" i="6"/>
  <c r="Q139" i="6"/>
  <c r="P233" i="5"/>
  <c r="P258" i="5"/>
  <c r="U77" i="3"/>
  <c r="R77" i="3"/>
  <c r="L80" i="3"/>
  <c r="L87" i="3" s="1"/>
  <c r="P115" i="5"/>
  <c r="P206" i="5"/>
  <c r="O33" i="4"/>
  <c r="P255" i="5"/>
  <c r="I81" i="4"/>
  <c r="J81" i="4" s="1"/>
  <c r="K81" i="4" s="1"/>
  <c r="L81" i="4" s="1"/>
  <c r="M81" i="4" s="1"/>
  <c r="P148" i="5"/>
  <c r="Q175" i="6"/>
  <c r="I67" i="4"/>
  <c r="P67" i="5"/>
  <c r="Q305" i="6"/>
  <c r="R21" i="3"/>
  <c r="L23" i="3"/>
  <c r="M21" i="3"/>
  <c r="M23" i="3" s="1"/>
  <c r="U21" i="3"/>
  <c r="R46" i="3"/>
  <c r="Q42" i="3"/>
  <c r="Q46" i="3" s="1"/>
  <c r="T119" i="3"/>
  <c r="D26" i="8"/>
  <c r="D26" i="3"/>
  <c r="M26" i="3" s="1"/>
  <c r="W24" i="13"/>
  <c r="AB56" i="10"/>
  <c r="W110" i="9"/>
  <c r="W84" i="10"/>
  <c r="I65" i="10"/>
  <c r="J63" i="10"/>
  <c r="Z40" i="10"/>
  <c r="S38" i="14"/>
  <c r="W140" i="9"/>
  <c r="Z80" i="8"/>
  <c r="L16" i="9"/>
  <c r="G12" i="8"/>
  <c r="Z113" i="14"/>
  <c r="AA113" i="14" s="1"/>
  <c r="Z32" i="9"/>
  <c r="Z93" i="8"/>
  <c r="W67" i="10"/>
  <c r="S13" i="13"/>
  <c r="AB16" i="11"/>
  <c r="Z46" i="12"/>
  <c r="S97" i="14"/>
  <c r="AB117" i="13"/>
  <c r="AB114" i="11"/>
  <c r="AB11" i="13"/>
  <c r="S115" i="13"/>
  <c r="Z148" i="12"/>
  <c r="S123" i="13"/>
  <c r="Z65" i="8"/>
  <c r="Q168" i="6"/>
  <c r="I308" i="5"/>
  <c r="M46" i="3"/>
  <c r="L158" i="3"/>
  <c r="R156" i="3"/>
  <c r="U156" i="3"/>
  <c r="G33" i="3"/>
  <c r="G162" i="3" s="1"/>
  <c r="M36" i="4"/>
  <c r="F47" i="3"/>
  <c r="P198" i="5"/>
  <c r="O62" i="4"/>
  <c r="P192" i="5"/>
  <c r="G22" i="16"/>
  <c r="R148" i="3"/>
  <c r="Q146" i="3"/>
  <c r="Q148" i="3" s="1"/>
  <c r="K141" i="13"/>
  <c r="J143" i="13"/>
  <c r="I13" i="21"/>
  <c r="W104" i="13"/>
  <c r="G73" i="13"/>
  <c r="G101" i="13"/>
  <c r="R17" i="12"/>
  <c r="AA26" i="11"/>
  <c r="AB26" i="11" s="1"/>
  <c r="X26" i="11"/>
  <c r="W26" i="11" s="1"/>
  <c r="AA14" i="11"/>
  <c r="AB14" i="11" s="1"/>
  <c r="X14" i="11"/>
  <c r="W14" i="11" s="1"/>
  <c r="X115" i="10"/>
  <c r="W115" i="10" s="1"/>
  <c r="AA115" i="10"/>
  <c r="AB115" i="10" s="1"/>
  <c r="W121" i="11"/>
  <c r="W29" i="10"/>
  <c r="AB62" i="10"/>
  <c r="W98" i="10"/>
  <c r="G93" i="10"/>
  <c r="G101" i="10" s="1"/>
  <c r="H91" i="10"/>
  <c r="G91" i="8"/>
  <c r="I122" i="10"/>
  <c r="W90" i="9"/>
  <c r="L68" i="10"/>
  <c r="F33" i="9"/>
  <c r="F165" i="9" s="1"/>
  <c r="G119" i="9"/>
  <c r="G112" i="8"/>
  <c r="H112" i="9"/>
  <c r="Z28" i="13"/>
  <c r="W118" i="10"/>
  <c r="H146" i="10"/>
  <c r="G148" i="10"/>
  <c r="G146" i="8"/>
  <c r="G42" i="8"/>
  <c r="Z130" i="13"/>
  <c r="N113" i="9"/>
  <c r="AB12" i="10"/>
  <c r="S17" i="12"/>
  <c r="Z108" i="11"/>
  <c r="W134" i="9"/>
  <c r="AB17" i="13"/>
  <c r="Z123" i="14"/>
  <c r="Z32" i="10"/>
  <c r="Z93" i="10"/>
  <c r="G73" i="10"/>
  <c r="W134" i="10"/>
  <c r="S13" i="14"/>
  <c r="Z80" i="13"/>
  <c r="Z40" i="9"/>
  <c r="AB116" i="10"/>
  <c r="AB117" i="14"/>
  <c r="AB114" i="12"/>
  <c r="Z158" i="12"/>
  <c r="Z148" i="13"/>
  <c r="R10" i="3"/>
  <c r="T10" i="3"/>
  <c r="U10" i="3" s="1"/>
  <c r="M10" i="3"/>
  <c r="L19" i="3"/>
  <c r="L319" i="6"/>
  <c r="N296" i="5"/>
  <c r="R76" i="4"/>
  <c r="R83" i="4" s="1"/>
  <c r="S76" i="4"/>
  <c r="S83" i="4" s="1"/>
  <c r="H76" i="4"/>
  <c r="Q76" i="4"/>
  <c r="T76" i="4"/>
  <c r="T83" i="4" s="1"/>
  <c r="U76" i="4"/>
  <c r="U83" i="4" s="1"/>
  <c r="M9" i="4"/>
  <c r="P160" i="5"/>
  <c r="U13" i="3"/>
  <c r="V13" i="3" s="1"/>
  <c r="R13" i="3"/>
  <c r="Q13" i="3" s="1"/>
  <c r="F84" i="4"/>
  <c r="F86" i="4" s="1"/>
  <c r="U91" i="3"/>
  <c r="R91" i="3"/>
  <c r="L93" i="3"/>
  <c r="L101" i="3" s="1"/>
  <c r="R15" i="3"/>
  <c r="Q15" i="3" s="1"/>
  <c r="U15" i="3"/>
  <c r="V15" i="3" s="1"/>
  <c r="R122" i="3"/>
  <c r="T122" i="3"/>
  <c r="U122" i="3" s="1"/>
  <c r="U125" i="3" s="1"/>
  <c r="L125" i="3"/>
  <c r="H36" i="4"/>
  <c r="O27" i="4"/>
  <c r="T15" i="4"/>
  <c r="V15" i="4" s="1"/>
  <c r="F73" i="3"/>
  <c r="V123" i="3"/>
  <c r="O56" i="4"/>
  <c r="V56" i="4" s="1"/>
  <c r="I78" i="4"/>
  <c r="J78" i="4" s="1"/>
  <c r="K78" i="4" s="1"/>
  <c r="L78" i="4" s="1"/>
  <c r="M78" i="4" s="1"/>
  <c r="O78" i="4"/>
  <c r="T99" i="3"/>
  <c r="V99" i="3" s="1"/>
  <c r="V96" i="3"/>
  <c r="V62" i="4"/>
  <c r="U60" i="3"/>
  <c r="P86" i="5"/>
  <c r="I75" i="4"/>
  <c r="X78" i="14"/>
  <c r="W78" i="14" s="1"/>
  <c r="AA78" i="14"/>
  <c r="AB78" i="14" s="1"/>
  <c r="I68" i="12"/>
  <c r="H71" i="12"/>
  <c r="J15" i="11"/>
  <c r="AA106" i="11"/>
  <c r="AB106" i="11" s="1"/>
  <c r="X106" i="11"/>
  <c r="W106" i="11" s="1"/>
  <c r="J146" i="12"/>
  <c r="I148" i="12"/>
  <c r="H44" i="11"/>
  <c r="H46" i="11" s="1"/>
  <c r="G44" i="8"/>
  <c r="I42" i="11"/>
  <c r="Q42" i="21"/>
  <c r="D122" i="8"/>
  <c r="D122" i="3"/>
  <c r="M122" i="3" s="1"/>
  <c r="M125" i="3" s="1"/>
  <c r="D58" i="8"/>
  <c r="D58" i="3"/>
  <c r="M58" i="3" s="1"/>
  <c r="R58" i="14"/>
  <c r="G143" i="14"/>
  <c r="G160" i="14" s="1"/>
  <c r="H141" i="14"/>
  <c r="AA16" i="13"/>
  <c r="AB16" i="13" s="1"/>
  <c r="X16" i="13"/>
  <c r="W16" i="13" s="1"/>
  <c r="AB155" i="13"/>
  <c r="W29" i="13"/>
  <c r="AA52" i="12"/>
  <c r="AB52" i="12" s="1"/>
  <c r="X52" i="12"/>
  <c r="W52" i="12" s="1"/>
  <c r="H30" i="13"/>
  <c r="G32" i="13"/>
  <c r="G33" i="13" s="1"/>
  <c r="G137" i="13"/>
  <c r="AA12" i="12"/>
  <c r="AB12" i="12" s="1"/>
  <c r="X12" i="12"/>
  <c r="W12" i="12" s="1"/>
  <c r="R58" i="12"/>
  <c r="X113" i="14"/>
  <c r="W113" i="14" s="1"/>
  <c r="G47" i="12"/>
  <c r="L57" i="12"/>
  <c r="K60" i="12"/>
  <c r="AB67" i="13"/>
  <c r="AA38" i="10"/>
  <c r="AB38" i="10" s="1"/>
  <c r="X38" i="10"/>
  <c r="W38" i="10" s="1"/>
  <c r="H37" i="11"/>
  <c r="G40" i="11"/>
  <c r="G47" i="11" s="1"/>
  <c r="H11" i="10"/>
  <c r="G11" i="8"/>
  <c r="W95" i="11"/>
  <c r="G65" i="11"/>
  <c r="G73" i="11" s="1"/>
  <c r="H63" i="11"/>
  <c r="G63" i="8"/>
  <c r="AB50" i="11"/>
  <c r="K122" i="11"/>
  <c r="J125" i="11"/>
  <c r="W142" i="10"/>
  <c r="W24" i="10"/>
  <c r="W64" i="10"/>
  <c r="W70" i="10"/>
  <c r="W59" i="10"/>
  <c r="W95" i="10"/>
  <c r="W150" i="10"/>
  <c r="W140" i="10"/>
  <c r="W107" i="10"/>
  <c r="W127" i="10"/>
  <c r="W53" i="10"/>
  <c r="I51" i="11"/>
  <c r="H54" i="11"/>
  <c r="Q25" i="21"/>
  <c r="Q38" i="21"/>
  <c r="G19" i="21"/>
  <c r="H19" i="21"/>
  <c r="I19" i="21" s="1"/>
  <c r="Q37" i="21"/>
  <c r="C7" i="19"/>
  <c r="D12" i="8"/>
  <c r="D12" i="3"/>
  <c r="M12" i="3" s="1"/>
  <c r="D78" i="8"/>
  <c r="D78" i="3"/>
  <c r="M78" i="3" s="1"/>
  <c r="D96" i="8"/>
  <c r="D96" i="3"/>
  <c r="M96" i="3" s="1"/>
  <c r="M99" i="3" s="1"/>
  <c r="C13" i="19"/>
  <c r="D141" i="8"/>
  <c r="D141" i="3"/>
  <c r="M141" i="3" s="1"/>
  <c r="M143" i="3" s="1"/>
  <c r="D151" i="8"/>
  <c r="D151" i="3"/>
  <c r="M151" i="3" s="1"/>
  <c r="M153" i="3" s="1"/>
  <c r="I57" i="14"/>
  <c r="H60" i="14"/>
  <c r="AB9" i="14"/>
  <c r="G71" i="14"/>
  <c r="H68" i="14"/>
  <c r="H68" i="8" s="1"/>
  <c r="R44" i="14"/>
  <c r="H91" i="14"/>
  <c r="G93" i="14"/>
  <c r="G101" i="14" s="1"/>
  <c r="AA38" i="14"/>
  <c r="AB38" i="14" s="1"/>
  <c r="X38" i="14"/>
  <c r="W38" i="14" s="1"/>
  <c r="I156" i="14"/>
  <c r="H158" i="14"/>
  <c r="AB29" i="13"/>
  <c r="J128" i="14"/>
  <c r="I130" i="14"/>
  <c r="W150" i="14"/>
  <c r="K52" i="13"/>
  <c r="J54" i="13"/>
  <c r="X116" i="13"/>
  <c r="W116" i="13" s="1"/>
  <c r="AA116" i="13"/>
  <c r="AB56" i="13"/>
  <c r="J115" i="14"/>
  <c r="I115" i="8"/>
  <c r="I77" i="13"/>
  <c r="H80" i="13"/>
  <c r="AA13" i="12"/>
  <c r="AB13" i="12" s="1"/>
  <c r="X13" i="12"/>
  <c r="W13" i="12" s="1"/>
  <c r="R14" i="13"/>
  <c r="I91" i="13"/>
  <c r="H93" i="13"/>
  <c r="Z40" i="12"/>
  <c r="K96" i="13"/>
  <c r="H16" i="12"/>
  <c r="G16" i="8"/>
  <c r="I42" i="12"/>
  <c r="H46" i="12"/>
  <c r="H47" i="12" s="1"/>
  <c r="J96" i="12"/>
  <c r="AA38" i="11"/>
  <c r="AB38" i="11" s="1"/>
  <c r="X38" i="11"/>
  <c r="W38" i="11" s="1"/>
  <c r="I93" i="12"/>
  <c r="J91" i="12"/>
  <c r="R112" i="12"/>
  <c r="Z112" i="12" s="1"/>
  <c r="AB29" i="11"/>
  <c r="H78" i="11"/>
  <c r="H78" i="8" s="1"/>
  <c r="G80" i="11"/>
  <c r="G87" i="11" s="1"/>
  <c r="R17" i="11"/>
  <c r="S17" i="11" s="1"/>
  <c r="G101" i="11"/>
  <c r="G160" i="12"/>
  <c r="I111" i="11"/>
  <c r="I125" i="11"/>
  <c r="J23" i="11"/>
  <c r="K21" i="11"/>
  <c r="G158" i="11"/>
  <c r="G160" i="11" s="1"/>
  <c r="H156" i="11"/>
  <c r="W121" i="10"/>
  <c r="W20" i="10"/>
  <c r="X43" i="10"/>
  <c r="W43" i="10" s="1"/>
  <c r="AA43" i="10"/>
  <c r="AB43" i="10" s="1"/>
  <c r="AB36" i="11"/>
  <c r="W84" i="8"/>
  <c r="W124" i="8"/>
  <c r="H83" i="10"/>
  <c r="H83" i="8" s="1"/>
  <c r="H85" i="8" s="1"/>
  <c r="G85" i="10"/>
  <c r="G83" i="8"/>
  <c r="W107" i="9"/>
  <c r="Z28" i="12"/>
  <c r="W110" i="10"/>
  <c r="W41" i="9"/>
  <c r="AB104" i="10"/>
  <c r="G37" i="8"/>
  <c r="G40" i="8" s="1"/>
  <c r="H37" i="9"/>
  <c r="G40" i="9"/>
  <c r="G47" i="9" s="1"/>
  <c r="I151" i="10"/>
  <c r="H153" i="10"/>
  <c r="Z40" i="13"/>
  <c r="Z47" i="13" s="1"/>
  <c r="J156" i="9"/>
  <c r="I158" i="9"/>
  <c r="S14" i="10"/>
  <c r="W44" i="10"/>
  <c r="AB95" i="9"/>
  <c r="AB106" i="12"/>
  <c r="Z123" i="13"/>
  <c r="W53" i="9"/>
  <c r="Z32" i="11"/>
  <c r="I52" i="10"/>
  <c r="H54" i="10"/>
  <c r="I106" i="9"/>
  <c r="H106" i="8"/>
  <c r="W129" i="10"/>
  <c r="K77" i="10"/>
  <c r="Z46" i="14"/>
  <c r="AB52" i="11"/>
  <c r="AB116" i="12"/>
  <c r="AB114" i="13"/>
  <c r="J91" i="9"/>
  <c r="I93" i="9"/>
  <c r="Z148" i="14"/>
  <c r="I141" i="9"/>
  <c r="H143" i="9"/>
  <c r="H160" i="9" s="1"/>
  <c r="Z153" i="9"/>
  <c r="S123" i="14"/>
  <c r="Z65" i="11"/>
  <c r="Q172" i="6"/>
  <c r="N42" i="6"/>
  <c r="M319" i="6"/>
  <c r="T13" i="4"/>
  <c r="V13" i="4" s="1"/>
  <c r="Q189" i="6"/>
  <c r="P15" i="5"/>
  <c r="I18" i="5"/>
  <c r="P18" i="5" s="1"/>
  <c r="M296" i="5"/>
  <c r="H9" i="4"/>
  <c r="O7" i="4"/>
  <c r="O40" i="4"/>
  <c r="H50" i="4"/>
  <c r="O50" i="4" s="1"/>
  <c r="J162" i="3"/>
  <c r="P153" i="5"/>
  <c r="R71" i="4"/>
  <c r="R72" i="4" s="1"/>
  <c r="R84" i="4" s="1"/>
  <c r="S71" i="4"/>
  <c r="S72" i="4" s="1"/>
  <c r="Q71" i="4"/>
  <c r="Q72" i="4" s="1"/>
  <c r="T71" i="4"/>
  <c r="U71" i="4"/>
  <c r="U72" i="4" s="1"/>
  <c r="H71" i="4"/>
  <c r="P140" i="5"/>
  <c r="P95" i="5"/>
  <c r="P179" i="5"/>
  <c r="Q214" i="6"/>
  <c r="P90" i="5"/>
  <c r="P239" i="5"/>
  <c r="P264" i="5"/>
  <c r="U58" i="4"/>
  <c r="G12" i="5"/>
  <c r="G37" i="5" s="1"/>
  <c r="G311" i="5" s="1"/>
  <c r="P119" i="5"/>
  <c r="P219" i="5"/>
  <c r="P266" i="5"/>
  <c r="P152" i="5"/>
  <c r="P261" i="5"/>
  <c r="P59" i="5"/>
  <c r="P177" i="5"/>
  <c r="O15" i="4"/>
  <c r="O77" i="4"/>
  <c r="P181" i="5"/>
  <c r="Q57" i="3"/>
  <c r="Q60" i="3" s="1"/>
  <c r="R60" i="3"/>
  <c r="AB104" i="12"/>
  <c r="AB62" i="14"/>
  <c r="G33" i="11"/>
  <c r="J60" i="12"/>
  <c r="X69" i="11"/>
  <c r="W69" i="11" s="1"/>
  <c r="AA69" i="11"/>
  <c r="AB69" i="11" s="1"/>
  <c r="G18" i="21"/>
  <c r="H18" i="21"/>
  <c r="I18" i="21" s="1"/>
  <c r="C9" i="19"/>
  <c r="D11" i="8"/>
  <c r="D11" i="3"/>
  <c r="M11" i="3" s="1"/>
  <c r="D15" i="8"/>
  <c r="D15" i="3"/>
  <c r="M15" i="3" s="1"/>
  <c r="D13" i="19"/>
  <c r="E141" i="8"/>
  <c r="E141" i="3"/>
  <c r="T141" i="3" s="1"/>
  <c r="F33" i="14"/>
  <c r="F165" i="14" s="1"/>
  <c r="W56" i="14"/>
  <c r="G60" i="14"/>
  <c r="R11" i="14"/>
  <c r="AB50" i="13"/>
  <c r="R106" i="14"/>
  <c r="W62" i="13"/>
  <c r="W132" i="14"/>
  <c r="G119" i="14"/>
  <c r="H111" i="14"/>
  <c r="AB104" i="14"/>
  <c r="F73" i="13"/>
  <c r="F165" i="13" s="1"/>
  <c r="I151" i="14"/>
  <c r="H153" i="14"/>
  <c r="I97" i="13"/>
  <c r="H99" i="13"/>
  <c r="AB41" i="12"/>
  <c r="G46" i="13"/>
  <c r="G47" i="13" s="1"/>
  <c r="W90" i="13"/>
  <c r="R38" i="13"/>
  <c r="S38" i="13" s="1"/>
  <c r="W121" i="13"/>
  <c r="AA97" i="11"/>
  <c r="AB97" i="11" s="1"/>
  <c r="X97" i="11"/>
  <c r="W97" i="11" s="1"/>
  <c r="M77" i="12"/>
  <c r="R14" i="12"/>
  <c r="S14" i="12" s="1"/>
  <c r="AA69" i="12"/>
  <c r="AB69" i="12" s="1"/>
  <c r="X69" i="12"/>
  <c r="W69" i="12" s="1"/>
  <c r="F137" i="11"/>
  <c r="F165" i="11" s="1"/>
  <c r="R113" i="12"/>
  <c r="AB56" i="11"/>
  <c r="Z23" i="11"/>
  <c r="I151" i="12"/>
  <c r="H153" i="12"/>
  <c r="H160" i="12" s="1"/>
  <c r="R123" i="12"/>
  <c r="Z123" i="12" s="1"/>
  <c r="R112" i="11"/>
  <c r="Z112" i="11" s="1"/>
  <c r="H113" i="11"/>
  <c r="H119" i="11" s="1"/>
  <c r="G113" i="8"/>
  <c r="W50" i="11"/>
  <c r="AB41" i="11"/>
  <c r="I26" i="10"/>
  <c r="H26" i="8"/>
  <c r="AB132" i="10"/>
  <c r="W22" i="10"/>
  <c r="X116" i="11"/>
  <c r="W116" i="11" s="1"/>
  <c r="AA116" i="11"/>
  <c r="AB116" i="11" s="1"/>
  <c r="J21" i="10"/>
  <c r="I23" i="10"/>
  <c r="AB58" i="13"/>
  <c r="W62" i="9"/>
  <c r="W79" i="9"/>
  <c r="W127" i="9"/>
  <c r="W98" i="9"/>
  <c r="W124" i="9"/>
  <c r="W76" i="9"/>
  <c r="W24" i="9"/>
  <c r="W155" i="9"/>
  <c r="W64" i="9"/>
  <c r="W84" i="9"/>
  <c r="W118" i="9"/>
  <c r="W150" i="9"/>
  <c r="Z28" i="14"/>
  <c r="R117" i="10"/>
  <c r="W82" i="10"/>
  <c r="W36" i="9"/>
  <c r="H122" i="9"/>
  <c r="G125" i="9"/>
  <c r="G122" i="8"/>
  <c r="K105" i="9"/>
  <c r="S14" i="11"/>
  <c r="W124" i="10"/>
  <c r="W50" i="9"/>
  <c r="S17" i="14"/>
  <c r="AA44" i="10"/>
  <c r="AB44" i="10" s="1"/>
  <c r="J25" i="9"/>
  <c r="I28" i="9"/>
  <c r="Z32" i="12"/>
  <c r="AB16" i="14"/>
  <c r="F73" i="8"/>
  <c r="AB114" i="14"/>
  <c r="S44" i="12"/>
  <c r="Z148" i="9"/>
  <c r="X41" i="8"/>
  <c r="AA41" i="8"/>
  <c r="S41" i="8"/>
  <c r="R44" i="9"/>
  <c r="H151" i="8"/>
  <c r="Z153" i="11"/>
  <c r="AB13" i="13"/>
  <c r="S116" i="11"/>
  <c r="Z65" i="12"/>
  <c r="Q146" i="6"/>
  <c r="Q176" i="6"/>
  <c r="Q204" i="6"/>
  <c r="T14" i="4"/>
  <c r="V14" i="4" s="1"/>
  <c r="P54" i="5"/>
  <c r="P180" i="5"/>
  <c r="P243" i="5"/>
  <c r="P268" i="5"/>
  <c r="L296" i="5"/>
  <c r="U151" i="3"/>
  <c r="L153" i="3"/>
  <c r="R151" i="3"/>
  <c r="P65" i="5"/>
  <c r="P157" i="5"/>
  <c r="O13" i="4"/>
  <c r="O24" i="4" s="1"/>
  <c r="P97" i="5"/>
  <c r="P163" i="5"/>
  <c r="P240" i="5"/>
  <c r="P265" i="5"/>
  <c r="P92" i="5"/>
  <c r="P196" i="5"/>
  <c r="R114" i="3"/>
  <c r="Q114" i="3" s="1"/>
  <c r="Q119" i="3" s="1"/>
  <c r="U114" i="3"/>
  <c r="V114" i="3" s="1"/>
  <c r="P9" i="5"/>
  <c r="P237" i="5"/>
  <c r="P262" i="5"/>
  <c r="J7" i="5"/>
  <c r="I12" i="5"/>
  <c r="U51" i="3"/>
  <c r="U54" i="3" s="1"/>
  <c r="C7" i="1"/>
  <c r="N7" i="1" s="1"/>
  <c r="O22" i="4"/>
  <c r="U108" i="3"/>
  <c r="V105" i="3"/>
  <c r="V46" i="3"/>
  <c r="Q96" i="3"/>
  <c r="Q99" i="3" s="1"/>
  <c r="R99" i="3"/>
  <c r="M41" i="5"/>
  <c r="T60" i="3"/>
  <c r="V57" i="3"/>
  <c r="O79" i="4"/>
  <c r="P141" i="5"/>
  <c r="D37" i="8"/>
  <c r="D37" i="3"/>
  <c r="M37" i="3" s="1"/>
  <c r="M40" i="3" s="1"/>
  <c r="P23" i="21"/>
  <c r="O30" i="21"/>
  <c r="W67" i="12"/>
  <c r="AB82" i="13"/>
  <c r="I60" i="12"/>
  <c r="H15" i="12"/>
  <c r="G15" i="8"/>
  <c r="K78" i="12"/>
  <c r="J80" i="12"/>
  <c r="H97" i="12"/>
  <c r="G99" i="12"/>
  <c r="G101" i="12" s="1"/>
  <c r="G97" i="8"/>
  <c r="I57" i="13"/>
  <c r="H60" i="13"/>
  <c r="H73" i="13" s="1"/>
  <c r="H133" i="12"/>
  <c r="G135" i="12"/>
  <c r="I28" i="11"/>
  <c r="J25" i="11"/>
  <c r="AB95" i="11"/>
  <c r="N77" i="11"/>
  <c r="W56" i="10"/>
  <c r="H123" i="10"/>
  <c r="G123" i="8"/>
  <c r="W9" i="10"/>
  <c r="H141" i="10"/>
  <c r="H141" i="8" s="1"/>
  <c r="H143" i="8" s="1"/>
  <c r="G143" i="10"/>
  <c r="G141" i="8"/>
  <c r="AA97" i="10"/>
  <c r="AB97" i="10" s="1"/>
  <c r="X97" i="10"/>
  <c r="W97" i="10" s="1"/>
  <c r="H133" i="10"/>
  <c r="G135" i="10"/>
  <c r="G133" i="8"/>
  <c r="W82" i="9"/>
  <c r="AB20" i="9"/>
  <c r="AB121" i="9"/>
  <c r="W152" i="10"/>
  <c r="H52" i="9"/>
  <c r="G52" i="8"/>
  <c r="I58" i="9"/>
  <c r="H58" i="8"/>
  <c r="Z40" i="14"/>
  <c r="L111" i="9"/>
  <c r="W157" i="10"/>
  <c r="AB12" i="11"/>
  <c r="H60" i="9"/>
  <c r="H57" i="8"/>
  <c r="I57" i="9"/>
  <c r="K114" i="9"/>
  <c r="J114" i="8"/>
  <c r="R112" i="10"/>
  <c r="AB97" i="14"/>
  <c r="AB116" i="13"/>
  <c r="Z135" i="9"/>
  <c r="S44" i="13"/>
  <c r="F19" i="8"/>
  <c r="F33" i="8" s="1"/>
  <c r="J151" i="9"/>
  <c r="I153" i="9"/>
  <c r="AB13" i="14"/>
  <c r="P97" i="9"/>
  <c r="J8" i="5"/>
  <c r="K8" i="5" s="1"/>
  <c r="L8" i="5" s="1"/>
  <c r="M8" i="5" s="1"/>
  <c r="N8" i="5" s="1"/>
  <c r="T18" i="4"/>
  <c r="V18" i="4" s="1"/>
  <c r="K296" i="5"/>
  <c r="T72" i="4"/>
  <c r="R30" i="3"/>
  <c r="L32" i="3"/>
  <c r="U30" i="3"/>
  <c r="K162" i="3"/>
  <c r="I55" i="4"/>
  <c r="H58" i="4"/>
  <c r="U128" i="3"/>
  <c r="L130" i="3"/>
  <c r="L137" i="3" s="1"/>
  <c r="R128" i="3"/>
  <c r="P190" i="5"/>
  <c r="P185" i="5"/>
  <c r="V42" i="3"/>
  <c r="S50" i="4"/>
  <c r="V17" i="3"/>
  <c r="V112" i="3"/>
  <c r="M60" i="3"/>
  <c r="P171" i="5"/>
  <c r="M128" i="3"/>
  <c r="M130" i="3" s="1"/>
  <c r="U71" i="3" l="1"/>
  <c r="H101" i="13"/>
  <c r="G33" i="12"/>
  <c r="G165" i="12" s="1"/>
  <c r="O68" i="4"/>
  <c r="S84" i="4"/>
  <c r="C23" i="17" s="1"/>
  <c r="G23" i="17" s="1"/>
  <c r="V76" i="4"/>
  <c r="F165" i="12"/>
  <c r="O81" i="4"/>
  <c r="M101" i="3"/>
  <c r="T101" i="3"/>
  <c r="U19" i="3"/>
  <c r="F162" i="3"/>
  <c r="V60" i="3"/>
  <c r="M160" i="3"/>
  <c r="J71" i="13"/>
  <c r="H71" i="8"/>
  <c r="J133" i="13"/>
  <c r="I135" i="13"/>
  <c r="X26" i="13"/>
  <c r="W26" i="13" s="1"/>
  <c r="H128" i="8"/>
  <c r="H130" i="8" s="1"/>
  <c r="AA43" i="12"/>
  <c r="AB43" i="12" s="1"/>
  <c r="X43" i="12"/>
  <c r="W43" i="12" s="1"/>
  <c r="G137" i="12"/>
  <c r="H10" i="8"/>
  <c r="H60" i="8"/>
  <c r="I32" i="10"/>
  <c r="J30" i="10"/>
  <c r="G160" i="10"/>
  <c r="S17" i="10"/>
  <c r="H19" i="9"/>
  <c r="G73" i="14"/>
  <c r="E23" i="17"/>
  <c r="F23" i="17"/>
  <c r="F23" i="15"/>
  <c r="F24" i="15" s="1"/>
  <c r="C23" i="16"/>
  <c r="R86" i="4"/>
  <c r="T84" i="4"/>
  <c r="C23" i="18" s="1"/>
  <c r="G23" i="18" s="1"/>
  <c r="E23" i="18" s="1"/>
  <c r="L105" i="9"/>
  <c r="I93" i="13"/>
  <c r="J91" i="13"/>
  <c r="J130" i="14"/>
  <c r="K128" i="14"/>
  <c r="X58" i="12"/>
  <c r="W58" i="12" s="1"/>
  <c r="AA58" i="12"/>
  <c r="AB58" i="12" s="1"/>
  <c r="K15" i="11"/>
  <c r="U93" i="3"/>
  <c r="V91" i="3"/>
  <c r="R19" i="3"/>
  <c r="Q10" i="3"/>
  <c r="Q19" i="3" s="1"/>
  <c r="O113" i="9"/>
  <c r="G148" i="8"/>
  <c r="Z87" i="8"/>
  <c r="U23" i="3"/>
  <c r="V23" i="3" s="1"/>
  <c r="V21" i="3"/>
  <c r="Q77" i="3"/>
  <c r="Q80" i="3" s="1"/>
  <c r="Q87" i="3" s="1"/>
  <c r="R80" i="3"/>
  <c r="R87" i="3" s="1"/>
  <c r="J151" i="11"/>
  <c r="I153" i="11"/>
  <c r="G28" i="8"/>
  <c r="J10" i="13"/>
  <c r="I19" i="13"/>
  <c r="AA69" i="14"/>
  <c r="AB69" i="14" s="1"/>
  <c r="X69" i="14"/>
  <c r="W69" i="14" s="1"/>
  <c r="Q63" i="3"/>
  <c r="Q65" i="3" s="1"/>
  <c r="R65" i="3"/>
  <c r="G71" i="8"/>
  <c r="L32" i="9"/>
  <c r="M30" i="9"/>
  <c r="H119" i="13"/>
  <c r="I111" i="13"/>
  <c r="N91" i="11"/>
  <c r="M93" i="11"/>
  <c r="I96" i="14"/>
  <c r="H99" i="14"/>
  <c r="G80" i="8"/>
  <c r="J108" i="12"/>
  <c r="K105" i="12"/>
  <c r="R143" i="3"/>
  <c r="Q141" i="3"/>
  <c r="Q143" i="3" s="1"/>
  <c r="L23" i="12"/>
  <c r="M21" i="12"/>
  <c r="D83" i="14"/>
  <c r="D83" i="13"/>
  <c r="D83" i="12"/>
  <c r="D83" i="11"/>
  <c r="D83" i="10"/>
  <c r="D83" i="9"/>
  <c r="R106" i="10"/>
  <c r="N77" i="12"/>
  <c r="T143" i="3"/>
  <c r="I133" i="10"/>
  <c r="H135" i="10"/>
  <c r="H133" i="8"/>
  <c r="H135" i="8" s="1"/>
  <c r="J151" i="10"/>
  <c r="I153" i="10"/>
  <c r="J111" i="11"/>
  <c r="R32" i="3"/>
  <c r="Q30" i="3"/>
  <c r="Q32" i="3" s="1"/>
  <c r="Q97" i="9"/>
  <c r="X112" i="10"/>
  <c r="W112" i="10" s="1"/>
  <c r="P30" i="21"/>
  <c r="Q23" i="21"/>
  <c r="Q30" i="21" s="1"/>
  <c r="J12" i="5"/>
  <c r="J37" i="5" s="1"/>
  <c r="K7" i="5"/>
  <c r="X117" i="10"/>
  <c r="W117" i="10" s="1"/>
  <c r="AA117" i="10"/>
  <c r="AB117" i="10" s="1"/>
  <c r="I113" i="11"/>
  <c r="I119" i="11" s="1"/>
  <c r="H113" i="8"/>
  <c r="X113" i="12"/>
  <c r="W113" i="12" s="1"/>
  <c r="I111" i="14"/>
  <c r="H119" i="14"/>
  <c r="X106" i="14"/>
  <c r="W106" i="14" s="1"/>
  <c r="AA106" i="14"/>
  <c r="AB106" i="14" s="1"/>
  <c r="I71" i="4"/>
  <c r="J71" i="4" s="1"/>
  <c r="K71" i="4" s="1"/>
  <c r="L71" i="4" s="1"/>
  <c r="M71" i="4" s="1"/>
  <c r="K91" i="9"/>
  <c r="J93" i="9"/>
  <c r="I16" i="12"/>
  <c r="H16" i="8"/>
  <c r="I60" i="14"/>
  <c r="J57" i="14"/>
  <c r="D78" i="14"/>
  <c r="S78" i="14" s="1"/>
  <c r="D78" i="13"/>
  <c r="D78" i="12"/>
  <c r="D78" i="11"/>
  <c r="D78" i="10"/>
  <c r="D78" i="9"/>
  <c r="G65" i="8"/>
  <c r="AA58" i="14"/>
  <c r="AB58" i="14" s="1"/>
  <c r="X58" i="14"/>
  <c r="W58" i="14" s="1"/>
  <c r="O36" i="4"/>
  <c r="I76" i="4"/>
  <c r="J76" i="4" s="1"/>
  <c r="K76" i="4" s="1"/>
  <c r="L76" i="4" s="1"/>
  <c r="M76" i="4" s="1"/>
  <c r="V77" i="3"/>
  <c r="U80" i="3"/>
  <c r="J128" i="10"/>
  <c r="I130" i="10"/>
  <c r="AA58" i="11"/>
  <c r="AB58" i="11" s="1"/>
  <c r="X58" i="11"/>
  <c r="W58" i="11" s="1"/>
  <c r="H99" i="11"/>
  <c r="H101" i="11" s="1"/>
  <c r="I96" i="11"/>
  <c r="H54" i="12"/>
  <c r="H73" i="12" s="1"/>
  <c r="I51" i="12"/>
  <c r="I83" i="13"/>
  <c r="H85" i="13"/>
  <c r="I30" i="14"/>
  <c r="H32" i="14"/>
  <c r="D117" i="14"/>
  <c r="S117" i="14" s="1"/>
  <c r="D117" i="13"/>
  <c r="S117" i="13" s="1"/>
  <c r="D117" i="11"/>
  <c r="S117" i="11" s="1"/>
  <c r="D117" i="12"/>
  <c r="S117" i="12" s="1"/>
  <c r="D117" i="10"/>
  <c r="S117" i="10" s="1"/>
  <c r="D117" i="9"/>
  <c r="D91" i="14"/>
  <c r="D91" i="12"/>
  <c r="D91" i="13"/>
  <c r="D91" i="11"/>
  <c r="D91" i="9"/>
  <c r="D91" i="10"/>
  <c r="M73" i="3"/>
  <c r="L321" i="6"/>
  <c r="E10" i="1" s="1"/>
  <c r="H80" i="14"/>
  <c r="H87" i="14" s="1"/>
  <c r="I77" i="14"/>
  <c r="I14" i="9"/>
  <c r="H14" i="8"/>
  <c r="G158" i="8"/>
  <c r="I71" i="9"/>
  <c r="J68" i="9"/>
  <c r="J78" i="9"/>
  <c r="H80" i="9"/>
  <c r="H87" i="9" s="1"/>
  <c r="I77" i="9"/>
  <c r="H77" i="8"/>
  <c r="H80" i="8" s="1"/>
  <c r="H87" i="8" s="1"/>
  <c r="K133" i="11"/>
  <c r="J135" i="11"/>
  <c r="I30" i="11"/>
  <c r="H32" i="11"/>
  <c r="H33" i="11" s="1"/>
  <c r="H30" i="8"/>
  <c r="H32" i="8" s="1"/>
  <c r="I10" i="12"/>
  <c r="H19" i="12"/>
  <c r="L63" i="14"/>
  <c r="K65" i="14"/>
  <c r="D156" i="14"/>
  <c r="D156" i="13"/>
  <c r="D156" i="12"/>
  <c r="D156" i="11"/>
  <c r="D156" i="9"/>
  <c r="D156" i="10"/>
  <c r="K85" i="14"/>
  <c r="L83" i="14"/>
  <c r="L160" i="3"/>
  <c r="V68" i="4"/>
  <c r="P116" i="9"/>
  <c r="J10" i="9"/>
  <c r="I58" i="10"/>
  <c r="J58" i="10" s="1"/>
  <c r="K58" i="10" s="1"/>
  <c r="L58" i="10" s="1"/>
  <c r="M58" i="10" s="1"/>
  <c r="N58" i="10" s="1"/>
  <c r="O58" i="10" s="1"/>
  <c r="P58" i="10" s="1"/>
  <c r="Q58" i="10" s="1"/>
  <c r="X43" i="13"/>
  <c r="W43" i="13" s="1"/>
  <c r="AA43" i="13"/>
  <c r="AB43" i="13" s="1"/>
  <c r="I46" i="13"/>
  <c r="J42" i="13"/>
  <c r="N41" i="5"/>
  <c r="P41" i="5" s="1"/>
  <c r="I97" i="12"/>
  <c r="H97" i="8"/>
  <c r="H99" i="12"/>
  <c r="H101" i="12" s="1"/>
  <c r="E141" i="14"/>
  <c r="Z141" i="14" s="1"/>
  <c r="E141" i="13"/>
  <c r="Z141" i="13" s="1"/>
  <c r="E141" i="12"/>
  <c r="Z141" i="12" s="1"/>
  <c r="E141" i="10"/>
  <c r="Z141" i="10" s="1"/>
  <c r="E141" i="11"/>
  <c r="Z141" i="11" s="1"/>
  <c r="Z141" i="8"/>
  <c r="E141" i="9"/>
  <c r="Z141" i="9" s="1"/>
  <c r="R130" i="3"/>
  <c r="Q128" i="3"/>
  <c r="Q130" i="3" s="1"/>
  <c r="L78" i="12"/>
  <c r="K80" i="12"/>
  <c r="AB41" i="8"/>
  <c r="J97" i="13"/>
  <c r="I99" i="13"/>
  <c r="H51" i="4"/>
  <c r="O9" i="4"/>
  <c r="O51" i="4" s="1"/>
  <c r="J141" i="9"/>
  <c r="I143" i="9"/>
  <c r="I160" i="9" s="1"/>
  <c r="J52" i="10"/>
  <c r="I54" i="10"/>
  <c r="J158" i="9"/>
  <c r="K156" i="9"/>
  <c r="I37" i="9"/>
  <c r="H40" i="9"/>
  <c r="H37" i="8"/>
  <c r="X14" i="13"/>
  <c r="W14" i="13" s="1"/>
  <c r="AA14" i="13"/>
  <c r="AB14" i="13" s="1"/>
  <c r="H51" i="8"/>
  <c r="I63" i="11"/>
  <c r="H65" i="11"/>
  <c r="H63" i="8"/>
  <c r="H65" i="8" s="1"/>
  <c r="J68" i="12"/>
  <c r="I71" i="12"/>
  <c r="S123" i="12"/>
  <c r="I146" i="10"/>
  <c r="H148" i="10"/>
  <c r="H146" i="8"/>
  <c r="H148" i="8" s="1"/>
  <c r="M68" i="10"/>
  <c r="U158" i="3"/>
  <c r="V158" i="3" s="1"/>
  <c r="V156" i="3"/>
  <c r="M16" i="9"/>
  <c r="Z47" i="10"/>
  <c r="K11" i="9"/>
  <c r="G108" i="8"/>
  <c r="H28" i="10"/>
  <c r="I25" i="10"/>
  <c r="H25" i="8"/>
  <c r="H28" i="8" s="1"/>
  <c r="D52" i="14"/>
  <c r="S52" i="14" s="1"/>
  <c r="D52" i="12"/>
  <c r="S52" i="12" s="1"/>
  <c r="D52" i="13"/>
  <c r="D52" i="11"/>
  <c r="S52" i="11" s="1"/>
  <c r="D52" i="10"/>
  <c r="D52" i="9"/>
  <c r="M14" i="6"/>
  <c r="M321" i="6" s="1"/>
  <c r="F10" i="1" s="1"/>
  <c r="N7" i="6"/>
  <c r="I25" i="12"/>
  <c r="H28" i="12"/>
  <c r="V51" i="3"/>
  <c r="I156" i="10"/>
  <c r="H158" i="10"/>
  <c r="H156" i="8"/>
  <c r="H158" i="8" s="1"/>
  <c r="G87" i="13"/>
  <c r="G165" i="13" s="1"/>
  <c r="H148" i="13"/>
  <c r="H160" i="13" s="1"/>
  <c r="I146" i="13"/>
  <c r="O70" i="4"/>
  <c r="Z47" i="9"/>
  <c r="G33" i="10"/>
  <c r="J37" i="12"/>
  <c r="I148" i="14"/>
  <c r="J146" i="14"/>
  <c r="D113" i="14"/>
  <c r="S113" i="14" s="1"/>
  <c r="D113" i="13"/>
  <c r="S113" i="13" s="1"/>
  <c r="D113" i="11"/>
  <c r="D113" i="12"/>
  <c r="S113" i="12" s="1"/>
  <c r="D113" i="9"/>
  <c r="D113" i="10"/>
  <c r="S113" i="10" s="1"/>
  <c r="U141" i="3"/>
  <c r="U143" i="3" s="1"/>
  <c r="S14" i="13"/>
  <c r="X13" i="11"/>
  <c r="W13" i="11" s="1"/>
  <c r="AA13" i="11"/>
  <c r="AB13" i="11" s="1"/>
  <c r="I43" i="11"/>
  <c r="H43" i="8"/>
  <c r="H47" i="13"/>
  <c r="J156" i="13"/>
  <c r="I158" i="13"/>
  <c r="O42" i="6"/>
  <c r="N319" i="6"/>
  <c r="Z47" i="14"/>
  <c r="K91" i="12"/>
  <c r="J93" i="12"/>
  <c r="J58" i="9"/>
  <c r="G143" i="8"/>
  <c r="I123" i="10"/>
  <c r="H123" i="8"/>
  <c r="D37" i="14"/>
  <c r="D37" i="13"/>
  <c r="D37" i="12"/>
  <c r="D37" i="11"/>
  <c r="D37" i="9"/>
  <c r="D37" i="10"/>
  <c r="W41" i="8"/>
  <c r="K25" i="9"/>
  <c r="J28" i="9"/>
  <c r="AA112" i="11"/>
  <c r="AB112" i="11" s="1"/>
  <c r="X112" i="11"/>
  <c r="W112" i="11" s="1"/>
  <c r="D15" i="14"/>
  <c r="S15" i="14" s="1"/>
  <c r="D15" i="13"/>
  <c r="S15" i="13" s="1"/>
  <c r="D15" i="12"/>
  <c r="D15" i="11"/>
  <c r="D15" i="10"/>
  <c r="S15" i="10" s="1"/>
  <c r="D15" i="9"/>
  <c r="G165" i="11"/>
  <c r="U84" i="4"/>
  <c r="U86" i="4" s="1"/>
  <c r="G85" i="8"/>
  <c r="I156" i="11"/>
  <c r="H158" i="11"/>
  <c r="H160" i="11" s="1"/>
  <c r="AA17" i="11"/>
  <c r="AB17" i="11" s="1"/>
  <c r="X17" i="11"/>
  <c r="W17" i="11" s="1"/>
  <c r="H93" i="14"/>
  <c r="H101" i="14" s="1"/>
  <c r="I91" i="14"/>
  <c r="D151" i="14"/>
  <c r="D151" i="12"/>
  <c r="D151" i="13"/>
  <c r="D151" i="11"/>
  <c r="D151" i="10"/>
  <c r="D151" i="9"/>
  <c r="D12" i="14"/>
  <c r="S12" i="14" s="1"/>
  <c r="D12" i="13"/>
  <c r="S12" i="13" s="1"/>
  <c r="D12" i="12"/>
  <c r="S12" i="12" s="1"/>
  <c r="D12" i="11"/>
  <c r="S12" i="11" s="1"/>
  <c r="D12" i="10"/>
  <c r="S12" i="10" s="1"/>
  <c r="D12" i="9"/>
  <c r="D58" i="14"/>
  <c r="S58" i="14" s="1"/>
  <c r="D58" i="13"/>
  <c r="S58" i="13" s="1"/>
  <c r="D58" i="12"/>
  <c r="S58" i="12" s="1"/>
  <c r="D58" i="10"/>
  <c r="D58" i="11"/>
  <c r="S58" i="11" s="1"/>
  <c r="D58" i="9"/>
  <c r="I44" i="11"/>
  <c r="I46" i="11" s="1"/>
  <c r="H44" i="8"/>
  <c r="F22" i="16"/>
  <c r="E22" i="16"/>
  <c r="Q156" i="3"/>
  <c r="Q158" i="3" s="1"/>
  <c r="R158" i="3"/>
  <c r="D26" i="13"/>
  <c r="S26" i="13" s="1"/>
  <c r="D26" i="14"/>
  <c r="D26" i="12"/>
  <c r="S26" i="12" s="1"/>
  <c r="D26" i="11"/>
  <c r="S26" i="11" s="1"/>
  <c r="D26" i="10"/>
  <c r="D26" i="9"/>
  <c r="Q21" i="3"/>
  <c r="Q23" i="3" s="1"/>
  <c r="R23" i="3"/>
  <c r="G137" i="10"/>
  <c r="K21" i="14"/>
  <c r="J23" i="14"/>
  <c r="V133" i="3"/>
  <c r="U135" i="3"/>
  <c r="V135" i="3" s="1"/>
  <c r="N15" i="9"/>
  <c r="I85" i="9"/>
  <c r="J83" i="9"/>
  <c r="R69" i="13"/>
  <c r="V54" i="3"/>
  <c r="N26" i="9"/>
  <c r="J146" i="11"/>
  <c r="I148" i="11"/>
  <c r="I30" i="12"/>
  <c r="H32" i="12"/>
  <c r="V70" i="4"/>
  <c r="K43" i="5"/>
  <c r="J277" i="5"/>
  <c r="J309" i="5" s="1"/>
  <c r="H19" i="10"/>
  <c r="I10" i="10"/>
  <c r="Q17" i="21"/>
  <c r="H28" i="14"/>
  <c r="I25" i="14"/>
  <c r="AA44" i="9"/>
  <c r="AB44" i="9" s="1"/>
  <c r="X44" i="9"/>
  <c r="W44" i="9" s="1"/>
  <c r="I91" i="10"/>
  <c r="H93" i="10"/>
  <c r="H101" i="10" s="1"/>
  <c r="H91" i="8"/>
  <c r="H93" i="8" s="1"/>
  <c r="U130" i="3"/>
  <c r="V130" i="3" s="1"/>
  <c r="V128" i="3"/>
  <c r="I15" i="12"/>
  <c r="H15" i="8"/>
  <c r="V108" i="3"/>
  <c r="K21" i="10"/>
  <c r="J23" i="10"/>
  <c r="J26" i="10"/>
  <c r="I26" i="8"/>
  <c r="AA123" i="12"/>
  <c r="AB123" i="12" s="1"/>
  <c r="X123" i="12"/>
  <c r="W123" i="12" s="1"/>
  <c r="X11" i="14"/>
  <c r="W11" i="14" s="1"/>
  <c r="AA11" i="14"/>
  <c r="AB11" i="14" s="1"/>
  <c r="L77" i="10"/>
  <c r="K96" i="12"/>
  <c r="X44" i="14"/>
  <c r="W44" i="14" s="1"/>
  <c r="AA44" i="14"/>
  <c r="AB44" i="14" s="1"/>
  <c r="J51" i="11"/>
  <c r="I54" i="11"/>
  <c r="I51" i="8"/>
  <c r="T125" i="3"/>
  <c r="V125" i="3" s="1"/>
  <c r="V122" i="3"/>
  <c r="S44" i="9"/>
  <c r="G23" i="8"/>
  <c r="H108" i="10"/>
  <c r="I105" i="10"/>
  <c r="H105" i="8"/>
  <c r="H108" i="8" s="1"/>
  <c r="J135" i="14"/>
  <c r="K133" i="14"/>
  <c r="Q133" i="3"/>
  <c r="Q135" i="3" s="1"/>
  <c r="R135" i="3"/>
  <c r="Z47" i="8"/>
  <c r="N51" i="9"/>
  <c r="I99" i="10"/>
  <c r="J96" i="10"/>
  <c r="Q83" i="4"/>
  <c r="V83" i="4" s="1"/>
  <c r="M28" i="3"/>
  <c r="AB123" i="9"/>
  <c r="G130" i="8"/>
  <c r="K105" i="13"/>
  <c r="J108" i="13"/>
  <c r="I309" i="5"/>
  <c r="AA14" i="14"/>
  <c r="AB14" i="14" s="1"/>
  <c r="X14" i="14"/>
  <c r="W14" i="14" s="1"/>
  <c r="H20" i="21"/>
  <c r="H45" i="21" s="1"/>
  <c r="J61" i="4"/>
  <c r="I64" i="4"/>
  <c r="H60" i="10"/>
  <c r="H73" i="10" s="1"/>
  <c r="I57" i="10"/>
  <c r="I57" i="8" s="1"/>
  <c r="R26" i="14"/>
  <c r="U153" i="3"/>
  <c r="V153" i="3" s="1"/>
  <c r="V151" i="3"/>
  <c r="J28" i="11"/>
  <c r="K25" i="11"/>
  <c r="I37" i="5"/>
  <c r="I311" i="5" s="1"/>
  <c r="J106" i="9"/>
  <c r="I106" i="8"/>
  <c r="I108" i="9"/>
  <c r="I151" i="8"/>
  <c r="I153" i="8" s="1"/>
  <c r="L114" i="9"/>
  <c r="K114" i="8"/>
  <c r="M111" i="9"/>
  <c r="H143" i="10"/>
  <c r="I141" i="10"/>
  <c r="O77" i="11"/>
  <c r="H135" i="12"/>
  <c r="I133" i="12"/>
  <c r="G125" i="8"/>
  <c r="X38" i="13"/>
  <c r="W38" i="13" s="1"/>
  <c r="AA38" i="13"/>
  <c r="AB38" i="13" s="1"/>
  <c r="D11" i="14"/>
  <c r="S11" i="14" s="1"/>
  <c r="D11" i="13"/>
  <c r="S11" i="13" s="1"/>
  <c r="D11" i="12"/>
  <c r="S11" i="12" s="1"/>
  <c r="D11" i="11"/>
  <c r="S11" i="11" s="1"/>
  <c r="D11" i="10"/>
  <c r="D11" i="9"/>
  <c r="H85" i="10"/>
  <c r="I83" i="10"/>
  <c r="K23" i="11"/>
  <c r="L21" i="11"/>
  <c r="I78" i="11"/>
  <c r="H80" i="11"/>
  <c r="L60" i="12"/>
  <c r="M57" i="12"/>
  <c r="D122" i="14"/>
  <c r="D122" i="13"/>
  <c r="D122" i="11"/>
  <c r="D122" i="12"/>
  <c r="D122" i="10"/>
  <c r="D122" i="9"/>
  <c r="H83" i="4"/>
  <c r="R125" i="3"/>
  <c r="Q122" i="3"/>
  <c r="Q125" i="3" s="1"/>
  <c r="Z87" i="13"/>
  <c r="M47" i="3"/>
  <c r="I21" i="9"/>
  <c r="H23" i="9"/>
  <c r="H33" i="9" s="1"/>
  <c r="H21" i="8"/>
  <c r="H23" i="8" s="1"/>
  <c r="G119" i="8"/>
  <c r="G137" i="14"/>
  <c r="I22" i="23"/>
  <c r="J19" i="23"/>
  <c r="R43" i="9"/>
  <c r="I128" i="12"/>
  <c r="H130" i="12"/>
  <c r="H137" i="12" s="1"/>
  <c r="U28" i="3"/>
  <c r="V28" i="3" s="1"/>
  <c r="V25" i="3"/>
  <c r="L51" i="10"/>
  <c r="I128" i="11"/>
  <c r="H130" i="11"/>
  <c r="H137" i="11" s="1"/>
  <c r="K10" i="11"/>
  <c r="J19" i="11"/>
  <c r="H13" i="8"/>
  <c r="I13" i="9"/>
  <c r="I19" i="9" s="1"/>
  <c r="I60" i="11"/>
  <c r="J57" i="11"/>
  <c r="H85" i="11"/>
  <c r="I83" i="11"/>
  <c r="J23" i="13"/>
  <c r="K21" i="13"/>
  <c r="M119" i="3"/>
  <c r="G20" i="21"/>
  <c r="G45" i="21" s="1"/>
  <c r="D43" i="14"/>
  <c r="S43" i="14" s="1"/>
  <c r="D43" i="13"/>
  <c r="S43" i="13" s="1"/>
  <c r="D43" i="12"/>
  <c r="S43" i="12" s="1"/>
  <c r="D43" i="11"/>
  <c r="D43" i="10"/>
  <c r="S43" i="10" s="1"/>
  <c r="D43" i="9"/>
  <c r="I38" i="12"/>
  <c r="H38" i="8"/>
  <c r="P8" i="5"/>
  <c r="J57" i="9"/>
  <c r="I60" i="9"/>
  <c r="I153" i="12"/>
  <c r="I160" i="12" s="1"/>
  <c r="J151" i="12"/>
  <c r="J151" i="8" s="1"/>
  <c r="J153" i="8" s="1"/>
  <c r="I153" i="14"/>
  <c r="J151" i="14"/>
  <c r="L96" i="13"/>
  <c r="H87" i="13"/>
  <c r="L52" i="13"/>
  <c r="K54" i="13"/>
  <c r="I68" i="14"/>
  <c r="H71" i="14"/>
  <c r="H73" i="14" s="1"/>
  <c r="D141" i="14"/>
  <c r="D141" i="13"/>
  <c r="D141" i="11"/>
  <c r="D141" i="12"/>
  <c r="D141" i="10"/>
  <c r="D141" i="9"/>
  <c r="P19" i="21"/>
  <c r="O19" i="21"/>
  <c r="K19" i="21"/>
  <c r="L19" i="21"/>
  <c r="M19" i="21"/>
  <c r="N19" i="21"/>
  <c r="K146" i="12"/>
  <c r="J148" i="12"/>
  <c r="M51" i="4"/>
  <c r="L33" i="3"/>
  <c r="L162" i="3" s="1"/>
  <c r="I112" i="9"/>
  <c r="H112" i="8"/>
  <c r="H119" i="9"/>
  <c r="H137" i="9" s="1"/>
  <c r="L13" i="21"/>
  <c r="M13" i="21"/>
  <c r="K13" i="21"/>
  <c r="N13" i="21"/>
  <c r="I20" i="21"/>
  <c r="I45" i="21" s="1"/>
  <c r="O13" i="21"/>
  <c r="P13" i="21"/>
  <c r="Z47" i="12"/>
  <c r="T137" i="3"/>
  <c r="H47" i="9"/>
  <c r="S69" i="14"/>
  <c r="I111" i="10"/>
  <c r="H119" i="10"/>
  <c r="H111" i="8"/>
  <c r="K141" i="11"/>
  <c r="J143" i="11"/>
  <c r="H108" i="14"/>
  <c r="I105" i="14"/>
  <c r="I54" i="14"/>
  <c r="J51" i="14"/>
  <c r="J117" i="9"/>
  <c r="I117" i="8"/>
  <c r="Z87" i="10"/>
  <c r="K12" i="9"/>
  <c r="J12" i="8"/>
  <c r="G99" i="8"/>
  <c r="J128" i="13"/>
  <c r="I130" i="13"/>
  <c r="Q25" i="3"/>
  <c r="Q28" i="3" s="1"/>
  <c r="R28" i="3"/>
  <c r="Q51" i="4"/>
  <c r="N69" i="9"/>
  <c r="K133" i="9"/>
  <c r="J135" i="9"/>
  <c r="AA112" i="14"/>
  <c r="AB112" i="14" s="1"/>
  <c r="D112" i="14"/>
  <c r="S112" i="14" s="1"/>
  <c r="D112" i="13"/>
  <c r="S112" i="13" s="1"/>
  <c r="D112" i="12"/>
  <c r="S112" i="12" s="1"/>
  <c r="D112" i="11"/>
  <c r="S112" i="11" s="1"/>
  <c r="D112" i="10"/>
  <c r="S112" i="10" s="1"/>
  <c r="D112" i="9"/>
  <c r="G33" i="14"/>
  <c r="T71" i="3"/>
  <c r="V71" i="3" s="1"/>
  <c r="V68" i="3"/>
  <c r="S44" i="14"/>
  <c r="K128" i="9"/>
  <c r="J130" i="9"/>
  <c r="R78" i="13"/>
  <c r="U32" i="3"/>
  <c r="V32" i="3" s="1"/>
  <c r="V30" i="3"/>
  <c r="I60" i="13"/>
  <c r="J57" i="13"/>
  <c r="Q151" i="3"/>
  <c r="Q153" i="3" s="1"/>
  <c r="R153" i="3"/>
  <c r="I122" i="9"/>
  <c r="H125" i="9"/>
  <c r="H122" i="8"/>
  <c r="AA14" i="12"/>
  <c r="AB14" i="12" s="1"/>
  <c r="X14" i="12"/>
  <c r="W14" i="12" s="1"/>
  <c r="N18" i="21"/>
  <c r="O18" i="21"/>
  <c r="P18" i="21"/>
  <c r="K18" i="21"/>
  <c r="L18" i="21"/>
  <c r="M18" i="21"/>
  <c r="J77" i="13"/>
  <c r="I80" i="13"/>
  <c r="I11" i="10"/>
  <c r="H11" i="8"/>
  <c r="J75" i="4"/>
  <c r="I83" i="4"/>
  <c r="U119" i="3"/>
  <c r="V119" i="3" s="1"/>
  <c r="I125" i="10"/>
  <c r="J122" i="10"/>
  <c r="X17" i="12"/>
  <c r="W17" i="12" s="1"/>
  <c r="AA17" i="12"/>
  <c r="AB17" i="12" s="1"/>
  <c r="R119" i="3"/>
  <c r="R137" i="3" s="1"/>
  <c r="I46" i="9"/>
  <c r="J42" i="9"/>
  <c r="M137" i="3"/>
  <c r="I122" i="14"/>
  <c r="H125" i="14"/>
  <c r="M80" i="3"/>
  <c r="M87" i="3" s="1"/>
  <c r="V63" i="3"/>
  <c r="U65" i="3"/>
  <c r="V65" i="3" s="1"/>
  <c r="H99" i="9"/>
  <c r="H101" i="9" s="1"/>
  <c r="I96" i="9"/>
  <c r="H96" i="8"/>
  <c r="U40" i="3"/>
  <c r="V37" i="3"/>
  <c r="AA15" i="10"/>
  <c r="AB15" i="10" s="1"/>
  <c r="X15" i="10"/>
  <c r="W15" i="10" s="1"/>
  <c r="AA123" i="11"/>
  <c r="AB123" i="11" s="1"/>
  <c r="K156" i="12"/>
  <c r="J158" i="12"/>
  <c r="I83" i="12"/>
  <c r="H85" i="12"/>
  <c r="H87" i="12" s="1"/>
  <c r="P38" i="9"/>
  <c r="J69" i="10"/>
  <c r="I69" i="8"/>
  <c r="I71" i="10"/>
  <c r="AA123" i="14"/>
  <c r="AB123" i="14" s="1"/>
  <c r="J151" i="13"/>
  <c r="I153" i="13"/>
  <c r="J13" i="23"/>
  <c r="I16" i="23"/>
  <c r="Q68" i="3"/>
  <c r="Q71" i="3" s="1"/>
  <c r="Q73" i="3" s="1"/>
  <c r="R71" i="3"/>
  <c r="R73" i="3" s="1"/>
  <c r="K63" i="9"/>
  <c r="J65" i="9"/>
  <c r="J116" i="14"/>
  <c r="I116" i="8"/>
  <c r="I19" i="14"/>
  <c r="J10" i="14"/>
  <c r="S51" i="4"/>
  <c r="V50" i="4"/>
  <c r="J55" i="4"/>
  <c r="I58" i="4"/>
  <c r="K151" i="9"/>
  <c r="J153" i="9"/>
  <c r="H52" i="8"/>
  <c r="I52" i="9"/>
  <c r="H54" i="9"/>
  <c r="H73" i="9" s="1"/>
  <c r="G135" i="8"/>
  <c r="F165" i="8"/>
  <c r="H153" i="8"/>
  <c r="Z112" i="10"/>
  <c r="AA112" i="10" s="1"/>
  <c r="L122" i="11"/>
  <c r="K125" i="11"/>
  <c r="I30" i="13"/>
  <c r="H32" i="13"/>
  <c r="I141" i="14"/>
  <c r="H143" i="14"/>
  <c r="H160" i="14" s="1"/>
  <c r="M19" i="3"/>
  <c r="G46" i="8"/>
  <c r="G47" i="8" s="1"/>
  <c r="G137" i="9"/>
  <c r="G165" i="9" s="1"/>
  <c r="H125" i="10"/>
  <c r="L141" i="13"/>
  <c r="K143" i="13"/>
  <c r="AB113" i="14"/>
  <c r="S106" i="14"/>
  <c r="J65" i="10"/>
  <c r="K63" i="10"/>
  <c r="H72" i="4"/>
  <c r="J111" i="12"/>
  <c r="I119" i="12"/>
  <c r="J63" i="13"/>
  <c r="I65" i="13"/>
  <c r="N51" i="13"/>
  <c r="D105" i="13"/>
  <c r="D105" i="14"/>
  <c r="D105" i="12"/>
  <c r="D105" i="11"/>
  <c r="D105" i="10"/>
  <c r="D105" i="9"/>
  <c r="D77" i="14"/>
  <c r="D77" i="13"/>
  <c r="D77" i="12"/>
  <c r="D77" i="10"/>
  <c r="D77" i="11"/>
  <c r="D77" i="9"/>
  <c r="M28" i="13"/>
  <c r="N25" i="13"/>
  <c r="O80" i="4"/>
  <c r="Q37" i="3"/>
  <c r="Q40" i="3" s="1"/>
  <c r="Q47" i="3" s="1"/>
  <c r="R40" i="3"/>
  <c r="R47" i="3" s="1"/>
  <c r="J42" i="10"/>
  <c r="I46" i="10"/>
  <c r="AA123" i="13"/>
  <c r="AB123" i="13" s="1"/>
  <c r="T24" i="4"/>
  <c r="T51" i="4" s="1"/>
  <c r="K105" i="11"/>
  <c r="J108" i="11"/>
  <c r="J125" i="12"/>
  <c r="K122" i="12"/>
  <c r="K37" i="14"/>
  <c r="J40" i="14"/>
  <c r="G87" i="10"/>
  <c r="K143" i="12"/>
  <c r="L141" i="12"/>
  <c r="H19" i="14"/>
  <c r="X112" i="12"/>
  <c r="W112" i="12" s="1"/>
  <c r="AA112" i="12"/>
  <c r="AB112" i="12" s="1"/>
  <c r="I46" i="12"/>
  <c r="J42" i="12"/>
  <c r="K115" i="14"/>
  <c r="J115" i="8"/>
  <c r="I158" i="14"/>
  <c r="J156" i="14"/>
  <c r="D96" i="14"/>
  <c r="D96" i="13"/>
  <c r="D96" i="12"/>
  <c r="D96" i="11"/>
  <c r="D96" i="10"/>
  <c r="D96" i="9"/>
  <c r="I37" i="11"/>
  <c r="H40" i="11"/>
  <c r="H47" i="11" s="1"/>
  <c r="J42" i="11"/>
  <c r="Q91" i="3"/>
  <c r="Q93" i="3" s="1"/>
  <c r="Q101" i="3" s="1"/>
  <c r="R93" i="3"/>
  <c r="R101" i="3" s="1"/>
  <c r="T19" i="3"/>
  <c r="V10" i="3"/>
  <c r="G93" i="8"/>
  <c r="J67" i="4"/>
  <c r="I72" i="4"/>
  <c r="L146" i="9"/>
  <c r="K148" i="9"/>
  <c r="Z87" i="9"/>
  <c r="Z113" i="12"/>
  <c r="AA113" i="12" s="1"/>
  <c r="G54" i="8"/>
  <c r="G73" i="8" s="1"/>
  <c r="H33" i="13"/>
  <c r="X52" i="14"/>
  <c r="W52" i="14" s="1"/>
  <c r="AA52" i="14"/>
  <c r="AB52" i="14" s="1"/>
  <c r="I42" i="14"/>
  <c r="H46" i="14"/>
  <c r="H47" i="14" s="1"/>
  <c r="Q43" i="21"/>
  <c r="Z47" i="11"/>
  <c r="O57" i="4"/>
  <c r="V57" i="4" s="1"/>
  <c r="I37" i="10"/>
  <c r="H40" i="10"/>
  <c r="H47" i="10" s="1"/>
  <c r="I122" i="13"/>
  <c r="H125" i="13"/>
  <c r="J37" i="13"/>
  <c r="I40" i="13"/>
  <c r="X44" i="13"/>
  <c r="W44" i="13" s="1"/>
  <c r="AA44" i="13"/>
  <c r="AB44" i="13" s="1"/>
  <c r="AB113" i="10"/>
  <c r="G19" i="8"/>
  <c r="I68" i="11"/>
  <c r="H71" i="11"/>
  <c r="G32" i="8"/>
  <c r="K71" i="13"/>
  <c r="L68" i="13"/>
  <c r="J65" i="12"/>
  <c r="K63" i="12"/>
  <c r="D114" i="14"/>
  <c r="S114" i="14" s="1"/>
  <c r="D114" i="13"/>
  <c r="S114" i="13" s="1"/>
  <c r="D114" i="12"/>
  <c r="S114" i="12" s="1"/>
  <c r="D114" i="10"/>
  <c r="S114" i="10" s="1"/>
  <c r="D114" i="11"/>
  <c r="S114" i="11" s="1"/>
  <c r="D114" i="9"/>
  <c r="I78" i="10"/>
  <c r="H80" i="10"/>
  <c r="X106" i="13"/>
  <c r="W106" i="13" s="1"/>
  <c r="AA106" i="13"/>
  <c r="AB106" i="13" s="1"/>
  <c r="H87" i="10" l="1"/>
  <c r="G165" i="14"/>
  <c r="H73" i="11"/>
  <c r="Q137" i="3"/>
  <c r="U73" i="3"/>
  <c r="M33" i="3"/>
  <c r="M162" i="3" s="1"/>
  <c r="G6" i="2" s="1"/>
  <c r="K133" i="13"/>
  <c r="J135" i="13"/>
  <c r="G101" i="8"/>
  <c r="H99" i="8"/>
  <c r="H101" i="8" s="1"/>
  <c r="H160" i="10"/>
  <c r="J32" i="10"/>
  <c r="K30" i="10"/>
  <c r="H33" i="10"/>
  <c r="H125" i="8"/>
  <c r="H165" i="9"/>
  <c r="H19" i="8"/>
  <c r="H33" i="8" s="1"/>
  <c r="G160" i="8"/>
  <c r="I141" i="8"/>
  <c r="I143" i="8" s="1"/>
  <c r="H46" i="8"/>
  <c r="I68" i="8"/>
  <c r="I71" i="8" s="1"/>
  <c r="H33" i="14"/>
  <c r="H160" i="8"/>
  <c r="K37" i="13"/>
  <c r="J40" i="13"/>
  <c r="J158" i="14"/>
  <c r="K156" i="14"/>
  <c r="C22" i="18"/>
  <c r="T86" i="4"/>
  <c r="Q18" i="21"/>
  <c r="L128" i="9"/>
  <c r="K130" i="9"/>
  <c r="K135" i="9"/>
  <c r="L133" i="9"/>
  <c r="K57" i="9"/>
  <c r="J60" i="9"/>
  <c r="I135" i="12"/>
  <c r="J133" i="12"/>
  <c r="X26" i="14"/>
  <c r="W26" i="14" s="1"/>
  <c r="AA26" i="14"/>
  <c r="AB26" i="14" s="1"/>
  <c r="K58" i="9"/>
  <c r="J58" i="8"/>
  <c r="G137" i="8"/>
  <c r="K97" i="13"/>
  <c r="J99" i="13"/>
  <c r="I47" i="13"/>
  <c r="J71" i="9"/>
  <c r="K68" i="9"/>
  <c r="I99" i="11"/>
  <c r="I101" i="11" s="1"/>
  <c r="J96" i="11"/>
  <c r="J16" i="12"/>
  <c r="I16" i="8"/>
  <c r="J78" i="10"/>
  <c r="I80" i="10"/>
  <c r="K63" i="13"/>
  <c r="J65" i="13"/>
  <c r="C22" i="17"/>
  <c r="S86" i="4"/>
  <c r="G33" i="8"/>
  <c r="I125" i="13"/>
  <c r="J122" i="13"/>
  <c r="I46" i="14"/>
  <c r="I47" i="14" s="1"/>
  <c r="J42" i="14"/>
  <c r="I40" i="11"/>
  <c r="I47" i="11" s="1"/>
  <c r="J37" i="11"/>
  <c r="L143" i="13"/>
  <c r="M141" i="13"/>
  <c r="J30" i="13"/>
  <c r="I32" i="13"/>
  <c r="I33" i="13" s="1"/>
  <c r="K116" i="14"/>
  <c r="J116" i="8"/>
  <c r="K13" i="23"/>
  <c r="J16" i="23"/>
  <c r="L141" i="11"/>
  <c r="K143" i="11"/>
  <c r="M52" i="13"/>
  <c r="L54" i="13"/>
  <c r="K23" i="13"/>
  <c r="L21" i="13"/>
  <c r="L23" i="11"/>
  <c r="M21" i="11"/>
  <c r="M114" i="9"/>
  <c r="L114" i="8"/>
  <c r="J99" i="10"/>
  <c r="K96" i="10"/>
  <c r="J71" i="12"/>
  <c r="K68" i="12"/>
  <c r="K52" i="10"/>
  <c r="J54" i="10"/>
  <c r="J133" i="10"/>
  <c r="I135" i="10"/>
  <c r="I133" i="8"/>
  <c r="J96" i="14"/>
  <c r="I99" i="14"/>
  <c r="K10" i="13"/>
  <c r="J19" i="13"/>
  <c r="P113" i="9"/>
  <c r="M68" i="13"/>
  <c r="L71" i="13"/>
  <c r="K122" i="10"/>
  <c r="J11" i="10"/>
  <c r="I11" i="8"/>
  <c r="J122" i="9"/>
  <c r="I125" i="9"/>
  <c r="I122" i="8"/>
  <c r="P77" i="11"/>
  <c r="C9" i="1"/>
  <c r="L96" i="12"/>
  <c r="O26" i="9"/>
  <c r="O15" i="9"/>
  <c r="J25" i="12"/>
  <c r="I28" i="12"/>
  <c r="H40" i="8"/>
  <c r="J97" i="12"/>
  <c r="I97" i="8"/>
  <c r="I99" i="12"/>
  <c r="I101" i="12" s="1"/>
  <c r="Q116" i="9"/>
  <c r="J30" i="11"/>
  <c r="I32" i="11"/>
  <c r="I33" i="11" s="1"/>
  <c r="I30" i="8"/>
  <c r="O76" i="4"/>
  <c r="J111" i="14"/>
  <c r="I119" i="14"/>
  <c r="K12" i="5"/>
  <c r="L7" i="5"/>
  <c r="V141" i="3"/>
  <c r="Q160" i="3"/>
  <c r="N30" i="9"/>
  <c r="M32" i="9"/>
  <c r="K111" i="12"/>
  <c r="J119" i="12"/>
  <c r="J52" i="9"/>
  <c r="I52" i="8"/>
  <c r="I54" i="8" s="1"/>
  <c r="I54" i="9"/>
  <c r="I73" i="9" s="1"/>
  <c r="Q38" i="9"/>
  <c r="R38" i="9" s="1"/>
  <c r="J112" i="9"/>
  <c r="I119" i="9"/>
  <c r="I137" i="9" s="1"/>
  <c r="I112" i="8"/>
  <c r="J153" i="12"/>
  <c r="J160" i="12" s="1"/>
  <c r="K151" i="12"/>
  <c r="I40" i="10"/>
  <c r="I47" i="10" s="1"/>
  <c r="J37" i="10"/>
  <c r="L125" i="11"/>
  <c r="M122" i="11"/>
  <c r="J153" i="13"/>
  <c r="K151" i="13"/>
  <c r="I42" i="8"/>
  <c r="O69" i="9"/>
  <c r="J130" i="13"/>
  <c r="K128" i="13"/>
  <c r="H119" i="8"/>
  <c r="H137" i="8" s="1"/>
  <c r="P20" i="21"/>
  <c r="P45" i="21" s="1"/>
  <c r="I25" i="1" s="1"/>
  <c r="I85" i="11"/>
  <c r="J83" i="11"/>
  <c r="K19" i="11"/>
  <c r="L10" i="11"/>
  <c r="N57" i="12"/>
  <c r="M60" i="12"/>
  <c r="H84" i="4"/>
  <c r="L133" i="14"/>
  <c r="K135" i="14"/>
  <c r="U137" i="3"/>
  <c r="J91" i="10"/>
  <c r="I93" i="10"/>
  <c r="I101" i="10" s="1"/>
  <c r="I91" i="8"/>
  <c r="L43" i="5"/>
  <c r="K277" i="5"/>
  <c r="K309" i="5" s="1"/>
  <c r="K28" i="9"/>
  <c r="L25" i="9"/>
  <c r="L91" i="12"/>
  <c r="K93" i="12"/>
  <c r="U160" i="3"/>
  <c r="I148" i="13"/>
  <c r="I160" i="13" s="1"/>
  <c r="J146" i="13"/>
  <c r="L11" i="9"/>
  <c r="Z143" i="9"/>
  <c r="J30" i="14"/>
  <c r="I32" i="14"/>
  <c r="J311" i="5"/>
  <c r="T160" i="3"/>
  <c r="V143" i="3"/>
  <c r="R160" i="3"/>
  <c r="V19" i="3"/>
  <c r="T33" i="3"/>
  <c r="L115" i="14"/>
  <c r="K115" i="8"/>
  <c r="L37" i="14"/>
  <c r="K40" i="14"/>
  <c r="J46" i="10"/>
  <c r="K42" i="10"/>
  <c r="U47" i="3"/>
  <c r="V47" i="3" s="1"/>
  <c r="V40" i="3"/>
  <c r="J46" i="9"/>
  <c r="K42" i="9"/>
  <c r="J42" i="8"/>
  <c r="X78" i="13"/>
  <c r="W78" i="13" s="1"/>
  <c r="AA78" i="13"/>
  <c r="AB78" i="13" s="1"/>
  <c r="J117" i="8"/>
  <c r="K117" i="9"/>
  <c r="O20" i="21"/>
  <c r="O45" i="21" s="1"/>
  <c r="H25" i="1" s="1"/>
  <c r="I130" i="12"/>
  <c r="I137" i="12" s="1"/>
  <c r="J128" i="12"/>
  <c r="I85" i="10"/>
  <c r="J83" i="10"/>
  <c r="I143" i="10"/>
  <c r="J141" i="10"/>
  <c r="L25" i="11"/>
  <c r="K28" i="11"/>
  <c r="J57" i="10"/>
  <c r="I60" i="10"/>
  <c r="L105" i="13"/>
  <c r="K108" i="13"/>
  <c r="K156" i="13"/>
  <c r="J158" i="13"/>
  <c r="K146" i="14"/>
  <c r="J148" i="14"/>
  <c r="N68" i="10"/>
  <c r="I40" i="9"/>
  <c r="I47" i="9" s="1"/>
  <c r="J37" i="9"/>
  <c r="I37" i="8"/>
  <c r="Z143" i="8"/>
  <c r="R58" i="10"/>
  <c r="S58" i="10" s="1"/>
  <c r="K135" i="11"/>
  <c r="L133" i="11"/>
  <c r="S78" i="13"/>
  <c r="K111" i="11"/>
  <c r="Q33" i="3"/>
  <c r="U33" i="3"/>
  <c r="M146" i="9"/>
  <c r="L148" i="9"/>
  <c r="K125" i="12"/>
  <c r="L122" i="12"/>
  <c r="K65" i="10"/>
  <c r="L63" i="10"/>
  <c r="I85" i="12"/>
  <c r="I87" i="12" s="1"/>
  <c r="J83" i="12"/>
  <c r="I125" i="14"/>
  <c r="J122" i="14"/>
  <c r="J80" i="13"/>
  <c r="K77" i="13"/>
  <c r="C22" i="15"/>
  <c r="V51" i="4"/>
  <c r="J54" i="14"/>
  <c r="K51" i="14"/>
  <c r="I119" i="10"/>
  <c r="J111" i="10"/>
  <c r="I111" i="8"/>
  <c r="Q19" i="21"/>
  <c r="M96" i="13"/>
  <c r="I130" i="11"/>
  <c r="I137" i="11" s="1"/>
  <c r="J128" i="11"/>
  <c r="X43" i="9"/>
  <c r="W43" i="9" s="1"/>
  <c r="AA43" i="9"/>
  <c r="AB43" i="9" s="1"/>
  <c r="J15" i="12"/>
  <c r="I15" i="8"/>
  <c r="T73" i="3"/>
  <c r="V73" i="3" s="1"/>
  <c r="J44" i="11"/>
  <c r="I44" i="8"/>
  <c r="J156" i="11"/>
  <c r="I158" i="11"/>
  <c r="I160" i="11" s="1"/>
  <c r="J123" i="10"/>
  <c r="J125" i="10" s="1"/>
  <c r="I123" i="8"/>
  <c r="N14" i="6"/>
  <c r="O7" i="6"/>
  <c r="K141" i="9"/>
  <c r="J143" i="9"/>
  <c r="J160" i="9" s="1"/>
  <c r="Z143" i="11"/>
  <c r="J83" i="13"/>
  <c r="J83" i="8" s="1"/>
  <c r="J85" i="8" s="1"/>
  <c r="I85" i="13"/>
  <c r="I87" i="13" s="1"/>
  <c r="K108" i="12"/>
  <c r="L105" i="12"/>
  <c r="O91" i="11"/>
  <c r="N93" i="11"/>
  <c r="R33" i="3"/>
  <c r="L128" i="14"/>
  <c r="K130" i="14"/>
  <c r="M105" i="9"/>
  <c r="G23" i="16"/>
  <c r="C24" i="16"/>
  <c r="K42" i="12"/>
  <c r="J46" i="12"/>
  <c r="G8" i="2"/>
  <c r="H8" i="2" s="1"/>
  <c r="M164" i="3"/>
  <c r="G7" i="2"/>
  <c r="H7" i="2" s="1"/>
  <c r="K153" i="9"/>
  <c r="L151" i="9"/>
  <c r="V24" i="4"/>
  <c r="N20" i="21"/>
  <c r="N45" i="21" s="1"/>
  <c r="G25" i="1" s="1"/>
  <c r="J60" i="11"/>
  <c r="K57" i="11"/>
  <c r="M77" i="10"/>
  <c r="K26" i="10"/>
  <c r="J26" i="8"/>
  <c r="I19" i="10"/>
  <c r="J10" i="10"/>
  <c r="J30" i="12"/>
  <c r="I32" i="12"/>
  <c r="L21" i="14"/>
  <c r="K23" i="14"/>
  <c r="S26" i="14"/>
  <c r="J63" i="11"/>
  <c r="I65" i="11"/>
  <c r="I63" i="8"/>
  <c r="I65" i="8" s="1"/>
  <c r="Z143" i="10"/>
  <c r="L85" i="14"/>
  <c r="M83" i="14"/>
  <c r="M63" i="14"/>
  <c r="L65" i="14"/>
  <c r="J77" i="9"/>
  <c r="I77" i="8"/>
  <c r="I80" i="9"/>
  <c r="I87" i="9" s="1"/>
  <c r="K57" i="14"/>
  <c r="J60" i="14"/>
  <c r="K93" i="9"/>
  <c r="L91" i="9"/>
  <c r="J113" i="11"/>
  <c r="I113" i="8"/>
  <c r="O77" i="12"/>
  <c r="K151" i="11"/>
  <c r="J153" i="11"/>
  <c r="I84" i="4"/>
  <c r="I86" i="4" s="1"/>
  <c r="K10" i="14"/>
  <c r="J19" i="14"/>
  <c r="L63" i="9"/>
  <c r="K65" i="9"/>
  <c r="K158" i="12"/>
  <c r="L156" i="12"/>
  <c r="J60" i="13"/>
  <c r="J73" i="13" s="1"/>
  <c r="K57" i="13"/>
  <c r="K20" i="21"/>
  <c r="K45" i="21" s="1"/>
  <c r="D25" i="1" s="1"/>
  <c r="Q13" i="21"/>
  <c r="J68" i="14"/>
  <c r="I71" i="14"/>
  <c r="I73" i="14" s="1"/>
  <c r="J38" i="12"/>
  <c r="J40" i="12" s="1"/>
  <c r="I38" i="8"/>
  <c r="I128" i="8"/>
  <c r="J21" i="9"/>
  <c r="I21" i="8"/>
  <c r="I23" i="8" s="1"/>
  <c r="I23" i="9"/>
  <c r="I33" i="9" s="1"/>
  <c r="K61" i="4"/>
  <c r="J64" i="4"/>
  <c r="O51" i="9"/>
  <c r="X69" i="13"/>
  <c r="W69" i="13" s="1"/>
  <c r="AA69" i="13"/>
  <c r="AB69" i="13" s="1"/>
  <c r="S69" i="13"/>
  <c r="J43" i="11"/>
  <c r="I43" i="8"/>
  <c r="K37" i="12"/>
  <c r="I28" i="10"/>
  <c r="J25" i="10"/>
  <c r="I25" i="8"/>
  <c r="I28" i="8" s="1"/>
  <c r="H54" i="8"/>
  <c r="H73" i="8" s="1"/>
  <c r="K158" i="9"/>
  <c r="L156" i="9"/>
  <c r="Z143" i="12"/>
  <c r="I10" i="8"/>
  <c r="I54" i="12"/>
  <c r="I73" i="12" s="1"/>
  <c r="J51" i="12"/>
  <c r="J51" i="8" s="1"/>
  <c r="J130" i="10"/>
  <c r="K128" i="10"/>
  <c r="O71" i="4"/>
  <c r="X106" i="10"/>
  <c r="W106" i="10" s="1"/>
  <c r="AA106" i="10"/>
  <c r="AB106" i="10" s="1"/>
  <c r="S106" i="10"/>
  <c r="U101" i="3"/>
  <c r="V101" i="3" s="1"/>
  <c r="V93" i="3"/>
  <c r="AB113" i="12"/>
  <c r="K42" i="11"/>
  <c r="L105" i="11"/>
  <c r="K108" i="11"/>
  <c r="AB112" i="10"/>
  <c r="J58" i="4"/>
  <c r="K55" i="4"/>
  <c r="J96" i="9"/>
  <c r="I96" i="8"/>
  <c r="I99" i="9"/>
  <c r="I101" i="9" s="1"/>
  <c r="I73" i="13"/>
  <c r="I108" i="14"/>
  <c r="J105" i="14"/>
  <c r="V137" i="3"/>
  <c r="M20" i="21"/>
  <c r="M45" i="21" s="1"/>
  <c r="F25" i="1" s="1"/>
  <c r="S43" i="9"/>
  <c r="M51" i="10"/>
  <c r="H87" i="11"/>
  <c r="H165" i="11" s="1"/>
  <c r="N111" i="9"/>
  <c r="J106" i="8"/>
  <c r="K106" i="9"/>
  <c r="J108" i="9"/>
  <c r="I108" i="10"/>
  <c r="I137" i="10" s="1"/>
  <c r="J105" i="10"/>
  <c r="I105" i="8"/>
  <c r="I108" i="8" s="1"/>
  <c r="J54" i="11"/>
  <c r="K51" i="11"/>
  <c r="L21" i="10"/>
  <c r="K23" i="10"/>
  <c r="I83" i="8"/>
  <c r="I40" i="12"/>
  <c r="I47" i="12" s="1"/>
  <c r="J156" i="10"/>
  <c r="I158" i="10"/>
  <c r="I156" i="8"/>
  <c r="N16" i="9"/>
  <c r="J146" i="10"/>
  <c r="I148" i="10"/>
  <c r="I146" i="8"/>
  <c r="I148" i="8" s="1"/>
  <c r="H86" i="4"/>
  <c r="M78" i="12"/>
  <c r="L80" i="12"/>
  <c r="Z143" i="13"/>
  <c r="H33" i="12"/>
  <c r="H165" i="12" s="1"/>
  <c r="K78" i="9"/>
  <c r="I14" i="8"/>
  <c r="J14" i="9"/>
  <c r="V71" i="4"/>
  <c r="J153" i="10"/>
  <c r="K151" i="10"/>
  <c r="M23" i="12"/>
  <c r="N21" i="12"/>
  <c r="J111" i="13"/>
  <c r="I119" i="13"/>
  <c r="I137" i="13" s="1"/>
  <c r="J93" i="13"/>
  <c r="J101" i="13" s="1"/>
  <c r="K91" i="13"/>
  <c r="Q84" i="4"/>
  <c r="Q86" i="4" s="1"/>
  <c r="K67" i="4"/>
  <c r="J72" i="4"/>
  <c r="M141" i="12"/>
  <c r="L143" i="12"/>
  <c r="O51" i="13"/>
  <c r="K65" i="12"/>
  <c r="L63" i="12"/>
  <c r="I71" i="11"/>
  <c r="I73" i="11" s="1"/>
  <c r="J68" i="11"/>
  <c r="N28" i="13"/>
  <c r="O25" i="13"/>
  <c r="J141" i="14"/>
  <c r="J141" i="8" s="1"/>
  <c r="I143" i="14"/>
  <c r="I160" i="14" s="1"/>
  <c r="K69" i="10"/>
  <c r="J69" i="8"/>
  <c r="J71" i="10"/>
  <c r="J83" i="4"/>
  <c r="K75" i="4"/>
  <c r="K12" i="8"/>
  <c r="L12" i="9"/>
  <c r="H137" i="14"/>
  <c r="H165" i="14" s="1"/>
  <c r="L20" i="21"/>
  <c r="L45" i="21" s="1"/>
  <c r="E25" i="1" s="1"/>
  <c r="L146" i="12"/>
  <c r="K148" i="12"/>
  <c r="K151" i="14"/>
  <c r="J153" i="14"/>
  <c r="J13" i="9"/>
  <c r="I13" i="8"/>
  <c r="J22" i="23"/>
  <c r="K19" i="23"/>
  <c r="J78" i="11"/>
  <c r="I80" i="11"/>
  <c r="I87" i="11" s="1"/>
  <c r="H137" i="10"/>
  <c r="J25" i="14"/>
  <c r="I28" i="14"/>
  <c r="I33" i="14" s="1"/>
  <c r="K146" i="11"/>
  <c r="J148" i="11"/>
  <c r="K83" i="9"/>
  <c r="J85" i="9"/>
  <c r="J91" i="14"/>
  <c r="I93" i="14"/>
  <c r="I101" i="14" s="1"/>
  <c r="I58" i="8"/>
  <c r="I60" i="8" s="1"/>
  <c r="P42" i="6"/>
  <c r="O319" i="6"/>
  <c r="G165" i="10"/>
  <c r="I73" i="10"/>
  <c r="Z143" i="14"/>
  <c r="K42" i="13"/>
  <c r="J46" i="13"/>
  <c r="J47" i="13" s="1"/>
  <c r="K10" i="9"/>
  <c r="J19" i="9"/>
  <c r="J10" i="12"/>
  <c r="J10" i="8" s="1"/>
  <c r="I19" i="12"/>
  <c r="I33" i="12" s="1"/>
  <c r="I78" i="8"/>
  <c r="J77" i="14"/>
  <c r="I80" i="14"/>
  <c r="I87" i="14" s="1"/>
  <c r="U87" i="3"/>
  <c r="V87" i="3" s="1"/>
  <c r="V80" i="3"/>
  <c r="R97" i="9"/>
  <c r="G87" i="8"/>
  <c r="H137" i="13"/>
  <c r="H165" i="13" s="1"/>
  <c r="L15" i="11"/>
  <c r="I101" i="13"/>
  <c r="J46" i="11" l="1"/>
  <c r="H165" i="10"/>
  <c r="Q20" i="21"/>
  <c r="Q45" i="21" s="1"/>
  <c r="V160" i="3"/>
  <c r="R162" i="3"/>
  <c r="I165" i="13"/>
  <c r="L133" i="13"/>
  <c r="K135" i="13"/>
  <c r="J78" i="8"/>
  <c r="K151" i="8"/>
  <c r="K153" i="8" s="1"/>
  <c r="L30" i="10"/>
  <c r="K32" i="10"/>
  <c r="H47" i="8"/>
  <c r="H165" i="8" s="1"/>
  <c r="I165" i="9"/>
  <c r="I99" i="8"/>
  <c r="I119" i="8"/>
  <c r="J68" i="8"/>
  <c r="J71" i="8" s="1"/>
  <c r="J143" i="8"/>
  <c r="X38" i="9"/>
  <c r="W38" i="9" s="1"/>
  <c r="AA38" i="9"/>
  <c r="AB38" i="9" s="1"/>
  <c r="S38" i="9"/>
  <c r="L57" i="14"/>
  <c r="K60" i="14"/>
  <c r="I165" i="12"/>
  <c r="O111" i="9"/>
  <c r="J19" i="12"/>
  <c r="K10" i="12"/>
  <c r="L12" i="8"/>
  <c r="M12" i="9"/>
  <c r="M63" i="12"/>
  <c r="L65" i="12"/>
  <c r="L91" i="13"/>
  <c r="K93" i="13"/>
  <c r="Z160" i="13"/>
  <c r="I158" i="8"/>
  <c r="I137" i="14"/>
  <c r="I165" i="14" s="1"/>
  <c r="I19" i="8"/>
  <c r="K25" i="10"/>
  <c r="J28" i="10"/>
  <c r="J25" i="8"/>
  <c r="J28" i="8" s="1"/>
  <c r="I130" i="8"/>
  <c r="L57" i="13"/>
  <c r="K60" i="13"/>
  <c r="D8" i="1"/>
  <c r="I80" i="8"/>
  <c r="I33" i="10"/>
  <c r="P7" i="6"/>
  <c r="P14" i="6" s="1"/>
  <c r="Q14" i="6" s="1"/>
  <c r="O14" i="6"/>
  <c r="O321" i="6" s="1"/>
  <c r="H10" i="1" s="1"/>
  <c r="L77" i="13"/>
  <c r="K80" i="13"/>
  <c r="U162" i="3"/>
  <c r="O68" i="10"/>
  <c r="L108" i="13"/>
  <c r="M105" i="13"/>
  <c r="Z160" i="9"/>
  <c r="L28" i="9"/>
  <c r="M25" i="9"/>
  <c r="J93" i="10"/>
  <c r="J101" i="10" s="1"/>
  <c r="K91" i="10"/>
  <c r="J91" i="8"/>
  <c r="J93" i="8" s="1"/>
  <c r="P69" i="9"/>
  <c r="M96" i="12"/>
  <c r="K11" i="10"/>
  <c r="J11" i="8"/>
  <c r="L13" i="23"/>
  <c r="L16" i="23" s="1"/>
  <c r="C33" i="15" s="1"/>
  <c r="G33" i="15" s="1"/>
  <c r="K16" i="23"/>
  <c r="N16" i="23" s="1"/>
  <c r="K96" i="11"/>
  <c r="J99" i="11"/>
  <c r="J101" i="11" s="1"/>
  <c r="L97" i="13"/>
  <c r="K99" i="13"/>
  <c r="L135" i="9"/>
  <c r="M133" i="9"/>
  <c r="X97" i="9"/>
  <c r="W97" i="9" s="1"/>
  <c r="AA97" i="9"/>
  <c r="AB97" i="9" s="1"/>
  <c r="S97" i="9"/>
  <c r="J80" i="9"/>
  <c r="J87" i="9" s="1"/>
  <c r="K77" i="9"/>
  <c r="J77" i="8"/>
  <c r="M128" i="14"/>
  <c r="L130" i="14"/>
  <c r="K83" i="13"/>
  <c r="J85" i="13"/>
  <c r="J87" i="13" s="1"/>
  <c r="N321" i="6"/>
  <c r="G10" i="1" s="1"/>
  <c r="K44" i="11"/>
  <c r="J44" i="8"/>
  <c r="Q162" i="3"/>
  <c r="J130" i="12"/>
  <c r="K128" i="12"/>
  <c r="M37" i="14"/>
  <c r="L40" i="14"/>
  <c r="J85" i="11"/>
  <c r="K83" i="11"/>
  <c r="K37" i="10"/>
  <c r="J40" i="10"/>
  <c r="O30" i="9"/>
  <c r="N32" i="9"/>
  <c r="J99" i="14"/>
  <c r="K96" i="14"/>
  <c r="K42" i="14"/>
  <c r="K42" i="8" s="1"/>
  <c r="J46" i="14"/>
  <c r="J47" i="14" s="1"/>
  <c r="K65" i="13"/>
  <c r="L63" i="13"/>
  <c r="O28" i="13"/>
  <c r="P25" i="13"/>
  <c r="K63" i="11"/>
  <c r="J65" i="11"/>
  <c r="J63" i="8"/>
  <c r="L26" i="10"/>
  <c r="K26" i="8"/>
  <c r="J47" i="12"/>
  <c r="L125" i="12"/>
  <c r="M122" i="12"/>
  <c r="AA58" i="10"/>
  <c r="AB58" i="10" s="1"/>
  <c r="X58" i="10"/>
  <c r="W58" i="10" s="1"/>
  <c r="L146" i="14"/>
  <c r="K148" i="14"/>
  <c r="K57" i="10"/>
  <c r="J60" i="10"/>
  <c r="L42" i="9"/>
  <c r="K46" i="9"/>
  <c r="D9" i="1"/>
  <c r="M11" i="9"/>
  <c r="I46" i="8"/>
  <c r="K97" i="12"/>
  <c r="J97" i="8"/>
  <c r="J99" i="12"/>
  <c r="J101" i="12" s="1"/>
  <c r="L122" i="10"/>
  <c r="J73" i="10"/>
  <c r="N52" i="13"/>
  <c r="M54" i="13"/>
  <c r="L116" i="14"/>
  <c r="K116" i="8"/>
  <c r="I87" i="10"/>
  <c r="K113" i="11"/>
  <c r="J113" i="8"/>
  <c r="N78" i="12"/>
  <c r="M80" i="12"/>
  <c r="L61" i="4"/>
  <c r="K64" i="4"/>
  <c r="K38" i="12"/>
  <c r="K40" i="12" s="1"/>
  <c r="J38" i="8"/>
  <c r="M156" i="12"/>
  <c r="L158" i="12"/>
  <c r="K46" i="12"/>
  <c r="L42" i="12"/>
  <c r="K123" i="10"/>
  <c r="K125" i="10" s="1"/>
  <c r="J123" i="8"/>
  <c r="J119" i="10"/>
  <c r="K111" i="10"/>
  <c r="J111" i="8"/>
  <c r="K122" i="14"/>
  <c r="J125" i="14"/>
  <c r="M115" i="14"/>
  <c r="L115" i="8"/>
  <c r="L135" i="14"/>
  <c r="M133" i="14"/>
  <c r="K153" i="12"/>
  <c r="K160" i="12" s="1"/>
  <c r="L151" i="12"/>
  <c r="Q77" i="11"/>
  <c r="L52" i="10"/>
  <c r="K54" i="10"/>
  <c r="N114" i="9"/>
  <c r="M114" i="8"/>
  <c r="K122" i="13"/>
  <c r="J125" i="13"/>
  <c r="K78" i="10"/>
  <c r="J80" i="10"/>
  <c r="J57" i="8"/>
  <c r="J60" i="8" s="1"/>
  <c r="K40" i="13"/>
  <c r="L37" i="13"/>
  <c r="I160" i="8"/>
  <c r="L10" i="9"/>
  <c r="K78" i="11"/>
  <c r="J80" i="11"/>
  <c r="J87" i="11" s="1"/>
  <c r="K83" i="4"/>
  <c r="L75" i="4"/>
  <c r="K111" i="13"/>
  <c r="J119" i="13"/>
  <c r="K14" i="9"/>
  <c r="J14" i="8"/>
  <c r="C8" i="1"/>
  <c r="M91" i="9"/>
  <c r="L93" i="9"/>
  <c r="M65" i="14"/>
  <c r="N63" i="14"/>
  <c r="N77" i="10"/>
  <c r="L153" i="9"/>
  <c r="M151" i="9"/>
  <c r="O93" i="11"/>
  <c r="P91" i="11"/>
  <c r="Z160" i="11"/>
  <c r="K15" i="12"/>
  <c r="J15" i="8"/>
  <c r="Z160" i="8"/>
  <c r="M25" i="11"/>
  <c r="L28" i="11"/>
  <c r="K146" i="13"/>
  <c r="J148" i="13"/>
  <c r="J160" i="13" s="1"/>
  <c r="K153" i="13"/>
  <c r="L151" i="13"/>
  <c r="K52" i="9"/>
  <c r="J52" i="8"/>
  <c r="J54" i="8" s="1"/>
  <c r="J54" i="9"/>
  <c r="J73" i="9" s="1"/>
  <c r="I32" i="8"/>
  <c r="N68" i="13"/>
  <c r="M71" i="13"/>
  <c r="I135" i="8"/>
  <c r="K71" i="12"/>
  <c r="L68" i="12"/>
  <c r="N21" i="11"/>
  <c r="M23" i="11"/>
  <c r="L58" i="9"/>
  <c r="K58" i="8"/>
  <c r="L151" i="14"/>
  <c r="K153" i="14"/>
  <c r="K156" i="10"/>
  <c r="J158" i="10"/>
  <c r="J156" i="8"/>
  <c r="J158" i="8" s="1"/>
  <c r="M105" i="11"/>
  <c r="L108" i="11"/>
  <c r="N51" i="10"/>
  <c r="N83" i="14"/>
  <c r="M85" i="14"/>
  <c r="I73" i="8"/>
  <c r="M105" i="12"/>
  <c r="L108" i="12"/>
  <c r="L51" i="14"/>
  <c r="K54" i="14"/>
  <c r="K83" i="12"/>
  <c r="J85" i="12"/>
  <c r="J87" i="12" s="1"/>
  <c r="L111" i="11"/>
  <c r="I40" i="8"/>
  <c r="L156" i="13"/>
  <c r="K158" i="13"/>
  <c r="K141" i="10"/>
  <c r="J143" i="10"/>
  <c r="L117" i="9"/>
  <c r="K117" i="8"/>
  <c r="V33" i="3"/>
  <c r="T162" i="3"/>
  <c r="V162" i="3" s="1"/>
  <c r="K30" i="14"/>
  <c r="J32" i="14"/>
  <c r="I165" i="11"/>
  <c r="P15" i="9"/>
  <c r="K30" i="13"/>
  <c r="J32" i="13"/>
  <c r="J33" i="13" s="1"/>
  <c r="G165" i="8"/>
  <c r="K71" i="9"/>
  <c r="L68" i="9"/>
  <c r="L57" i="9"/>
  <c r="K60" i="9"/>
  <c r="K57" i="8"/>
  <c r="M128" i="9"/>
  <c r="L130" i="9"/>
  <c r="Z160" i="12"/>
  <c r="M146" i="12"/>
  <c r="L148" i="12"/>
  <c r="K96" i="9"/>
  <c r="J99" i="9"/>
  <c r="J101" i="9" s="1"/>
  <c r="J96" i="8"/>
  <c r="K130" i="10"/>
  <c r="L128" i="10"/>
  <c r="L158" i="9"/>
  <c r="M156" i="9"/>
  <c r="K68" i="14"/>
  <c r="J71" i="14"/>
  <c r="M63" i="9"/>
  <c r="L65" i="9"/>
  <c r="K153" i="11"/>
  <c r="L151" i="11"/>
  <c r="M21" i="14"/>
  <c r="L23" i="14"/>
  <c r="E23" i="16"/>
  <c r="E24" i="16" s="1"/>
  <c r="F23" i="16"/>
  <c r="F24" i="16" s="1"/>
  <c r="G24" i="16"/>
  <c r="J73" i="14"/>
  <c r="J119" i="11"/>
  <c r="K37" i="9"/>
  <c r="J40" i="9"/>
  <c r="J47" i="9" s="1"/>
  <c r="J37" i="8"/>
  <c r="I160" i="10"/>
  <c r="M125" i="11"/>
  <c r="N122" i="11"/>
  <c r="L111" i="12"/>
  <c r="K119" i="12"/>
  <c r="M7" i="5"/>
  <c r="L12" i="5"/>
  <c r="L37" i="5" s="1"/>
  <c r="K30" i="11"/>
  <c r="J32" i="11"/>
  <c r="J33" i="11" s="1"/>
  <c r="J30" i="8"/>
  <c r="J32" i="8" s="1"/>
  <c r="I125" i="8"/>
  <c r="J135" i="10"/>
  <c r="K133" i="10"/>
  <c r="J133" i="8"/>
  <c r="J135" i="8" s="1"/>
  <c r="L143" i="11"/>
  <c r="M141" i="11"/>
  <c r="N141" i="13"/>
  <c r="M143" i="13"/>
  <c r="P51" i="13"/>
  <c r="K105" i="10"/>
  <c r="J108" i="10"/>
  <c r="J105" i="8"/>
  <c r="J108" i="8" s="1"/>
  <c r="L37" i="12"/>
  <c r="L83" i="9"/>
  <c r="K85" i="9"/>
  <c r="P319" i="6"/>
  <c r="Q42" i="6"/>
  <c r="K22" i="23"/>
  <c r="L19" i="23"/>
  <c r="L22" i="23" s="1"/>
  <c r="C34" i="15" s="1"/>
  <c r="G34" i="15" s="1"/>
  <c r="N141" i="12"/>
  <c r="M143" i="12"/>
  <c r="I85" i="8"/>
  <c r="K106" i="8"/>
  <c r="L106" i="9"/>
  <c r="K108" i="9"/>
  <c r="K46" i="13"/>
  <c r="K47" i="13" s="1"/>
  <c r="L42" i="13"/>
  <c r="K148" i="11"/>
  <c r="L146" i="11"/>
  <c r="K77" i="14"/>
  <c r="J80" i="14"/>
  <c r="J87" i="14" s="1"/>
  <c r="Z160" i="14"/>
  <c r="L69" i="10"/>
  <c r="K69" i="8"/>
  <c r="K71" i="10"/>
  <c r="O21" i="12"/>
  <c r="N23" i="12"/>
  <c r="L78" i="9"/>
  <c r="J148" i="10"/>
  <c r="K146" i="10"/>
  <c r="J146" i="8"/>
  <c r="L23" i="10"/>
  <c r="M21" i="10"/>
  <c r="L42" i="11"/>
  <c r="K43" i="11"/>
  <c r="J43" i="8"/>
  <c r="K156" i="11"/>
  <c r="J158" i="11"/>
  <c r="J160" i="11" s="1"/>
  <c r="J130" i="11"/>
  <c r="K128" i="11"/>
  <c r="K128" i="8" s="1"/>
  <c r="K130" i="8" s="1"/>
  <c r="J128" i="8"/>
  <c r="J130" i="8" s="1"/>
  <c r="K83" i="10"/>
  <c r="J85" i="10"/>
  <c r="M43" i="5"/>
  <c r="L277" i="5"/>
  <c r="L309" i="5" s="1"/>
  <c r="O57" i="12"/>
  <c r="N60" i="12"/>
  <c r="K37" i="5"/>
  <c r="K311" i="5" s="1"/>
  <c r="Q113" i="9"/>
  <c r="R113" i="9" s="1"/>
  <c r="M15" i="11"/>
  <c r="J71" i="11"/>
  <c r="J73" i="11" s="1"/>
  <c r="K68" i="11"/>
  <c r="K58" i="4"/>
  <c r="L55" i="4"/>
  <c r="K30" i="12"/>
  <c r="J32" i="12"/>
  <c r="K60" i="11"/>
  <c r="L57" i="11"/>
  <c r="G10" i="2"/>
  <c r="H6" i="2"/>
  <c r="H10" i="2" s="1"/>
  <c r="H28" i="2" s="1"/>
  <c r="L141" i="9"/>
  <c r="K143" i="9"/>
  <c r="K160" i="9" s="1"/>
  <c r="M63" i="10"/>
  <c r="L65" i="10"/>
  <c r="N146" i="9"/>
  <c r="M148" i="9"/>
  <c r="L42" i="10"/>
  <c r="K46" i="10"/>
  <c r="L93" i="12"/>
  <c r="M91" i="12"/>
  <c r="I93" i="8"/>
  <c r="I101" i="8" s="1"/>
  <c r="L128" i="13"/>
  <c r="K130" i="13"/>
  <c r="J28" i="12"/>
  <c r="K25" i="12"/>
  <c r="P26" i="9"/>
  <c r="K122" i="9"/>
  <c r="J125" i="9"/>
  <c r="J122" i="8"/>
  <c r="M21" i="13"/>
  <c r="L23" i="13"/>
  <c r="N13" i="23"/>
  <c r="G22" i="17"/>
  <c r="C24" i="17"/>
  <c r="K16" i="12"/>
  <c r="J16" i="8"/>
  <c r="C24" i="18"/>
  <c r="G22" i="18"/>
  <c r="K72" i="4"/>
  <c r="L67" i="4"/>
  <c r="O16" i="9"/>
  <c r="J54" i="12"/>
  <c r="J73" i="12" s="1"/>
  <c r="K51" i="12"/>
  <c r="J33" i="14"/>
  <c r="K91" i="14"/>
  <c r="J93" i="14"/>
  <c r="J28" i="14"/>
  <c r="K25" i="14"/>
  <c r="J13" i="8"/>
  <c r="K13" i="9"/>
  <c r="K19" i="9" s="1"/>
  <c r="K141" i="14"/>
  <c r="J143" i="14"/>
  <c r="J160" i="14" s="1"/>
  <c r="E23" i="15"/>
  <c r="C23" i="15"/>
  <c r="G23" i="15" s="1"/>
  <c r="V84" i="4"/>
  <c r="V86" i="4" s="1"/>
  <c r="K153" i="10"/>
  <c r="L151" i="10"/>
  <c r="K54" i="11"/>
  <c r="L51" i="11"/>
  <c r="K51" i="8"/>
  <c r="K105" i="14"/>
  <c r="J108" i="14"/>
  <c r="J84" i="4"/>
  <c r="J86" i="4" s="1"/>
  <c r="P51" i="9"/>
  <c r="K21" i="9"/>
  <c r="J23" i="9"/>
  <c r="J33" i="9" s="1"/>
  <c r="J21" i="8"/>
  <c r="J23" i="8" s="1"/>
  <c r="N25" i="1"/>
  <c r="K19" i="14"/>
  <c r="L10" i="14"/>
  <c r="P77" i="12"/>
  <c r="Z160" i="10"/>
  <c r="J19" i="10"/>
  <c r="J33" i="10" s="1"/>
  <c r="K10" i="10"/>
  <c r="N105" i="9"/>
  <c r="N96" i="13"/>
  <c r="G22" i="15"/>
  <c r="M133" i="11"/>
  <c r="L135" i="11"/>
  <c r="J47" i="10"/>
  <c r="M10" i="11"/>
  <c r="L19" i="11"/>
  <c r="J112" i="8"/>
  <c r="K112" i="9"/>
  <c r="J119" i="9"/>
  <c r="J137" i="9" s="1"/>
  <c r="K111" i="14"/>
  <c r="J119" i="14"/>
  <c r="R116" i="9"/>
  <c r="S116" i="9" s="1"/>
  <c r="L10" i="13"/>
  <c r="K19" i="13"/>
  <c r="K99" i="10"/>
  <c r="L96" i="10"/>
  <c r="J40" i="11"/>
  <c r="J47" i="11" s="1"/>
  <c r="K37" i="11"/>
  <c r="K133" i="12"/>
  <c r="J135" i="12"/>
  <c r="L156" i="14"/>
  <c r="K158" i="14"/>
  <c r="C24" i="15" l="1"/>
  <c r="Q7" i="6"/>
  <c r="K84" i="4"/>
  <c r="K86" i="4" s="1"/>
  <c r="J137" i="14"/>
  <c r="L135" i="13"/>
  <c r="M133" i="13"/>
  <c r="K83" i="8"/>
  <c r="K85" i="8" s="1"/>
  <c r="J137" i="11"/>
  <c r="K78" i="8"/>
  <c r="J137" i="10"/>
  <c r="I137" i="8"/>
  <c r="L32" i="10"/>
  <c r="M30" i="10"/>
  <c r="J165" i="9"/>
  <c r="K60" i="8"/>
  <c r="J46" i="8"/>
  <c r="J101" i="14"/>
  <c r="J40" i="8"/>
  <c r="J99" i="8"/>
  <c r="J101" i="8" s="1"/>
  <c r="J165" i="14"/>
  <c r="J19" i="8"/>
  <c r="J33" i="8" s="1"/>
  <c r="X113" i="9"/>
  <c r="W113" i="9" s="1"/>
  <c r="Z113" i="9"/>
  <c r="AA113" i="9" s="1"/>
  <c r="S113" i="9"/>
  <c r="E22" i="15"/>
  <c r="E24" i="15" s="1"/>
  <c r="G24" i="15"/>
  <c r="L51" i="12"/>
  <c r="K54" i="12"/>
  <c r="K73" i="12" s="1"/>
  <c r="E22" i="18"/>
  <c r="E24" i="18" s="1"/>
  <c r="G24" i="18"/>
  <c r="N21" i="13"/>
  <c r="M23" i="13"/>
  <c r="M141" i="9"/>
  <c r="L143" i="9"/>
  <c r="L160" i="9" s="1"/>
  <c r="F8" i="1"/>
  <c r="N43" i="5"/>
  <c r="N277" i="5" s="1"/>
  <c r="N309" i="5" s="1"/>
  <c r="C18" i="15" s="1"/>
  <c r="G18" i="15" s="1"/>
  <c r="M277" i="5"/>
  <c r="M309" i="5" s="1"/>
  <c r="M37" i="12"/>
  <c r="J165" i="11"/>
  <c r="K99" i="9"/>
  <c r="K101" i="9" s="1"/>
  <c r="K96" i="8"/>
  <c r="L96" i="9"/>
  <c r="M108" i="12"/>
  <c r="N105" i="12"/>
  <c r="M58" i="9"/>
  <c r="L58" i="8"/>
  <c r="O68" i="13"/>
  <c r="N71" i="13"/>
  <c r="L15" i="12"/>
  <c r="K15" i="8"/>
  <c r="N65" i="14"/>
  <c r="O63" i="14"/>
  <c r="J137" i="13"/>
  <c r="L122" i="13"/>
  <c r="K125" i="13"/>
  <c r="M135" i="14"/>
  <c r="N133" i="14"/>
  <c r="J119" i="8"/>
  <c r="M146" i="14"/>
  <c r="L148" i="14"/>
  <c r="E33" i="15"/>
  <c r="C33" i="16"/>
  <c r="G33" i="16" s="1"/>
  <c r="I87" i="8"/>
  <c r="L25" i="10"/>
  <c r="K28" i="10"/>
  <c r="K25" i="8"/>
  <c r="K101" i="13"/>
  <c r="L111" i="10"/>
  <c r="K119" i="10"/>
  <c r="K111" i="8"/>
  <c r="M158" i="12"/>
  <c r="N156" i="12"/>
  <c r="L113" i="11"/>
  <c r="L119" i="11" s="1"/>
  <c r="K113" i="8"/>
  <c r="K65" i="11"/>
  <c r="L63" i="11"/>
  <c r="K63" i="8"/>
  <c r="K65" i="8" s="1"/>
  <c r="L96" i="14"/>
  <c r="K99" i="14"/>
  <c r="L37" i="10"/>
  <c r="K40" i="10"/>
  <c r="J80" i="8"/>
  <c r="J87" i="8" s="1"/>
  <c r="L91" i="10"/>
  <c r="K93" i="10"/>
  <c r="K101" i="10" s="1"/>
  <c r="K91" i="8"/>
  <c r="L93" i="13"/>
  <c r="M91" i="13"/>
  <c r="O96" i="13"/>
  <c r="L156" i="11"/>
  <c r="K158" i="11"/>
  <c r="K160" i="11" s="1"/>
  <c r="L146" i="10"/>
  <c r="K148" i="10"/>
  <c r="K146" i="8"/>
  <c r="K148" i="8" s="1"/>
  <c r="M42" i="13"/>
  <c r="L46" i="13"/>
  <c r="C34" i="16"/>
  <c r="G34" i="16" s="1"/>
  <c r="E34" i="15"/>
  <c r="O141" i="13"/>
  <c r="N143" i="13"/>
  <c r="L311" i="5"/>
  <c r="L153" i="11"/>
  <c r="M151" i="11"/>
  <c r="N156" i="9"/>
  <c r="M158" i="9"/>
  <c r="M130" i="9"/>
  <c r="N128" i="9"/>
  <c r="M111" i="11"/>
  <c r="L146" i="13"/>
  <c r="K148" i="13"/>
  <c r="K160" i="13" s="1"/>
  <c r="O114" i="9"/>
  <c r="N114" i="8"/>
  <c r="M122" i="10"/>
  <c r="L83" i="11"/>
  <c r="K85" i="11"/>
  <c r="L77" i="9"/>
  <c r="K80" i="9"/>
  <c r="K87" i="9" s="1"/>
  <c r="K77" i="8"/>
  <c r="K80" i="8" s="1"/>
  <c r="K87" i="8" s="1"/>
  <c r="M135" i="9"/>
  <c r="N133" i="9"/>
  <c r="L11" i="10"/>
  <c r="K11" i="8"/>
  <c r="P68" i="10"/>
  <c r="I33" i="8"/>
  <c r="P111" i="9"/>
  <c r="K143" i="14"/>
  <c r="K160" i="14" s="1"/>
  <c r="L141" i="14"/>
  <c r="N141" i="11"/>
  <c r="M143" i="11"/>
  <c r="N7" i="5"/>
  <c r="N12" i="5" s="1"/>
  <c r="N37" i="5" s="1"/>
  <c r="M12" i="5"/>
  <c r="M148" i="12"/>
  <c r="N146" i="12"/>
  <c r="M117" i="9"/>
  <c r="L117" i="8"/>
  <c r="K119" i="11"/>
  <c r="N23" i="11"/>
  <c r="O21" i="11"/>
  <c r="Q91" i="11"/>
  <c r="P93" i="11"/>
  <c r="N91" i="9"/>
  <c r="M93" i="9"/>
  <c r="M75" i="4"/>
  <c r="L83" i="4"/>
  <c r="L38" i="12"/>
  <c r="K38" i="8"/>
  <c r="M125" i="12"/>
  <c r="N122" i="12"/>
  <c r="P28" i="13"/>
  <c r="Q25" i="13"/>
  <c r="L44" i="11"/>
  <c r="K44" i="8"/>
  <c r="N63" i="12"/>
  <c r="M65" i="12"/>
  <c r="M10" i="13"/>
  <c r="L19" i="13"/>
  <c r="L130" i="13"/>
  <c r="M128" i="13"/>
  <c r="Q77" i="12"/>
  <c r="M151" i="10"/>
  <c r="L153" i="10"/>
  <c r="K28" i="14"/>
  <c r="L25" i="14"/>
  <c r="M57" i="11"/>
  <c r="L60" i="11"/>
  <c r="Q15" i="9"/>
  <c r="R15" i="9" s="1"/>
  <c r="O83" i="14"/>
  <c r="N85" i="14"/>
  <c r="K158" i="10"/>
  <c r="L156" i="10"/>
  <c r="K156" i="8"/>
  <c r="K158" i="8" s="1"/>
  <c r="M37" i="13"/>
  <c r="L40" i="13"/>
  <c r="N115" i="14"/>
  <c r="M115" i="8"/>
  <c r="N96" i="12"/>
  <c r="N25" i="9"/>
  <c r="M28" i="9"/>
  <c r="K73" i="13"/>
  <c r="M12" i="8"/>
  <c r="N12" i="9"/>
  <c r="N143" i="12"/>
  <c r="O141" i="12"/>
  <c r="K32" i="11"/>
  <c r="K33" i="11" s="1"/>
  <c r="L30" i="11"/>
  <c r="K30" i="8"/>
  <c r="K32" i="8" s="1"/>
  <c r="K32" i="13"/>
  <c r="K33" i="13" s="1"/>
  <c r="L30" i="13"/>
  <c r="L111" i="13"/>
  <c r="K119" i="13"/>
  <c r="K137" i="13" s="1"/>
  <c r="E9" i="1"/>
  <c r="L43" i="11"/>
  <c r="K43" i="8"/>
  <c r="L133" i="12"/>
  <c r="K135" i="12"/>
  <c r="O105" i="9"/>
  <c r="P16" i="9"/>
  <c r="L16" i="12"/>
  <c r="K16" i="8"/>
  <c r="L122" i="9"/>
  <c r="K125" i="9"/>
  <c r="K122" i="8"/>
  <c r="N148" i="9"/>
  <c r="O146" i="9"/>
  <c r="L83" i="10"/>
  <c r="K85" i="10"/>
  <c r="K46" i="11"/>
  <c r="M78" i="9"/>
  <c r="M106" i="9"/>
  <c r="L106" i="8"/>
  <c r="L108" i="9"/>
  <c r="C28" i="15"/>
  <c r="Q319" i="6"/>
  <c r="Q321" i="6" s="1"/>
  <c r="K108" i="10"/>
  <c r="L105" i="10"/>
  <c r="K105" i="8"/>
  <c r="K108" i="8" s="1"/>
  <c r="M111" i="12"/>
  <c r="L119" i="12"/>
  <c r="L130" i="10"/>
  <c r="M128" i="10"/>
  <c r="M57" i="9"/>
  <c r="L60" i="9"/>
  <c r="J160" i="10"/>
  <c r="K85" i="12"/>
  <c r="K87" i="12" s="1"/>
  <c r="L83" i="12"/>
  <c r="M68" i="12"/>
  <c r="L71" i="12"/>
  <c r="L151" i="8"/>
  <c r="M52" i="10"/>
  <c r="L54" i="10"/>
  <c r="L123" i="10"/>
  <c r="K123" i="8"/>
  <c r="L64" i="4"/>
  <c r="M61" i="4"/>
  <c r="L97" i="12"/>
  <c r="K97" i="8"/>
  <c r="K99" i="12"/>
  <c r="K101" i="12" s="1"/>
  <c r="L65" i="13"/>
  <c r="M63" i="13"/>
  <c r="M40" i="14"/>
  <c r="N37" i="14"/>
  <c r="L80" i="13"/>
  <c r="M77" i="13"/>
  <c r="M57" i="13"/>
  <c r="L60" i="13"/>
  <c r="L60" i="14"/>
  <c r="M57" i="14"/>
  <c r="N19" i="23"/>
  <c r="K71" i="11"/>
  <c r="K73" i="11" s="1"/>
  <c r="L68" i="11"/>
  <c r="J148" i="8"/>
  <c r="J160" i="8" s="1"/>
  <c r="M69" i="10"/>
  <c r="L69" i="8"/>
  <c r="L71" i="10"/>
  <c r="L46" i="10"/>
  <c r="M42" i="10"/>
  <c r="N10" i="11"/>
  <c r="M19" i="11"/>
  <c r="M42" i="11"/>
  <c r="Q51" i="13"/>
  <c r="K135" i="10"/>
  <c r="L133" i="10"/>
  <c r="K133" i="8"/>
  <c r="K135" i="8" s="1"/>
  <c r="O122" i="11"/>
  <c r="N125" i="11"/>
  <c r="M65" i="9"/>
  <c r="N63" i="9"/>
  <c r="K68" i="8"/>
  <c r="L141" i="10"/>
  <c r="L141" i="8" s="1"/>
  <c r="L143" i="8" s="1"/>
  <c r="K143" i="10"/>
  <c r="K160" i="10" s="1"/>
  <c r="M151" i="14"/>
  <c r="L153" i="14"/>
  <c r="N25" i="11"/>
  <c r="M28" i="11"/>
  <c r="M153" i="9"/>
  <c r="N151" i="9"/>
  <c r="M116" i="14"/>
  <c r="L116" i="8"/>
  <c r="L46" i="9"/>
  <c r="M42" i="9"/>
  <c r="M97" i="13"/>
  <c r="L99" i="13"/>
  <c r="L112" i="9"/>
  <c r="K112" i="8"/>
  <c r="K119" i="9"/>
  <c r="K23" i="9"/>
  <c r="K33" i="9" s="1"/>
  <c r="L21" i="9"/>
  <c r="K21" i="8"/>
  <c r="L54" i="11"/>
  <c r="M51" i="11"/>
  <c r="L51" i="8"/>
  <c r="K13" i="8"/>
  <c r="L13" i="9"/>
  <c r="J165" i="13"/>
  <c r="C6" i="1"/>
  <c r="G28" i="2"/>
  <c r="J125" i="8"/>
  <c r="N15" i="11"/>
  <c r="G24" i="17"/>
  <c r="E22" i="17"/>
  <c r="E24" i="17" s="1"/>
  <c r="F22" i="17"/>
  <c r="F24" i="17" s="1"/>
  <c r="Q26" i="9"/>
  <c r="N63" i="10"/>
  <c r="M65" i="10"/>
  <c r="O23" i="12"/>
  <c r="P21" i="12"/>
  <c r="L77" i="14"/>
  <c r="K80" i="14"/>
  <c r="K87" i="14" s="1"/>
  <c r="M68" i="9"/>
  <c r="L71" i="9"/>
  <c r="L54" i="14"/>
  <c r="M51" i="14"/>
  <c r="L52" i="9"/>
  <c r="K52" i="8"/>
  <c r="K54" i="8" s="1"/>
  <c r="K54" i="9"/>
  <c r="K73" i="9" s="1"/>
  <c r="L78" i="11"/>
  <c r="K80" i="11"/>
  <c r="J87" i="10"/>
  <c r="J165" i="10" s="1"/>
  <c r="R77" i="11"/>
  <c r="I47" i="8"/>
  <c r="M26" i="10"/>
  <c r="L26" i="8"/>
  <c r="K130" i="12"/>
  <c r="L128" i="12"/>
  <c r="L83" i="13"/>
  <c r="K85" i="13"/>
  <c r="K87" i="13" s="1"/>
  <c r="Q69" i="9"/>
  <c r="C27" i="15"/>
  <c r="P321" i="6"/>
  <c r="I10" i="1" s="1"/>
  <c r="K40" i="9"/>
  <c r="K47" i="9" s="1"/>
  <c r="L37" i="9"/>
  <c r="K37" i="8"/>
  <c r="N105" i="11"/>
  <c r="M108" i="11"/>
  <c r="M156" i="14"/>
  <c r="L158" i="14"/>
  <c r="Q51" i="9"/>
  <c r="R51" i="9" s="1"/>
  <c r="L37" i="11"/>
  <c r="K40" i="11"/>
  <c r="M10" i="14"/>
  <c r="L19" i="14"/>
  <c r="E8" i="1"/>
  <c r="L72" i="4"/>
  <c r="M67" i="4"/>
  <c r="L99" i="10"/>
  <c r="M96" i="10"/>
  <c r="K119" i="14"/>
  <c r="L111" i="14"/>
  <c r="M135" i="11"/>
  <c r="N133" i="11"/>
  <c r="K19" i="10"/>
  <c r="L10" i="10"/>
  <c r="L10" i="8" s="1"/>
  <c r="L91" i="14"/>
  <c r="K93" i="14"/>
  <c r="N91" i="12"/>
  <c r="M93" i="12"/>
  <c r="K32" i="12"/>
  <c r="L30" i="12"/>
  <c r="P57" i="12"/>
  <c r="O60" i="12"/>
  <c r="N21" i="10"/>
  <c r="M23" i="10"/>
  <c r="M146" i="11"/>
  <c r="L148" i="11"/>
  <c r="M83" i="9"/>
  <c r="L85" i="9"/>
  <c r="L30" i="14"/>
  <c r="K32" i="14"/>
  <c r="K33" i="14" s="1"/>
  <c r="M156" i="13"/>
  <c r="L158" i="13"/>
  <c r="M151" i="13"/>
  <c r="L153" i="13"/>
  <c r="K10" i="8"/>
  <c r="L78" i="10"/>
  <c r="K80" i="10"/>
  <c r="K87" i="10" s="1"/>
  <c r="M151" i="12"/>
  <c r="L153" i="12"/>
  <c r="L160" i="12" s="1"/>
  <c r="K125" i="14"/>
  <c r="L122" i="14"/>
  <c r="M42" i="12"/>
  <c r="L46" i="12"/>
  <c r="O78" i="12"/>
  <c r="N80" i="12"/>
  <c r="L57" i="10"/>
  <c r="K60" i="10"/>
  <c r="K73" i="10" s="1"/>
  <c r="K46" i="14"/>
  <c r="K47" i="14" s="1"/>
  <c r="L42" i="14"/>
  <c r="L42" i="8" s="1"/>
  <c r="P30" i="9"/>
  <c r="O32" i="9"/>
  <c r="J137" i="12"/>
  <c r="L96" i="11"/>
  <c r="K99" i="11"/>
  <c r="K101" i="11" s="1"/>
  <c r="K19" i="12"/>
  <c r="L10" i="12"/>
  <c r="K47" i="10"/>
  <c r="K108" i="14"/>
  <c r="L105" i="14"/>
  <c r="L25" i="12"/>
  <c r="K28" i="12"/>
  <c r="K141" i="8"/>
  <c r="M55" i="4"/>
  <c r="L58" i="4"/>
  <c r="L84" i="4" s="1"/>
  <c r="L86" i="4" s="1"/>
  <c r="L128" i="11"/>
  <c r="K130" i="11"/>
  <c r="M23" i="14"/>
  <c r="N21" i="14"/>
  <c r="L68" i="14"/>
  <c r="K71" i="14"/>
  <c r="K73" i="14" s="1"/>
  <c r="O51" i="10"/>
  <c r="O77" i="10"/>
  <c r="L14" i="9"/>
  <c r="K14" i="8"/>
  <c r="M10" i="9"/>
  <c r="K47" i="12"/>
  <c r="O52" i="13"/>
  <c r="N54" i="13"/>
  <c r="N11" i="9"/>
  <c r="J65" i="8"/>
  <c r="J73" i="8" s="1"/>
  <c r="N128" i="14"/>
  <c r="M130" i="14"/>
  <c r="M108" i="13"/>
  <c r="N105" i="13"/>
  <c r="I165" i="10"/>
  <c r="J33" i="12"/>
  <c r="N22" i="23"/>
  <c r="P43" i="5"/>
  <c r="P277" i="5" s="1"/>
  <c r="P309" i="5" s="1"/>
  <c r="K137" i="9" l="1"/>
  <c r="L46" i="11"/>
  <c r="L73" i="13"/>
  <c r="M135" i="13"/>
  <c r="N133" i="13"/>
  <c r="J165" i="12"/>
  <c r="K137" i="12"/>
  <c r="L83" i="8"/>
  <c r="L85" i="8" s="1"/>
  <c r="K87" i="11"/>
  <c r="N30" i="10"/>
  <c r="M32" i="10"/>
  <c r="K33" i="10"/>
  <c r="K40" i="8"/>
  <c r="K46" i="8"/>
  <c r="J47" i="8"/>
  <c r="J137" i="8"/>
  <c r="K101" i="14"/>
  <c r="AA15" i="9"/>
  <c r="AB15" i="9" s="1"/>
  <c r="X15" i="9"/>
  <c r="W15" i="9" s="1"/>
  <c r="S15" i="9"/>
  <c r="X51" i="9"/>
  <c r="Z51" i="9"/>
  <c r="S51" i="9"/>
  <c r="K165" i="9"/>
  <c r="K165" i="13"/>
  <c r="N153" i="9"/>
  <c r="O151" i="9"/>
  <c r="R51" i="13"/>
  <c r="P105" i="9"/>
  <c r="N28" i="9"/>
  <c r="O25" i="9"/>
  <c r="L158" i="10"/>
  <c r="M156" i="10"/>
  <c r="L156" i="8"/>
  <c r="M25" i="14"/>
  <c r="L28" i="14"/>
  <c r="C17" i="15"/>
  <c r="N311" i="5"/>
  <c r="Q111" i="9"/>
  <c r="E34" i="16"/>
  <c r="C34" i="17"/>
  <c r="G34" i="17" s="1"/>
  <c r="L40" i="10"/>
  <c r="M37" i="10"/>
  <c r="L125" i="13"/>
  <c r="M122" i="13"/>
  <c r="N58" i="9"/>
  <c r="M58" i="8"/>
  <c r="N37" i="12"/>
  <c r="O21" i="13"/>
  <c r="N23" i="13"/>
  <c r="M78" i="10"/>
  <c r="L80" i="10"/>
  <c r="N68" i="12"/>
  <c r="M71" i="12"/>
  <c r="N106" i="9"/>
  <c r="M106" i="8"/>
  <c r="M108" i="9"/>
  <c r="O143" i="12"/>
  <c r="P141" i="12"/>
  <c r="M19" i="13"/>
  <c r="N10" i="13"/>
  <c r="O23" i="11"/>
  <c r="P21" i="11"/>
  <c r="I165" i="8"/>
  <c r="L47" i="13"/>
  <c r="K119" i="8"/>
  <c r="E33" i="16"/>
  <c r="C33" i="17"/>
  <c r="G33" i="17" s="1"/>
  <c r="M80" i="13"/>
  <c r="N77" i="13"/>
  <c r="N42" i="11"/>
  <c r="K19" i="8"/>
  <c r="L32" i="12"/>
  <c r="M30" i="12"/>
  <c r="N135" i="11"/>
  <c r="O133" i="11"/>
  <c r="N26" i="10"/>
  <c r="M26" i="8"/>
  <c r="K23" i="8"/>
  <c r="N97" i="13"/>
  <c r="M99" i="13"/>
  <c r="M68" i="11"/>
  <c r="L71" i="11"/>
  <c r="M97" i="12"/>
  <c r="L97" i="8"/>
  <c r="L99" i="12"/>
  <c r="L101" i="12" s="1"/>
  <c r="M83" i="12"/>
  <c r="L85" i="12"/>
  <c r="L87" i="12" s="1"/>
  <c r="K125" i="8"/>
  <c r="M111" i="13"/>
  <c r="L119" i="13"/>
  <c r="L137" i="13" s="1"/>
  <c r="O96" i="12"/>
  <c r="M38" i="12"/>
  <c r="L38" i="8"/>
  <c r="L148" i="13"/>
  <c r="L160" i="13" s="1"/>
  <c r="M146" i="13"/>
  <c r="M46" i="13"/>
  <c r="N42" i="13"/>
  <c r="M93" i="13"/>
  <c r="M101" i="13" s="1"/>
  <c r="N91" i="13"/>
  <c r="M96" i="14"/>
  <c r="L99" i="14"/>
  <c r="O105" i="12"/>
  <c r="N108" i="12"/>
  <c r="P78" i="12"/>
  <c r="O80" i="12"/>
  <c r="N83" i="9"/>
  <c r="M85" i="9"/>
  <c r="M52" i="9"/>
  <c r="L52" i="8"/>
  <c r="L54" i="8" s="1"/>
  <c r="L54" i="9"/>
  <c r="L73" i="9" s="1"/>
  <c r="L80" i="14"/>
  <c r="L87" i="14" s="1"/>
  <c r="M77" i="14"/>
  <c r="M64" i="4"/>
  <c r="O61" i="4"/>
  <c r="V61" i="4" s="1"/>
  <c r="M119" i="12"/>
  <c r="N111" i="12"/>
  <c r="L78" i="8"/>
  <c r="M133" i="12"/>
  <c r="L135" i="12"/>
  <c r="O85" i="14"/>
  <c r="P83" i="14"/>
  <c r="N151" i="10"/>
  <c r="M153" i="10"/>
  <c r="K137" i="11"/>
  <c r="O141" i="11"/>
  <c r="N143" i="11"/>
  <c r="M77" i="9"/>
  <c r="L80" i="9"/>
  <c r="L87" i="9" s="1"/>
  <c r="L77" i="8"/>
  <c r="N158" i="9"/>
  <c r="O156" i="9"/>
  <c r="L101" i="13"/>
  <c r="M111" i="10"/>
  <c r="L119" i="10"/>
  <c r="L111" i="8"/>
  <c r="P63" i="14"/>
  <c r="O65" i="14"/>
  <c r="E18" i="15"/>
  <c r="C18" i="16"/>
  <c r="G18" i="16" s="1"/>
  <c r="N10" i="14"/>
  <c r="M19" i="14"/>
  <c r="N156" i="14"/>
  <c r="M158" i="14"/>
  <c r="E27" i="15"/>
  <c r="C29" i="15"/>
  <c r="G27" i="15"/>
  <c r="N6" i="1"/>
  <c r="M21" i="9"/>
  <c r="L23" i="9"/>
  <c r="L21" i="8"/>
  <c r="L23" i="8" s="1"/>
  <c r="N42" i="9"/>
  <c r="M46" i="9"/>
  <c r="O25" i="11"/>
  <c r="N28" i="11"/>
  <c r="P77" i="10"/>
  <c r="M105" i="14"/>
  <c r="L108" i="14"/>
  <c r="M153" i="13"/>
  <c r="N151" i="13"/>
  <c r="L119" i="14"/>
  <c r="M111" i="14"/>
  <c r="O125" i="11"/>
  <c r="P122" i="11"/>
  <c r="N19" i="11"/>
  <c r="O10" i="11"/>
  <c r="N10" i="1"/>
  <c r="N78" i="9"/>
  <c r="L125" i="9"/>
  <c r="M122" i="9"/>
  <c r="L122" i="8"/>
  <c r="L32" i="13"/>
  <c r="L33" i="13" s="1"/>
  <c r="M30" i="13"/>
  <c r="O12" i="9"/>
  <c r="N12" i="8"/>
  <c r="O115" i="14"/>
  <c r="N115" i="8"/>
  <c r="N65" i="12"/>
  <c r="O63" i="12"/>
  <c r="M83" i="4"/>
  <c r="O83" i="4" s="1"/>
  <c r="O75" i="4"/>
  <c r="M153" i="11"/>
  <c r="N151" i="11"/>
  <c r="K93" i="8"/>
  <c r="L65" i="11"/>
  <c r="M63" i="11"/>
  <c r="L63" i="8"/>
  <c r="M148" i="14"/>
  <c r="N146" i="14"/>
  <c r="L54" i="12"/>
  <c r="L73" i="12" s="1"/>
  <c r="M51" i="12"/>
  <c r="M51" i="8" s="1"/>
  <c r="M57" i="10"/>
  <c r="L60" i="10"/>
  <c r="L73" i="10" s="1"/>
  <c r="N68" i="9"/>
  <c r="M71" i="9"/>
  <c r="R26" i="9"/>
  <c r="O63" i="9"/>
  <c r="N65" i="9"/>
  <c r="M130" i="10"/>
  <c r="N128" i="10"/>
  <c r="L71" i="14"/>
  <c r="L73" i="14" s="1"/>
  <c r="M68" i="14"/>
  <c r="P60" i="12"/>
  <c r="Q57" i="12"/>
  <c r="Q60" i="12" s="1"/>
  <c r="R57" i="12"/>
  <c r="N108" i="13"/>
  <c r="O105" i="13"/>
  <c r="P52" i="13"/>
  <c r="O54" i="13"/>
  <c r="K137" i="14"/>
  <c r="K165" i="14" s="1"/>
  <c r="M46" i="12"/>
  <c r="N42" i="12"/>
  <c r="X77" i="11"/>
  <c r="AA77" i="11"/>
  <c r="S77" i="11"/>
  <c r="M54" i="14"/>
  <c r="N51" i="14"/>
  <c r="Q21" i="12"/>
  <c r="Q23" i="12" s="1"/>
  <c r="P23" i="12"/>
  <c r="M153" i="14"/>
  <c r="N151" i="14"/>
  <c r="N42" i="10"/>
  <c r="M46" i="10"/>
  <c r="M60" i="14"/>
  <c r="N57" i="14"/>
  <c r="O37" i="14"/>
  <c r="N40" i="14"/>
  <c r="L108" i="10"/>
  <c r="M105" i="10"/>
  <c r="L105" i="8"/>
  <c r="L108" i="8" s="1"/>
  <c r="K47" i="11"/>
  <c r="R77" i="12"/>
  <c r="N117" i="9"/>
  <c r="M117" i="8"/>
  <c r="Q68" i="10"/>
  <c r="L85" i="11"/>
  <c r="M83" i="11"/>
  <c r="M119" i="11"/>
  <c r="N111" i="11"/>
  <c r="M146" i="10"/>
  <c r="L148" i="10"/>
  <c r="L146" i="8"/>
  <c r="K28" i="8"/>
  <c r="L99" i="9"/>
  <c r="L101" i="9" s="1"/>
  <c r="M96" i="9"/>
  <c r="L96" i="8"/>
  <c r="M14" i="9"/>
  <c r="L14" i="8"/>
  <c r="N23" i="14"/>
  <c r="O21" i="14"/>
  <c r="L28" i="12"/>
  <c r="M25" i="12"/>
  <c r="L99" i="11"/>
  <c r="L101" i="11" s="1"/>
  <c r="M96" i="11"/>
  <c r="O11" i="9"/>
  <c r="O91" i="12"/>
  <c r="N93" i="12"/>
  <c r="M128" i="11"/>
  <c r="L130" i="11"/>
  <c r="L137" i="11" s="1"/>
  <c r="L128" i="8"/>
  <c r="P32" i="9"/>
  <c r="Q30" i="9"/>
  <c r="L125" i="14"/>
  <c r="M122" i="14"/>
  <c r="N146" i="11"/>
  <c r="M148" i="11"/>
  <c r="N96" i="10"/>
  <c r="M99" i="10"/>
  <c r="L40" i="11"/>
  <c r="L47" i="11" s="1"/>
  <c r="M37" i="11"/>
  <c r="N108" i="11"/>
  <c r="O105" i="11"/>
  <c r="O15" i="11"/>
  <c r="M13" i="9"/>
  <c r="L13" i="8"/>
  <c r="L47" i="10"/>
  <c r="M123" i="10"/>
  <c r="L123" i="8"/>
  <c r="K137" i="10"/>
  <c r="K165" i="10" s="1"/>
  <c r="M16" i="12"/>
  <c r="L16" i="8"/>
  <c r="M44" i="11"/>
  <c r="L44" i="8"/>
  <c r="N148" i="12"/>
  <c r="O146" i="12"/>
  <c r="M141" i="14"/>
  <c r="L143" i="14"/>
  <c r="L160" i="14" s="1"/>
  <c r="L125" i="10"/>
  <c r="F9" i="1"/>
  <c r="M91" i="10"/>
  <c r="L93" i="10"/>
  <c r="L101" i="10" s="1"/>
  <c r="L91" i="8"/>
  <c r="L93" i="8" s="1"/>
  <c r="O133" i="14"/>
  <c r="N135" i="14"/>
  <c r="M15" i="12"/>
  <c r="L15" i="8"/>
  <c r="K99" i="8"/>
  <c r="N116" i="14"/>
  <c r="M116" i="8"/>
  <c r="L135" i="10"/>
  <c r="M133" i="10"/>
  <c r="L133" i="8"/>
  <c r="L135" i="8" s="1"/>
  <c r="M65" i="13"/>
  <c r="N63" i="13"/>
  <c r="L57" i="8"/>
  <c r="L60" i="8" s="1"/>
  <c r="L85" i="10"/>
  <c r="M83" i="10"/>
  <c r="N37" i="13"/>
  <c r="M40" i="13"/>
  <c r="Q28" i="13"/>
  <c r="R25" i="13"/>
  <c r="N93" i="9"/>
  <c r="O91" i="9"/>
  <c r="M11" i="10"/>
  <c r="L11" i="8"/>
  <c r="N122" i="10"/>
  <c r="M125" i="10"/>
  <c r="M156" i="11"/>
  <c r="L158" i="11"/>
  <c r="L160" i="11" s="1"/>
  <c r="M113" i="11"/>
  <c r="L113" i="8"/>
  <c r="M25" i="10"/>
  <c r="L28" i="10"/>
  <c r="L25" i="8"/>
  <c r="L28" i="8" s="1"/>
  <c r="N141" i="9"/>
  <c r="M143" i="9"/>
  <c r="M160" i="9" s="1"/>
  <c r="R69" i="9"/>
  <c r="P51" i="10"/>
  <c r="G8" i="1"/>
  <c r="M42" i="14"/>
  <c r="L46" i="14"/>
  <c r="L47" i="14" s="1"/>
  <c r="N156" i="13"/>
  <c r="M158" i="13"/>
  <c r="M91" i="14"/>
  <c r="L93" i="14"/>
  <c r="L101" i="14" s="1"/>
  <c r="V55" i="4"/>
  <c r="M58" i="4"/>
  <c r="O55" i="4"/>
  <c r="M10" i="12"/>
  <c r="L19" i="12"/>
  <c r="M72" i="4"/>
  <c r="O67" i="4"/>
  <c r="V67" i="4" s="1"/>
  <c r="L40" i="9"/>
  <c r="L47" i="9" s="1"/>
  <c r="M37" i="9"/>
  <c r="L37" i="8"/>
  <c r="M83" i="13"/>
  <c r="L85" i="13"/>
  <c r="L87" i="13" s="1"/>
  <c r="L68" i="8"/>
  <c r="L71" i="8" s="1"/>
  <c r="M130" i="13"/>
  <c r="N128" i="13"/>
  <c r="P7" i="5"/>
  <c r="O143" i="13"/>
  <c r="P141" i="13"/>
  <c r="O71" i="13"/>
  <c r="P68" i="13"/>
  <c r="N10" i="9"/>
  <c r="N65" i="10"/>
  <c r="O63" i="10"/>
  <c r="M112" i="9"/>
  <c r="L112" i="8"/>
  <c r="L119" i="9"/>
  <c r="L137" i="9" s="1"/>
  <c r="M141" i="10"/>
  <c r="L143" i="10"/>
  <c r="L160" i="10" s="1"/>
  <c r="N52" i="10"/>
  <c r="M54" i="10"/>
  <c r="M60" i="9"/>
  <c r="N57" i="9"/>
  <c r="M57" i="8"/>
  <c r="E28" i="15"/>
  <c r="G28" i="15"/>
  <c r="Q16" i="9"/>
  <c r="M43" i="11"/>
  <c r="L43" i="8"/>
  <c r="L32" i="11"/>
  <c r="L33" i="11" s="1"/>
  <c r="M30" i="11"/>
  <c r="L30" i="8"/>
  <c r="L32" i="8" s="1"/>
  <c r="O128" i="14"/>
  <c r="N130" i="14"/>
  <c r="L19" i="9"/>
  <c r="L33" i="9" s="1"/>
  <c r="K143" i="8"/>
  <c r="K160" i="8" s="1"/>
  <c r="K33" i="12"/>
  <c r="K165" i="12" s="1"/>
  <c r="M153" i="12"/>
  <c r="M160" i="12" s="1"/>
  <c r="N151" i="12"/>
  <c r="L32" i="14"/>
  <c r="L33" i="14" s="1"/>
  <c r="M30" i="14"/>
  <c r="O21" i="10"/>
  <c r="N23" i="10"/>
  <c r="M10" i="10"/>
  <c r="L19" i="10"/>
  <c r="L130" i="12"/>
  <c r="L137" i="12" s="1"/>
  <c r="M128" i="12"/>
  <c r="M78" i="11"/>
  <c r="L80" i="11"/>
  <c r="N51" i="11"/>
  <c r="M54" i="11"/>
  <c r="M151" i="8"/>
  <c r="M153" i="8" s="1"/>
  <c r="K71" i="8"/>
  <c r="K73" i="8" s="1"/>
  <c r="N69" i="10"/>
  <c r="M69" i="8"/>
  <c r="M71" i="10"/>
  <c r="N57" i="13"/>
  <c r="M60" i="13"/>
  <c r="L153" i="8"/>
  <c r="P146" i="9"/>
  <c r="O148" i="9"/>
  <c r="K165" i="11"/>
  <c r="N57" i="11"/>
  <c r="M60" i="11"/>
  <c r="O122" i="12"/>
  <c r="N125" i="12"/>
  <c r="Q93" i="11"/>
  <c r="R91" i="11"/>
  <c r="M37" i="5"/>
  <c r="M311" i="5" s="1"/>
  <c r="P12" i="5"/>
  <c r="P37" i="5" s="1"/>
  <c r="P311" i="5" s="1"/>
  <c r="N135" i="9"/>
  <c r="O133" i="9"/>
  <c r="P114" i="9"/>
  <c r="O114" i="8"/>
  <c r="N130" i="9"/>
  <c r="O128" i="9"/>
  <c r="P96" i="13"/>
  <c r="O156" i="12"/>
  <c r="N158" i="12"/>
  <c r="L40" i="12"/>
  <c r="L47" i="12" s="1"/>
  <c r="AB113" i="9"/>
  <c r="M73" i="13" l="1"/>
  <c r="M19" i="9"/>
  <c r="K47" i="8"/>
  <c r="L73" i="11"/>
  <c r="M141" i="8"/>
  <c r="M143" i="8" s="1"/>
  <c r="M68" i="8"/>
  <c r="O133" i="13"/>
  <c r="N135" i="13"/>
  <c r="M60" i="8"/>
  <c r="K137" i="8"/>
  <c r="J165" i="8"/>
  <c r="L87" i="11"/>
  <c r="L33" i="10"/>
  <c r="M83" i="8"/>
  <c r="M85" i="8" s="1"/>
  <c r="L99" i="8"/>
  <c r="L101" i="8" s="1"/>
  <c r="O30" i="10"/>
  <c r="N32" i="10"/>
  <c r="L19" i="8"/>
  <c r="L33" i="8" s="1"/>
  <c r="L40" i="8"/>
  <c r="L46" i="8"/>
  <c r="L165" i="13"/>
  <c r="M71" i="8"/>
  <c r="O96" i="10"/>
  <c r="N99" i="10"/>
  <c r="L33" i="12"/>
  <c r="L165" i="12" s="1"/>
  <c r="N158" i="13"/>
  <c r="O156" i="13"/>
  <c r="P15" i="11"/>
  <c r="N148" i="11"/>
  <c r="O146" i="11"/>
  <c r="L65" i="8"/>
  <c r="L73" i="8" s="1"/>
  <c r="P125" i="11"/>
  <c r="Q122" i="11"/>
  <c r="L137" i="14"/>
  <c r="L165" i="14" s="1"/>
  <c r="N46" i="9"/>
  <c r="O42" i="9"/>
  <c r="N158" i="14"/>
  <c r="O156" i="14"/>
  <c r="N111" i="10"/>
  <c r="M119" i="10"/>
  <c r="M111" i="8"/>
  <c r="N52" i="9"/>
  <c r="M52" i="8"/>
  <c r="M54" i="8" s="1"/>
  <c r="M54" i="9"/>
  <c r="M73" i="9" s="1"/>
  <c r="N96" i="14"/>
  <c r="M99" i="14"/>
  <c r="N38" i="12"/>
  <c r="M38" i="8"/>
  <c r="O42" i="11"/>
  <c r="L87" i="10"/>
  <c r="M40" i="10"/>
  <c r="M47" i="10" s="1"/>
  <c r="N37" i="10"/>
  <c r="O57" i="11"/>
  <c r="N60" i="11"/>
  <c r="Q96" i="13"/>
  <c r="X91" i="11"/>
  <c r="AA91" i="11"/>
  <c r="R93" i="11"/>
  <c r="S91" i="11"/>
  <c r="S93" i="11" s="1"/>
  <c r="P148" i="9"/>
  <c r="Q146" i="9"/>
  <c r="P122" i="12"/>
  <c r="O125" i="12"/>
  <c r="O23" i="10"/>
  <c r="P21" i="10"/>
  <c r="L165" i="9"/>
  <c r="R16" i="9"/>
  <c r="M143" i="10"/>
  <c r="N141" i="10"/>
  <c r="O10" i="9"/>
  <c r="N10" i="12"/>
  <c r="M19" i="12"/>
  <c r="X69" i="9"/>
  <c r="W69" i="9" s="1"/>
  <c r="AA69" i="9"/>
  <c r="AB69" i="9" s="1"/>
  <c r="S69" i="9"/>
  <c r="X25" i="13"/>
  <c r="AA25" i="13"/>
  <c r="R28" i="13"/>
  <c r="S25" i="13"/>
  <c r="S28" i="13" s="1"/>
  <c r="N15" i="12"/>
  <c r="M15" i="8"/>
  <c r="N122" i="14"/>
  <c r="M125" i="14"/>
  <c r="P91" i="12"/>
  <c r="O93" i="12"/>
  <c r="M148" i="10"/>
  <c r="N146" i="10"/>
  <c r="M146" i="8"/>
  <c r="M148" i="8" s="1"/>
  <c r="O117" i="9"/>
  <c r="N117" i="8"/>
  <c r="O40" i="14"/>
  <c r="P37" i="14"/>
  <c r="N71" i="9"/>
  <c r="O68" i="9"/>
  <c r="M65" i="11"/>
  <c r="N63" i="11"/>
  <c r="M63" i="8"/>
  <c r="M65" i="8" s="1"/>
  <c r="L125" i="8"/>
  <c r="M108" i="14"/>
  <c r="N105" i="14"/>
  <c r="O91" i="13"/>
  <c r="N93" i="13"/>
  <c r="N97" i="12"/>
  <c r="M97" i="8"/>
  <c r="M99" i="12"/>
  <c r="M101" i="12" s="1"/>
  <c r="O77" i="13"/>
  <c r="N80" i="13"/>
  <c r="N19" i="13"/>
  <c r="O10" i="13"/>
  <c r="N78" i="10"/>
  <c r="M80" i="10"/>
  <c r="Q105" i="9"/>
  <c r="P133" i="9"/>
  <c r="O135" i="9"/>
  <c r="O57" i="13"/>
  <c r="N60" i="13"/>
  <c r="Q114" i="9"/>
  <c r="P114" i="8"/>
  <c r="C28" i="16"/>
  <c r="F28" i="15"/>
  <c r="Q68" i="13"/>
  <c r="P71" i="13"/>
  <c r="N42" i="14"/>
  <c r="M46" i="14"/>
  <c r="M47" i="14" s="1"/>
  <c r="N156" i="11"/>
  <c r="M158" i="11"/>
  <c r="M160" i="11" s="1"/>
  <c r="N133" i="10"/>
  <c r="M135" i="10"/>
  <c r="M133" i="8"/>
  <c r="M135" i="8" s="1"/>
  <c r="N16" i="12"/>
  <c r="M16" i="8"/>
  <c r="N14" i="9"/>
  <c r="M14" i="8"/>
  <c r="N54" i="14"/>
  <c r="O51" i="14"/>
  <c r="O128" i="10"/>
  <c r="N130" i="10"/>
  <c r="P63" i="12"/>
  <c r="O65" i="12"/>
  <c r="M125" i="9"/>
  <c r="N122" i="9"/>
  <c r="M122" i="8"/>
  <c r="Q77" i="10"/>
  <c r="O10" i="14"/>
  <c r="N19" i="14"/>
  <c r="O151" i="10"/>
  <c r="N153" i="10"/>
  <c r="V64" i="4"/>
  <c r="O64" i="4"/>
  <c r="P96" i="12"/>
  <c r="O135" i="11"/>
  <c r="P133" i="11"/>
  <c r="C34" i="18"/>
  <c r="G34" i="18" s="1"/>
  <c r="E34" i="18" s="1"/>
  <c r="E34" i="17"/>
  <c r="N25" i="14"/>
  <c r="M28" i="14"/>
  <c r="N54" i="11"/>
  <c r="O51" i="11"/>
  <c r="N30" i="14"/>
  <c r="M32" i="14"/>
  <c r="P128" i="14"/>
  <c r="O130" i="14"/>
  <c r="N83" i="13"/>
  <c r="M85" i="13"/>
  <c r="M87" i="13" s="1"/>
  <c r="M84" i="4"/>
  <c r="M86" i="4" s="1"/>
  <c r="O58" i="4"/>
  <c r="N143" i="9"/>
  <c r="N160" i="9" s="1"/>
  <c r="O141" i="9"/>
  <c r="P133" i="14"/>
  <c r="O135" i="14"/>
  <c r="M143" i="14"/>
  <c r="M160" i="14" s="1"/>
  <c r="N141" i="14"/>
  <c r="O108" i="11"/>
  <c r="P105" i="11"/>
  <c r="P11" i="9"/>
  <c r="O111" i="11"/>
  <c r="X77" i="12"/>
  <c r="AA77" i="12"/>
  <c r="S77" i="12"/>
  <c r="N60" i="14"/>
  <c r="O57" i="14"/>
  <c r="Q52" i="13"/>
  <c r="P54" i="13"/>
  <c r="M119" i="14"/>
  <c r="N111" i="14"/>
  <c r="N21" i="9"/>
  <c r="M23" i="9"/>
  <c r="M33" i="9" s="1"/>
  <c r="M21" i="8"/>
  <c r="C18" i="17"/>
  <c r="G18" i="17" s="1"/>
  <c r="E18" i="16"/>
  <c r="O158" i="9"/>
  <c r="P156" i="9"/>
  <c r="O83" i="9"/>
  <c r="N85" i="9"/>
  <c r="M71" i="11"/>
  <c r="M73" i="11" s="1"/>
  <c r="N68" i="11"/>
  <c r="C33" i="18"/>
  <c r="G33" i="18" s="1"/>
  <c r="E33" i="18" s="1"/>
  <c r="E33" i="17"/>
  <c r="Q141" i="12"/>
  <c r="P143" i="12"/>
  <c r="P21" i="13"/>
  <c r="O23" i="13"/>
  <c r="L158" i="8"/>
  <c r="AA51" i="13"/>
  <c r="X51" i="13"/>
  <c r="Z51" i="13"/>
  <c r="S51" i="13"/>
  <c r="Z54" i="9"/>
  <c r="Q32" i="9"/>
  <c r="R30" i="9"/>
  <c r="O108" i="13"/>
  <c r="P105" i="13"/>
  <c r="N57" i="10"/>
  <c r="M60" i="10"/>
  <c r="M73" i="10" s="1"/>
  <c r="K101" i="8"/>
  <c r="M78" i="8"/>
  <c r="Q83" i="14"/>
  <c r="P85" i="14"/>
  <c r="N46" i="13"/>
  <c r="O42" i="13"/>
  <c r="M32" i="12"/>
  <c r="N30" i="12"/>
  <c r="O37" i="12"/>
  <c r="N40" i="12"/>
  <c r="N156" i="10"/>
  <c r="M158" i="10"/>
  <c r="M156" i="8"/>
  <c r="M158" i="8" s="1"/>
  <c r="O148" i="12"/>
  <c r="P146" i="12"/>
  <c r="P156" i="12"/>
  <c r="O158" i="12"/>
  <c r="N78" i="11"/>
  <c r="M80" i="11"/>
  <c r="O151" i="12"/>
  <c r="N153" i="12"/>
  <c r="N160" i="12" s="1"/>
  <c r="O57" i="9"/>
  <c r="N60" i="9"/>
  <c r="N112" i="9"/>
  <c r="M112" i="8"/>
  <c r="M119" i="9"/>
  <c r="M137" i="9" s="1"/>
  <c r="Q141" i="13"/>
  <c r="P143" i="13"/>
  <c r="N37" i="9"/>
  <c r="M40" i="9"/>
  <c r="M47" i="9" s="1"/>
  <c r="M37" i="8"/>
  <c r="O122" i="10"/>
  <c r="N83" i="10"/>
  <c r="M85" i="10"/>
  <c r="N123" i="10"/>
  <c r="N125" i="10" s="1"/>
  <c r="M123" i="8"/>
  <c r="N37" i="11"/>
  <c r="M40" i="11"/>
  <c r="N96" i="11"/>
  <c r="M99" i="11"/>
  <c r="M101" i="11" s="1"/>
  <c r="N96" i="9"/>
  <c r="M96" i="8"/>
  <c r="M99" i="9"/>
  <c r="M101" i="9" s="1"/>
  <c r="M85" i="11"/>
  <c r="N83" i="11"/>
  <c r="AB77" i="11"/>
  <c r="M54" i="12"/>
  <c r="M73" i="12" s="1"/>
  <c r="N51" i="12"/>
  <c r="N51" i="8" s="1"/>
  <c r="O78" i="9"/>
  <c r="L80" i="8"/>
  <c r="L87" i="8" s="1"/>
  <c r="Q78" i="12"/>
  <c r="P80" i="12"/>
  <c r="M47" i="13"/>
  <c r="N111" i="13"/>
  <c r="M119" i="13"/>
  <c r="O97" i="13"/>
  <c r="N99" i="13"/>
  <c r="M40" i="12"/>
  <c r="M47" i="12" s="1"/>
  <c r="R111" i="9"/>
  <c r="N151" i="8"/>
  <c r="W51" i="9"/>
  <c r="N40" i="13"/>
  <c r="O37" i="13"/>
  <c r="N128" i="12"/>
  <c r="M130" i="12"/>
  <c r="M32" i="11"/>
  <c r="M33" i="11" s="1"/>
  <c r="N30" i="11"/>
  <c r="M30" i="8"/>
  <c r="M32" i="8" s="1"/>
  <c r="O116" i="14"/>
  <c r="N116" i="8"/>
  <c r="L130" i="8"/>
  <c r="O42" i="10"/>
  <c r="N46" i="10"/>
  <c r="X57" i="12"/>
  <c r="R60" i="12"/>
  <c r="Z57" i="12"/>
  <c r="S57" i="12"/>
  <c r="S60" i="12" s="1"/>
  <c r="O65" i="9"/>
  <c r="P63" i="9"/>
  <c r="N153" i="11"/>
  <c r="O151" i="11"/>
  <c r="P115" i="14"/>
  <c r="O115" i="8"/>
  <c r="O151" i="13"/>
  <c r="N153" i="13"/>
  <c r="C27" i="16"/>
  <c r="G29" i="15"/>
  <c r="F27" i="15"/>
  <c r="F29" i="15" s="1"/>
  <c r="N77" i="14"/>
  <c r="M80" i="14"/>
  <c r="M87" i="14" s="1"/>
  <c r="M148" i="13"/>
  <c r="M160" i="13" s="1"/>
  <c r="N146" i="13"/>
  <c r="O153" i="9"/>
  <c r="P151" i="9"/>
  <c r="AA51" i="9"/>
  <c r="G9" i="1"/>
  <c r="O69" i="10"/>
  <c r="N69" i="8"/>
  <c r="N71" i="10"/>
  <c r="L165" i="11"/>
  <c r="P63" i="10"/>
  <c r="O65" i="10"/>
  <c r="M128" i="8"/>
  <c r="M130" i="8" s="1"/>
  <c r="Q51" i="10"/>
  <c r="M28" i="10"/>
  <c r="N25" i="10"/>
  <c r="M25" i="8"/>
  <c r="N11" i="10"/>
  <c r="M11" i="8"/>
  <c r="N91" i="10"/>
  <c r="M93" i="10"/>
  <c r="M101" i="10" s="1"/>
  <c r="M91" i="8"/>
  <c r="M28" i="12"/>
  <c r="N25" i="12"/>
  <c r="O151" i="14"/>
  <c r="N153" i="14"/>
  <c r="W77" i="11"/>
  <c r="X26" i="9"/>
  <c r="W26" i="9" s="1"/>
  <c r="AA26" i="9"/>
  <c r="AB26" i="9" s="1"/>
  <c r="S26" i="9"/>
  <c r="O28" i="11"/>
  <c r="P25" i="11"/>
  <c r="Q63" i="14"/>
  <c r="P65" i="14"/>
  <c r="N77" i="9"/>
  <c r="M80" i="9"/>
  <c r="M87" i="9" s="1"/>
  <c r="M77" i="8"/>
  <c r="N133" i="12"/>
  <c r="M135" i="12"/>
  <c r="K33" i="8"/>
  <c r="O106" i="9"/>
  <c r="N106" i="8"/>
  <c r="N108" i="9"/>
  <c r="O58" i="9"/>
  <c r="N58" i="8"/>
  <c r="H9" i="1"/>
  <c r="P25" i="9"/>
  <c r="O28" i="9"/>
  <c r="O72" i="4"/>
  <c r="V72" i="4" s="1"/>
  <c r="R68" i="10"/>
  <c r="M108" i="10"/>
  <c r="N105" i="10"/>
  <c r="M105" i="8"/>
  <c r="M108" i="8" s="1"/>
  <c r="O146" i="14"/>
  <c r="N148" i="14"/>
  <c r="P12" i="9"/>
  <c r="O12" i="8"/>
  <c r="O19" i="11"/>
  <c r="P10" i="11"/>
  <c r="M42" i="8"/>
  <c r="E29" i="15"/>
  <c r="L119" i="8"/>
  <c r="P105" i="12"/>
  <c r="O108" i="12"/>
  <c r="M85" i="12"/>
  <c r="M87" i="12" s="1"/>
  <c r="N83" i="12"/>
  <c r="N122" i="13"/>
  <c r="M125" i="13"/>
  <c r="G17" i="15"/>
  <c r="C19" i="15"/>
  <c r="R21" i="12"/>
  <c r="N91" i="14"/>
  <c r="M93" i="14"/>
  <c r="M101" i="14" s="1"/>
  <c r="N9" i="1"/>
  <c r="N44" i="11"/>
  <c r="M44" i="8"/>
  <c r="N13" i="9"/>
  <c r="M13" i="8"/>
  <c r="M130" i="11"/>
  <c r="M137" i="11" s="1"/>
  <c r="N128" i="11"/>
  <c r="O130" i="9"/>
  <c r="P128" i="9"/>
  <c r="N10" i="10"/>
  <c r="N10" i="8" s="1"/>
  <c r="M19" i="10"/>
  <c r="N43" i="11"/>
  <c r="M43" i="8"/>
  <c r="O52" i="10"/>
  <c r="N54" i="10"/>
  <c r="M10" i="8"/>
  <c r="O128" i="13"/>
  <c r="N130" i="13"/>
  <c r="N113" i="11"/>
  <c r="N119" i="11" s="1"/>
  <c r="M113" i="8"/>
  <c r="O93" i="9"/>
  <c r="P91" i="9"/>
  <c r="N65" i="13"/>
  <c r="O63" i="13"/>
  <c r="O23" i="14"/>
  <c r="P21" i="14"/>
  <c r="L148" i="8"/>
  <c r="L137" i="10"/>
  <c r="O42" i="12"/>
  <c r="N46" i="12"/>
  <c r="M71" i="14"/>
  <c r="M73" i="14" s="1"/>
  <c r="N68" i="14"/>
  <c r="N30" i="13"/>
  <c r="M32" i="13"/>
  <c r="M33" i="13" s="1"/>
  <c r="P141" i="11"/>
  <c r="O143" i="11"/>
  <c r="O111" i="12"/>
  <c r="N119" i="12"/>
  <c r="O26" i="10"/>
  <c r="N26" i="8"/>
  <c r="M46" i="11"/>
  <c r="M47" i="11" s="1"/>
  <c r="Q21" i="11"/>
  <c r="P23" i="11"/>
  <c r="O68" i="12"/>
  <c r="N71" i="12"/>
  <c r="M137" i="12" l="1"/>
  <c r="M33" i="10"/>
  <c r="M99" i="8"/>
  <c r="M87" i="11"/>
  <c r="M160" i="8"/>
  <c r="O135" i="13"/>
  <c r="P133" i="13"/>
  <c r="N46" i="11"/>
  <c r="M80" i="8"/>
  <c r="M87" i="8" s="1"/>
  <c r="N78" i="8"/>
  <c r="P30" i="10"/>
  <c r="O32" i="10"/>
  <c r="M137" i="10"/>
  <c r="L165" i="10"/>
  <c r="N141" i="8"/>
  <c r="N143" i="8" s="1"/>
  <c r="L137" i="8"/>
  <c r="N19" i="9"/>
  <c r="L47" i="8"/>
  <c r="M165" i="9"/>
  <c r="L160" i="8"/>
  <c r="K165" i="8"/>
  <c r="M73" i="8"/>
  <c r="M40" i="8"/>
  <c r="M33" i="14"/>
  <c r="O151" i="8"/>
  <c r="O153" i="8" s="1"/>
  <c r="O25" i="10"/>
  <c r="N28" i="10"/>
  <c r="N25" i="8"/>
  <c r="N28" i="8" s="1"/>
  <c r="Q105" i="12"/>
  <c r="P108" i="12"/>
  <c r="N93" i="14"/>
  <c r="O91" i="14"/>
  <c r="O148" i="14"/>
  <c r="P146" i="14"/>
  <c r="P28" i="9"/>
  <c r="Q25" i="9"/>
  <c r="R51" i="10"/>
  <c r="P111" i="12"/>
  <c r="O119" i="12"/>
  <c r="O68" i="14"/>
  <c r="N71" i="14"/>
  <c r="P52" i="10"/>
  <c r="O54" i="10"/>
  <c r="O128" i="11"/>
  <c r="N130" i="11"/>
  <c r="N137" i="11" s="1"/>
  <c r="N128" i="8"/>
  <c r="N130" i="8" s="1"/>
  <c r="X21" i="12"/>
  <c r="AA21" i="12"/>
  <c r="R23" i="12"/>
  <c r="S21" i="12"/>
  <c r="S23" i="12" s="1"/>
  <c r="O133" i="12"/>
  <c r="N135" i="12"/>
  <c r="C29" i="16"/>
  <c r="G27" i="16"/>
  <c r="E27" i="16"/>
  <c r="P116" i="14"/>
  <c r="O116" i="8"/>
  <c r="Q21" i="13"/>
  <c r="P23" i="13"/>
  <c r="O85" i="9"/>
  <c r="P83" i="9"/>
  <c r="O111" i="14"/>
  <c r="N119" i="14"/>
  <c r="W77" i="12"/>
  <c r="N85" i="13"/>
  <c r="N87" i="13" s="1"/>
  <c r="O83" i="13"/>
  <c r="O25" i="14"/>
  <c r="N28" i="14"/>
  <c r="M125" i="8"/>
  <c r="O42" i="14"/>
  <c r="N46" i="14"/>
  <c r="N47" i="14" s="1"/>
  <c r="N73" i="13"/>
  <c r="O19" i="13"/>
  <c r="P10" i="13"/>
  <c r="O105" i="14"/>
  <c r="N108" i="14"/>
  <c r="N19" i="12"/>
  <c r="O10" i="12"/>
  <c r="Q125" i="11"/>
  <c r="R122" i="11"/>
  <c r="Q63" i="9"/>
  <c r="P65" i="9"/>
  <c r="O65" i="13"/>
  <c r="P63" i="13"/>
  <c r="O105" i="10"/>
  <c r="N108" i="10"/>
  <c r="N105" i="8"/>
  <c r="N108" i="8" s="1"/>
  <c r="N93" i="10"/>
  <c r="N101" i="10" s="1"/>
  <c r="O91" i="10"/>
  <c r="N91" i="8"/>
  <c r="N93" i="8" s="1"/>
  <c r="Z60" i="12"/>
  <c r="P97" i="13"/>
  <c r="O99" i="13"/>
  <c r="P78" i="9"/>
  <c r="N32" i="12"/>
  <c r="O30" i="12"/>
  <c r="AB51" i="9"/>
  <c r="Q156" i="9"/>
  <c r="P158" i="9"/>
  <c r="P111" i="11"/>
  <c r="Q133" i="14"/>
  <c r="P135" i="14"/>
  <c r="N125" i="9"/>
  <c r="O122" i="9"/>
  <c r="N122" i="8"/>
  <c r="O14" i="9"/>
  <c r="N14" i="8"/>
  <c r="O60" i="13"/>
  <c r="O73" i="13" s="1"/>
  <c r="P57" i="13"/>
  <c r="M137" i="14"/>
  <c r="O15" i="12"/>
  <c r="N15" i="8"/>
  <c r="P42" i="11"/>
  <c r="M119" i="8"/>
  <c r="P156" i="13"/>
  <c r="O158" i="13"/>
  <c r="O153" i="11"/>
  <c r="P151" i="11"/>
  <c r="X111" i="9"/>
  <c r="Z111" i="9"/>
  <c r="S111" i="9"/>
  <c r="N99" i="11"/>
  <c r="N101" i="11" s="1"/>
  <c r="O96" i="11"/>
  <c r="P143" i="11"/>
  <c r="Q141" i="11"/>
  <c r="N47" i="12"/>
  <c r="C17" i="16"/>
  <c r="E17" i="15"/>
  <c r="E19" i="15" s="1"/>
  <c r="G19" i="15"/>
  <c r="Q63" i="10"/>
  <c r="P65" i="10"/>
  <c r="Q151" i="9"/>
  <c r="P153" i="9"/>
  <c r="P151" i="13"/>
  <c r="O153" i="13"/>
  <c r="M137" i="13"/>
  <c r="M165" i="13" s="1"/>
  <c r="N54" i="12"/>
  <c r="N73" i="12" s="1"/>
  <c r="O51" i="12"/>
  <c r="N99" i="9"/>
  <c r="N101" i="9" s="1"/>
  <c r="O96" i="9"/>
  <c r="N96" i="8"/>
  <c r="N85" i="10"/>
  <c r="O83" i="10"/>
  <c r="O112" i="9"/>
  <c r="N112" i="8"/>
  <c r="N119" i="9"/>
  <c r="N137" i="9" s="1"/>
  <c r="Q156" i="12"/>
  <c r="P158" i="12"/>
  <c r="N60" i="10"/>
  <c r="N73" i="10" s="1"/>
  <c r="O57" i="10"/>
  <c r="Q143" i="12"/>
  <c r="R141" i="12"/>
  <c r="P130" i="14"/>
  <c r="Q128" i="14"/>
  <c r="Q71" i="13"/>
  <c r="R68" i="13"/>
  <c r="P117" i="9"/>
  <c r="O117" i="8"/>
  <c r="AA93" i="11"/>
  <c r="AB91" i="11"/>
  <c r="Q23" i="11"/>
  <c r="R21" i="11"/>
  <c r="O30" i="13"/>
  <c r="N32" i="13"/>
  <c r="N33" i="13" s="1"/>
  <c r="O130" i="13"/>
  <c r="P128" i="13"/>
  <c r="Q128" i="9"/>
  <c r="P130" i="9"/>
  <c r="M93" i="8"/>
  <c r="M101" i="8" s="1"/>
  <c r="Q91" i="9"/>
  <c r="P93" i="9"/>
  <c r="M46" i="8"/>
  <c r="P68" i="12"/>
  <c r="O71" i="12"/>
  <c r="O46" i="12"/>
  <c r="P42" i="12"/>
  <c r="O43" i="11"/>
  <c r="N43" i="8"/>
  <c r="O13" i="9"/>
  <c r="O19" i="9" s="1"/>
  <c r="N13" i="8"/>
  <c r="Q10" i="11"/>
  <c r="P19" i="11"/>
  <c r="X68" i="10"/>
  <c r="Z68" i="10"/>
  <c r="AA68" i="10" s="1"/>
  <c r="S68" i="10"/>
  <c r="P58" i="9"/>
  <c r="O58" i="8"/>
  <c r="O77" i="9"/>
  <c r="N80" i="9"/>
  <c r="N87" i="9" s="1"/>
  <c r="N77" i="8"/>
  <c r="O11" i="10"/>
  <c r="N11" i="8"/>
  <c r="AA57" i="12"/>
  <c r="AA60" i="12" s="1"/>
  <c r="O111" i="13"/>
  <c r="N119" i="13"/>
  <c r="N57" i="8"/>
  <c r="N60" i="8" s="1"/>
  <c r="Q146" i="12"/>
  <c r="P148" i="12"/>
  <c r="P42" i="13"/>
  <c r="O46" i="13"/>
  <c r="Q105" i="13"/>
  <c r="P108" i="13"/>
  <c r="AB51" i="13"/>
  <c r="Z54" i="13"/>
  <c r="R52" i="13"/>
  <c r="Q54" i="13"/>
  <c r="O143" i="9"/>
  <c r="O160" i="9" s="1"/>
  <c r="P141" i="9"/>
  <c r="P151" i="10"/>
  <c r="O153" i="10"/>
  <c r="O16" i="12"/>
  <c r="N16" i="8"/>
  <c r="P77" i="13"/>
  <c r="O80" i="13"/>
  <c r="P10" i="9"/>
  <c r="Q122" i="12"/>
  <c r="P125" i="12"/>
  <c r="W91" i="11"/>
  <c r="W93" i="11" s="1"/>
  <c r="X93" i="11"/>
  <c r="O111" i="10"/>
  <c r="N119" i="10"/>
  <c r="N111" i="8"/>
  <c r="O122" i="13"/>
  <c r="N125" i="13"/>
  <c r="P151" i="14"/>
  <c r="O153" i="14"/>
  <c r="M28" i="8"/>
  <c r="O146" i="13"/>
  <c r="N148" i="13"/>
  <c r="N160" i="13" s="1"/>
  <c r="Q115" i="14"/>
  <c r="P115" i="8"/>
  <c r="W57" i="12"/>
  <c r="W60" i="12" s="1"/>
  <c r="X60" i="12"/>
  <c r="N153" i="8"/>
  <c r="P122" i="10"/>
  <c r="N47" i="13"/>
  <c r="W51" i="13"/>
  <c r="Q11" i="9"/>
  <c r="R11" i="9" s="1"/>
  <c r="N32" i="14"/>
  <c r="N33" i="14" s="1"/>
  <c r="O30" i="14"/>
  <c r="Q63" i="12"/>
  <c r="P65" i="12"/>
  <c r="E28" i="16"/>
  <c r="G28" i="16"/>
  <c r="Q133" i="9"/>
  <c r="P135" i="9"/>
  <c r="O63" i="11"/>
  <c r="N65" i="11"/>
  <c r="N63" i="8"/>
  <c r="N65" i="8" s="1"/>
  <c r="O146" i="10"/>
  <c r="N148" i="10"/>
  <c r="N146" i="8"/>
  <c r="N148" i="8" s="1"/>
  <c r="AA28" i="13"/>
  <c r="AB28" i="13" s="1"/>
  <c r="AB25" i="13"/>
  <c r="O141" i="10"/>
  <c r="N143" i="10"/>
  <c r="O38" i="12"/>
  <c r="N38" i="8"/>
  <c r="P156" i="14"/>
  <c r="O158" i="14"/>
  <c r="P57" i="9"/>
  <c r="O60" i="9"/>
  <c r="O57" i="8"/>
  <c r="N71" i="11"/>
  <c r="O68" i="11"/>
  <c r="O68" i="8" s="1"/>
  <c r="C18" i="18"/>
  <c r="G18" i="18" s="1"/>
  <c r="E18" i="18" s="1"/>
  <c r="E18" i="17"/>
  <c r="O60" i="14"/>
  <c r="P57" i="14"/>
  <c r="P108" i="11"/>
  <c r="Q105" i="11"/>
  <c r="O19" i="14"/>
  <c r="P10" i="14"/>
  <c r="W25" i="13"/>
  <c r="W28" i="13" s="1"/>
  <c r="X28" i="13"/>
  <c r="M160" i="10"/>
  <c r="R96" i="13"/>
  <c r="P96" i="10"/>
  <c r="O99" i="10"/>
  <c r="P106" i="9"/>
  <c r="O106" i="8"/>
  <c r="O108" i="9"/>
  <c r="Q25" i="11"/>
  <c r="P28" i="11"/>
  <c r="O25" i="12"/>
  <c r="N28" i="12"/>
  <c r="P42" i="10"/>
  <c r="O46" i="10"/>
  <c r="M165" i="11"/>
  <c r="R78" i="12"/>
  <c r="Q80" i="12"/>
  <c r="AA30" i="9"/>
  <c r="X30" i="9"/>
  <c r="R32" i="9"/>
  <c r="S30" i="9"/>
  <c r="S32" i="9" s="1"/>
  <c r="O84" i="4"/>
  <c r="O86" i="4" s="1"/>
  <c r="O54" i="11"/>
  <c r="P51" i="11"/>
  <c r="O51" i="8"/>
  <c r="Q133" i="11"/>
  <c r="Q135" i="11" s="1"/>
  <c r="P135" i="11"/>
  <c r="P128" i="10"/>
  <c r="O130" i="10"/>
  <c r="N135" i="10"/>
  <c r="O133" i="10"/>
  <c r="N133" i="8"/>
  <c r="N135" i="8" s="1"/>
  <c r="R105" i="9"/>
  <c r="O97" i="12"/>
  <c r="N97" i="8"/>
  <c r="N99" i="12"/>
  <c r="N101" i="12" s="1"/>
  <c r="N68" i="8"/>
  <c r="N71" i="8" s="1"/>
  <c r="AA16" i="9"/>
  <c r="AB16" i="9" s="1"/>
  <c r="X16" i="9"/>
  <c r="W16" i="9" s="1"/>
  <c r="S16" i="9"/>
  <c r="O96" i="14"/>
  <c r="N99" i="14"/>
  <c r="N42" i="8"/>
  <c r="O148" i="11"/>
  <c r="P146" i="11"/>
  <c r="Q21" i="14"/>
  <c r="P23" i="14"/>
  <c r="Q12" i="9"/>
  <c r="P12" i="8"/>
  <c r="P69" i="10"/>
  <c r="O69" i="8"/>
  <c r="O71" i="10"/>
  <c r="N80" i="14"/>
  <c r="N87" i="14" s="1"/>
  <c r="O77" i="14"/>
  <c r="N40" i="11"/>
  <c r="N47" i="11" s="1"/>
  <c r="O37" i="11"/>
  <c r="O37" i="9"/>
  <c r="N40" i="9"/>
  <c r="N47" i="9" s="1"/>
  <c r="N37" i="8"/>
  <c r="P151" i="12"/>
  <c r="O153" i="12"/>
  <c r="O160" i="12" s="1"/>
  <c r="N158" i="10"/>
  <c r="O156" i="10"/>
  <c r="N156" i="8"/>
  <c r="N158" i="8" s="1"/>
  <c r="Q85" i="14"/>
  <c r="R83" i="14"/>
  <c r="M23" i="8"/>
  <c r="V58" i="4"/>
  <c r="N73" i="11"/>
  <c r="R77" i="10"/>
  <c r="N101" i="13"/>
  <c r="P68" i="9"/>
  <c r="O71" i="9"/>
  <c r="Q91" i="12"/>
  <c r="P93" i="12"/>
  <c r="P57" i="11"/>
  <c r="O60" i="11"/>
  <c r="O46" i="9"/>
  <c r="P42" i="9"/>
  <c r="O42" i="8"/>
  <c r="O30" i="11"/>
  <c r="N32" i="11"/>
  <c r="N33" i="11" s="1"/>
  <c r="N30" i="8"/>
  <c r="N32" i="8" s="1"/>
  <c r="P26" i="10"/>
  <c r="O26" i="8"/>
  <c r="O128" i="12"/>
  <c r="N130" i="12"/>
  <c r="N137" i="12" s="1"/>
  <c r="N85" i="11"/>
  <c r="O83" i="11"/>
  <c r="N83" i="8"/>
  <c r="N85" i="8" s="1"/>
  <c r="O141" i="14"/>
  <c r="N143" i="14"/>
  <c r="N160" i="14" s="1"/>
  <c r="H8" i="1"/>
  <c r="P51" i="14"/>
  <c r="O54" i="14"/>
  <c r="N158" i="11"/>
  <c r="N160" i="11" s="1"/>
  <c r="O156" i="11"/>
  <c r="M87" i="10"/>
  <c r="P91" i="13"/>
  <c r="O93" i="13"/>
  <c r="O101" i="13" s="1"/>
  <c r="Q148" i="9"/>
  <c r="R146" i="9"/>
  <c r="O37" i="10"/>
  <c r="N40" i="10"/>
  <c r="N47" i="10" s="1"/>
  <c r="O113" i="11"/>
  <c r="O119" i="11" s="1"/>
  <c r="N113" i="8"/>
  <c r="O10" i="10"/>
  <c r="O10" i="8" s="1"/>
  <c r="N19" i="10"/>
  <c r="N33" i="10" s="1"/>
  <c r="O44" i="11"/>
  <c r="N44" i="8"/>
  <c r="O83" i="12"/>
  <c r="N85" i="12"/>
  <c r="N87" i="12" s="1"/>
  <c r="Q65" i="14"/>
  <c r="R63" i="14"/>
  <c r="M19" i="8"/>
  <c r="P37" i="13"/>
  <c r="O40" i="13"/>
  <c r="O123" i="10"/>
  <c r="N123" i="8"/>
  <c r="Q143" i="13"/>
  <c r="R141" i="13"/>
  <c r="O78" i="11"/>
  <c r="N80" i="11"/>
  <c r="N87" i="11" s="1"/>
  <c r="O40" i="12"/>
  <c r="P37" i="12"/>
  <c r="N21" i="8"/>
  <c r="N23" i="8" s="1"/>
  <c r="N23" i="9"/>
  <c r="N33" i="9" s="1"/>
  <c r="O21" i="9"/>
  <c r="AB77" i="12"/>
  <c r="Q96" i="12"/>
  <c r="N73" i="14"/>
  <c r="Q114" i="8"/>
  <c r="R114" i="8" s="1"/>
  <c r="R114" i="9"/>
  <c r="S114" i="9" s="1"/>
  <c r="O78" i="10"/>
  <c r="N80" i="10"/>
  <c r="N87" i="10" s="1"/>
  <c r="P40" i="14"/>
  <c r="Q37" i="14"/>
  <c r="O122" i="14"/>
  <c r="N125" i="14"/>
  <c r="M33" i="12"/>
  <c r="M165" i="12" s="1"/>
  <c r="P23" i="10"/>
  <c r="Q21" i="10"/>
  <c r="O52" i="9"/>
  <c r="N52" i="8"/>
  <c r="N54" i="8" s="1"/>
  <c r="N54" i="9"/>
  <c r="N73" i="9" s="1"/>
  <c r="Q15" i="11"/>
  <c r="O83" i="8" l="1"/>
  <c r="O85" i="8" s="1"/>
  <c r="M165" i="10"/>
  <c r="N80" i="8"/>
  <c r="M165" i="14"/>
  <c r="Q133" i="13"/>
  <c r="P135" i="13"/>
  <c r="L165" i="8"/>
  <c r="Q30" i="10"/>
  <c r="P32" i="10"/>
  <c r="N165" i="9"/>
  <c r="O60" i="8"/>
  <c r="M47" i="8"/>
  <c r="M137" i="8"/>
  <c r="N46" i="8"/>
  <c r="N99" i="8"/>
  <c r="N101" i="8" s="1"/>
  <c r="N73" i="8"/>
  <c r="N19" i="8"/>
  <c r="N33" i="8" s="1"/>
  <c r="N160" i="8"/>
  <c r="O71" i="8"/>
  <c r="O141" i="8"/>
  <c r="O143" i="8" s="1"/>
  <c r="X11" i="9"/>
  <c r="W11" i="9" s="1"/>
  <c r="AA11" i="9"/>
  <c r="AB11" i="9" s="1"/>
  <c r="S11" i="9"/>
  <c r="Q108" i="13"/>
  <c r="R105" i="13"/>
  <c r="Q42" i="12"/>
  <c r="P46" i="12"/>
  <c r="X21" i="11"/>
  <c r="AA21" i="11"/>
  <c r="R23" i="11"/>
  <c r="S21" i="11"/>
  <c r="S23" i="11" s="1"/>
  <c r="Q158" i="12"/>
  <c r="R156" i="12"/>
  <c r="W111" i="9"/>
  <c r="O125" i="9"/>
  <c r="O122" i="8"/>
  <c r="P122" i="9"/>
  <c r="Q65" i="9"/>
  <c r="R63" i="9"/>
  <c r="Q151" i="14"/>
  <c r="P153" i="14"/>
  <c r="N8" i="1"/>
  <c r="Q151" i="10"/>
  <c r="P153" i="10"/>
  <c r="W68" i="10"/>
  <c r="O47" i="12"/>
  <c r="Q130" i="14"/>
  <c r="R128" i="14"/>
  <c r="G17" i="16"/>
  <c r="C19" i="16"/>
  <c r="O93" i="10"/>
  <c r="O101" i="10" s="1"/>
  <c r="P91" i="10"/>
  <c r="O91" i="8"/>
  <c r="X122" i="11"/>
  <c r="R125" i="11"/>
  <c r="Z122" i="11"/>
  <c r="AA122" i="11" s="1"/>
  <c r="AA125" i="11" s="1"/>
  <c r="S122" i="11"/>
  <c r="S125" i="11" s="1"/>
  <c r="O119" i="14"/>
  <c r="P111" i="14"/>
  <c r="Q116" i="14"/>
  <c r="P116" i="8"/>
  <c r="AA23" i="12"/>
  <c r="AB23" i="12" s="1"/>
  <c r="AB21" i="12"/>
  <c r="P119" i="12"/>
  <c r="Q111" i="12"/>
  <c r="O93" i="14"/>
  <c r="P91" i="14"/>
  <c r="R15" i="11"/>
  <c r="P21" i="9"/>
  <c r="O23" i="9"/>
  <c r="O21" i="8"/>
  <c r="O23" i="8" s="1"/>
  <c r="Q57" i="11"/>
  <c r="P60" i="11"/>
  <c r="AA105" i="9"/>
  <c r="X105" i="9"/>
  <c r="S105" i="9"/>
  <c r="P78" i="10"/>
  <c r="O80" i="10"/>
  <c r="P40" i="13"/>
  <c r="Q37" i="13"/>
  <c r="Q69" i="10"/>
  <c r="P69" i="8"/>
  <c r="P71" i="10"/>
  <c r="Q125" i="12"/>
  <c r="R122" i="12"/>
  <c r="P143" i="9"/>
  <c r="P160" i="9" s="1"/>
  <c r="Q141" i="9"/>
  <c r="O47" i="13"/>
  <c r="P11" i="10"/>
  <c r="O11" i="8"/>
  <c r="P15" i="12"/>
  <c r="O15" i="8"/>
  <c r="O32" i="12"/>
  <c r="P30" i="12"/>
  <c r="O46" i="14"/>
  <c r="O47" i="14" s="1"/>
  <c r="P42" i="14"/>
  <c r="E29" i="16"/>
  <c r="W21" i="12"/>
  <c r="W23" i="12" s="1"/>
  <c r="X23" i="12"/>
  <c r="N101" i="14"/>
  <c r="Q135" i="9"/>
  <c r="R133" i="9"/>
  <c r="P44" i="11"/>
  <c r="O44" i="8"/>
  <c r="Q26" i="10"/>
  <c r="P26" i="8"/>
  <c r="P153" i="12"/>
  <c r="P160" i="12" s="1"/>
  <c r="Q151" i="12"/>
  <c r="O99" i="14"/>
  <c r="P96" i="14"/>
  <c r="Q51" i="11"/>
  <c r="P54" i="11"/>
  <c r="X78" i="12"/>
  <c r="AA78" i="12"/>
  <c r="S78" i="12"/>
  <c r="S80" i="12" s="1"/>
  <c r="R80" i="12"/>
  <c r="Q106" i="9"/>
  <c r="P106" i="8"/>
  <c r="P108" i="9"/>
  <c r="C28" i="17"/>
  <c r="F28" i="16"/>
  <c r="P52" i="9"/>
  <c r="O52" i="8"/>
  <c r="O54" i="8" s="1"/>
  <c r="O54" i="9"/>
  <c r="O73" i="9" s="1"/>
  <c r="Q37" i="12"/>
  <c r="O143" i="14"/>
  <c r="O160" i="14" s="1"/>
  <c r="P141" i="14"/>
  <c r="Q93" i="12"/>
  <c r="R91" i="12"/>
  <c r="N40" i="8"/>
  <c r="Q108" i="11"/>
  <c r="R105" i="11"/>
  <c r="Q42" i="13"/>
  <c r="P46" i="13"/>
  <c r="P47" i="13" s="1"/>
  <c r="N87" i="8"/>
  <c r="Q68" i="12"/>
  <c r="P71" i="12"/>
  <c r="O112" i="8"/>
  <c r="P112" i="9"/>
  <c r="O119" i="9"/>
  <c r="P153" i="13"/>
  <c r="Q151" i="13"/>
  <c r="Q143" i="11"/>
  <c r="R141" i="11"/>
  <c r="Q151" i="11"/>
  <c r="P153" i="11"/>
  <c r="Q135" i="14"/>
  <c r="R133" i="14"/>
  <c r="P85" i="9"/>
  <c r="Q83" i="9"/>
  <c r="F27" i="16"/>
  <c r="F29" i="16" s="1"/>
  <c r="C27" i="17"/>
  <c r="G29" i="16"/>
  <c r="X51" i="10"/>
  <c r="S51" i="10"/>
  <c r="Z51" i="10"/>
  <c r="P19" i="14"/>
  <c r="Q10" i="14"/>
  <c r="P141" i="10"/>
  <c r="O143" i="10"/>
  <c r="AB93" i="11"/>
  <c r="X141" i="12"/>
  <c r="R143" i="12"/>
  <c r="AA141" i="12"/>
  <c r="S141" i="12"/>
  <c r="S143" i="12" s="1"/>
  <c r="O85" i="10"/>
  <c r="P83" i="10"/>
  <c r="P151" i="8"/>
  <c r="P153" i="8" s="1"/>
  <c r="O78" i="8"/>
  <c r="N137" i="10"/>
  <c r="P10" i="12"/>
  <c r="O19" i="12"/>
  <c r="P97" i="12"/>
  <c r="O97" i="8"/>
  <c r="O99" i="12"/>
  <c r="O101" i="12" s="1"/>
  <c r="O137" i="9"/>
  <c r="AA114" i="8"/>
  <c r="AB114" i="8" s="1"/>
  <c r="X114" i="8"/>
  <c r="W114" i="8" s="1"/>
  <c r="S114" i="8"/>
  <c r="P93" i="13"/>
  <c r="Q91" i="13"/>
  <c r="Q12" i="8"/>
  <c r="R12" i="8" s="1"/>
  <c r="R12" i="9"/>
  <c r="Q96" i="10"/>
  <c r="P99" i="10"/>
  <c r="P60" i="9"/>
  <c r="Q57" i="9"/>
  <c r="P83" i="11"/>
  <c r="O85" i="11"/>
  <c r="N165" i="11"/>
  <c r="P37" i="9"/>
  <c r="O40" i="9"/>
  <c r="O37" i="8"/>
  <c r="P133" i="10"/>
  <c r="O135" i="10"/>
  <c r="O133" i="8"/>
  <c r="O135" i="8" s="1"/>
  <c r="P46" i="10"/>
  <c r="Q42" i="10"/>
  <c r="X96" i="13"/>
  <c r="Z96" i="13"/>
  <c r="AA96" i="13" s="1"/>
  <c r="S96" i="13"/>
  <c r="P146" i="10"/>
  <c r="O148" i="10"/>
  <c r="O146" i="8"/>
  <c r="O148" i="8" s="1"/>
  <c r="Q65" i="12"/>
  <c r="R63" i="12"/>
  <c r="O33" i="9"/>
  <c r="Q148" i="12"/>
  <c r="R146" i="12"/>
  <c r="O80" i="9"/>
  <c r="O87" i="9" s="1"/>
  <c r="P77" i="9"/>
  <c r="O77" i="8"/>
  <c r="Q130" i="9"/>
  <c r="R128" i="9"/>
  <c r="P96" i="11"/>
  <c r="O99" i="11"/>
  <c r="O101" i="11" s="1"/>
  <c r="P60" i="13"/>
  <c r="Q57" i="13"/>
  <c r="Q78" i="9"/>
  <c r="P105" i="10"/>
  <c r="O108" i="10"/>
  <c r="O105" i="8"/>
  <c r="O108" i="8" s="1"/>
  <c r="N33" i="12"/>
  <c r="N165" i="12" s="1"/>
  <c r="P25" i="14"/>
  <c r="O28" i="14"/>
  <c r="P128" i="11"/>
  <c r="O130" i="11"/>
  <c r="O137" i="11" s="1"/>
  <c r="O128" i="8"/>
  <c r="O130" i="8" s="1"/>
  <c r="Q108" i="12"/>
  <c r="R105" i="12"/>
  <c r="O19" i="10"/>
  <c r="P10" i="10"/>
  <c r="P10" i="8" s="1"/>
  <c r="M33" i="8"/>
  <c r="M165" i="8" s="1"/>
  <c r="P113" i="11"/>
  <c r="O113" i="8"/>
  <c r="O158" i="11"/>
  <c r="O160" i="11" s="1"/>
  <c r="P156" i="11"/>
  <c r="P30" i="11"/>
  <c r="O32" i="11"/>
  <c r="O33" i="11" s="1"/>
  <c r="O30" i="8"/>
  <c r="O32" i="8" s="1"/>
  <c r="P37" i="11"/>
  <c r="O40" i="11"/>
  <c r="P60" i="14"/>
  <c r="Q57" i="14"/>
  <c r="P158" i="14"/>
  <c r="Q156" i="14"/>
  <c r="P146" i="13"/>
  <c r="O148" i="13"/>
  <c r="O160" i="13" s="1"/>
  <c r="N119" i="8"/>
  <c r="X52" i="13"/>
  <c r="AA52" i="13"/>
  <c r="S52" i="13"/>
  <c r="S54" i="13" s="1"/>
  <c r="R54" i="13"/>
  <c r="P13" i="9"/>
  <c r="O13" i="8"/>
  <c r="P130" i="13"/>
  <c r="Q128" i="13"/>
  <c r="Q153" i="9"/>
  <c r="R151" i="9"/>
  <c r="P158" i="13"/>
  <c r="Q156" i="13"/>
  <c r="Q111" i="11"/>
  <c r="P119" i="11"/>
  <c r="P65" i="13"/>
  <c r="Q63" i="13"/>
  <c r="N137" i="14"/>
  <c r="O85" i="13"/>
  <c r="O87" i="13" s="1"/>
  <c r="P83" i="13"/>
  <c r="Q23" i="13"/>
  <c r="R21" i="13"/>
  <c r="Q28" i="9"/>
  <c r="R25" i="9"/>
  <c r="P123" i="10"/>
  <c r="O123" i="8"/>
  <c r="X146" i="9"/>
  <c r="AA146" i="9"/>
  <c r="R148" i="9"/>
  <c r="S146" i="9"/>
  <c r="S148" i="9" s="1"/>
  <c r="Q115" i="8"/>
  <c r="R115" i="8" s="1"/>
  <c r="R115" i="14"/>
  <c r="P122" i="13"/>
  <c r="O125" i="13"/>
  <c r="Q10" i="9"/>
  <c r="Q19" i="11"/>
  <c r="R10" i="11"/>
  <c r="P78" i="11"/>
  <c r="O80" i="11"/>
  <c r="P80" i="13"/>
  <c r="Q77" i="13"/>
  <c r="N137" i="13"/>
  <c r="N165" i="13" s="1"/>
  <c r="Q58" i="9"/>
  <c r="P58" i="8"/>
  <c r="Q117" i="9"/>
  <c r="P117" i="8"/>
  <c r="P57" i="10"/>
  <c r="O60" i="10"/>
  <c r="O73" i="10" s="1"/>
  <c r="O99" i="9"/>
  <c r="O101" i="9" s="1"/>
  <c r="P96" i="9"/>
  <c r="O96" i="8"/>
  <c r="Q97" i="13"/>
  <c r="P99" i="13"/>
  <c r="O108" i="14"/>
  <c r="P105" i="14"/>
  <c r="O135" i="12"/>
  <c r="P133" i="12"/>
  <c r="Q52" i="10"/>
  <c r="P54" i="10"/>
  <c r="P83" i="12"/>
  <c r="O85" i="12"/>
  <c r="O87" i="12" s="1"/>
  <c r="AA32" i="9"/>
  <c r="AB32" i="9" s="1"/>
  <c r="AB30" i="9"/>
  <c r="P68" i="11"/>
  <c r="O71" i="11"/>
  <c r="O73" i="11" s="1"/>
  <c r="Q23" i="10"/>
  <c r="R21" i="10"/>
  <c r="Q68" i="9"/>
  <c r="P71" i="9"/>
  <c r="R96" i="12"/>
  <c r="AA63" i="14"/>
  <c r="R65" i="14"/>
  <c r="X63" i="14"/>
  <c r="S63" i="14"/>
  <c r="S65" i="14" s="1"/>
  <c r="Q23" i="14"/>
  <c r="R21" i="14"/>
  <c r="P122" i="14"/>
  <c r="O125" i="14"/>
  <c r="O130" i="12"/>
  <c r="P128" i="12"/>
  <c r="X77" i="10"/>
  <c r="AA77" i="10"/>
  <c r="S77" i="10"/>
  <c r="O80" i="14"/>
  <c r="O87" i="14" s="1"/>
  <c r="P77" i="14"/>
  <c r="Q146" i="11"/>
  <c r="P148" i="11"/>
  <c r="Q128" i="10"/>
  <c r="P130" i="10"/>
  <c r="P38" i="12"/>
  <c r="O38" i="8"/>
  <c r="P63" i="11"/>
  <c r="O65" i="11"/>
  <c r="O63" i="8"/>
  <c r="O65" i="8" s="1"/>
  <c r="P30" i="14"/>
  <c r="O32" i="14"/>
  <c r="P125" i="10"/>
  <c r="Q122" i="10"/>
  <c r="O119" i="10"/>
  <c r="P111" i="10"/>
  <c r="O111" i="8"/>
  <c r="O119" i="13"/>
  <c r="P111" i="13"/>
  <c r="Q93" i="9"/>
  <c r="R91" i="9"/>
  <c r="Q65" i="10"/>
  <c r="R63" i="10"/>
  <c r="Q42" i="11"/>
  <c r="P14" i="9"/>
  <c r="O14" i="8"/>
  <c r="AB57" i="12"/>
  <c r="Q10" i="13"/>
  <c r="P19" i="13"/>
  <c r="Q146" i="14"/>
  <c r="P148" i="14"/>
  <c r="P25" i="10"/>
  <c r="O28" i="10"/>
  <c r="O25" i="8"/>
  <c r="O28" i="8" s="1"/>
  <c r="X83" i="14"/>
  <c r="AA83" i="14"/>
  <c r="R85" i="14"/>
  <c r="S83" i="14"/>
  <c r="S85" i="14" s="1"/>
  <c r="X141" i="13"/>
  <c r="AA141" i="13"/>
  <c r="R143" i="13"/>
  <c r="S141" i="13"/>
  <c r="S143" i="13" s="1"/>
  <c r="P25" i="12"/>
  <c r="O28" i="12"/>
  <c r="O125" i="10"/>
  <c r="Q42" i="9"/>
  <c r="P46" i="9"/>
  <c r="P42" i="8"/>
  <c r="P43" i="11"/>
  <c r="O43" i="8"/>
  <c r="O46" i="8" s="1"/>
  <c r="Q40" i="14"/>
  <c r="R37" i="14"/>
  <c r="O40" i="10"/>
  <c r="O47" i="10" s="1"/>
  <c r="P37" i="10"/>
  <c r="Q51" i="14"/>
  <c r="P54" i="14"/>
  <c r="O47" i="9"/>
  <c r="P156" i="10"/>
  <c r="O158" i="10"/>
  <c r="O156" i="8"/>
  <c r="O158" i="8" s="1"/>
  <c r="W30" i="9"/>
  <c r="W32" i="9" s="1"/>
  <c r="X32" i="9"/>
  <c r="Q28" i="11"/>
  <c r="R25" i="11"/>
  <c r="N160" i="10"/>
  <c r="P16" i="12"/>
  <c r="O16" i="8"/>
  <c r="AB68" i="10"/>
  <c r="Z71" i="10"/>
  <c r="O32" i="13"/>
  <c r="P30" i="13"/>
  <c r="X68" i="13"/>
  <c r="R71" i="13"/>
  <c r="Z68" i="13"/>
  <c r="AA68" i="13" s="1"/>
  <c r="AA71" i="13" s="1"/>
  <c r="S68" i="13"/>
  <c r="S71" i="13" s="1"/>
  <c r="P51" i="12"/>
  <c r="P51" i="8" s="1"/>
  <c r="O54" i="12"/>
  <c r="O73" i="12" s="1"/>
  <c r="AA111" i="9"/>
  <c r="AB111" i="9" s="1"/>
  <c r="O46" i="11"/>
  <c r="N125" i="8"/>
  <c r="Q158" i="9"/>
  <c r="R156" i="9"/>
  <c r="AB60" i="12"/>
  <c r="O33" i="13"/>
  <c r="O71" i="14"/>
  <c r="O73" i="14" s="1"/>
  <c r="P68" i="14"/>
  <c r="R133" i="11"/>
  <c r="N165" i="14" l="1"/>
  <c r="O33" i="14"/>
  <c r="O137" i="14"/>
  <c r="O33" i="12"/>
  <c r="O137" i="13"/>
  <c r="O165" i="13" s="1"/>
  <c r="P73" i="13"/>
  <c r="Q135" i="13"/>
  <c r="R133" i="13"/>
  <c r="N165" i="10"/>
  <c r="N47" i="8"/>
  <c r="O119" i="8"/>
  <c r="N137" i="8"/>
  <c r="Q151" i="8"/>
  <c r="R30" i="10"/>
  <c r="Q32" i="10"/>
  <c r="O19" i="8"/>
  <c r="O33" i="8" s="1"/>
  <c r="O160" i="8"/>
  <c r="O99" i="8"/>
  <c r="AB77" i="10"/>
  <c r="AA143" i="13"/>
  <c r="AB141" i="13"/>
  <c r="X21" i="13"/>
  <c r="AA21" i="13"/>
  <c r="R23" i="13"/>
  <c r="S21" i="13"/>
  <c r="S23" i="13" s="1"/>
  <c r="Q156" i="10"/>
  <c r="P158" i="10"/>
  <c r="P156" i="8"/>
  <c r="P158" i="8" s="1"/>
  <c r="AA37" i="14"/>
  <c r="X37" i="14"/>
  <c r="R40" i="14"/>
  <c r="S37" i="14"/>
  <c r="S40" i="14" s="1"/>
  <c r="R42" i="11"/>
  <c r="Q63" i="11"/>
  <c r="P65" i="11"/>
  <c r="P63" i="8"/>
  <c r="P65" i="8" s="1"/>
  <c r="X21" i="10"/>
  <c r="AA21" i="10"/>
  <c r="R23" i="10"/>
  <c r="S21" i="10"/>
  <c r="S23" i="10" s="1"/>
  <c r="P135" i="12"/>
  <c r="Q133" i="12"/>
  <c r="Q80" i="13"/>
  <c r="R77" i="13"/>
  <c r="Q122" i="13"/>
  <c r="P125" i="13"/>
  <c r="Q13" i="9"/>
  <c r="P13" i="8"/>
  <c r="Q158" i="14"/>
  <c r="R156" i="14"/>
  <c r="P130" i="11"/>
  <c r="P137" i="11" s="1"/>
  <c r="Q128" i="11"/>
  <c r="X146" i="12"/>
  <c r="R148" i="12"/>
  <c r="AA146" i="12"/>
  <c r="S146" i="12"/>
  <c r="S148" i="12" s="1"/>
  <c r="AB96" i="13"/>
  <c r="Z99" i="13"/>
  <c r="O160" i="10"/>
  <c r="E27" i="17"/>
  <c r="G27" i="17"/>
  <c r="C29" i="17"/>
  <c r="AA141" i="11"/>
  <c r="X141" i="11"/>
  <c r="R143" i="11"/>
  <c r="S141" i="11"/>
  <c r="S143" i="11" s="1"/>
  <c r="Q52" i="9"/>
  <c r="P52" i="8"/>
  <c r="P54" i="8" s="1"/>
  <c r="P54" i="9"/>
  <c r="P73" i="9" s="1"/>
  <c r="Q40" i="13"/>
  <c r="R37" i="13"/>
  <c r="Q60" i="11"/>
  <c r="R57" i="11"/>
  <c r="W122" i="11"/>
  <c r="W125" i="11" s="1"/>
  <c r="X125" i="11"/>
  <c r="AB68" i="13"/>
  <c r="Z71" i="13"/>
  <c r="AB71" i="13" s="1"/>
  <c r="Q16" i="12"/>
  <c r="P16" i="8"/>
  <c r="Q57" i="10"/>
  <c r="P60" i="10"/>
  <c r="AA115" i="14"/>
  <c r="AB115" i="14" s="1"/>
  <c r="X115" i="14"/>
  <c r="W115" i="14" s="1"/>
  <c r="S115" i="14"/>
  <c r="R111" i="11"/>
  <c r="P40" i="9"/>
  <c r="P47" i="9" s="1"/>
  <c r="P37" i="8"/>
  <c r="Q37" i="9"/>
  <c r="Q99" i="10"/>
  <c r="R96" i="10"/>
  <c r="P143" i="10"/>
  <c r="Q141" i="10"/>
  <c r="Q44" i="11"/>
  <c r="P44" i="8"/>
  <c r="Q42" i="14"/>
  <c r="Q42" i="8" s="1"/>
  <c r="P46" i="14"/>
  <c r="P47" i="14" s="1"/>
  <c r="Q143" i="9"/>
  <c r="Q160" i="9" s="1"/>
  <c r="R141" i="9"/>
  <c r="AA23" i="11"/>
  <c r="AB23" i="11" s="1"/>
  <c r="AB21" i="11"/>
  <c r="AA156" i="9"/>
  <c r="X156" i="9"/>
  <c r="R158" i="9"/>
  <c r="S156" i="9"/>
  <c r="S158" i="9" s="1"/>
  <c r="P119" i="10"/>
  <c r="Q111" i="10"/>
  <c r="P111" i="8"/>
  <c r="Q38" i="12"/>
  <c r="Q40" i="12" s="1"/>
  <c r="P38" i="8"/>
  <c r="W77" i="10"/>
  <c r="W63" i="14"/>
  <c r="W65" i="14" s="1"/>
  <c r="X65" i="14"/>
  <c r="P108" i="14"/>
  <c r="Q105" i="14"/>
  <c r="O87" i="11"/>
  <c r="X115" i="8"/>
  <c r="W115" i="8" s="1"/>
  <c r="AA115" i="8"/>
  <c r="AB115" i="8" s="1"/>
  <c r="S115" i="8"/>
  <c r="Q158" i="13"/>
  <c r="R156" i="13"/>
  <c r="Q60" i="14"/>
  <c r="R57" i="14"/>
  <c r="Q113" i="11"/>
  <c r="Q119" i="11" s="1"/>
  <c r="P113" i="8"/>
  <c r="Q25" i="14"/>
  <c r="P28" i="14"/>
  <c r="Q96" i="11"/>
  <c r="P99" i="11"/>
  <c r="P101" i="11" s="1"/>
  <c r="W96" i="13"/>
  <c r="P85" i="10"/>
  <c r="Q83" i="10"/>
  <c r="Q19" i="14"/>
  <c r="R10" i="14"/>
  <c r="P83" i="8"/>
  <c r="P85" i="8" s="1"/>
  <c r="Q153" i="13"/>
  <c r="R151" i="13"/>
  <c r="Q46" i="13"/>
  <c r="Q47" i="13" s="1"/>
  <c r="R42" i="13"/>
  <c r="G28" i="17"/>
  <c r="E28" i="17"/>
  <c r="Q54" i="11"/>
  <c r="R51" i="11"/>
  <c r="R135" i="9"/>
  <c r="AA133" i="9"/>
  <c r="X133" i="9"/>
  <c r="S133" i="9"/>
  <c r="S135" i="9" s="1"/>
  <c r="P141" i="8"/>
  <c r="P143" i="8" s="1"/>
  <c r="O87" i="10"/>
  <c r="O93" i="8"/>
  <c r="P125" i="9"/>
  <c r="Q122" i="9"/>
  <c r="P122" i="8"/>
  <c r="W21" i="11"/>
  <c r="W23" i="11" s="1"/>
  <c r="X23" i="11"/>
  <c r="Q43" i="11"/>
  <c r="P43" i="8"/>
  <c r="Q148" i="14"/>
  <c r="R146" i="14"/>
  <c r="AA63" i="10"/>
  <c r="R65" i="10"/>
  <c r="X63" i="10"/>
  <c r="S63" i="10"/>
  <c r="S65" i="10" s="1"/>
  <c r="P130" i="12"/>
  <c r="Q128" i="12"/>
  <c r="Q68" i="11"/>
  <c r="P71" i="11"/>
  <c r="P73" i="11" s="1"/>
  <c r="O165" i="9"/>
  <c r="X12" i="9"/>
  <c r="W12" i="9" s="1"/>
  <c r="AA12" i="9"/>
  <c r="AB12" i="9" s="1"/>
  <c r="S12" i="9"/>
  <c r="Q97" i="12"/>
  <c r="P97" i="8"/>
  <c r="P99" i="12"/>
  <c r="P101" i="12" s="1"/>
  <c r="Q85" i="9"/>
  <c r="R83" i="9"/>
  <c r="AA105" i="11"/>
  <c r="X105" i="11"/>
  <c r="R108" i="11"/>
  <c r="S105" i="11"/>
  <c r="S108" i="11" s="1"/>
  <c r="Q96" i="14"/>
  <c r="P99" i="14"/>
  <c r="Q30" i="12"/>
  <c r="P32" i="12"/>
  <c r="Q78" i="10"/>
  <c r="P80" i="10"/>
  <c r="P93" i="10"/>
  <c r="P101" i="10" s="1"/>
  <c r="Q91" i="10"/>
  <c r="P91" i="8"/>
  <c r="P93" i="8" s="1"/>
  <c r="Q153" i="10"/>
  <c r="R151" i="10"/>
  <c r="O125" i="8"/>
  <c r="O137" i="8" s="1"/>
  <c r="P28" i="10"/>
  <c r="Q25" i="10"/>
  <c r="P25" i="8"/>
  <c r="P28" i="8" s="1"/>
  <c r="Q117" i="8"/>
  <c r="R117" i="8" s="1"/>
  <c r="R117" i="9"/>
  <c r="S117" i="9" s="1"/>
  <c r="W52" i="13"/>
  <c r="W54" i="13" s="1"/>
  <c r="X54" i="13"/>
  <c r="AA128" i="9"/>
  <c r="X128" i="9"/>
  <c r="R130" i="9"/>
  <c r="S128" i="9"/>
  <c r="S130" i="9" s="1"/>
  <c r="X63" i="12"/>
  <c r="AA63" i="12"/>
  <c r="R65" i="12"/>
  <c r="S63" i="12"/>
  <c r="S65" i="12" s="1"/>
  <c r="Q46" i="10"/>
  <c r="R42" i="10"/>
  <c r="P85" i="11"/>
  <c r="Q83" i="11"/>
  <c r="X12" i="8"/>
  <c r="W12" i="8" s="1"/>
  <c r="AA12" i="8"/>
  <c r="AB12" i="8" s="1"/>
  <c r="S12" i="8"/>
  <c r="Z54" i="10"/>
  <c r="X122" i="12"/>
  <c r="AA122" i="12"/>
  <c r="AA125" i="12" s="1"/>
  <c r="R125" i="12"/>
  <c r="Z122" i="12"/>
  <c r="S122" i="12"/>
  <c r="S125" i="12" s="1"/>
  <c r="O73" i="8"/>
  <c r="Q21" i="9"/>
  <c r="P23" i="9"/>
  <c r="P21" i="8"/>
  <c r="P23" i="8" s="1"/>
  <c r="Q116" i="8"/>
  <c r="R116" i="8" s="1"/>
  <c r="R116" i="14"/>
  <c r="Q46" i="12"/>
  <c r="R42" i="12"/>
  <c r="P128" i="8"/>
  <c r="P130" i="8" s="1"/>
  <c r="AB52" i="13"/>
  <c r="AA54" i="13"/>
  <c r="W68" i="13"/>
  <c r="W71" i="13" s="1"/>
  <c r="X71" i="13"/>
  <c r="Q93" i="13"/>
  <c r="R91" i="13"/>
  <c r="AA143" i="12"/>
  <c r="AB141" i="12"/>
  <c r="Q112" i="9"/>
  <c r="P112" i="8"/>
  <c r="P119" i="9"/>
  <c r="P137" i="9" s="1"/>
  <c r="Q106" i="8"/>
  <c r="R106" i="8" s="1"/>
  <c r="R106" i="9"/>
  <c r="Q108" i="9"/>
  <c r="Q153" i="12"/>
  <c r="Q160" i="12" s="1"/>
  <c r="R151" i="12"/>
  <c r="Q111" i="14"/>
  <c r="P119" i="14"/>
  <c r="AA105" i="13"/>
  <c r="X105" i="13"/>
  <c r="R108" i="13"/>
  <c r="S105" i="13"/>
  <c r="S108" i="13" s="1"/>
  <c r="Q78" i="11"/>
  <c r="P80" i="11"/>
  <c r="P87" i="11" s="1"/>
  <c r="R28" i="11"/>
  <c r="AA25" i="11"/>
  <c r="X25" i="11"/>
  <c r="S25" i="11"/>
  <c r="S28" i="11" s="1"/>
  <c r="AA133" i="11"/>
  <c r="X133" i="11"/>
  <c r="R135" i="11"/>
  <c r="S133" i="11"/>
  <c r="S135" i="11" s="1"/>
  <c r="Q46" i="9"/>
  <c r="R42" i="9"/>
  <c r="Q148" i="11"/>
  <c r="R146" i="11"/>
  <c r="Q58" i="8"/>
  <c r="R58" i="8" s="1"/>
  <c r="R58" i="9"/>
  <c r="P57" i="8"/>
  <c r="P60" i="8" s="1"/>
  <c r="AA133" i="14"/>
  <c r="X133" i="14"/>
  <c r="R135" i="14"/>
  <c r="S133" i="14"/>
  <c r="S135" i="14" s="1"/>
  <c r="P40" i="12"/>
  <c r="P47" i="12" s="1"/>
  <c r="Q15" i="12"/>
  <c r="P15" i="8"/>
  <c r="X15" i="11"/>
  <c r="W15" i="11" s="1"/>
  <c r="AA15" i="11"/>
  <c r="AB15" i="11" s="1"/>
  <c r="S15" i="11"/>
  <c r="E17" i="16"/>
  <c r="E19" i="16" s="1"/>
  <c r="C17" i="17"/>
  <c r="G19" i="16"/>
  <c r="P40" i="11"/>
  <c r="Q37" i="11"/>
  <c r="O33" i="10"/>
  <c r="O137" i="10"/>
  <c r="W146" i="9"/>
  <c r="W148" i="9" s="1"/>
  <c r="X148" i="9"/>
  <c r="X105" i="12"/>
  <c r="AA105" i="12"/>
  <c r="R108" i="12"/>
  <c r="S105" i="12"/>
  <c r="S108" i="12" s="1"/>
  <c r="P108" i="10"/>
  <c r="Q105" i="10"/>
  <c r="P105" i="8"/>
  <c r="P108" i="8" s="1"/>
  <c r="P101" i="13"/>
  <c r="P19" i="12"/>
  <c r="Q10" i="12"/>
  <c r="P71" i="14"/>
  <c r="P73" i="14" s="1"/>
  <c r="Q68" i="14"/>
  <c r="Q54" i="14"/>
  <c r="R51" i="14"/>
  <c r="AA85" i="14"/>
  <c r="AB85" i="14" s="1"/>
  <c r="AB83" i="14"/>
  <c r="Q30" i="14"/>
  <c r="P32" i="14"/>
  <c r="P33" i="14" s="1"/>
  <c r="P80" i="14"/>
  <c r="P87" i="14" s="1"/>
  <c r="Q77" i="14"/>
  <c r="P68" i="8"/>
  <c r="P71" i="8" s="1"/>
  <c r="Q83" i="12"/>
  <c r="P85" i="12"/>
  <c r="P87" i="12" s="1"/>
  <c r="P19" i="9"/>
  <c r="Q130" i="13"/>
  <c r="R128" i="13"/>
  <c r="O165" i="11"/>
  <c r="P78" i="8"/>
  <c r="O80" i="8"/>
  <c r="O87" i="8" s="1"/>
  <c r="Q60" i="9"/>
  <c r="Q57" i="8"/>
  <c r="R57" i="9"/>
  <c r="W141" i="12"/>
  <c r="W143" i="12" s="1"/>
  <c r="X143" i="12"/>
  <c r="W51" i="10"/>
  <c r="AA91" i="12"/>
  <c r="X91" i="12"/>
  <c r="R93" i="12"/>
  <c r="S91" i="12"/>
  <c r="S93" i="12" s="1"/>
  <c r="R37" i="12"/>
  <c r="W105" i="9"/>
  <c r="Q91" i="14"/>
  <c r="P93" i="14"/>
  <c r="AA128" i="14"/>
  <c r="R130" i="14"/>
  <c r="X128" i="14"/>
  <c r="S128" i="14"/>
  <c r="S130" i="14" s="1"/>
  <c r="Q153" i="14"/>
  <c r="R151" i="14"/>
  <c r="X156" i="12"/>
  <c r="R158" i="12"/>
  <c r="AA156" i="12"/>
  <c r="S156" i="12"/>
  <c r="S158" i="12" s="1"/>
  <c r="W141" i="13"/>
  <c r="W143" i="13" s="1"/>
  <c r="X143" i="13"/>
  <c r="P33" i="13"/>
  <c r="R122" i="10"/>
  <c r="Q130" i="10"/>
  <c r="R128" i="10"/>
  <c r="O137" i="12"/>
  <c r="O165" i="12" s="1"/>
  <c r="AB63" i="14"/>
  <c r="AA65" i="14"/>
  <c r="AB65" i="14" s="1"/>
  <c r="Q30" i="13"/>
  <c r="P32" i="13"/>
  <c r="AA148" i="9"/>
  <c r="AB148" i="9" s="1"/>
  <c r="AB146" i="9"/>
  <c r="Q83" i="13"/>
  <c r="P85" i="13"/>
  <c r="P87" i="13" s="1"/>
  <c r="O47" i="11"/>
  <c r="Q37" i="10"/>
  <c r="P40" i="10"/>
  <c r="P47" i="10" s="1"/>
  <c r="W83" i="14"/>
  <c r="W85" i="14" s="1"/>
  <c r="X85" i="14"/>
  <c r="P14" i="8"/>
  <c r="Q14" i="9"/>
  <c r="Q19" i="9" s="1"/>
  <c r="Q122" i="14"/>
  <c r="P125" i="14"/>
  <c r="P73" i="10"/>
  <c r="P96" i="8"/>
  <c r="Q96" i="9"/>
  <c r="P99" i="9"/>
  <c r="P101" i="9" s="1"/>
  <c r="R10" i="9"/>
  <c r="Q123" i="10"/>
  <c r="Q125" i="10" s="1"/>
  <c r="P123" i="8"/>
  <c r="Q65" i="13"/>
  <c r="R63" i="13"/>
  <c r="P148" i="13"/>
  <c r="P160" i="13" s="1"/>
  <c r="Q146" i="13"/>
  <c r="Q30" i="11"/>
  <c r="P32" i="11"/>
  <c r="P33" i="11" s="1"/>
  <c r="P30" i="8"/>
  <c r="P32" i="8" s="1"/>
  <c r="Q78" i="8"/>
  <c r="R78" i="9"/>
  <c r="P80" i="9"/>
  <c r="P87" i="9" s="1"/>
  <c r="Q77" i="9"/>
  <c r="P77" i="8"/>
  <c r="P148" i="10"/>
  <c r="Q146" i="10"/>
  <c r="P146" i="8"/>
  <c r="P148" i="8" s="1"/>
  <c r="P135" i="10"/>
  <c r="Q133" i="10"/>
  <c r="P133" i="8"/>
  <c r="P135" i="8" s="1"/>
  <c r="AA51" i="10"/>
  <c r="AB51" i="10" s="1"/>
  <c r="Q71" i="12"/>
  <c r="R68" i="12"/>
  <c r="AB78" i="12"/>
  <c r="AA80" i="12"/>
  <c r="AB105" i="9"/>
  <c r="O101" i="14"/>
  <c r="O165" i="14" s="1"/>
  <c r="AB122" i="11"/>
  <c r="Z125" i="11"/>
  <c r="AB125" i="11" s="1"/>
  <c r="X63" i="9"/>
  <c r="AA63" i="9"/>
  <c r="R65" i="9"/>
  <c r="S63" i="9"/>
  <c r="S65" i="9" s="1"/>
  <c r="X10" i="11"/>
  <c r="R19" i="11"/>
  <c r="S10" i="11"/>
  <c r="S19" i="11" s="1"/>
  <c r="Z10" i="11"/>
  <c r="AA10" i="11" s="1"/>
  <c r="X151" i="9"/>
  <c r="R153" i="9"/>
  <c r="AA151" i="9"/>
  <c r="S151" i="9"/>
  <c r="S153" i="9" s="1"/>
  <c r="P19" i="10"/>
  <c r="Q10" i="10"/>
  <c r="Q19" i="13"/>
  <c r="R10" i="13"/>
  <c r="AA91" i="9"/>
  <c r="R93" i="9"/>
  <c r="X91" i="9"/>
  <c r="S91" i="9"/>
  <c r="S93" i="9" s="1"/>
  <c r="X96" i="12"/>
  <c r="Z96" i="12"/>
  <c r="AA96" i="12" s="1"/>
  <c r="S96" i="12"/>
  <c r="R97" i="13"/>
  <c r="Q99" i="13"/>
  <c r="Q153" i="8"/>
  <c r="R151" i="8"/>
  <c r="P54" i="12"/>
  <c r="P73" i="12" s="1"/>
  <c r="Q51" i="12"/>
  <c r="Q51" i="8" s="1"/>
  <c r="P28" i="12"/>
  <c r="Q25" i="12"/>
  <c r="P46" i="11"/>
  <c r="P119" i="13"/>
  <c r="P137" i="13" s="1"/>
  <c r="Q111" i="13"/>
  <c r="X21" i="14"/>
  <c r="AA21" i="14"/>
  <c r="R23" i="14"/>
  <c r="S21" i="14"/>
  <c r="S23" i="14" s="1"/>
  <c r="Q71" i="9"/>
  <c r="R68" i="9"/>
  <c r="R52" i="10"/>
  <c r="Q54" i="10"/>
  <c r="X25" i="9"/>
  <c r="AA25" i="9"/>
  <c r="R28" i="9"/>
  <c r="S25" i="9"/>
  <c r="S28" i="9" s="1"/>
  <c r="P158" i="11"/>
  <c r="P160" i="11" s="1"/>
  <c r="Q156" i="11"/>
  <c r="Q60" i="13"/>
  <c r="R57" i="13"/>
  <c r="O40" i="8"/>
  <c r="O47" i="8" s="1"/>
  <c r="Q153" i="11"/>
  <c r="R151" i="11"/>
  <c r="Q141" i="14"/>
  <c r="P143" i="14"/>
  <c r="P160" i="14" s="1"/>
  <c r="W78" i="12"/>
  <c r="W80" i="12" s="1"/>
  <c r="X80" i="12"/>
  <c r="R26" i="10"/>
  <c r="Q26" i="8"/>
  <c r="R26" i="8" s="1"/>
  <c r="Q11" i="10"/>
  <c r="P11" i="8"/>
  <c r="Q69" i="8"/>
  <c r="R69" i="8" s="1"/>
  <c r="R69" i="10"/>
  <c r="Q71" i="10"/>
  <c r="Q119" i="12"/>
  <c r="R111" i="12"/>
  <c r="AA19" i="11" l="1"/>
  <c r="Q46" i="11"/>
  <c r="P33" i="10"/>
  <c r="P47" i="11"/>
  <c r="E29" i="17"/>
  <c r="Q73" i="13"/>
  <c r="N165" i="8"/>
  <c r="R135" i="13"/>
  <c r="AA133" i="13"/>
  <c r="X133" i="13"/>
  <c r="S133" i="13"/>
  <c r="S135" i="13" s="1"/>
  <c r="P137" i="12"/>
  <c r="P99" i="8"/>
  <c r="P80" i="8"/>
  <c r="P87" i="8" s="1"/>
  <c r="R78" i="8"/>
  <c r="X78" i="8" s="1"/>
  <c r="W78" i="8" s="1"/>
  <c r="P46" i="8"/>
  <c r="R32" i="10"/>
  <c r="AA30" i="10"/>
  <c r="S30" i="10"/>
  <c r="S32" i="10" s="1"/>
  <c r="X30" i="10"/>
  <c r="P19" i="8"/>
  <c r="P33" i="8" s="1"/>
  <c r="O101" i="8"/>
  <c r="O165" i="8" s="1"/>
  <c r="P101" i="14"/>
  <c r="P160" i="8"/>
  <c r="P40" i="8"/>
  <c r="R42" i="8"/>
  <c r="X10" i="9"/>
  <c r="S10" i="9"/>
  <c r="Z10" i="9"/>
  <c r="X26" i="10"/>
  <c r="W26" i="10" s="1"/>
  <c r="AA26" i="10"/>
  <c r="AB26" i="10" s="1"/>
  <c r="S26" i="10"/>
  <c r="AB128" i="14"/>
  <c r="AA130" i="14"/>
  <c r="AB130" i="14" s="1"/>
  <c r="W91" i="12"/>
  <c r="W93" i="12" s="1"/>
  <c r="X93" i="12"/>
  <c r="AA108" i="12"/>
  <c r="AB105" i="12"/>
  <c r="AA28" i="11"/>
  <c r="AB28" i="11" s="1"/>
  <c r="AB25" i="11"/>
  <c r="X111" i="12"/>
  <c r="R119" i="12"/>
  <c r="S111" i="12"/>
  <c r="S119" i="12" s="1"/>
  <c r="Z111" i="12"/>
  <c r="Q54" i="12"/>
  <c r="Q73" i="12" s="1"/>
  <c r="R51" i="12"/>
  <c r="W96" i="12"/>
  <c r="Q32" i="11"/>
  <c r="Q33" i="11" s="1"/>
  <c r="Q30" i="8"/>
  <c r="R30" i="11"/>
  <c r="AA93" i="12"/>
  <c r="AB91" i="12"/>
  <c r="W105" i="12"/>
  <c r="W108" i="12" s="1"/>
  <c r="X108" i="12"/>
  <c r="C19" i="17"/>
  <c r="G17" i="17"/>
  <c r="X151" i="12"/>
  <c r="AA151" i="12"/>
  <c r="R153" i="12"/>
  <c r="R160" i="12" s="1"/>
  <c r="S151" i="12"/>
  <c r="S153" i="12" s="1"/>
  <c r="S160" i="12" s="1"/>
  <c r="AB143" i="12"/>
  <c r="AA42" i="12"/>
  <c r="R46" i="12"/>
  <c r="X42" i="12"/>
  <c r="S42" i="12"/>
  <c r="S46" i="12" s="1"/>
  <c r="AB122" i="12"/>
  <c r="Z125" i="12"/>
  <c r="AB125" i="12" s="1"/>
  <c r="W63" i="12"/>
  <c r="W65" i="12" s="1"/>
  <c r="X65" i="12"/>
  <c r="P87" i="10"/>
  <c r="W63" i="10"/>
  <c r="W65" i="10" s="1"/>
  <c r="X65" i="10"/>
  <c r="AA135" i="9"/>
  <c r="AB135" i="9" s="1"/>
  <c r="AB133" i="9"/>
  <c r="Q38" i="8"/>
  <c r="R38" i="8" s="1"/>
  <c r="R38" i="12"/>
  <c r="X111" i="11"/>
  <c r="S111" i="11"/>
  <c r="Z111" i="11"/>
  <c r="AA111" i="11" s="1"/>
  <c r="Q52" i="8"/>
  <c r="R52" i="8" s="1"/>
  <c r="R52" i="9"/>
  <c r="Q54" i="9"/>
  <c r="Q73" i="9" s="1"/>
  <c r="Q13" i="8"/>
  <c r="R13" i="8" s="1"/>
  <c r="R13" i="9"/>
  <c r="W21" i="10"/>
  <c r="W23" i="10" s="1"/>
  <c r="X23" i="10"/>
  <c r="AA40" i="14"/>
  <c r="AB40" i="14" s="1"/>
  <c r="AB37" i="14"/>
  <c r="Q119" i="13"/>
  <c r="R111" i="13"/>
  <c r="AB91" i="9"/>
  <c r="AA93" i="9"/>
  <c r="W63" i="9"/>
  <c r="W65" i="9" s="1"/>
  <c r="X65" i="9"/>
  <c r="W10" i="11"/>
  <c r="W19" i="11" s="1"/>
  <c r="X19" i="11"/>
  <c r="Q148" i="10"/>
  <c r="R146" i="10"/>
  <c r="Q146" i="8"/>
  <c r="Q148" i="13"/>
  <c r="Q160" i="13" s="1"/>
  <c r="R146" i="13"/>
  <c r="Q99" i="9"/>
  <c r="Q101" i="9" s="1"/>
  <c r="Q96" i="8"/>
  <c r="R96" i="9"/>
  <c r="Q40" i="10"/>
  <c r="R37" i="10"/>
  <c r="AA158" i="12"/>
  <c r="AB158" i="12" s="1"/>
  <c r="AB156" i="12"/>
  <c r="Q93" i="14"/>
  <c r="R91" i="14"/>
  <c r="Q32" i="14"/>
  <c r="R30" i="14"/>
  <c r="Q19" i="12"/>
  <c r="R10" i="12"/>
  <c r="W133" i="14"/>
  <c r="W135" i="14" s="1"/>
  <c r="X135" i="14"/>
  <c r="Q47" i="12"/>
  <c r="Q28" i="10"/>
  <c r="R25" i="10"/>
  <c r="Q25" i="8"/>
  <c r="R78" i="10"/>
  <c r="Q80" i="10"/>
  <c r="W105" i="11"/>
  <c r="W108" i="11" s="1"/>
  <c r="X108" i="11"/>
  <c r="P125" i="8"/>
  <c r="Q28" i="14"/>
  <c r="R25" i="14"/>
  <c r="P119" i="8"/>
  <c r="R153" i="11"/>
  <c r="AA151" i="11"/>
  <c r="X151" i="11"/>
  <c r="S151" i="11"/>
  <c r="S153" i="11" s="1"/>
  <c r="AA28" i="9"/>
  <c r="AB28" i="9" s="1"/>
  <c r="AB25" i="9"/>
  <c r="X63" i="13"/>
  <c r="AA63" i="13"/>
  <c r="R65" i="13"/>
  <c r="S63" i="13"/>
  <c r="S65" i="13" s="1"/>
  <c r="Q19" i="10"/>
  <c r="R10" i="10"/>
  <c r="AB80" i="12"/>
  <c r="Q143" i="14"/>
  <c r="Q160" i="14" s="1"/>
  <c r="R141" i="14"/>
  <c r="AA23" i="14"/>
  <c r="AB23" i="14" s="1"/>
  <c r="AB21" i="14"/>
  <c r="X151" i="8"/>
  <c r="AA151" i="8"/>
  <c r="R153" i="8"/>
  <c r="F45" i="7" s="1"/>
  <c r="C45" i="7" s="1"/>
  <c r="S151" i="8"/>
  <c r="S153" i="8" s="1"/>
  <c r="G45" i="7" s="1"/>
  <c r="AA128" i="10"/>
  <c r="R130" i="10"/>
  <c r="X128" i="10"/>
  <c r="S128" i="10"/>
  <c r="S130" i="10" s="1"/>
  <c r="R130" i="13"/>
  <c r="X128" i="13"/>
  <c r="AA128" i="13"/>
  <c r="S128" i="13"/>
  <c r="S130" i="13" s="1"/>
  <c r="P33" i="12"/>
  <c r="P165" i="12" s="1"/>
  <c r="AA135" i="14"/>
  <c r="AB135" i="14" s="1"/>
  <c r="AB133" i="14"/>
  <c r="R78" i="11"/>
  <c r="Q80" i="11"/>
  <c r="AA91" i="13"/>
  <c r="X91" i="13"/>
  <c r="R93" i="13"/>
  <c r="S91" i="13"/>
  <c r="S93" i="13" s="1"/>
  <c r="AA108" i="11"/>
  <c r="AB105" i="11"/>
  <c r="AA65" i="10"/>
  <c r="AB65" i="10" s="1"/>
  <c r="AB63" i="10"/>
  <c r="Q125" i="9"/>
  <c r="Q122" i="8"/>
  <c r="R122" i="9"/>
  <c r="R51" i="8"/>
  <c r="X10" i="14"/>
  <c r="R19" i="14"/>
  <c r="S10" i="14"/>
  <c r="S19" i="14" s="1"/>
  <c r="Z10" i="14"/>
  <c r="Q119" i="10"/>
  <c r="Q111" i="8"/>
  <c r="R111" i="10"/>
  <c r="Q143" i="10"/>
  <c r="R141" i="10"/>
  <c r="AA148" i="12"/>
  <c r="AB148" i="12" s="1"/>
  <c r="AB146" i="12"/>
  <c r="Q125" i="13"/>
  <c r="R122" i="13"/>
  <c r="W122" i="12"/>
  <c r="W125" i="12" s="1"/>
  <c r="X125" i="12"/>
  <c r="Q85" i="11"/>
  <c r="R83" i="11"/>
  <c r="W128" i="9"/>
  <c r="W130" i="9" s="1"/>
  <c r="X130" i="9"/>
  <c r="Q32" i="12"/>
  <c r="R30" i="12"/>
  <c r="AA83" i="9"/>
  <c r="R85" i="9"/>
  <c r="X83" i="9"/>
  <c r="S83" i="9"/>
  <c r="S85" i="9" s="1"/>
  <c r="R148" i="14"/>
  <c r="X146" i="14"/>
  <c r="AA146" i="14"/>
  <c r="S146" i="14"/>
  <c r="S148" i="14" s="1"/>
  <c r="X51" i="11"/>
  <c r="R54" i="11"/>
  <c r="Z51" i="11"/>
  <c r="S51" i="11"/>
  <c r="S54" i="11" s="1"/>
  <c r="R113" i="11"/>
  <c r="R119" i="11" s="1"/>
  <c r="Q113" i="8"/>
  <c r="R113" i="8" s="1"/>
  <c r="Q108" i="14"/>
  <c r="R105" i="14"/>
  <c r="AA141" i="9"/>
  <c r="R143" i="9"/>
  <c r="R160" i="9" s="1"/>
  <c r="X141" i="9"/>
  <c r="S141" i="9"/>
  <c r="S143" i="9" s="1"/>
  <c r="S160" i="9" s="1"/>
  <c r="P160" i="10"/>
  <c r="W141" i="11"/>
  <c r="W143" i="11" s="1"/>
  <c r="X143" i="11"/>
  <c r="X77" i="13"/>
  <c r="R80" i="13"/>
  <c r="AA77" i="13"/>
  <c r="S77" i="13"/>
  <c r="S80" i="13" s="1"/>
  <c r="Q65" i="11"/>
  <c r="R63" i="11"/>
  <c r="Q63" i="8"/>
  <c r="Q158" i="10"/>
  <c r="R156" i="10"/>
  <c r="Q156" i="8"/>
  <c r="X158" i="12"/>
  <c r="W156" i="12"/>
  <c r="W158" i="12" s="1"/>
  <c r="X106" i="9"/>
  <c r="AA106" i="9"/>
  <c r="S106" i="9"/>
  <c r="S108" i="9" s="1"/>
  <c r="R108" i="9"/>
  <c r="Q101" i="13"/>
  <c r="X116" i="14"/>
  <c r="W116" i="14" s="1"/>
  <c r="AA116" i="14"/>
  <c r="AB116" i="14" s="1"/>
  <c r="S116" i="14"/>
  <c r="S69" i="8"/>
  <c r="X69" i="8"/>
  <c r="W69" i="8" s="1"/>
  <c r="AA69" i="8"/>
  <c r="AB69" i="8" s="1"/>
  <c r="W25" i="9"/>
  <c r="W28" i="9" s="1"/>
  <c r="X28" i="9"/>
  <c r="AA153" i="9"/>
  <c r="AB153" i="9" s="1"/>
  <c r="AB151" i="9"/>
  <c r="AA65" i="9"/>
  <c r="AB65" i="9" s="1"/>
  <c r="AB63" i="9"/>
  <c r="X68" i="12"/>
  <c r="R71" i="12"/>
  <c r="S68" i="12"/>
  <c r="S71" i="12" s="1"/>
  <c r="Z68" i="12"/>
  <c r="AA68" i="12" s="1"/>
  <c r="AA71" i="12" s="1"/>
  <c r="Q80" i="9"/>
  <c r="Q87" i="9" s="1"/>
  <c r="Q77" i="8"/>
  <c r="R77" i="9"/>
  <c r="Q85" i="13"/>
  <c r="Q87" i="13" s="1"/>
  <c r="R83" i="13"/>
  <c r="X122" i="10"/>
  <c r="Z122" i="10"/>
  <c r="AA122" i="10" s="1"/>
  <c r="S122" i="10"/>
  <c r="AA151" i="14"/>
  <c r="X151" i="14"/>
  <c r="R153" i="14"/>
  <c r="S151" i="14"/>
  <c r="S153" i="14" s="1"/>
  <c r="P33" i="9"/>
  <c r="P165" i="9" s="1"/>
  <c r="X51" i="14"/>
  <c r="R54" i="14"/>
  <c r="S51" i="14"/>
  <c r="S54" i="14" s="1"/>
  <c r="Z51" i="14"/>
  <c r="AA51" i="14" s="1"/>
  <c r="AA54" i="14" s="1"/>
  <c r="O165" i="10"/>
  <c r="X58" i="9"/>
  <c r="W58" i="9" s="1"/>
  <c r="AA58" i="9"/>
  <c r="AB58" i="9" s="1"/>
  <c r="S58" i="9"/>
  <c r="S106" i="8"/>
  <c r="X106" i="8"/>
  <c r="W106" i="8" s="1"/>
  <c r="AA106" i="8"/>
  <c r="AB106" i="8" s="1"/>
  <c r="AA116" i="8"/>
  <c r="AB116" i="8" s="1"/>
  <c r="X116" i="8"/>
  <c r="W116" i="8" s="1"/>
  <c r="S116" i="8"/>
  <c r="AB128" i="9"/>
  <c r="AA130" i="9"/>
  <c r="AB130" i="9" s="1"/>
  <c r="Q83" i="8"/>
  <c r="Q85" i="10"/>
  <c r="R83" i="10"/>
  <c r="X57" i="14"/>
  <c r="R60" i="14"/>
  <c r="S57" i="14"/>
  <c r="S60" i="14" s="1"/>
  <c r="Z57" i="14"/>
  <c r="AA57" i="14" s="1"/>
  <c r="AA60" i="14" s="1"/>
  <c r="P137" i="14"/>
  <c r="Q141" i="8"/>
  <c r="X96" i="10"/>
  <c r="R99" i="10"/>
  <c r="Z96" i="10"/>
  <c r="AA96" i="10" s="1"/>
  <c r="AA99" i="10" s="1"/>
  <c r="S96" i="10"/>
  <c r="S99" i="10" s="1"/>
  <c r="X57" i="11"/>
  <c r="R60" i="11"/>
  <c r="S57" i="11"/>
  <c r="S60" i="11" s="1"/>
  <c r="Z57" i="11"/>
  <c r="AA143" i="11"/>
  <c r="AB141" i="11"/>
  <c r="W146" i="12"/>
  <c r="W148" i="12" s="1"/>
  <c r="X148" i="12"/>
  <c r="X42" i="11"/>
  <c r="AA42" i="11"/>
  <c r="S42" i="11"/>
  <c r="AA37" i="12"/>
  <c r="X37" i="12"/>
  <c r="R40" i="12"/>
  <c r="S37" i="12"/>
  <c r="X57" i="9"/>
  <c r="R60" i="9"/>
  <c r="Z57" i="9"/>
  <c r="S57" i="9"/>
  <c r="Q130" i="11"/>
  <c r="Q137" i="11" s="1"/>
  <c r="R128" i="11"/>
  <c r="Q135" i="12"/>
  <c r="R133" i="12"/>
  <c r="P73" i="8"/>
  <c r="W21" i="14"/>
  <c r="W23" i="14" s="1"/>
  <c r="X23" i="14"/>
  <c r="AA151" i="10"/>
  <c r="R153" i="10"/>
  <c r="X151" i="10"/>
  <c r="S151" i="10"/>
  <c r="S153" i="10" s="1"/>
  <c r="Q99" i="14"/>
  <c r="R96" i="14"/>
  <c r="X52" i="10"/>
  <c r="AA52" i="10"/>
  <c r="AB52" i="10" s="1"/>
  <c r="S52" i="10"/>
  <c r="S54" i="10" s="1"/>
  <c r="R54" i="10"/>
  <c r="X10" i="13"/>
  <c r="R19" i="13"/>
  <c r="S10" i="13"/>
  <c r="S19" i="13" s="1"/>
  <c r="Z10" i="13"/>
  <c r="Q123" i="8"/>
  <c r="R123" i="8" s="1"/>
  <c r="R123" i="10"/>
  <c r="Q14" i="8"/>
  <c r="R14" i="8" s="1"/>
  <c r="R14" i="9"/>
  <c r="P165" i="13"/>
  <c r="Q60" i="8"/>
  <c r="R57" i="8"/>
  <c r="Q85" i="12"/>
  <c r="Q87" i="12" s="1"/>
  <c r="R83" i="12"/>
  <c r="P137" i="10"/>
  <c r="R15" i="12"/>
  <c r="Q15" i="8"/>
  <c r="R15" i="8" s="1"/>
  <c r="AA146" i="11"/>
  <c r="X146" i="11"/>
  <c r="R148" i="11"/>
  <c r="S146" i="11"/>
  <c r="S148" i="11" s="1"/>
  <c r="AA135" i="11"/>
  <c r="AB135" i="11" s="1"/>
  <c r="AB133" i="11"/>
  <c r="AB105" i="13"/>
  <c r="AA108" i="13"/>
  <c r="Q47" i="10"/>
  <c r="Q71" i="11"/>
  <c r="Q73" i="11" s="1"/>
  <c r="R68" i="11"/>
  <c r="Q43" i="8"/>
  <c r="R43" i="8" s="1"/>
  <c r="R43" i="11"/>
  <c r="R46" i="11" s="1"/>
  <c r="C28" i="18"/>
  <c r="F28" i="17"/>
  <c r="Q40" i="9"/>
  <c r="Q47" i="9" s="1"/>
  <c r="Q37" i="8"/>
  <c r="R37" i="9"/>
  <c r="Q60" i="10"/>
  <c r="Q73" i="10" s="1"/>
  <c r="R57" i="10"/>
  <c r="AA37" i="13"/>
  <c r="X37" i="13"/>
  <c r="R40" i="13"/>
  <c r="S37" i="13"/>
  <c r="S40" i="13" s="1"/>
  <c r="G29" i="17"/>
  <c r="C27" i="18"/>
  <c r="F27" i="17"/>
  <c r="F29" i="17" s="1"/>
  <c r="AB21" i="13"/>
  <c r="AA23" i="13"/>
  <c r="AB23" i="13" s="1"/>
  <c r="Q108" i="10"/>
  <c r="R105" i="10"/>
  <c r="Q105" i="8"/>
  <c r="Q40" i="11"/>
  <c r="Q47" i="11" s="1"/>
  <c r="R37" i="11"/>
  <c r="W133" i="11"/>
  <c r="W135" i="11" s="1"/>
  <c r="X135" i="11"/>
  <c r="AA42" i="10"/>
  <c r="X42" i="10"/>
  <c r="R46" i="10"/>
  <c r="S42" i="10"/>
  <c r="S46" i="10" s="1"/>
  <c r="X57" i="13"/>
  <c r="R60" i="13"/>
  <c r="R73" i="13" s="1"/>
  <c r="S57" i="13"/>
  <c r="S60" i="13" s="1"/>
  <c r="S73" i="13" s="1"/>
  <c r="Z57" i="13"/>
  <c r="AA57" i="13" s="1"/>
  <c r="AA60" i="13" s="1"/>
  <c r="W128" i="14"/>
  <c r="W130" i="14" s="1"/>
  <c r="X130" i="14"/>
  <c r="Q112" i="8"/>
  <c r="R112" i="8" s="1"/>
  <c r="R112" i="9"/>
  <c r="Q119" i="9"/>
  <c r="AB54" i="13"/>
  <c r="Q23" i="9"/>
  <c r="Q33" i="9" s="1"/>
  <c r="Q21" i="8"/>
  <c r="R21" i="9"/>
  <c r="P101" i="8"/>
  <c r="Q130" i="12"/>
  <c r="R128" i="12"/>
  <c r="X42" i="13"/>
  <c r="R46" i="13"/>
  <c r="AA42" i="13"/>
  <c r="S42" i="13"/>
  <c r="S46" i="13" s="1"/>
  <c r="AA156" i="13"/>
  <c r="R158" i="13"/>
  <c r="X156" i="13"/>
  <c r="S156" i="13"/>
  <c r="S158" i="13" s="1"/>
  <c r="W156" i="9"/>
  <c r="W158" i="9" s="1"/>
  <c r="X158" i="9"/>
  <c r="Q46" i="14"/>
  <c r="Q47" i="14" s="1"/>
  <c r="R42" i="14"/>
  <c r="AA156" i="14"/>
  <c r="X156" i="14"/>
  <c r="R158" i="14"/>
  <c r="S156" i="14"/>
  <c r="S158" i="14" s="1"/>
  <c r="W21" i="13"/>
  <c r="W23" i="13" s="1"/>
  <c r="X23" i="13"/>
  <c r="Q128" i="8"/>
  <c r="AA69" i="10"/>
  <c r="X69" i="10"/>
  <c r="S69" i="10"/>
  <c r="S71" i="10" s="1"/>
  <c r="R71" i="10"/>
  <c r="W91" i="9"/>
  <c r="W93" i="9" s="1"/>
  <c r="X93" i="9"/>
  <c r="AB10" i="11"/>
  <c r="Z19" i="11"/>
  <c r="Q28" i="12"/>
  <c r="R25" i="12"/>
  <c r="AB96" i="12"/>
  <c r="Z99" i="12"/>
  <c r="Q135" i="10"/>
  <c r="R133" i="10"/>
  <c r="Q133" i="8"/>
  <c r="Q10" i="8"/>
  <c r="Q32" i="13"/>
  <c r="Q33" i="13" s="1"/>
  <c r="R30" i="13"/>
  <c r="Q80" i="14"/>
  <c r="Q87" i="14" s="1"/>
  <c r="R77" i="14"/>
  <c r="W25" i="11"/>
  <c r="W28" i="11" s="1"/>
  <c r="X28" i="11"/>
  <c r="Q119" i="14"/>
  <c r="R111" i="14"/>
  <c r="Q93" i="10"/>
  <c r="Q101" i="10" s="1"/>
  <c r="R91" i="10"/>
  <c r="Q91" i="8"/>
  <c r="AA158" i="9"/>
  <c r="AB158" i="9" s="1"/>
  <c r="AB156" i="9"/>
  <c r="Q125" i="14"/>
  <c r="R122" i="14"/>
  <c r="X58" i="8"/>
  <c r="W58" i="8" s="1"/>
  <c r="AA58" i="8"/>
  <c r="AB58" i="8" s="1"/>
  <c r="S58" i="8"/>
  <c r="W105" i="13"/>
  <c r="W108" i="13" s="1"/>
  <c r="X108" i="13"/>
  <c r="R11" i="10"/>
  <c r="Q11" i="8"/>
  <c r="R11" i="8" s="1"/>
  <c r="X97" i="13"/>
  <c r="AA97" i="13"/>
  <c r="S97" i="13"/>
  <c r="S99" i="13" s="1"/>
  <c r="R99" i="13"/>
  <c r="W151" i="9"/>
  <c r="W153" i="9" s="1"/>
  <c r="X153" i="9"/>
  <c r="AA54" i="10"/>
  <c r="AB54" i="10" s="1"/>
  <c r="X78" i="9"/>
  <c r="W78" i="9" s="1"/>
  <c r="AA78" i="9"/>
  <c r="AB78" i="9" s="1"/>
  <c r="S78" i="9"/>
  <c r="X26" i="8"/>
  <c r="W26" i="8" s="1"/>
  <c r="AA26" i="8"/>
  <c r="AB26" i="8" s="1"/>
  <c r="S26" i="8"/>
  <c r="X68" i="9"/>
  <c r="R71" i="9"/>
  <c r="S68" i="9"/>
  <c r="S71" i="9" s="1"/>
  <c r="Z68" i="9"/>
  <c r="AA68" i="9" s="1"/>
  <c r="AA71" i="9" s="1"/>
  <c r="Q71" i="14"/>
  <c r="Q73" i="14" s="1"/>
  <c r="R68" i="14"/>
  <c r="Q158" i="11"/>
  <c r="Q160" i="11" s="1"/>
  <c r="R156" i="11"/>
  <c r="Q68" i="8"/>
  <c r="P165" i="11"/>
  <c r="AA42" i="9"/>
  <c r="X42" i="9"/>
  <c r="R46" i="9"/>
  <c r="S42" i="9"/>
  <c r="S46" i="9" s="1"/>
  <c r="AA65" i="12"/>
  <c r="AB65" i="12" s="1"/>
  <c r="AB63" i="12"/>
  <c r="X117" i="8"/>
  <c r="W117" i="8" s="1"/>
  <c r="AA117" i="8"/>
  <c r="AB117" i="8" s="1"/>
  <c r="S117" i="8"/>
  <c r="R97" i="12"/>
  <c r="Q97" i="8"/>
  <c r="R97" i="8" s="1"/>
  <c r="Q99" i="12"/>
  <c r="Q101" i="12" s="1"/>
  <c r="W133" i="9"/>
  <c r="W135" i="9" s="1"/>
  <c r="X135" i="9"/>
  <c r="X151" i="13"/>
  <c r="R153" i="13"/>
  <c r="AA151" i="13"/>
  <c r="S151" i="13"/>
  <c r="S153" i="13" s="1"/>
  <c r="Q99" i="11"/>
  <c r="Q101" i="11" s="1"/>
  <c r="R96" i="11"/>
  <c r="Q44" i="8"/>
  <c r="R44" i="8" s="1"/>
  <c r="R44" i="11"/>
  <c r="Q16" i="8"/>
  <c r="R16" i="8" s="1"/>
  <c r="R16" i="12"/>
  <c r="Z101" i="13"/>
  <c r="AA23" i="10"/>
  <c r="AB23" i="10" s="1"/>
  <c r="AB21" i="10"/>
  <c r="X40" i="14"/>
  <c r="W37" i="14"/>
  <c r="W40" i="14" s="1"/>
  <c r="AB143" i="13"/>
  <c r="R19" i="9" l="1"/>
  <c r="Q137" i="12"/>
  <c r="X135" i="13"/>
  <c r="W133" i="13"/>
  <c r="W135" i="13" s="1"/>
  <c r="AB133" i="13"/>
  <c r="AA135" i="13"/>
  <c r="AB135" i="13" s="1"/>
  <c r="S78" i="8"/>
  <c r="AA78" i="8"/>
  <c r="AB78" i="8" s="1"/>
  <c r="P47" i="8"/>
  <c r="P165" i="10"/>
  <c r="Q33" i="10"/>
  <c r="Q137" i="10"/>
  <c r="W30" i="10"/>
  <c r="W32" i="10" s="1"/>
  <c r="X32" i="10"/>
  <c r="P137" i="8"/>
  <c r="Q54" i="8"/>
  <c r="AA32" i="10"/>
  <c r="AB32" i="10" s="1"/>
  <c r="AB30" i="10"/>
  <c r="Q137" i="9"/>
  <c r="Q165" i="9" s="1"/>
  <c r="P165" i="14"/>
  <c r="Q33" i="14"/>
  <c r="Q71" i="8"/>
  <c r="R68" i="8"/>
  <c r="Q19" i="8"/>
  <c r="R10" i="8"/>
  <c r="W156" i="13"/>
  <c r="W158" i="13" s="1"/>
  <c r="X158" i="13"/>
  <c r="X112" i="9"/>
  <c r="Z112" i="9"/>
  <c r="S112" i="9"/>
  <c r="S119" i="9" s="1"/>
  <c r="R119" i="9"/>
  <c r="X105" i="10"/>
  <c r="AA105" i="10"/>
  <c r="R108" i="10"/>
  <c r="S105" i="10"/>
  <c r="S108" i="10" s="1"/>
  <c r="AB37" i="13"/>
  <c r="AA40" i="13"/>
  <c r="AB40" i="13" s="1"/>
  <c r="R71" i="11"/>
  <c r="X68" i="11"/>
  <c r="AA68" i="11"/>
  <c r="AA71" i="11" s="1"/>
  <c r="S68" i="11"/>
  <c r="S71" i="11" s="1"/>
  <c r="Z68" i="11"/>
  <c r="W146" i="11"/>
  <c r="W148" i="11" s="1"/>
  <c r="X148" i="11"/>
  <c r="X14" i="9"/>
  <c r="W14" i="9" s="1"/>
  <c r="AA14" i="9"/>
  <c r="AB14" i="9" s="1"/>
  <c r="S14" i="9"/>
  <c r="W57" i="9"/>
  <c r="W60" i="9" s="1"/>
  <c r="X60" i="9"/>
  <c r="Z99" i="10"/>
  <c r="AB96" i="10"/>
  <c r="W57" i="14"/>
  <c r="W60" i="14" s="1"/>
  <c r="X60" i="14"/>
  <c r="AB68" i="12"/>
  <c r="Z71" i="12"/>
  <c r="AB71" i="12" s="1"/>
  <c r="W83" i="9"/>
  <c r="W85" i="9" s="1"/>
  <c r="X85" i="9"/>
  <c r="Q87" i="11"/>
  <c r="Q101" i="14"/>
  <c r="Q148" i="8"/>
  <c r="R146" i="8"/>
  <c r="Q137" i="13"/>
  <c r="Q165" i="13" s="1"/>
  <c r="X52" i="8"/>
  <c r="W52" i="8" s="1"/>
  <c r="AA52" i="8"/>
  <c r="AB52" i="8" s="1"/>
  <c r="S52" i="8"/>
  <c r="R47" i="12"/>
  <c r="AB108" i="12"/>
  <c r="Z19" i="9"/>
  <c r="X156" i="11"/>
  <c r="AA156" i="11"/>
  <c r="R158" i="11"/>
  <c r="R160" i="11" s="1"/>
  <c r="S156" i="11"/>
  <c r="S158" i="11" s="1"/>
  <c r="S160" i="11" s="1"/>
  <c r="X122" i="14"/>
  <c r="R125" i="14"/>
  <c r="Z122" i="14"/>
  <c r="S122" i="14"/>
  <c r="S125" i="14" s="1"/>
  <c r="Q135" i="8"/>
  <c r="R133" i="8"/>
  <c r="Z112" i="8"/>
  <c r="AA112" i="8" s="1"/>
  <c r="X112" i="8"/>
  <c r="W112" i="8" s="1"/>
  <c r="S112" i="8"/>
  <c r="X57" i="10"/>
  <c r="R60" i="10"/>
  <c r="S57" i="10"/>
  <c r="S60" i="10" s="1"/>
  <c r="S73" i="10" s="1"/>
  <c r="Z57" i="10"/>
  <c r="AA57" i="10" s="1"/>
  <c r="AA60" i="10" s="1"/>
  <c r="AA148" i="11"/>
  <c r="AB148" i="11" s="1"/>
  <c r="AB146" i="11"/>
  <c r="X14" i="8"/>
  <c r="W14" i="8" s="1"/>
  <c r="AA14" i="8"/>
  <c r="AB14" i="8" s="1"/>
  <c r="S14" i="8"/>
  <c r="X83" i="10"/>
  <c r="AA83" i="10"/>
  <c r="R85" i="10"/>
  <c r="S83" i="10"/>
  <c r="S85" i="10" s="1"/>
  <c r="AB122" i="10"/>
  <c r="AB106" i="9"/>
  <c r="AA108" i="9"/>
  <c r="Q65" i="8"/>
  <c r="R63" i="8"/>
  <c r="Z54" i="11"/>
  <c r="X122" i="13"/>
  <c r="R125" i="13"/>
  <c r="Z122" i="13"/>
  <c r="AA122" i="13" s="1"/>
  <c r="AA125" i="13" s="1"/>
  <c r="S122" i="13"/>
  <c r="S125" i="13" s="1"/>
  <c r="Z19" i="14"/>
  <c r="AA78" i="11"/>
  <c r="X78" i="11"/>
  <c r="S78" i="11"/>
  <c r="S80" i="11" s="1"/>
  <c r="R80" i="11"/>
  <c r="W128" i="10"/>
  <c r="W130" i="10" s="1"/>
  <c r="X130" i="10"/>
  <c r="AB63" i="13"/>
  <c r="AA65" i="13"/>
  <c r="AB65" i="13" s="1"/>
  <c r="R28" i="14"/>
  <c r="AA25" i="14"/>
  <c r="X25" i="14"/>
  <c r="S25" i="14"/>
  <c r="S28" i="14" s="1"/>
  <c r="AA146" i="10"/>
  <c r="X146" i="10"/>
  <c r="R148" i="10"/>
  <c r="S146" i="10"/>
  <c r="S148" i="10" s="1"/>
  <c r="AB111" i="11"/>
  <c r="AB42" i="12"/>
  <c r="AA46" i="12"/>
  <c r="AA15" i="8"/>
  <c r="AB15" i="8" s="1"/>
  <c r="X15" i="8"/>
  <c r="W15" i="8" s="1"/>
  <c r="S15" i="8"/>
  <c r="X123" i="10"/>
  <c r="W123" i="10" s="1"/>
  <c r="S123" i="10"/>
  <c r="S125" i="10" s="1"/>
  <c r="Z123" i="10"/>
  <c r="Z125" i="10" s="1"/>
  <c r="W52" i="10"/>
  <c r="W54" i="10" s="1"/>
  <c r="X54" i="10"/>
  <c r="AA133" i="12"/>
  <c r="R135" i="12"/>
  <c r="X133" i="12"/>
  <c r="S133" i="12"/>
  <c r="S135" i="12" s="1"/>
  <c r="W106" i="9"/>
  <c r="W108" i="9" s="1"/>
  <c r="X108" i="9"/>
  <c r="AA63" i="11"/>
  <c r="X63" i="11"/>
  <c r="R65" i="11"/>
  <c r="R73" i="11" s="1"/>
  <c r="S63" i="11"/>
  <c r="S65" i="11" s="1"/>
  <c r="S73" i="11" s="1"/>
  <c r="W141" i="9"/>
  <c r="W143" i="9" s="1"/>
  <c r="W160" i="9" s="1"/>
  <c r="X143" i="9"/>
  <c r="X160" i="9" s="1"/>
  <c r="AA85" i="9"/>
  <c r="AB85" i="9" s="1"/>
  <c r="AB83" i="9"/>
  <c r="X141" i="14"/>
  <c r="AA141" i="14"/>
  <c r="R143" i="14"/>
  <c r="R160" i="14" s="1"/>
  <c r="S141" i="14"/>
  <c r="S143" i="14" s="1"/>
  <c r="S160" i="14" s="1"/>
  <c r="C13" i="15" s="1"/>
  <c r="G13" i="15" s="1"/>
  <c r="W63" i="13"/>
  <c r="W65" i="13" s="1"/>
  <c r="X65" i="13"/>
  <c r="Z119" i="12"/>
  <c r="X37" i="9"/>
  <c r="AA37" i="9"/>
  <c r="R40" i="9"/>
  <c r="R47" i="9" s="1"/>
  <c r="S37" i="9"/>
  <c r="S40" i="9" s="1"/>
  <c r="S47" i="9" s="1"/>
  <c r="AA15" i="12"/>
  <c r="AB15" i="12" s="1"/>
  <c r="X15" i="12"/>
  <c r="W15" i="12" s="1"/>
  <c r="S15" i="12"/>
  <c r="S123" i="8"/>
  <c r="X123" i="8"/>
  <c r="W123" i="8" s="1"/>
  <c r="Z123" i="8"/>
  <c r="AA123" i="8" s="1"/>
  <c r="X96" i="14"/>
  <c r="R99" i="14"/>
  <c r="Z96" i="14"/>
  <c r="AA96" i="14" s="1"/>
  <c r="AA99" i="14" s="1"/>
  <c r="S96" i="14"/>
  <c r="S99" i="14" s="1"/>
  <c r="W37" i="12"/>
  <c r="AB143" i="11"/>
  <c r="W96" i="10"/>
  <c r="W99" i="10" s="1"/>
  <c r="X99" i="10"/>
  <c r="W51" i="14"/>
  <c r="W54" i="14" s="1"/>
  <c r="X54" i="14"/>
  <c r="W122" i="10"/>
  <c r="W68" i="12"/>
  <c r="W71" i="12" s="1"/>
  <c r="X71" i="12"/>
  <c r="AA51" i="11"/>
  <c r="AA54" i="11" s="1"/>
  <c r="X30" i="12"/>
  <c r="AA30" i="12"/>
  <c r="R32" i="12"/>
  <c r="S30" i="12"/>
  <c r="S32" i="12" s="1"/>
  <c r="AA130" i="10"/>
  <c r="AB130" i="10" s="1"/>
  <c r="AB128" i="10"/>
  <c r="X37" i="10"/>
  <c r="AA37" i="10"/>
  <c r="R40" i="10"/>
  <c r="S37" i="10"/>
  <c r="S40" i="10" s="1"/>
  <c r="S47" i="10" s="1"/>
  <c r="AB93" i="12"/>
  <c r="AA10" i="9"/>
  <c r="AB97" i="13"/>
  <c r="AA99" i="13"/>
  <c r="AB99" i="13" s="1"/>
  <c r="AA133" i="10"/>
  <c r="R135" i="10"/>
  <c r="X133" i="10"/>
  <c r="S133" i="10"/>
  <c r="S135" i="10" s="1"/>
  <c r="X16" i="12"/>
  <c r="W16" i="12" s="1"/>
  <c r="AA16" i="12"/>
  <c r="AB16" i="12" s="1"/>
  <c r="S16" i="12"/>
  <c r="X11" i="8"/>
  <c r="W11" i="8" s="1"/>
  <c r="AA11" i="8"/>
  <c r="AB11" i="8" s="1"/>
  <c r="S11" i="8"/>
  <c r="AA158" i="14"/>
  <c r="AB158" i="14" s="1"/>
  <c r="AB156" i="14"/>
  <c r="S47" i="13"/>
  <c r="X21" i="9"/>
  <c r="AA21" i="9"/>
  <c r="R23" i="9"/>
  <c r="R33" i="9" s="1"/>
  <c r="S21" i="9"/>
  <c r="S23" i="9" s="1"/>
  <c r="AA46" i="10"/>
  <c r="AB42" i="10"/>
  <c r="Q40" i="8"/>
  <c r="R37" i="8"/>
  <c r="AB108" i="13"/>
  <c r="Z60" i="11"/>
  <c r="Q85" i="8"/>
  <c r="R83" i="8"/>
  <c r="R125" i="10"/>
  <c r="AA143" i="9"/>
  <c r="AB141" i="9"/>
  <c r="W51" i="11"/>
  <c r="W54" i="11" s="1"/>
  <c r="X54" i="11"/>
  <c r="W10" i="14"/>
  <c r="W19" i="14" s="1"/>
  <c r="X19" i="14"/>
  <c r="AB108" i="11"/>
  <c r="W111" i="11"/>
  <c r="X30" i="11"/>
  <c r="AA30" i="11"/>
  <c r="R32" i="11"/>
  <c r="R33" i="11" s="1"/>
  <c r="S30" i="11"/>
  <c r="S32" i="11" s="1"/>
  <c r="S33" i="11" s="1"/>
  <c r="W10" i="9"/>
  <c r="W97" i="13"/>
  <c r="W99" i="13" s="1"/>
  <c r="X99" i="13"/>
  <c r="W156" i="14"/>
  <c r="W158" i="14" s="1"/>
  <c r="X158" i="14"/>
  <c r="AA77" i="14"/>
  <c r="X77" i="14"/>
  <c r="R80" i="14"/>
  <c r="R87" i="14" s="1"/>
  <c r="S77" i="14"/>
  <c r="S80" i="14" s="1"/>
  <c r="S87" i="14" s="1"/>
  <c r="C10" i="15" s="1"/>
  <c r="G10" i="15" s="1"/>
  <c r="Z19" i="13"/>
  <c r="AB37" i="12"/>
  <c r="Q23" i="8"/>
  <c r="R21" i="8"/>
  <c r="E27" i="18"/>
  <c r="C29" i="18"/>
  <c r="G27" i="18"/>
  <c r="X83" i="12"/>
  <c r="AA83" i="12"/>
  <c r="R85" i="12"/>
  <c r="R87" i="12" s="1"/>
  <c r="S83" i="12"/>
  <c r="S85" i="12" s="1"/>
  <c r="S87" i="12" s="1"/>
  <c r="AA83" i="13"/>
  <c r="X83" i="13"/>
  <c r="R85" i="13"/>
  <c r="R87" i="13" s="1"/>
  <c r="S83" i="13"/>
  <c r="S85" i="13" s="1"/>
  <c r="S87" i="13" s="1"/>
  <c r="AA80" i="13"/>
  <c r="AB77" i="13"/>
  <c r="R108" i="14"/>
  <c r="AA105" i="14"/>
  <c r="X105" i="14"/>
  <c r="S105" i="14"/>
  <c r="S108" i="14" s="1"/>
  <c r="AA10" i="14"/>
  <c r="AA19" i="14" s="1"/>
  <c r="S101" i="13"/>
  <c r="X10" i="12"/>
  <c r="R19" i="12"/>
  <c r="S10" i="12"/>
  <c r="S19" i="12" s="1"/>
  <c r="Z10" i="12"/>
  <c r="AA10" i="12" s="1"/>
  <c r="AA19" i="12" s="1"/>
  <c r="X96" i="9"/>
  <c r="R99" i="9"/>
  <c r="R101" i="9" s="1"/>
  <c r="Z96" i="9"/>
  <c r="S96" i="9"/>
  <c r="S99" i="9" s="1"/>
  <c r="S101" i="9" s="1"/>
  <c r="Q32" i="8"/>
  <c r="R30" i="8"/>
  <c r="AA111" i="12"/>
  <c r="AA119" i="12" s="1"/>
  <c r="AA158" i="13"/>
  <c r="AB158" i="13" s="1"/>
  <c r="AB156" i="13"/>
  <c r="R47" i="10"/>
  <c r="W151" i="13"/>
  <c r="W153" i="13" s="1"/>
  <c r="X153" i="13"/>
  <c r="W42" i="10"/>
  <c r="W46" i="10" s="1"/>
  <c r="X46" i="10"/>
  <c r="X68" i="14"/>
  <c r="R71" i="14"/>
  <c r="R73" i="14" s="1"/>
  <c r="Z68" i="14"/>
  <c r="AA68" i="14" s="1"/>
  <c r="AA71" i="14" s="1"/>
  <c r="AA73" i="14" s="1"/>
  <c r="S68" i="14"/>
  <c r="S71" i="14" s="1"/>
  <c r="S73" i="14" s="1"/>
  <c r="C9" i="15" s="1"/>
  <c r="G9" i="15" s="1"/>
  <c r="AA128" i="11"/>
  <c r="X128" i="11"/>
  <c r="R130" i="11"/>
  <c r="R137" i="11" s="1"/>
  <c r="S128" i="11"/>
  <c r="S130" i="11" s="1"/>
  <c r="Q143" i="8"/>
  <c r="R141" i="8"/>
  <c r="X16" i="8"/>
  <c r="W16" i="8" s="1"/>
  <c r="AA16" i="8"/>
  <c r="AB16" i="8" s="1"/>
  <c r="S16" i="8"/>
  <c r="X11" i="10"/>
  <c r="W11" i="10" s="1"/>
  <c r="AA11" i="10"/>
  <c r="AB11" i="10" s="1"/>
  <c r="S11" i="10"/>
  <c r="Z101" i="12"/>
  <c r="AA42" i="14"/>
  <c r="X42" i="14"/>
  <c r="R46" i="14"/>
  <c r="R47" i="14" s="1"/>
  <c r="S42" i="14"/>
  <c r="S46" i="14" s="1"/>
  <c r="S47" i="14" s="1"/>
  <c r="C8" i="15" s="1"/>
  <c r="G8" i="15" s="1"/>
  <c r="AA46" i="13"/>
  <c r="AB42" i="13"/>
  <c r="AA44" i="11"/>
  <c r="AB44" i="11" s="1"/>
  <c r="X44" i="11"/>
  <c r="W44" i="11" s="1"/>
  <c r="S44" i="11"/>
  <c r="AB68" i="9"/>
  <c r="Z71" i="9"/>
  <c r="AB71" i="9" s="1"/>
  <c r="Q93" i="8"/>
  <c r="R91" i="8"/>
  <c r="W69" i="10"/>
  <c r="W71" i="10" s="1"/>
  <c r="X71" i="10"/>
  <c r="R47" i="13"/>
  <c r="AB57" i="13"/>
  <c r="Z60" i="13"/>
  <c r="AA10" i="13"/>
  <c r="AA19" i="13" s="1"/>
  <c r="W151" i="10"/>
  <c r="W153" i="10" s="1"/>
  <c r="X153" i="10"/>
  <c r="S60" i="9"/>
  <c r="AB57" i="14"/>
  <c r="Z60" i="14"/>
  <c r="AB60" i="14" s="1"/>
  <c r="Q137" i="14"/>
  <c r="AA148" i="14"/>
  <c r="AB148" i="14" s="1"/>
  <c r="AB146" i="14"/>
  <c r="X141" i="10"/>
  <c r="AA141" i="10"/>
  <c r="R143" i="10"/>
  <c r="S141" i="10"/>
  <c r="S143" i="10" s="1"/>
  <c r="X51" i="8"/>
  <c r="Z51" i="8"/>
  <c r="AA51" i="8" s="1"/>
  <c r="AA54" i="8" s="1"/>
  <c r="S51" i="8"/>
  <c r="R54" i="8"/>
  <c r="R101" i="13"/>
  <c r="AA130" i="13"/>
  <c r="AB130" i="13" s="1"/>
  <c r="AB128" i="13"/>
  <c r="J45" i="7"/>
  <c r="I45" i="7"/>
  <c r="K45" i="7"/>
  <c r="M45" i="7"/>
  <c r="D45" i="7"/>
  <c r="L45" i="7"/>
  <c r="E45" i="7"/>
  <c r="X10" i="10"/>
  <c r="R19" i="10"/>
  <c r="S10" i="10"/>
  <c r="Z10" i="10"/>
  <c r="AA10" i="10" s="1"/>
  <c r="AA19" i="10" s="1"/>
  <c r="W151" i="11"/>
  <c r="W153" i="11" s="1"/>
  <c r="X153" i="11"/>
  <c r="Q87" i="10"/>
  <c r="Q33" i="12"/>
  <c r="Q165" i="12" s="1"/>
  <c r="Q99" i="8"/>
  <c r="R96" i="8"/>
  <c r="X13" i="9"/>
  <c r="W13" i="9" s="1"/>
  <c r="AA13" i="9"/>
  <c r="AB13" i="9" s="1"/>
  <c r="S13" i="9"/>
  <c r="S19" i="9" s="1"/>
  <c r="X38" i="12"/>
  <c r="W38" i="12" s="1"/>
  <c r="AA38" i="12"/>
  <c r="AB38" i="12" s="1"/>
  <c r="S38" i="12"/>
  <c r="S40" i="12" s="1"/>
  <c r="S47" i="12" s="1"/>
  <c r="AA153" i="12"/>
  <c r="AB153" i="12" s="1"/>
  <c r="AB151" i="12"/>
  <c r="Q165" i="11"/>
  <c r="W111" i="12"/>
  <c r="W119" i="12" s="1"/>
  <c r="X119" i="12"/>
  <c r="AA97" i="8"/>
  <c r="AB97" i="8" s="1"/>
  <c r="X97" i="8"/>
  <c r="W97" i="8" s="1"/>
  <c r="S97" i="8"/>
  <c r="W42" i="9"/>
  <c r="W46" i="9" s="1"/>
  <c r="X46" i="9"/>
  <c r="X91" i="10"/>
  <c r="AA91" i="10"/>
  <c r="R93" i="10"/>
  <c r="R101" i="10" s="1"/>
  <c r="S91" i="10"/>
  <c r="S93" i="10" s="1"/>
  <c r="S101" i="10" s="1"/>
  <c r="R28" i="12"/>
  <c r="AA25" i="12"/>
  <c r="X25" i="12"/>
  <c r="S25" i="12"/>
  <c r="S28" i="12" s="1"/>
  <c r="AB69" i="10"/>
  <c r="AA71" i="10"/>
  <c r="AB71" i="10" s="1"/>
  <c r="X46" i="13"/>
  <c r="W42" i="13"/>
  <c r="W46" i="13" s="1"/>
  <c r="AA37" i="11"/>
  <c r="R40" i="11"/>
  <c r="R47" i="11" s="1"/>
  <c r="X37" i="11"/>
  <c r="S37" i="11"/>
  <c r="S40" i="11" s="1"/>
  <c r="E28" i="18"/>
  <c r="G28" i="18"/>
  <c r="F28" i="18" s="1"/>
  <c r="X57" i="8"/>
  <c r="R60" i="8"/>
  <c r="F19" i="7" s="1"/>
  <c r="C19" i="7" s="1"/>
  <c r="S57" i="8"/>
  <c r="S60" i="8" s="1"/>
  <c r="G19" i="7" s="1"/>
  <c r="Z57" i="8"/>
  <c r="AA57" i="8" s="1"/>
  <c r="AA60" i="8" s="1"/>
  <c r="Z60" i="9"/>
  <c r="AB42" i="11"/>
  <c r="AA57" i="11"/>
  <c r="AA60" i="11" s="1"/>
  <c r="R80" i="9"/>
  <c r="R87" i="9" s="1"/>
  <c r="AA77" i="9"/>
  <c r="X77" i="9"/>
  <c r="S77" i="9"/>
  <c r="S80" i="9" s="1"/>
  <c r="S87" i="9" s="1"/>
  <c r="W77" i="13"/>
  <c r="W80" i="13" s="1"/>
  <c r="X80" i="13"/>
  <c r="X113" i="8"/>
  <c r="W113" i="8" s="1"/>
  <c r="Z113" i="8"/>
  <c r="AA113" i="8" s="1"/>
  <c r="S113" i="8"/>
  <c r="W146" i="14"/>
  <c r="W148" i="14" s="1"/>
  <c r="X148" i="14"/>
  <c r="X83" i="11"/>
  <c r="AA83" i="11"/>
  <c r="R85" i="11"/>
  <c r="S83" i="11"/>
  <c r="S85" i="11" s="1"/>
  <c r="Q160" i="10"/>
  <c r="Q165" i="10" s="1"/>
  <c r="W91" i="13"/>
  <c r="W93" i="13" s="1"/>
  <c r="X93" i="13"/>
  <c r="X101" i="13" s="1"/>
  <c r="W128" i="13"/>
  <c r="W130" i="13" s="1"/>
  <c r="X130" i="13"/>
  <c r="AA153" i="11"/>
  <c r="AB153" i="11" s="1"/>
  <c r="AB151" i="11"/>
  <c r="AA78" i="10"/>
  <c r="X78" i="10"/>
  <c r="S78" i="10"/>
  <c r="S80" i="10" s="1"/>
  <c r="S87" i="10" s="1"/>
  <c r="R80" i="10"/>
  <c r="R87" i="10" s="1"/>
  <c r="AA30" i="14"/>
  <c r="X30" i="14"/>
  <c r="R32" i="14"/>
  <c r="S30" i="14"/>
  <c r="S32" i="14" s="1"/>
  <c r="S33" i="14" s="1"/>
  <c r="AB93" i="9"/>
  <c r="X13" i="8"/>
  <c r="W13" i="8" s="1"/>
  <c r="AA13" i="8"/>
  <c r="AB13" i="8" s="1"/>
  <c r="S13" i="8"/>
  <c r="AA38" i="8"/>
  <c r="AB38" i="8" s="1"/>
  <c r="S38" i="8"/>
  <c r="X38" i="8"/>
  <c r="W38" i="8" s="1"/>
  <c r="W151" i="12"/>
  <c r="W153" i="12" s="1"/>
  <c r="W160" i="12" s="1"/>
  <c r="X153" i="12"/>
  <c r="X160" i="12" s="1"/>
  <c r="X42" i="8"/>
  <c r="AA42" i="8"/>
  <c r="S42" i="8"/>
  <c r="R46" i="8"/>
  <c r="X96" i="11"/>
  <c r="R99" i="11"/>
  <c r="R101" i="11" s="1"/>
  <c r="Z96" i="11"/>
  <c r="AA96" i="11" s="1"/>
  <c r="AA99" i="11" s="1"/>
  <c r="AA101" i="11" s="1"/>
  <c r="S96" i="11"/>
  <c r="S99" i="11" s="1"/>
  <c r="S101" i="11" s="1"/>
  <c r="AA97" i="12"/>
  <c r="X97" i="12"/>
  <c r="S97" i="12"/>
  <c r="S99" i="12" s="1"/>
  <c r="S101" i="12" s="1"/>
  <c r="R99" i="12"/>
  <c r="R101" i="12" s="1"/>
  <c r="AA46" i="9"/>
  <c r="AB42" i="9"/>
  <c r="X30" i="13"/>
  <c r="AA30" i="13"/>
  <c r="R32" i="13"/>
  <c r="R33" i="13" s="1"/>
  <c r="S30" i="13"/>
  <c r="S32" i="13" s="1"/>
  <c r="S33" i="13" s="1"/>
  <c r="Q130" i="8"/>
  <c r="R128" i="8"/>
  <c r="AA128" i="12"/>
  <c r="X128" i="12"/>
  <c r="R130" i="12"/>
  <c r="R137" i="12" s="1"/>
  <c r="S128" i="12"/>
  <c r="S130" i="12" s="1"/>
  <c r="S137" i="12" s="1"/>
  <c r="AA43" i="11"/>
  <c r="AB43" i="11" s="1"/>
  <c r="X43" i="11"/>
  <c r="W43" i="11" s="1"/>
  <c r="S43" i="11"/>
  <c r="W10" i="13"/>
  <c r="W19" i="13" s="1"/>
  <c r="X19" i="13"/>
  <c r="AA153" i="10"/>
  <c r="AB153" i="10" s="1"/>
  <c r="AB151" i="10"/>
  <c r="W42" i="11"/>
  <c r="W57" i="11"/>
  <c r="W60" i="11" s="1"/>
  <c r="X60" i="11"/>
  <c r="W151" i="14"/>
  <c r="W153" i="14" s="1"/>
  <c r="X153" i="14"/>
  <c r="Q80" i="8"/>
  <c r="R77" i="8"/>
  <c r="Q158" i="8"/>
  <c r="R156" i="8"/>
  <c r="X113" i="11"/>
  <c r="W113" i="11" s="1"/>
  <c r="Z113" i="11"/>
  <c r="S113" i="11"/>
  <c r="S119" i="11" s="1"/>
  <c r="R119" i="10"/>
  <c r="X111" i="10"/>
  <c r="S111" i="10"/>
  <c r="S119" i="10" s="1"/>
  <c r="Z111" i="10"/>
  <c r="AA111" i="10" s="1"/>
  <c r="AA119" i="10" s="1"/>
  <c r="X122" i="9"/>
  <c r="R125" i="9"/>
  <c r="Z122" i="9"/>
  <c r="S122" i="9"/>
  <c r="S125" i="9" s="1"/>
  <c r="S137" i="9" s="1"/>
  <c r="AB91" i="13"/>
  <c r="AA93" i="13"/>
  <c r="AA153" i="8"/>
  <c r="AB153" i="8" s="1"/>
  <c r="AB151" i="8"/>
  <c r="Q28" i="8"/>
  <c r="R25" i="8"/>
  <c r="AA146" i="13"/>
  <c r="R148" i="13"/>
  <c r="R160" i="13" s="1"/>
  <c r="X146" i="13"/>
  <c r="S146" i="13"/>
  <c r="S148" i="13" s="1"/>
  <c r="S160" i="13" s="1"/>
  <c r="G19" i="17"/>
  <c r="E17" i="17"/>
  <c r="E19" i="17" s="1"/>
  <c r="C17" i="18"/>
  <c r="Q46" i="8"/>
  <c r="AA153" i="13"/>
  <c r="AB153" i="13" s="1"/>
  <c r="AB151" i="13"/>
  <c r="X44" i="8"/>
  <c r="W44" i="8" s="1"/>
  <c r="AA44" i="8"/>
  <c r="AB44" i="8" s="1"/>
  <c r="S44" i="8"/>
  <c r="W68" i="9"/>
  <c r="W71" i="9" s="1"/>
  <c r="X71" i="9"/>
  <c r="X111" i="14"/>
  <c r="R119" i="14"/>
  <c r="S111" i="14"/>
  <c r="S119" i="14" s="1"/>
  <c r="Z111" i="14"/>
  <c r="AA111" i="14" s="1"/>
  <c r="AA119" i="14" s="1"/>
  <c r="Z33" i="11"/>
  <c r="AB19" i="11"/>
  <c r="W57" i="13"/>
  <c r="W60" i="13" s="1"/>
  <c r="W73" i="13" s="1"/>
  <c r="X60" i="13"/>
  <c r="X73" i="13" s="1"/>
  <c r="Q108" i="8"/>
  <c r="R105" i="8"/>
  <c r="W37" i="13"/>
  <c r="W40" i="13" s="1"/>
  <c r="X40" i="13"/>
  <c r="X43" i="8"/>
  <c r="W43" i="8" s="1"/>
  <c r="AA43" i="8"/>
  <c r="AB43" i="8" s="1"/>
  <c r="S43" i="8"/>
  <c r="R73" i="10"/>
  <c r="AA57" i="9"/>
  <c r="AA60" i="9" s="1"/>
  <c r="AB51" i="14"/>
  <c r="Z54" i="14"/>
  <c r="AA153" i="14"/>
  <c r="AB153" i="14" s="1"/>
  <c r="AB151" i="14"/>
  <c r="R137" i="9"/>
  <c r="AA156" i="10"/>
  <c r="X156" i="10"/>
  <c r="R158" i="10"/>
  <c r="S156" i="10"/>
  <c r="S158" i="10" s="1"/>
  <c r="Q119" i="8"/>
  <c r="R111" i="8"/>
  <c r="Q125" i="8"/>
  <c r="R122" i="8"/>
  <c r="X153" i="8"/>
  <c r="W151" i="8"/>
  <c r="W153" i="8" s="1"/>
  <c r="R28" i="10"/>
  <c r="X25" i="10"/>
  <c r="AA25" i="10"/>
  <c r="S25" i="10"/>
  <c r="S28" i="10" s="1"/>
  <c r="AA91" i="14"/>
  <c r="X91" i="14"/>
  <c r="R93" i="14"/>
  <c r="R101" i="14" s="1"/>
  <c r="S91" i="14"/>
  <c r="S93" i="14" s="1"/>
  <c r="X111" i="13"/>
  <c r="R119" i="13"/>
  <c r="R137" i="13" s="1"/>
  <c r="Z111" i="13"/>
  <c r="AA111" i="13" s="1"/>
  <c r="AA119" i="13" s="1"/>
  <c r="S111" i="13"/>
  <c r="S119" i="13" s="1"/>
  <c r="S137" i="13" s="1"/>
  <c r="AA52" i="9"/>
  <c r="X52" i="9"/>
  <c r="S52" i="9"/>
  <c r="S54" i="9" s="1"/>
  <c r="S73" i="9" s="1"/>
  <c r="R54" i="9"/>
  <c r="R73" i="9" s="1"/>
  <c r="W42" i="12"/>
  <c r="W46" i="12" s="1"/>
  <c r="X46" i="12"/>
  <c r="X51" i="12"/>
  <c r="R54" i="12"/>
  <c r="R73" i="12" s="1"/>
  <c r="S51" i="12"/>
  <c r="S54" i="12" s="1"/>
  <c r="S73" i="12" s="1"/>
  <c r="Z51" i="12"/>
  <c r="AA51" i="12" s="1"/>
  <c r="AA54" i="12" s="1"/>
  <c r="AA73" i="12" s="1"/>
  <c r="S46" i="11" l="1"/>
  <c r="S47" i="11" s="1"/>
  <c r="AA137" i="13"/>
  <c r="W101" i="13"/>
  <c r="P165" i="8"/>
  <c r="Q73" i="8"/>
  <c r="Q47" i="8"/>
  <c r="X46" i="11"/>
  <c r="W46" i="11"/>
  <c r="S19" i="10"/>
  <c r="W125" i="10"/>
  <c r="X125" i="10"/>
  <c r="R165" i="9"/>
  <c r="Q101" i="8"/>
  <c r="X19" i="9"/>
  <c r="AA73" i="10"/>
  <c r="S160" i="10"/>
  <c r="S165" i="13"/>
  <c r="S33" i="9"/>
  <c r="S165" i="9" s="1"/>
  <c r="S167" i="9" s="1"/>
  <c r="S33" i="10"/>
  <c r="AB57" i="9"/>
  <c r="S137" i="11"/>
  <c r="Q87" i="8"/>
  <c r="S101" i="14"/>
  <c r="C11" i="15" s="1"/>
  <c r="G11" i="15" s="1"/>
  <c r="Q137" i="8"/>
  <c r="S54" i="8"/>
  <c r="G18" i="7" s="1"/>
  <c r="R33" i="14"/>
  <c r="AB10" i="14"/>
  <c r="Q165" i="14"/>
  <c r="C7" i="15"/>
  <c r="E9" i="15"/>
  <c r="C9" i="16"/>
  <c r="G9" i="16" s="1"/>
  <c r="F9" i="15"/>
  <c r="AA148" i="13"/>
  <c r="AB146" i="13"/>
  <c r="R160" i="10"/>
  <c r="S33" i="12"/>
  <c r="S165" i="12" s="1"/>
  <c r="R137" i="14"/>
  <c r="R165" i="14" s="1"/>
  <c r="AB19" i="13"/>
  <c r="Z33" i="13"/>
  <c r="AA83" i="8"/>
  <c r="R85" i="8"/>
  <c r="F26" i="7" s="1"/>
  <c r="C26" i="7" s="1"/>
  <c r="X83" i="8"/>
  <c r="S83" i="8"/>
  <c r="S85" i="8" s="1"/>
  <c r="G26" i="7" s="1"/>
  <c r="AA19" i="9"/>
  <c r="AB122" i="13"/>
  <c r="Z125" i="13"/>
  <c r="AB125" i="13" s="1"/>
  <c r="W122" i="14"/>
  <c r="W125" i="14" s="1"/>
  <c r="X125" i="14"/>
  <c r="Z71" i="11"/>
  <c r="AB71" i="11" s="1"/>
  <c r="AB68" i="11"/>
  <c r="W105" i="10"/>
  <c r="W108" i="10" s="1"/>
  <c r="X108" i="10"/>
  <c r="X68" i="8"/>
  <c r="R71" i="8"/>
  <c r="F21" i="7" s="1"/>
  <c r="C21" i="7" s="1"/>
  <c r="S68" i="8"/>
  <c r="S71" i="8" s="1"/>
  <c r="G21" i="7" s="1"/>
  <c r="Z68" i="8"/>
  <c r="W25" i="10"/>
  <c r="W28" i="10" s="1"/>
  <c r="X28" i="10"/>
  <c r="X148" i="13"/>
  <c r="X160" i="13" s="1"/>
  <c r="W146" i="13"/>
  <c r="W148" i="13" s="1"/>
  <c r="W160" i="13" s="1"/>
  <c r="AB46" i="9"/>
  <c r="F14" i="7"/>
  <c r="C14" i="7" s="1"/>
  <c r="W78" i="10"/>
  <c r="W80" i="10" s="1"/>
  <c r="X80" i="10"/>
  <c r="X25" i="8"/>
  <c r="AA25" i="8"/>
  <c r="R28" i="8"/>
  <c r="F8" i="7" s="1"/>
  <c r="C8" i="7" s="1"/>
  <c r="S25" i="8"/>
  <c r="S28" i="8" s="1"/>
  <c r="G8" i="7" s="1"/>
  <c r="W122" i="9"/>
  <c r="W125" i="9" s="1"/>
  <c r="X125" i="9"/>
  <c r="W128" i="12"/>
  <c r="W130" i="12" s="1"/>
  <c r="X130" i="12"/>
  <c r="S46" i="8"/>
  <c r="AB78" i="10"/>
  <c r="AA80" i="10"/>
  <c r="F11" i="15"/>
  <c r="C11" i="16"/>
  <c r="G11" i="16" s="1"/>
  <c r="E11" i="15"/>
  <c r="R125" i="8"/>
  <c r="F37" i="7" s="1"/>
  <c r="C37" i="7" s="1"/>
  <c r="X122" i="8"/>
  <c r="Z122" i="8"/>
  <c r="AA122" i="8" s="1"/>
  <c r="AA125" i="8" s="1"/>
  <c r="S122" i="8"/>
  <c r="S125" i="8" s="1"/>
  <c r="G37" i="7" s="1"/>
  <c r="Z119" i="10"/>
  <c r="AB111" i="10"/>
  <c r="AA156" i="8"/>
  <c r="R158" i="8"/>
  <c r="F46" i="7" s="1"/>
  <c r="C46" i="7" s="1"/>
  <c r="X156" i="8"/>
  <c r="S156" i="8"/>
  <c r="S158" i="8" s="1"/>
  <c r="G46" i="7" s="1"/>
  <c r="AA130" i="12"/>
  <c r="AB130" i="12" s="1"/>
  <c r="AB128" i="12"/>
  <c r="AB42" i="8"/>
  <c r="AA46" i="8"/>
  <c r="R165" i="13"/>
  <c r="R33" i="10"/>
  <c r="AA143" i="10"/>
  <c r="AB141" i="10"/>
  <c r="W42" i="14"/>
  <c r="W46" i="14" s="1"/>
  <c r="W47" i="14" s="1"/>
  <c r="X46" i="14"/>
  <c r="X47" i="14" s="1"/>
  <c r="W68" i="14"/>
  <c r="W71" i="14" s="1"/>
  <c r="X71" i="14"/>
  <c r="R33" i="12"/>
  <c r="R165" i="12" s="1"/>
  <c r="AA85" i="12"/>
  <c r="AB83" i="12"/>
  <c r="AB10" i="13"/>
  <c r="W19" i="9"/>
  <c r="AB96" i="14"/>
  <c r="Z99" i="14"/>
  <c r="AB99" i="10"/>
  <c r="Z101" i="10"/>
  <c r="W37" i="11"/>
  <c r="W40" i="11" s="1"/>
  <c r="W47" i="11" s="1"/>
  <c r="X40" i="11"/>
  <c r="AA105" i="8"/>
  <c r="R108" i="8"/>
  <c r="X105" i="8"/>
  <c r="S105" i="8"/>
  <c r="S108" i="8" s="1"/>
  <c r="W111" i="14"/>
  <c r="W119" i="14" s="1"/>
  <c r="X119" i="14"/>
  <c r="C19" i="18"/>
  <c r="G17" i="18"/>
  <c r="AA128" i="8"/>
  <c r="R130" i="8"/>
  <c r="F38" i="7" s="1"/>
  <c r="C38" i="7" s="1"/>
  <c r="X128" i="8"/>
  <c r="S128" i="8"/>
  <c r="S130" i="8" s="1"/>
  <c r="G38" i="7" s="1"/>
  <c r="W97" i="12"/>
  <c r="W99" i="12" s="1"/>
  <c r="W101" i="12" s="1"/>
  <c r="X99" i="12"/>
  <c r="X101" i="12" s="1"/>
  <c r="W42" i="8"/>
  <c r="W46" i="8" s="1"/>
  <c r="X46" i="8"/>
  <c r="AB83" i="11"/>
  <c r="AA85" i="11"/>
  <c r="AB85" i="11" s="1"/>
  <c r="Z60" i="8"/>
  <c r="AB60" i="8" s="1"/>
  <c r="AB57" i="8"/>
  <c r="AB37" i="11"/>
  <c r="AA40" i="11"/>
  <c r="AB40" i="11" s="1"/>
  <c r="W141" i="10"/>
  <c r="W143" i="10" s="1"/>
  <c r="X143" i="10"/>
  <c r="AA46" i="14"/>
  <c r="AB42" i="14"/>
  <c r="X141" i="8"/>
  <c r="AA141" i="8"/>
  <c r="R143" i="8"/>
  <c r="S141" i="8"/>
  <c r="S143" i="8" s="1"/>
  <c r="R32" i="8"/>
  <c r="F9" i="7" s="1"/>
  <c r="C9" i="7" s="1"/>
  <c r="AA30" i="8"/>
  <c r="S30" i="8"/>
  <c r="S32" i="8" s="1"/>
  <c r="G9" i="7" s="1"/>
  <c r="X30" i="8"/>
  <c r="AB80" i="13"/>
  <c r="W83" i="12"/>
  <c r="W85" i="12" s="1"/>
  <c r="W87" i="12" s="1"/>
  <c r="X85" i="12"/>
  <c r="X87" i="12" s="1"/>
  <c r="C10" i="16"/>
  <c r="G10" i="16" s="1"/>
  <c r="E10" i="15"/>
  <c r="F10" i="15"/>
  <c r="AB60" i="11"/>
  <c r="AB21" i="9"/>
  <c r="AA23" i="9"/>
  <c r="AB23" i="9" s="1"/>
  <c r="X73" i="14"/>
  <c r="W133" i="12"/>
  <c r="W135" i="12" s="1"/>
  <c r="X135" i="12"/>
  <c r="AB112" i="8"/>
  <c r="AB111" i="13"/>
  <c r="Z119" i="13"/>
  <c r="W30" i="13"/>
  <c r="W32" i="13" s="1"/>
  <c r="X32" i="13"/>
  <c r="X33" i="13" s="1"/>
  <c r="AA77" i="8"/>
  <c r="X77" i="8"/>
  <c r="R80" i="8"/>
  <c r="S77" i="8"/>
  <c r="S80" i="8" s="1"/>
  <c r="AB97" i="12"/>
  <c r="AA99" i="12"/>
  <c r="W83" i="11"/>
  <c r="W85" i="11" s="1"/>
  <c r="X85" i="11"/>
  <c r="W77" i="9"/>
  <c r="W80" i="9" s="1"/>
  <c r="W87" i="9" s="1"/>
  <c r="X80" i="9"/>
  <c r="X87" i="9" s="1"/>
  <c r="D19" i="7"/>
  <c r="I19" i="7"/>
  <c r="J19" i="7"/>
  <c r="K19" i="7"/>
  <c r="L19" i="7"/>
  <c r="M19" i="7"/>
  <c r="E19" i="7"/>
  <c r="W47" i="13"/>
  <c r="AA93" i="10"/>
  <c r="AB91" i="10"/>
  <c r="X96" i="8"/>
  <c r="R99" i="8"/>
  <c r="F31" i="7" s="1"/>
  <c r="C31" i="7" s="1"/>
  <c r="Z96" i="8"/>
  <c r="S96" i="8"/>
  <c r="S99" i="8" s="1"/>
  <c r="G31" i="7" s="1"/>
  <c r="W10" i="10"/>
  <c r="W19" i="10" s="1"/>
  <c r="W33" i="10" s="1"/>
  <c r="X19" i="10"/>
  <c r="X33" i="10" s="1"/>
  <c r="AB60" i="13"/>
  <c r="Z73" i="13"/>
  <c r="Q160" i="8"/>
  <c r="W10" i="12"/>
  <c r="W19" i="12" s="1"/>
  <c r="X19" i="12"/>
  <c r="F27" i="18"/>
  <c r="F29" i="18" s="1"/>
  <c r="G29" i="18"/>
  <c r="R165" i="11"/>
  <c r="AB57" i="11"/>
  <c r="W21" i="9"/>
  <c r="W23" i="9" s="1"/>
  <c r="X23" i="9"/>
  <c r="X33" i="9" s="1"/>
  <c r="AA160" i="12"/>
  <c r="AB160" i="12" s="1"/>
  <c r="W73" i="14"/>
  <c r="C13" i="16"/>
  <c r="G13" i="16" s="1"/>
  <c r="E13" i="15"/>
  <c r="F13" i="15"/>
  <c r="W146" i="10"/>
  <c r="W148" i="10" s="1"/>
  <c r="X148" i="10"/>
  <c r="R87" i="11"/>
  <c r="W122" i="13"/>
  <c r="W125" i="13" s="1"/>
  <c r="X125" i="13"/>
  <c r="Z60" i="10"/>
  <c r="AB57" i="10"/>
  <c r="AA158" i="11"/>
  <c r="AB158" i="11" s="1"/>
  <c r="AB156" i="11"/>
  <c r="W68" i="11"/>
  <c r="W71" i="11" s="1"/>
  <c r="X71" i="11"/>
  <c r="Z119" i="9"/>
  <c r="Z125" i="9"/>
  <c r="W51" i="12"/>
  <c r="W54" i="12" s="1"/>
  <c r="W73" i="12" s="1"/>
  <c r="X54" i="12"/>
  <c r="X73" i="12" s="1"/>
  <c r="AA158" i="10"/>
  <c r="AB158" i="10" s="1"/>
  <c r="AB156" i="10"/>
  <c r="W91" i="14"/>
  <c r="W93" i="14" s="1"/>
  <c r="X93" i="14"/>
  <c r="R119" i="8"/>
  <c r="F36" i="7" s="1"/>
  <c r="C36" i="7" s="1"/>
  <c r="S111" i="8"/>
  <c r="S119" i="8" s="1"/>
  <c r="G36" i="7" s="1"/>
  <c r="X111" i="8"/>
  <c r="Z111" i="8"/>
  <c r="AA111" i="8" s="1"/>
  <c r="AA119" i="8" s="1"/>
  <c r="AB54" i="14"/>
  <c r="AA101" i="13"/>
  <c r="AB101" i="13" s="1"/>
  <c r="AB93" i="13"/>
  <c r="AA80" i="9"/>
  <c r="AB77" i="9"/>
  <c r="X47" i="13"/>
  <c r="W91" i="10"/>
  <c r="W93" i="10" s="1"/>
  <c r="W101" i="10" s="1"/>
  <c r="X93" i="10"/>
  <c r="X101" i="10" s="1"/>
  <c r="H45" i="7"/>
  <c r="N45" i="7"/>
  <c r="F18" i="7"/>
  <c r="X80" i="14"/>
  <c r="X87" i="14" s="1"/>
  <c r="W77" i="14"/>
  <c r="W80" i="14" s="1"/>
  <c r="W87" i="14" s="1"/>
  <c r="AA32" i="11"/>
  <c r="AB30" i="11"/>
  <c r="W96" i="14"/>
  <c r="W99" i="14" s="1"/>
  <c r="X99" i="14"/>
  <c r="AA40" i="9"/>
  <c r="AB40" i="9" s="1"/>
  <c r="AB37" i="9"/>
  <c r="AA135" i="12"/>
  <c r="AB135" i="12" s="1"/>
  <c r="AB133" i="12"/>
  <c r="AB146" i="10"/>
  <c r="AA148" i="10"/>
  <c r="AB148" i="10" s="1"/>
  <c r="S87" i="11"/>
  <c r="S165" i="11" s="1"/>
  <c r="Z73" i="11"/>
  <c r="AB54" i="11"/>
  <c r="AA133" i="8"/>
  <c r="R135" i="8"/>
  <c r="F39" i="7" s="1"/>
  <c r="C39" i="7" s="1"/>
  <c r="X133" i="8"/>
  <c r="S133" i="8"/>
  <c r="S135" i="8" s="1"/>
  <c r="G39" i="7" s="1"/>
  <c r="W156" i="11"/>
  <c r="W158" i="11" s="1"/>
  <c r="W160" i="11" s="1"/>
  <c r="X158" i="11"/>
  <c r="X160" i="11" s="1"/>
  <c r="W112" i="9"/>
  <c r="W119" i="9" s="1"/>
  <c r="X119" i="9"/>
  <c r="W111" i="13"/>
  <c r="W119" i="13" s="1"/>
  <c r="X119" i="13"/>
  <c r="X137" i="13" s="1"/>
  <c r="AA122" i="9"/>
  <c r="AA125" i="9" s="1"/>
  <c r="AA113" i="11"/>
  <c r="AA119" i="11" s="1"/>
  <c r="AB51" i="12"/>
  <c r="Z54" i="12"/>
  <c r="AB52" i="9"/>
  <c r="AA54" i="9"/>
  <c r="AB96" i="11"/>
  <c r="Z99" i="11"/>
  <c r="W30" i="14"/>
  <c r="W32" i="14" s="1"/>
  <c r="X32" i="14"/>
  <c r="Z99" i="9"/>
  <c r="X85" i="13"/>
  <c r="X87" i="13" s="1"/>
  <c r="W83" i="13"/>
  <c r="W85" i="13" s="1"/>
  <c r="W87" i="13" s="1"/>
  <c r="E29" i="18"/>
  <c r="AA80" i="14"/>
  <c r="AB77" i="14"/>
  <c r="W30" i="11"/>
  <c r="W32" i="11" s="1"/>
  <c r="W33" i="11" s="1"/>
  <c r="X32" i="11"/>
  <c r="X33" i="11" s="1"/>
  <c r="W133" i="10"/>
  <c r="W135" i="10" s="1"/>
  <c r="X135" i="10"/>
  <c r="AB30" i="12"/>
  <c r="AA32" i="12"/>
  <c r="AB32" i="12" s="1"/>
  <c r="AB123" i="8"/>
  <c r="W37" i="9"/>
  <c r="W40" i="9" s="1"/>
  <c r="X40" i="9"/>
  <c r="AA143" i="14"/>
  <c r="AB141" i="14"/>
  <c r="W63" i="11"/>
  <c r="W65" i="11" s="1"/>
  <c r="X65" i="11"/>
  <c r="W78" i="11"/>
  <c r="W80" i="11" s="1"/>
  <c r="X80" i="11"/>
  <c r="AB51" i="11"/>
  <c r="AB83" i="10"/>
  <c r="AA85" i="10"/>
  <c r="AB85" i="10" s="1"/>
  <c r="AA112" i="9"/>
  <c r="AA119" i="9" s="1"/>
  <c r="AA73" i="13"/>
  <c r="W52" i="9"/>
  <c r="W54" i="9" s="1"/>
  <c r="W73" i="9" s="1"/>
  <c r="X54" i="9"/>
  <c r="X73" i="9" s="1"/>
  <c r="AA93" i="14"/>
  <c r="AB91" i="14"/>
  <c r="W111" i="10"/>
  <c r="W119" i="10" s="1"/>
  <c r="X119" i="10"/>
  <c r="W33" i="13"/>
  <c r="AA28" i="10"/>
  <c r="AB28" i="10" s="1"/>
  <c r="AB25" i="10"/>
  <c r="AA32" i="13"/>
  <c r="AB32" i="13" s="1"/>
  <c r="AB30" i="13"/>
  <c r="AA32" i="14"/>
  <c r="AB32" i="14" s="1"/>
  <c r="AB30" i="14"/>
  <c r="W57" i="8"/>
  <c r="W60" i="8" s="1"/>
  <c r="X60" i="8"/>
  <c r="W128" i="11"/>
  <c r="W130" i="11" s="1"/>
  <c r="X130" i="11"/>
  <c r="AA96" i="9"/>
  <c r="AA99" i="9" s="1"/>
  <c r="AA101" i="9" s="1"/>
  <c r="AA85" i="13"/>
  <c r="AB85" i="13" s="1"/>
  <c r="AB83" i="13"/>
  <c r="R23" i="8"/>
  <c r="F7" i="7" s="1"/>
  <c r="C7" i="7" s="1"/>
  <c r="S21" i="8"/>
  <c r="S23" i="8" s="1"/>
  <c r="G7" i="7" s="1"/>
  <c r="X21" i="8"/>
  <c r="AA21" i="8"/>
  <c r="X119" i="11"/>
  <c r="R40" i="8"/>
  <c r="F13" i="7" s="1"/>
  <c r="X37" i="8"/>
  <c r="AA37" i="8"/>
  <c r="S37" i="8"/>
  <c r="S40" i="8" s="1"/>
  <c r="G13" i="7" s="1"/>
  <c r="W30" i="12"/>
  <c r="W32" i="12" s="1"/>
  <c r="X32" i="12"/>
  <c r="W141" i="14"/>
  <c r="W143" i="14" s="1"/>
  <c r="W160" i="14" s="1"/>
  <c r="X143" i="14"/>
  <c r="X160" i="14" s="1"/>
  <c r="AA65" i="11"/>
  <c r="AB65" i="11" s="1"/>
  <c r="AB63" i="11"/>
  <c r="W25" i="14"/>
  <c r="W28" i="14" s="1"/>
  <c r="W33" i="14" s="1"/>
  <c r="X28" i="14"/>
  <c r="AB78" i="11"/>
  <c r="AA80" i="11"/>
  <c r="X63" i="8"/>
  <c r="S63" i="8"/>
  <c r="S65" i="8" s="1"/>
  <c r="G20" i="7" s="1"/>
  <c r="AA63" i="8"/>
  <c r="R65" i="8"/>
  <c r="F20" i="7" s="1"/>
  <c r="C20" i="7" s="1"/>
  <c r="W83" i="10"/>
  <c r="W85" i="10" s="1"/>
  <c r="X85" i="10"/>
  <c r="W57" i="10"/>
  <c r="W60" i="10" s="1"/>
  <c r="W73" i="10" s="1"/>
  <c r="X60" i="10"/>
  <c r="X73" i="10" s="1"/>
  <c r="AB19" i="9"/>
  <c r="Z33" i="9"/>
  <c r="AA146" i="8"/>
  <c r="S146" i="8"/>
  <c r="S148" i="8" s="1"/>
  <c r="G44" i="7" s="1"/>
  <c r="R148" i="8"/>
  <c r="F44" i="7" s="1"/>
  <c r="C44" i="7" s="1"/>
  <c r="X146" i="8"/>
  <c r="X47" i="9"/>
  <c r="Z54" i="8"/>
  <c r="AB51" i="8"/>
  <c r="AA130" i="11"/>
  <c r="AB130" i="11" s="1"/>
  <c r="AB128" i="11"/>
  <c r="S137" i="14"/>
  <c r="C12" i="15" s="1"/>
  <c r="G12" i="15" s="1"/>
  <c r="W119" i="11"/>
  <c r="AA160" i="9"/>
  <c r="AB160" i="9" s="1"/>
  <c r="AB143" i="9"/>
  <c r="AB133" i="10"/>
  <c r="AA135" i="10"/>
  <c r="AB135" i="10" s="1"/>
  <c r="X137" i="9"/>
  <c r="AB46" i="12"/>
  <c r="AA28" i="14"/>
  <c r="AB28" i="14" s="1"/>
  <c r="AB25" i="14"/>
  <c r="AB19" i="14"/>
  <c r="Z33" i="14"/>
  <c r="Z125" i="14"/>
  <c r="AB10" i="9"/>
  <c r="S137" i="10"/>
  <c r="S165" i="10" s="1"/>
  <c r="AB113" i="8"/>
  <c r="W156" i="10"/>
  <c r="W158" i="10" s="1"/>
  <c r="X158" i="10"/>
  <c r="AB111" i="14"/>
  <c r="Z119" i="14"/>
  <c r="W96" i="11"/>
  <c r="W99" i="11" s="1"/>
  <c r="W101" i="11" s="1"/>
  <c r="X99" i="11"/>
  <c r="X101" i="11" s="1"/>
  <c r="AA46" i="11"/>
  <c r="W25" i="12"/>
  <c r="W28" i="12" s="1"/>
  <c r="X28" i="12"/>
  <c r="W47" i="9"/>
  <c r="W51" i="8"/>
  <c r="W54" i="8" s="1"/>
  <c r="X54" i="8"/>
  <c r="R93" i="8"/>
  <c r="X91" i="8"/>
  <c r="AA91" i="8"/>
  <c r="S91" i="8"/>
  <c r="S93" i="8" s="1"/>
  <c r="AA47" i="13"/>
  <c r="AB46" i="13"/>
  <c r="AB47" i="13" s="1"/>
  <c r="X99" i="9"/>
  <c r="X101" i="9" s="1"/>
  <c r="W96" i="9"/>
  <c r="W99" i="9" s="1"/>
  <c r="W101" i="9" s="1"/>
  <c r="W105" i="14"/>
  <c r="W108" i="14" s="1"/>
  <c r="W137" i="14" s="1"/>
  <c r="X108" i="14"/>
  <c r="X137" i="14" s="1"/>
  <c r="AB37" i="10"/>
  <c r="AA40" i="10"/>
  <c r="AB40" i="10" s="1"/>
  <c r="X40" i="12"/>
  <c r="X47" i="12" s="1"/>
  <c r="AB119" i="12"/>
  <c r="Z137" i="12"/>
  <c r="W137" i="9"/>
  <c r="AA137" i="9"/>
  <c r="AB108" i="9"/>
  <c r="R137" i="10"/>
  <c r="X10" i="8"/>
  <c r="R19" i="8"/>
  <c r="S10" i="8"/>
  <c r="S19" i="8" s="1"/>
  <c r="Z10" i="8"/>
  <c r="AA10" i="8" s="1"/>
  <c r="AA19" i="8" s="1"/>
  <c r="AB60" i="9"/>
  <c r="Z73" i="9"/>
  <c r="AA28" i="12"/>
  <c r="AB28" i="12" s="1"/>
  <c r="AB25" i="12"/>
  <c r="AB10" i="10"/>
  <c r="Z19" i="10"/>
  <c r="C8" i="16"/>
  <c r="G8" i="16" s="1"/>
  <c r="E8" i="15"/>
  <c r="F8" i="15"/>
  <c r="Z71" i="14"/>
  <c r="AB71" i="14" s="1"/>
  <c r="AB68" i="14"/>
  <c r="AB10" i="12"/>
  <c r="Z19" i="12"/>
  <c r="AB105" i="14"/>
  <c r="AA108" i="14"/>
  <c r="AA40" i="12"/>
  <c r="AB40" i="12" s="1"/>
  <c r="AB46" i="10"/>
  <c r="W37" i="10"/>
  <c r="W40" i="10" s="1"/>
  <c r="W47" i="10" s="1"/>
  <c r="X40" i="10"/>
  <c r="X47" i="10" s="1"/>
  <c r="W40" i="12"/>
  <c r="W47" i="12" s="1"/>
  <c r="AB111" i="12"/>
  <c r="AA123" i="10"/>
  <c r="AA125" i="10" s="1"/>
  <c r="AB125" i="10" s="1"/>
  <c r="Z119" i="11"/>
  <c r="AA122" i="14"/>
  <c r="AA125" i="14" s="1"/>
  <c r="AB105" i="10"/>
  <c r="AA108" i="10"/>
  <c r="Q33" i="8"/>
  <c r="X33" i="14" l="1"/>
  <c r="X33" i="12"/>
  <c r="W137" i="13"/>
  <c r="AB122" i="14"/>
  <c r="X47" i="11"/>
  <c r="W137" i="12"/>
  <c r="X137" i="12"/>
  <c r="AB113" i="11"/>
  <c r="X137" i="11"/>
  <c r="X87" i="11"/>
  <c r="W73" i="11"/>
  <c r="X73" i="11"/>
  <c r="X165" i="9"/>
  <c r="AB47" i="12"/>
  <c r="AA47" i="12"/>
  <c r="AA33" i="14"/>
  <c r="AA73" i="11"/>
  <c r="S73" i="8"/>
  <c r="Q165" i="8"/>
  <c r="AA40" i="8"/>
  <c r="AB40" i="8" s="1"/>
  <c r="AB37" i="8"/>
  <c r="AA160" i="14"/>
  <c r="AB160" i="14" s="1"/>
  <c r="AB143" i="14"/>
  <c r="L39" i="7"/>
  <c r="D39" i="7"/>
  <c r="E39" i="7"/>
  <c r="I39" i="7"/>
  <c r="J39" i="7"/>
  <c r="K39" i="7"/>
  <c r="M39" i="7"/>
  <c r="W101" i="14"/>
  <c r="W165" i="14" s="1"/>
  <c r="N19" i="7"/>
  <c r="H19" i="7"/>
  <c r="AB119" i="13"/>
  <c r="Z137" i="13"/>
  <c r="AB137" i="13" s="1"/>
  <c r="S167" i="11"/>
  <c r="AA32" i="8"/>
  <c r="AB32" i="8" s="1"/>
  <c r="AB30" i="8"/>
  <c r="W160" i="10"/>
  <c r="X108" i="8"/>
  <c r="W105" i="8"/>
  <c r="W108" i="8" s="1"/>
  <c r="W33" i="9"/>
  <c r="W165" i="9" s="1"/>
  <c r="AA160" i="10"/>
  <c r="AB160" i="10" s="1"/>
  <c r="AB143" i="10"/>
  <c r="C11" i="17"/>
  <c r="G11" i="17" s="1"/>
  <c r="F11" i="16"/>
  <c r="E11" i="16"/>
  <c r="E8" i="7"/>
  <c r="J8" i="7"/>
  <c r="K8" i="7"/>
  <c r="L8" i="7"/>
  <c r="M8" i="7"/>
  <c r="D8" i="7"/>
  <c r="I8" i="7"/>
  <c r="AA47" i="9"/>
  <c r="X137" i="10"/>
  <c r="X85" i="8"/>
  <c r="W83" i="8"/>
  <c r="W85" i="8" s="1"/>
  <c r="X165" i="12"/>
  <c r="Z99" i="8"/>
  <c r="AA137" i="14"/>
  <c r="AB108" i="14"/>
  <c r="X65" i="8"/>
  <c r="W63" i="8"/>
  <c r="W65" i="8" s="1"/>
  <c r="AA47" i="11"/>
  <c r="AB46" i="11"/>
  <c r="AB47" i="11" s="1"/>
  <c r="AB125" i="14"/>
  <c r="AA160" i="11"/>
  <c r="AB160" i="11" s="1"/>
  <c r="W37" i="8"/>
  <c r="W40" i="8" s="1"/>
  <c r="W47" i="8" s="1"/>
  <c r="X40" i="8"/>
  <c r="X47" i="8" s="1"/>
  <c r="W133" i="8"/>
  <c r="W135" i="8" s="1"/>
  <c r="X135" i="8"/>
  <c r="F22" i="7"/>
  <c r="C18" i="7"/>
  <c r="C22" i="7" s="1"/>
  <c r="AB99" i="12"/>
  <c r="AA101" i="12"/>
  <c r="AB101" i="12" s="1"/>
  <c r="E38" i="7"/>
  <c r="I38" i="7"/>
  <c r="K38" i="7"/>
  <c r="L38" i="7"/>
  <c r="M38" i="7"/>
  <c r="D38" i="7"/>
  <c r="J38" i="7"/>
  <c r="R137" i="8"/>
  <c r="F35" i="7"/>
  <c r="R165" i="10"/>
  <c r="AA158" i="8"/>
  <c r="AB158" i="8" s="1"/>
  <c r="AB156" i="8"/>
  <c r="W137" i="10"/>
  <c r="AA33" i="12"/>
  <c r="AA135" i="8"/>
  <c r="AB135" i="8" s="1"/>
  <c r="AB133" i="8"/>
  <c r="AB10" i="8"/>
  <c r="Z19" i="8"/>
  <c r="S101" i="8"/>
  <c r="G30" i="7"/>
  <c r="AB54" i="8"/>
  <c r="F15" i="7"/>
  <c r="C13" i="7"/>
  <c r="C15" i="7" s="1"/>
  <c r="W165" i="13"/>
  <c r="AA87" i="14"/>
  <c r="AB87" i="14" s="1"/>
  <c r="AB80" i="14"/>
  <c r="AB99" i="11"/>
  <c r="Z101" i="11"/>
  <c r="R73" i="8"/>
  <c r="Z73" i="14"/>
  <c r="AB73" i="14" s="1"/>
  <c r="J31" i="7"/>
  <c r="D31" i="7"/>
  <c r="E31" i="7"/>
  <c r="I31" i="7"/>
  <c r="K31" i="7"/>
  <c r="L31" i="7"/>
  <c r="M31" i="7"/>
  <c r="S160" i="8"/>
  <c r="G43" i="7"/>
  <c r="W128" i="8"/>
  <c r="W130" i="8" s="1"/>
  <c r="X130" i="8"/>
  <c r="AA108" i="8"/>
  <c r="AB105" i="8"/>
  <c r="AA87" i="10"/>
  <c r="AB87" i="10" s="1"/>
  <c r="AB80" i="10"/>
  <c r="AA28" i="8"/>
  <c r="AB28" i="8" s="1"/>
  <c r="AB25" i="8"/>
  <c r="AA85" i="8"/>
  <c r="AB85" i="8" s="1"/>
  <c r="AB83" i="8"/>
  <c r="AB148" i="13"/>
  <c r="AA160" i="13"/>
  <c r="AB160" i="13" s="1"/>
  <c r="AB85" i="12"/>
  <c r="AA87" i="12"/>
  <c r="AB87" i="12" s="1"/>
  <c r="AB119" i="10"/>
  <c r="Z137" i="10"/>
  <c r="W25" i="8"/>
  <c r="W28" i="8" s="1"/>
  <c r="X28" i="8"/>
  <c r="AA93" i="8"/>
  <c r="AB91" i="8"/>
  <c r="X93" i="8"/>
  <c r="W91" i="8"/>
  <c r="W93" i="8" s="1"/>
  <c r="AB119" i="14"/>
  <c r="Z137" i="14"/>
  <c r="W146" i="8"/>
  <c r="W148" i="8" s="1"/>
  <c r="X148" i="8"/>
  <c r="AA23" i="8"/>
  <c r="AB23" i="8" s="1"/>
  <c r="AB21" i="8"/>
  <c r="W33" i="12"/>
  <c r="W165" i="12" s="1"/>
  <c r="S87" i="8"/>
  <c r="G25" i="7"/>
  <c r="AA143" i="8"/>
  <c r="AB141" i="8"/>
  <c r="AA130" i="8"/>
  <c r="AB130" i="8" s="1"/>
  <c r="AB128" i="8"/>
  <c r="AB46" i="8"/>
  <c r="I37" i="7"/>
  <c r="J37" i="7"/>
  <c r="K37" i="7"/>
  <c r="M37" i="7"/>
  <c r="D37" i="7"/>
  <c r="E37" i="7"/>
  <c r="L37" i="7"/>
  <c r="G14" i="7"/>
  <c r="S47" i="8"/>
  <c r="Z162" i="13"/>
  <c r="Z165" i="13"/>
  <c r="AA137" i="12"/>
  <c r="AB137" i="12" s="1"/>
  <c r="AA73" i="9"/>
  <c r="AB73" i="9" s="1"/>
  <c r="AB54" i="9"/>
  <c r="O45" i="7"/>
  <c r="AA137" i="10"/>
  <c r="AB108" i="10"/>
  <c r="AA47" i="10"/>
  <c r="R33" i="8"/>
  <c r="F6" i="7"/>
  <c r="AA65" i="8"/>
  <c r="AB63" i="8"/>
  <c r="AB60" i="10"/>
  <c r="Z73" i="10"/>
  <c r="AB73" i="10" s="1"/>
  <c r="AA96" i="8"/>
  <c r="AA99" i="8" s="1"/>
  <c r="R87" i="8"/>
  <c r="F25" i="7"/>
  <c r="X143" i="8"/>
  <c r="W141" i="8"/>
  <c r="W143" i="8" s="1"/>
  <c r="G19" i="18"/>
  <c r="E17" i="18"/>
  <c r="E19" i="18" s="1"/>
  <c r="Z125" i="8"/>
  <c r="AB125" i="8" s="1"/>
  <c r="AB122" i="8"/>
  <c r="X87" i="10"/>
  <c r="Z71" i="8"/>
  <c r="Z73" i="8" s="1"/>
  <c r="AA33" i="10"/>
  <c r="C13" i="17"/>
  <c r="G13" i="17" s="1"/>
  <c r="E13" i="16"/>
  <c r="F13" i="16"/>
  <c r="S33" i="8"/>
  <c r="G6" i="7"/>
  <c r="C8" i="17"/>
  <c r="G8" i="17" s="1"/>
  <c r="E8" i="16"/>
  <c r="F8" i="16"/>
  <c r="R101" i="8"/>
  <c r="F30" i="7"/>
  <c r="W21" i="8"/>
  <c r="W23" i="8" s="1"/>
  <c r="X23" i="8"/>
  <c r="W87" i="11"/>
  <c r="W165" i="11" s="1"/>
  <c r="AB73" i="11"/>
  <c r="Z119" i="8"/>
  <c r="AB111" i="8"/>
  <c r="AB19" i="10"/>
  <c r="Z33" i="10"/>
  <c r="W10" i="8"/>
  <c r="W19" i="8" s="1"/>
  <c r="X19" i="8"/>
  <c r="M44" i="7"/>
  <c r="I44" i="7"/>
  <c r="J44" i="7"/>
  <c r="K44" i="7"/>
  <c r="L44" i="7"/>
  <c r="D44" i="7"/>
  <c r="E44" i="7"/>
  <c r="K20" i="7"/>
  <c r="I20" i="7"/>
  <c r="J20" i="7"/>
  <c r="L20" i="7"/>
  <c r="M20" i="7"/>
  <c r="E20" i="7"/>
  <c r="D20" i="7"/>
  <c r="L7" i="7"/>
  <c r="M7" i="7"/>
  <c r="D7" i="7"/>
  <c r="E7" i="7"/>
  <c r="I7" i="7"/>
  <c r="K7" i="7"/>
  <c r="J7" i="7"/>
  <c r="AA101" i="14"/>
  <c r="AB93" i="14"/>
  <c r="AB99" i="9"/>
  <c r="Z101" i="9"/>
  <c r="AB101" i="9" s="1"/>
  <c r="AB54" i="12"/>
  <c r="Z73" i="12"/>
  <c r="AB73" i="12" s="1"/>
  <c r="X119" i="8"/>
  <c r="W111" i="8"/>
  <c r="W119" i="8" s="1"/>
  <c r="AB122" i="9"/>
  <c r="W96" i="8"/>
  <c r="W99" i="8" s="1"/>
  <c r="X99" i="8"/>
  <c r="X80" i="8"/>
  <c r="W77" i="8"/>
  <c r="W80" i="8" s="1"/>
  <c r="X125" i="8"/>
  <c r="W122" i="8"/>
  <c r="W125" i="8" s="1"/>
  <c r="W87" i="10"/>
  <c r="W165" i="10" s="1"/>
  <c r="D21" i="7"/>
  <c r="E21" i="7"/>
  <c r="I21" i="7"/>
  <c r="J21" i="7"/>
  <c r="K21" i="7"/>
  <c r="L21" i="7"/>
  <c r="M21" i="7"/>
  <c r="E9" i="16"/>
  <c r="F9" i="16"/>
  <c r="C9" i="17"/>
  <c r="G9" i="17" s="1"/>
  <c r="S167" i="13"/>
  <c r="W137" i="11"/>
  <c r="AB96" i="9"/>
  <c r="AB32" i="11"/>
  <c r="AA33" i="11"/>
  <c r="K36" i="7"/>
  <c r="I36" i="7"/>
  <c r="J36" i="7"/>
  <c r="L36" i="7"/>
  <c r="M36" i="7"/>
  <c r="D36" i="7"/>
  <c r="E36" i="7"/>
  <c r="AB125" i="9"/>
  <c r="AA80" i="8"/>
  <c r="AB77" i="8"/>
  <c r="AA87" i="13"/>
  <c r="AB87" i="13" s="1"/>
  <c r="AA47" i="14"/>
  <c r="AB46" i="14"/>
  <c r="AB47" i="14" s="1"/>
  <c r="S167" i="12"/>
  <c r="S165" i="14"/>
  <c r="S167" i="14" s="1"/>
  <c r="F10" i="16"/>
  <c r="C10" i="17"/>
  <c r="G10" i="17" s="1"/>
  <c r="E10" i="16"/>
  <c r="AB47" i="10"/>
  <c r="C12" i="16"/>
  <c r="G12" i="16" s="1"/>
  <c r="E12" i="15"/>
  <c r="F12" i="15"/>
  <c r="AA87" i="11"/>
  <c r="AB87" i="11" s="1"/>
  <c r="AB80" i="11"/>
  <c r="AB119" i="9"/>
  <c r="Z137" i="9"/>
  <c r="AB137" i="9" s="1"/>
  <c r="AB73" i="13"/>
  <c r="AA101" i="10"/>
  <c r="AB101" i="10" s="1"/>
  <c r="AB93" i="10"/>
  <c r="X32" i="8"/>
  <c r="W30" i="8"/>
  <c r="W32" i="8" s="1"/>
  <c r="AA33" i="13"/>
  <c r="AB99" i="14"/>
  <c r="Z101" i="14"/>
  <c r="E46" i="7"/>
  <c r="I46" i="7"/>
  <c r="K46" i="7"/>
  <c r="L46" i="7"/>
  <c r="M46" i="7"/>
  <c r="D46" i="7"/>
  <c r="J46" i="7"/>
  <c r="R47" i="8"/>
  <c r="AA68" i="8"/>
  <c r="AA71" i="8" s="1"/>
  <c r="AA33" i="9"/>
  <c r="G7" i="15"/>
  <c r="C14" i="15"/>
  <c r="AB33" i="14"/>
  <c r="X165" i="13"/>
  <c r="R160" i="8"/>
  <c r="F43" i="7"/>
  <c r="AA148" i="8"/>
  <c r="AB148" i="8" s="1"/>
  <c r="AB146" i="8"/>
  <c r="AB119" i="11"/>
  <c r="Z137" i="11"/>
  <c r="AB19" i="12"/>
  <c r="Z33" i="12"/>
  <c r="AB123" i="10"/>
  <c r="D13" i="7"/>
  <c r="E13" i="7"/>
  <c r="I13" i="7"/>
  <c r="J13" i="7"/>
  <c r="K13" i="7"/>
  <c r="L13" i="7"/>
  <c r="M13" i="7"/>
  <c r="J18" i="7"/>
  <c r="K18" i="7"/>
  <c r="L18" i="7"/>
  <c r="M18" i="7"/>
  <c r="G22" i="7"/>
  <c r="D22" i="7" s="1"/>
  <c r="D18" i="7"/>
  <c r="E18" i="7"/>
  <c r="I18" i="7"/>
  <c r="AA137" i="11"/>
  <c r="AA87" i="9"/>
  <c r="AB87" i="9" s="1"/>
  <c r="AB80" i="9"/>
  <c r="X101" i="14"/>
  <c r="AB112" i="9"/>
  <c r="L9" i="7"/>
  <c r="I9" i="7"/>
  <c r="J9" i="7"/>
  <c r="K9" i="7"/>
  <c r="M9" i="7"/>
  <c r="D9" i="7"/>
  <c r="E9" i="7"/>
  <c r="X160" i="10"/>
  <c r="S137" i="8"/>
  <c r="G35" i="7"/>
  <c r="X158" i="8"/>
  <c r="W156" i="8"/>
  <c r="W158" i="8" s="1"/>
  <c r="AB47" i="9"/>
  <c r="W68" i="8"/>
  <c r="W71" i="8" s="1"/>
  <c r="X71" i="8"/>
  <c r="X73" i="8" s="1"/>
  <c r="I26" i="7"/>
  <c r="J26" i="7"/>
  <c r="K26" i="7"/>
  <c r="L26" i="7"/>
  <c r="M26" i="7"/>
  <c r="D26" i="7"/>
  <c r="E26" i="7"/>
  <c r="X165" i="14" l="1"/>
  <c r="X165" i="11"/>
  <c r="X165" i="10"/>
  <c r="W87" i="8"/>
  <c r="X87" i="8"/>
  <c r="M22" i="7"/>
  <c r="AB47" i="8"/>
  <c r="AA47" i="8"/>
  <c r="AA165" i="14"/>
  <c r="W73" i="8"/>
  <c r="L22" i="7"/>
  <c r="X33" i="8"/>
  <c r="K22" i="7"/>
  <c r="J22" i="7"/>
  <c r="AB101" i="14"/>
  <c r="W33" i="8"/>
  <c r="W101" i="8"/>
  <c r="N26" i="7"/>
  <c r="H26" i="7"/>
  <c r="D35" i="7"/>
  <c r="K35" i="7"/>
  <c r="K40" i="7" s="1"/>
  <c r="L35" i="7"/>
  <c r="L40" i="7" s="1"/>
  <c r="M35" i="7"/>
  <c r="M40" i="7" s="1"/>
  <c r="G40" i="7"/>
  <c r="J35" i="7"/>
  <c r="J40" i="7" s="1"/>
  <c r="E35" i="7"/>
  <c r="I35" i="7"/>
  <c r="I40" i="7" s="1"/>
  <c r="H13" i="7"/>
  <c r="N13" i="7"/>
  <c r="AA165" i="13"/>
  <c r="AB165" i="13" s="1"/>
  <c r="AA162" i="13"/>
  <c r="AB162" i="13" s="1"/>
  <c r="AA162" i="9"/>
  <c r="AA165" i="9"/>
  <c r="H36" i="7"/>
  <c r="N36" i="7"/>
  <c r="H21" i="7"/>
  <c r="N21" i="7"/>
  <c r="E13" i="17"/>
  <c r="F13" i="17"/>
  <c r="C13" i="18"/>
  <c r="G13" i="18" s="1"/>
  <c r="X160" i="8"/>
  <c r="AB33" i="13"/>
  <c r="N31" i="7"/>
  <c r="H31" i="7"/>
  <c r="AA165" i="12"/>
  <c r="AA162" i="12"/>
  <c r="O19" i="7"/>
  <c r="N39" i="7"/>
  <c r="H39" i="7"/>
  <c r="F27" i="7"/>
  <c r="C25" i="7"/>
  <c r="C27" i="7" s="1"/>
  <c r="AA101" i="8"/>
  <c r="AB93" i="8"/>
  <c r="AA137" i="8"/>
  <c r="AB108" i="8"/>
  <c r="Z165" i="9"/>
  <c r="C30" i="7"/>
  <c r="C32" i="7" s="1"/>
  <c r="F32" i="7"/>
  <c r="H7" i="7"/>
  <c r="N7" i="7"/>
  <c r="AB68" i="8"/>
  <c r="AB99" i="8"/>
  <c r="Z101" i="8"/>
  <c r="W137" i="8"/>
  <c r="Z162" i="9"/>
  <c r="AA165" i="10"/>
  <c r="AA162" i="10"/>
  <c r="F47" i="7"/>
  <c r="C43" i="7"/>
  <c r="C47" i="7" s="1"/>
  <c r="AB33" i="10"/>
  <c r="Z162" i="10"/>
  <c r="Z165" i="10"/>
  <c r="AB71" i="8"/>
  <c r="H38" i="7"/>
  <c r="N38" i="7"/>
  <c r="AB96" i="8"/>
  <c r="X137" i="8"/>
  <c r="AB33" i="9"/>
  <c r="AB137" i="10"/>
  <c r="K43" i="7"/>
  <c r="K47" i="7" s="1"/>
  <c r="L43" i="7"/>
  <c r="L47" i="7" s="1"/>
  <c r="M43" i="7"/>
  <c r="M47" i="7" s="1"/>
  <c r="G47" i="7"/>
  <c r="E43" i="7"/>
  <c r="J43" i="7"/>
  <c r="J47" i="7" s="1"/>
  <c r="D43" i="7"/>
  <c r="I43" i="7"/>
  <c r="I47" i="7" s="1"/>
  <c r="M30" i="7"/>
  <c r="M32" i="7" s="1"/>
  <c r="G32" i="7"/>
  <c r="I30" i="7"/>
  <c r="I32" i="7" s="1"/>
  <c r="J30" i="7"/>
  <c r="J32" i="7" s="1"/>
  <c r="K30" i="7"/>
  <c r="K32" i="7" s="1"/>
  <c r="L30" i="7"/>
  <c r="L32" i="7" s="1"/>
  <c r="E30" i="7"/>
  <c r="D30" i="7"/>
  <c r="AA33" i="8"/>
  <c r="C9" i="18"/>
  <c r="G9" i="18" s="1"/>
  <c r="F9" i="17"/>
  <c r="E9" i="17"/>
  <c r="E8" i="17"/>
  <c r="F8" i="17"/>
  <c r="C8" i="18"/>
  <c r="G8" i="18" s="1"/>
  <c r="H37" i="7"/>
  <c r="N37" i="7"/>
  <c r="C35" i="7"/>
  <c r="C40" i="7" s="1"/>
  <c r="F40" i="7"/>
  <c r="N8" i="7"/>
  <c r="H8" i="7"/>
  <c r="H44" i="7"/>
  <c r="N44" i="7"/>
  <c r="F12" i="16"/>
  <c r="C12" i="17"/>
  <c r="G12" i="17" s="1"/>
  <c r="E12" i="16"/>
  <c r="AB101" i="11"/>
  <c r="Z162" i="11"/>
  <c r="Z165" i="11"/>
  <c r="H9" i="7"/>
  <c r="N9" i="7"/>
  <c r="Z165" i="12"/>
  <c r="AB33" i="12"/>
  <c r="Z162" i="12"/>
  <c r="AB162" i="12" s="1"/>
  <c r="Z165" i="14"/>
  <c r="AB119" i="8"/>
  <c r="Z137" i="8"/>
  <c r="K6" i="7"/>
  <c r="K10" i="7" s="1"/>
  <c r="D6" i="7"/>
  <c r="G10" i="7"/>
  <c r="E6" i="7"/>
  <c r="I6" i="7"/>
  <c r="I10" i="7" s="1"/>
  <c r="J6" i="7"/>
  <c r="J10" i="7" s="1"/>
  <c r="M6" i="7"/>
  <c r="M10" i="7" s="1"/>
  <c r="L6" i="7"/>
  <c r="L10" i="7" s="1"/>
  <c r="AB137" i="14"/>
  <c r="Z33" i="8"/>
  <c r="AB19" i="8"/>
  <c r="AA162" i="14"/>
  <c r="S167" i="10"/>
  <c r="AB65" i="8"/>
  <c r="AA73" i="8"/>
  <c r="AB73" i="8" s="1"/>
  <c r="Z162" i="14"/>
  <c r="AA162" i="11"/>
  <c r="AA165" i="11"/>
  <c r="AB33" i="11"/>
  <c r="C6" i="7"/>
  <c r="C10" i="7" s="1"/>
  <c r="F10" i="7"/>
  <c r="AA160" i="8"/>
  <c r="AB160" i="8" s="1"/>
  <c r="AB143" i="8"/>
  <c r="C11" i="18"/>
  <c r="G11" i="18" s="1"/>
  <c r="E11" i="17"/>
  <c r="F11" i="17"/>
  <c r="M14" i="7"/>
  <c r="M15" i="7" s="1"/>
  <c r="D14" i="7"/>
  <c r="E14" i="7"/>
  <c r="I14" i="7"/>
  <c r="I15" i="7" s="1"/>
  <c r="J14" i="7"/>
  <c r="J15" i="7" s="1"/>
  <c r="L14" i="7"/>
  <c r="L15" i="7" s="1"/>
  <c r="K14" i="7"/>
  <c r="K15" i="7" s="1"/>
  <c r="H20" i="7"/>
  <c r="N20" i="7"/>
  <c r="S165" i="8"/>
  <c r="I22" i="7"/>
  <c r="AB137" i="11"/>
  <c r="AA87" i="8"/>
  <c r="AB87" i="8" s="1"/>
  <c r="AB80" i="8"/>
  <c r="E22" i="7"/>
  <c r="N18" i="7"/>
  <c r="H18" i="7"/>
  <c r="G15" i="7"/>
  <c r="D15" i="7" s="1"/>
  <c r="G14" i="15"/>
  <c r="E7" i="15"/>
  <c r="E14" i="15" s="1"/>
  <c r="F7" i="15"/>
  <c r="F14" i="15" s="1"/>
  <c r="F37" i="15" s="1"/>
  <c r="J19" i="1" s="1"/>
  <c r="C7" i="16"/>
  <c r="H46" i="7"/>
  <c r="N46" i="7"/>
  <c r="C10" i="18"/>
  <c r="G10" i="18" s="1"/>
  <c r="E10" i="17"/>
  <c r="F10" i="17"/>
  <c r="W160" i="8"/>
  <c r="R165" i="8"/>
  <c r="L25" i="7"/>
  <c r="L27" i="7" s="1"/>
  <c r="K25" i="7"/>
  <c r="K27" i="7" s="1"/>
  <c r="M25" i="7"/>
  <c r="M27" i="7" s="1"/>
  <c r="D25" i="7"/>
  <c r="E25" i="7"/>
  <c r="J25" i="7"/>
  <c r="J27" i="7" s="1"/>
  <c r="G27" i="7"/>
  <c r="I25" i="7"/>
  <c r="I27" i="7" s="1"/>
  <c r="X101" i="8"/>
  <c r="AB165" i="12" l="1"/>
  <c r="AB137" i="8"/>
  <c r="AB162" i="9"/>
  <c r="X165" i="8"/>
  <c r="O44" i="7"/>
  <c r="O8" i="7"/>
  <c r="O39" i="7"/>
  <c r="O26" i="7"/>
  <c r="AB165" i="9"/>
  <c r="O46" i="7"/>
  <c r="AB162" i="14"/>
  <c r="AB162" i="10"/>
  <c r="N22" i="7"/>
  <c r="D27" i="7"/>
  <c r="F49" i="7"/>
  <c r="O21" i="7"/>
  <c r="C49" i="7"/>
  <c r="W165" i="8"/>
  <c r="O20" i="7"/>
  <c r="AB165" i="14"/>
  <c r="D47" i="7"/>
  <c r="AB101" i="8"/>
  <c r="N6" i="7"/>
  <c r="N10" i="7" s="1"/>
  <c r="H6" i="7"/>
  <c r="E10" i="7"/>
  <c r="C14" i="16"/>
  <c r="G7" i="16"/>
  <c r="N14" i="7"/>
  <c r="N15" i="7" s="1"/>
  <c r="H14" i="7"/>
  <c r="G49" i="7"/>
  <c r="D10" i="7"/>
  <c r="O9" i="7"/>
  <c r="E9" i="18"/>
  <c r="F9" i="18"/>
  <c r="D32" i="7"/>
  <c r="O31" i="7"/>
  <c r="O36" i="7"/>
  <c r="N35" i="7"/>
  <c r="N40" i="7" s="1"/>
  <c r="E40" i="7"/>
  <c r="H35" i="7"/>
  <c r="AB165" i="11"/>
  <c r="AA165" i="8"/>
  <c r="AA162" i="8"/>
  <c r="E11" i="18"/>
  <c r="F11" i="18"/>
  <c r="H30" i="7"/>
  <c r="E32" i="7"/>
  <c r="N30" i="7"/>
  <c r="N32" i="7" s="1"/>
  <c r="N25" i="7"/>
  <c r="N27" i="7" s="1"/>
  <c r="H25" i="7"/>
  <c r="E27" i="7"/>
  <c r="AB33" i="8"/>
  <c r="Z165" i="8"/>
  <c r="Z162" i="8"/>
  <c r="K49" i="7"/>
  <c r="F11" i="1" s="1"/>
  <c r="AB162" i="11"/>
  <c r="D40" i="7"/>
  <c r="E10" i="18"/>
  <c r="F10" i="18"/>
  <c r="S167" i="8"/>
  <c r="O18" i="7"/>
  <c r="H22" i="7"/>
  <c r="L49" i="7"/>
  <c r="G11" i="1" s="1"/>
  <c r="E47" i="7"/>
  <c r="N43" i="7"/>
  <c r="N47" i="7" s="1"/>
  <c r="H43" i="7"/>
  <c r="O37" i="7"/>
  <c r="O7" i="7"/>
  <c r="F13" i="18"/>
  <c r="E13" i="18"/>
  <c r="M49" i="7"/>
  <c r="H11" i="1" s="1"/>
  <c r="O38" i="7"/>
  <c r="F8" i="18"/>
  <c r="E8" i="18"/>
  <c r="J49" i="7"/>
  <c r="E11" i="1" s="1"/>
  <c r="E15" i="7"/>
  <c r="I49" i="7"/>
  <c r="D11" i="1" s="1"/>
  <c r="AB165" i="10"/>
  <c r="O13" i="7"/>
  <c r="E12" i="17"/>
  <c r="F12" i="17"/>
  <c r="C12" i="18"/>
  <c r="G12" i="18" s="1"/>
  <c r="O14" i="7" l="1"/>
  <c r="O15" i="7" s="1"/>
  <c r="O22" i="7"/>
  <c r="D49" i="7"/>
  <c r="AB162" i="8"/>
  <c r="AB165" i="8"/>
  <c r="F12" i="18"/>
  <c r="E12" i="18"/>
  <c r="H47" i="7"/>
  <c r="O43" i="7"/>
  <c r="O47" i="7" s="1"/>
  <c r="H27" i="7"/>
  <c r="O25" i="7"/>
  <c r="O27" i="7" s="1"/>
  <c r="O35" i="7"/>
  <c r="O40" i="7" s="1"/>
  <c r="H40" i="7"/>
  <c r="H15" i="7"/>
  <c r="H32" i="7"/>
  <c r="O30" i="7"/>
  <c r="O32" i="7" s="1"/>
  <c r="F7" i="16"/>
  <c r="F14" i="16" s="1"/>
  <c r="F37" i="16" s="1"/>
  <c r="K20" i="1" s="1"/>
  <c r="G14" i="16"/>
  <c r="C7" i="17"/>
  <c r="E7" i="16"/>
  <c r="E14" i="16" s="1"/>
  <c r="E49" i="7"/>
  <c r="O6" i="7"/>
  <c r="O10" i="7" s="1"/>
  <c r="H10" i="7"/>
  <c r="N49" i="7"/>
  <c r="I11" i="1" s="1"/>
  <c r="I13" i="1" s="1"/>
  <c r="H49" i="7" l="1"/>
  <c r="C11" i="1" s="1"/>
  <c r="N11" i="1" s="1"/>
  <c r="O49" i="7"/>
  <c r="C14" i="17"/>
  <c r="G7" i="17"/>
  <c r="I15" i="1"/>
  <c r="I17" i="1"/>
  <c r="I29" i="1"/>
  <c r="F7" i="17" l="1"/>
  <c r="F14" i="17" s="1"/>
  <c r="F37" i="17" s="1"/>
  <c r="L21" i="1" s="1"/>
  <c r="C7" i="18"/>
  <c r="E7" i="17"/>
  <c r="E14" i="17" s="1"/>
  <c r="G14" i="17"/>
  <c r="C14" i="18" l="1"/>
  <c r="G7" i="18"/>
  <c r="G14" i="18" l="1"/>
  <c r="E7" i="18"/>
  <c r="E14" i="18" s="1"/>
  <c r="F7" i="18"/>
  <c r="F14" i="18" s="1"/>
  <c r="F37" i="18" s="1"/>
  <c r="M22" i="1" s="1"/>
  <c r="M23" i="1" s="1"/>
  <c r="M27" i="1" s="1"/>
  <c r="M31" i="1" s="1"/>
  <c r="E7" i="23" l="1"/>
  <c r="G7" i="23" l="1"/>
  <c r="E10" i="23"/>
  <c r="E24" i="23" s="1"/>
  <c r="H7" i="23" l="1"/>
  <c r="G10" i="23"/>
  <c r="G24" i="23" l="1"/>
  <c r="C12" i="1" s="1"/>
  <c r="I7" i="23"/>
  <c r="H10" i="23"/>
  <c r="H24" i="23" s="1"/>
  <c r="D12" i="1" s="1"/>
  <c r="D13" i="1" s="1"/>
  <c r="D17" i="1" l="1"/>
  <c r="D29" i="1"/>
  <c r="D15" i="1"/>
  <c r="D27" i="1"/>
  <c r="D31" i="1" s="1"/>
  <c r="J7" i="23"/>
  <c r="I10" i="23"/>
  <c r="I24" i="23" s="1"/>
  <c r="E12" i="1" s="1"/>
  <c r="E13" i="1" s="1"/>
  <c r="C13" i="1"/>
  <c r="E15" i="1" l="1"/>
  <c r="E17" i="1"/>
  <c r="E29" i="1"/>
  <c r="E27" i="1"/>
  <c r="E31" i="1" s="1"/>
  <c r="J10" i="23"/>
  <c r="K7" i="23"/>
  <c r="C27" i="1"/>
  <c r="C17" i="1"/>
  <c r="C29" i="1"/>
  <c r="C15" i="1"/>
  <c r="C31" i="1" l="1"/>
  <c r="K10" i="23"/>
  <c r="K24" i="23" s="1"/>
  <c r="G12" i="1" s="1"/>
  <c r="G13" i="1" s="1"/>
  <c r="L7" i="23"/>
  <c r="L10" i="23" s="1"/>
  <c r="N7" i="23"/>
  <c r="J24" i="23"/>
  <c r="F12" i="1" s="1"/>
  <c r="N10" i="23"/>
  <c r="N24" i="23" s="1"/>
  <c r="F13" i="1" l="1"/>
  <c r="L24" i="23"/>
  <c r="H12" i="1" s="1"/>
  <c r="H13" i="1" s="1"/>
  <c r="C32" i="15"/>
  <c r="G15" i="1"/>
  <c r="G17" i="1"/>
  <c r="G27" i="1"/>
  <c r="G31" i="1" s="1"/>
  <c r="G29" i="1"/>
  <c r="G32" i="15" l="1"/>
  <c r="C35" i="15"/>
  <c r="C37" i="15" s="1"/>
  <c r="H15" i="1"/>
  <c r="H27" i="1"/>
  <c r="H31" i="1" s="1"/>
  <c r="H17" i="1"/>
  <c r="H29" i="1"/>
  <c r="N12" i="1"/>
  <c r="N13" i="1" s="1"/>
  <c r="F15" i="1"/>
  <c r="F27" i="1"/>
  <c r="F29" i="1"/>
  <c r="F17" i="1"/>
  <c r="N15" i="1" l="1"/>
  <c r="N17" i="1"/>
  <c r="N29" i="1"/>
  <c r="F31" i="1"/>
  <c r="C32" i="16"/>
  <c r="G35" i="15"/>
  <c r="G37" i="15" s="1"/>
  <c r="E32" i="15"/>
  <c r="E35" i="15" s="1"/>
  <c r="E37" i="15" s="1"/>
  <c r="I19" i="1" s="1"/>
  <c r="I23" i="1" l="1"/>
  <c r="N19" i="1"/>
  <c r="C35" i="16"/>
  <c r="C37" i="16" s="1"/>
  <c r="G32" i="16"/>
  <c r="C32" i="17" l="1"/>
  <c r="E32" i="16"/>
  <c r="E35" i="16" s="1"/>
  <c r="E37" i="16" s="1"/>
  <c r="J20" i="1" s="1"/>
  <c r="G35" i="16"/>
  <c r="G37" i="16" s="1"/>
  <c r="I27" i="1"/>
  <c r="N20" i="1" l="1"/>
  <c r="J23" i="1"/>
  <c r="I31" i="1"/>
  <c r="C35" i="17"/>
  <c r="C37" i="17" s="1"/>
  <c r="G32" i="17"/>
  <c r="E32" i="17" l="1"/>
  <c r="E35" i="17" s="1"/>
  <c r="E37" i="17" s="1"/>
  <c r="K21" i="1" s="1"/>
  <c r="G35" i="17"/>
  <c r="G37" i="17" s="1"/>
  <c r="C32" i="18"/>
  <c r="J27" i="1"/>
  <c r="J31" i="1" l="1"/>
  <c r="G32" i="18"/>
  <c r="C35" i="18"/>
  <c r="C37" i="18" s="1"/>
  <c r="N21" i="1"/>
  <c r="K23" i="1"/>
  <c r="K27" i="1" l="1"/>
  <c r="G35" i="18"/>
  <c r="G37" i="18" s="1"/>
  <c r="E32" i="18"/>
  <c r="E35" i="18" s="1"/>
  <c r="E37" i="18" s="1"/>
  <c r="L22" i="1" s="1"/>
  <c r="N22" i="1" l="1"/>
  <c r="L23" i="1"/>
  <c r="K31" i="1"/>
  <c r="L27" i="1" l="1"/>
  <c r="N23" i="1"/>
  <c r="L31" i="1" l="1"/>
  <c r="N27" i="1"/>
  <c r="N31" i="1" s="1"/>
</calcChain>
</file>

<file path=xl/sharedStrings.xml><?xml version="1.0" encoding="utf-8"?>
<sst xmlns="http://schemas.openxmlformats.org/spreadsheetml/2006/main" count="3633" uniqueCount="1157">
  <si>
    <t>For hardware, software and telecom, in our experience CalSAWS should be able to receive more advantageous pricing directly from vendors through new agreements or by taking advantage of existing State sourcing agreements.    Our approach will be to evaluate and procure these assets with CalSAWS paying these vendors directly for (and owning) the assets upon acceptance.  We are recommending this approach because it provides CalSAWS the best price and control of their assets.  For clarity, our price includes all the responsibilities for the management and procurement of these assets. We welcome a more detailed discussion around the commercial aspects of the hardware, software, and telecom solutions, particularly given that the pricing template does not differentiate between the county field offices and the Consortium northern and southern project sites.</t>
  </si>
  <si>
    <t>Our BAFO #2 response is based on the assumptions we included in our response, and mutually successful final negotiation of the Agreement.   This response also relies on the six-month Transition-in verification period, described in section 12.1.4.2, to verify volumes, metrics, and other key information; the results of which may require appropriate changes to our Statement of Work, Requirements, inventories, and Price Schedules.</t>
  </si>
  <si>
    <t>Assumptions</t>
  </si>
  <si>
    <t>ONLY UPDATE THE ASSUMPTIONS TABLE ON THIS TAB.</t>
  </si>
  <si>
    <t>Infrastructure Maximum Price Including Four 1-Year Optional Extensions Plus Imaging</t>
  </si>
  <si>
    <t>Infrastructure Maximum Price Including Optional Imaging Goods &amp; Services</t>
  </si>
  <si>
    <t>Infrastructure Maximum Price Including Four 1-Year Optional Extensions</t>
  </si>
  <si>
    <t>Infrastructure Optional Imaging Goods &amp; Services Price Subtotal Through April 2031</t>
  </si>
  <si>
    <t>Infrastructure Four 1-Year Optional Extensions Price Subtotal</t>
  </si>
  <si>
    <t>Infrastructure Optional Extension Year 4: February 2034 - January 2035</t>
  </si>
  <si>
    <t>Infrastructure Optional Extension Year 3: February 2033 - January 2034</t>
  </si>
  <si>
    <t>Infrastructure Optional Extension Year 2: February 2032 - January 2033</t>
  </si>
  <si>
    <t>Infrastructure Optional Extension Year 1: February 2031 - January 2032</t>
  </si>
  <si>
    <t>Infrastructure Initial 6-Year Contract Term Price Subtotal</t>
  </si>
  <si>
    <t>Infrastructure Initial 6-Year Contract Term Price Excluding Deliverables Paid During the Transition-In Period Subtotal</t>
  </si>
  <si>
    <t>Infrastructure 6-Month Transition-In + Initial 6-Year Contract Term Price Subtotal</t>
  </si>
  <si>
    <t>Infrastructure Other Price</t>
  </si>
  <si>
    <t>Infrastructure Services: February 2025 - January 2031</t>
  </si>
  <si>
    <t>Infrastructure Telecom Price</t>
  </si>
  <si>
    <t>Infrastructure Software Price</t>
  </si>
  <si>
    <t>Infrastructure Hardware Price</t>
  </si>
  <si>
    <t>Infrastructure Base Deliverables</t>
  </si>
  <si>
    <t>Infrastructure Transition-In Deliverables</t>
  </si>
  <si>
    <t>Infrastructure Maximum Price</t>
  </si>
  <si>
    <t>SFY 2034/35</t>
  </si>
  <si>
    <t>SFY 2033/34</t>
  </si>
  <si>
    <t>SFY 2032/33</t>
  </si>
  <si>
    <t>SFY 2031/32</t>
  </si>
  <si>
    <t>SFY 2030/31</t>
  </si>
  <si>
    <t>SFY 2029/30</t>
  </si>
  <si>
    <t>SFY 2028/29</t>
  </si>
  <si>
    <t>SFY 2027/28</t>
  </si>
  <si>
    <t>SFY 2026/27</t>
  </si>
  <si>
    <t>SFY 2025/26</t>
  </si>
  <si>
    <t>SFY 2024/25</t>
  </si>
  <si>
    <t>CalSAWS Infrastructure
Overall Price Total</t>
  </si>
  <si>
    <t>** DO NOT MODIFY THE FIELDS ON THIS TAB BESIDES THE ASSUMPTIONS TABLE **</t>
  </si>
  <si>
    <t>Infrastructure Price Summary by SFY</t>
  </si>
  <si>
    <t>Schedule 1</t>
  </si>
  <si>
    <t>Attachment A5 -  Infrastructure Price Proposal Schedules</t>
  </si>
  <si>
    <t>The above Infrastructure Base Deliverables delivery are labor based.  For comprehensiveness and transparency, Kyndryl has included all its labor base components (e.g., hours and rates) in the Infrastructure Services pricing.  Accordingly, Kyndryl has not included the above Infrastructure (Labor) Base Deliverables prices to avoid a double count.</t>
  </si>
  <si>
    <r>
      <t>## There is no Fixed Price Payment for these Deliverables.   These Deliverables will be prepared and delivered in the</t>
    </r>
    <r>
      <rPr>
        <b/>
        <i/>
        <sz val="10"/>
        <color rgb="FF000000"/>
        <rFont val="Century Gothic"/>
        <family val="2"/>
      </rPr>
      <t xml:space="preserve"> Infrastructure Services</t>
    </r>
    <r>
      <rPr>
        <sz val="10"/>
        <color indexed="8"/>
        <rFont val="Century Gothic"/>
        <family val="2"/>
      </rPr>
      <t xml:space="preserve"> tasks.</t>
    </r>
  </si>
  <si>
    <r>
      <t>** Fixed Priced Payment for First Approved Submission.   The subsequent Monthly/Semi-Annual/Annual documents will be included in the</t>
    </r>
    <r>
      <rPr>
        <b/>
        <i/>
        <sz val="10"/>
        <color rgb="FF000000"/>
        <rFont val="Century Gothic"/>
        <family val="2"/>
      </rPr>
      <t xml:space="preserve"> Infrastructure Services</t>
    </r>
    <r>
      <rPr>
        <sz val="10"/>
        <color indexed="8"/>
        <rFont val="Century Gothic"/>
        <family val="2"/>
      </rPr>
      <t xml:space="preserve"> tasks.</t>
    </r>
  </si>
  <si>
    <t>Total Infrastructure Transition Out Deliverables Price</t>
  </si>
  <si>
    <t>n/a</t>
  </si>
  <si>
    <t>Infrastructure Final Closeout Report</t>
  </si>
  <si>
    <t>D20</t>
  </si>
  <si>
    <t>Infrastructure Agreement Closeout Plan and Report</t>
  </si>
  <si>
    <t>D19</t>
  </si>
  <si>
    <t xml:space="preserve">Infrastructure Transition-Out Work Schedule </t>
  </si>
  <si>
    <t>D18</t>
  </si>
  <si>
    <t xml:space="preserve">Infrastructure Transition-Out Master Plan </t>
  </si>
  <si>
    <t>D17</t>
  </si>
  <si>
    <t>Total Infrastructure Transition-In and Base Deliverables Price Paid During the Transition-In Period</t>
  </si>
  <si>
    <t>Total Infrastructure Base Deliverables Price</t>
  </si>
  <si>
    <t>Penetration Test Report  **</t>
  </si>
  <si>
    <t>D16</t>
  </si>
  <si>
    <t>Infrastructure System Security Plan</t>
  </si>
  <si>
    <t>D15</t>
  </si>
  <si>
    <t>Infrastructure Technology Recovery Plan</t>
  </si>
  <si>
    <t>D14</t>
  </si>
  <si>
    <t>Infrastructure Monthly Operations Report ##</t>
  </si>
  <si>
    <t>D13</t>
  </si>
  <si>
    <t>Infrastructure Approach to Automation, AI and Machine Learning</t>
  </si>
  <si>
    <t>D12</t>
  </si>
  <si>
    <t>Infrastructure Technical Asset Configuration Report for the Development, Test, Staging, Performance and Production Environments</t>
  </si>
  <si>
    <t>D11</t>
  </si>
  <si>
    <t>Infrastructure Network Design Plan</t>
  </si>
  <si>
    <t>D10</t>
  </si>
  <si>
    <t>Infrastructure Technical Design Document</t>
  </si>
  <si>
    <t>D09</t>
  </si>
  <si>
    <t>Infrastructure Managed Hardware and Software Inventory - Infrastructure Agreement Monthly Update  **</t>
  </si>
  <si>
    <t>D08</t>
  </si>
  <si>
    <t>Technology Infrastructure Refresh Plan **</t>
  </si>
  <si>
    <t>D07</t>
  </si>
  <si>
    <t>Infrastructure Work Schedule</t>
  </si>
  <si>
    <t>D06</t>
  </si>
  <si>
    <t>Infrastructure Project Control Document</t>
  </si>
  <si>
    <t>D05</t>
  </si>
  <si>
    <t>Infrastructure Services Plan and Operational Working Documents</t>
  </si>
  <si>
    <t>D02</t>
  </si>
  <si>
    <t>Total Infrastructure Transition-In Deliverables Price</t>
  </si>
  <si>
    <t xml:space="preserve">Infrastructure Transition-In Test and Validation Plan </t>
  </si>
  <si>
    <t>D04</t>
  </si>
  <si>
    <t xml:space="preserve">Infrastructure Transition-In Work Schedule </t>
  </si>
  <si>
    <t>D03</t>
  </si>
  <si>
    <t xml:space="preserve">Infrastructure Transition-In Master Plan </t>
  </si>
  <si>
    <t>D01</t>
  </si>
  <si>
    <t>Total Deliverables Price</t>
  </si>
  <si>
    <t>SFY 2024/25 Total</t>
  </si>
  <si>
    <t>Target Payment Date (Month/Year)</t>
  </si>
  <si>
    <t>Target 
Invoice Date (Month/Year)</t>
  </si>
  <si>
    <t>Deliverable Due Date (Month/Year)</t>
  </si>
  <si>
    <t>Deliverable Name</t>
  </si>
  <si>
    <t>WBS</t>
  </si>
  <si>
    <t>#</t>
  </si>
  <si>
    <t>Payment Month = Invoice Month + 1 Month</t>
  </si>
  <si>
    <t>Infrastructure Deliverables Price: August 2024 - January 2025</t>
  </si>
  <si>
    <t>Schedule 2</t>
  </si>
  <si>
    <t>Average Hourly Rate</t>
  </si>
  <si>
    <t>Infrastructure Staff Loading Total</t>
  </si>
  <si>
    <t>Service Desk Subtotal</t>
  </si>
  <si>
    <t>Depot/Remote Management Support Subtotal</t>
  </si>
  <si>
    <t>Depot/Remote Management Support</t>
  </si>
  <si>
    <t>Tier 2 Service Desk Subtotal</t>
  </si>
  <si>
    <t>Tier 2 Service Desk</t>
  </si>
  <si>
    <t>Tier 1 Service Desk Subtotal</t>
  </si>
  <si>
    <t>Tier 1 Service Desk</t>
  </si>
  <si>
    <t>Service Desk Management Subtotal</t>
  </si>
  <si>
    <t>Service Desk Management</t>
  </si>
  <si>
    <t>Service Desk</t>
  </si>
  <si>
    <t>Production Operations Subtotal</t>
  </si>
  <si>
    <t>Technology Recovery Subtotal</t>
  </si>
  <si>
    <t>Technology Recovery</t>
  </si>
  <si>
    <t>Performance Management Subtotal</t>
  </si>
  <si>
    <t>Performance Management</t>
  </si>
  <si>
    <t>Network Management Subtotal</t>
  </si>
  <si>
    <t>Network Management</t>
  </si>
  <si>
    <t>Infrastructure Production Support Subtotal</t>
  </si>
  <si>
    <t>Infrastructure Production Support</t>
  </si>
  <si>
    <t>Production Operations Management Subtotal</t>
  </si>
  <si>
    <t>Production Operations Management</t>
  </si>
  <si>
    <t>Production Operations</t>
  </si>
  <si>
    <t>App/Arch Evolution Support Subtotal</t>
  </si>
  <si>
    <t>App/Arch Evolution Support</t>
  </si>
  <si>
    <t>App/Arch Evolution Management Subtotal</t>
  </si>
  <si>
    <t>App/Arch Evolution Management</t>
  </si>
  <si>
    <t>Innovation Subtotal</t>
  </si>
  <si>
    <t>Innovation Support Subtotal</t>
  </si>
  <si>
    <t>Innovation Support</t>
  </si>
  <si>
    <t>Innovation Team Management Subtotal</t>
  </si>
  <si>
    <t>Innovation Team Management</t>
  </si>
  <si>
    <t>Innovation</t>
  </si>
  <si>
    <t>Security Subtotal</t>
  </si>
  <si>
    <t>Security Support Subtotal</t>
  </si>
  <si>
    <t>Security Support</t>
  </si>
  <si>
    <t>Security Monitoring Subtotal</t>
  </si>
  <si>
    <t>Security Monitoring</t>
  </si>
  <si>
    <t>Infrastructure Security Subtotal</t>
  </si>
  <si>
    <t>Infrastructure Security</t>
  </si>
  <si>
    <t>Security Team Management</t>
  </si>
  <si>
    <t>Security</t>
  </si>
  <si>
    <t>Technical Infrastructure Subtotal</t>
  </si>
  <si>
    <t>Dev/Test Environment Support Subtotal</t>
  </si>
  <si>
    <t>Development/Test Environment Support</t>
  </si>
  <si>
    <t>Tech Infrastructure Team Mgmt Subtotal</t>
  </si>
  <si>
    <t>Tech Infrastructure Team Management</t>
  </si>
  <si>
    <t>Technical Infrastructure</t>
  </si>
  <si>
    <t>Project Management Subtotal</t>
  </si>
  <si>
    <t>Procurement Subtotal</t>
  </si>
  <si>
    <t>Procurement</t>
  </si>
  <si>
    <t>PMO Support Subtotal</t>
  </si>
  <si>
    <t>PMO Support</t>
  </si>
  <si>
    <t>Work Plan/Schedule Management Subtotal</t>
  </si>
  <si>
    <t>Work Plan/Schedule Management</t>
  </si>
  <si>
    <t>Project Management</t>
  </si>
  <si>
    <t>% of Offshore Hours</t>
  </si>
  <si>
    <t>Onshore Hours</t>
  </si>
  <si>
    <t>Offshore Hours</t>
  </si>
  <si>
    <t>Average Monthly Hours</t>
  </si>
  <si>
    <t>Average Monthly FTEs</t>
  </si>
  <si>
    <r>
      <t xml:space="preserve">Offshore 
(Y/N)
</t>
    </r>
    <r>
      <rPr>
        <b/>
        <i/>
        <sz val="10"/>
        <color theme="0"/>
        <rFont val="Century Gothic"/>
        <family val="2"/>
      </rPr>
      <t>&lt;From Tab 13&gt;</t>
    </r>
  </si>
  <si>
    <r>
      <t xml:space="preserve">Hourly Rate
</t>
    </r>
    <r>
      <rPr>
        <b/>
        <i/>
        <sz val="10"/>
        <color theme="0"/>
        <rFont val="Century Gothic"/>
        <family val="2"/>
      </rPr>
      <t>&lt;From Tab 13&gt;</t>
    </r>
  </si>
  <si>
    <r>
      <t xml:space="preserve">Position
</t>
    </r>
    <r>
      <rPr>
        <b/>
        <i/>
        <sz val="10"/>
        <color theme="0"/>
        <rFont val="Century Gothic"/>
        <family val="2"/>
      </rPr>
      <t>&lt;From Tab 13&gt;</t>
    </r>
  </si>
  <si>
    <t>Key Task</t>
  </si>
  <si>
    <t>ID</t>
  </si>
  <si>
    <t>Average Monthly Hours Constant</t>
  </si>
  <si>
    <t>Total Infrastructure Transition-In Price SFY 2024/25</t>
  </si>
  <si>
    <t>Total Infrastructure Transition-In Hours</t>
  </si>
  <si>
    <t>Service Month</t>
  </si>
  <si>
    <t>Infrastructure Transition-In Staff Loading: August 2024 - January 2025</t>
  </si>
  <si>
    <t>Schedule 3</t>
  </si>
  <si>
    <t>Total Infrastructure Hardware and Hardware Maintenance</t>
  </si>
  <si>
    <t>Hardware Maintenance Subtotal</t>
  </si>
  <si>
    <t>Network Equipment Hardware Maintenance Subtotal</t>
  </si>
  <si>
    <t>CON-SSSNT-C11X8P11 SOLN SUPP 8X5XNBD ISR 1100 8 Ports Dual GE WAN Ethernet Ro</t>
  </si>
  <si>
    <t>CON-L1NBD-DN2HWPL CX LEVEL 1 8X5XNBD Cisco DNA Center Appliance (Gen 2) - 44 C</t>
  </si>
  <si>
    <t>CON-SSSNT-C913BIXI SOLN SUPP 8X5XNBD Cisco Catalyst 9130AX Series 5Y</t>
  </si>
  <si>
    <t>CON-SSSNT-FPR2110S SOLN SUPP 8X5XNBD Cisco Firepower 2110 ASA Appliance, 1U</t>
  </si>
  <si>
    <t>CON-SSSNT-FPR2130W SOLN SUPP 8X5XNBD Cisco Firepower 2130 NGFW Appliance, 1U,</t>
  </si>
  <si>
    <t>CON-SSSNC-C82001N4 SOLN SUPP NCD Cisco Catalyst C8200-1N-4T Router 5Y
SVS-CDNA-T1-A5Y Solution Support for SW - DNA Advantage Cloud Lic, T1, 5Y</t>
  </si>
  <si>
    <t>CON-SSSNC-ASR1XH11 SOLN SUPP NCD Cisco ASR1001-HX System,4x10GE+4x1GE,2xP/S, op</t>
  </si>
  <si>
    <t>Network Equipment (except Switches) Hardware Maintenance</t>
  </si>
  <si>
    <t>UPS/Video Conferencing/Network Switches Hardware Maint Subtotal</t>
  </si>
  <si>
    <t>SOLN SUPP 8X5XNBD Cisco Catalyst 9800-L Wireless Controlle</t>
  </si>
  <si>
    <t>SNTC-8X5XNBD Catalyst 9500 48-port 25/100G only, Adva</t>
  </si>
  <si>
    <t>SNTC-8X5XNBD Catalyst 9500 24-port 25/100G only, Adva</t>
  </si>
  <si>
    <t>C9300 DNA Advantage, 48-Port, 5 Year Term License</t>
  </si>
  <si>
    <t>Nexus 9300 48p 1/10/25G, 6p 40/100G, MACsec,SyncE</t>
  </si>
  <si>
    <t>UPS/Video Conferencing/Network Switches Hardware Maintenance</t>
  </si>
  <si>
    <t>Central/Project Site PCs/Laptops Hardware Maintenance Subtotal</t>
  </si>
  <si>
    <t>Item 3</t>
  </si>
  <si>
    <t>Item 2</t>
  </si>
  <si>
    <t>Item 1</t>
  </si>
  <si>
    <t xml:space="preserve">Central/Project Site PCs/Laptops Hardware Maintenance </t>
  </si>
  <si>
    <t>Development/Test/Training Servers Hardware Maintenance Subtotal</t>
  </si>
  <si>
    <t>Development/Test/Training Servers Hardware Maintenance</t>
  </si>
  <si>
    <t>Hardware Maintenance</t>
  </si>
  <si>
    <t>Hardware Subtotal</t>
  </si>
  <si>
    <t>Network Equipment Hardware Subtotal</t>
  </si>
  <si>
    <t>&lt;Vendor Specific Item&gt;</t>
  </si>
  <si>
    <t>6,18</t>
  </si>
  <si>
    <t>Cisco C1111X-8SIR 1100 Router</t>
  </si>
  <si>
    <t>Cisco DNA Center (Part # DN2-HW-APL-L-U)</t>
  </si>
  <si>
    <t>Cisco Aironet IEEE 802.11ac 5.20 Gbit/s Wireless Access Point - 5 GHz, 2.40 GHz - MIMO Technology - 2 x Network (RJ-45) - Ethernet, Fast Ethernet, Gigabit Ethernet - 10 Pack</t>
  </si>
  <si>
    <t>Cisco Aironet 3802I IEEE 802.11ac 5.20 Gbit/s Wireless Access Point - 2.40 GHz, 5 GHz - MIMO Technology - 2 x Network (RJ-45) - Ethernet, Fast Ethernet, Gigabit Ethernet</t>
  </si>
  <si>
    <t>10, 12,14</t>
  </si>
  <si>
    <t>Cisco Firepower 2110 Network Security/Firewall Appliance - 12 Port - 1000Base-T, 1000Base-X - Gigabit Ethernet - 384 MB/s Firewall Throughput - 1500 VPN - 12 x RJ-45 - 4 Total Expansion Slots - 1U - Rack-mountable</t>
  </si>
  <si>
    <t>Cisco Firepower 2130 NGFW Appliance - 12 Port -10/100/1000Base-T - Gigabit Ethernet - 12 x RJ-45 - 13 Total Expansion Slots - 1U - Rack-mountable</t>
  </si>
  <si>
    <t>Firewall/Load Balancer BIG-IP APPLIANCE: BEST BUNDLE I5820 FIPS (48G, DUAL SSD, VCMP, MAX SSL &amp; COMP) (HW MODEL I5000F)</t>
  </si>
  <si>
    <t>Cisco 4331 ISR: router - Ports - Management Port - 6- Gigabbit Ethernet-1U- Rack-mountable, wall Mountable</t>
  </si>
  <si>
    <t>7,17</t>
  </si>
  <si>
    <t>ASR1001 VPN+FW Bundle,5G BaseSystem, AES</t>
  </si>
  <si>
    <t>Network Equipment (except Switches) Hardware (4-year refresh)</t>
  </si>
  <si>
    <t>UPS/Video Conferencing/Network Switches Hardware Subtotal</t>
  </si>
  <si>
    <t>Cisco WebEx Room Kit - Codec Part #CS-KITPRO-KP Complete Bundle</t>
  </si>
  <si>
    <t>APC by Schneider Electric Smart-UPS SRT 5000VA RM 208V - 3U Rack-mountable</t>
  </si>
  <si>
    <t>APC by Schneider Electric Smart-UPS SMX 1500VA configured with:
          APC SMX48RMBP2U UPS External Battery Pack - 48V
          APC by Schneider Electric Smart-UPS X 1920 VA
          APC by Schneider Electric SMX120RMBP2U External Battery Pack - 120 V DC</t>
  </si>
  <si>
    <t>Catalyst 9800-L 802.11ax Wireless LAN Controller - 2.40 GHz, 5 GHz - 4 x Network (RJ-45) - 2.5 Gigabit
Ethernet, 10 Gigabit Ethernet - Rack-mountable</t>
  </si>
  <si>
    <t>Catalyst 9500 48-port x 1/10/25G + 4-port 40/100G</t>
  </si>
  <si>
    <t>22, 25</t>
  </si>
  <si>
    <t>Catalyst 9500 24x1/10/25G and 4-port 40/100G</t>
  </si>
  <si>
    <t>Catalyst 9300 48-port PoE+, Network Advantage</t>
  </si>
  <si>
    <t>20, 23,24,27</t>
  </si>
  <si>
    <t>Catalyst 9300 48-port data only, Network</t>
  </si>
  <si>
    <t>UPS/Video Conferencing/Network Switches Hardware (5-year refresh)</t>
  </si>
  <si>
    <t>Central/Project Site PCs/Laptops Hardware Subtotal</t>
  </si>
  <si>
    <t>BOCA LEMUR-Z Kisosk Printer 80MM</t>
  </si>
  <si>
    <t>Kiosk Build 2902-CCC CalSAWS Kiosk Complete</t>
  </si>
  <si>
    <t>MicroTouch 22-inch Touch-Projected Capacitive Touchscreen Monitor (includes 5-year Manufacturer's Warranty) (SMTR-02113)</t>
  </si>
  <si>
    <t>HP Spare Parts  - Kiosk</t>
  </si>
  <si>
    <t>HP EliteDesk 800 G9 SFF Configuration</t>
  </si>
  <si>
    <t>HP LaserJet Stapler/Stacker/Mailbox M608</t>
  </si>
  <si>
    <t>HP LaserJet M608 M608x Laser Printer</t>
  </si>
  <si>
    <t>HP E24i G4 WUXGA Monitor</t>
  </si>
  <si>
    <t>30, 35</t>
  </si>
  <si>
    <t>HP Dragonfly G3, with docking station</t>
  </si>
  <si>
    <t xml:space="preserve">Central/Project Site PCs/Laptops Hardware (3-year refresh) </t>
  </si>
  <si>
    <t>Development/Test/Training Servers Hardware Subtotal</t>
  </si>
  <si>
    <t>Server Specification</t>
  </si>
  <si>
    <t>Development/Test/Training Servers Hardware (5-year refresh)</t>
  </si>
  <si>
    <t>Hardware</t>
  </si>
  <si>
    <t>Total Hardware Price</t>
  </si>
  <si>
    <t>Refresh Increase %</t>
  </si>
  <si>
    <t>Annual Price/ Extended Price</t>
  </si>
  <si>
    <t>Price Per Unit</t>
  </si>
  <si>
    <t>Number of Units</t>
  </si>
  <si>
    <t>Hardware Inventory Reference</t>
  </si>
  <si>
    <t>Hardware Line Items</t>
  </si>
  <si>
    <t>Optional Years 1-4 Total Hardware Price</t>
  </si>
  <si>
    <t>Optional Year 3</t>
  </si>
  <si>
    <t>Optional Year 1</t>
  </si>
  <si>
    <t>Optional Year 4</t>
  </si>
  <si>
    <t>Optional Year 2</t>
  </si>
  <si>
    <t>Infrastructure Hardware and Hardware Maintenance Price</t>
  </si>
  <si>
    <t>Hardware Refresh Cycles: Optional Years</t>
  </si>
  <si>
    <t>Schedule 4</t>
  </si>
  <si>
    <t>Implementation cost for moving to Nuance Private Cloud Gatekeeper replacing Security Suite is not included</t>
  </si>
  <si>
    <t>OpenText Maintence cost assumes existing licenses transferred at a cost of $393,400.00</t>
  </si>
  <si>
    <t>OpenText Items 151,152,154 and 155 are $0 cost</t>
  </si>
  <si>
    <t>All Precisely Products are bundled and  quoted with Item 197</t>
  </si>
  <si>
    <t>All Oracle ULA Pricing is bundled and cannot be unbundled.  Unit pricing is for reference only and to aling with quantities in the pricing template</t>
  </si>
  <si>
    <t xml:space="preserve">Item #162 -  Oracle Database enterprise Edition - Processor Perpetual  is bundled with Item #172 Oracle Database Enterprise Edition - Process Perpetual </t>
  </si>
  <si>
    <t>All quantities for Terraform software is  on row 124</t>
  </si>
  <si>
    <t>Item #40 Cisco DNA for EA - C9500 CISCO DNA EA Advantage 24Y4C  included with infrastucture HW</t>
  </si>
  <si>
    <t>Item #39 Cisco DNA for EA - C9500 CISCO DNA EA Advantage 48Y4C   included  with infrastrucuture HW</t>
  </si>
  <si>
    <t xml:space="preserve">Item #38 - Cisco DNA for EA - C9300 48-port CISCO DNA EA Advantage  included with  Infrastructure HW </t>
  </si>
  <si>
    <t>All Cisco software licensed for 5 years paid annually</t>
  </si>
  <si>
    <t>Included with hardware purchase - APC Infrastruxure Central SLIC by Schneider Electric - APC Extended Warranty -Technical support - phone 
consulting - 1 year - 24x7 - for InfraStruXure Central - 100 nodes</t>
  </si>
  <si>
    <t>Included with  hardware purchase - APC Infrastruxure Central SLIC by Schneider Electric Service/Support - Extended Warranty - 1 Year - Service - Technical - Electronic</t>
  </si>
  <si>
    <t>Included with hardware purchase - APC Infrastruxure Central SLIC Service/Support - 1 Year Extended Warranty - 24 x 7 - Technical - 24 X 7 - Technical</t>
  </si>
  <si>
    <t>Total Infrastructure Software and Software Maintenance Price</t>
  </si>
  <si>
    <t>Software Maintenance/Support Subtotal</t>
  </si>
  <si>
    <t>Other Software Maintenance Subtotal</t>
  </si>
  <si>
    <t>Vendor Specific Item &lt;if needed&gt;</t>
  </si>
  <si>
    <t>Other Software Maintenance</t>
  </si>
  <si>
    <t>Production Software Maintenance Subtotal</t>
  </si>
  <si>
    <t>Production Software Maintenance</t>
  </si>
  <si>
    <t>Admin/Tech Support Software Maintenance Subtotal</t>
  </si>
  <si>
    <t>Admin/Tech Support Software Maintenance</t>
  </si>
  <si>
    <t>Security/Monitoring Software Maintenance Subtotal</t>
  </si>
  <si>
    <t>Security/Monitoring Software Maintenance</t>
  </si>
  <si>
    <t>Project Office/Design/Development/Test/Training Software Maintenance Subtotal</t>
  </si>
  <si>
    <t>Project Office/Design/Development/Test/Training Software Maintenance</t>
  </si>
  <si>
    <t>Software Inventory Listing Software Maintenance Subtotal</t>
  </si>
  <si>
    <t>Vendor Specific Item Adjustment &lt;if needed&gt;</t>
  </si>
  <si>
    <t>ZPA Light User Bus Edition</t>
  </si>
  <si>
    <t>UiPath - Premium Support</t>
  </si>
  <si>
    <t>UiPath - Flex - Automation Developer - Named Use</t>
  </si>
  <si>
    <t>UiPath - Flex - Unattended Robot - NonProduction</t>
  </si>
  <si>
    <t>UiPath - Flex - Unattended Robot</t>
  </si>
  <si>
    <t>310, 314</t>
  </si>
  <si>
    <t>TechSmith Snagit-22 Maintenance Renewal 1000-1999 Users - Commercial</t>
  </si>
  <si>
    <t>309, 313</t>
  </si>
  <si>
    <t>MobaXterm Professional Edition</t>
  </si>
  <si>
    <t>Virto Calendar Add-in for Office 365 annual billing (Number of users: 2350)  2 year quote</t>
  </si>
  <si>
    <t>Torana iCEDQ for 16 cores</t>
  </si>
  <si>
    <t>Synopsys Black Duck</t>
  </si>
  <si>
    <t>Splunk Cloud Subscription Data Storage w/ Encryption at REST - 500 GB Increments</t>
  </si>
  <si>
    <t>Splunk Enterprise Security</t>
  </si>
  <si>
    <t>Splunk Cloud Platform</t>
  </si>
  <si>
    <t xml:space="preserve">SolarWinds Network Performance Monitor (SLX) </t>
  </si>
  <si>
    <t>SolarWinds Netflow Traffic Analyzer (NTA)</t>
  </si>
  <si>
    <t xml:space="preserve">SolarWinds Network Configuration Management (NCM) </t>
  </si>
  <si>
    <t>SMARTBEAR SWAGGERHUB ENTERPRISE 25 DESIGNERS - SAAS (1 YEAR RENEWAL)</t>
  </si>
  <si>
    <t>ReadyAPI Test Fixed User Subscription License (1 Year Renewal)</t>
  </si>
  <si>
    <t>ServiceNow® IntegrationHub Module</t>
  </si>
  <si>
    <t xml:space="preserve">ServiceNow® Customer Service Management Standard </t>
  </si>
  <si>
    <t>RSA Auth Mgr Base Mnt-Enh-1, 1505-2500
users. 1 month
1745 users x 12 months = Total Qty 20,940 
RSA Auth Mgr Base Mnt-Enh-1, 1505-2500
users. 1 month
1745 users x 12 months = 20,940 Total  qty</t>
  </si>
  <si>
    <t xml:space="preserve">Red Hat Ansible Automation Platform, Premium 24X7 Phone and Web Support (100 Managed Nodes) </t>
  </si>
  <si>
    <t>Red Hat Enterprise Linux Server, Premium 24X7 Phone and Web Support (Physical or Virtual Nodes)</t>
  </si>
  <si>
    <t>TOAD FOR SQL SERVER DEVELOPER EDITION PER SEAT TERM LICENSE/MAINT PACK</t>
  </si>
  <si>
    <t>TOAD FOR ORACLE DBA EXADATA EDITION PER SEAT TERM LICENSE/MAINT PACK</t>
  </si>
  <si>
    <t>TOAD FOR ORACLE DEVELOPER EDITION PER SEAT TERM LICENSE/MAINT PACK</t>
  </si>
  <si>
    <t>TOAD EDGE MYSQL PER NAMED USER TERM LICENSE/MAINT</t>
  </si>
  <si>
    <t>TOAD DATA MODELER PER SEAT TERM LICENSE/MAINT</t>
  </si>
  <si>
    <t>CHANGE AUDITOR FOR SHAREPOINT PER ENABLED USER ACCT MAINTENANCE RENEWAL</t>
  </si>
  <si>
    <t>CHANGE AUDITOR FOR EXCHANGE PER MANAGED MAILBOX MAINTENANCE RENEWAL</t>
  </si>
  <si>
    <t>CHANGE AUDITOR FOR AD PER ENABLED USER ACCT MAINTENANCE RENEWALCHANGE AUDITOR FOR AD PER ENABLED USER ACCT MAINTENANCE RENEWAL</t>
  </si>
  <si>
    <t>new</t>
  </si>
  <si>
    <t>Qualys End Point Detection Response w/ Anti-malware</t>
  </si>
  <si>
    <t>Qualys File Integrity Monitoring - Enterprise</t>
  </si>
  <si>
    <t>Qualys File Integrity Monitoring-Enterprise-Module</t>
  </si>
  <si>
    <t>Qualys CIS Controls</t>
  </si>
  <si>
    <t>277/278</t>
  </si>
  <si>
    <t>Qualys VMDR Bundle</t>
  </si>
  <si>
    <t>275/276</t>
  </si>
  <si>
    <t>Qualys Policy Compliance</t>
  </si>
  <si>
    <t>270-274</t>
  </si>
  <si>
    <t>Qlick Sense Bundle per Inventory volumes (includes Nprinting Designer, Nprinting, Qlik Sense Enterprise SaaS, Qlik Signature Success - Package 2)</t>
  </si>
  <si>
    <t>PortSwigger Burp Suite Professional</t>
  </si>
  <si>
    <t>PortSwigger Burp Suite Enterprise Addition</t>
  </si>
  <si>
    <t>Precisely Global Address Validation GAV Data Set-Subscription</t>
  </si>
  <si>
    <t>Precisely Spectrum Global Addressing Global Addressing Module-Subscription</t>
  </si>
  <si>
    <t>Precisely Tomtom Streets-Subscription</t>
  </si>
  <si>
    <t>Precisely Global Geocoding Module US-Subscription</t>
  </si>
  <si>
    <t>Pingboard SaaS - 1 Year Annual Company Subscription - Subscription Tier: 1400-1500 Users</t>
  </si>
  <si>
    <t>Perforce Xrebel Renewal</t>
  </si>
  <si>
    <t>Perforce JRebel Renewal</t>
  </si>
  <si>
    <t>Paessler PRTG XL1 5 year maintenance</t>
  </si>
  <si>
    <t>Oracle Linux Premier Support</t>
  </si>
  <si>
    <t>Item Removed</t>
  </si>
  <si>
    <t>MySQL Enterprise Edition Subscription (1-4 socket server)</t>
  </si>
  <si>
    <t>Oracle WebLogic Suite - Processor Perpetual</t>
  </si>
  <si>
    <t>Oracle WebLogic Server Management Pack Enterprise Edition - Processor Perpetual</t>
  </si>
  <si>
    <t>Oracle Tuning Pack - Processor Perpetual</t>
  </si>
  <si>
    <t>Oracle Real Application Testing - Processor Perpetual</t>
  </si>
  <si>
    <t>Oracle Real Application Clusters - Processor Perpetual  ULA</t>
  </si>
  <si>
    <t>Oracle Partitioning - Processor Perpetual</t>
  </si>
  <si>
    <t>Oracle Multitenant - Processor Perpetual</t>
  </si>
  <si>
    <t>Oracle Directory Services Plus - Processor Perpetual</t>
  </si>
  <si>
    <t>Oracle Diagnostics Pack - Processor Perpetual</t>
  </si>
  <si>
    <t>Oracle Database Vault - Processor Perpetual</t>
  </si>
  <si>
    <t>Oracle Database Lifecycle Management Pack - Processor Perpetual</t>
  </si>
  <si>
    <t>Oracle Database In-Memory - Processor Perpetual</t>
  </si>
  <si>
    <t>Oracle Database Enterprise Edition - Processor Perpetual</t>
  </si>
  <si>
    <t>Oracle Data Masking and Subsetting Pack - Processor Perpetual</t>
  </si>
  <si>
    <t>Oracle Data Integrator Enterprise Edition - Processor Perpetual ULA</t>
  </si>
  <si>
    <t>Oracle Cloud Management Pack for Oracle Database - Processor Perpetual</t>
  </si>
  <si>
    <t>Oracle Business Intelligence Management Pack - Processor Perpetual</t>
  </si>
  <si>
    <t>Oracle Analytics Server or Oracle Business Intelligence Suite Extended Edition - Processor Perpetual</t>
  </si>
  <si>
    <t>Oracle Advanced Security - Processor Perpetual</t>
  </si>
  <si>
    <t>Oracle Advanced Compression - Processor Perpetual</t>
  </si>
  <si>
    <t>Oracle Active Data Guard - Processor Perpetual ULA</t>
  </si>
  <si>
    <t>Oracle Access Management Suite Plus - Processor Perpetual</t>
  </si>
  <si>
    <t>Portable Document Format (PDF) Converter, Floating, Workstation -2 CEM Floating Design Seat</t>
  </si>
  <si>
    <t>Open Database Connectivity (ODBC) Access, Node Lockedd, Production Maintenance</t>
  </si>
  <si>
    <t>High-Volume Delivery, Node Locked, Production Maintenance</t>
  </si>
  <si>
    <t>XML Input, Node Locked, Production Maintenance</t>
  </si>
  <si>
    <t>Advanced Tables, Node Locked, Production Maintenance</t>
  </si>
  <si>
    <t>XML Output (Multichannel), Node Locked, Production Maintenance</t>
  </si>
  <si>
    <t>Linux Intel Operating System Maintenance</t>
  </si>
  <si>
    <t>Three (3) Server License Server Maintenance</t>
  </si>
  <si>
    <t>Designer, Floating, Workstation Maintenance</t>
  </si>
  <si>
    <t>General Upgrade Maintenance</t>
  </si>
  <si>
    <t>Exstream Prime Protect</t>
  </si>
  <si>
    <t xml:space="preserve">Exstream Interactive </t>
  </si>
  <si>
    <t xml:space="preserve">Exstream (Server-Based) Authoring </t>
  </si>
  <si>
    <t xml:space="preserve">Exstream (Server-Based) Communications Designer </t>
  </si>
  <si>
    <t>Exstream (Server-Based) Enterprise</t>
  </si>
  <si>
    <t>ONE IDENTITY SYSLOG-NG PREMIUM EDITION SERVER PER LSH 24X7 MAINTENANCE</t>
  </si>
  <si>
    <t>Office Timeline Pro License</t>
  </si>
  <si>
    <t>163/164</t>
  </si>
  <si>
    <t>Nuance Private Cloud Gatekeeper:
 Includes M&amp;S, the system and a test system, Annual Committed Transactions: 2,700,000 based upon a new product replacing Nuance Security Suite</t>
  </si>
  <si>
    <t>MonoType Font Licensing - Arial Unicode (Regular &amp; Bold), Robam Khmer MT, &amp; Handset Lao (new) - Unlimited Servers for all CalSAWS platforms &amp; Counties</t>
  </si>
  <si>
    <t>Windows ENT Per Dvc Per Device Software Assurance (AAA-12378)</t>
  </si>
  <si>
    <t>SQL Server Standard per Core 2 Licenses Software Software Assurance - (SQL Server 2014) (AAA-03753)</t>
  </si>
  <si>
    <t>Enterprise CAL Per User Client Access Sofware Assurance (AAA-03766)</t>
  </si>
  <si>
    <t>Windows Enterprise per Device Software Assurance (AAA-12378)</t>
  </si>
  <si>
    <t>Microsoft System Center - Data Center Edition Software Assurance (AAA-30400)</t>
  </si>
  <si>
    <t>SQL Server Standard per Core 2 Licenses Software Assurance - (SQL Server 2019) (AAA-03753)</t>
  </si>
  <si>
    <t>Configuration Manager Client/SCCM Software Assurance (AAA-03983)</t>
  </si>
  <si>
    <t>Enterprise CAL Per User Client Access Software Assurance (AAA-03766)</t>
  </si>
  <si>
    <t>Core Infrastructure Data Center Software Assurance (AAA-30472)</t>
  </si>
  <si>
    <t>Virtual Desktop Access E3 Per User (AAA-11035)</t>
  </si>
  <si>
    <t>Visio Plan 2 GCC Per User (AAA-11694)</t>
  </si>
  <si>
    <t>SharePoint Plan 1GCC Per User (AAA-11688)</t>
  </si>
  <si>
    <t>Project Plan 3 GCC Per User (AAA-22537)</t>
  </si>
  <si>
    <t>Power BI Pro GCC (AAA-34567)</t>
  </si>
  <si>
    <t>Intune USL Per User (AAA-04245)</t>
  </si>
  <si>
    <t>Azure Active Directory Premium Plan 2 GCC (AAA-22546)</t>
  </si>
  <si>
    <t>Office 365 E3 GCC Per User (AAA-11650) &amp; Add-ons:
Audio Conferencing G PSTNG (AAA-28265)
Domestic Calling Plan G PSTN Calling Domestic G (AAA-42991)
Project Online Essentials GCC (AAA-11682)
Teams Phone Standard GCC (AAA-13121)</t>
  </si>
  <si>
    <t>Security Fortify Add-on
5 Application Pack SW ELTU_x0002_Business Support
24x7 Maintenance</t>
  </si>
  <si>
    <t>Security Fortify
Premium Edition Suite
SW E-LTU-Business Support 24x7 Maintenance</t>
  </si>
  <si>
    <t>Fortify Security WebInspect for 1 Named User SWE-LTU - Perpetual 24x7 Maintenance</t>
  </si>
  <si>
    <t>118-120</t>
  </si>
  <si>
    <t>Loadrunner Cloud Web Virtual User SaaS</t>
  </si>
  <si>
    <t>Meridian LMS SAAS Fees</t>
  </si>
  <si>
    <t>Mentimeter Enterprise License</t>
  </si>
  <si>
    <t>Trellix (formerly MVISION) STANDARD</t>
  </si>
  <si>
    <t>MFE Complete Data Prtxn</t>
  </si>
  <si>
    <t>ManageEngine Zoho Assist - Professional Edition – Annual subscription fee for 3 Remote Supports</t>
  </si>
  <si>
    <t>ManageEngine Applications Manager Professional Edition - Subscription Model - Annual Subscription fee for 100 Monitors with 1 User</t>
  </si>
  <si>
    <t>ManageEngine Mobile Device Manager Professional Edition - Subscription Model - Annual subscription fee for Additional 5 User</t>
  </si>
  <si>
    <t>ManageEngine Mobile Device Manager Professional Edition - Subscription Model - Annual subscription fee for Single User License with 50 Mobile Devices</t>
  </si>
  <si>
    <t>ManageEngine AD360 ADManager Plus Professional Edition - Subscription Model - Annual subscription fee for 1 Domain (Unrestricted Objects) with 41 help desk Technician</t>
  </si>
  <si>
    <t>ManageEngine Password Manager Pro Enterprise Edition - Subscription Model - Annual Subscription fee for 10 Administrators (unrestricted resources and users)</t>
  </si>
  <si>
    <t>ManageEngine Plus Professional Edition - Subscription Model - Annual Subscription fee for 2500 Domain Users</t>
  </si>
  <si>
    <t>ManageEngine M365 Manager Plus Professional Edition - Subscription Model - Annual subscription fee for Additional 14 Help Desk Technician</t>
  </si>
  <si>
    <t>ManageEngine M365 Manager Plus Professional Edition - Subscription Model - Annual subscription fee for 1200 Users/Mailboxes with 1 Help Desk Technician</t>
  </si>
  <si>
    <t>Mabl Enterprise 3000 test runs per month SaaS</t>
  </si>
  <si>
    <t>Informatica Identity Resolution Premium Success Support</t>
  </si>
  <si>
    <t>Informatica DQIR Country Population USA (S) Production Annual Subscription</t>
  </si>
  <si>
    <t>Informatica Identity Resolution per CPU-core (S) Production Annual Subscription</t>
  </si>
  <si>
    <t>Informatica Identity Resolution per CPU-core (S) Development Lab Annual Subscription</t>
  </si>
  <si>
    <t>IndependIT 1 Year Maintenance and Support, COPPER Level without installation and upgrade service, BICsuite PROFESSIONAL; Server Based</t>
  </si>
  <si>
    <t>IndependIT 1 Year Maintenance and Support, PLATINUM-Level without installation and upgrade service, BICsuite PROFESSIONAL; Server Based</t>
  </si>
  <si>
    <t>IBM Operational Decision Maker CP4BA annual maintenance</t>
  </si>
  <si>
    <t>IBM Operational Decision Maker Cloud Pak for Automation Virtual Processor Core License SW Subscription &amp; Support 12 Months</t>
  </si>
  <si>
    <t>Housatonic Project Viewer Solution</t>
  </si>
  <si>
    <t>Helios TextPad</t>
  </si>
  <si>
    <t>Terraform Cloud Business Concurrent Run with Silver Support</t>
  </si>
  <si>
    <t>Terraform Cloud Business Apply with Silver Support</t>
  </si>
  <si>
    <t>Terraform Cloud Business User with Silver Support</t>
  </si>
  <si>
    <t>78/79</t>
  </si>
  <si>
    <t>Apigee X Enterprise SaaS -12 Months (Apigee Enterprise Additional Call Pack)
(500M calls)) 2.2Billion API Calls/12 Month Period</t>
  </si>
  <si>
    <t>Forumbee Enterprise Plan Annual Subscription (Conversion and Design)</t>
  </si>
  <si>
    <t>Forumbee Enterprise Plan Annual Subscription (Reporting Community)</t>
  </si>
  <si>
    <t>Deployment Support - 100 Services Hours</t>
  </si>
  <si>
    <t>ForgeRock - Business Partner Access / Self-Service Module (SLA Gold)</t>
  </si>
  <si>
    <t>ForgeRock - Business Partner Access / Lifecycle &amp; Relationship (SLA Gold)</t>
  </si>
  <si>
    <t>ForgeRock - Business Partner Access / Intelligent Access (SLA Gold)</t>
  </si>
  <si>
    <t>ForgeRock - Business Partner Access / Identity Workflow Module (SLA Gold)</t>
  </si>
  <si>
    <t>ForgeRock - Business Partner Access / Identity Synchronization Module (SLA Gold)</t>
  </si>
  <si>
    <t>ForgeRock - Business Partner Access / Federation Module (SLA Gold)</t>
  </si>
  <si>
    <t>ForgeRock - Business Partner Access / Identity Gateway Module (SLA Gold)</t>
  </si>
  <si>
    <t>ForgeRock - Business Partner Access / Directory Server Module (SLA Gold)</t>
  </si>
  <si>
    <t>ForgeRock - Business Partner Access / Directory Proxy Module (SLA Gold)</t>
  </si>
  <si>
    <t>ForgeRock - Business Partner Access / Authorization Module (SLA Gold)</t>
  </si>
  <si>
    <t>ForgeRock - Business Partner Access / Access Review (SLA Gold)</t>
  </si>
  <si>
    <t>ForgeRock - Business Partner Access / Access Request (SLA Gold)</t>
  </si>
  <si>
    <t>ForgeRock - Internal Access / Self-Service Module Internal (SLA Gold)</t>
  </si>
  <si>
    <t>ForgeRock - Internal Access / Lifecycle &amp; Relationship Management Internal (SLA Gold)</t>
  </si>
  <si>
    <t>ForgeRock - Internal Access / Intelligent Authentication Internal (SLA Gold)</t>
  </si>
  <si>
    <t>ForgeRock - Internal Access / Identity Workflow Module Internal (SLA Gold)</t>
  </si>
  <si>
    <t>ForgeRock - Internal Access  /Identity Synchronization Module Internal (SLA Gold)</t>
  </si>
  <si>
    <t>ForgeRock - Internal Access  / Federation Module Internal (SLA Gold)</t>
  </si>
  <si>
    <t>ForgeRock - Internal Access / Identity Gateway Module Internal (SLA Gold)</t>
  </si>
  <si>
    <t>ForgeRock - Internal Access / Directory Services Module Internal (SLA Gold)</t>
  </si>
  <si>
    <t>ForgeRock - Internal Access / Directory Proxy Module Internal (SLA Gold)</t>
  </si>
  <si>
    <t>ForgeRock - Internal Access / Authorization Module Internal (SLA Gold)</t>
  </si>
  <si>
    <t>ForgeRock - Internal Access  /Access Review Internal (SLA Gold)</t>
  </si>
  <si>
    <t>ForgeRock - Internal Access / Access Request Internal (SLA Gold)</t>
  </si>
  <si>
    <t>ForgeRock - External Access / Self-Service Module External (SLA Gold)</t>
  </si>
  <si>
    <t>ForgeRock - External Access / Lifecycle &amp; Relationship Management External (SLA Gold)</t>
  </si>
  <si>
    <t>ForgeRock - External Access / Intelligent Authentication External (SLA Gold)</t>
  </si>
  <si>
    <t>ForgeRock - External Access / Identity Gateway Module External (SLA Gold)</t>
  </si>
  <si>
    <t>ForgeRock - External Access / Directory Server Module External (SLA Gold)</t>
  </si>
  <si>
    <t>Ericom - PowerTerm Pro</t>
  </si>
  <si>
    <t>EMCO MSI Package Builder Architect from Architect v.9 (Unlimited Administrators)</t>
  </si>
  <si>
    <t>EMC DP4400 - Avamar Administrator</t>
  </si>
  <si>
    <t>eGain Contact Center Analytics (6420 named users annual price) 24x7 Technical Support</t>
  </si>
  <si>
    <t>eGain Contact Center Analytics Reporting 
Including Always-On, Additional Storage, and Developer Pro Sandbox</t>
  </si>
  <si>
    <t>Dynatrace SaaS - Host Units - Renewal  (minimum 501 users)
- Dynatrace 1 Premium Support</t>
  </si>
  <si>
    <t>Docusign Enterprise Pro for Gov  (3500 envelopes)
- DocuSign Enterprise Pro for Gov  (3500 envelopes) Support</t>
  </si>
  <si>
    <t>Docker Business Annual Subscription</t>
  </si>
  <si>
    <t>Digicert Secure Site OV certificates/units</t>
  </si>
  <si>
    <t>axe DevTools HTM SaaS</t>
  </si>
  <si>
    <t>Delphix Dynamic Data Platform - Masking per TB
- Dynamic Data Platform -Delphix Platinum Support          
Delphix - DLPX-PTSPT-01</t>
  </si>
  <si>
    <t>Cyara Velocity (Velocity Premium Inbound Hosted)</t>
  </si>
  <si>
    <t>Cisco DNA for EA - C9500 CISCO DNA EA Advantage 24Y4C</t>
  </si>
  <si>
    <t>Cisco DNA for EA - C9500 CISCO DNA EA Advantage 48Y4C</t>
  </si>
  <si>
    <t>Cisco DNA for EA - C9300 48-port CISCO DNA EA Advantage</t>
  </si>
  <si>
    <t>Cisco AnyConnect Apex With 1 Year Software Application Support plus Upgrades (SASU) - Term License - 1 User - 1 Year - Price Level (500-999) License - Volume - Electronic</t>
  </si>
  <si>
    <t>Cisco AnyConnect Apex With 1 Year Software Application Support plus Upgrades (SASU) - Term License - 1 User - 1 Year - Price Level (1000-2499) License - Volume - Electronic</t>
  </si>
  <si>
    <t>Cisco Application Centric Infrastructure Premier - Term
License - 1 License - 3 Year</t>
  </si>
  <si>
    <t xml:space="preserve">Cisco Identity Services Engine Advantage - License
- Cisco Software Support Service Enhanced - Service - 24 x 7 - Technical </t>
  </si>
  <si>
    <t>Cisco Threat Defense Threat Protection - Subscription License - 1 Appliance - 1 Year - Electronic</t>
  </si>
  <si>
    <t>Cisco Threat Defense Threat, Malware and URL -Subscription License - 1 Appliance - 3 Year - Electronic</t>
  </si>
  <si>
    <t>Cisco FirePOWER Threat Defense, IPS, Apps, AMP and URL - Subscription License - 1 Appliance - 1 Year - Electronic</t>
  </si>
  <si>
    <t>Cisco Secure Email Cloud Advantage - License
- Cisco Cloud Email Security Advanced Phishing Protection with Cloud Sensor - Subscription License - 1 User - 1 Year - Price Level (1000-1999) 
- Cisco Cloud Email Security Domain Protection - Subscription License - 1 User - 1 Year - Price Level(1000-1999) licenses - Volume - Electronic</t>
  </si>
  <si>
    <t>Calabrio ONE Cloud - Calabrio ONE Suite Monthly Lab Access</t>
  </si>
  <si>
    <t>Calabrio Advanced Bulk Contact Export - User License</t>
  </si>
  <si>
    <t>Calabrio ONE Suite Bundle - Advanced QM, WFM &amp; Analytics</t>
  </si>
  <si>
    <t>Atlassian Premier Support - Annual Term</t>
  </si>
  <si>
    <t>Dynamic Forms for Jira Data Center for Jira Software</t>
  </si>
  <si>
    <t>Better PDF Exporter for Jira Data Center for Jira Software</t>
  </si>
  <si>
    <t>JSU Automation Suite for Jira Workflows Data
Center for Jira Software</t>
  </si>
  <si>
    <t>Table Grid Editor Data Center for Jira Software</t>
  </si>
  <si>
    <t>ScriptRunner for Jira Data Center for Jira Software</t>
  </si>
  <si>
    <t>Xporter - Export issues from Jira Data Center for Jira Software</t>
  </si>
  <si>
    <t xml:space="preserve">Zephyr Scale - Test Management for Jira Data Center for Jira Software </t>
  </si>
  <si>
    <t xml:space="preserve">Bit Bucket Data Center </t>
  </si>
  <si>
    <t>Jira Software  Data Center</t>
  </si>
  <si>
    <t xml:space="preserve">BitBucket Premium </t>
  </si>
  <si>
    <t xml:space="preserve">Asprise Scanning and Image Capture SDK - Professional Site Developer Annual Update &amp; Support </t>
  </si>
  <si>
    <t>APC Infrastruxure Central SLIC by Schneider Electric - APC Extended Warranty -Technical support - phone 
consulting - 1 year - 24x7 - for InfraStruXure Central - 100 nodes</t>
  </si>
  <si>
    <t>APC Infrastruxure Central SLIC by Schneider Electric Service/Support - Extended Warranty - 1 Year - Service - Technical - Electronic</t>
  </si>
  <si>
    <t>APC Infrastruxure Central SLIC Service/Support - 1 Year Extended Warranty - 24 x 7 - Technical - 24 X 7 - Technical</t>
  </si>
  <si>
    <t xml:space="preserve">Alert Ops Incident Mgmt Platform Monitoring </t>
  </si>
  <si>
    <t>AgitarOne JUnit Generator 13,000 Java Classes</t>
  </si>
  <si>
    <t>Adobe Robohelp Office for Enterprise</t>
  </si>
  <si>
    <t>Adobe Captivate for Enterprise</t>
  </si>
  <si>
    <t>Adobe Experience Manager Forms Designer - 10pk</t>
  </si>
  <si>
    <t>Adobe Acrobat Reader</t>
  </si>
  <si>
    <t>Adobe Acrobat Pro</t>
  </si>
  <si>
    <t xml:space="preserve"> Software Inventory Listing</t>
  </si>
  <si>
    <t>Software Maintenance/Support</t>
  </si>
  <si>
    <t>Software Subtotal</t>
  </si>
  <si>
    <t>Other Software Subtotal</t>
  </si>
  <si>
    <t>Other Software</t>
  </si>
  <si>
    <t>Production Software Subtotal</t>
  </si>
  <si>
    <t>Production Software</t>
  </si>
  <si>
    <t>Admin/Tech Support Software Subtotal</t>
  </si>
  <si>
    <t>Admin/Tech Support Software</t>
  </si>
  <si>
    <t>Security/Monitoring Software Subtotal</t>
  </si>
  <si>
    <t>Security/Monitoring Software</t>
  </si>
  <si>
    <t>Project Office/Design/Development/Test/Training Software Subtotal</t>
  </si>
  <si>
    <t>ServiceNow, SPM Professional - SPM User, Comment: New Item</t>
  </si>
  <si>
    <t>ServiceNow, Fulfiller License, Comment: New Item</t>
  </si>
  <si>
    <t>ServiceNow, Discovery License, Comment: New Item</t>
  </si>
  <si>
    <t>ServiceNow, Business Stakeholder User, Comment: New Item</t>
  </si>
  <si>
    <t>ServiceNow, Approver License, Comment: New Item</t>
  </si>
  <si>
    <t xml:space="preserve">Project Office/Design/Development/Test/Training Software </t>
  </si>
  <si>
    <t>Software</t>
  </si>
  <si>
    <t>Total Software Price</t>
  </si>
  <si>
    <t xml:space="preserve">
SFY 2030/31</t>
  </si>
  <si>
    <t xml:space="preserve">
SFY 2024/25</t>
  </si>
  <si>
    <t>Annual Increase %</t>
  </si>
  <si>
    <t>Price Per License</t>
  </si>
  <si>
    <t>Number of Licenses</t>
  </si>
  <si>
    <t>G1 SW Inv Line #</t>
  </si>
  <si>
    <t>Software Line Items</t>
  </si>
  <si>
    <t>Infrastructure Software and Software Maintenance Price</t>
  </si>
  <si>
    <t>Schedule 5</t>
  </si>
  <si>
    <t>Total Telecom Price</t>
  </si>
  <si>
    <t>WAN Subtotal</t>
  </si>
  <si>
    <t>150 MBPS</t>
  </si>
  <si>
    <t>20 MBPS</t>
  </si>
  <si>
    <t>Comcast, 20x150</t>
  </si>
  <si>
    <t>Circuit 2</t>
  </si>
  <si>
    <t>Yuba</t>
  </si>
  <si>
    <t xml:space="preserve">5730 PACKARD AVE STE 100 , MARYSVILLE </t>
  </si>
  <si>
    <t xml:space="preserve">AT&amp;T ADI, 20x20 </t>
  </si>
  <si>
    <t>Circuit 1</t>
  </si>
  <si>
    <t>50 MBPS</t>
  </si>
  <si>
    <t>AT&amp;T Eo3PV 50x50</t>
  </si>
  <si>
    <t>Yolo</t>
  </si>
  <si>
    <t>120 W Main St Ste D Rm 109</t>
  </si>
  <si>
    <t xml:space="preserve"> Level 3 50x50</t>
  </si>
  <si>
    <t>Spectrum 50x50</t>
  </si>
  <si>
    <t>Ventura</t>
  </si>
  <si>
    <t>800 S. Victoria Ave.  Ventura 93009</t>
  </si>
  <si>
    <t>Level 3 50x50</t>
  </si>
  <si>
    <t xml:space="preserve">4G Wireless </t>
  </si>
  <si>
    <t>Tuolumne </t>
  </si>
  <si>
    <t>2 s Green St, Sonora</t>
  </si>
  <si>
    <t>10 MBPS</t>
  </si>
  <si>
    <t xml:space="preserve">AT&amp;T ADI, 10x10 </t>
  </si>
  <si>
    <t>Tuolumne</t>
  </si>
  <si>
    <t xml:space="preserve">20075 CEDAR RD , SONORA </t>
  </si>
  <si>
    <t>100 MBPS</t>
  </si>
  <si>
    <t>AT&amp;T HSIA Broadband II 100x100</t>
  </si>
  <si>
    <t>Tulare</t>
  </si>
  <si>
    <t>5957 S. Mooney Blvd.  Visalia 93277</t>
  </si>
  <si>
    <t>Trinity </t>
  </si>
  <si>
    <t xml:space="preserve">11 COURT ST , WEAVERVILLE </t>
  </si>
  <si>
    <t>2 MBPS</t>
  </si>
  <si>
    <t xml:space="preserve">Frontier, 2x2 </t>
  </si>
  <si>
    <t xml:space="preserve">51 IND PARK WAY BLDG 1 , WEAVERVILLE </t>
  </si>
  <si>
    <t>3 MBPS</t>
  </si>
  <si>
    <t xml:space="preserve">Frontier, 3x3 </t>
  </si>
  <si>
    <t>Trinity</t>
  </si>
  <si>
    <t xml:space="preserve">6641 STATE HIGHWAY 3 STE B , HAYFORK </t>
  </si>
  <si>
    <t>1.5 MBPS</t>
  </si>
  <si>
    <t xml:space="preserve">TPx , 1.5M T1 </t>
  </si>
  <si>
    <t>Spectrum, 10x100</t>
  </si>
  <si>
    <t>Tehama</t>
  </si>
  <si>
    <t xml:space="preserve">310 S MAIN ST , RED BLUFF </t>
  </si>
  <si>
    <t>75 MBPS</t>
  </si>
  <si>
    <t>Comcast, 15x75</t>
  </si>
  <si>
    <t>Sutter</t>
  </si>
  <si>
    <t xml:space="preserve">680 N Walton Ave, Yuba City </t>
  </si>
  <si>
    <t>15 MBPS</t>
  </si>
  <si>
    <t>TPX , 15M EOC</t>
  </si>
  <si>
    <t>AT&amp;T ADI, 50x50</t>
  </si>
  <si>
    <t>Stanislaus</t>
  </si>
  <si>
    <t xml:space="preserve">251 E HACKETT RD , MODESTO </t>
  </si>
  <si>
    <t xml:space="preserve">Comcast Fiber, 50x50 </t>
  </si>
  <si>
    <t>Century Link 50x50</t>
  </si>
  <si>
    <t>Sonoma</t>
  </si>
  <si>
    <t>3600 Westwind Blvd  Santa Rosa 95403</t>
  </si>
  <si>
    <t>Zayo 20x20</t>
  </si>
  <si>
    <t>Solano</t>
  </si>
  <si>
    <t xml:space="preserve">1020 VAQUERO CIR , VACAVILLE </t>
  </si>
  <si>
    <t>AT&amp;T HSIA Broadband II 100x20</t>
  </si>
  <si>
    <t>675 Texas St.  Fairfield  94533</t>
  </si>
  <si>
    <t>200 MBPS</t>
  </si>
  <si>
    <t>Comcast 200x20</t>
  </si>
  <si>
    <t>Siskiyou</t>
  </si>
  <si>
    <t xml:space="preserve">311 4TH ST , YREKA </t>
  </si>
  <si>
    <t xml:space="preserve">2060 CAMPUS DR , YREKA </t>
  </si>
  <si>
    <t xml:space="preserve">818 S MAIN ST , YREKA </t>
  </si>
  <si>
    <t>4.5 MBPS</t>
  </si>
  <si>
    <t xml:space="preserve">TPx , 4.5 T1 </t>
  </si>
  <si>
    <t xml:space="preserve">TPx, 3M T1 </t>
  </si>
  <si>
    <t>Sierra</t>
  </si>
  <si>
    <t xml:space="preserve">202 FRONT ST , LOYALTON </t>
  </si>
  <si>
    <t>18 MBPS</t>
  </si>
  <si>
    <t xml:space="preserve">AT&amp;T BB, 1.5x18 </t>
  </si>
  <si>
    <t xml:space="preserve">22 MAIDEN LN , DOWNIEVILLE </t>
  </si>
  <si>
    <t>TPX, 10x10</t>
  </si>
  <si>
    <t>Shasta</t>
  </si>
  <si>
    <t xml:space="preserve">2460 BRESLAUER WAY , REDDING </t>
  </si>
  <si>
    <t xml:space="preserve">1450 COURT ST , REDDING </t>
  </si>
  <si>
    <t>AT&amp;T ASE 100x100</t>
  </si>
  <si>
    <t>Santa Cruz</t>
  </si>
  <si>
    <t>1020 Emeline Ave.  Santa Cruz 95060</t>
  </si>
  <si>
    <t>Centurylink 20x20</t>
  </si>
  <si>
    <t xml:space="preserve">AT&amp;T ASE 100x100 </t>
  </si>
  <si>
    <t>Santa Clara</t>
  </si>
  <si>
    <t>1555 Berger Dr Bldg 2, San Jose, CA 95695</t>
  </si>
  <si>
    <t>35 MBPS</t>
  </si>
  <si>
    <t>600 MBPS</t>
  </si>
  <si>
    <t>Comcast 600x35</t>
  </si>
  <si>
    <t>1000 MBPS</t>
  </si>
  <si>
    <t>Global Telecom 1000x1000 Mbps</t>
  </si>
  <si>
    <t>9 Great Oaks Blvd, San Jose CA (Circuit termination location)</t>
  </si>
  <si>
    <t>TPX 1000x1000 Mbps</t>
  </si>
  <si>
    <t>Cox Fiber 50x50</t>
  </si>
  <si>
    <t>Santa Barbara</t>
  </si>
  <si>
    <t>4408 Cathedral Oaks Rd, Santa Barbara</t>
  </si>
  <si>
    <t>Frontier Eth Fiber 100x100</t>
  </si>
  <si>
    <t>San Mateo</t>
  </si>
  <si>
    <t>501 Winslow St  Redwood City, CA 94063</t>
  </si>
  <si>
    <t>Level 3 200x200</t>
  </si>
  <si>
    <t>AT&amp;T 20x20</t>
  </si>
  <si>
    <t>San Luis Obispo</t>
  </si>
  <si>
    <t>976 Osos St. San Luis Obispo 93408 </t>
  </si>
  <si>
    <t>AT&amp;T ASE, 50x50</t>
  </si>
  <si>
    <t>San Joaquin </t>
  </si>
  <si>
    <t xml:space="preserve">102 S SAN JOAQUIN ST , STOCKTON </t>
  </si>
  <si>
    <t xml:space="preserve">AT&amp;T ADI, 50x50 </t>
  </si>
  <si>
    <t>Verizon Business, 20x20</t>
  </si>
  <si>
    <t>San Joaquin</t>
  </si>
  <si>
    <t xml:space="preserve">400 E MAIN ST , STOCKTON </t>
  </si>
  <si>
    <t xml:space="preserve">AT&amp;T BB II, 100x20 </t>
  </si>
  <si>
    <t>AT&amp;T HSIA Broadband II 200x200</t>
  </si>
  <si>
    <t>San Francisco</t>
  </si>
  <si>
    <t>170 Otis St.  San Francisco 94103</t>
  </si>
  <si>
    <t xml:space="preserve">	Level 3 200x200</t>
  </si>
  <si>
    <t xml:space="preserve">AT&amp;T HSIA Broadband II 100x100 </t>
  </si>
  <si>
    <t>San Diego</t>
  </si>
  <si>
    <t>5732 Pacific Center Blvd.  San Diego 92121</t>
  </si>
  <si>
    <t>San Bernardino </t>
  </si>
  <si>
    <t>1895 DEL ROSA DR</t>
  </si>
  <si>
    <t>San Bernardino</t>
  </si>
  <si>
    <t xml:space="preserve">56357 PIMA TRL , YUCCA VALLEY </t>
  </si>
  <si>
    <t>3.0 MBPS</t>
  </si>
  <si>
    <t xml:space="preserve">TPx , 3.0 T1 </t>
  </si>
  <si>
    <t xml:space="preserve">32353 YUCAIPA BLVD , YUCAIPA </t>
  </si>
  <si>
    <t>25 MBPS</t>
  </si>
  <si>
    <t xml:space="preserve">Frontier, 25x25 </t>
  </si>
  <si>
    <t xml:space="preserve">15010 PALMDALE RD , VICTORVILLE </t>
  </si>
  <si>
    <t>5 MBPS</t>
  </si>
  <si>
    <t xml:space="preserve">Frontier, 5x5 </t>
  </si>
  <si>
    <t>73629 Sun Valley Dr, Twentynine Palms, CA 92277</t>
  </si>
  <si>
    <t>Frontier, 10x10</t>
  </si>
  <si>
    <t xml:space="preserve">825 E HOSPITALITY LN , SAN BERNARDINO </t>
  </si>
  <si>
    <t xml:space="preserve">265 E 4TH ST , SAN BERNARDINO </t>
  </si>
  <si>
    <t xml:space="preserve">Frontier, 10x10 </t>
  </si>
  <si>
    <t xml:space="preserve">150 S LENA RD , SAN BERNARDINO </t>
  </si>
  <si>
    <t xml:space="preserve">295 E CAROLINE ST STE E , SAN BERNARDINO </t>
  </si>
  <si>
    <t>Verizon Business Fiber, 50x50</t>
  </si>
  <si>
    <t xml:space="preserve">860 BRIER DR , SAN BERNARDINO </t>
  </si>
  <si>
    <t xml:space="preserve">Frontier, 50x50 </t>
  </si>
  <si>
    <t>Lvl 3 10x10</t>
  </si>
  <si>
    <t xml:space="preserve">670 E GILBERT ST STE 780 , SAN BERNARDINO </t>
  </si>
  <si>
    <t>TPX EoC, 3x3</t>
  </si>
  <si>
    <t xml:space="preserve">1175 W FOOTHILL BLVD , RIALTO </t>
  </si>
  <si>
    <t xml:space="preserve">1811 W LUGONIA AVE , REDLANDS </t>
  </si>
  <si>
    <t>TPX 3x3 (Repurposed)</t>
  </si>
  <si>
    <t xml:space="preserve">10825 ARROW RTE , RANCHO CUCAMONGA </t>
  </si>
  <si>
    <t>30 MBPS</t>
  </si>
  <si>
    <t>Frontier, 30x30</t>
  </si>
  <si>
    <t>TPX EoC 15x15</t>
  </si>
  <si>
    <t xml:space="preserve">1627 E HOLT BLVD , ONTARIO </t>
  </si>
  <si>
    <t>Frontier, 15x15</t>
  </si>
  <si>
    <t xml:space="preserve">1090 E BROADWAY ST , NEEDLES </t>
  </si>
  <si>
    <t>Nitel 15x15 (New)</t>
  </si>
  <si>
    <t>2740 N LITTLE MOUNTAIN ROAD</t>
  </si>
  <si>
    <t xml:space="preserve">9655 9TH AVE , HESPERIA </t>
  </si>
  <si>
    <t>Frontier, 3x3</t>
  </si>
  <si>
    <t>Spectrum 10x100</t>
  </si>
  <si>
    <t xml:space="preserve">15980 MAIN ST , HESPERIA </t>
  </si>
  <si>
    <t>Frontier; 20x20</t>
  </si>
  <si>
    <t>AT&amp;T 25x3</t>
  </si>
  <si>
    <t xml:space="preserve">7977 SIERRA AVE , FONTANA </t>
  </si>
  <si>
    <t>6 MBPS</t>
  </si>
  <si>
    <t>TPX EoC, 6x6</t>
  </si>
  <si>
    <t xml:space="preserve">1900 W VALLEY BL , COLTON </t>
  </si>
  <si>
    <t xml:space="preserve">400 N PEPPER AVE , COLTON </t>
  </si>
  <si>
    <t xml:space="preserve">1900 E MAIN ST , BARSTOW </t>
  </si>
  <si>
    <t>13886 CENTRAL RD, APPLE VALLEY</t>
  </si>
  <si>
    <t>Frontier 5x5 Mbps</t>
  </si>
  <si>
    <t xml:space="preserve">10875 RANCHO RD , ADELANTO </t>
  </si>
  <si>
    <t>San Berardino</t>
  </si>
  <si>
    <t xml:space="preserve">1504 S GIFFORD AVE , SAN BERNARDINO </t>
  </si>
  <si>
    <t xml:space="preserve">1111 E MILL ST BLDG 1 , SAN BERNARDINO </t>
  </si>
  <si>
    <t>Frontier, 10X10</t>
  </si>
  <si>
    <t>AT&amp;T 10X10</t>
  </si>
  <si>
    <t>San Benito </t>
  </si>
  <si>
    <t xml:space="preserve">351 FELICE DR , HOLLISTER </t>
  </si>
  <si>
    <t xml:space="preserve">911 SUNSET DR , HOLLISTER </t>
  </si>
  <si>
    <t xml:space="preserve">1111 SAN FELIPE RD , HOLLISTER </t>
  </si>
  <si>
    <t>Sacramento</t>
  </si>
  <si>
    <t>799 G Street Sacramento 95814</t>
  </si>
  <si>
    <t xml:space="preserve">3101 GOLD CAMP DR , RANCHO CORDOVA </t>
  </si>
  <si>
    <t>Riverside</t>
  </si>
  <si>
    <t xml:space="preserve">43264 BUSINESS PARK DR , TEMECULA </t>
  </si>
  <si>
    <t xml:space="preserve">Frontier, 75x75 </t>
  </si>
  <si>
    <t xml:space="preserve">2300 MARKET ST , RIVERSIDE </t>
  </si>
  <si>
    <t>45 MBPS</t>
  </si>
  <si>
    <t>AT&amp;T BB, 6x45</t>
  </si>
  <si>
    <t xml:space="preserve">7894 MISSION GROVE PKWY , RIVERSIDE </t>
  </si>
  <si>
    <t xml:space="preserve">5961 MISSION BLVD , RIVERSIDE </t>
  </si>
  <si>
    <t xml:space="preserve">201 N REDLANDS AVE , PERRIS </t>
  </si>
  <si>
    <t>AT&amp;T EOC, 10x10 (New)</t>
  </si>
  <si>
    <t xml:space="preserve">517 W PARKRIDGE AVE , Norco </t>
  </si>
  <si>
    <t xml:space="preserve">541 N SAN JACINTO ST , HEMET </t>
  </si>
  <si>
    <t xml:space="preserve">23119 COTTONWOOD AVE BLDG B , MORENO VALLEY </t>
  </si>
  <si>
    <t>Spectrum, 10x200</t>
  </si>
  <si>
    <t>TPX EOC 10x10</t>
  </si>
  <si>
    <t xml:space="preserve">4060 COUNTY CIRCLE DR , RIVERSIDE </t>
  </si>
  <si>
    <t xml:space="preserve">3450 14TH ST FL 1 , RIVERSIDE </t>
  </si>
  <si>
    <t xml:space="preserve">3178 HAMNER AVE , NORCO </t>
  </si>
  <si>
    <t xml:space="preserve">12625 HEACOCK ST , MORENO VALLEY </t>
  </si>
  <si>
    <t>Spectrum, 5x5</t>
  </si>
  <si>
    <t xml:space="preserve">26520 CACTUS AVE , MORENO VALLEY </t>
  </si>
  <si>
    <t xml:space="preserve">22690 CACTUS AVE , MORENO VALLEY </t>
  </si>
  <si>
    <t xml:space="preserve">1400 W MINTHORN ST , LAKE ELSINORE </t>
  </si>
  <si>
    <t>Frontier, 5x5</t>
  </si>
  <si>
    <t xml:space="preserve">44199 MONROE ST , INDIO </t>
  </si>
  <si>
    <t xml:space="preserve">Spectrum, 25x25 </t>
  </si>
  <si>
    <t xml:space="preserve">48113 JACKSON ST , INDIO </t>
  </si>
  <si>
    <t>65753 PIERSON BLVD, DESERT HOT SPRINGS</t>
  </si>
  <si>
    <t xml:space="preserve">68615 PEREZ RD STE A , CATHEDRAL CITY </t>
  </si>
  <si>
    <t xml:space="preserve">1225 W HOBSON WAY , BLYTHE </t>
  </si>
  <si>
    <t xml:space="preserve">63 S 4TH ST , BANNING </t>
  </si>
  <si>
    <t xml:space="preserve">Spectrum, 10x100 </t>
  </si>
  <si>
    <t xml:space="preserve">901 E RAMSEY ST , BANNING </t>
  </si>
  <si>
    <t>Frontier 3x3</t>
  </si>
  <si>
    <t>Nitel, 25x25</t>
  </si>
  <si>
    <t>Plumas</t>
  </si>
  <si>
    <t xml:space="preserve">270 COUNTY HOSPITAL RD , QUINCY </t>
  </si>
  <si>
    <t>1 MBPS</t>
  </si>
  <si>
    <t xml:space="preserve">TPx , 3M T1 </t>
  </si>
  <si>
    <t>Placer</t>
  </si>
  <si>
    <t>11295 B Ave Auburn, CA 95603 (Door B)</t>
  </si>
  <si>
    <t>Crown Castle 100x100</t>
  </si>
  <si>
    <t>Orange</t>
  </si>
  <si>
    <t>1400 S. Grand Ave  Santa Ana 92705</t>
  </si>
  <si>
    <t xml:space="preserve"> Level 3 200x200</t>
  </si>
  <si>
    <t>Comcast, 5x25</t>
  </si>
  <si>
    <t>Nevada</t>
  </si>
  <si>
    <t xml:space="preserve">950 MAIDU AVE , NEVADA CITY </t>
  </si>
  <si>
    <t>Napa</t>
  </si>
  <si>
    <t>2751 Napa Valley Corporate Dr.  Napa CA 94558</t>
  </si>
  <si>
    <t>Comcast 25x5</t>
  </si>
  <si>
    <t>Monterey</t>
  </si>
  <si>
    <t xml:space="preserve">1590 MOFFETT ST , SALINAS </t>
  </si>
  <si>
    <t xml:space="preserve">AT&amp;T, 20x20 </t>
  </si>
  <si>
    <t>Comcast 150x20</t>
  </si>
  <si>
    <t xml:space="preserve">713 LA GUARDIA ST , SALINAS </t>
  </si>
  <si>
    <t>ATT/ADI 50x50</t>
  </si>
  <si>
    <t>Mono</t>
  </si>
  <si>
    <t xml:space="preserve">107384 US HIGHWAY 395 , WALKER </t>
  </si>
  <si>
    <t xml:space="preserve">XO, 1.5M T1 </t>
  </si>
  <si>
    <t>1290 TAVERN RD , MAMMOTH LAKES</t>
  </si>
  <si>
    <t xml:space="preserve">185 SIERRA PARK RD , MAMMOTH LAKES </t>
  </si>
  <si>
    <t xml:space="preserve">37 EMIGRANT ST , BRIDGEPORT </t>
  </si>
  <si>
    <t>Modoc</t>
  </si>
  <si>
    <t xml:space="preserve">120 N MAIN ST , ALTURAS </t>
  </si>
  <si>
    <t>AT&amp;T ASE, 45x45</t>
  </si>
  <si>
    <t>Merced </t>
  </si>
  <si>
    <t xml:space="preserve">1920 W CUSTOMER CARE WAY , ATWATER </t>
  </si>
  <si>
    <t>Merced</t>
  </si>
  <si>
    <t xml:space="preserve">3600 M ST , MERCED </t>
  </si>
  <si>
    <t xml:space="preserve">3376 N HIGHWAY 59 STE C , MERCED </t>
  </si>
  <si>
    <t>12 MBPS</t>
  </si>
  <si>
    <t xml:space="preserve">AT&amp;T BB, 1.5x12 </t>
  </si>
  <si>
    <t xml:space="preserve">2115 WARDROBE AVE , MERCED </t>
  </si>
  <si>
    <t>Mendocino </t>
  </si>
  <si>
    <t xml:space="preserve">747 S STATE ST , UKIAH </t>
  </si>
  <si>
    <t>Mariposa</t>
  </si>
  <si>
    <t xml:space="preserve">5362 LEMEE LN , MARIPOSA </t>
  </si>
  <si>
    <t>Comcast, 10x10</t>
  </si>
  <si>
    <t>Marin</t>
  </si>
  <si>
    <t xml:space="preserve">1600 LOS GAMOS DR , SAN RAFAEL </t>
  </si>
  <si>
    <t>HSIA 100x20</t>
  </si>
  <si>
    <t>EoC 6 Mbps</t>
  </si>
  <si>
    <t xml:space="preserve">Madera </t>
  </si>
  <si>
    <t>200 W 4Th ST, MADERA, CA 93637</t>
  </si>
  <si>
    <t xml:space="preserve">Comcast 75x15  </t>
  </si>
  <si>
    <t xml:space="preserve">Item Removed </t>
  </si>
  <si>
    <t>AT&amp;T 1000x1000 Mbps</t>
  </si>
  <si>
    <t>Circuit 3</t>
  </si>
  <si>
    <t>Los Angeles</t>
  </si>
  <si>
    <t>1920 E Maple Ave, El Segundo, CA 90245</t>
  </si>
  <si>
    <t>Time Warner Cable 1000x1000 Mbps</t>
  </si>
  <si>
    <t>500 MBPS</t>
  </si>
  <si>
    <t>500MBPS</t>
  </si>
  <si>
    <t>Spectrum/TPx; 500x500Mbps</t>
  </si>
  <si>
    <t>1275 N. Eastern Ave., Los Angeles, CA 90063</t>
  </si>
  <si>
    <t>AT&amp;T ADI; 500x500 Mbps</t>
  </si>
  <si>
    <t>AT&amp;T ADI 500x500 Mbps</t>
  </si>
  <si>
    <t>444 N Nash St, El Segundo, CA</t>
  </si>
  <si>
    <t>300 MBPS</t>
  </si>
  <si>
    <t>Time Warner 300x300 Mbps</t>
  </si>
  <si>
    <t>Lassen</t>
  </si>
  <si>
    <t xml:space="preserve">220 S LASSEN ST , SUSANVILLE </t>
  </si>
  <si>
    <t>Frontier 10x10</t>
  </si>
  <si>
    <t>Lake</t>
  </si>
  <si>
    <t>15975 ANDERSON RANCH PK</t>
  </si>
  <si>
    <t>Kings</t>
  </si>
  <si>
    <t xml:space="preserve">1400 W LACEY BLVD,  BLDG 6, HANFORD </t>
  </si>
  <si>
    <t>Comcast, 50x50</t>
  </si>
  <si>
    <t xml:space="preserve">1400 W LACEY BLVD BLD 5, HANFORD </t>
  </si>
  <si>
    <t xml:space="preserve">951 CHITTENDEN AVE , CORCORAN </t>
  </si>
  <si>
    <t>Frontier Epath, 5x5</t>
  </si>
  <si>
    <t>TPx , 1.5M T1</t>
  </si>
  <si>
    <t>Kern</t>
  </si>
  <si>
    <t xml:space="preserve">119 N 10TH ST , TAFT </t>
  </si>
  <si>
    <t xml:space="preserve">Spectrum , 10x100 </t>
  </si>
  <si>
    <t xml:space="preserve">115 CENTRAL VALLEY HWY , SHAFTER </t>
  </si>
  <si>
    <t>60 MBPS</t>
  </si>
  <si>
    <t>BullsEye, 60x5</t>
  </si>
  <si>
    <t xml:space="preserve">145 E RIDGECREST BLVD , RIDGECREST </t>
  </si>
  <si>
    <t>TPx EOC 3x3</t>
  </si>
  <si>
    <t xml:space="preserve">2340 HIGHWAY 58 , MOJAVE </t>
  </si>
  <si>
    <t xml:space="preserve">8300 SEGRUE RD , LAMONT </t>
  </si>
  <si>
    <t xml:space="preserve">7050 LAKE ISABELLA BLVD STE 130 , LAKE ISABELLA </t>
  </si>
  <si>
    <t>Nitel 60x5</t>
  </si>
  <si>
    <t xml:space="preserve">1816 CECIL AVE , DELANO </t>
  </si>
  <si>
    <t>TPx, 20M EoC</t>
  </si>
  <si>
    <t xml:space="preserve">100 E CALIFORNIA AVE , BAKERSFIELD </t>
  </si>
  <si>
    <t xml:space="preserve">20M AT&amp;T, 20x20 </t>
  </si>
  <si>
    <t xml:space="preserve">4901 COMMERCE DR , BAKERSFIELD </t>
  </si>
  <si>
    <t xml:space="preserve">1600 E BELLE TER , BAKERSFIELD </t>
  </si>
  <si>
    <t xml:space="preserve">3711 COLUMBUS ST , BAKERSFIELD </t>
  </si>
  <si>
    <t xml:space="preserve">1400 S ST , BAKERSFIELD </t>
  </si>
  <si>
    <t>TPX EoC, 3x3 (repurposed)</t>
  </si>
  <si>
    <t>TPX EoC 20x20</t>
  </si>
  <si>
    <t xml:space="preserve">3041 WILSON RD , BAKERSFIELD </t>
  </si>
  <si>
    <t>Level 3, 10x10</t>
  </si>
  <si>
    <t>Inyo</t>
  </si>
  <si>
    <t xml:space="preserve">168 N EDWARDS ST , INDEPENDENCE </t>
  </si>
  <si>
    <t>8 MBPS</t>
  </si>
  <si>
    <t>Altice 50x8</t>
  </si>
  <si>
    <t>Imperial </t>
  </si>
  <si>
    <t xml:space="preserve">RT 1 676 BASE LINE RD , WINTERHAVEN </t>
  </si>
  <si>
    <t>Nitel, 5x2 BB</t>
  </si>
  <si>
    <t xml:space="preserve">301 HEBER AVE , CALEXICO </t>
  </si>
  <si>
    <t>Imperial</t>
  </si>
  <si>
    <t xml:space="preserve">8027 US HIGHWAY 111 , NILAND </t>
  </si>
  <si>
    <t xml:space="preserve">2995 S 4TH ST , EL CENTRO </t>
  </si>
  <si>
    <t xml:space="preserve">860 MAIN ST , BRAWLEY </t>
  </si>
  <si>
    <t>Altice 100x10</t>
  </si>
  <si>
    <t>Humboldt</t>
  </si>
  <si>
    <t xml:space="preserve">215 4TH ST , EUREKA </t>
  </si>
  <si>
    <t>929 KOSTER ST , EUREKA</t>
  </si>
  <si>
    <t>Glenn</t>
  </si>
  <si>
    <t xml:space="preserve">420 E LAUREL ST , WILLOWS </t>
  </si>
  <si>
    <t>525 W Sycamore Street, Willows</t>
  </si>
  <si>
    <t>AT&amp;T HSIA Broadband II 100x10</t>
  </si>
  <si>
    <t>Fresno</t>
  </si>
  <si>
    <t>333 W Pontiac Way, Clovis</t>
  </si>
  <si>
    <t>El Dorado</t>
  </si>
  <si>
    <t xml:space="preserve">360 FAIR LN , PLACERVILLE </t>
  </si>
  <si>
    <t>Del Norte</t>
  </si>
  <si>
    <t xml:space="preserve">880 NORTHCREST DR , CRESCENT CITY </t>
  </si>
  <si>
    <t>AT&amp;T ADI 100x100</t>
  </si>
  <si>
    <t>Contra Costa</t>
  </si>
  <si>
    <t>30 Douglas Drive  Martinez 94533</t>
  </si>
  <si>
    <t>Colusa </t>
  </si>
  <si>
    <t xml:space="preserve">144 MARKET ST , COLUSA </t>
  </si>
  <si>
    <t xml:space="preserve">251 E WEBSTER ST , COLUSA </t>
  </si>
  <si>
    <t>Calaveras</t>
  </si>
  <si>
    <t>1045 Jeff Tuttle Dr, San Andreas, CA 95249</t>
  </si>
  <si>
    <t>Comcast , 20x150</t>
  </si>
  <si>
    <t>Butte</t>
  </si>
  <si>
    <t xml:space="preserve">202 MIRA LOMA DR , OROVILLE </t>
  </si>
  <si>
    <t xml:space="preserve">2767 OLIVE HWY , OROVILLE </t>
  </si>
  <si>
    <t>765 EAST AVE, CHICO</t>
  </si>
  <si>
    <t>Amador</t>
  </si>
  <si>
    <t xml:space="preserve">10877 CONDUCTOR BLVD , JACKSON </t>
  </si>
  <si>
    <t>Alpine </t>
  </si>
  <si>
    <t xml:space="preserve">75 DIAMOND VALLEY RD , MARKLEEVILLE </t>
  </si>
  <si>
    <t>Alameda</t>
  </si>
  <si>
    <t>1221 Oak St.  Oakland 94612</t>
  </si>
  <si>
    <t>Level 3 100x100</t>
  </si>
  <si>
    <t>WAN</t>
  </si>
  <si>
    <t>Central/Project Site Internet Access Subtotal</t>
  </si>
  <si>
    <t>Vendor Item #3 (if needed)</t>
  </si>
  <si>
    <t>Vendor Item #2 (if needed)</t>
  </si>
  <si>
    <t>Vendor Item #1 (if needed)</t>
  </si>
  <si>
    <t>Spectrum 200x200 Mbps</t>
  </si>
  <si>
    <t>Norwalk Project Office - 12440 Imperial Hwy Norwalk, CA</t>
  </si>
  <si>
    <t>Frontier 200x200 Mbps</t>
  </si>
  <si>
    <t>TBD</t>
  </si>
  <si>
    <t>Roseville Project Office - 620 Roseville Parkway R6, Roseville</t>
  </si>
  <si>
    <t>Central/Project Site Internet Access</t>
  </si>
  <si>
    <t xml:space="preserve">Telecom </t>
  </si>
  <si>
    <t>Upload Bandwidth</t>
  </si>
  <si>
    <t>Download Bandwidth</t>
  </si>
  <si>
    <t>Current Circuit Description</t>
  </si>
  <si>
    <t>Circuit</t>
  </si>
  <si>
    <t>County</t>
  </si>
  <si>
    <t>Telecom Line Items - Address/Location</t>
  </si>
  <si>
    <t>Schedule 6</t>
  </si>
  <si>
    <t>Total Infrastructure Services Price</t>
  </si>
  <si>
    <t>App/Arch Evolution Subtotal</t>
  </si>
  <si>
    <t xml:space="preserve">App/Arch Evolution </t>
  </si>
  <si>
    <t>Project Management/PMO Subtotal</t>
  </si>
  <si>
    <t>Project Management/PMO</t>
  </si>
  <si>
    <t>Total Infrastructure Price</t>
  </si>
  <si>
    <t>SFY 2030/31 Total</t>
  </si>
  <si>
    <t>SFY 2029/30 Total</t>
  </si>
  <si>
    <t>SFY 2028/29 Total</t>
  </si>
  <si>
    <t>SFY 2027/28 Total</t>
  </si>
  <si>
    <t>SFY 2026/27 Total</t>
  </si>
  <si>
    <t>SFY 2025/26 Total</t>
  </si>
  <si>
    <t>Annual Price</t>
  </si>
  <si>
    <t>Annual Hours</t>
  </si>
  <si>
    <t>Monthly Price</t>
  </si>
  <si>
    <t>Monthly Hours</t>
  </si>
  <si>
    <t>Key Tasks</t>
  </si>
  <si>
    <t>** DO NOT MODIFY ANY OF THE FIELDS ON THIS TAB **</t>
  </si>
  <si>
    <t>Infrastructure Services Price: February 2025 - January 2031</t>
  </si>
  <si>
    <t>Schedule 7</t>
  </si>
  <si>
    <t>Depot/Remote Maintenance Support Subtotal</t>
  </si>
  <si>
    <t>Depot/Remote Maintenance Support</t>
  </si>
  <si>
    <t>Total Infrastructure Year 1: Price</t>
  </si>
  <si>
    <t>Total Infrastructure Average Annual Hours</t>
  </si>
  <si>
    <t>Infrastructure Average Annual Staff Loading: February 2025 - January 2031</t>
  </si>
  <si>
    <t>Schedule 8</t>
  </si>
  <si>
    <t>Total Infrastructure Year 1: Hours</t>
  </si>
  <si>
    <t>Infrastructure Base Year 1 Annual Staff Loading: February 2025 - January 2026</t>
  </si>
  <si>
    <t>Schedule 8.1</t>
  </si>
  <si>
    <t>Total Infrastructure Year 2: Price</t>
  </si>
  <si>
    <t>Infrastructure Base Year 2 Annual Staff Loading: February 2026 - January 2027</t>
  </si>
  <si>
    <t>Schedule 8.2</t>
  </si>
  <si>
    <t>Total Infrastructure Year 3: Price</t>
  </si>
  <si>
    <t>Infrastructure Base Year 3 Annual Staff Loading: February 2027 - January 2028</t>
  </si>
  <si>
    <t>Schedule 8.3</t>
  </si>
  <si>
    <t>Total Infrastructure Year 4: Price</t>
  </si>
  <si>
    <t>Infrastructure Base Year 4 Annual Staff Loading: February 2028 - January 2029</t>
  </si>
  <si>
    <t>Schedule 8.4</t>
  </si>
  <si>
    <t>Total Infrastructure Year 5: Price</t>
  </si>
  <si>
    <t>Infrastructure Base Year 5 Annual Staff Loading: February 2029 - January 2030</t>
  </si>
  <si>
    <t>Schedule 8.5</t>
  </si>
  <si>
    <t>Total Infrastructure Year 6: Price</t>
  </si>
  <si>
    <t>Infrastructure Base Year 6 Annual Staff Loading: February 2030 - January 2031</t>
  </si>
  <si>
    <t>Schedule 8.6</t>
  </si>
  <si>
    <t>Total Infrastructure Optional Extension Year 1 Price</t>
  </si>
  <si>
    <t>Infrastructure Other Subtotal</t>
  </si>
  <si>
    <t>Infrastructure Other/Miscellaneous</t>
  </si>
  <si>
    <t xml:space="preserve">Infrastructure Central Repair Depot Facilities </t>
  </si>
  <si>
    <t>Infrstructure Third Party Security Penetration Test Services</t>
  </si>
  <si>
    <t>Infrastructure Other</t>
  </si>
  <si>
    <t>Infrastructure Telecom Subtotal</t>
  </si>
  <si>
    <t>Infrastructure WAN</t>
  </si>
  <si>
    <t>Infrastructure Internet Access</t>
  </si>
  <si>
    <t>Infrastructure Telecom</t>
  </si>
  <si>
    <t>Infrastructure Hardware Subtotal</t>
  </si>
  <si>
    <t>Infrastructure Hardware Maintenance</t>
  </si>
  <si>
    <t>Infrastructure Hardware</t>
  </si>
  <si>
    <t>Infrastructure Hardware and Maintenance</t>
  </si>
  <si>
    <t>Infrastructure Software and Maintenance Subtotal</t>
  </si>
  <si>
    <t>Infrastructure Software Maintenance</t>
  </si>
  <si>
    <t>Infrastructure Software</t>
  </si>
  <si>
    <t>Infrastructure Software and Maintenance</t>
  </si>
  <si>
    <t>Infrastructure Tasks Subtotal</t>
  </si>
  <si>
    <t>Total Optional Extension Year 1 Price</t>
  </si>
  <si>
    <t>SFY 2031/32 Total</t>
  </si>
  <si>
    <t>% Annual Increase Applied</t>
  </si>
  <si>
    <t>Base Contract Annual Services Price/ Extended Price</t>
  </si>
  <si>
    <t>Key Tasks/Items</t>
  </si>
  <si>
    <t>** ONLY UPDATE FIELDS WITHOUT SHADING - ADD ADDITIONAL ROWS AS NEEDED FOR OTHER **</t>
  </si>
  <si>
    <t>Payments: April 2031 - March 2032</t>
  </si>
  <si>
    <t>Infrastructure Optional Extension Year 1 Price for Services February 2031 - January 2032</t>
  </si>
  <si>
    <t>Schedule 9</t>
  </si>
  <si>
    <t>Total Infrastructure Optional Extension Year 2 Price</t>
  </si>
  <si>
    <t>Total Optional Extension Year 2 Price</t>
  </si>
  <si>
    <t>SFY 2032/33 Total</t>
  </si>
  <si>
    <t>Year 1 Extension Annual Services Price/ Extended Price</t>
  </si>
  <si>
    <t>Payments: April 2032 - March 2033</t>
  </si>
  <si>
    <t>Infrastructure Optional Extension Year 2 Price for Services February 2032 - January 2033</t>
  </si>
  <si>
    <t>Schedule 10</t>
  </si>
  <si>
    <t>Total Infrastructure Optional Extension Year 3 Price</t>
  </si>
  <si>
    <t>Total Optional Extension Year 3 Price</t>
  </si>
  <si>
    <t>SFY 2033/34 Total</t>
  </si>
  <si>
    <t>Year 2 Extension Annual Services Price/ Extended Price</t>
  </si>
  <si>
    <t>Payments: April 2033 - March 2034</t>
  </si>
  <si>
    <t>Infrastructure Optional Extension Year 3 Price for Services February 2033 - January 2034</t>
  </si>
  <si>
    <t>Schedule 11</t>
  </si>
  <si>
    <t>Total Infrastructure Optional Extension Year 4 Price</t>
  </si>
  <si>
    <t>Total Optional Extension Year 4 Price</t>
  </si>
  <si>
    <t>SFY 2034/35 Total</t>
  </si>
  <si>
    <t>Year 3 Extension Annual Services Price/ Extended Price</t>
  </si>
  <si>
    <t>Payments: April 2034 - March 2035</t>
  </si>
  <si>
    <t>Infrastructure Optional Extension Year 4 Price for Services February 2034 - January 2035</t>
  </si>
  <si>
    <t>Schedule 12</t>
  </si>
  <si>
    <t>&lt;Add as necessary&gt;</t>
  </si>
  <si>
    <t>AWS Manager</t>
  </si>
  <si>
    <t>Infrastructure Operations Service Desk Lead</t>
  </si>
  <si>
    <t>Infrastructure Security Manager</t>
  </si>
  <si>
    <t>Infrastructure Operations Manager</t>
  </si>
  <si>
    <t>Infrastructure Transition Manager</t>
  </si>
  <si>
    <t>Infrastructure Delivery Integration Office Manager</t>
  </si>
  <si>
    <t>Infrastructure Project Management Office (PMO) Lead</t>
  </si>
  <si>
    <t>Infrastructure Project Manager</t>
  </si>
  <si>
    <t>Offshore 
(Y/N)</t>
  </si>
  <si>
    <t>SFY 2024/25 through SFY 2030/31 
Hourly Rate</t>
  </si>
  <si>
    <t>Staff Position</t>
  </si>
  <si>
    <t>California State Fiscal Year is July through June</t>
  </si>
  <si>
    <t>Base Infrastructure Hourly Rate Card</t>
  </si>
  <si>
    <t>Schedule 13</t>
  </si>
  <si>
    <t>SFY 2034/35 Hourly Rate</t>
  </si>
  <si>
    <t>SFY 2033/34 Hourly Rate</t>
  </si>
  <si>
    <t>SFY 2032/33 Hourly Rate</t>
  </si>
  <si>
    <t>SFY 2031/32 Hourly Rate</t>
  </si>
  <si>
    <t>SFY 2030/31 Hourly Rate</t>
  </si>
  <si>
    <t>SFY 2029/30 Hourly Rate</t>
  </si>
  <si>
    <t>SFY 2028/29 Hourly Rate</t>
  </si>
  <si>
    <t>SFY 2027/28 Hourly Rate</t>
  </si>
  <si>
    <t>SFY 2026/27 Hourly Rate</t>
  </si>
  <si>
    <t>SFY 2025/26 Hourly Rate</t>
  </si>
  <si>
    <t>SFY 2024/25 Hourly Rate</t>
  </si>
  <si>
    <t>Infrastructure Change Order Hourly Rate Card</t>
  </si>
  <si>
    <t>Schedule 14</t>
  </si>
  <si>
    <t>Total Optional Imaging Price</t>
  </si>
  <si>
    <t>Imaging Other Subtotal</t>
  </si>
  <si>
    <t>Imaging Other</t>
  </si>
  <si>
    <t>Imaging Hardware Subtotal</t>
  </si>
  <si>
    <t>Item 5</t>
  </si>
  <si>
    <t>Item 4</t>
  </si>
  <si>
    <t>Imaging Hardware and Maintenance</t>
  </si>
  <si>
    <t>Imaging Software Subtotal</t>
  </si>
  <si>
    <t>Item 7</t>
  </si>
  <si>
    <t>Item 6</t>
  </si>
  <si>
    <t>Imaging Software and Maintenance</t>
  </si>
  <si>
    <t>Imaging Tasks Subtotal</t>
  </si>
  <si>
    <t>Task 3</t>
  </si>
  <si>
    <t>Task 2</t>
  </si>
  <si>
    <t xml:space="preserve">Operational and End-user support  </t>
  </si>
  <si>
    <t>Task 1</t>
  </si>
  <si>
    <t>Imaging Tasks</t>
  </si>
  <si>
    <t>Imaging Deliverables Subtotal</t>
  </si>
  <si>
    <t>Imaging Deliverables</t>
  </si>
  <si>
    <t>Average Annual Price/ Extended Price</t>
  </si>
  <si>
    <t>Average Annual Hours</t>
  </si>
  <si>
    <t>Average Monthly Price</t>
  </si>
  <si>
    <t>Hourly Rate &lt;Must be in Tab 13&gt;/ Price Per License/Unit</t>
  </si>
  <si>
    <t>Number of FTEs/ Licenses/ Units</t>
  </si>
  <si>
    <r>
      <t xml:space="preserve">Position
</t>
    </r>
    <r>
      <rPr>
        <b/>
        <i/>
        <sz val="11"/>
        <color theme="0"/>
        <rFont val="Century Gothic"/>
        <family val="2"/>
      </rPr>
      <t>&lt;Must be in Tab 13&gt;</t>
    </r>
  </si>
  <si>
    <t>Optional Imaging Services: May 2025 Through April 2031</t>
  </si>
  <si>
    <t>Schedule 15</t>
  </si>
  <si>
    <t>Number of Metrics (includes detailed and custom metrics) (12361), GetMetricData: Number of metrics requested (12361000), GetMetricWidgetImage: Number of metrics requested (6180500), Number of other API requests (12361000), Number of Custom/Cross-account events (447300000), Number of Dashboards (36), Number of Standard Resolution Alarm Metrics (991), Standard Logs: Data Ingested (372.75 GB), Logs Delivered to CloudWatch Logs: Data Ingested (372.75 GB), Logs Delivered to S3: Data Ingested (372.75 GB), Expected Logs Data scanned (3727.5 GB), Number of High Resolution Alarm Metrics (500), Number of Contributor Insights rules for CloudWatch (250), Total number of matched log events for CloudWatch (14910 million matched log events per month)</t>
  </si>
  <si>
    <t>Total</t>
  </si>
  <si>
    <t>Notes</t>
  </si>
  <si>
    <t>Total Monthly Cost</t>
  </si>
  <si>
    <t>Monthly Cost</t>
  </si>
  <si>
    <t>Quantity</t>
  </si>
  <si>
    <t>Resource Type</t>
  </si>
  <si>
    <t>AWS Resource List</t>
  </si>
  <si>
    <t xml:space="preserve">Instructions:
1 - Using the AWS pricing calulator found here: https://calculator.s3.amazonaws.com/index.html.
2 - Select "US West (Oregon)" for the region.
3 - Create your resources as needed from the pricing calculator.
4 - Be sure to include storage and data transfer costs.
5 - Use "On-Demand" for the  billing option.
6 - Enter each resource on a row below. Add new rows as needed.
7 - Do NOT include support costs.
</t>
  </si>
  <si>
    <t>Schedule 16.  Infrastructure AWS IaaS Resources</t>
  </si>
  <si>
    <t>Total Other/Miscellaneous Items Price</t>
  </si>
  <si>
    <t>Other/Miscellaneous Items Subtotal</t>
  </si>
  <si>
    <t>Infrastructure</t>
  </si>
  <si>
    <t>Secure Bay Security Services</t>
  </si>
  <si>
    <t>Other/Miscellaneous Items</t>
  </si>
  <si>
    <t>Central Repair Depot Facilities Subtotal</t>
  </si>
  <si>
    <t>Warehouse/Depot Facilities</t>
  </si>
  <si>
    <t>Central Repair Depot Facilities</t>
  </si>
  <si>
    <t>Third Party Security Penetration Test Services Subtotal</t>
  </si>
  <si>
    <t>Penetration Testing</t>
  </si>
  <si>
    <t>Third Party Security Penetration Test Services</t>
  </si>
  <si>
    <t>Total Other Price</t>
  </si>
  <si>
    <t>Units</t>
  </si>
  <si>
    <t>Other Line Items</t>
  </si>
  <si>
    <t>Infrastructure Other Items Price: February 2025 - January 2031</t>
  </si>
  <si>
    <t>Schedule 17</t>
  </si>
  <si>
    <t>Infrastructure Project Management Office PMO Lead</t>
  </si>
  <si>
    <t>No</t>
  </si>
  <si>
    <t>Infrastructure Project Support</t>
  </si>
  <si>
    <t>Procurement Support</t>
  </si>
  <si>
    <t>Project Manager</t>
  </si>
  <si>
    <t>Yes</t>
  </si>
  <si>
    <t>Service Delivery</t>
  </si>
  <si>
    <t>Service Delivery Management</t>
  </si>
  <si>
    <t>Infrastructure Support</t>
  </si>
  <si>
    <t>Team Management</t>
  </si>
  <si>
    <t>Security Analyst</t>
  </si>
  <si>
    <t>Architect</t>
  </si>
  <si>
    <t>System Admin and Management</t>
  </si>
  <si>
    <t>Infratructure Operations Manager</t>
  </si>
  <si>
    <t>Service Desk Remote</t>
  </si>
  <si>
    <t>Service Desk Tier 1</t>
  </si>
  <si>
    <t>Service Desk Tier 2</t>
  </si>
  <si>
    <t>OCR/ICR with unlimited ImageTrust users, up to 96M PPT structure forms and 2M PPY unstructured forms</t>
  </si>
  <si>
    <t xml:space="preserve">Imaging Solution Approach - Professional Services and Implementation, including Anlysis and Design, testing, UAT support, documenation and training </t>
  </si>
  <si>
    <t>Amazon CloudWatch</t>
  </si>
  <si>
    <t>Add-On Services</t>
  </si>
  <si>
    <t>Standard topics</t>
  </si>
  <si>
    <t>DT Inbound: Not selected (0 TB per month), DT Outbound: Not selected (0 TB per month), Requests (100 million per month), EMAIL/EMAIL-JSON Notifications (10 million per month), SQS Notifications (50 million per month), HTTP/HTTPS Notifications (50 million per month)</t>
  </si>
  <si>
    <t>AWS Budgets</t>
  </si>
  <si>
    <t>Number of action-enabled budgets (36), Number of budgets reports (100 Weekly)</t>
  </si>
  <si>
    <t>AWS Cost Explorer</t>
  </si>
  <si>
    <t>Number of API requests per month (10000)</t>
  </si>
  <si>
    <t>AWS Config</t>
  </si>
  <si>
    <t>Number of Configuration items recorded (29820), Number of Config rule evaluations (14910)</t>
  </si>
  <si>
    <t>OpsCenter</t>
  </si>
  <si>
    <t>Frequency of OpsItems (operational work items) (10000 per month), Frequency of Get, Describe, Update, and GetOpsSummary API requests (100000 per month)</t>
  </si>
  <si>
    <t>Incident Manager</t>
  </si>
  <si>
    <t>Hours per response plan (730 per month), Response plans (50)</t>
  </si>
  <si>
    <t>AWS CloudFormation</t>
  </si>
  <si>
    <t>Number of third-party extensions managed (100), Average duration per operation (30 seconds), Total number of operations per extension (1000 per month)</t>
  </si>
  <si>
    <t>VPN Connection</t>
  </si>
  <si>
    <t>Network Device</t>
  </si>
  <si>
    <t>Working days per month (22), Number of Site-to-Site VPN Connections (2)</t>
  </si>
  <si>
    <t>Transit Gateway</t>
  </si>
  <si>
    <t>Number of Transit Gateway attachments (5)</t>
  </si>
  <si>
    <t>Data Transfer</t>
  </si>
  <si>
    <t>Network Data</t>
  </si>
  <si>
    <t>DT Inbound: Internet (1 TB per month), DT Outbound: Internet (1 TB per month), DT Intra-Region: (0 TB per month)</t>
  </si>
  <si>
    <t>AWS Data Transfer</t>
  </si>
  <si>
    <t>DT Inbound: Internet (25 TB per month), DT Outbound: Internet (4 TB per month), DT Outbound: All other regions (1 TB per month), DT Intra-Region: (1 TB per month), Data transfer cost (409.6)</t>
  </si>
  <si>
    <t>Amazon EC2 Windows</t>
  </si>
  <si>
    <t>Compute - Production</t>
  </si>
  <si>
    <t>Tenancy (Shared Instances), Operating system (Windows Server), DT Inbound: Internet (0 TB per month), DT Outbound: Internet (1 TB per month), DT Intra-Region: (0 TB per month), Workload (Consistent, Number of instances: 5), Enable enabled, Advance EC2 instance (t3.xlarge), Pricing strategy (), Storage amount (300 GB), Snapshot Frequency (Daily), General Purpose SSD (gp3) - IOPS (3000), Amount changed per snapshot (3 GB), General Purpose SSD (gp3) - Throughput (125 MBps)</t>
  </si>
  <si>
    <t>Amazon EC2 Linux</t>
  </si>
  <si>
    <t>Tenancy (Shared Instances), Operating system (Red Hat Enterprise Linux), DT Inbound: Internet (0 TB per month), DT Outbound: Internet (1 TB per month), DT Intra-Region: (0 TB per month), Workload (Consistent, Number of instances: 5), Enable enabled, Advance EC2 instance (t3.large), Pricing strategy (), Storage amount (300 GB), Snapshot Frequency (Daily), General Purpose SSD (gp3) - IOPS (3000), Amount changed per snapshot (3 GB), General Purpose SSD (gp3) - Throughput (125 MBps)</t>
  </si>
  <si>
    <t>S3 Standard</t>
  </si>
  <si>
    <t>Storage</t>
  </si>
  <si>
    <t>S3 Standard storage (5 TB per month)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</si>
</sst>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6" formatCode="&quot;$&quot;#,##0_);[Red]\(&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quot;$&quot;* #,##0_);_(&quot;$&quot;* \(#,##0\);_(&quot;$&quot;* &quot;-&quot;??_);_(@_)"/>
    <numFmt numFmtId="165" formatCode="&quot;$&quot;#,##0"/>
    <numFmt numFmtId="166" formatCode="&quot;$&quot;#,##0.00"/>
    <numFmt numFmtId="167" formatCode="0.000000%"/>
    <numFmt numFmtId="168" formatCode="m/d/yy;@"/>
    <numFmt numFmtId="169" formatCode="mm/dd/yy;@"/>
    <numFmt numFmtId="170" formatCode="[$-409]mmm\-yy;@"/>
    <numFmt numFmtId="171" formatCode="0.0%"/>
    <numFmt numFmtId="172" formatCode="_(* #,##0.0_);_(* \(#,##0.0\);_(* &quot;-&quot;?_);_(@_)"/>
    <numFmt numFmtId="173" formatCode="0.0"/>
    <numFmt numFmtId="174" formatCode="_(* #,##0_);_(* \(#,##0\);_(* &quot;-&quot;??_);_(@_)"/>
    <numFmt numFmtId="175" formatCode="_(* #,##0.0_);_(* \(#,##0.0\);_(* &quot;-&quot;??_);_(@_)"/>
    <numFmt numFmtId="176" formatCode="_(* #,##0_);_(* \(#,##0\);_(* &quot;-&quot;?_);_(@_)"/>
    <numFmt numFmtId="177" formatCode="[$-409]mmmm;@"/>
    <numFmt numFmtId="178" formatCode="0.000%"/>
    <numFmt numFmtId="179" formatCode="_(* #,##0.0000_);_(* \(#,##0.0000\);_(* &quot;-&quot;??_);_(@_)"/>
  </numFmts>
  <fonts count="52" x14ac:knownFonts="1">
    <font>
      <sz val="12"/>
      <color theme="1"/>
      <name val="Calibri"/>
      <family val="2"/>
      <scheme val="minor"/>
    </font>
    <font>
      <sz val="10"/>
      <name val="Arial"/>
      <family val="2"/>
    </font>
    <font>
      <sz val="10"/>
      <name val="Century Gothic"/>
      <family val="2"/>
    </font>
    <font>
      <b/>
      <sz val="10"/>
      <name val="Century Gothic"/>
      <family val="2"/>
    </font>
    <font>
      <sz val="10"/>
      <color theme="1"/>
      <name val="Century Gothic"/>
      <family val="2"/>
    </font>
    <font>
      <sz val="9"/>
      <color indexed="8"/>
      <name val="Century Gothic"/>
      <family val="2"/>
    </font>
    <font>
      <sz val="10"/>
      <color theme="0" tint="-0.499984740745262"/>
      <name val="Century Gothic"/>
      <family val="2"/>
    </font>
    <font>
      <b/>
      <sz val="10"/>
      <color theme="1"/>
      <name val="Century Gothic"/>
      <family val="2"/>
    </font>
    <font>
      <b/>
      <sz val="11"/>
      <color theme="0"/>
      <name val="Century Gothic"/>
      <family val="2"/>
    </font>
    <font>
      <b/>
      <sz val="12"/>
      <color theme="1"/>
      <name val="Century Gothic"/>
      <family val="2"/>
    </font>
    <font>
      <sz val="14"/>
      <name val="Century Gothic"/>
      <family val="2"/>
    </font>
    <font>
      <b/>
      <sz val="14"/>
      <name val="Century Gothic"/>
      <family val="2"/>
    </font>
    <font>
      <sz val="14"/>
      <color theme="1"/>
      <name val="Century Gothic"/>
      <family val="2"/>
    </font>
    <font>
      <b/>
      <sz val="14"/>
      <color theme="1"/>
      <name val="Century Gothic"/>
      <family val="2"/>
    </font>
    <font>
      <sz val="9"/>
      <name val="Century Gothic"/>
      <family val="2"/>
    </font>
    <font>
      <sz val="9"/>
      <color theme="1"/>
      <name val="Century Gothic"/>
      <family val="2"/>
    </font>
    <font>
      <b/>
      <sz val="9"/>
      <name val="Century Gothic"/>
      <family val="2"/>
    </font>
    <font>
      <b/>
      <sz val="9"/>
      <color indexed="8"/>
      <name val="Century Gothic"/>
      <family val="2"/>
    </font>
    <font>
      <b/>
      <sz val="9"/>
      <color theme="1"/>
      <name val="Century Gothic"/>
      <family val="2"/>
    </font>
    <font>
      <b/>
      <sz val="9"/>
      <color rgb="FF000000"/>
      <name val="Century Gothic"/>
      <family val="2"/>
    </font>
    <font>
      <sz val="9"/>
      <color rgb="FF000000"/>
      <name val="Century Gothic"/>
      <family val="2"/>
    </font>
    <font>
      <sz val="10"/>
      <color indexed="8"/>
      <name val="Century Gothic"/>
      <family val="2"/>
    </font>
    <font>
      <sz val="10"/>
      <color rgb="FF000000"/>
      <name val="Century Gothic"/>
      <family val="2"/>
    </font>
    <font>
      <b/>
      <i/>
      <sz val="10"/>
      <color rgb="FF000000"/>
      <name val="Century Gothic"/>
      <family val="2"/>
    </font>
    <font>
      <sz val="11"/>
      <name val="Century Gothic"/>
      <family val="2"/>
    </font>
    <font>
      <b/>
      <sz val="10"/>
      <color indexed="8"/>
      <name val="Century Gothic"/>
      <family val="2"/>
    </font>
    <font>
      <b/>
      <sz val="11"/>
      <color indexed="8"/>
      <name val="Century Gothic"/>
      <family val="2"/>
    </font>
    <font>
      <b/>
      <sz val="11"/>
      <color theme="1"/>
      <name val="Century Gothic"/>
      <family val="2"/>
    </font>
    <font>
      <b/>
      <sz val="11"/>
      <color rgb="FF000000"/>
      <name val="Century Gothic"/>
      <family val="2"/>
    </font>
    <font>
      <sz val="8"/>
      <color indexed="8"/>
      <name val="Century Gothic"/>
      <family val="2"/>
    </font>
    <font>
      <b/>
      <sz val="8"/>
      <name val="Century Gothic"/>
      <family val="2"/>
    </font>
    <font>
      <b/>
      <sz val="10"/>
      <color theme="0"/>
      <name val="Century Gothic"/>
      <family val="2"/>
    </font>
    <font>
      <sz val="11"/>
      <color theme="1"/>
      <name val="Calibri"/>
      <family val="2"/>
      <scheme val="minor"/>
    </font>
    <font>
      <sz val="8"/>
      <color theme="1"/>
      <name val="Century Gothic"/>
      <family val="2"/>
    </font>
    <font>
      <b/>
      <sz val="8"/>
      <color theme="1"/>
      <name val="Century Gothic"/>
      <family val="2"/>
    </font>
    <font>
      <b/>
      <sz val="8"/>
      <color rgb="FF0432FF"/>
      <name val="Century Gothic"/>
      <family val="1"/>
    </font>
    <font>
      <sz val="8"/>
      <name val="Century Gothic"/>
      <family val="2"/>
    </font>
    <font>
      <b/>
      <sz val="9"/>
      <color theme="1"/>
      <name val="Century Gothic"/>
      <family val="1"/>
    </font>
    <font>
      <b/>
      <i/>
      <sz val="10"/>
      <color theme="0"/>
      <name val="Century Gothic"/>
      <family val="2"/>
    </font>
    <font>
      <b/>
      <sz val="10"/>
      <color rgb="FF0432FF"/>
      <name val="Century Gothic"/>
      <family val="2"/>
    </font>
    <font>
      <b/>
      <sz val="10"/>
      <name val="Century Gothic"/>
      <family val="1"/>
    </font>
    <font>
      <b/>
      <i/>
      <sz val="10"/>
      <name val="Century Gothic"/>
      <family val="2"/>
    </font>
    <font>
      <b/>
      <sz val="10"/>
      <color rgb="FF0432FF"/>
      <name val="Century Gothic"/>
      <family val="1"/>
    </font>
    <font>
      <sz val="10"/>
      <color indexed="9"/>
      <name val="Century Gothic"/>
      <family val="2"/>
    </font>
    <font>
      <i/>
      <sz val="10"/>
      <name val="Century Gothic"/>
      <family val="2"/>
    </font>
    <font>
      <b/>
      <sz val="9"/>
      <color indexed="8"/>
      <name val="Century Gothic"/>
      <family val="1"/>
    </font>
    <font>
      <b/>
      <i/>
      <sz val="9"/>
      <color theme="1"/>
      <name val="Century Gothic"/>
      <family val="2"/>
    </font>
    <font>
      <sz val="11"/>
      <color theme="1"/>
      <name val="Century Gothic"/>
      <family val="2"/>
    </font>
    <font>
      <sz val="12"/>
      <color theme="1"/>
      <name val="Century Gothic"/>
      <family val="2"/>
    </font>
    <font>
      <sz val="11"/>
      <color rgb="FF0432FF"/>
      <name val="Century Gothic"/>
      <family val="2"/>
    </font>
    <font>
      <b/>
      <sz val="9"/>
      <color rgb="FF0432FF"/>
      <name val="Century Gothic"/>
      <family val="1"/>
    </font>
    <font>
      <b/>
      <i/>
      <sz val="11"/>
      <color theme="0"/>
      <name val="Century Gothic"/>
      <family val="2"/>
    </font>
  </fonts>
  <fills count="10">
    <fill>
      <patternFill patternType="none"/>
    </fill>
    <fill>
      <patternFill patternType="gray125"/>
    </fill>
    <fill>
      <patternFill patternType="solid">
        <fgColor theme="0" tint="-0.14999847407452621"/>
        <bgColor indexed="64"/>
      </patternFill>
    </fill>
    <fill>
      <patternFill patternType="solid">
        <fgColor theme="0" tint="-0.14996795556505021"/>
        <bgColor indexed="64"/>
      </patternFill>
    </fill>
    <fill>
      <patternFill patternType="solid">
        <fgColor theme="0" tint="-4.9989318521683403E-2"/>
        <bgColor indexed="64"/>
      </patternFill>
    </fill>
    <fill>
      <patternFill patternType="solid">
        <fgColor rgb="FF1A3292"/>
        <bgColor indexed="64"/>
      </patternFill>
    </fill>
    <fill>
      <patternFill patternType="solid">
        <fgColor theme="0"/>
        <bgColor indexed="64"/>
      </patternFill>
    </fill>
    <fill>
      <patternFill patternType="solid">
        <fgColor theme="2"/>
        <bgColor indexed="64"/>
      </patternFill>
    </fill>
    <fill>
      <patternFill patternType="solid">
        <fgColor theme="0" tint="-0.249977111117893"/>
        <bgColor indexed="64"/>
      </patternFill>
    </fill>
    <fill>
      <patternFill patternType="solid">
        <fgColor rgb="FFFFFFFF"/>
        <bgColor indexed="64"/>
      </patternFill>
    </fill>
  </fills>
  <borders count="71">
    <border>
      <left/>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style="thin">
        <color indexed="64"/>
      </bottom>
      <diagonal/>
    </border>
    <border>
      <left style="thin">
        <color auto="1"/>
      </left>
      <right style="thin">
        <color auto="1"/>
      </right>
      <top style="thin">
        <color auto="1"/>
      </top>
      <bottom style="thin">
        <color auto="1"/>
      </bottom>
      <diagonal/>
    </border>
    <border>
      <left style="thin">
        <color indexed="64"/>
      </left>
      <right/>
      <top/>
      <bottom style="thin">
        <color indexed="64"/>
      </bottom>
      <diagonal/>
    </border>
    <border>
      <left style="medium">
        <color indexed="64"/>
      </left>
      <right/>
      <top/>
      <bottom/>
      <diagonal/>
    </border>
    <border>
      <left style="thin">
        <color indexed="64"/>
      </left>
      <right style="thin">
        <color indexed="64"/>
      </right>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right/>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medium">
        <color indexed="64"/>
      </right>
      <top/>
      <bottom/>
      <diagonal/>
    </border>
    <border>
      <left style="thin">
        <color indexed="64"/>
      </left>
      <right/>
      <top/>
      <bottom/>
      <diagonal/>
    </border>
    <border>
      <left/>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style="medium">
        <color rgb="FF000000"/>
      </bottom>
      <diagonal/>
    </border>
    <border>
      <left style="thin">
        <color indexed="64"/>
      </left>
      <right style="thin">
        <color indexed="64"/>
      </right>
      <top style="thin">
        <color indexed="64"/>
      </top>
      <bottom style="medium">
        <color rgb="FF000000"/>
      </bottom>
      <diagonal/>
    </border>
    <border>
      <left style="medium">
        <color rgb="FF000000"/>
      </left>
      <right style="thin">
        <color indexed="64"/>
      </right>
      <top style="thin">
        <color indexed="64"/>
      </top>
      <bottom style="medium">
        <color rgb="FF000000"/>
      </bottom>
      <diagonal/>
    </border>
    <border>
      <left style="thin">
        <color indexed="64"/>
      </left>
      <right style="medium">
        <color rgb="FF000000"/>
      </right>
      <top style="thin">
        <color indexed="64"/>
      </top>
      <bottom style="thin">
        <color indexed="64"/>
      </bottom>
      <diagonal/>
    </border>
    <border>
      <left/>
      <right style="thin">
        <color indexed="64"/>
      </right>
      <top style="thin">
        <color indexed="64"/>
      </top>
      <bottom/>
      <diagonal/>
    </border>
    <border>
      <left style="medium">
        <color rgb="FF000000"/>
      </left>
      <right style="thin">
        <color indexed="64"/>
      </right>
      <top style="thin">
        <color indexed="64"/>
      </top>
      <bottom/>
      <diagonal/>
    </border>
    <border>
      <left style="thin">
        <color indexed="64"/>
      </left>
      <right style="medium">
        <color rgb="FF000000"/>
      </right>
      <top/>
      <bottom style="thin">
        <color indexed="64"/>
      </bottom>
      <diagonal/>
    </border>
    <border>
      <left style="medium">
        <color rgb="FF000000"/>
      </left>
      <right style="thin">
        <color indexed="64"/>
      </right>
      <top/>
      <bottom style="thin">
        <color indexed="64"/>
      </bottom>
      <diagonal/>
    </border>
    <border>
      <left/>
      <right style="medium">
        <color rgb="FF000000"/>
      </right>
      <top/>
      <bottom style="thin">
        <color indexed="64"/>
      </bottom>
      <diagonal/>
    </border>
    <border>
      <left style="thin">
        <color indexed="64"/>
      </left>
      <right style="medium">
        <color rgb="FF000000"/>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rgb="FF000000"/>
      </left>
      <right style="thin">
        <color indexed="64"/>
      </right>
      <top style="medium">
        <color indexed="64"/>
      </top>
      <bottom style="thin">
        <color indexed="64"/>
      </bottom>
      <diagonal/>
    </border>
    <border>
      <left style="medium">
        <color indexed="64"/>
      </left>
      <right/>
      <top/>
      <bottom style="medium">
        <color indexed="64"/>
      </bottom>
      <diagonal/>
    </border>
    <border>
      <left style="medium">
        <color indexed="64"/>
      </left>
      <right style="medium">
        <color indexed="64"/>
      </right>
      <top style="medium">
        <color rgb="FF000000"/>
      </top>
      <bottom/>
      <diagonal/>
    </border>
    <border>
      <left style="medium">
        <color indexed="64"/>
      </left>
      <right style="medium">
        <color rgb="FF000000"/>
      </right>
      <top style="medium">
        <color rgb="FF000000"/>
      </top>
      <bottom/>
      <diagonal/>
    </border>
    <border>
      <left/>
      <right/>
      <top style="medium">
        <color rgb="FF000000"/>
      </top>
      <bottom/>
      <diagonal/>
    </border>
    <border>
      <left style="thin">
        <color indexed="64"/>
      </left>
      <right style="thin">
        <color indexed="64"/>
      </right>
      <top style="medium">
        <color rgb="FF000000"/>
      </top>
      <bottom/>
      <diagonal/>
    </border>
    <border>
      <left/>
      <right style="thin">
        <color indexed="64"/>
      </right>
      <top style="medium">
        <color rgb="FF000000"/>
      </top>
      <bottom/>
      <diagonal/>
    </border>
    <border>
      <left style="medium">
        <color rgb="FF000000"/>
      </left>
      <right style="thin">
        <color indexed="64"/>
      </right>
      <top style="medium">
        <color rgb="FF000000"/>
      </top>
      <bottom/>
      <diagonal/>
    </border>
    <border>
      <left style="medium">
        <color indexed="64"/>
      </left>
      <right/>
      <top style="medium">
        <color rgb="FF000000"/>
      </top>
      <bottom/>
      <diagonal/>
    </border>
    <border>
      <left/>
      <right style="medium">
        <color indexed="64"/>
      </right>
      <top style="medium">
        <color rgb="FF000000"/>
      </top>
      <bottom style="medium">
        <color rgb="FF000000"/>
      </bottom>
      <diagonal/>
    </border>
    <border>
      <left style="medium">
        <color indexed="64"/>
      </left>
      <right/>
      <top style="medium">
        <color rgb="FF000000"/>
      </top>
      <bottom style="medium">
        <color rgb="FF000000"/>
      </bottom>
      <diagonal/>
    </border>
    <border>
      <left/>
      <right style="thin">
        <color auto="1"/>
      </right>
      <top/>
      <bottom/>
      <diagonal/>
    </border>
    <border>
      <left style="medium">
        <color rgb="FF000000"/>
      </left>
      <right style="thin">
        <color indexed="64"/>
      </right>
      <top style="thin">
        <color indexed="64"/>
      </top>
      <bottom style="thin">
        <color indexed="64"/>
      </bottom>
      <diagonal/>
    </border>
    <border>
      <left style="thin">
        <color indexed="64"/>
      </left>
      <right style="medium">
        <color rgb="FF000000"/>
      </right>
      <top style="thin">
        <color indexed="64"/>
      </top>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medium">
        <color indexed="64"/>
      </top>
      <bottom style="thin">
        <color indexed="64"/>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s>
  <cellStyleXfs count="15">
    <xf numFmtId="0" fontId="0"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44" fontId="1" fillId="0" borderId="0" applyFont="0" applyFill="0" applyBorder="0" applyAlignment="0" applyProtection="0"/>
    <xf numFmtId="0" fontId="32" fillId="0" borderId="0"/>
    <xf numFmtId="44" fontId="32" fillId="0" borderId="0" applyFont="0" applyFill="0" applyBorder="0" applyAlignment="0" applyProtection="0"/>
    <xf numFmtId="43" fontId="1" fillId="0" borderId="0" applyFont="0" applyFill="0" applyBorder="0" applyAlignment="0" applyProtection="0"/>
    <xf numFmtId="0" fontId="32" fillId="0" borderId="0"/>
    <xf numFmtId="0" fontId="1" fillId="0" borderId="0"/>
    <xf numFmtId="0" fontId="32" fillId="0" borderId="0"/>
    <xf numFmtId="9" fontId="32" fillId="0" borderId="0" applyFont="0" applyFill="0" applyBorder="0" applyAlignment="0" applyProtection="0"/>
    <xf numFmtId="44" fontId="32" fillId="0" borderId="0" applyFont="0" applyFill="0" applyBorder="0" applyAlignment="0" applyProtection="0"/>
    <xf numFmtId="0" fontId="32" fillId="0" borderId="0"/>
  </cellStyleXfs>
  <cellXfs count="918">
    <xf numFmtId="0" fontId="0" fillId="0" borderId="0" xfId="0"/>
    <xf numFmtId="0" fontId="2" fillId="0" borderId="0" xfId="1" applyFont="1"/>
    <xf numFmtId="0" fontId="3" fillId="0" borderId="0" xfId="1" applyFont="1"/>
    <xf numFmtId="0" fontId="2" fillId="0" borderId="0" xfId="1" applyFont="1" applyAlignment="1">
      <alignment horizontal="center"/>
    </xf>
    <xf numFmtId="164" fontId="2" fillId="0" borderId="0" xfId="1" applyNumberFormat="1" applyFont="1" applyAlignment="1">
      <alignment horizontal="center"/>
    </xf>
    <xf numFmtId="0" fontId="3" fillId="0" borderId="0" xfId="1" applyFont="1" applyAlignment="1">
      <alignment horizontal="left" wrapText="1"/>
    </xf>
    <xf numFmtId="164" fontId="2" fillId="0" borderId="0" xfId="1" applyNumberFormat="1" applyFont="1"/>
    <xf numFmtId="0" fontId="3" fillId="0" borderId="0" xfId="1" applyFont="1" applyAlignment="1">
      <alignment horizontal="center"/>
    </xf>
    <xf numFmtId="0" fontId="4" fillId="0" borderId="2" xfId="1" applyFont="1" applyBorder="1" applyAlignment="1">
      <alignment horizontal="center" vertical="top" wrapText="1"/>
    </xf>
    <xf numFmtId="0" fontId="2" fillId="0" borderId="3" xfId="1" quotePrefix="1" applyFont="1" applyBorder="1" applyAlignment="1">
      <alignment horizontal="center" vertical="top"/>
    </xf>
    <xf numFmtId="0" fontId="2" fillId="0" borderId="0" xfId="1" applyFont="1" applyAlignment="1">
      <alignment horizontal="left" vertical="top" wrapText="1"/>
    </xf>
    <xf numFmtId="0" fontId="2" fillId="0" borderId="0" xfId="2" applyFont="1"/>
    <xf numFmtId="0" fontId="2" fillId="0" borderId="2" xfId="1" applyFont="1" applyBorder="1" applyAlignment="1">
      <alignment horizontal="center" vertical="top" wrapText="1"/>
    </xf>
    <xf numFmtId="0" fontId="4" fillId="0" borderId="0" xfId="1" applyFont="1" applyAlignment="1">
      <alignment horizontal="left" vertical="top" wrapText="1"/>
    </xf>
    <xf numFmtId="0" fontId="2" fillId="0" borderId="4" xfId="1" quotePrefix="1" applyFont="1" applyBorder="1" applyAlignment="1">
      <alignment horizontal="center" vertical="top"/>
    </xf>
    <xf numFmtId="0" fontId="3" fillId="0" borderId="2" xfId="1" applyFont="1" applyBorder="1" applyAlignment="1">
      <alignment horizontal="left" wrapText="1"/>
    </xf>
    <xf numFmtId="0" fontId="3" fillId="0" borderId="0" xfId="1" applyFont="1" applyAlignment="1">
      <alignment horizontal="left" vertical="center" wrapText="1"/>
    </xf>
    <xf numFmtId="0" fontId="5" fillId="0" borderId="0" xfId="1" applyFont="1"/>
    <xf numFmtId="0" fontId="1" fillId="0" borderId="0" xfId="1"/>
    <xf numFmtId="165" fontId="6" fillId="0" borderId="0" xfId="1" applyNumberFormat="1" applyFont="1"/>
    <xf numFmtId="164" fontId="3" fillId="0" borderId="0" xfId="1" applyNumberFormat="1" applyFont="1"/>
    <xf numFmtId="164" fontId="3" fillId="2" borderId="5" xfId="1" applyNumberFormat="1" applyFont="1" applyFill="1" applyBorder="1"/>
    <xf numFmtId="0" fontId="3" fillId="2" borderId="6" xfId="1" applyFont="1" applyFill="1" applyBorder="1"/>
    <xf numFmtId="0" fontId="7" fillId="2" borderId="5" xfId="1" applyFont="1" applyFill="1" applyBorder="1" applyAlignment="1">
      <alignment horizontal="left"/>
    </xf>
    <xf numFmtId="164" fontId="3" fillId="3" borderId="5" xfId="1" applyNumberFormat="1" applyFont="1" applyFill="1" applyBorder="1"/>
    <xf numFmtId="0" fontId="3" fillId="3" borderId="6" xfId="1" applyFont="1" applyFill="1" applyBorder="1"/>
    <xf numFmtId="0" fontId="7" fillId="3" borderId="5" xfId="1" applyFont="1" applyFill="1" applyBorder="1" applyAlignment="1">
      <alignment horizontal="left"/>
    </xf>
    <xf numFmtId="9" fontId="3" fillId="0" borderId="0" xfId="3" applyFont="1" applyBorder="1"/>
    <xf numFmtId="2" fontId="3" fillId="0" borderId="0" xfId="3" applyNumberFormat="1" applyFont="1" applyBorder="1"/>
    <xf numFmtId="9" fontId="3" fillId="0" borderId="0" xfId="3" applyFont="1" applyFill="1" applyBorder="1"/>
    <xf numFmtId="2" fontId="3" fillId="0" borderId="0" xfId="3" applyNumberFormat="1" applyFont="1" applyFill="1" applyBorder="1"/>
    <xf numFmtId="9" fontId="3" fillId="0" borderId="0" xfId="4" applyFont="1" applyBorder="1"/>
    <xf numFmtId="2" fontId="3" fillId="0" borderId="0" xfId="4" applyNumberFormat="1" applyFont="1" applyBorder="1"/>
    <xf numFmtId="164" fontId="3" fillId="4" borderId="9" xfId="1" applyNumberFormat="1" applyFont="1" applyFill="1" applyBorder="1"/>
    <xf numFmtId="164" fontId="2" fillId="4" borderId="10" xfId="1" applyNumberFormat="1" applyFont="1" applyFill="1" applyBorder="1"/>
    <xf numFmtId="0" fontId="7" fillId="0" borderId="11" xfId="1" applyFont="1" applyBorder="1"/>
    <xf numFmtId="0" fontId="3" fillId="0" borderId="12" xfId="1" quotePrefix="1" applyFont="1" applyBorder="1" applyAlignment="1">
      <alignment horizontal="center"/>
    </xf>
    <xf numFmtId="164" fontId="2" fillId="4" borderId="13" xfId="1" applyNumberFormat="1" applyFont="1" applyFill="1" applyBorder="1"/>
    <xf numFmtId="164" fontId="2" fillId="4" borderId="11" xfId="1" applyNumberFormat="1" applyFont="1" applyFill="1" applyBorder="1"/>
    <xf numFmtId="0" fontId="3" fillId="0" borderId="12" xfId="1" quotePrefix="1" applyFont="1" applyBorder="1" applyAlignment="1">
      <alignment horizontal="center" vertical="top"/>
    </xf>
    <xf numFmtId="0" fontId="7" fillId="0" borderId="7" xfId="1" applyFont="1" applyBorder="1" applyAlignment="1">
      <alignment horizontal="center"/>
    </xf>
    <xf numFmtId="0" fontId="7" fillId="0" borderId="6" xfId="1" applyFont="1" applyBorder="1" applyAlignment="1">
      <alignment horizontal="center"/>
    </xf>
    <xf numFmtId="0" fontId="3" fillId="0" borderId="0" xfId="1" applyFont="1" applyAlignment="1">
      <alignment wrapText="1"/>
    </xf>
    <xf numFmtId="165" fontId="6" fillId="0" borderId="0" xfId="1" applyNumberFormat="1" applyFont="1" applyAlignment="1">
      <alignment wrapText="1"/>
    </xf>
    <xf numFmtId="164" fontId="3" fillId="0" borderId="0" xfId="1" applyNumberFormat="1" applyFont="1" applyAlignment="1">
      <alignment wrapText="1"/>
    </xf>
    <xf numFmtId="164" fontId="3" fillId="3" borderId="5" xfId="1" applyNumberFormat="1" applyFont="1" applyFill="1" applyBorder="1" applyAlignment="1">
      <alignment wrapText="1"/>
    </xf>
    <xf numFmtId="44" fontId="3" fillId="0" borderId="0" xfId="5" applyFont="1" applyBorder="1"/>
    <xf numFmtId="164" fontId="3" fillId="4" borderId="17" xfId="1" applyNumberFormat="1" applyFont="1" applyFill="1" applyBorder="1"/>
    <xf numFmtId="164" fontId="2" fillId="4" borderId="18" xfId="1" applyNumberFormat="1" applyFont="1" applyFill="1" applyBorder="1"/>
    <xf numFmtId="0" fontId="7" fillId="0" borderId="2" xfId="1" applyFont="1" applyBorder="1"/>
    <xf numFmtId="0" fontId="3" fillId="0" borderId="19" xfId="1" quotePrefix="1" applyFont="1" applyBorder="1" applyAlignment="1">
      <alignment horizontal="center"/>
    </xf>
    <xf numFmtId="0" fontId="3" fillId="0" borderId="20" xfId="1" quotePrefix="1" applyFont="1" applyBorder="1" applyAlignment="1">
      <alignment horizontal="center"/>
    </xf>
    <xf numFmtId="0" fontId="3" fillId="0" borderId="0" xfId="1" applyFont="1" applyAlignment="1">
      <alignment horizontal="center" wrapText="1"/>
    </xf>
    <xf numFmtId="0" fontId="8" fillId="5" borderId="5" xfId="1" applyFont="1" applyFill="1" applyBorder="1" applyAlignment="1">
      <alignment horizontal="center" wrapText="1"/>
    </xf>
    <xf numFmtId="6" fontId="8" fillId="5" borderId="21" xfId="2" applyNumberFormat="1" applyFont="1" applyFill="1" applyBorder="1" applyAlignment="1">
      <alignment horizontal="center" wrapText="1"/>
    </xf>
    <xf numFmtId="14" fontId="3" fillId="0" borderId="0" xfId="1" applyNumberFormat="1" applyFont="1" applyAlignment="1">
      <alignment horizontal="center"/>
    </xf>
    <xf numFmtId="0" fontId="10" fillId="0" borderId="0" xfId="1" applyFont="1"/>
    <xf numFmtId="14" fontId="11" fillId="0" borderId="0" xfId="1" applyNumberFormat="1" applyFont="1" applyAlignment="1">
      <alignment horizontal="center"/>
    </xf>
    <xf numFmtId="0" fontId="11" fillId="0" borderId="0" xfId="1" applyFont="1" applyAlignment="1">
      <alignment horizontal="center"/>
    </xf>
    <xf numFmtId="0" fontId="14" fillId="0" borderId="0" xfId="1" applyFont="1"/>
    <xf numFmtId="166" fontId="14" fillId="0" borderId="0" xfId="1" applyNumberFormat="1" applyFont="1"/>
    <xf numFmtId="166" fontId="14" fillId="0" borderId="0" xfId="1" applyNumberFormat="1" applyFont="1" applyAlignment="1">
      <alignment horizontal="center"/>
    </xf>
    <xf numFmtId="0" fontId="15" fillId="0" borderId="0" xfId="1" applyFont="1"/>
    <xf numFmtId="0" fontId="16" fillId="0" borderId="0" xfId="1" applyFont="1"/>
    <xf numFmtId="0" fontId="5" fillId="0" borderId="0" xfId="1" applyFont="1" applyAlignment="1">
      <alignment horizontal="center"/>
    </xf>
    <xf numFmtId="167" fontId="5" fillId="0" borderId="0" xfId="3" applyNumberFormat="1" applyFont="1" applyFill="1" applyBorder="1" applyAlignment="1"/>
    <xf numFmtId="166" fontId="5" fillId="0" borderId="0" xfId="1" applyNumberFormat="1" applyFont="1"/>
    <xf numFmtId="168" fontId="5" fillId="0" borderId="0" xfId="1" applyNumberFormat="1" applyFont="1"/>
    <xf numFmtId="164" fontId="17" fillId="0" borderId="0" xfId="1" applyNumberFormat="1" applyFont="1"/>
    <xf numFmtId="169" fontId="17" fillId="0" borderId="0" xfId="1" applyNumberFormat="1" applyFont="1" applyAlignment="1">
      <alignment horizontal="center"/>
    </xf>
    <xf numFmtId="0" fontId="17" fillId="0" borderId="0" xfId="1" applyFont="1" applyAlignment="1">
      <alignment wrapText="1"/>
    </xf>
    <xf numFmtId="0" fontId="18" fillId="0" borderId="0" xfId="1" applyFont="1" applyAlignment="1">
      <alignment horizontal="center" wrapText="1"/>
    </xf>
    <xf numFmtId="0" fontId="19" fillId="0" borderId="0" xfId="1" applyFont="1" applyAlignment="1">
      <alignment horizontal="center" wrapText="1"/>
    </xf>
    <xf numFmtId="164" fontId="5" fillId="0" borderId="0" xfId="1" applyNumberFormat="1" applyFont="1"/>
    <xf numFmtId="14" fontId="15" fillId="0" borderId="0" xfId="1" quotePrefix="1" applyNumberFormat="1" applyFont="1" applyAlignment="1">
      <alignment horizontal="center"/>
    </xf>
    <xf numFmtId="0" fontId="5" fillId="0" borderId="0" xfId="2" applyFont="1" applyAlignment="1">
      <alignment horizontal="left" wrapText="1"/>
    </xf>
    <xf numFmtId="0" fontId="15" fillId="0" borderId="0" xfId="1" applyFont="1" applyAlignment="1">
      <alignment horizontal="center" wrapText="1"/>
    </xf>
    <xf numFmtId="0" fontId="20" fillId="0" borderId="0" xfId="1" applyFont="1" applyAlignment="1">
      <alignment horizontal="center" wrapText="1"/>
    </xf>
    <xf numFmtId="168" fontId="15" fillId="0" borderId="0" xfId="1" applyNumberFormat="1" applyFont="1" applyAlignment="1">
      <alignment horizontal="center"/>
    </xf>
    <xf numFmtId="0" fontId="5" fillId="0" borderId="0" xfId="2" applyFont="1" applyAlignment="1">
      <alignment wrapText="1"/>
    </xf>
    <xf numFmtId="0" fontId="5" fillId="0" borderId="0" xfId="2" applyFont="1" applyAlignment="1">
      <alignment horizontal="left" wrapText="1" indent="2"/>
    </xf>
    <xf numFmtId="164" fontId="21" fillId="0" borderId="0" xfId="1" applyNumberFormat="1" applyFont="1"/>
    <xf numFmtId="168" fontId="4" fillId="0" borderId="0" xfId="1" applyNumberFormat="1" applyFont="1" applyAlignment="1">
      <alignment horizontal="center"/>
    </xf>
    <xf numFmtId="0" fontId="21" fillId="0" borderId="0" xfId="2" applyFont="1" applyAlignment="1">
      <alignment wrapText="1"/>
    </xf>
    <xf numFmtId="0" fontId="4" fillId="0" borderId="0" xfId="1" applyFont="1" applyAlignment="1">
      <alignment horizontal="center" wrapText="1"/>
    </xf>
    <xf numFmtId="0" fontId="22" fillId="0" borderId="0" xfId="1" applyFont="1" applyAlignment="1">
      <alignment horizontal="center" wrapText="1"/>
    </xf>
    <xf numFmtId="0" fontId="21" fillId="0" borderId="0" xfId="2" applyFont="1" applyAlignment="1">
      <alignment horizontal="left" wrapText="1" indent="2"/>
    </xf>
    <xf numFmtId="0" fontId="21" fillId="0" borderId="0" xfId="2" applyFont="1" applyAlignment="1">
      <alignment horizontal="left" wrapText="1"/>
    </xf>
    <xf numFmtId="0" fontId="2" fillId="0" borderId="2" xfId="2" applyFont="1" applyBorder="1" applyAlignment="1">
      <alignment horizontal="center" wrapText="1"/>
    </xf>
    <xf numFmtId="0" fontId="2" fillId="0" borderId="10" xfId="2" applyFont="1" applyBorder="1" applyAlignment="1">
      <alignment horizontal="center" wrapText="1"/>
    </xf>
    <xf numFmtId="0" fontId="2" fillId="0" borderId="23" xfId="2" applyFont="1" applyBorder="1" applyAlignment="1">
      <alignment horizontal="left" wrapText="1"/>
    </xf>
    <xf numFmtId="0" fontId="3" fillId="0" borderId="1" xfId="2" applyFont="1" applyBorder="1" applyAlignment="1">
      <alignment horizontal="left"/>
    </xf>
    <xf numFmtId="0" fontId="3" fillId="0" borderId="2" xfId="2" applyFont="1" applyBorder="1" applyAlignment="1">
      <alignment horizontal="left"/>
    </xf>
    <xf numFmtId="0" fontId="2" fillId="0" borderId="24" xfId="2" applyFont="1" applyBorder="1" applyAlignment="1">
      <alignment wrapText="1"/>
    </xf>
    <xf numFmtId="0" fontId="24" fillId="0" borderId="0" xfId="1" applyFont="1"/>
    <xf numFmtId="164" fontId="25" fillId="2" borderId="10" xfId="1" applyNumberFormat="1" applyFont="1" applyFill="1" applyBorder="1" applyAlignment="1">
      <alignment horizontal="center" vertical="center"/>
    </xf>
    <xf numFmtId="164" fontId="25" fillId="3" borderId="10" xfId="1" applyNumberFormat="1" applyFont="1" applyFill="1" applyBorder="1"/>
    <xf numFmtId="169" fontId="26" fillId="3" borderId="10" xfId="1" applyNumberFormat="1" applyFont="1" applyFill="1" applyBorder="1" applyAlignment="1">
      <alignment horizontal="center"/>
    </xf>
    <xf numFmtId="0" fontId="27" fillId="3" borderId="10" xfId="1" applyFont="1" applyFill="1" applyBorder="1"/>
    <xf numFmtId="0" fontId="27" fillId="3" borderId="10" xfId="1" applyFont="1" applyFill="1" applyBorder="1" applyAlignment="1">
      <alignment horizontal="center" wrapText="1"/>
    </xf>
    <xf numFmtId="0" fontId="28" fillId="3" borderId="10" xfId="1" applyFont="1" applyFill="1" applyBorder="1" applyAlignment="1">
      <alignment horizontal="center" wrapText="1"/>
    </xf>
    <xf numFmtId="164" fontId="21" fillId="6" borderId="10" xfId="1" applyNumberFormat="1" applyFont="1" applyFill="1" applyBorder="1"/>
    <xf numFmtId="164" fontId="21" fillId="2" borderId="10" xfId="1" applyNumberFormat="1" applyFont="1" applyFill="1" applyBorder="1"/>
    <xf numFmtId="14" fontId="4" fillId="0" borderId="10" xfId="1" quotePrefix="1" applyNumberFormat="1" applyFont="1" applyBorder="1" applyAlignment="1">
      <alignment horizontal="center"/>
    </xf>
    <xf numFmtId="0" fontId="21" fillId="0" borderId="10" xfId="2" applyFont="1" applyBorder="1" applyAlignment="1">
      <alignment wrapText="1"/>
    </xf>
    <xf numFmtId="0" fontId="4" fillId="0" borderId="10" xfId="1" applyFont="1" applyBorder="1" applyAlignment="1">
      <alignment horizontal="center" wrapText="1"/>
    </xf>
    <xf numFmtId="0" fontId="22" fillId="0" borderId="10" xfId="1" applyFont="1" applyBorder="1" applyAlignment="1">
      <alignment horizontal="center" wrapText="1"/>
    </xf>
    <xf numFmtId="0" fontId="14" fillId="0" borderId="0" xfId="1" applyFont="1" applyAlignment="1">
      <alignment vertical="center"/>
    </xf>
    <xf numFmtId="164" fontId="21" fillId="6" borderId="10" xfId="1" applyNumberFormat="1" applyFont="1" applyFill="1" applyBorder="1" applyAlignment="1">
      <alignment horizontal="center" vertical="center"/>
    </xf>
    <xf numFmtId="170" fontId="4" fillId="0" borderId="10" xfId="1" applyNumberFormat="1" applyFont="1" applyBorder="1" applyAlignment="1">
      <alignment horizontal="center" vertical="center"/>
    </xf>
    <xf numFmtId="0" fontId="21" fillId="0" borderId="10" xfId="2" applyFont="1" applyBorder="1" applyAlignment="1">
      <alignment vertical="center" wrapText="1"/>
    </xf>
    <xf numFmtId="0" fontId="4" fillId="0" borderId="10" xfId="1" applyFont="1" applyBorder="1" applyAlignment="1">
      <alignment horizontal="center" vertical="center" wrapText="1"/>
    </xf>
    <xf numFmtId="0" fontId="22" fillId="0" borderId="10" xfId="1" applyFont="1" applyBorder="1" applyAlignment="1">
      <alignment horizontal="center" vertical="center" wrapText="1"/>
    </xf>
    <xf numFmtId="0" fontId="29" fillId="0" borderId="0" xfId="2" applyFont="1" applyAlignment="1">
      <alignment horizontal="center" wrapText="1"/>
    </xf>
    <xf numFmtId="166" fontId="21" fillId="0" borderId="0" xfId="1" applyNumberFormat="1" applyFont="1"/>
    <xf numFmtId="166" fontId="21" fillId="0" borderId="0" xfId="1" applyNumberFormat="1" applyFont="1" applyAlignment="1">
      <alignment horizontal="center"/>
    </xf>
    <xf numFmtId="0" fontId="21" fillId="0" borderId="0" xfId="1" applyFont="1"/>
    <xf numFmtId="0" fontId="4" fillId="0" borderId="0" xfId="1" applyFont="1"/>
    <xf numFmtId="0" fontId="22" fillId="0" borderId="0" xfId="1" applyFont="1"/>
    <xf numFmtId="164" fontId="21" fillId="0" borderId="10" xfId="1" applyNumberFormat="1" applyFont="1" applyBorder="1"/>
    <xf numFmtId="164" fontId="21" fillId="0" borderId="10" xfId="1" applyNumberFormat="1" applyFont="1" applyBorder="1" applyAlignment="1">
      <alignment vertical="center"/>
    </xf>
    <xf numFmtId="164" fontId="21" fillId="2" borderId="10" xfId="1" applyNumberFormat="1" applyFont="1" applyFill="1" applyBorder="1" applyAlignment="1">
      <alignment vertical="center"/>
    </xf>
    <xf numFmtId="0" fontId="30" fillId="0" borderId="0" xfId="1" applyFont="1" applyAlignment="1">
      <alignment horizontal="center" wrapText="1"/>
    </xf>
    <xf numFmtId="10" fontId="8" fillId="5" borderId="10" xfId="3" applyNumberFormat="1" applyFont="1" applyFill="1" applyBorder="1" applyAlignment="1">
      <alignment horizontal="center" wrapText="1"/>
    </xf>
    <xf numFmtId="6" fontId="8" fillId="5" borderId="5" xfId="2" applyNumberFormat="1" applyFont="1" applyFill="1" applyBorder="1" applyAlignment="1">
      <alignment horizontal="center" wrapText="1"/>
    </xf>
    <xf numFmtId="166" fontId="31" fillId="5" borderId="10" xfId="1" applyNumberFormat="1" applyFont="1" applyFill="1" applyBorder="1" applyAlignment="1">
      <alignment horizontal="center" wrapText="1"/>
    </xf>
    <xf numFmtId="0" fontId="8" fillId="5" borderId="10" xfId="1" applyFont="1" applyFill="1" applyBorder="1" applyAlignment="1">
      <alignment horizontal="center" wrapText="1"/>
    </xf>
    <xf numFmtId="0" fontId="14" fillId="6" borderId="0" xfId="1" applyFont="1" applyFill="1"/>
    <xf numFmtId="166" fontId="13" fillId="6" borderId="27" xfId="1" applyNumberFormat="1" applyFont="1" applyFill="1" applyBorder="1" applyAlignment="1">
      <alignment horizontal="center"/>
    </xf>
    <xf numFmtId="166" fontId="13" fillId="0" borderId="0" xfId="1" applyNumberFormat="1" applyFont="1" applyAlignment="1">
      <alignment horizontal="center"/>
    </xf>
    <xf numFmtId="166" fontId="13" fillId="6" borderId="0" xfId="1" applyNumberFormat="1" applyFont="1" applyFill="1" applyAlignment="1">
      <alignment horizontal="center"/>
    </xf>
    <xf numFmtId="0" fontId="33" fillId="0" borderId="0" xfId="6" applyFont="1"/>
    <xf numFmtId="0" fontId="33" fillId="0" borderId="0" xfId="6" applyFont="1" applyAlignment="1">
      <alignment horizontal="right"/>
    </xf>
    <xf numFmtId="164" fontId="33" fillId="0" borderId="0" xfId="7" applyNumberFormat="1" applyFont="1" applyAlignment="1">
      <alignment horizontal="right"/>
    </xf>
    <xf numFmtId="44" fontId="33" fillId="0" borderId="0" xfId="5" applyFont="1" applyAlignment="1">
      <alignment horizontal="right"/>
    </xf>
    <xf numFmtId="0" fontId="33" fillId="0" borderId="0" xfId="6" applyFont="1" applyAlignment="1">
      <alignment horizontal="left"/>
    </xf>
    <xf numFmtId="0" fontId="34" fillId="0" borderId="0" xfId="6" applyFont="1" applyAlignment="1">
      <alignment horizontal="center"/>
    </xf>
    <xf numFmtId="0" fontId="4" fillId="0" borderId="0" xfId="1" applyFont="1" applyAlignment="1">
      <alignment horizontal="center" vertical="top" wrapText="1"/>
    </xf>
    <xf numFmtId="0" fontId="4" fillId="0" borderId="23" xfId="1" applyFont="1" applyBorder="1" applyAlignment="1">
      <alignment horizontal="center" vertical="top" wrapText="1"/>
    </xf>
    <xf numFmtId="0" fontId="2" fillId="0" borderId="0" xfId="1" applyFont="1" applyAlignment="1">
      <alignment horizontal="center" vertical="top" wrapText="1"/>
    </xf>
    <xf numFmtId="0" fontId="2" fillId="0" borderId="23" xfId="1" applyFont="1" applyBorder="1" applyAlignment="1">
      <alignment horizontal="center" vertical="top" wrapText="1"/>
    </xf>
    <xf numFmtId="43" fontId="35" fillId="0" borderId="0" xfId="6" applyNumberFormat="1" applyFont="1" applyAlignment="1">
      <alignment horizontal="right"/>
    </xf>
    <xf numFmtId="0" fontId="4" fillId="0" borderId="1" xfId="1" applyFont="1" applyBorder="1" applyAlignment="1">
      <alignment vertical="top" wrapText="1"/>
    </xf>
    <xf numFmtId="0" fontId="4" fillId="0" borderId="23" xfId="1" applyFont="1" applyBorder="1" applyAlignment="1">
      <alignment vertical="top" wrapText="1"/>
    </xf>
    <xf numFmtId="0" fontId="4" fillId="0" borderId="2" xfId="1" applyFont="1" applyBorder="1" applyAlignment="1">
      <alignment vertical="top" wrapText="1"/>
    </xf>
    <xf numFmtId="0" fontId="2" fillId="0" borderId="1" xfId="1" applyFont="1" applyBorder="1" applyAlignment="1">
      <alignment vertical="top" wrapText="1"/>
    </xf>
    <xf numFmtId="0" fontId="2" fillId="0" borderId="23" xfId="1" applyFont="1" applyBorder="1" applyAlignment="1">
      <alignment vertical="top" wrapText="1"/>
    </xf>
    <xf numFmtId="0" fontId="2" fillId="0" borderId="2" xfId="1" applyFont="1" applyBorder="1" applyAlignment="1">
      <alignment vertical="top" wrapText="1"/>
    </xf>
    <xf numFmtId="0" fontId="3" fillId="0" borderId="23" xfId="1" applyFont="1" applyBorder="1" applyAlignment="1">
      <alignment horizontal="left" wrapText="1"/>
    </xf>
    <xf numFmtId="44" fontId="18" fillId="7" borderId="10" xfId="5" applyFont="1" applyFill="1" applyBorder="1" applyAlignment="1">
      <alignment horizontal="right"/>
    </xf>
    <xf numFmtId="0" fontId="15" fillId="0" borderId="0" xfId="6" applyFont="1" applyAlignment="1">
      <alignment horizontal="right"/>
    </xf>
    <xf numFmtId="0" fontId="15" fillId="0" borderId="0" xfId="6" applyFont="1" applyAlignment="1">
      <alignment horizontal="left"/>
    </xf>
    <xf numFmtId="0" fontId="15" fillId="0" borderId="0" xfId="6" applyFont="1"/>
    <xf numFmtId="0" fontId="18" fillId="0" borderId="0" xfId="6" applyFont="1" applyAlignment="1">
      <alignment horizontal="center"/>
    </xf>
    <xf numFmtId="44" fontId="15" fillId="0" borderId="0" xfId="5" applyFont="1" applyAlignment="1">
      <alignment horizontal="right"/>
    </xf>
    <xf numFmtId="171" fontId="3" fillId="7" borderId="10" xfId="4" applyNumberFormat="1" applyFont="1" applyFill="1" applyBorder="1" applyAlignment="1">
      <alignment horizontal="right"/>
    </xf>
    <xf numFmtId="172" fontId="3" fillId="7" borderId="10" xfId="6" applyNumberFormat="1" applyFont="1" applyFill="1" applyBorder="1"/>
    <xf numFmtId="44" fontId="3" fillId="7" borderId="10" xfId="5" applyFont="1" applyFill="1" applyBorder="1"/>
    <xf numFmtId="49" fontId="3" fillId="7" borderId="10" xfId="6" applyNumberFormat="1" applyFont="1" applyFill="1" applyBorder="1"/>
    <xf numFmtId="0" fontId="2" fillId="7" borderId="10" xfId="6" applyFont="1" applyFill="1" applyBorder="1"/>
    <xf numFmtId="0" fontId="3" fillId="7" borderId="10" xfId="6" applyFont="1" applyFill="1" applyBorder="1"/>
    <xf numFmtId="0" fontId="3" fillId="7" borderId="10" xfId="6" applyFont="1" applyFill="1" applyBorder="1" applyAlignment="1">
      <alignment horizontal="center"/>
    </xf>
    <xf numFmtId="172" fontId="15" fillId="0" borderId="10" xfId="6" applyNumberFormat="1" applyFont="1" applyBorder="1" applyAlignment="1">
      <alignment horizontal="right"/>
    </xf>
    <xf numFmtId="172" fontId="15" fillId="0" borderId="10" xfId="6" applyNumberFormat="1" applyFont="1" applyBorder="1" applyAlignment="1">
      <alignment horizontal="left"/>
    </xf>
    <xf numFmtId="44" fontId="15" fillId="0" borderId="10" xfId="5" applyFont="1" applyBorder="1" applyAlignment="1">
      <alignment horizontal="right"/>
    </xf>
    <xf numFmtId="49" fontId="15" fillId="0" borderId="10" xfId="6" applyNumberFormat="1" applyFont="1" applyBorder="1" applyAlignment="1">
      <alignment horizontal="left"/>
    </xf>
    <xf numFmtId="0" fontId="15" fillId="0" borderId="10" xfId="6" applyFont="1" applyBorder="1" applyAlignment="1">
      <alignment horizontal="left"/>
    </xf>
    <xf numFmtId="0" fontId="15" fillId="0" borderId="10" xfId="6" applyFont="1" applyBorder="1"/>
    <xf numFmtId="0" fontId="15" fillId="0" borderId="10" xfId="6" applyFont="1" applyBorder="1" applyAlignment="1">
      <alignment horizontal="center"/>
    </xf>
    <xf numFmtId="172" fontId="7" fillId="8" borderId="28" xfId="6" applyNumberFormat="1" applyFont="1" applyFill="1" applyBorder="1" applyAlignment="1">
      <alignment horizontal="right"/>
    </xf>
    <xf numFmtId="172" fontId="7" fillId="8" borderId="28" xfId="6" applyNumberFormat="1" applyFont="1" applyFill="1" applyBorder="1" applyAlignment="1">
      <alignment horizontal="left"/>
    </xf>
    <xf numFmtId="44" fontId="7" fillId="8" borderId="28" xfId="5" applyFont="1" applyFill="1" applyBorder="1" applyAlignment="1">
      <alignment horizontal="left"/>
    </xf>
    <xf numFmtId="49" fontId="7" fillId="8" borderId="28" xfId="6" applyNumberFormat="1" applyFont="1" applyFill="1" applyBorder="1" applyAlignment="1">
      <alignment horizontal="left"/>
    </xf>
    <xf numFmtId="0" fontId="7" fillId="8" borderId="28" xfId="6" applyFont="1" applyFill="1" applyBorder="1" applyAlignment="1">
      <alignment horizontal="left"/>
    </xf>
    <xf numFmtId="0" fontId="7" fillId="8" borderId="28" xfId="6" applyFont="1" applyFill="1" applyBorder="1"/>
    <xf numFmtId="0" fontId="7" fillId="8" borderId="28" xfId="6" applyFont="1" applyFill="1" applyBorder="1" applyAlignment="1">
      <alignment horizontal="center"/>
    </xf>
    <xf numFmtId="49" fontId="14" fillId="0" borderId="10" xfId="7" applyNumberFormat="1" applyFont="1" applyBorder="1" applyAlignment="1">
      <alignment horizontal="center"/>
    </xf>
    <xf numFmtId="44" fontId="14" fillId="0" borderId="10" xfId="7" applyFont="1" applyBorder="1"/>
    <xf numFmtId="0" fontId="14" fillId="0" borderId="10" xfId="6" applyFont="1" applyBorder="1" applyAlignment="1">
      <alignment wrapText="1"/>
    </xf>
    <xf numFmtId="0" fontId="18" fillId="0" borderId="10" xfId="6" applyFont="1" applyBorder="1" applyAlignment="1">
      <alignment horizontal="center"/>
    </xf>
    <xf numFmtId="171" fontId="18" fillId="2" borderId="28" xfId="4" applyNumberFormat="1" applyFont="1" applyFill="1" applyBorder="1" applyAlignment="1">
      <alignment horizontal="right"/>
    </xf>
    <xf numFmtId="172" fontId="18" fillId="2" borderId="28" xfId="6" applyNumberFormat="1" applyFont="1" applyFill="1" applyBorder="1" applyAlignment="1">
      <alignment horizontal="left"/>
    </xf>
    <xf numFmtId="172" fontId="18" fillId="2" borderId="28" xfId="6" applyNumberFormat="1" applyFont="1" applyFill="1" applyBorder="1" applyAlignment="1">
      <alignment horizontal="right"/>
    </xf>
    <xf numFmtId="172" fontId="15" fillId="2" borderId="28" xfId="6" applyNumberFormat="1" applyFont="1" applyFill="1" applyBorder="1" applyAlignment="1">
      <alignment horizontal="left"/>
    </xf>
    <xf numFmtId="44" fontId="18" fillId="2" borderId="28" xfId="5" applyFont="1" applyFill="1" applyBorder="1" applyAlignment="1">
      <alignment horizontal="right"/>
    </xf>
    <xf numFmtId="49" fontId="16" fillId="2" borderId="28" xfId="7" applyNumberFormat="1" applyFont="1" applyFill="1" applyBorder="1" applyAlignment="1">
      <alignment horizontal="center"/>
    </xf>
    <xf numFmtId="44" fontId="16" fillId="2" borderId="28" xfId="7" applyFont="1" applyFill="1" applyBorder="1"/>
    <xf numFmtId="0" fontId="16" fillId="2" borderId="28" xfId="6" applyFont="1" applyFill="1" applyBorder="1"/>
    <xf numFmtId="0" fontId="18" fillId="2" borderId="28" xfId="6" applyFont="1" applyFill="1" applyBorder="1"/>
    <xf numFmtId="0" fontId="18" fillId="2" borderId="28" xfId="6" applyFont="1" applyFill="1" applyBorder="1" applyAlignment="1">
      <alignment horizontal="center"/>
    </xf>
    <xf numFmtId="0" fontId="36" fillId="0" borderId="0" xfId="6" applyFont="1"/>
    <xf numFmtId="9" fontId="15" fillId="0" borderId="10" xfId="3" applyFont="1" applyBorder="1" applyAlignment="1">
      <alignment horizontal="right"/>
    </xf>
    <xf numFmtId="44" fontId="15" fillId="2" borderId="10" xfId="5" applyFont="1" applyFill="1" applyBorder="1" applyAlignment="1">
      <alignment horizontal="right"/>
    </xf>
    <xf numFmtId="172" fontId="15" fillId="2" borderId="10" xfId="6" applyNumberFormat="1" applyFont="1" applyFill="1" applyBorder="1" applyAlignment="1">
      <alignment horizontal="right"/>
    </xf>
    <xf numFmtId="0" fontId="15" fillId="2" borderId="10" xfId="6" applyFont="1" applyFill="1" applyBorder="1"/>
    <xf numFmtId="0" fontId="18" fillId="2" borderId="10" xfId="6" applyFont="1" applyFill="1" applyBorder="1" applyAlignment="1">
      <alignment horizontal="center"/>
    </xf>
    <xf numFmtId="44" fontId="15" fillId="0" borderId="10" xfId="6" applyNumberFormat="1" applyFont="1" applyBorder="1" applyAlignment="1">
      <alignment horizontal="center"/>
    </xf>
    <xf numFmtId="44" fontId="15" fillId="0" borderId="10" xfId="6" applyNumberFormat="1" applyFont="1" applyBorder="1" applyAlignment="1">
      <alignment horizontal="left"/>
    </xf>
    <xf numFmtId="0" fontId="34" fillId="0" borderId="0" xfId="6" applyFont="1"/>
    <xf numFmtId="172" fontId="18" fillId="2" borderId="29" xfId="6" applyNumberFormat="1" applyFont="1" applyFill="1" applyBorder="1" applyAlignment="1">
      <alignment horizontal="right"/>
    </xf>
    <xf numFmtId="0" fontId="16" fillId="2" borderId="29" xfId="6" applyFont="1" applyFill="1" applyBorder="1" applyAlignment="1">
      <alignment horizontal="center"/>
    </xf>
    <xf numFmtId="0" fontId="16" fillId="2" borderId="29" xfId="6" applyFont="1" applyFill="1" applyBorder="1"/>
    <xf numFmtId="171" fontId="18" fillId="2" borderId="28" xfId="3" applyNumberFormat="1" applyFont="1" applyFill="1" applyBorder="1" applyAlignment="1">
      <alignment horizontal="right"/>
    </xf>
    <xf numFmtId="172" fontId="37" fillId="2" borderId="28" xfId="6" applyNumberFormat="1" applyFont="1" applyFill="1" applyBorder="1" applyAlignment="1">
      <alignment horizontal="left"/>
    </xf>
    <xf numFmtId="0" fontId="16" fillId="2" borderId="28" xfId="6" applyFont="1" applyFill="1" applyBorder="1" applyAlignment="1">
      <alignment horizontal="center"/>
    </xf>
    <xf numFmtId="17" fontId="7" fillId="7" borderId="10" xfId="6" applyNumberFormat="1" applyFont="1" applyFill="1" applyBorder="1" applyAlignment="1">
      <alignment horizontal="right"/>
    </xf>
    <xf numFmtId="17" fontId="7" fillId="7" borderId="10" xfId="6" applyNumberFormat="1" applyFont="1" applyFill="1" applyBorder="1" applyAlignment="1">
      <alignment horizontal="left"/>
    </xf>
    <xf numFmtId="44" fontId="3" fillId="7" borderId="10" xfId="5" applyFont="1" applyFill="1" applyBorder="1" applyAlignment="1">
      <alignment horizontal="right"/>
    </xf>
    <xf numFmtId="172" fontId="3" fillId="7" borderId="10" xfId="6" applyNumberFormat="1" applyFont="1" applyFill="1" applyBorder="1" applyAlignment="1">
      <alignment horizontal="right"/>
    </xf>
    <xf numFmtId="172" fontId="7" fillId="7" borderId="10" xfId="6" applyNumberFormat="1" applyFont="1" applyFill="1" applyBorder="1" applyAlignment="1">
      <alignment horizontal="right"/>
    </xf>
    <xf numFmtId="17" fontId="7" fillId="7" borderId="10" xfId="6" applyNumberFormat="1" applyFont="1" applyFill="1" applyBorder="1" applyAlignment="1">
      <alignment horizontal="center"/>
    </xf>
    <xf numFmtId="17" fontId="7" fillId="7" borderId="10" xfId="6" applyNumberFormat="1" applyFont="1" applyFill="1" applyBorder="1" applyAlignment="1">
      <alignment horizontal="left" vertical="center" wrapText="1"/>
    </xf>
    <xf numFmtId="173" fontId="7" fillId="7" borderId="10" xfId="6" applyNumberFormat="1" applyFont="1" applyFill="1" applyBorder="1" applyAlignment="1">
      <alignment horizontal="center" vertical="center"/>
    </xf>
    <xf numFmtId="172" fontId="18" fillId="0" borderId="10" xfId="6" applyNumberFormat="1" applyFont="1" applyBorder="1" applyAlignment="1">
      <alignment horizontal="right"/>
    </xf>
    <xf numFmtId="172" fontId="18" fillId="0" borderId="10" xfId="6" applyNumberFormat="1" applyFont="1" applyBorder="1" applyAlignment="1">
      <alignment horizontal="left"/>
    </xf>
    <xf numFmtId="0" fontId="18" fillId="0" borderId="10" xfId="6" applyFont="1" applyBorder="1"/>
    <xf numFmtId="9" fontId="15" fillId="0" borderId="29" xfId="3" applyFont="1" applyBorder="1" applyAlignment="1">
      <alignment horizontal="right"/>
    </xf>
    <xf numFmtId="172" fontId="15" fillId="0" borderId="29" xfId="6" applyNumberFormat="1" applyFont="1" applyBorder="1" applyAlignment="1">
      <alignment horizontal="left"/>
    </xf>
    <xf numFmtId="44" fontId="15" fillId="2" borderId="29" xfId="5" applyFont="1" applyFill="1" applyBorder="1" applyAlignment="1">
      <alignment horizontal="right"/>
    </xf>
    <xf numFmtId="172" fontId="15" fillId="2" borderId="29" xfId="6" applyNumberFormat="1" applyFont="1" applyFill="1" applyBorder="1" applyAlignment="1">
      <alignment horizontal="right"/>
    </xf>
    <xf numFmtId="0" fontId="15" fillId="2" borderId="29" xfId="6" applyFont="1" applyFill="1" applyBorder="1"/>
    <xf numFmtId="0" fontId="18" fillId="2" borderId="29" xfId="6" applyFont="1" applyFill="1" applyBorder="1" applyAlignment="1">
      <alignment horizontal="center"/>
    </xf>
    <xf numFmtId="172" fontId="15" fillId="0" borderId="29" xfId="6" applyNumberFormat="1" applyFont="1" applyBorder="1" applyAlignment="1">
      <alignment horizontal="right"/>
    </xf>
    <xf numFmtId="17" fontId="7" fillId="7" borderId="10" xfId="6" applyNumberFormat="1" applyFont="1" applyFill="1" applyBorder="1" applyAlignment="1">
      <alignment horizontal="left" vertical="center"/>
    </xf>
    <xf numFmtId="0" fontId="15" fillId="0" borderId="10" xfId="6" applyFont="1" applyBorder="1" applyAlignment="1">
      <alignment horizontal="right"/>
    </xf>
    <xf numFmtId="171" fontId="7" fillId="8" borderId="28" xfId="3" applyNumberFormat="1" applyFont="1" applyFill="1" applyBorder="1" applyAlignment="1">
      <alignment horizontal="right"/>
    </xf>
    <xf numFmtId="0" fontId="14" fillId="0" borderId="10" xfId="6" applyFont="1" applyBorder="1" applyAlignment="1">
      <alignment horizontal="center" wrapText="1"/>
    </xf>
    <xf numFmtId="0" fontId="18" fillId="0" borderId="10" xfId="6" applyFont="1" applyBorder="1" applyAlignment="1">
      <alignment horizontal="left"/>
    </xf>
    <xf numFmtId="172" fontId="7" fillId="8" borderId="30" xfId="6" applyNumberFormat="1" applyFont="1" applyFill="1" applyBorder="1" applyAlignment="1">
      <alignment horizontal="left"/>
    </xf>
    <xf numFmtId="172" fontId="15" fillId="2" borderId="29" xfId="6" applyNumberFormat="1" applyFont="1" applyFill="1" applyBorder="1" applyAlignment="1">
      <alignment horizontal="left"/>
    </xf>
    <xf numFmtId="17" fontId="7" fillId="7" borderId="10" xfId="6" applyNumberFormat="1" applyFont="1" applyFill="1" applyBorder="1" applyAlignment="1">
      <alignment horizontal="right" vertical="top"/>
    </xf>
    <xf numFmtId="17" fontId="7" fillId="7" borderId="10" xfId="6" applyNumberFormat="1" applyFont="1" applyFill="1" applyBorder="1" applyAlignment="1">
      <alignment horizontal="left" vertical="top"/>
    </xf>
    <xf numFmtId="44" fontId="2" fillId="7" borderId="10" xfId="5" applyFont="1" applyFill="1" applyBorder="1" applyAlignment="1">
      <alignment horizontal="right"/>
    </xf>
    <xf numFmtId="17" fontId="7" fillId="7" borderId="10" xfId="6" applyNumberFormat="1" applyFont="1" applyFill="1" applyBorder="1" applyAlignment="1">
      <alignment horizontal="center" vertical="top"/>
    </xf>
    <xf numFmtId="0" fontId="3" fillId="7" borderId="10" xfId="6" applyFont="1" applyFill="1" applyBorder="1" applyAlignment="1">
      <alignment vertical="top" wrapText="1"/>
    </xf>
    <xf numFmtId="173" fontId="7" fillId="7" borderId="10" xfId="6" applyNumberFormat="1" applyFont="1" applyFill="1" applyBorder="1" applyAlignment="1">
      <alignment horizontal="center" vertical="top"/>
    </xf>
    <xf numFmtId="0" fontId="15" fillId="0" borderId="13" xfId="6" applyFont="1" applyBorder="1" applyAlignment="1">
      <alignment horizontal="right"/>
    </xf>
    <xf numFmtId="0" fontId="15" fillId="0" borderId="13" xfId="6" applyFont="1" applyBorder="1" applyAlignment="1">
      <alignment horizontal="left"/>
    </xf>
    <xf numFmtId="44" fontId="15" fillId="0" borderId="13" xfId="5" applyFont="1" applyBorder="1" applyAlignment="1">
      <alignment horizontal="right"/>
    </xf>
    <xf numFmtId="172" fontId="15" fillId="0" borderId="13" xfId="6" applyNumberFormat="1" applyFont="1" applyBorder="1" applyAlignment="1">
      <alignment horizontal="right"/>
    </xf>
    <xf numFmtId="0" fontId="15" fillId="0" borderId="13" xfId="6" applyFont="1" applyBorder="1" applyAlignment="1">
      <alignment horizontal="center"/>
    </xf>
    <xf numFmtId="0" fontId="15" fillId="0" borderId="13" xfId="6" applyFont="1" applyBorder="1"/>
    <xf numFmtId="0" fontId="18" fillId="0" borderId="13" xfId="6" applyFont="1" applyBorder="1" applyAlignment="1">
      <alignment horizontal="center"/>
    </xf>
    <xf numFmtId="172" fontId="37" fillId="2" borderId="29" xfId="6" applyNumberFormat="1" applyFont="1" applyFill="1" applyBorder="1" applyAlignment="1">
      <alignment horizontal="left"/>
    </xf>
    <xf numFmtId="44" fontId="18" fillId="2" borderId="29" xfId="5" applyFont="1" applyFill="1" applyBorder="1" applyAlignment="1">
      <alignment horizontal="right"/>
    </xf>
    <xf numFmtId="0" fontId="15" fillId="2" borderId="29" xfId="6" applyFont="1" applyFill="1" applyBorder="1" applyAlignment="1">
      <alignment horizontal="center"/>
    </xf>
    <xf numFmtId="0" fontId="15" fillId="2" borderId="29" xfId="6" applyFont="1" applyFill="1" applyBorder="1" applyAlignment="1">
      <alignment horizontal="left"/>
    </xf>
    <xf numFmtId="0" fontId="18" fillId="2" borderId="29" xfId="6" applyFont="1" applyFill="1" applyBorder="1"/>
    <xf numFmtId="0" fontId="18" fillId="2" borderId="10" xfId="6" applyFont="1" applyFill="1" applyBorder="1"/>
    <xf numFmtId="44" fontId="15" fillId="2" borderId="13" xfId="5" applyFont="1" applyFill="1" applyBorder="1" applyAlignment="1">
      <alignment horizontal="right"/>
    </xf>
    <xf numFmtId="172" fontId="15" fillId="2" borderId="13" xfId="6" applyNumberFormat="1" applyFont="1" applyFill="1" applyBorder="1" applyAlignment="1">
      <alignment horizontal="right"/>
    </xf>
    <xf numFmtId="0" fontId="15" fillId="2" borderId="13" xfId="6" applyFont="1" applyFill="1" applyBorder="1"/>
    <xf numFmtId="0" fontId="18" fillId="2" borderId="13" xfId="6" applyFont="1" applyFill="1" applyBorder="1" applyAlignment="1">
      <alignment horizontal="center"/>
    </xf>
    <xf numFmtId="0" fontId="15" fillId="2" borderId="28" xfId="6" applyFont="1" applyFill="1" applyBorder="1" applyAlignment="1">
      <alignment horizontal="center"/>
    </xf>
    <xf numFmtId="0" fontId="15" fillId="2" borderId="28" xfId="6" applyFont="1" applyFill="1" applyBorder="1" applyAlignment="1">
      <alignment horizontal="left"/>
    </xf>
    <xf numFmtId="0" fontId="15" fillId="0" borderId="29" xfId="6" applyFont="1" applyBorder="1" applyAlignment="1">
      <alignment horizontal="center"/>
    </xf>
    <xf numFmtId="0" fontId="15" fillId="0" borderId="29" xfId="6" applyFont="1" applyBorder="1" applyAlignment="1">
      <alignment horizontal="left"/>
    </xf>
    <xf numFmtId="0" fontId="3" fillId="7" borderId="10" xfId="6" applyFont="1" applyFill="1" applyBorder="1" applyAlignment="1">
      <alignment vertical="center" wrapText="1"/>
    </xf>
    <xf numFmtId="2" fontId="31" fillId="5" borderId="10" xfId="1" applyNumberFormat="1" applyFont="1" applyFill="1" applyBorder="1" applyAlignment="1">
      <alignment horizontal="center" vertical="center" wrapText="1"/>
    </xf>
    <xf numFmtId="174" fontId="31" fillId="5" borderId="2" xfId="8" applyNumberFormat="1" applyFont="1" applyFill="1" applyBorder="1" applyAlignment="1">
      <alignment vertical="center" wrapText="1"/>
    </xf>
    <xf numFmtId="0" fontId="31" fillId="5" borderId="10" xfId="1" applyFont="1" applyFill="1" applyBorder="1" applyAlignment="1">
      <alignment horizontal="center" vertical="center" wrapText="1"/>
    </xf>
    <xf numFmtId="17" fontId="31" fillId="5" borderId="10" xfId="6" applyNumberFormat="1" applyFont="1" applyFill="1" applyBorder="1" applyAlignment="1">
      <alignment horizontal="center"/>
    </xf>
    <xf numFmtId="0" fontId="4" fillId="0" borderId="0" xfId="6" applyFont="1"/>
    <xf numFmtId="0" fontId="31" fillId="5" borderId="10" xfId="1" applyFont="1" applyFill="1" applyBorder="1" applyAlignment="1">
      <alignment horizontal="center" wrapText="1"/>
    </xf>
    <xf numFmtId="0" fontId="34" fillId="0" borderId="27" xfId="6" applyFont="1" applyBorder="1" applyAlignment="1">
      <alignment horizontal="right"/>
    </xf>
    <xf numFmtId="0" fontId="34" fillId="0" borderId="27" xfId="6" applyFont="1" applyBorder="1" applyAlignment="1">
      <alignment horizontal="center"/>
    </xf>
    <xf numFmtId="0" fontId="13" fillId="0" borderId="0" xfId="2" applyFont="1" applyAlignment="1">
      <alignment horizontal="right"/>
    </xf>
    <xf numFmtId="0" fontId="13" fillId="0" borderId="0" xfId="2" applyFont="1" applyAlignment="1">
      <alignment horizontal="center"/>
    </xf>
    <xf numFmtId="6" fontId="2" fillId="0" borderId="0" xfId="2" applyNumberFormat="1" applyFont="1" applyAlignment="1">
      <alignment wrapText="1"/>
    </xf>
    <xf numFmtId="8" fontId="2" fillId="0" borderId="0" xfId="2" applyNumberFormat="1" applyFont="1" applyAlignment="1">
      <alignment wrapText="1"/>
    </xf>
    <xf numFmtId="164" fontId="2" fillId="0" borderId="0" xfId="5" applyNumberFormat="1" applyFont="1" applyAlignment="1">
      <alignment wrapText="1"/>
    </xf>
    <xf numFmtId="0" fontId="2" fillId="0" borderId="0" xfId="8" applyNumberFormat="1" applyFont="1" applyAlignment="1">
      <alignment horizontal="center" wrapText="1"/>
    </xf>
    <xf numFmtId="0" fontId="2" fillId="0" borderId="0" xfId="2" applyFont="1" applyAlignment="1">
      <alignment wrapText="1"/>
    </xf>
    <xf numFmtId="42" fontId="3" fillId="0" borderId="0" xfId="2" applyNumberFormat="1" applyFont="1" applyAlignment="1">
      <alignment wrapText="1"/>
    </xf>
    <xf numFmtId="8" fontId="3" fillId="0" borderId="0" xfId="2" applyNumberFormat="1" applyFont="1" applyAlignment="1">
      <alignment wrapText="1"/>
    </xf>
    <xf numFmtId="164" fontId="3" fillId="0" borderId="0" xfId="5" applyNumberFormat="1" applyFont="1" applyAlignment="1">
      <alignment wrapText="1"/>
    </xf>
    <xf numFmtId="6" fontId="3" fillId="0" borderId="0" xfId="2" applyNumberFormat="1" applyFont="1" applyAlignment="1">
      <alignment wrapText="1"/>
    </xf>
    <xf numFmtId="0" fontId="3" fillId="0" borderId="0" xfId="8" applyNumberFormat="1" applyFont="1" applyAlignment="1">
      <alignment horizontal="center" wrapText="1"/>
    </xf>
    <xf numFmtId="42" fontId="2" fillId="0" borderId="0" xfId="2" applyNumberFormat="1" applyFont="1" applyAlignment="1">
      <alignment wrapText="1"/>
    </xf>
    <xf numFmtId="42" fontId="3" fillId="0" borderId="0" xfId="2" applyNumberFormat="1" applyFont="1"/>
    <xf numFmtId="8" fontId="3" fillId="0" borderId="0" xfId="2" applyNumberFormat="1" applyFont="1"/>
    <xf numFmtId="0" fontId="3" fillId="0" borderId="0" xfId="2" applyFont="1" applyAlignment="1">
      <alignment wrapText="1"/>
    </xf>
    <xf numFmtId="42" fontId="2" fillId="0" borderId="0" xfId="2" applyNumberFormat="1" applyFont="1"/>
    <xf numFmtId="8" fontId="2" fillId="0" borderId="0" xfId="2" applyNumberFormat="1" applyFont="1"/>
    <xf numFmtId="164" fontId="39" fillId="0" borderId="0" xfId="5" applyNumberFormat="1" applyFont="1" applyAlignment="1">
      <alignment wrapText="1"/>
    </xf>
    <xf numFmtId="8" fontId="5" fillId="0" borderId="0" xfId="1" applyNumberFormat="1" applyFont="1"/>
    <xf numFmtId="164" fontId="3" fillId="0" borderId="0" xfId="5" applyNumberFormat="1" applyFont="1"/>
    <xf numFmtId="6" fontId="3" fillId="0" borderId="0" xfId="2" applyNumberFormat="1" applyFont="1"/>
    <xf numFmtId="0" fontId="3" fillId="0" borderId="0" xfId="8" applyNumberFormat="1" applyFont="1" applyAlignment="1">
      <alignment horizontal="center"/>
    </xf>
    <xf numFmtId="0" fontId="2" fillId="0" borderId="1" xfId="2" applyFont="1" applyBorder="1" applyAlignment="1">
      <alignment horizontal="left" wrapText="1"/>
    </xf>
    <xf numFmtId="0" fontId="2" fillId="0" borderId="10" xfId="2" applyFont="1" applyBorder="1" applyAlignment="1">
      <alignment wrapText="1"/>
    </xf>
    <xf numFmtId="0" fontId="3" fillId="0" borderId="23" xfId="2" applyFont="1" applyBorder="1" applyAlignment="1">
      <alignment horizontal="left"/>
    </xf>
    <xf numFmtId="42" fontId="6" fillId="0" borderId="0" xfId="2" applyNumberFormat="1" applyFont="1" applyAlignment="1">
      <alignment wrapText="1"/>
    </xf>
    <xf numFmtId="6" fontId="6" fillId="0" borderId="0" xfId="2" applyNumberFormat="1" applyFont="1" applyAlignment="1">
      <alignment wrapText="1"/>
    </xf>
    <xf numFmtId="164" fontId="3" fillId="0" borderId="0" xfId="5" applyNumberFormat="1" applyFont="1" applyAlignment="1">
      <alignment vertical="center" wrapText="1"/>
    </xf>
    <xf numFmtId="6" fontId="3" fillId="0" borderId="0" xfId="2" applyNumberFormat="1" applyFont="1" applyAlignment="1">
      <alignment vertical="center" wrapText="1"/>
    </xf>
    <xf numFmtId="0" fontId="3" fillId="0" borderId="0" xfId="8" applyNumberFormat="1" applyFont="1" applyAlignment="1">
      <alignment horizontal="center" vertical="center" wrapText="1"/>
    </xf>
    <xf numFmtId="44" fontId="2" fillId="0" borderId="0" xfId="5" applyFont="1" applyAlignment="1">
      <alignment wrapText="1"/>
    </xf>
    <xf numFmtId="44" fontId="6" fillId="0" borderId="0" xfId="5" applyFont="1" applyAlignment="1">
      <alignment wrapText="1"/>
    </xf>
    <xf numFmtId="44" fontId="3" fillId="0" borderId="0" xfId="5" applyFont="1" applyAlignment="1">
      <alignment wrapText="1"/>
    </xf>
    <xf numFmtId="44" fontId="3" fillId="3" borderId="34" xfId="5" applyFont="1" applyFill="1" applyBorder="1" applyAlignment="1">
      <alignment vertical="center" wrapText="1"/>
    </xf>
    <xf numFmtId="44" fontId="3" fillId="3" borderId="35" xfId="5" applyFont="1" applyFill="1" applyBorder="1" applyAlignment="1">
      <alignment vertical="center" wrapText="1"/>
    </xf>
    <xf numFmtId="0" fontId="3" fillId="3" borderId="34" xfId="8" applyNumberFormat="1" applyFont="1" applyFill="1" applyBorder="1" applyAlignment="1">
      <alignment horizontal="center" vertical="center" wrapText="1"/>
    </xf>
    <xf numFmtId="44" fontId="3" fillId="3" borderId="36" xfId="5" applyFont="1" applyFill="1" applyBorder="1" applyAlignment="1">
      <alignment vertical="center" wrapText="1"/>
    </xf>
    <xf numFmtId="44" fontId="2" fillId="0" borderId="37" xfId="5" applyFont="1" applyBorder="1" applyAlignment="1">
      <alignment wrapText="1"/>
    </xf>
    <xf numFmtId="164" fontId="2" fillId="0" borderId="29" xfId="2" applyNumberFormat="1" applyFont="1" applyBorder="1" applyAlignment="1">
      <alignment wrapText="1"/>
    </xf>
    <xf numFmtId="164" fontId="2" fillId="0" borderId="37" xfId="2" applyNumberFormat="1" applyFont="1" applyBorder="1" applyAlignment="1">
      <alignment wrapText="1"/>
    </xf>
    <xf numFmtId="8" fontId="2" fillId="0" borderId="29" xfId="2" applyNumberFormat="1" applyFont="1" applyBorder="1" applyAlignment="1">
      <alignment wrapText="1"/>
    </xf>
    <xf numFmtId="164" fontId="2" fillId="0" borderId="38" xfId="5" applyNumberFormat="1" applyFont="1" applyBorder="1" applyAlignment="1">
      <alignment wrapText="1"/>
    </xf>
    <xf numFmtId="6" fontId="2" fillId="0" borderId="38" xfId="2" applyNumberFormat="1" applyFont="1" applyBorder="1" applyAlignment="1">
      <alignment wrapText="1"/>
    </xf>
    <xf numFmtId="41" fontId="2" fillId="0" borderId="38" xfId="2" applyNumberFormat="1" applyFont="1" applyBorder="1" applyAlignment="1">
      <alignment wrapText="1"/>
    </xf>
    <xf numFmtId="0" fontId="2" fillId="0" borderId="38" xfId="8" applyNumberFormat="1" applyFont="1" applyBorder="1" applyAlignment="1">
      <alignment horizontal="center" wrapText="1"/>
    </xf>
    <xf numFmtId="6" fontId="2" fillId="0" borderId="39" xfId="2" applyNumberFormat="1" applyFont="1" applyBorder="1" applyAlignment="1">
      <alignment wrapText="1"/>
    </xf>
    <xf numFmtId="44" fontId="40" fillId="2" borderId="40" xfId="5" applyFont="1" applyFill="1" applyBorder="1" applyAlignment="1">
      <alignment wrapText="1"/>
    </xf>
    <xf numFmtId="164" fontId="3" fillId="2" borderId="13" xfId="2" applyNumberFormat="1" applyFont="1" applyFill="1" applyBorder="1" applyAlignment="1">
      <alignment wrapText="1"/>
    </xf>
    <xf numFmtId="44" fontId="3" fillId="2" borderId="13" xfId="2" applyNumberFormat="1" applyFont="1" applyFill="1" applyBorder="1" applyAlignment="1">
      <alignment wrapText="1"/>
    </xf>
    <xf numFmtId="44" fontId="3" fillId="2" borderId="13" xfId="5" applyFont="1" applyFill="1" applyBorder="1" applyAlignment="1">
      <alignment wrapText="1"/>
    </xf>
    <xf numFmtId="44" fontId="3" fillId="2" borderId="24" xfId="2" applyNumberFormat="1" applyFont="1" applyFill="1" applyBorder="1" applyAlignment="1">
      <alignment wrapText="1"/>
    </xf>
    <xf numFmtId="41" fontId="3" fillId="2" borderId="24" xfId="2" applyNumberFormat="1" applyFont="1" applyFill="1" applyBorder="1" applyAlignment="1">
      <alignment vertical="center" wrapText="1"/>
    </xf>
    <xf numFmtId="0" fontId="3" fillId="2" borderId="24" xfId="8" applyNumberFormat="1" applyFont="1" applyFill="1" applyBorder="1" applyAlignment="1">
      <alignment horizontal="center" vertical="center" wrapText="1"/>
    </xf>
    <xf numFmtId="6" fontId="3" fillId="2" borderId="41" xfId="2" applyNumberFormat="1" applyFont="1" applyFill="1" applyBorder="1" applyAlignment="1">
      <alignment vertical="center" wrapText="1"/>
    </xf>
    <xf numFmtId="164" fontId="3" fillId="2" borderId="24" xfId="2" applyNumberFormat="1" applyFont="1" applyFill="1" applyBorder="1" applyAlignment="1">
      <alignment wrapText="1"/>
    </xf>
    <xf numFmtId="44" fontId="3" fillId="2" borderId="37" xfId="2" applyNumberFormat="1" applyFont="1" applyFill="1" applyBorder="1" applyAlignment="1">
      <alignment wrapText="1"/>
    </xf>
    <xf numFmtId="44" fontId="3" fillId="2" borderId="24" xfId="5" applyFont="1" applyFill="1" applyBorder="1" applyAlignment="1">
      <alignment wrapText="1"/>
    </xf>
    <xf numFmtId="164" fontId="3" fillId="2" borderId="24" xfId="5" applyNumberFormat="1" applyFont="1" applyFill="1" applyBorder="1" applyAlignment="1">
      <alignment wrapText="1"/>
    </xf>
    <xf numFmtId="44" fontId="3" fillId="0" borderId="24" xfId="2" applyNumberFormat="1" applyFont="1" applyBorder="1" applyAlignment="1">
      <alignment wrapText="1"/>
    </xf>
    <xf numFmtId="41" fontId="3" fillId="0" borderId="24" xfId="2" applyNumberFormat="1" applyFont="1" applyBorder="1" applyAlignment="1">
      <alignment wrapText="1"/>
    </xf>
    <xf numFmtId="0" fontId="3" fillId="0" borderId="24" xfId="8" applyNumberFormat="1" applyFont="1" applyBorder="1" applyAlignment="1">
      <alignment horizontal="center" wrapText="1"/>
    </xf>
    <xf numFmtId="6" fontId="3" fillId="0" borderId="41" xfId="2" applyNumberFormat="1" applyFont="1" applyBorder="1" applyAlignment="1">
      <alignment wrapText="1"/>
    </xf>
    <xf numFmtId="44" fontId="2" fillId="2" borderId="40" xfId="5" applyFont="1" applyFill="1" applyBorder="1" applyAlignment="1">
      <alignment wrapText="1"/>
    </xf>
    <xf numFmtId="164" fontId="2" fillId="2" borderId="13" xfId="2" applyNumberFormat="1" applyFont="1" applyFill="1" applyBorder="1" applyAlignment="1">
      <alignment wrapText="1"/>
    </xf>
    <xf numFmtId="164" fontId="2" fillId="2" borderId="40" xfId="2" applyNumberFormat="1" applyFont="1" applyFill="1" applyBorder="1" applyAlignment="1">
      <alignment wrapText="1"/>
    </xf>
    <xf numFmtId="164" fontId="2" fillId="2" borderId="10" xfId="2" applyNumberFormat="1" applyFont="1" applyFill="1" applyBorder="1" applyAlignment="1">
      <alignment wrapText="1"/>
    </xf>
    <xf numFmtId="44" fontId="2" fillId="2" borderId="13" xfId="5" applyFont="1" applyFill="1" applyBorder="1" applyAlignment="1">
      <alignment wrapText="1"/>
    </xf>
    <xf numFmtId="44" fontId="2" fillId="2" borderId="10" xfId="5" applyFont="1" applyFill="1" applyBorder="1" applyAlignment="1">
      <alignment wrapText="1"/>
    </xf>
    <xf numFmtId="10" fontId="2" fillId="0" borderId="24" xfId="4" applyNumberFormat="1" applyFont="1" applyFill="1" applyBorder="1" applyAlignment="1">
      <alignment wrapText="1"/>
    </xf>
    <xf numFmtId="44" fontId="2" fillId="2" borderId="24" xfId="5" applyFont="1" applyFill="1" applyBorder="1" applyAlignment="1">
      <alignment wrapText="1"/>
    </xf>
    <xf numFmtId="44" fontId="2" fillId="0" borderId="24" xfId="2" applyNumberFormat="1" applyFont="1" applyBorder="1" applyAlignment="1">
      <alignment wrapText="1"/>
    </xf>
    <xf numFmtId="41" fontId="2" fillId="0" borderId="24" xfId="2" applyNumberFormat="1" applyFont="1" applyBorder="1" applyAlignment="1">
      <alignment wrapText="1"/>
    </xf>
    <xf numFmtId="0" fontId="2" fillId="0" borderId="24" xfId="8" applyNumberFormat="1" applyFont="1" applyBorder="1" applyAlignment="1">
      <alignment horizontal="center" wrapText="1"/>
    </xf>
    <xf numFmtId="6" fontId="2" fillId="0" borderId="41" xfId="2" applyNumberFormat="1" applyFont="1" applyBorder="1" applyAlignment="1">
      <alignment wrapText="1"/>
    </xf>
    <xf numFmtId="44" fontId="3" fillId="2" borderId="37" xfId="5" applyFont="1" applyFill="1" applyBorder="1" applyAlignment="1">
      <alignment wrapText="1"/>
    </xf>
    <xf numFmtId="164" fontId="2" fillId="2" borderId="10" xfId="2" applyNumberFormat="1" applyFont="1" applyFill="1" applyBorder="1"/>
    <xf numFmtId="164" fontId="3" fillId="2" borderId="37" xfId="2" applyNumberFormat="1" applyFont="1" applyFill="1" applyBorder="1" applyAlignment="1">
      <alignment wrapText="1"/>
    </xf>
    <xf numFmtId="44" fontId="2" fillId="2" borderId="10" xfId="5" applyFont="1" applyFill="1" applyBorder="1"/>
    <xf numFmtId="164" fontId="2" fillId="0" borderId="24" xfId="5" applyNumberFormat="1" applyFont="1" applyFill="1" applyBorder="1" applyAlignment="1">
      <alignment wrapText="1"/>
    </xf>
    <xf numFmtId="164" fontId="2" fillId="0" borderId="24" xfId="5" applyNumberFormat="1" applyFont="1" applyBorder="1" applyAlignment="1">
      <alignment wrapText="1"/>
    </xf>
    <xf numFmtId="6" fontId="2" fillId="0" borderId="24" xfId="2" applyNumberFormat="1" applyFont="1" applyBorder="1" applyAlignment="1">
      <alignment wrapText="1"/>
    </xf>
    <xf numFmtId="0" fontId="41" fillId="0" borderId="24" xfId="8" applyNumberFormat="1" applyFont="1" applyBorder="1" applyAlignment="1">
      <alignment horizontal="center" wrapText="1"/>
    </xf>
    <xf numFmtId="6" fontId="41" fillId="0" borderId="41" xfId="2" applyNumberFormat="1" applyFont="1" applyBorder="1" applyAlignment="1">
      <alignment wrapText="1"/>
    </xf>
    <xf numFmtId="44" fontId="3" fillId="0" borderId="0" xfId="2" applyNumberFormat="1" applyFont="1" applyAlignment="1">
      <alignment wrapText="1"/>
    </xf>
    <xf numFmtId="0" fontId="3" fillId="0" borderId="24" xfId="8" applyNumberFormat="1" applyFont="1" applyBorder="1" applyAlignment="1">
      <alignment horizontal="center"/>
    </xf>
    <xf numFmtId="6" fontId="3" fillId="0" borderId="41" xfId="2" applyNumberFormat="1" applyFont="1" applyBorder="1"/>
    <xf numFmtId="44" fontId="2" fillId="2" borderId="13" xfId="2" applyNumberFormat="1" applyFont="1" applyFill="1" applyBorder="1" applyAlignment="1">
      <alignment wrapText="1"/>
    </xf>
    <xf numFmtId="44" fontId="2" fillId="2" borderId="40" xfId="2" applyNumberFormat="1" applyFont="1" applyFill="1" applyBorder="1" applyAlignment="1">
      <alignment wrapText="1"/>
    </xf>
    <xf numFmtId="44" fontId="2" fillId="2" borderId="10" xfId="2" applyNumberFormat="1" applyFont="1" applyFill="1" applyBorder="1" applyAlignment="1">
      <alignment wrapText="1"/>
    </xf>
    <xf numFmtId="44" fontId="2" fillId="2" borderId="37" xfId="5" applyFont="1" applyFill="1" applyBorder="1" applyAlignment="1">
      <alignment wrapText="1"/>
    </xf>
    <xf numFmtId="164" fontId="2" fillId="2" borderId="37" xfId="2" applyNumberFormat="1" applyFont="1" applyFill="1" applyBorder="1" applyAlignment="1">
      <alignment wrapText="1"/>
    </xf>
    <xf numFmtId="44" fontId="3" fillId="0" borderId="37" xfId="5" applyFont="1" applyBorder="1" applyAlignment="1">
      <alignment wrapText="1"/>
    </xf>
    <xf numFmtId="42" fontId="2" fillId="0" borderId="10" xfId="2" applyNumberFormat="1" applyFont="1" applyBorder="1"/>
    <xf numFmtId="44" fontId="3" fillId="0" borderId="37" xfId="2" applyNumberFormat="1" applyFont="1" applyBorder="1" applyAlignment="1">
      <alignment wrapText="1"/>
    </xf>
    <xf numFmtId="8" fontId="2" fillId="0" borderId="10" xfId="2" applyNumberFormat="1" applyFont="1" applyBorder="1"/>
    <xf numFmtId="164" fontId="3" fillId="0" borderId="24" xfId="5" applyNumberFormat="1" applyFont="1" applyBorder="1" applyAlignment="1">
      <alignment wrapText="1"/>
    </xf>
    <xf numFmtId="6" fontId="3" fillId="0" borderId="24" xfId="2" applyNumberFormat="1" applyFont="1" applyBorder="1" applyAlignment="1">
      <alignment wrapText="1"/>
    </xf>
    <xf numFmtId="42" fontId="2" fillId="2" borderId="10" xfId="2" applyNumberFormat="1" applyFont="1" applyFill="1" applyBorder="1"/>
    <xf numFmtId="8" fontId="2" fillId="2" borderId="10" xfId="2" applyNumberFormat="1" applyFont="1" applyFill="1" applyBorder="1"/>
    <xf numFmtId="6" fontId="3" fillId="2" borderId="24" xfId="2" applyNumberFormat="1" applyFont="1" applyFill="1" applyBorder="1" applyAlignment="1">
      <alignment wrapText="1"/>
    </xf>
    <xf numFmtId="41" fontId="3" fillId="2" borderId="24" xfId="2" applyNumberFormat="1" applyFont="1" applyFill="1" applyBorder="1" applyAlignment="1">
      <alignment wrapText="1"/>
    </xf>
    <xf numFmtId="0" fontId="3" fillId="2" borderId="24" xfId="8" applyNumberFormat="1" applyFont="1" applyFill="1" applyBorder="1" applyAlignment="1">
      <alignment horizontal="center" wrapText="1"/>
    </xf>
    <xf numFmtId="6" fontId="3" fillId="2" borderId="41" xfId="2" applyNumberFormat="1" applyFont="1" applyFill="1" applyBorder="1" applyAlignment="1">
      <alignment wrapText="1"/>
    </xf>
    <xf numFmtId="44" fontId="3" fillId="2" borderId="42" xfId="5" applyFont="1" applyFill="1" applyBorder="1" applyAlignment="1">
      <alignment vertical="center" wrapText="1"/>
    </xf>
    <xf numFmtId="44" fontId="3" fillId="2" borderId="24" xfId="5" applyFont="1" applyFill="1" applyBorder="1" applyAlignment="1">
      <alignment vertical="center" wrapText="1"/>
    </xf>
    <xf numFmtId="44" fontId="3" fillId="2" borderId="13" xfId="5" applyFont="1" applyFill="1" applyBorder="1" applyAlignment="1">
      <alignment vertical="center" wrapText="1"/>
    </xf>
    <xf numFmtId="174" fontId="3" fillId="2" borderId="24" xfId="8" applyNumberFormat="1" applyFont="1" applyFill="1" applyBorder="1" applyAlignment="1">
      <alignment vertical="center" wrapText="1"/>
    </xf>
    <xf numFmtId="44" fontId="3" fillId="2" borderId="41" xfId="5" applyFont="1" applyFill="1" applyBorder="1" applyAlignment="1">
      <alignment vertical="center" wrapText="1"/>
    </xf>
    <xf numFmtId="44" fontId="3" fillId="0" borderId="24" xfId="5" applyFont="1" applyBorder="1" applyAlignment="1">
      <alignment wrapText="1"/>
    </xf>
    <xf numFmtId="174" fontId="3" fillId="2" borderId="24" xfId="8" applyNumberFormat="1" applyFont="1" applyFill="1" applyBorder="1" applyAlignment="1">
      <alignment wrapText="1"/>
    </xf>
    <xf numFmtId="44" fontId="3" fillId="0" borderId="41" xfId="5" applyFont="1" applyBorder="1" applyAlignment="1">
      <alignment wrapText="1"/>
    </xf>
    <xf numFmtId="44" fontId="2" fillId="2" borderId="40" xfId="5" applyFont="1" applyFill="1" applyBorder="1" applyAlignment="1">
      <alignment horizontal="center" wrapText="1"/>
    </xf>
    <xf numFmtId="10" fontId="2" fillId="0" borderId="24" xfId="4" applyNumberFormat="1" applyFont="1" applyBorder="1" applyAlignment="1">
      <alignment wrapText="1"/>
    </xf>
    <xf numFmtId="164" fontId="2" fillId="2" borderId="24" xfId="5" applyNumberFormat="1" applyFont="1" applyFill="1" applyBorder="1" applyAlignment="1">
      <alignment wrapText="1"/>
    </xf>
    <xf numFmtId="0" fontId="2" fillId="0" borderId="24" xfId="8" applyNumberFormat="1" applyFont="1" applyFill="1" applyBorder="1" applyAlignment="1">
      <alignment horizontal="center" wrapText="1"/>
    </xf>
    <xf numFmtId="6" fontId="2" fillId="0" borderId="41" xfId="2" applyNumberFormat="1" applyFont="1" applyBorder="1" applyAlignment="1">
      <alignment horizontal="left" wrapText="1" indent="1"/>
    </xf>
    <xf numFmtId="0" fontId="2" fillId="0" borderId="24" xfId="2" applyFont="1" applyBorder="1" applyAlignment="1">
      <alignment horizontal="right" vertical="center" wrapText="1"/>
    </xf>
    <xf numFmtId="0" fontId="2" fillId="0" borderId="24" xfId="2" applyFont="1" applyBorder="1" applyAlignment="1">
      <alignment horizontal="center" vertical="center" wrapText="1"/>
    </xf>
    <xf numFmtId="0" fontId="2" fillId="2" borderId="24" xfId="2" applyFont="1" applyFill="1" applyBorder="1" applyAlignment="1">
      <alignment horizontal="right" vertical="center" wrapText="1"/>
    </xf>
    <xf numFmtId="0" fontId="2" fillId="2" borderId="24" xfId="2" applyFont="1" applyFill="1" applyBorder="1" applyAlignment="1">
      <alignment horizontal="center" vertical="center" wrapText="1"/>
    </xf>
    <xf numFmtId="6" fontId="2" fillId="0" borderId="41" xfId="2" applyNumberFormat="1" applyFont="1" applyBorder="1" applyAlignment="1">
      <alignment horizontal="left" vertical="top" wrapText="1" indent="1"/>
    </xf>
    <xf numFmtId="41" fontId="2" fillId="2" borderId="24" xfId="2" applyNumberFormat="1" applyFont="1" applyFill="1" applyBorder="1" applyAlignment="1">
      <alignment wrapText="1"/>
    </xf>
    <xf numFmtId="0" fontId="41" fillId="2" borderId="24" xfId="8" applyNumberFormat="1" applyFont="1" applyFill="1" applyBorder="1" applyAlignment="1">
      <alignment horizontal="center"/>
    </xf>
    <xf numFmtId="6" fontId="41" fillId="0" borderId="41" xfId="2" applyNumberFormat="1" applyFont="1" applyBorder="1"/>
    <xf numFmtId="0" fontId="2" fillId="2" borderId="24" xfId="8" applyNumberFormat="1" applyFont="1" applyFill="1" applyBorder="1" applyAlignment="1">
      <alignment horizontal="center" wrapText="1"/>
    </xf>
    <xf numFmtId="164" fontId="2" fillId="2" borderId="40" xfId="2" applyNumberFormat="1" applyFont="1" applyFill="1" applyBorder="1" applyAlignment="1">
      <alignment horizontal="center" wrapText="1"/>
    </xf>
    <xf numFmtId="8" fontId="3" fillId="2" borderId="37" xfId="2" applyNumberFormat="1" applyFont="1" applyFill="1" applyBorder="1" applyAlignment="1">
      <alignment wrapText="1"/>
    </xf>
    <xf numFmtId="44" fontId="2" fillId="2" borderId="40" xfId="2" applyNumberFormat="1" applyFont="1" applyFill="1" applyBorder="1" applyAlignment="1">
      <alignment horizontal="center" wrapText="1"/>
    </xf>
    <xf numFmtId="0" fontId="41" fillId="2" borderId="24" xfId="8" applyNumberFormat="1" applyFont="1" applyFill="1" applyBorder="1" applyAlignment="1">
      <alignment horizontal="center" wrapText="1"/>
    </xf>
    <xf numFmtId="164" fontId="3" fillId="2" borderId="10" xfId="2" applyNumberFormat="1" applyFont="1" applyFill="1" applyBorder="1" applyAlignment="1">
      <alignment wrapText="1"/>
    </xf>
    <xf numFmtId="164" fontId="2" fillId="2" borderId="11" xfId="2" applyNumberFormat="1" applyFont="1" applyFill="1" applyBorder="1" applyAlignment="1">
      <alignment wrapText="1"/>
    </xf>
    <xf numFmtId="8" fontId="3" fillId="0" borderId="40" xfId="2" applyNumberFormat="1" applyFont="1" applyBorder="1" applyAlignment="1">
      <alignment horizontal="center" wrapText="1"/>
    </xf>
    <xf numFmtId="6" fontId="2" fillId="0" borderId="11" xfId="2" applyNumberFormat="1" applyFont="1" applyBorder="1" applyAlignment="1">
      <alignment wrapText="1"/>
    </xf>
    <xf numFmtId="6" fontId="3" fillId="0" borderId="40" xfId="2" applyNumberFormat="1" applyFont="1" applyBorder="1" applyAlignment="1">
      <alignment horizontal="center" wrapText="1"/>
    </xf>
    <xf numFmtId="6" fontId="2" fillId="0" borderId="13" xfId="2" applyNumberFormat="1" applyFont="1" applyBorder="1" applyAlignment="1">
      <alignment wrapText="1"/>
    </xf>
    <xf numFmtId="8" fontId="2" fillId="0" borderId="13" xfId="2" applyNumberFormat="1" applyFont="1" applyBorder="1" applyAlignment="1">
      <alignment wrapText="1"/>
    </xf>
    <xf numFmtId="8" fontId="3" fillId="2" borderId="43" xfId="2" applyNumberFormat="1" applyFont="1" applyFill="1" applyBorder="1" applyAlignment="1">
      <alignment horizontal="center" wrapText="1"/>
    </xf>
    <xf numFmtId="6" fontId="2" fillId="2" borderId="44" xfId="2" applyNumberFormat="1" applyFont="1" applyFill="1" applyBorder="1" applyAlignment="1">
      <alignment wrapText="1"/>
    </xf>
    <xf numFmtId="6" fontId="3" fillId="2" borderId="43" xfId="2" applyNumberFormat="1" applyFont="1" applyFill="1" applyBorder="1" applyAlignment="1">
      <alignment horizontal="center" wrapText="1"/>
    </xf>
    <xf numFmtId="6" fontId="2" fillId="2" borderId="45" xfId="2" applyNumberFormat="1" applyFont="1" applyFill="1" applyBorder="1" applyAlignment="1">
      <alignment wrapText="1"/>
    </xf>
    <xf numFmtId="8" fontId="2" fillId="2" borderId="45" xfId="2" applyNumberFormat="1" applyFont="1" applyFill="1" applyBorder="1" applyAlignment="1">
      <alignment wrapText="1"/>
    </xf>
    <xf numFmtId="164" fontId="3" fillId="2" borderId="46" xfId="5" applyNumberFormat="1" applyFont="1" applyFill="1" applyBorder="1" applyAlignment="1">
      <alignment wrapText="1"/>
    </xf>
    <xf numFmtId="6" fontId="3" fillId="2" borderId="46" xfId="2" applyNumberFormat="1" applyFont="1" applyFill="1" applyBorder="1" applyAlignment="1">
      <alignment wrapText="1"/>
    </xf>
    <xf numFmtId="0" fontId="3" fillId="2" borderId="46" xfId="8" applyNumberFormat="1" applyFont="1" applyFill="1" applyBorder="1" applyAlignment="1">
      <alignment horizontal="center" wrapText="1"/>
    </xf>
    <xf numFmtId="6" fontId="3" fillId="2" borderId="47" xfId="2" applyNumberFormat="1" applyFont="1" applyFill="1" applyBorder="1" applyAlignment="1">
      <alignment wrapText="1"/>
    </xf>
    <xf numFmtId="6" fontId="8" fillId="5" borderId="49" xfId="2" applyNumberFormat="1" applyFont="1" applyFill="1" applyBorder="1" applyAlignment="1">
      <alignment horizontal="center" wrapText="1"/>
    </xf>
    <xf numFmtId="6" fontId="8" fillId="5" borderId="50" xfId="2" applyNumberFormat="1" applyFont="1" applyFill="1" applyBorder="1" applyAlignment="1">
      <alignment horizontal="center" wrapText="1"/>
    </xf>
    <xf numFmtId="8" fontId="8" fillId="5" borderId="49" xfId="2" applyNumberFormat="1" applyFont="1" applyFill="1" applyBorder="1" applyAlignment="1">
      <alignment horizontal="center" wrapText="1"/>
    </xf>
    <xf numFmtId="164" fontId="8" fillId="5" borderId="51" xfId="5" applyNumberFormat="1" applyFont="1" applyFill="1" applyBorder="1" applyAlignment="1">
      <alignment horizontal="center" wrapText="1"/>
    </xf>
    <xf numFmtId="164" fontId="8" fillId="5" borderId="52" xfId="5" applyNumberFormat="1" applyFont="1" applyFill="1" applyBorder="1" applyAlignment="1">
      <alignment horizontal="center" wrapText="1"/>
    </xf>
    <xf numFmtId="10" fontId="8" fillId="5" borderId="52" xfId="3" applyNumberFormat="1" applyFont="1" applyFill="1" applyBorder="1" applyAlignment="1">
      <alignment horizontal="center" wrapText="1"/>
    </xf>
    <xf numFmtId="0" fontId="8" fillId="5" borderId="53" xfId="8" applyNumberFormat="1" applyFont="1" applyFill="1" applyBorder="1" applyAlignment="1">
      <alignment horizontal="center" wrapText="1"/>
    </xf>
    <xf numFmtId="0" fontId="8" fillId="5" borderId="54" xfId="1" applyFont="1" applyFill="1" applyBorder="1" applyAlignment="1">
      <alignment horizontal="center" wrapText="1"/>
    </xf>
    <xf numFmtId="6" fontId="2" fillId="0" borderId="0" xfId="2" applyNumberFormat="1" applyFont="1" applyAlignment="1">
      <alignment horizontal="center" wrapText="1"/>
    </xf>
    <xf numFmtId="6" fontId="2" fillId="0" borderId="0" xfId="2" applyNumberFormat="1" applyFont="1" applyAlignment="1">
      <alignment horizontal="left" wrapText="1"/>
    </xf>
    <xf numFmtId="6" fontId="3" fillId="0" borderId="0" xfId="2" applyNumberFormat="1" applyFont="1" applyAlignment="1">
      <alignment horizontal="left" wrapText="1"/>
    </xf>
    <xf numFmtId="0" fontId="3" fillId="0" borderId="0" xfId="2" applyFont="1" applyAlignment="1">
      <alignment horizontal="left" wrapText="1"/>
    </xf>
    <xf numFmtId="44" fontId="3" fillId="0" borderId="0" xfId="5" applyFont="1"/>
    <xf numFmtId="0" fontId="2" fillId="0" borderId="0" xfId="2" applyFont="1" applyAlignment="1">
      <alignment horizontal="left" wrapText="1"/>
    </xf>
    <xf numFmtId="164" fontId="42" fillId="0" borderId="0" xfId="5" applyNumberFormat="1" applyFont="1" applyAlignment="1">
      <alignment wrapText="1"/>
    </xf>
    <xf numFmtId="6" fontId="2" fillId="0" borderId="41" xfId="2" applyNumberFormat="1" applyFont="1" applyBorder="1" applyAlignment="1">
      <alignment horizontal="left" vertical="top" wrapText="1"/>
    </xf>
    <xf numFmtId="0" fontId="3" fillId="0" borderId="0" xfId="2" applyFont="1" applyAlignment="1">
      <alignment vertical="center" wrapText="1"/>
    </xf>
    <xf numFmtId="6" fontId="3" fillId="0" borderId="0" xfId="2" applyNumberFormat="1" applyFont="1" applyAlignment="1">
      <alignment horizontal="left" vertical="center" wrapText="1"/>
    </xf>
    <xf numFmtId="164" fontId="3" fillId="3" borderId="34" xfId="5" applyNumberFormat="1" applyFont="1" applyFill="1" applyBorder="1" applyAlignment="1">
      <alignment vertical="center" wrapText="1"/>
    </xf>
    <xf numFmtId="6" fontId="3" fillId="3" borderId="34" xfId="2" applyNumberFormat="1" applyFont="1" applyFill="1" applyBorder="1" applyAlignment="1">
      <alignment vertical="center" wrapText="1"/>
    </xf>
    <xf numFmtId="41" fontId="3" fillId="3" borderId="34" xfId="2" applyNumberFormat="1" applyFont="1" applyFill="1" applyBorder="1" applyAlignment="1">
      <alignment vertical="center" wrapText="1"/>
    </xf>
    <xf numFmtId="0" fontId="3" fillId="3" borderId="34" xfId="2" applyFont="1" applyFill="1" applyBorder="1" applyAlignment="1">
      <alignment vertical="center" wrapText="1"/>
    </xf>
    <xf numFmtId="6" fontId="3" fillId="3" borderId="36" xfId="2" applyNumberFormat="1" applyFont="1" applyFill="1" applyBorder="1" applyAlignment="1">
      <alignment vertical="center" wrapText="1"/>
    </xf>
    <xf numFmtId="6" fontId="3" fillId="3" borderId="36" xfId="2" applyNumberFormat="1" applyFont="1" applyFill="1" applyBorder="1" applyAlignment="1">
      <alignment horizontal="left" vertical="center" wrapText="1"/>
    </xf>
    <xf numFmtId="0" fontId="2" fillId="0" borderId="38" xfId="2" applyFont="1" applyBorder="1" applyAlignment="1">
      <alignment wrapText="1"/>
    </xf>
    <xf numFmtId="6" fontId="2" fillId="0" borderId="39" xfId="2" applyNumberFormat="1" applyFont="1" applyBorder="1" applyAlignment="1">
      <alignment horizontal="left" wrapText="1"/>
    </xf>
    <xf numFmtId="6" fontId="43" fillId="0" borderId="0" xfId="2" applyNumberFormat="1" applyFont="1" applyAlignment="1">
      <alignment wrapText="1"/>
    </xf>
    <xf numFmtId="0" fontId="3" fillId="2" borderId="24" xfId="2" applyFont="1" applyFill="1" applyBorder="1" applyAlignment="1">
      <alignment vertical="center" wrapText="1"/>
    </xf>
    <xf numFmtId="0" fontId="3" fillId="2" borderId="39" xfId="2" applyFont="1" applyFill="1" applyBorder="1" applyAlignment="1">
      <alignment vertical="center" wrapText="1"/>
    </xf>
    <xf numFmtId="0" fontId="3" fillId="2" borderId="39" xfId="2" applyFont="1" applyFill="1" applyBorder="1" applyAlignment="1">
      <alignment horizontal="left" vertical="center" wrapText="1"/>
    </xf>
    <xf numFmtId="164" fontId="3" fillId="4" borderId="24" xfId="2" applyNumberFormat="1" applyFont="1" applyFill="1" applyBorder="1" applyAlignment="1">
      <alignment wrapText="1"/>
    </xf>
    <xf numFmtId="164" fontId="3" fillId="4" borderId="24" xfId="5" applyNumberFormat="1" applyFont="1" applyFill="1" applyBorder="1" applyAlignment="1">
      <alignment wrapText="1"/>
    </xf>
    <xf numFmtId="44" fontId="3" fillId="4" borderId="24" xfId="2" applyNumberFormat="1" applyFont="1" applyFill="1" applyBorder="1" applyAlignment="1">
      <alignment wrapText="1"/>
    </xf>
    <xf numFmtId="41" fontId="3" fillId="4" borderId="24" xfId="2" applyNumberFormat="1" applyFont="1" applyFill="1" applyBorder="1" applyAlignment="1">
      <alignment wrapText="1"/>
    </xf>
    <xf numFmtId="0" fontId="3" fillId="4" borderId="24" xfId="2" applyFont="1" applyFill="1" applyBorder="1" applyAlignment="1">
      <alignment wrapText="1"/>
    </xf>
    <xf numFmtId="6" fontId="3" fillId="4" borderId="41" xfId="2" applyNumberFormat="1" applyFont="1" applyFill="1" applyBorder="1" applyAlignment="1">
      <alignment wrapText="1"/>
    </xf>
    <xf numFmtId="6" fontId="3" fillId="4" borderId="41" xfId="2" applyNumberFormat="1" applyFont="1" applyFill="1" applyBorder="1" applyAlignment="1">
      <alignment horizontal="left" wrapText="1"/>
    </xf>
    <xf numFmtId="164" fontId="2" fillId="0" borderId="10" xfId="2" applyNumberFormat="1" applyFont="1" applyBorder="1" applyAlignment="1">
      <alignment wrapText="1"/>
    </xf>
    <xf numFmtId="41" fontId="2" fillId="0" borderId="41" xfId="8" applyNumberFormat="1" applyFont="1" applyBorder="1" applyAlignment="1">
      <alignment horizontal="left" wrapText="1"/>
    </xf>
    <xf numFmtId="171" fontId="2" fillId="0" borderId="24" xfId="4" applyNumberFormat="1" applyFont="1" applyBorder="1" applyAlignment="1">
      <alignment wrapText="1"/>
    </xf>
    <xf numFmtId="6" fontId="44" fillId="0" borderId="41" xfId="2" applyNumberFormat="1" applyFont="1" applyBorder="1" applyAlignment="1">
      <alignment wrapText="1"/>
    </xf>
    <xf numFmtId="164" fontId="2" fillId="0" borderId="10" xfId="2" applyNumberFormat="1" applyFont="1" applyBorder="1"/>
    <xf numFmtId="6" fontId="41" fillId="0" borderId="41" xfId="2" applyNumberFormat="1" applyFont="1" applyBorder="1" applyAlignment="1">
      <alignment horizontal="left" wrapText="1"/>
    </xf>
    <xf numFmtId="6" fontId="2" fillId="0" borderId="41" xfId="2" applyNumberFormat="1" applyFont="1" applyBorder="1" applyAlignment="1">
      <alignment horizontal="left" wrapText="1"/>
    </xf>
    <xf numFmtId="174" fontId="3" fillId="4" borderId="24" xfId="8" applyNumberFormat="1" applyFont="1" applyFill="1" applyBorder="1" applyAlignment="1">
      <alignment wrapText="1"/>
    </xf>
    <xf numFmtId="6" fontId="41" fillId="0" borderId="41" xfId="2" applyNumberFormat="1" applyFont="1" applyBorder="1" applyAlignment="1">
      <alignment horizontal="left" wrapText="1" indent="1"/>
    </xf>
    <xf numFmtId="164" fontId="3" fillId="0" borderId="24" xfId="2" applyNumberFormat="1" applyFont="1" applyBorder="1" applyAlignment="1">
      <alignment wrapText="1"/>
    </xf>
    <xf numFmtId="0" fontId="3" fillId="0" borderId="24" xfId="2" applyFont="1" applyBorder="1" applyAlignment="1">
      <alignment wrapText="1"/>
    </xf>
    <xf numFmtId="6" fontId="3" fillId="0" borderId="41" xfId="2" applyNumberFormat="1" applyFont="1" applyBorder="1" applyAlignment="1">
      <alignment horizontal="left" wrapText="1"/>
    </xf>
    <xf numFmtId="0" fontId="3" fillId="4" borderId="24" xfId="5" applyNumberFormat="1" applyFont="1" applyFill="1" applyBorder="1" applyAlignment="1">
      <alignment wrapText="1"/>
    </xf>
    <xf numFmtId="0" fontId="2" fillId="0" borderId="24" xfId="2" applyFont="1" applyBorder="1" applyAlignment="1">
      <alignment horizontal="right" wrapText="1"/>
    </xf>
    <xf numFmtId="164" fontId="2" fillId="0" borderId="24" xfId="2" applyNumberFormat="1" applyFont="1" applyBorder="1" applyAlignment="1">
      <alignment wrapText="1"/>
    </xf>
    <xf numFmtId="42" fontId="2" fillId="0" borderId="29" xfId="2" applyNumberFormat="1" applyFont="1" applyBorder="1"/>
    <xf numFmtId="164" fontId="3" fillId="0" borderId="10" xfId="5" applyNumberFormat="1" applyFont="1" applyBorder="1" applyAlignment="1">
      <alignment wrapText="1"/>
    </xf>
    <xf numFmtId="164" fontId="3" fillId="4" borderId="58" xfId="2" applyNumberFormat="1" applyFont="1" applyFill="1" applyBorder="1" applyAlignment="1">
      <alignment wrapText="1"/>
    </xf>
    <xf numFmtId="44" fontId="2" fillId="0" borderId="18" xfId="5" applyFont="1" applyBorder="1" applyAlignment="1">
      <alignment wrapText="1"/>
    </xf>
    <xf numFmtId="0" fontId="2" fillId="0" borderId="24" xfId="2" applyFont="1" applyBorder="1" applyAlignment="1">
      <alignment horizontal="center" wrapText="1"/>
    </xf>
    <xf numFmtId="0" fontId="2" fillId="2" borderId="24" xfId="2" applyFont="1" applyFill="1" applyBorder="1" applyAlignment="1">
      <alignment horizontal="right" wrapText="1"/>
    </xf>
    <xf numFmtId="0" fontId="2" fillId="2" borderId="24" xfId="2" applyFont="1" applyFill="1" applyBorder="1" applyAlignment="1">
      <alignment wrapText="1"/>
    </xf>
    <xf numFmtId="44" fontId="2" fillId="2" borderId="13" xfId="5" applyFont="1" applyFill="1" applyBorder="1" applyAlignment="1">
      <alignment horizontal="center" wrapText="1"/>
    </xf>
    <xf numFmtId="6" fontId="41" fillId="0" borderId="41" xfId="2" applyNumberFormat="1" applyFont="1" applyBorder="1" applyAlignment="1">
      <alignment horizontal="left" vertical="top" wrapText="1"/>
    </xf>
    <xf numFmtId="171" fontId="2" fillId="2" borderId="24" xfId="4" applyNumberFormat="1" applyFont="1" applyFill="1" applyBorder="1" applyAlignment="1">
      <alignment wrapText="1"/>
    </xf>
    <xf numFmtId="42" fontId="2" fillId="2" borderId="29" xfId="2" applyNumberFormat="1" applyFont="1" applyFill="1" applyBorder="1"/>
    <xf numFmtId="164" fontId="3" fillId="2" borderId="10" xfId="5" applyNumberFormat="1" applyFont="1" applyFill="1" applyBorder="1" applyAlignment="1">
      <alignment wrapText="1"/>
    </xf>
    <xf numFmtId="0" fontId="3" fillId="2" borderId="24" xfId="2" applyFont="1" applyFill="1" applyBorder="1" applyAlignment="1">
      <alignment wrapText="1"/>
    </xf>
    <xf numFmtId="6" fontId="3" fillId="2" borderId="41" xfId="2" applyNumberFormat="1" applyFont="1" applyFill="1" applyBorder="1" applyAlignment="1">
      <alignment horizontal="left" wrapText="1"/>
    </xf>
    <xf numFmtId="164" fontId="2" fillId="0" borderId="1" xfId="5" applyNumberFormat="1" applyFont="1" applyBorder="1" applyAlignment="1">
      <alignment wrapText="1"/>
    </xf>
    <xf numFmtId="0" fontId="2" fillId="0" borderId="1" xfId="2" applyFont="1" applyBorder="1" applyAlignment="1">
      <alignment wrapText="1"/>
    </xf>
    <xf numFmtId="41" fontId="2" fillId="0" borderId="1" xfId="2" applyNumberFormat="1" applyFont="1" applyBorder="1" applyAlignment="1">
      <alignment wrapText="1"/>
    </xf>
    <xf numFmtId="0" fontId="2" fillId="0" borderId="59" xfId="2" applyFont="1" applyBorder="1" applyAlignment="1">
      <alignment wrapText="1"/>
    </xf>
    <xf numFmtId="0" fontId="2" fillId="0" borderId="59" xfId="2" applyFont="1" applyBorder="1" applyAlignment="1">
      <alignment horizontal="left" wrapText="1"/>
    </xf>
    <xf numFmtId="44" fontId="3" fillId="2" borderId="42" xfId="5" applyFont="1" applyFill="1" applyBorder="1" applyAlignment="1">
      <alignment wrapText="1"/>
    </xf>
    <xf numFmtId="44" fontId="3" fillId="4" borderId="37" xfId="5" applyFont="1" applyFill="1" applyBorder="1" applyAlignment="1">
      <alignment wrapText="1"/>
    </xf>
    <xf numFmtId="44" fontId="2" fillId="0" borderId="40" xfId="5" applyFont="1" applyBorder="1" applyAlignment="1">
      <alignment wrapText="1"/>
    </xf>
    <xf numFmtId="164" fontId="2" fillId="0" borderId="13" xfId="2" applyNumberFormat="1" applyFont="1" applyBorder="1" applyAlignment="1">
      <alignment wrapText="1"/>
    </xf>
    <xf numFmtId="10" fontId="2" fillId="2" borderId="24" xfId="4" applyNumberFormat="1" applyFont="1" applyFill="1" applyBorder="1" applyAlignment="1">
      <alignment wrapText="1"/>
    </xf>
    <xf numFmtId="6" fontId="44" fillId="0" borderId="41" xfId="2" applyNumberFormat="1" applyFont="1" applyBorder="1" applyAlignment="1">
      <alignment horizontal="left" wrapText="1" indent="1"/>
    </xf>
    <xf numFmtId="44" fontId="3" fillId="0" borderId="40" xfId="5" applyFont="1" applyBorder="1" applyAlignment="1">
      <alignment wrapText="1"/>
    </xf>
    <xf numFmtId="44" fontId="3" fillId="2" borderId="40" xfId="5" applyFont="1" applyFill="1" applyBorder="1" applyAlignment="1">
      <alignment wrapText="1"/>
    </xf>
    <xf numFmtId="164" fontId="3" fillId="2" borderId="1" xfId="5" applyNumberFormat="1" applyFont="1" applyFill="1" applyBorder="1" applyAlignment="1">
      <alignment wrapText="1"/>
    </xf>
    <xf numFmtId="0" fontId="3" fillId="2" borderId="1" xfId="2" applyFont="1" applyFill="1" applyBorder="1" applyAlignment="1">
      <alignment wrapText="1"/>
    </xf>
    <xf numFmtId="41" fontId="3" fillId="2" borderId="1" xfId="2" applyNumberFormat="1" applyFont="1" applyFill="1" applyBorder="1" applyAlignment="1">
      <alignment wrapText="1"/>
    </xf>
    <xf numFmtId="0" fontId="3" fillId="2" borderId="59" xfId="2" applyFont="1" applyFill="1" applyBorder="1" applyAlignment="1">
      <alignment wrapText="1"/>
    </xf>
    <xf numFmtId="0" fontId="3" fillId="2" borderId="59" xfId="2" applyFont="1" applyFill="1" applyBorder="1" applyAlignment="1">
      <alignment horizontal="left" wrapText="1"/>
    </xf>
    <xf numFmtId="44" fontId="8" fillId="5" borderId="50" xfId="5" applyFont="1" applyFill="1" applyBorder="1" applyAlignment="1">
      <alignment horizontal="center" wrapText="1"/>
    </xf>
    <xf numFmtId="0" fontId="8" fillId="5" borderId="52" xfId="3" applyNumberFormat="1" applyFont="1" applyFill="1" applyBorder="1" applyAlignment="1">
      <alignment horizontal="center" wrapText="1"/>
    </xf>
    <xf numFmtId="0" fontId="8" fillId="5" borderId="54" xfId="1" applyFont="1" applyFill="1" applyBorder="1" applyAlignment="1">
      <alignment horizontal="left" wrapText="1"/>
    </xf>
    <xf numFmtId="44" fontId="2" fillId="0" borderId="0" xfId="5" applyFont="1" applyAlignment="1">
      <alignment horizontal="center" wrapText="1"/>
    </xf>
    <xf numFmtId="0" fontId="2" fillId="0" borderId="0" xfId="2" applyFont="1" applyAlignment="1">
      <alignment horizontal="center" wrapText="1"/>
    </xf>
    <xf numFmtId="6" fontId="2" fillId="0" borderId="0" xfId="2" applyNumberFormat="1" applyFont="1" applyAlignment="1">
      <alignment horizontal="left"/>
    </xf>
    <xf numFmtId="6" fontId="3" fillId="0" borderId="0" xfId="2" applyNumberFormat="1" applyFont="1" applyAlignment="1">
      <alignment horizontal="center" wrapText="1"/>
    </xf>
    <xf numFmtId="9" fontId="2" fillId="0" borderId="10" xfId="4" applyFont="1" applyBorder="1" applyAlignment="1">
      <alignment wrapText="1"/>
    </xf>
    <xf numFmtId="44" fontId="2" fillId="0" borderId="10" xfId="5" applyFont="1" applyBorder="1" applyAlignment="1">
      <alignment wrapText="1"/>
    </xf>
    <xf numFmtId="44" fontId="2" fillId="2" borderId="24" xfId="2" applyNumberFormat="1" applyFont="1" applyFill="1" applyBorder="1" applyAlignment="1">
      <alignment wrapText="1"/>
    </xf>
    <xf numFmtId="6" fontId="2" fillId="2" borderId="41" xfId="2" applyNumberFormat="1" applyFont="1" applyFill="1" applyBorder="1" applyAlignment="1">
      <alignment wrapText="1"/>
    </xf>
    <xf numFmtId="6" fontId="2" fillId="2" borderId="10" xfId="2" applyNumberFormat="1" applyFont="1" applyFill="1" applyBorder="1" applyAlignment="1">
      <alignment wrapText="1"/>
    </xf>
    <xf numFmtId="6" fontId="2" fillId="2" borderId="24" xfId="2" applyNumberFormat="1" applyFont="1" applyFill="1" applyBorder="1" applyAlignment="1">
      <alignment wrapText="1"/>
    </xf>
    <xf numFmtId="6" fontId="41" fillId="2" borderId="41" xfId="2" applyNumberFormat="1" applyFont="1" applyFill="1" applyBorder="1" applyAlignment="1">
      <alignment wrapText="1"/>
    </xf>
    <xf numFmtId="164" fontId="2" fillId="2" borderId="13" xfId="5" applyNumberFormat="1" applyFont="1" applyFill="1" applyBorder="1" applyAlignment="1">
      <alignment wrapText="1"/>
    </xf>
    <xf numFmtId="6" fontId="2" fillId="2" borderId="13" xfId="2" applyNumberFormat="1" applyFont="1" applyFill="1" applyBorder="1" applyAlignment="1">
      <alignment wrapText="1"/>
    </xf>
    <xf numFmtId="164" fontId="3" fillId="4" borderId="10" xfId="2" applyNumberFormat="1" applyFont="1" applyFill="1" applyBorder="1" applyAlignment="1">
      <alignment wrapText="1"/>
    </xf>
    <xf numFmtId="164" fontId="2" fillId="4" borderId="10" xfId="2" applyNumberFormat="1" applyFont="1" applyFill="1" applyBorder="1"/>
    <xf numFmtId="164" fontId="2" fillId="4" borderId="10" xfId="5" applyNumberFormat="1" applyFont="1" applyFill="1" applyBorder="1" applyAlignment="1">
      <alignment wrapText="1"/>
    </xf>
    <xf numFmtId="6" fontId="2" fillId="4" borderId="10" xfId="2" applyNumberFormat="1" applyFont="1" applyFill="1" applyBorder="1" applyAlignment="1">
      <alignment wrapText="1"/>
    </xf>
    <xf numFmtId="41" fontId="2" fillId="4" borderId="10" xfId="2" applyNumberFormat="1" applyFont="1" applyFill="1" applyBorder="1" applyAlignment="1">
      <alignment wrapText="1"/>
    </xf>
    <xf numFmtId="6" fontId="2" fillId="0" borderId="0" xfId="2" applyNumberFormat="1" applyFont="1"/>
    <xf numFmtId="164" fontId="3" fillId="9" borderId="60" xfId="2" applyNumberFormat="1" applyFont="1" applyFill="1" applyBorder="1" applyAlignment="1">
      <alignment wrapText="1"/>
    </xf>
    <xf numFmtId="164" fontId="3" fillId="9" borderId="29" xfId="2" applyNumberFormat="1" applyFont="1" applyFill="1" applyBorder="1"/>
    <xf numFmtId="164" fontId="3" fillId="9" borderId="38" xfId="5" applyNumberFormat="1" applyFont="1" applyFill="1" applyBorder="1" applyAlignment="1">
      <alignment vertical="center" wrapText="1"/>
    </xf>
    <xf numFmtId="0" fontId="3" fillId="9" borderId="38" xfId="2" applyFont="1" applyFill="1" applyBorder="1" applyAlignment="1">
      <alignment vertical="center" wrapText="1"/>
    </xf>
    <xf numFmtId="41" fontId="3" fillId="9" borderId="38" xfId="2" applyNumberFormat="1" applyFont="1" applyFill="1" applyBorder="1" applyAlignment="1">
      <alignment vertical="center" wrapText="1"/>
    </xf>
    <xf numFmtId="0" fontId="3" fillId="9" borderId="39" xfId="2" applyFont="1" applyFill="1" applyBorder="1" applyAlignment="1">
      <alignment vertical="center" wrapText="1"/>
    </xf>
    <xf numFmtId="9" fontId="2" fillId="2" borderId="10" xfId="4" applyFont="1" applyFill="1" applyBorder="1" applyAlignment="1">
      <alignment wrapText="1"/>
    </xf>
    <xf numFmtId="164" fontId="3" fillId="0" borderId="58" xfId="5" applyNumberFormat="1" applyFont="1" applyBorder="1" applyAlignment="1">
      <alignment wrapText="1"/>
    </xf>
    <xf numFmtId="44" fontId="3" fillId="2" borderId="40" xfId="2" applyNumberFormat="1" applyFont="1" applyFill="1" applyBorder="1" applyAlignment="1">
      <alignment wrapText="1"/>
    </xf>
    <xf numFmtId="175" fontId="14" fillId="0" borderId="0" xfId="8" applyNumberFormat="1" applyFont="1" applyFill="1" applyBorder="1" applyAlignment="1">
      <alignment horizontal="center"/>
    </xf>
    <xf numFmtId="175" fontId="5" fillId="0" borderId="0" xfId="8" applyNumberFormat="1" applyFont="1" applyFill="1" applyBorder="1" applyAlignment="1">
      <alignment horizontal="center"/>
    </xf>
    <xf numFmtId="175" fontId="17" fillId="0" borderId="0" xfId="8" applyNumberFormat="1" applyFont="1" applyFill="1" applyBorder="1" applyAlignment="1">
      <alignment horizontal="center"/>
    </xf>
    <xf numFmtId="175" fontId="15" fillId="0" borderId="0" xfId="8" quotePrefix="1" applyNumberFormat="1" applyFont="1" applyFill="1" applyBorder="1" applyAlignment="1">
      <alignment horizontal="center"/>
    </xf>
    <xf numFmtId="175" fontId="15" fillId="0" borderId="0" xfId="8" applyNumberFormat="1" applyFont="1" applyFill="1" applyBorder="1" applyAlignment="1">
      <alignment horizontal="center"/>
    </xf>
    <xf numFmtId="175" fontId="4" fillId="0" borderId="0" xfId="8" applyNumberFormat="1" applyFont="1" applyFill="1" applyBorder="1" applyAlignment="1">
      <alignment horizontal="center"/>
    </xf>
    <xf numFmtId="0" fontId="2" fillId="0" borderId="10" xfId="2" applyFont="1" applyBorder="1" applyAlignment="1">
      <alignment horizontal="center" vertical="center" wrapText="1"/>
    </xf>
    <xf numFmtId="175" fontId="21" fillId="0" borderId="0" xfId="8" applyNumberFormat="1" applyFont="1" applyFill="1" applyBorder="1" applyAlignment="1">
      <alignment horizontal="center"/>
    </xf>
    <xf numFmtId="164" fontId="25" fillId="3" borderId="10" xfId="8" applyNumberFormat="1" applyFont="1" applyFill="1" applyBorder="1" applyAlignment="1"/>
    <xf numFmtId="175" fontId="25" fillId="3" borderId="10" xfId="8" applyNumberFormat="1" applyFont="1" applyFill="1" applyBorder="1" applyAlignment="1"/>
    <xf numFmtId="44" fontId="25" fillId="2" borderId="10" xfId="8" applyNumberFormat="1" applyFont="1" applyFill="1" applyBorder="1" applyAlignment="1"/>
    <xf numFmtId="164" fontId="21" fillId="0" borderId="10" xfId="8" applyNumberFormat="1" applyFont="1" applyBorder="1" applyAlignment="1"/>
    <xf numFmtId="175" fontId="21" fillId="0" borderId="10" xfId="8" applyNumberFormat="1" applyFont="1" applyBorder="1" applyAlignment="1"/>
    <xf numFmtId="0" fontId="21" fillId="0" borderId="10" xfId="1" applyFont="1" applyBorder="1" applyAlignment="1">
      <alignment vertical="top" wrapText="1"/>
    </xf>
    <xf numFmtId="0" fontId="4" fillId="0" borderId="10" xfId="1" applyFont="1" applyBorder="1" applyAlignment="1">
      <alignment horizontal="center" vertical="top" wrapText="1"/>
    </xf>
    <xf numFmtId="164" fontId="14" fillId="0" borderId="0" xfId="1" applyNumberFormat="1" applyFont="1"/>
    <xf numFmtId="164" fontId="14" fillId="0" borderId="0" xfId="5" applyNumberFormat="1" applyFont="1" applyFill="1" applyBorder="1" applyAlignment="1"/>
    <xf numFmtId="174" fontId="14" fillId="0" borderId="0" xfId="1" applyNumberFormat="1" applyFont="1"/>
    <xf numFmtId="174" fontId="14" fillId="0" borderId="0" xfId="8" applyNumberFormat="1" applyFont="1" applyFill="1" applyBorder="1" applyAlignment="1"/>
    <xf numFmtId="164" fontId="25" fillId="2" borderId="10" xfId="1" applyNumberFormat="1" applyFont="1" applyFill="1" applyBorder="1"/>
    <xf numFmtId="164" fontId="25" fillId="2" borderId="10" xfId="8" applyNumberFormat="1" applyFont="1" applyFill="1" applyBorder="1" applyAlignment="1"/>
    <xf numFmtId="175" fontId="25" fillId="2" borderId="10" xfId="8" applyNumberFormat="1" applyFont="1" applyFill="1" applyBorder="1" applyAlignment="1"/>
    <xf numFmtId="0" fontId="25" fillId="2" borderId="10" xfId="1" applyFont="1" applyFill="1" applyBorder="1" applyAlignment="1">
      <alignment vertical="top" wrapText="1"/>
    </xf>
    <xf numFmtId="0" fontId="4" fillId="2" borderId="10" xfId="1" applyFont="1" applyFill="1" applyBorder="1" applyAlignment="1">
      <alignment horizontal="center" vertical="top" wrapText="1"/>
    </xf>
    <xf numFmtId="44" fontId="21" fillId="2" borderId="10" xfId="5" applyFont="1" applyFill="1" applyBorder="1" applyAlignment="1"/>
    <xf numFmtId="175" fontId="21" fillId="2" borderId="10" xfId="8" applyNumberFormat="1" applyFont="1" applyFill="1" applyBorder="1" applyAlignment="1"/>
    <xf numFmtId="164" fontId="21" fillId="2" borderId="10" xfId="8" applyNumberFormat="1" applyFont="1" applyFill="1" applyBorder="1" applyAlignment="1"/>
    <xf numFmtId="44" fontId="21" fillId="2" borderId="10" xfId="8" applyNumberFormat="1" applyFont="1" applyFill="1" applyBorder="1" applyAlignment="1"/>
    <xf numFmtId="0" fontId="4" fillId="2" borderId="10" xfId="6" applyFont="1" applyFill="1" applyBorder="1"/>
    <xf numFmtId="173" fontId="7" fillId="2" borderId="10" xfId="1" applyNumberFormat="1" applyFont="1" applyFill="1" applyBorder="1" applyAlignment="1">
      <alignment horizontal="center" vertical="top" wrapText="1"/>
    </xf>
    <xf numFmtId="164" fontId="2" fillId="0" borderId="0" xfId="5" applyNumberFormat="1" applyFont="1" applyFill="1" applyBorder="1" applyAlignment="1"/>
    <xf numFmtId="174" fontId="2" fillId="0" borderId="0" xfId="1" applyNumberFormat="1" applyFont="1"/>
    <xf numFmtId="174" fontId="2" fillId="0" borderId="0" xfId="8" applyNumberFormat="1" applyFont="1" applyFill="1" applyBorder="1" applyAlignment="1"/>
    <xf numFmtId="164" fontId="21" fillId="2" borderId="10" xfId="5" applyNumberFormat="1" applyFont="1" applyFill="1" applyBorder="1" applyAlignment="1"/>
    <xf numFmtId="0" fontId="21" fillId="2" borderId="10" xfId="1" applyFont="1" applyFill="1" applyBorder="1" applyAlignment="1">
      <alignment vertical="top" wrapText="1"/>
    </xf>
    <xf numFmtId="0" fontId="7" fillId="2" borderId="10" xfId="1" applyFont="1" applyFill="1" applyBorder="1" applyAlignment="1">
      <alignment horizontal="center" vertical="top" wrapText="1"/>
    </xf>
    <xf numFmtId="0" fontId="4" fillId="2" borderId="10" xfId="6" applyFont="1" applyFill="1" applyBorder="1" applyAlignment="1">
      <alignment horizontal="center"/>
    </xf>
    <xf numFmtId="175" fontId="8" fillId="5" borderId="10" xfId="8" applyNumberFormat="1" applyFont="1" applyFill="1" applyBorder="1" applyAlignment="1">
      <alignment horizontal="center" wrapText="1"/>
    </xf>
    <xf numFmtId="9" fontId="33" fillId="0" borderId="0" xfId="4" applyFont="1" applyAlignment="1">
      <alignment horizontal="right"/>
    </xf>
    <xf numFmtId="164" fontId="33" fillId="0" borderId="0" xfId="5" applyNumberFormat="1" applyFont="1" applyAlignment="1">
      <alignment horizontal="right"/>
    </xf>
    <xf numFmtId="0" fontId="33" fillId="0" borderId="0" xfId="6" applyFont="1" applyAlignment="1">
      <alignment horizontal="center"/>
    </xf>
    <xf numFmtId="43" fontId="35" fillId="0" borderId="0" xfId="8" applyFont="1" applyFill="1" applyAlignment="1">
      <alignment horizontal="right"/>
    </xf>
    <xf numFmtId="164" fontId="18" fillId="7" borderId="10" xfId="5" applyNumberFormat="1" applyFont="1" applyFill="1" applyBorder="1" applyAlignment="1">
      <alignment horizontal="right"/>
    </xf>
    <xf numFmtId="0" fontId="15" fillId="0" borderId="0" xfId="6" applyFont="1" applyAlignment="1">
      <alignment horizontal="center"/>
    </xf>
    <xf numFmtId="164" fontId="15" fillId="0" borderId="0" xfId="5" applyNumberFormat="1" applyFont="1" applyAlignment="1">
      <alignment horizontal="right"/>
    </xf>
    <xf numFmtId="0" fontId="2" fillId="0" borderId="0" xfId="6" applyFont="1"/>
    <xf numFmtId="9" fontId="3" fillId="7" borderId="10" xfId="4" applyFont="1" applyFill="1" applyBorder="1" applyAlignment="1">
      <alignment horizontal="right"/>
    </xf>
    <xf numFmtId="172" fontId="3" fillId="7" borderId="10" xfId="6" applyNumberFormat="1" applyFont="1" applyFill="1" applyBorder="1" applyAlignment="1">
      <alignment horizontal="center"/>
    </xf>
    <xf numFmtId="0" fontId="20" fillId="0" borderId="10" xfId="6" applyFont="1" applyBorder="1" applyAlignment="1">
      <alignment horizontal="left" vertical="center" wrapText="1"/>
    </xf>
    <xf numFmtId="164" fontId="15" fillId="0" borderId="10" xfId="5" applyNumberFormat="1" applyFont="1" applyBorder="1" applyAlignment="1">
      <alignment horizontal="right"/>
    </xf>
    <xf numFmtId="164" fontId="14" fillId="0" borderId="10" xfId="7" applyNumberFormat="1" applyFont="1" applyBorder="1" applyAlignment="1">
      <alignment horizontal="center"/>
    </xf>
    <xf numFmtId="164" fontId="14" fillId="0" borderId="10" xfId="7" applyNumberFormat="1" applyFont="1" applyBorder="1"/>
    <xf numFmtId="9" fontId="34" fillId="0" borderId="0" xfId="4" applyFont="1" applyAlignment="1">
      <alignment horizontal="right"/>
    </xf>
    <xf numFmtId="0" fontId="19" fillId="9" borderId="10" xfId="6" applyFont="1" applyFill="1" applyBorder="1" applyAlignment="1">
      <alignment horizontal="left" vertical="center" wrapText="1"/>
    </xf>
    <xf numFmtId="164" fontId="18" fillId="0" borderId="10" xfId="5" applyNumberFormat="1" applyFont="1" applyBorder="1" applyAlignment="1">
      <alignment horizontal="right"/>
    </xf>
    <xf numFmtId="0" fontId="19" fillId="9" borderId="10" xfId="6" applyFont="1" applyFill="1" applyBorder="1" applyAlignment="1">
      <alignment horizontal="center" vertical="center" wrapText="1"/>
    </xf>
    <xf numFmtId="0" fontId="14" fillId="0" borderId="10" xfId="6" applyFont="1" applyBorder="1"/>
    <xf numFmtId="9" fontId="15" fillId="0" borderId="10" xfId="4" applyFont="1" applyBorder="1" applyAlignment="1">
      <alignment horizontal="right"/>
    </xf>
    <xf numFmtId="9" fontId="7" fillId="8" borderId="28" xfId="4" applyFont="1" applyFill="1" applyBorder="1" applyAlignment="1">
      <alignment horizontal="right"/>
    </xf>
    <xf numFmtId="172" fontId="7" fillId="8" borderId="28" xfId="6" applyNumberFormat="1" applyFont="1" applyFill="1" applyBorder="1" applyAlignment="1">
      <alignment horizontal="center"/>
    </xf>
    <xf numFmtId="44" fontId="14" fillId="0" borderId="10" xfId="7" applyFont="1" applyBorder="1" applyAlignment="1">
      <alignment horizontal="center"/>
    </xf>
    <xf numFmtId="9" fontId="18" fillId="2" borderId="28" xfId="4" applyFont="1" applyFill="1" applyBorder="1" applyAlignment="1">
      <alignment horizontal="right"/>
    </xf>
    <xf numFmtId="164" fontId="18" fillId="2" borderId="28" xfId="5" applyNumberFormat="1" applyFont="1" applyFill="1" applyBorder="1" applyAlignment="1">
      <alignment horizontal="right"/>
    </xf>
    <xf numFmtId="44" fontId="16" fillId="2" borderId="28" xfId="7" applyFont="1" applyFill="1" applyBorder="1" applyAlignment="1">
      <alignment horizontal="center"/>
    </xf>
    <xf numFmtId="164" fontId="15" fillId="2" borderId="13" xfId="5" applyNumberFormat="1" applyFont="1" applyFill="1" applyBorder="1" applyAlignment="1">
      <alignment horizontal="right"/>
    </xf>
    <xf numFmtId="164" fontId="15" fillId="2" borderId="10" xfId="5" applyNumberFormat="1" applyFont="1" applyFill="1" applyBorder="1" applyAlignment="1">
      <alignment horizontal="right"/>
    </xf>
    <xf numFmtId="44" fontId="15" fillId="0" borderId="10" xfId="5" applyFont="1" applyFill="1" applyBorder="1" applyAlignment="1">
      <alignment horizontal="center"/>
    </xf>
    <xf numFmtId="44" fontId="15" fillId="0" borderId="10" xfId="5" applyFont="1" applyFill="1" applyBorder="1" applyAlignment="1">
      <alignment horizontal="left"/>
    </xf>
    <xf numFmtId="164" fontId="18" fillId="2" borderId="29" xfId="5" applyNumberFormat="1" applyFont="1" applyFill="1" applyBorder="1" applyAlignment="1">
      <alignment horizontal="right"/>
    </xf>
    <xf numFmtId="44" fontId="16" fillId="2" borderId="29" xfId="7" applyFont="1" applyFill="1" applyBorder="1" applyAlignment="1">
      <alignment horizontal="center"/>
    </xf>
    <xf numFmtId="44" fontId="16" fillId="2" borderId="29" xfId="7" applyFont="1" applyFill="1" applyBorder="1"/>
    <xf numFmtId="9" fontId="7" fillId="7" borderId="10" xfId="4" applyFont="1" applyFill="1" applyBorder="1" applyAlignment="1">
      <alignment horizontal="right"/>
    </xf>
    <xf numFmtId="164" fontId="3" fillId="7" borderId="10" xfId="5" applyNumberFormat="1" applyFont="1" applyFill="1" applyBorder="1" applyAlignment="1">
      <alignment horizontal="right"/>
    </xf>
    <xf numFmtId="172" fontId="7" fillId="2" borderId="10" xfId="6" applyNumberFormat="1" applyFont="1" applyFill="1" applyBorder="1" applyAlignment="1">
      <alignment horizontal="right"/>
    </xf>
    <xf numFmtId="9" fontId="18" fillId="0" borderId="10" xfId="4" applyFont="1" applyBorder="1" applyAlignment="1">
      <alignment horizontal="right"/>
    </xf>
    <xf numFmtId="164" fontId="15" fillId="0" borderId="10" xfId="5" applyNumberFormat="1" applyFont="1" applyFill="1" applyBorder="1" applyAlignment="1">
      <alignment horizontal="right"/>
    </xf>
    <xf numFmtId="176" fontId="7" fillId="8" borderId="28" xfId="6" applyNumberFormat="1" applyFont="1" applyFill="1" applyBorder="1" applyAlignment="1">
      <alignment horizontal="left"/>
    </xf>
    <xf numFmtId="44" fontId="14" fillId="0" borderId="10" xfId="7" applyFont="1" applyFill="1" applyBorder="1" applyAlignment="1">
      <alignment horizontal="center"/>
    </xf>
    <xf numFmtId="44" fontId="14" fillId="0" borderId="10" xfId="7" applyFont="1" applyFill="1" applyBorder="1"/>
    <xf numFmtId="164" fontId="14" fillId="0" borderId="10" xfId="7" applyNumberFormat="1" applyFont="1" applyFill="1" applyBorder="1" applyAlignment="1">
      <alignment horizontal="center"/>
    </xf>
    <xf numFmtId="164" fontId="14" fillId="0" borderId="10" xfId="7" applyNumberFormat="1" applyFont="1" applyFill="1" applyBorder="1"/>
    <xf numFmtId="164" fontId="7" fillId="8" borderId="28" xfId="5" applyNumberFormat="1" applyFont="1" applyFill="1" applyBorder="1" applyAlignment="1">
      <alignment horizontal="left"/>
    </xf>
    <xf numFmtId="172" fontId="15" fillId="6" borderId="10" xfId="6" applyNumberFormat="1" applyFont="1" applyFill="1" applyBorder="1" applyAlignment="1">
      <alignment horizontal="right"/>
    </xf>
    <xf numFmtId="164" fontId="16" fillId="0" borderId="10" xfId="7" applyNumberFormat="1" applyFont="1" applyBorder="1" applyAlignment="1">
      <alignment horizontal="center"/>
    </xf>
    <xf numFmtId="164" fontId="16" fillId="0" borderId="10" xfId="7" applyNumberFormat="1" applyFont="1" applyBorder="1"/>
    <xf numFmtId="44" fontId="15" fillId="0" borderId="10" xfId="5" applyFont="1" applyFill="1" applyBorder="1" applyAlignment="1">
      <alignment horizontal="right"/>
    </xf>
    <xf numFmtId="9" fontId="7" fillId="7" borderId="10" xfId="4" applyFont="1" applyFill="1" applyBorder="1" applyAlignment="1">
      <alignment horizontal="right" vertical="top"/>
    </xf>
    <xf numFmtId="164" fontId="2" fillId="7" borderId="10" xfId="5" applyNumberFormat="1" applyFont="1" applyFill="1" applyBorder="1" applyAlignment="1">
      <alignment horizontal="right"/>
    </xf>
    <xf numFmtId="9" fontId="15" fillId="0" borderId="13" xfId="4" applyFont="1" applyBorder="1" applyAlignment="1">
      <alignment horizontal="right"/>
    </xf>
    <xf numFmtId="164" fontId="15" fillId="0" borderId="13" xfId="5" applyNumberFormat="1" applyFont="1" applyFill="1" applyBorder="1" applyAlignment="1">
      <alignment horizontal="right"/>
    </xf>
    <xf numFmtId="44" fontId="14" fillId="2" borderId="29" xfId="7" applyFont="1" applyFill="1" applyBorder="1" applyAlignment="1">
      <alignment horizontal="center"/>
    </xf>
    <xf numFmtId="44" fontId="14" fillId="2" borderId="29" xfId="7" applyFont="1" applyFill="1" applyBorder="1"/>
    <xf numFmtId="44" fontId="14" fillId="0" borderId="13" xfId="7" applyFont="1" applyBorder="1" applyAlignment="1">
      <alignment horizontal="center"/>
    </xf>
    <xf numFmtId="44" fontId="14" fillId="0" borderId="13" xfId="7" applyFont="1" applyBorder="1"/>
    <xf numFmtId="44" fontId="14" fillId="2" borderId="28" xfId="7" applyFont="1" applyFill="1" applyBorder="1" applyAlignment="1">
      <alignment horizontal="center"/>
    </xf>
    <xf numFmtId="44" fontId="14" fillId="2" borderId="28" xfId="7" applyFont="1" applyFill="1" applyBorder="1"/>
    <xf numFmtId="44" fontId="15" fillId="0" borderId="29" xfId="5" applyFont="1" applyFill="1" applyBorder="1" applyAlignment="1">
      <alignment horizontal="center"/>
    </xf>
    <xf numFmtId="44" fontId="15" fillId="0" borderId="29" xfId="5" applyFont="1" applyFill="1" applyBorder="1" applyAlignment="1">
      <alignment horizontal="left"/>
    </xf>
    <xf numFmtId="173" fontId="31" fillId="5" borderId="10" xfId="1" applyNumberFormat="1" applyFont="1" applyFill="1" applyBorder="1" applyAlignment="1">
      <alignment horizontal="center" vertical="center" wrapText="1"/>
    </xf>
    <xf numFmtId="175" fontId="31" fillId="5" borderId="10" xfId="8" applyNumberFormat="1" applyFont="1" applyFill="1" applyBorder="1" applyAlignment="1">
      <alignment vertical="center" wrapText="1"/>
    </xf>
    <xf numFmtId="177" fontId="31" fillId="5" borderId="10" xfId="6" applyNumberFormat="1" applyFont="1" applyFill="1" applyBorder="1" applyAlignment="1">
      <alignment horizontal="center"/>
    </xf>
    <xf numFmtId="44" fontId="33" fillId="0" borderId="0" xfId="5" applyFont="1" applyAlignment="1">
      <alignment horizontal="left"/>
    </xf>
    <xf numFmtId="44" fontId="15" fillId="0" borderId="0" xfId="5" applyFont="1" applyAlignment="1">
      <alignment horizontal="left"/>
    </xf>
    <xf numFmtId="44" fontId="14" fillId="0" borderId="10" xfId="5" applyFont="1" applyBorder="1"/>
    <xf numFmtId="44" fontId="19" fillId="9" borderId="10" xfId="5" applyFont="1" applyFill="1" applyBorder="1" applyAlignment="1">
      <alignment horizontal="left" vertical="center" wrapText="1"/>
    </xf>
    <xf numFmtId="172" fontId="45" fillId="2" borderId="28" xfId="6" applyNumberFormat="1" applyFont="1" applyFill="1" applyBorder="1" applyAlignment="1">
      <alignment horizontal="left"/>
    </xf>
    <xf numFmtId="44" fontId="16" fillId="2" borderId="28" xfId="5" applyFont="1" applyFill="1" applyBorder="1"/>
    <xf numFmtId="0" fontId="15" fillId="2" borderId="10" xfId="6" applyFont="1" applyFill="1" applyBorder="1" applyAlignment="1">
      <alignment horizontal="center"/>
    </xf>
    <xf numFmtId="44" fontId="15" fillId="2" borderId="10" xfId="5" applyFont="1" applyFill="1" applyBorder="1" applyAlignment="1">
      <alignment horizontal="left"/>
    </xf>
    <xf numFmtId="0" fontId="15" fillId="2" borderId="10" xfId="6" applyFont="1" applyFill="1" applyBorder="1" applyAlignment="1">
      <alignment horizontal="left"/>
    </xf>
    <xf numFmtId="44" fontId="16" fillId="2" borderId="29" xfId="5" applyFont="1" applyFill="1" applyBorder="1"/>
    <xf numFmtId="44" fontId="14" fillId="2" borderId="10" xfId="7" applyFont="1" applyFill="1" applyBorder="1" applyAlignment="1">
      <alignment horizontal="center"/>
    </xf>
    <xf numFmtId="44" fontId="14" fillId="2" borderId="10" xfId="5" applyFont="1" applyFill="1" applyBorder="1"/>
    <xf numFmtId="44" fontId="7" fillId="7" borderId="10" xfId="5" applyFont="1" applyFill="1" applyBorder="1" applyAlignment="1">
      <alignment horizontal="left"/>
    </xf>
    <xf numFmtId="44" fontId="15" fillId="0" borderId="10" xfId="5" applyFont="1" applyBorder="1" applyAlignment="1">
      <alignment horizontal="left"/>
    </xf>
    <xf numFmtId="44" fontId="16" fillId="0" borderId="10" xfId="5" applyFont="1" applyBorder="1"/>
    <xf numFmtId="164" fontId="15" fillId="2" borderId="29" xfId="5" applyNumberFormat="1" applyFont="1" applyFill="1" applyBorder="1" applyAlignment="1">
      <alignment horizontal="right"/>
    </xf>
    <xf numFmtId="9" fontId="15" fillId="0" borderId="29" xfId="4" applyFont="1" applyBorder="1" applyAlignment="1">
      <alignment horizontal="right"/>
    </xf>
    <xf numFmtId="44" fontId="15" fillId="2" borderId="29" xfId="5" applyFont="1" applyFill="1" applyBorder="1" applyAlignment="1">
      <alignment horizontal="left"/>
    </xf>
    <xf numFmtId="164" fontId="15" fillId="0" borderId="13" xfId="5" applyNumberFormat="1" applyFont="1" applyBorder="1" applyAlignment="1">
      <alignment horizontal="right"/>
    </xf>
    <xf numFmtId="44" fontId="15" fillId="0" borderId="13" xfId="5" applyFont="1" applyBorder="1" applyAlignment="1">
      <alignment horizontal="left"/>
    </xf>
    <xf numFmtId="44" fontId="14" fillId="2" borderId="29" xfId="5" applyFont="1" applyFill="1" applyBorder="1"/>
    <xf numFmtId="44" fontId="14" fillId="2" borderId="28" xfId="5" applyFont="1" applyFill="1" applyBorder="1"/>
    <xf numFmtId="164" fontId="15" fillId="2" borderId="31" xfId="5" applyNumberFormat="1" applyFont="1" applyFill="1" applyBorder="1" applyAlignment="1">
      <alignment horizontal="right"/>
    </xf>
    <xf numFmtId="172" fontId="15" fillId="2" borderId="31" xfId="6" applyNumberFormat="1" applyFont="1" applyFill="1" applyBorder="1" applyAlignment="1">
      <alignment horizontal="right"/>
    </xf>
    <xf numFmtId="172" fontId="46" fillId="2" borderId="28" xfId="6" applyNumberFormat="1" applyFont="1" applyFill="1" applyBorder="1" applyAlignment="1">
      <alignment horizontal="left"/>
    </xf>
    <xf numFmtId="174" fontId="31" fillId="5" borderId="10" xfId="8" applyNumberFormat="1" applyFont="1" applyFill="1" applyBorder="1" applyAlignment="1">
      <alignment vertical="center" wrapText="1"/>
    </xf>
    <xf numFmtId="44" fontId="34" fillId="0" borderId="0" xfId="5" applyFont="1" applyAlignment="1">
      <alignment horizontal="center"/>
    </xf>
    <xf numFmtId="44" fontId="4" fillId="0" borderId="1" xfId="5" applyFont="1" applyBorder="1" applyAlignment="1">
      <alignment horizontal="center" vertical="top" wrapText="1"/>
    </xf>
    <xf numFmtId="44" fontId="2" fillId="0" borderId="1" xfId="5" applyFont="1" applyBorder="1" applyAlignment="1">
      <alignment horizontal="center" vertical="top" wrapText="1"/>
    </xf>
    <xf numFmtId="44" fontId="3" fillId="0" borderId="1" xfId="5" applyFont="1" applyBorder="1" applyAlignment="1">
      <alignment horizontal="left" wrapText="1"/>
    </xf>
    <xf numFmtId="172" fontId="3" fillId="0" borderId="0" xfId="6" applyNumberFormat="1" applyFont="1" applyAlignment="1">
      <alignment horizontal="center"/>
    </xf>
    <xf numFmtId="44" fontId="3" fillId="0" borderId="0" xfId="5" applyFont="1" applyFill="1" applyBorder="1"/>
    <xf numFmtId="164" fontId="14" fillId="0" borderId="32" xfId="7" applyNumberFormat="1" applyFont="1" applyFill="1" applyBorder="1" applyAlignment="1">
      <alignment horizontal="center"/>
    </xf>
    <xf numFmtId="44" fontId="14" fillId="0" borderId="32" xfId="5" applyFont="1" applyFill="1" applyBorder="1"/>
    <xf numFmtId="0" fontId="20" fillId="0" borderId="32" xfId="6" applyFont="1" applyBorder="1" applyAlignment="1">
      <alignment horizontal="left" vertical="center" wrapText="1"/>
    </xf>
    <xf numFmtId="172" fontId="15" fillId="0" borderId="1" xfId="6" applyNumberFormat="1" applyFont="1" applyBorder="1" applyAlignment="1">
      <alignment horizontal="right"/>
    </xf>
    <xf numFmtId="0" fontId="15" fillId="0" borderId="2" xfId="6" applyFont="1" applyBorder="1"/>
    <xf numFmtId="172" fontId="7" fillId="8" borderId="61" xfId="6" applyNumberFormat="1" applyFont="1" applyFill="1" applyBorder="1" applyAlignment="1">
      <alignment horizontal="left"/>
    </xf>
    <xf numFmtId="0" fontId="7" fillId="8" borderId="62" xfId="6" applyFont="1" applyFill="1" applyBorder="1" applyAlignment="1">
      <alignment horizontal="center"/>
    </xf>
    <xf numFmtId="44" fontId="7" fillId="8" borderId="62" xfId="5" applyFont="1" applyFill="1" applyBorder="1"/>
    <xf numFmtId="0" fontId="7" fillId="8" borderId="62" xfId="6" applyFont="1" applyFill="1" applyBorder="1"/>
    <xf numFmtId="44" fontId="14" fillId="0" borderId="10" xfId="5" applyFont="1" applyBorder="1" applyAlignment="1">
      <alignment wrapText="1"/>
    </xf>
    <xf numFmtId="44" fontId="18" fillId="0" borderId="10" xfId="5" applyFont="1" applyBorder="1" applyAlignment="1">
      <alignment horizontal="left"/>
    </xf>
    <xf numFmtId="44" fontId="7" fillId="7" borderId="10" xfId="5" applyFont="1" applyFill="1" applyBorder="1" applyAlignment="1">
      <alignment horizontal="left" vertical="top"/>
    </xf>
    <xf numFmtId="44" fontId="15" fillId="2" borderId="28" xfId="5" applyFont="1" applyFill="1" applyBorder="1" applyAlignment="1">
      <alignment horizontal="left"/>
    </xf>
    <xf numFmtId="44" fontId="18" fillId="2" borderId="28" xfId="5" applyFont="1" applyFill="1" applyBorder="1"/>
    <xf numFmtId="169" fontId="21" fillId="0" borderId="0" xfId="1" applyNumberFormat="1" applyFont="1" applyAlignment="1">
      <alignment horizontal="center"/>
    </xf>
    <xf numFmtId="0" fontId="21" fillId="0" borderId="0" xfId="1" applyFont="1" applyAlignment="1">
      <alignment wrapText="1"/>
    </xf>
    <xf numFmtId="44" fontId="21" fillId="0" borderId="23" xfId="8" applyNumberFormat="1" applyFont="1" applyBorder="1" applyAlignment="1">
      <alignment horizontal="center" vertical="top"/>
    </xf>
    <xf numFmtId="174" fontId="21" fillId="0" borderId="23" xfId="8" applyNumberFormat="1" applyFont="1" applyBorder="1" applyAlignment="1">
      <alignment horizontal="center" vertical="top"/>
    </xf>
    <xf numFmtId="174" fontId="21" fillId="0" borderId="1" xfId="8" applyNumberFormat="1" applyFont="1" applyBorder="1" applyAlignment="1">
      <alignment horizontal="center" vertical="top"/>
    </xf>
    <xf numFmtId="10" fontId="21" fillId="0" borderId="10" xfId="4" applyNumberFormat="1" applyFont="1" applyBorder="1" applyAlignment="1">
      <alignment horizontal="center"/>
    </xf>
    <xf numFmtId="44" fontId="25" fillId="0" borderId="23" xfId="8" applyNumberFormat="1" applyFont="1" applyFill="1" applyBorder="1" applyAlignment="1">
      <alignment horizontal="center"/>
    </xf>
    <xf numFmtId="174" fontId="25" fillId="0" borderId="23" xfId="8" applyNumberFormat="1" applyFont="1" applyFill="1" applyBorder="1" applyAlignment="1">
      <alignment horizontal="center"/>
    </xf>
    <xf numFmtId="174" fontId="25" fillId="0" borderId="1" xfId="8" applyNumberFormat="1" applyFont="1" applyFill="1" applyBorder="1" applyAlignment="1">
      <alignment horizontal="center"/>
    </xf>
    <xf numFmtId="0" fontId="27" fillId="0" borderId="10" xfId="1" applyFont="1" applyBorder="1"/>
    <xf numFmtId="0" fontId="27" fillId="0" borderId="10" xfId="1" applyFont="1" applyBorder="1" applyAlignment="1">
      <alignment horizontal="center" wrapText="1"/>
    </xf>
    <xf numFmtId="44" fontId="25" fillId="0" borderId="1" xfId="1" applyNumberFormat="1" applyFont="1" applyBorder="1" applyAlignment="1">
      <alignment horizontal="center"/>
    </xf>
    <xf numFmtId="44" fontId="25" fillId="0" borderId="2" xfId="1" applyNumberFormat="1" applyFont="1" applyBorder="1" applyAlignment="1">
      <alignment horizontal="center"/>
    </xf>
    <xf numFmtId="44" fontId="25" fillId="0" borderId="23" xfId="8" applyNumberFormat="1" applyFont="1" applyBorder="1" applyAlignment="1">
      <alignment horizontal="center" vertical="top"/>
    </xf>
    <xf numFmtId="174" fontId="25" fillId="0" borderId="23" xfId="8" applyNumberFormat="1" applyFont="1" applyBorder="1" applyAlignment="1">
      <alignment horizontal="center" vertical="top"/>
    </xf>
    <xf numFmtId="174" fontId="25" fillId="0" borderId="1" xfId="8" applyNumberFormat="1" applyFont="1" applyBorder="1" applyAlignment="1">
      <alignment horizontal="center" vertical="top"/>
    </xf>
    <xf numFmtId="0" fontId="25" fillId="0" borderId="10" xfId="1" applyFont="1" applyBorder="1" applyAlignment="1">
      <alignment vertical="top" wrapText="1"/>
    </xf>
    <xf numFmtId="0" fontId="47" fillId="0" borderId="10" xfId="1" applyFont="1" applyBorder="1" applyAlignment="1">
      <alignment horizontal="center" wrapText="1"/>
    </xf>
    <xf numFmtId="0" fontId="7" fillId="0" borderId="10" xfId="1" applyFont="1" applyBorder="1" applyAlignment="1">
      <alignment horizontal="center" vertical="top" wrapText="1"/>
    </xf>
    <xf numFmtId="0" fontId="27" fillId="0" borderId="27" xfId="1" applyFont="1" applyBorder="1" applyAlignment="1">
      <alignment horizontal="center"/>
    </xf>
    <xf numFmtId="0" fontId="27" fillId="0" borderId="1" xfId="1" applyFont="1" applyBorder="1" applyAlignment="1">
      <alignment horizontal="center"/>
    </xf>
    <xf numFmtId="10" fontId="8" fillId="5" borderId="0" xfId="3" applyNumberFormat="1" applyFont="1" applyFill="1" applyBorder="1" applyAlignment="1">
      <alignment horizontal="center" wrapText="1"/>
    </xf>
    <xf numFmtId="0" fontId="3" fillId="0" borderId="2" xfId="2" applyFont="1" applyBorder="1"/>
    <xf numFmtId="0" fontId="47" fillId="0" borderId="0" xfId="9" applyFont="1"/>
    <xf numFmtId="0" fontId="47" fillId="0" borderId="0" xfId="9" applyFont="1" applyAlignment="1">
      <alignment horizontal="center"/>
    </xf>
    <xf numFmtId="0" fontId="47" fillId="0" borderId="63" xfId="9" applyFont="1" applyBorder="1"/>
    <xf numFmtId="44" fontId="47" fillId="0" borderId="63" xfId="9" applyNumberFormat="1" applyFont="1" applyBorder="1" applyAlignment="1">
      <alignment horizontal="center"/>
    </xf>
    <xf numFmtId="0" fontId="47" fillId="0" borderId="64" xfId="9" applyFont="1" applyBorder="1"/>
    <xf numFmtId="0" fontId="47" fillId="0" borderId="65" xfId="9" applyFont="1" applyBorder="1" applyAlignment="1">
      <alignment horizontal="center"/>
    </xf>
    <xf numFmtId="44" fontId="47" fillId="0" borderId="65" xfId="5" applyFont="1" applyBorder="1" applyAlignment="1">
      <alignment horizontal="center"/>
    </xf>
    <xf numFmtId="0" fontId="47" fillId="0" borderId="66" xfId="9" applyFont="1" applyBorder="1"/>
    <xf numFmtId="0" fontId="47" fillId="0" borderId="67" xfId="9" applyFont="1" applyBorder="1" applyAlignment="1">
      <alignment horizontal="center"/>
    </xf>
    <xf numFmtId="0" fontId="47" fillId="0" borderId="66" xfId="9" applyFont="1" applyBorder="1" applyAlignment="1">
      <alignment horizontal="center"/>
    </xf>
    <xf numFmtId="0" fontId="47" fillId="0" borderId="65" xfId="9" applyFont="1" applyBorder="1"/>
    <xf numFmtId="0" fontId="48" fillId="0" borderId="17" xfId="9" applyFont="1" applyBorder="1"/>
    <xf numFmtId="0" fontId="48" fillId="0" borderId="17" xfId="9" applyFont="1" applyBorder="1" applyAlignment="1">
      <alignment horizontal="center"/>
    </xf>
    <xf numFmtId="0" fontId="48" fillId="0" borderId="68" xfId="9" applyFont="1" applyBorder="1"/>
    <xf numFmtId="0" fontId="48" fillId="0" borderId="9" xfId="9" applyFont="1" applyBorder="1"/>
    <xf numFmtId="0" fontId="48" fillId="0" borderId="0" xfId="9" applyFont="1" applyAlignment="1">
      <alignment wrapText="1"/>
    </xf>
    <xf numFmtId="0" fontId="8" fillId="5" borderId="5" xfId="9" applyFont="1" applyFill="1" applyBorder="1" applyAlignment="1">
      <alignment horizontal="center" wrapText="1"/>
    </xf>
    <xf numFmtId="0" fontId="8" fillId="5" borderId="5" xfId="9" applyFont="1" applyFill="1" applyBorder="1"/>
    <xf numFmtId="0" fontId="8" fillId="5" borderId="5" xfId="9" applyFont="1" applyFill="1" applyBorder="1" applyAlignment="1">
      <alignment horizontal="center"/>
    </xf>
    <xf numFmtId="171" fontId="49" fillId="0" borderId="0" xfId="4" applyNumberFormat="1" applyFont="1"/>
    <xf numFmtId="44" fontId="47" fillId="0" borderId="65" xfId="9" applyNumberFormat="1" applyFont="1" applyBorder="1" applyAlignment="1">
      <alignment horizontal="center"/>
    </xf>
    <xf numFmtId="171" fontId="47" fillId="0" borderId="0" xfId="4" applyNumberFormat="1" applyFont="1"/>
    <xf numFmtId="178" fontId="47" fillId="0" borderId="65" xfId="4" applyNumberFormat="1" applyFont="1" applyBorder="1" applyAlignment="1">
      <alignment horizontal="center"/>
    </xf>
    <xf numFmtId="174" fontId="50" fillId="0" borderId="0" xfId="8" applyNumberFormat="1" applyFont="1"/>
    <xf numFmtId="0" fontId="3" fillId="0" borderId="0" xfId="2" applyFont="1"/>
    <xf numFmtId="174" fontId="25" fillId="3" borderId="10" xfId="8" applyNumberFormat="1" applyFont="1" applyFill="1" applyBorder="1" applyAlignment="1"/>
    <xf numFmtId="175" fontId="25" fillId="3" borderId="10" xfId="8" applyNumberFormat="1" applyFont="1" applyFill="1" applyBorder="1" applyAlignment="1">
      <alignment horizontal="center"/>
    </xf>
    <xf numFmtId="44" fontId="25" fillId="2" borderId="10" xfId="1" applyNumberFormat="1" applyFont="1" applyFill="1" applyBorder="1"/>
    <xf numFmtId="174" fontId="25" fillId="3" borderId="10" xfId="8" applyNumberFormat="1" applyFont="1" applyFill="1" applyBorder="1" applyAlignment="1">
      <alignment horizontal="center"/>
    </xf>
    <xf numFmtId="174" fontId="25" fillId="2" borderId="10" xfId="8" applyNumberFormat="1" applyFont="1" applyFill="1" applyBorder="1" applyAlignment="1"/>
    <xf numFmtId="44" fontId="2" fillId="0" borderId="10" xfId="7" applyFont="1" applyBorder="1"/>
    <xf numFmtId="179" fontId="21" fillId="2" borderId="10" xfId="8" applyNumberFormat="1" applyFont="1" applyFill="1" applyBorder="1" applyAlignment="1">
      <alignment horizontal="center"/>
    </xf>
    <xf numFmtId="174" fontId="21" fillId="0" borderId="10" xfId="8" applyNumberFormat="1" applyFont="1" applyBorder="1" applyAlignment="1">
      <alignment horizontal="center" vertical="top"/>
    </xf>
    <xf numFmtId="0" fontId="25" fillId="0" borderId="10" xfId="1" applyFont="1" applyBorder="1" applyAlignment="1">
      <alignment horizontal="center" vertical="top" wrapText="1"/>
    </xf>
    <xf numFmtId="174" fontId="21" fillId="2" borderId="10" xfId="8" applyNumberFormat="1" applyFont="1" applyFill="1" applyBorder="1" applyAlignment="1"/>
    <xf numFmtId="44" fontId="2" fillId="6" borderId="10" xfId="5" applyFont="1" applyFill="1" applyBorder="1"/>
    <xf numFmtId="179" fontId="21" fillId="0" borderId="10" xfId="8" applyNumberFormat="1" applyFont="1" applyBorder="1" applyAlignment="1">
      <alignment horizontal="center"/>
    </xf>
    <xf numFmtId="172" fontId="21" fillId="6" borderId="10" xfId="8" applyNumberFormat="1" applyFont="1" applyFill="1" applyBorder="1" applyAlignment="1">
      <alignment horizontal="center" vertical="top"/>
    </xf>
    <xf numFmtId="44" fontId="2" fillId="0" borderId="10" xfId="7" applyFont="1" applyFill="1" applyBorder="1"/>
    <xf numFmtId="172" fontId="21" fillId="0" borderId="10" xfId="8" applyNumberFormat="1" applyFont="1" applyFill="1" applyBorder="1" applyAlignment="1">
      <alignment horizontal="center"/>
    </xf>
    <xf numFmtId="44" fontId="2" fillId="2" borderId="10" xfId="7" applyFont="1" applyFill="1" applyBorder="1"/>
    <xf numFmtId="172" fontId="21" fillId="2" borderId="10" xfId="8" applyNumberFormat="1" applyFont="1" applyFill="1" applyBorder="1" applyAlignment="1">
      <alignment horizontal="center" vertical="top"/>
    </xf>
    <xf numFmtId="0" fontId="47" fillId="0" borderId="0" xfId="6" applyFont="1"/>
    <xf numFmtId="0" fontId="5" fillId="0" borderId="0" xfId="10" applyFont="1"/>
    <xf numFmtId="0" fontId="5" fillId="0" borderId="0" xfId="10" applyFont="1" applyAlignment="1">
      <alignment horizontal="center"/>
    </xf>
    <xf numFmtId="166" fontId="5" fillId="0" borderId="0" xfId="10" applyNumberFormat="1" applyFont="1"/>
    <xf numFmtId="168" fontId="5" fillId="0" borderId="0" xfId="10" applyNumberFormat="1" applyFont="1"/>
    <xf numFmtId="168" fontId="4" fillId="0" borderId="0" xfId="10" applyNumberFormat="1" applyFont="1" applyAlignment="1">
      <alignment horizontal="center"/>
    </xf>
    <xf numFmtId="0" fontId="4" fillId="0" borderId="0" xfId="10" applyFont="1" applyAlignment="1">
      <alignment horizontal="center" wrapText="1"/>
    </xf>
    <xf numFmtId="165" fontId="6" fillId="0" borderId="0" xfId="11" applyNumberFormat="1" applyFont="1"/>
    <xf numFmtId="164" fontId="3" fillId="0" borderId="0" xfId="11" applyNumberFormat="1" applyFont="1"/>
    <xf numFmtId="164" fontId="3" fillId="3" borderId="5" xfId="11" applyNumberFormat="1" applyFont="1" applyFill="1" applyBorder="1"/>
    <xf numFmtId="41" fontId="3" fillId="3" borderId="5" xfId="11" applyNumberFormat="1" applyFont="1" applyFill="1" applyBorder="1"/>
    <xf numFmtId="0" fontId="3" fillId="3" borderId="6" xfId="11" applyFont="1" applyFill="1" applyBorder="1"/>
    <xf numFmtId="0" fontId="7" fillId="3" borderId="5" xfId="11" applyFont="1" applyFill="1" applyBorder="1" applyAlignment="1">
      <alignment horizontal="left"/>
    </xf>
    <xf numFmtId="9" fontId="3" fillId="0" borderId="0" xfId="12" applyFont="1" applyBorder="1"/>
    <xf numFmtId="44" fontId="3" fillId="0" borderId="0" xfId="13" applyFont="1" applyBorder="1"/>
    <xf numFmtId="164" fontId="3" fillId="0" borderId="67" xfId="11" applyNumberFormat="1" applyFont="1" applyBorder="1" applyAlignment="1">
      <alignment wrapText="1"/>
    </xf>
    <xf numFmtId="164" fontId="2" fillId="6" borderId="66" xfId="11" applyNumberFormat="1" applyFont="1" applyFill="1" applyBorder="1"/>
    <xf numFmtId="0" fontId="4" fillId="0" borderId="2" xfId="11" applyFont="1" applyBorder="1"/>
    <xf numFmtId="0" fontId="7" fillId="0" borderId="33" xfId="11" applyFont="1" applyBorder="1"/>
    <xf numFmtId="0" fontId="4" fillId="0" borderId="33" xfId="11" applyFont="1" applyBorder="1" applyAlignment="1">
      <alignment horizontal="center"/>
    </xf>
    <xf numFmtId="0" fontId="3" fillId="0" borderId="0" xfId="11" applyFont="1"/>
    <xf numFmtId="0" fontId="4" fillId="0" borderId="1" xfId="6" applyFont="1" applyBorder="1" applyAlignment="1">
      <alignment wrapText="1"/>
    </xf>
    <xf numFmtId="0" fontId="4" fillId="0" borderId="2" xfId="11" applyFont="1" applyBorder="1" applyAlignment="1">
      <alignment horizontal="center"/>
    </xf>
    <xf numFmtId="0" fontId="2" fillId="0" borderId="0" xfId="11" applyFont="1"/>
    <xf numFmtId="164" fontId="2" fillId="6" borderId="68" xfId="11" applyNumberFormat="1" applyFont="1" applyFill="1" applyBorder="1"/>
    <xf numFmtId="164" fontId="2" fillId="0" borderId="0" xfId="11" applyNumberFormat="1" applyFont="1"/>
    <xf numFmtId="0" fontId="3" fillId="0" borderId="0" xfId="11" applyFont="1" applyAlignment="1">
      <alignment horizontal="center" wrapText="1"/>
    </xf>
    <xf numFmtId="0" fontId="8" fillId="5" borderId="21" xfId="14" applyFont="1" applyFill="1" applyBorder="1" applyAlignment="1">
      <alignment horizontal="center" wrapText="1"/>
    </xf>
    <xf numFmtId="0" fontId="8" fillId="5" borderId="5" xfId="14" applyFont="1" applyFill="1" applyBorder="1" applyAlignment="1">
      <alignment horizontal="center" wrapText="1"/>
    </xf>
    <xf numFmtId="0" fontId="8" fillId="5" borderId="5" xfId="14" applyFont="1" applyFill="1" applyBorder="1"/>
    <xf numFmtId="0" fontId="8" fillId="5" borderId="5" xfId="14" applyFont="1" applyFill="1" applyBorder="1" applyAlignment="1">
      <alignment horizontal="center"/>
    </xf>
    <xf numFmtId="14" fontId="3" fillId="0" borderId="0" xfId="11" applyNumberFormat="1" applyFont="1" applyAlignment="1">
      <alignment horizontal="center"/>
    </xf>
    <xf numFmtId="0" fontId="3" fillId="0" borderId="0" xfId="11" applyFont="1" applyAlignment="1">
      <alignment horizontal="center"/>
    </xf>
    <xf numFmtId="0" fontId="9" fillId="0" borderId="22" xfId="11" applyFont="1" applyBorder="1" applyAlignment="1">
      <alignment horizontal="center" wrapText="1"/>
    </xf>
    <xf numFmtId="0" fontId="10" fillId="0" borderId="0" xfId="11" applyFont="1" applyAlignment="1">
      <alignment horizontal="left"/>
    </xf>
    <xf numFmtId="14" fontId="11" fillId="0" borderId="0" xfId="11" applyNumberFormat="1" applyFont="1" applyAlignment="1">
      <alignment horizontal="left"/>
    </xf>
    <xf numFmtId="0" fontId="11" fillId="0" borderId="0" xfId="11" applyFont="1" applyAlignment="1">
      <alignment horizontal="left"/>
    </xf>
    <xf numFmtId="0" fontId="10" fillId="0" borderId="0" xfId="6" applyFont="1"/>
    <xf numFmtId="0" fontId="10" fillId="0" borderId="0" xfId="11" applyFont="1"/>
    <xf numFmtId="14" fontId="11" fillId="0" borderId="0" xfId="11" applyNumberFormat="1" applyFont="1" applyAlignment="1">
      <alignment horizontal="center"/>
    </xf>
    <xf numFmtId="0" fontId="11" fillId="0" borderId="0" xfId="11" applyFont="1" applyAlignment="1">
      <alignment horizontal="center"/>
    </xf>
    <xf numFmtId="0" fontId="13" fillId="0" borderId="0" xfId="11" applyFont="1" applyAlignment="1">
      <alignment wrapText="1"/>
    </xf>
    <xf numFmtId="164" fontId="2" fillId="0" borderId="32" xfId="2" applyNumberFormat="1" applyFont="1" applyBorder="1" applyAlignment="1">
      <alignment wrapText="1"/>
    </xf>
    <xf numFmtId="164" fontId="2" fillId="0" borderId="38" xfId="2" applyNumberFormat="1" applyFont="1" applyBorder="1" applyAlignment="1">
      <alignment wrapText="1"/>
    </xf>
    <xf numFmtId="10" fontId="2" fillId="0" borderId="10" xfId="4" applyNumberFormat="1" applyFont="1" applyBorder="1" applyAlignment="1">
      <alignment wrapText="1"/>
    </xf>
    <xf numFmtId="164" fontId="3" fillId="0" borderId="37" xfId="2" applyNumberFormat="1" applyFont="1" applyBorder="1" applyAlignment="1">
      <alignment wrapText="1"/>
    </xf>
    <xf numFmtId="164" fontId="2" fillId="0" borderId="1" xfId="2" applyNumberFormat="1" applyFont="1" applyBorder="1"/>
    <xf numFmtId="164" fontId="2" fillId="0" borderId="69" xfId="2" applyNumberFormat="1" applyFont="1" applyBorder="1"/>
    <xf numFmtId="164" fontId="2" fillId="0" borderId="69" xfId="5" applyNumberFormat="1" applyFont="1" applyBorder="1" applyAlignment="1">
      <alignment wrapText="1"/>
    </xf>
    <xf numFmtId="6" fontId="2" fillId="0" borderId="69" xfId="2" applyNumberFormat="1" applyFont="1" applyBorder="1" applyAlignment="1">
      <alignment wrapText="1"/>
    </xf>
    <xf numFmtId="41" fontId="2" fillId="0" borderId="69" xfId="2" applyNumberFormat="1" applyFont="1" applyBorder="1" applyAlignment="1">
      <alignment wrapText="1"/>
    </xf>
    <xf numFmtId="6" fontId="41" fillId="0" borderId="70" xfId="2" applyNumberFormat="1" applyFont="1" applyBorder="1" applyAlignment="1">
      <alignment wrapText="1"/>
    </xf>
    <xf numFmtId="164" fontId="3" fillId="9" borderId="37" xfId="2" applyNumberFormat="1" applyFont="1" applyFill="1" applyBorder="1" applyAlignment="1">
      <alignment wrapText="1"/>
    </xf>
    <xf numFmtId="170" fontId="4" fillId="0" borderId="10" xfId="0" applyNumberFormat="1" applyFont="1" applyBorder="1" applyAlignment="1">
      <alignment horizontal="center" vertical="center"/>
    </xf>
    <xf numFmtId="164" fontId="25" fillId="2" borderId="10" xfId="0" applyNumberFormat="1" applyFont="1" applyFill="1" applyBorder="1" applyAlignment="1">
      <alignment horizontal="center" vertical="center"/>
    </xf>
    <xf numFmtId="0" fontId="13" fillId="0" borderId="0" xfId="1" applyFont="1" applyAlignment="1">
      <alignment horizontal="center" wrapText="1"/>
    </xf>
    <xf numFmtId="0" fontId="8" fillId="5" borderId="8" xfId="1" applyFont="1" applyFill="1" applyBorder="1" applyAlignment="1">
      <alignment horizontal="center" wrapText="1"/>
    </xf>
    <xf numFmtId="0" fontId="8" fillId="5" borderId="7" xfId="1" applyFont="1" applyFill="1" applyBorder="1" applyAlignment="1">
      <alignment horizontal="center" wrapText="1"/>
    </xf>
    <xf numFmtId="0" fontId="12" fillId="0" borderId="0" xfId="1" applyFont="1" applyAlignment="1">
      <alignment horizontal="center"/>
    </xf>
    <xf numFmtId="0" fontId="2" fillId="0" borderId="2" xfId="1" applyFont="1" applyBorder="1" applyAlignment="1">
      <alignment horizontal="left" vertical="top" wrapText="1"/>
    </xf>
    <xf numFmtId="0" fontId="2" fillId="0" borderId="1" xfId="1" applyFont="1" applyBorder="1" applyAlignment="1">
      <alignment horizontal="left" vertical="top" wrapText="1"/>
    </xf>
    <xf numFmtId="0" fontId="3" fillId="0" borderId="2" xfId="1" applyFont="1" applyBorder="1" applyAlignment="1">
      <alignment horizontal="left" wrapText="1"/>
    </xf>
    <xf numFmtId="0" fontId="3" fillId="0" borderId="1" xfId="1" applyFont="1" applyBorder="1" applyAlignment="1">
      <alignment horizontal="left" wrapText="1"/>
    </xf>
    <xf numFmtId="0" fontId="9" fillId="0" borderId="22" xfId="1" applyFont="1" applyBorder="1" applyAlignment="1">
      <alignment horizontal="center" wrapText="1"/>
    </xf>
    <xf numFmtId="0" fontId="3" fillId="0" borderId="8" xfId="1" quotePrefix="1" applyFont="1" applyBorder="1" applyAlignment="1">
      <alignment horizontal="center" vertical="top"/>
    </xf>
    <xf numFmtId="0" fontId="3" fillId="0" borderId="6" xfId="1" quotePrefix="1" applyFont="1" applyBorder="1" applyAlignment="1">
      <alignment horizontal="center" vertical="top"/>
    </xf>
    <xf numFmtId="0" fontId="3" fillId="0" borderId="7" xfId="1" quotePrefix="1" applyFont="1" applyBorder="1" applyAlignment="1">
      <alignment horizontal="center" vertical="top"/>
    </xf>
    <xf numFmtId="0" fontId="3" fillId="0" borderId="16" xfId="1" quotePrefix="1" applyFont="1" applyBorder="1" applyAlignment="1">
      <alignment horizontal="center" vertical="top"/>
    </xf>
    <xf numFmtId="0" fontId="3" fillId="0" borderId="15" xfId="1" quotePrefix="1" applyFont="1" applyBorder="1" applyAlignment="1">
      <alignment horizontal="center" vertical="top"/>
    </xf>
    <xf numFmtId="0" fontId="3" fillId="0" borderId="14" xfId="1" quotePrefix="1" applyFont="1" applyBorder="1" applyAlignment="1">
      <alignment horizontal="center" vertical="top"/>
    </xf>
    <xf numFmtId="0" fontId="7" fillId="0" borderId="6" xfId="1" applyFont="1" applyBorder="1" applyAlignment="1">
      <alignment horizontal="center"/>
    </xf>
    <xf numFmtId="0" fontId="7" fillId="0" borderId="7" xfId="1" applyFont="1" applyBorder="1" applyAlignment="1">
      <alignment horizontal="center"/>
    </xf>
    <xf numFmtId="0" fontId="7" fillId="3" borderId="8" xfId="1" applyFont="1" applyFill="1" applyBorder="1" applyAlignment="1">
      <alignment horizontal="left" vertical="center" wrapText="1"/>
    </xf>
    <xf numFmtId="0" fontId="7" fillId="3" borderId="7" xfId="1" applyFont="1" applyFill="1" applyBorder="1" applyAlignment="1">
      <alignment horizontal="left" vertical="center" wrapText="1"/>
    </xf>
    <xf numFmtId="0" fontId="2" fillId="0" borderId="2" xfId="1" applyFont="1" applyBorder="1" applyAlignment="1">
      <alignment horizontal="center" vertical="top" wrapText="1"/>
    </xf>
    <xf numFmtId="0" fontId="2" fillId="0" borderId="1" xfId="1" applyFont="1" applyBorder="1" applyAlignment="1">
      <alignment horizontal="center" vertical="top" wrapText="1"/>
    </xf>
    <xf numFmtId="0" fontId="4" fillId="0" borderId="2" xfId="1" applyFont="1" applyBorder="1" applyAlignment="1">
      <alignment horizontal="center" vertical="top" wrapText="1"/>
    </xf>
    <xf numFmtId="0" fontId="4" fillId="0" borderId="1" xfId="1" applyFont="1" applyBorder="1" applyAlignment="1">
      <alignment horizontal="center" vertical="top" wrapText="1"/>
    </xf>
    <xf numFmtId="0" fontId="4" fillId="0" borderId="2" xfId="1" applyFont="1" applyBorder="1" applyAlignment="1">
      <alignment horizontal="left" vertical="top" wrapText="1"/>
    </xf>
    <xf numFmtId="0" fontId="4" fillId="0" borderId="1" xfId="1" applyFont="1" applyBorder="1" applyAlignment="1">
      <alignment horizontal="left" vertical="top" wrapText="1"/>
    </xf>
    <xf numFmtId="166" fontId="13" fillId="6" borderId="0" xfId="1" applyNumberFormat="1" applyFont="1" applyFill="1" applyAlignment="1">
      <alignment horizontal="center"/>
    </xf>
    <xf numFmtId="166" fontId="13" fillId="0" borderId="0" xfId="1" applyNumberFormat="1" applyFont="1" applyAlignment="1">
      <alignment horizontal="center"/>
    </xf>
    <xf numFmtId="0" fontId="2" fillId="0" borderId="2" xfId="2" applyFont="1" applyBorder="1" applyAlignment="1">
      <alignment horizontal="center" wrapText="1"/>
    </xf>
    <xf numFmtId="0" fontId="2" fillId="0" borderId="23" xfId="2" applyFont="1" applyBorder="1" applyAlignment="1">
      <alignment horizontal="center" wrapText="1"/>
    </xf>
    <xf numFmtId="0" fontId="2" fillId="0" borderId="2" xfId="2" applyFont="1" applyBorder="1" applyAlignment="1">
      <alignment horizontal="left" wrapText="1"/>
    </xf>
    <xf numFmtId="0" fontId="2" fillId="0" borderId="23" xfId="2" applyFont="1" applyBorder="1" applyAlignment="1">
      <alignment horizontal="left" wrapText="1"/>
    </xf>
    <xf numFmtId="0" fontId="3" fillId="0" borderId="2" xfId="2" applyFont="1" applyBorder="1" applyAlignment="1">
      <alignment horizontal="left"/>
    </xf>
    <xf numFmtId="0" fontId="3" fillId="0" borderId="1" xfId="2" applyFont="1" applyBorder="1" applyAlignment="1">
      <alignment horizontal="left"/>
    </xf>
    <xf numFmtId="166" fontId="31" fillId="5" borderId="26" xfId="1" applyNumberFormat="1" applyFont="1" applyFill="1" applyBorder="1" applyAlignment="1">
      <alignment horizontal="center" wrapText="1"/>
    </xf>
    <xf numFmtId="166" fontId="31" fillId="5" borderId="25" xfId="1" applyNumberFormat="1" applyFont="1" applyFill="1" applyBorder="1" applyAlignment="1">
      <alignment horizontal="center" wrapText="1"/>
    </xf>
    <xf numFmtId="0" fontId="34" fillId="0" borderId="27" xfId="6" applyFont="1" applyBorder="1" applyAlignment="1">
      <alignment horizontal="center"/>
    </xf>
    <xf numFmtId="0" fontId="31" fillId="5" borderId="29" xfId="1" applyFont="1" applyFill="1" applyBorder="1" applyAlignment="1">
      <alignment horizontal="center" wrapText="1"/>
    </xf>
    <xf numFmtId="0" fontId="31" fillId="5" borderId="31" xfId="1" applyFont="1" applyFill="1" applyBorder="1" applyAlignment="1">
      <alignment horizontal="center" wrapText="1"/>
    </xf>
    <xf numFmtId="0" fontId="31" fillId="5" borderId="13" xfId="1" applyFont="1" applyFill="1" applyBorder="1" applyAlignment="1">
      <alignment horizontal="center" wrapText="1"/>
    </xf>
    <xf numFmtId="0" fontId="13" fillId="0" borderId="0" xfId="2" applyFont="1" applyAlignment="1">
      <alignment horizontal="center"/>
    </xf>
    <xf numFmtId="44" fontId="31" fillId="5" borderId="29" xfId="5" applyFont="1" applyFill="1" applyBorder="1" applyAlignment="1">
      <alignment horizontal="center" wrapText="1"/>
    </xf>
    <xf numFmtId="44" fontId="31" fillId="5" borderId="31" xfId="5" applyFont="1" applyFill="1" applyBorder="1" applyAlignment="1">
      <alignment horizontal="center" wrapText="1"/>
    </xf>
    <xf numFmtId="44" fontId="31" fillId="5" borderId="13" xfId="5" applyFont="1" applyFill="1" applyBorder="1" applyAlignment="1">
      <alignment horizontal="center" wrapText="1"/>
    </xf>
    <xf numFmtId="17" fontId="31" fillId="5" borderId="32" xfId="6" applyNumberFormat="1" applyFont="1" applyFill="1" applyBorder="1" applyAlignment="1">
      <alignment horizontal="center" wrapText="1"/>
    </xf>
    <xf numFmtId="17" fontId="31" fillId="5" borderId="0" xfId="6" applyNumberFormat="1" applyFont="1" applyFill="1" applyAlignment="1">
      <alignment horizontal="center" wrapText="1"/>
    </xf>
    <xf numFmtId="17" fontId="31" fillId="5" borderId="27" xfId="6" applyNumberFormat="1" applyFont="1" applyFill="1" applyBorder="1" applyAlignment="1">
      <alignment horizontal="center" wrapText="1"/>
    </xf>
    <xf numFmtId="0" fontId="8" fillId="5" borderId="2" xfId="1" applyFont="1" applyFill="1" applyBorder="1" applyAlignment="1">
      <alignment horizontal="center" wrapText="1"/>
    </xf>
    <xf numFmtId="0" fontId="1" fillId="0" borderId="23" xfId="1" applyBorder="1" applyAlignment="1">
      <alignment horizontal="center" wrapText="1"/>
    </xf>
    <xf numFmtId="0" fontId="4" fillId="0" borderId="23" xfId="1" applyFont="1" applyBorder="1" applyAlignment="1">
      <alignment horizontal="center" vertical="top" wrapText="1"/>
    </xf>
    <xf numFmtId="0" fontId="18" fillId="7" borderId="2" xfId="6" applyFont="1" applyFill="1" applyBorder="1" applyAlignment="1">
      <alignment horizontal="right"/>
    </xf>
    <xf numFmtId="0" fontId="18" fillId="7" borderId="1" xfId="6" applyFont="1" applyFill="1" applyBorder="1" applyAlignment="1">
      <alignment horizontal="right"/>
    </xf>
    <xf numFmtId="0" fontId="2" fillId="0" borderId="23" xfId="1" applyFont="1" applyBorder="1" applyAlignment="1">
      <alignment horizontal="center" vertical="top" wrapText="1"/>
    </xf>
    <xf numFmtId="0" fontId="3" fillId="0" borderId="23" xfId="1" applyFont="1" applyBorder="1" applyAlignment="1">
      <alignment horizontal="left" wrapText="1"/>
    </xf>
    <xf numFmtId="17" fontId="31" fillId="5" borderId="33" xfId="6" applyNumberFormat="1" applyFont="1" applyFill="1" applyBorder="1" applyAlignment="1">
      <alignment horizontal="center" wrapText="1"/>
    </xf>
    <xf numFmtId="17" fontId="31" fillId="5" borderId="26" xfId="6" applyNumberFormat="1" applyFont="1" applyFill="1" applyBorder="1" applyAlignment="1">
      <alignment horizontal="center" wrapText="1"/>
    </xf>
    <xf numFmtId="17" fontId="31" fillId="5" borderId="11" xfId="6" applyNumberFormat="1" applyFont="1" applyFill="1" applyBorder="1" applyAlignment="1">
      <alignment horizontal="center" wrapText="1"/>
    </xf>
    <xf numFmtId="6" fontId="8" fillId="5" borderId="12" xfId="2" applyNumberFormat="1" applyFont="1" applyFill="1" applyBorder="1" applyAlignment="1">
      <alignment horizontal="center" wrapText="1"/>
    </xf>
    <xf numFmtId="6" fontId="8" fillId="5" borderId="0" xfId="2" applyNumberFormat="1" applyFont="1" applyFill="1" applyAlignment="1">
      <alignment horizontal="center" wrapText="1"/>
    </xf>
    <xf numFmtId="0" fontId="2" fillId="0" borderId="1" xfId="2" applyFont="1" applyBorder="1" applyAlignment="1">
      <alignment horizontal="left" wrapText="1"/>
    </xf>
    <xf numFmtId="6" fontId="13" fillId="0" borderId="0" xfId="2" applyNumberFormat="1" applyFont="1" applyAlignment="1">
      <alignment horizontal="center" wrapText="1"/>
    </xf>
    <xf numFmtId="0" fontId="3" fillId="0" borderId="23" xfId="2" applyFont="1" applyBorder="1" applyAlignment="1">
      <alignment horizontal="left"/>
    </xf>
    <xf numFmtId="6" fontId="2" fillId="0" borderId="0" xfId="2" applyNumberFormat="1" applyFont="1" applyAlignment="1">
      <alignment horizontal="center" wrapText="1"/>
    </xf>
    <xf numFmtId="6" fontId="8" fillId="5" borderId="57" xfId="2" applyNumberFormat="1" applyFont="1" applyFill="1" applyBorder="1" applyAlignment="1">
      <alignment horizontal="center" wrapText="1"/>
    </xf>
    <xf numFmtId="6" fontId="8" fillId="5" borderId="56" xfId="2" applyNumberFormat="1" applyFont="1" applyFill="1" applyBorder="1" applyAlignment="1">
      <alignment horizontal="center" wrapText="1"/>
    </xf>
    <xf numFmtId="8" fontId="8" fillId="5" borderId="55" xfId="2" applyNumberFormat="1" applyFont="1" applyFill="1" applyBorder="1" applyAlignment="1">
      <alignment horizontal="center" wrapText="1"/>
    </xf>
    <xf numFmtId="8" fontId="8" fillId="5" borderId="48" xfId="2" applyNumberFormat="1" applyFont="1" applyFill="1" applyBorder="1" applyAlignment="1">
      <alignment horizontal="center" wrapText="1"/>
    </xf>
    <xf numFmtId="0" fontId="3" fillId="2" borderId="10" xfId="2" applyFont="1" applyFill="1" applyBorder="1" applyAlignment="1">
      <alignment wrapText="1"/>
    </xf>
    <xf numFmtId="6" fontId="41" fillId="4" borderId="10" xfId="2" applyNumberFormat="1" applyFont="1" applyFill="1" applyBorder="1" applyAlignment="1">
      <alignment wrapText="1"/>
    </xf>
    <xf numFmtId="0" fontId="1" fillId="0" borderId="0" xfId="1"/>
    <xf numFmtId="9" fontId="31" fillId="5" borderId="29" xfId="4" applyFont="1" applyFill="1" applyBorder="1" applyAlignment="1">
      <alignment horizontal="center" wrapText="1"/>
    </xf>
    <xf numFmtId="9" fontId="31" fillId="5" borderId="31" xfId="4" applyFont="1" applyFill="1" applyBorder="1" applyAlignment="1">
      <alignment horizontal="center" wrapText="1"/>
    </xf>
    <xf numFmtId="9" fontId="31" fillId="5" borderId="13" xfId="4" applyFont="1" applyFill="1" applyBorder="1" applyAlignment="1">
      <alignment horizontal="center" wrapText="1"/>
    </xf>
    <xf numFmtId="0" fontId="34" fillId="6" borderId="27" xfId="6" applyFont="1" applyFill="1" applyBorder="1" applyAlignment="1">
      <alignment horizontal="center"/>
    </xf>
    <xf numFmtId="164" fontId="31" fillId="5" borderId="29" xfId="5" applyNumberFormat="1" applyFont="1" applyFill="1" applyBorder="1" applyAlignment="1">
      <alignment horizontal="center" wrapText="1"/>
    </xf>
    <xf numFmtId="164" fontId="31" fillId="5" borderId="31" xfId="5" applyNumberFormat="1" applyFont="1" applyFill="1" applyBorder="1" applyAlignment="1">
      <alignment horizontal="center" wrapText="1"/>
    </xf>
    <xf numFmtId="164" fontId="31" fillId="5" borderId="13" xfId="5" applyNumberFormat="1" applyFont="1" applyFill="1" applyBorder="1" applyAlignment="1">
      <alignment horizontal="center" wrapText="1"/>
    </xf>
    <xf numFmtId="17" fontId="31" fillId="5" borderId="29" xfId="6" applyNumberFormat="1" applyFont="1" applyFill="1" applyBorder="1" applyAlignment="1">
      <alignment horizontal="center" wrapText="1"/>
    </xf>
    <xf numFmtId="17" fontId="31" fillId="5" borderId="13" xfId="6" applyNumberFormat="1" applyFont="1" applyFill="1" applyBorder="1" applyAlignment="1">
      <alignment horizontal="center" wrapText="1"/>
    </xf>
    <xf numFmtId="0" fontId="8" fillId="5" borderId="23" xfId="1" applyFont="1" applyFill="1" applyBorder="1" applyAlignment="1">
      <alignment horizontal="center" wrapText="1"/>
    </xf>
    <xf numFmtId="0" fontId="8" fillId="5" borderId="1" xfId="1" applyFont="1" applyFill="1" applyBorder="1" applyAlignment="1">
      <alignment horizontal="center" wrapText="1"/>
    </xf>
    <xf numFmtId="174" fontId="31" fillId="5" borderId="2" xfId="8" applyNumberFormat="1" applyFont="1" applyFill="1" applyBorder="1" applyAlignment="1">
      <alignment horizontal="center" vertical="center" wrapText="1"/>
    </xf>
    <xf numFmtId="174" fontId="31" fillId="5" borderId="1" xfId="8" applyNumberFormat="1" applyFont="1" applyFill="1" applyBorder="1" applyAlignment="1">
      <alignment horizontal="center" vertical="center" wrapText="1"/>
    </xf>
    <xf numFmtId="164" fontId="21" fillId="0" borderId="27" xfId="1" applyNumberFormat="1" applyFont="1" applyBorder="1" applyAlignment="1">
      <alignment horizontal="center"/>
    </xf>
    <xf numFmtId="164" fontId="21" fillId="0" borderId="24" xfId="1" applyNumberFormat="1" applyFont="1" applyBorder="1" applyAlignment="1">
      <alignment horizontal="center"/>
    </xf>
    <xf numFmtId="44" fontId="25" fillId="0" borderId="2" xfId="1" applyNumberFormat="1" applyFont="1" applyBorder="1" applyAlignment="1">
      <alignment horizontal="center"/>
    </xf>
    <xf numFmtId="44" fontId="25" fillId="0" borderId="1" xfId="1" applyNumberFormat="1" applyFont="1" applyBorder="1" applyAlignment="1">
      <alignment horizontal="center"/>
    </xf>
    <xf numFmtId="44" fontId="21" fillId="0" borderId="2" xfId="8" applyNumberFormat="1" applyFont="1" applyFill="1" applyBorder="1" applyAlignment="1">
      <alignment horizontal="center"/>
    </xf>
    <xf numFmtId="44" fontId="21" fillId="0" borderId="1" xfId="8" applyNumberFormat="1" applyFont="1" applyFill="1" applyBorder="1" applyAlignment="1">
      <alignment horizontal="center"/>
    </xf>
    <xf numFmtId="44" fontId="21" fillId="0" borderId="2" xfId="1" applyNumberFormat="1" applyFont="1" applyBorder="1" applyAlignment="1">
      <alignment horizontal="center"/>
    </xf>
    <xf numFmtId="44" fontId="21" fillId="0" borderId="1" xfId="1" applyNumberFormat="1" applyFont="1" applyBorder="1" applyAlignment="1">
      <alignment horizontal="center"/>
    </xf>
    <xf numFmtId="164" fontId="21" fillId="2" borderId="27" xfId="1" applyNumberFormat="1" applyFont="1" applyFill="1" applyBorder="1" applyAlignment="1">
      <alignment horizontal="center"/>
    </xf>
    <xf numFmtId="164" fontId="21" fillId="2" borderId="24" xfId="1" applyNumberFormat="1" applyFont="1" applyFill="1" applyBorder="1" applyAlignment="1">
      <alignment horizontal="center"/>
    </xf>
    <xf numFmtId="44" fontId="25" fillId="2" borderId="2" xfId="1" applyNumberFormat="1" applyFont="1" applyFill="1" applyBorder="1" applyAlignment="1">
      <alignment horizontal="center"/>
    </xf>
    <xf numFmtId="44" fontId="25" fillId="2" borderId="1" xfId="1" applyNumberFormat="1" applyFont="1" applyFill="1" applyBorder="1" applyAlignment="1">
      <alignment horizontal="center"/>
    </xf>
    <xf numFmtId="0" fontId="13" fillId="0" borderId="22" xfId="2" applyFont="1" applyBorder="1" applyAlignment="1">
      <alignment horizontal="center"/>
    </xf>
    <xf numFmtId="0" fontId="27" fillId="0" borderId="0" xfId="2" applyFont="1" applyAlignment="1">
      <alignment horizontal="center"/>
    </xf>
    <xf numFmtId="0" fontId="27" fillId="0" borderId="2" xfId="1" applyFont="1" applyBorder="1" applyAlignment="1">
      <alignment horizontal="center"/>
    </xf>
    <xf numFmtId="0" fontId="27" fillId="0" borderId="23" xfId="1" applyFont="1" applyBorder="1" applyAlignment="1">
      <alignment horizontal="center"/>
    </xf>
    <xf numFmtId="0" fontId="27" fillId="0" borderId="1" xfId="1" applyFont="1" applyBorder="1" applyAlignment="1">
      <alignment horizontal="center"/>
    </xf>
    <xf numFmtId="174" fontId="21" fillId="0" borderId="2" xfId="8" applyNumberFormat="1" applyFont="1" applyBorder="1" applyAlignment="1">
      <alignment horizontal="center" vertical="top"/>
    </xf>
    <xf numFmtId="174" fontId="21" fillId="0" borderId="23" xfId="8" applyNumberFormat="1" applyFont="1" applyBorder="1" applyAlignment="1">
      <alignment horizontal="center" vertical="top"/>
    </xf>
    <xf numFmtId="174" fontId="21" fillId="0" borderId="1" xfId="8" applyNumberFormat="1" applyFont="1" applyBorder="1" applyAlignment="1">
      <alignment horizontal="center" vertical="top"/>
    </xf>
    <xf numFmtId="166" fontId="11" fillId="6" borderId="0" xfId="1" applyNumberFormat="1" applyFont="1" applyFill="1" applyAlignment="1">
      <alignment horizontal="center"/>
    </xf>
    <xf numFmtId="164" fontId="21" fillId="2" borderId="11" xfId="1" applyNumberFormat="1" applyFont="1" applyFill="1" applyBorder="1" applyAlignment="1">
      <alignment horizontal="center"/>
    </xf>
    <xf numFmtId="164" fontId="25" fillId="2" borderId="2" xfId="1" applyNumberFormat="1" applyFont="1" applyFill="1" applyBorder="1" applyAlignment="1">
      <alignment horizontal="center"/>
    </xf>
    <xf numFmtId="164" fontId="25" fillId="2" borderId="23" xfId="1" applyNumberFormat="1" applyFont="1" applyFill="1" applyBorder="1" applyAlignment="1">
      <alignment horizontal="center"/>
    </xf>
    <xf numFmtId="164" fontId="25" fillId="2" borderId="1" xfId="1" applyNumberFormat="1" applyFont="1" applyFill="1" applyBorder="1" applyAlignment="1">
      <alignment horizontal="center"/>
    </xf>
    <xf numFmtId="164" fontId="21" fillId="2" borderId="2" xfId="1" applyNumberFormat="1" applyFont="1" applyFill="1" applyBorder="1" applyAlignment="1">
      <alignment horizontal="center"/>
    </xf>
    <xf numFmtId="164" fontId="21" fillId="2" borderId="23" xfId="1" applyNumberFormat="1" applyFont="1" applyFill="1" applyBorder="1" applyAlignment="1">
      <alignment horizontal="center"/>
    </xf>
    <xf numFmtId="164" fontId="21" fillId="2" borderId="1" xfId="1" applyNumberFormat="1" applyFont="1" applyFill="1" applyBorder="1" applyAlignment="1">
      <alignment horizontal="center"/>
    </xf>
    <xf numFmtId="164" fontId="21" fillId="2" borderId="2" xfId="8" applyNumberFormat="1" applyFont="1" applyFill="1" applyBorder="1" applyAlignment="1">
      <alignment horizontal="center"/>
    </xf>
    <xf numFmtId="164" fontId="21" fillId="2" borderId="23" xfId="8" applyNumberFormat="1" applyFont="1" applyFill="1" applyBorder="1" applyAlignment="1">
      <alignment horizontal="center"/>
    </xf>
    <xf numFmtId="164" fontId="21" fillId="2" borderId="1" xfId="8" applyNumberFormat="1" applyFont="1" applyFill="1" applyBorder="1" applyAlignment="1">
      <alignment horizontal="center"/>
    </xf>
    <xf numFmtId="174" fontId="25" fillId="0" borderId="2" xfId="8" applyNumberFormat="1" applyFont="1" applyFill="1" applyBorder="1" applyAlignment="1">
      <alignment horizontal="center"/>
    </xf>
    <xf numFmtId="174" fontId="25" fillId="0" borderId="23" xfId="8" applyNumberFormat="1" applyFont="1" applyFill="1" applyBorder="1" applyAlignment="1">
      <alignment horizontal="center"/>
    </xf>
    <xf numFmtId="174" fontId="25" fillId="0" borderId="1" xfId="8" applyNumberFormat="1" applyFont="1" applyFill="1" applyBorder="1" applyAlignment="1">
      <alignment horizontal="center"/>
    </xf>
    <xf numFmtId="174" fontId="25" fillId="0" borderId="2" xfId="8" applyNumberFormat="1" applyFont="1" applyBorder="1" applyAlignment="1">
      <alignment horizontal="center" vertical="top"/>
    </xf>
    <xf numFmtId="174" fontId="25" fillId="0" borderId="23" xfId="8" applyNumberFormat="1" applyFont="1" applyBorder="1" applyAlignment="1">
      <alignment horizontal="center" vertical="top"/>
    </xf>
    <xf numFmtId="174" fontId="25" fillId="0" borderId="1" xfId="8" applyNumberFormat="1" applyFont="1" applyBorder="1" applyAlignment="1">
      <alignment horizontal="center" vertical="top"/>
    </xf>
    <xf numFmtId="0" fontId="2" fillId="0" borderId="1" xfId="2" applyFont="1" applyBorder="1" applyAlignment="1">
      <alignment horizontal="center" wrapText="1"/>
    </xf>
    <xf numFmtId="0" fontId="13" fillId="0" borderId="0" xfId="11" applyFont="1" applyAlignment="1">
      <alignment horizontal="center" wrapText="1"/>
    </xf>
    <xf numFmtId="0" fontId="7" fillId="0" borderId="0" xfId="11" applyFont="1" applyAlignment="1">
      <alignment horizontal="left" vertical="top" wrapText="1"/>
    </xf>
    <xf numFmtId="0" fontId="4" fillId="0" borderId="0" xfId="11" applyFont="1" applyAlignment="1">
      <alignment horizontal="left" vertical="top"/>
    </xf>
    <xf numFmtId="0" fontId="48" fillId="0" borderId="22" xfId="11" applyFont="1" applyBorder="1" applyAlignment="1">
      <alignment horizontal="center"/>
    </xf>
  </cellXfs>
  <cellStyles count="15">
    <cellStyle name="Comma 10" xfId="8" xr:uid="{3C702D78-FD92-1641-BEB1-FDC90571E748}"/>
    <cellStyle name="Currency 10" xfId="5" xr:uid="{9E5A7931-330C-B149-9AD6-BD73327AE05E}"/>
    <cellStyle name="Currency 4 2 2 2" xfId="13" xr:uid="{68998A0F-BCB5-B04A-B3A6-97135D5BCA9F}"/>
    <cellStyle name="Currency 7 2 2 2" xfId="7" xr:uid="{DC40D4C0-B9A6-C540-85B6-BD781CB430BB}"/>
    <cellStyle name="Normal" xfId="0" builtinId="0"/>
    <cellStyle name="Normal - Style1 2" xfId="1" xr:uid="{5562C271-54E2-8845-BE0C-BE4CDB2C28B0}"/>
    <cellStyle name="Normal 3 2" xfId="9" xr:uid="{E3A77EEC-28DA-8B4E-B20B-4A55765A8294}"/>
    <cellStyle name="Normal 3 2 2" xfId="14" xr:uid="{BA59EE9D-3E8E-9E4E-9E4E-8E0C5B888CEE}"/>
    <cellStyle name="Normal 5 5 2 2" xfId="6" xr:uid="{BBEAF9B1-A683-D849-81CC-2D3AEAE87A4A}"/>
    <cellStyle name="Normal 5 5 2 2 2" xfId="11" xr:uid="{BED5CC5D-390A-1446-A4C5-3180992FC722}"/>
    <cellStyle name="Normal 6 2" xfId="10" xr:uid="{E9985198-E57E-944B-982C-919FA19A090A}"/>
    <cellStyle name="Normal 7" xfId="2" xr:uid="{89BB6D89-A420-5943-A87E-3D5278D5874E}"/>
    <cellStyle name="Percent 10" xfId="4" xr:uid="{05645A6A-D640-714E-8720-C2E977DA41C6}"/>
    <cellStyle name="Percent 2" xfId="3" xr:uid="{FDAB4958-3D80-D540-ABF9-249D37710D0D}"/>
    <cellStyle name="Percent 4 2 2 2" xfId="12" xr:uid="{851503E9-5ABD-9142-ACAC-53D546DEA11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32" Type="http://schemas.openxmlformats.org/officeDocument/2006/relationships/customXml" Target="../customXml/item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drawings/drawing1.xml><?xml version="1.0" encoding="utf-8"?>
<xdr:wsDr xmlns:xdr="http://schemas.openxmlformats.org/drawingml/2006/spreadsheetDrawing" xmlns:a="http://schemas.openxmlformats.org/drawingml/2006/main">
  <xdr:oneCellAnchor>
    <xdr:from>
      <xdr:col>7</xdr:col>
      <xdr:colOff>802992</xdr:colOff>
      <xdr:row>97</xdr:row>
      <xdr:rowOff>131260</xdr:rowOff>
    </xdr:from>
    <xdr:ext cx="184731" cy="937629"/>
    <xdr:sp macro="" textlink="">
      <xdr:nvSpPr>
        <xdr:cNvPr id="2" name="Rectangle 1">
          <a:extLst>
            <a:ext uri="{FF2B5EF4-FFF2-40B4-BE49-F238E27FC236}">
              <a16:creationId xmlns:a16="http://schemas.microsoft.com/office/drawing/2014/main" id="{5700C8E7-01CD-D744-A29D-C28652031A1F}"/>
            </a:ext>
          </a:extLst>
        </xdr:cNvPr>
        <xdr:cNvSpPr/>
      </xdr:nvSpPr>
      <xdr:spPr>
        <a:xfrm>
          <a:off x="5590892" y="16145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7</xdr:col>
      <xdr:colOff>802992</xdr:colOff>
      <xdr:row>97</xdr:row>
      <xdr:rowOff>131260</xdr:rowOff>
    </xdr:from>
    <xdr:ext cx="184731" cy="937629"/>
    <xdr:sp macro="" textlink="">
      <xdr:nvSpPr>
        <xdr:cNvPr id="3" name="Rectangle 2">
          <a:extLst>
            <a:ext uri="{FF2B5EF4-FFF2-40B4-BE49-F238E27FC236}">
              <a16:creationId xmlns:a16="http://schemas.microsoft.com/office/drawing/2014/main" id="{9EC5AE6F-8CBB-0A41-AA8E-C69EC986EA75}"/>
            </a:ext>
          </a:extLst>
        </xdr:cNvPr>
        <xdr:cNvSpPr/>
      </xdr:nvSpPr>
      <xdr:spPr>
        <a:xfrm>
          <a:off x="5590892" y="16145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xdr:row>
      <xdr:rowOff>131260</xdr:rowOff>
    </xdr:from>
    <xdr:ext cx="184731" cy="937629"/>
    <xdr:sp macro="" textlink="">
      <xdr:nvSpPr>
        <xdr:cNvPr id="4" name="Rectangle 3">
          <a:extLst>
            <a:ext uri="{FF2B5EF4-FFF2-40B4-BE49-F238E27FC236}">
              <a16:creationId xmlns:a16="http://schemas.microsoft.com/office/drawing/2014/main" id="{9D492774-6CEE-1746-8379-1621ADFCD8A5}"/>
            </a:ext>
          </a:extLst>
        </xdr:cNvPr>
        <xdr:cNvSpPr/>
      </xdr:nvSpPr>
      <xdr:spPr>
        <a:xfrm>
          <a:off x="6987892" y="7916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131260</xdr:rowOff>
    </xdr:from>
    <xdr:ext cx="184731" cy="937629"/>
    <xdr:sp macro="" textlink="">
      <xdr:nvSpPr>
        <xdr:cNvPr id="5" name="Rectangle 4">
          <a:extLst>
            <a:ext uri="{FF2B5EF4-FFF2-40B4-BE49-F238E27FC236}">
              <a16:creationId xmlns:a16="http://schemas.microsoft.com/office/drawing/2014/main" id="{50A4C4F2-09A1-BF4A-8F2C-1A73F4140B93}"/>
            </a:ext>
          </a:extLst>
        </xdr:cNvPr>
        <xdr:cNvSpPr/>
      </xdr:nvSpPr>
      <xdr:spPr>
        <a:xfrm>
          <a:off x="7686392" y="7916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864904</xdr:colOff>
      <xdr:row>6</xdr:row>
      <xdr:rowOff>36010</xdr:rowOff>
    </xdr:from>
    <xdr:ext cx="184731" cy="937629"/>
    <xdr:sp macro="" textlink="">
      <xdr:nvSpPr>
        <xdr:cNvPr id="6" name="Rectangle 5">
          <a:extLst>
            <a:ext uri="{FF2B5EF4-FFF2-40B4-BE49-F238E27FC236}">
              <a16:creationId xmlns:a16="http://schemas.microsoft.com/office/drawing/2014/main" id="{E0DD80AD-7272-684B-8886-EBF5C0C9422C}"/>
            </a:ext>
          </a:extLst>
        </xdr:cNvPr>
        <xdr:cNvSpPr/>
      </xdr:nvSpPr>
      <xdr:spPr>
        <a:xfrm>
          <a:off x="7684804" y="10266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15</xdr:col>
      <xdr:colOff>802992</xdr:colOff>
      <xdr:row>4</xdr:row>
      <xdr:rowOff>131260</xdr:rowOff>
    </xdr:from>
    <xdr:ext cx="184731" cy="937629"/>
    <xdr:sp macro="" textlink="">
      <xdr:nvSpPr>
        <xdr:cNvPr id="7" name="Rectangle 6">
          <a:extLst>
            <a:ext uri="{FF2B5EF4-FFF2-40B4-BE49-F238E27FC236}">
              <a16:creationId xmlns:a16="http://schemas.microsoft.com/office/drawing/2014/main" id="{C53C1696-B184-7647-A050-CE61D128D4AB}"/>
            </a:ext>
          </a:extLst>
        </xdr:cNvPr>
        <xdr:cNvSpPr/>
      </xdr:nvSpPr>
      <xdr:spPr>
        <a:xfrm>
          <a:off x="11178892" y="7916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802992</xdr:colOff>
      <xdr:row>4</xdr:row>
      <xdr:rowOff>131260</xdr:rowOff>
    </xdr:from>
    <xdr:ext cx="184731" cy="937629"/>
    <xdr:sp macro="" textlink="">
      <xdr:nvSpPr>
        <xdr:cNvPr id="8" name="Rectangle 7">
          <a:extLst>
            <a:ext uri="{FF2B5EF4-FFF2-40B4-BE49-F238E27FC236}">
              <a16:creationId xmlns:a16="http://schemas.microsoft.com/office/drawing/2014/main" id="{16B5CAE6-C9AF-EC45-B80F-72E2A0759D26}"/>
            </a:ext>
          </a:extLst>
        </xdr:cNvPr>
        <xdr:cNvSpPr/>
      </xdr:nvSpPr>
      <xdr:spPr>
        <a:xfrm>
          <a:off x="11877392" y="7916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864904</xdr:colOff>
      <xdr:row>6</xdr:row>
      <xdr:rowOff>36010</xdr:rowOff>
    </xdr:from>
    <xdr:ext cx="184731" cy="937629"/>
    <xdr:sp macro="" textlink="">
      <xdr:nvSpPr>
        <xdr:cNvPr id="9" name="Rectangle 8">
          <a:extLst>
            <a:ext uri="{FF2B5EF4-FFF2-40B4-BE49-F238E27FC236}">
              <a16:creationId xmlns:a16="http://schemas.microsoft.com/office/drawing/2014/main" id="{E1F4C1CB-0174-0A4E-B69B-AAA683DE0B46}"/>
            </a:ext>
          </a:extLst>
        </xdr:cNvPr>
        <xdr:cNvSpPr/>
      </xdr:nvSpPr>
      <xdr:spPr>
        <a:xfrm>
          <a:off x="11875804" y="10266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802992</xdr:colOff>
      <xdr:row>4</xdr:row>
      <xdr:rowOff>131260</xdr:rowOff>
    </xdr:from>
    <xdr:ext cx="184731" cy="937629"/>
    <xdr:sp macro="" textlink="">
      <xdr:nvSpPr>
        <xdr:cNvPr id="10" name="Rectangle 9">
          <a:extLst>
            <a:ext uri="{FF2B5EF4-FFF2-40B4-BE49-F238E27FC236}">
              <a16:creationId xmlns:a16="http://schemas.microsoft.com/office/drawing/2014/main" id="{EBA59C33-2FDC-C446-9C62-8C08F76366B2}"/>
            </a:ext>
          </a:extLst>
        </xdr:cNvPr>
        <xdr:cNvSpPr/>
      </xdr:nvSpPr>
      <xdr:spPr>
        <a:xfrm>
          <a:off x="13972892" y="7916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802992</xdr:colOff>
      <xdr:row>4</xdr:row>
      <xdr:rowOff>131260</xdr:rowOff>
    </xdr:from>
    <xdr:ext cx="184731" cy="937629"/>
    <xdr:sp macro="" textlink="">
      <xdr:nvSpPr>
        <xdr:cNvPr id="11" name="Rectangle 10">
          <a:extLst>
            <a:ext uri="{FF2B5EF4-FFF2-40B4-BE49-F238E27FC236}">
              <a16:creationId xmlns:a16="http://schemas.microsoft.com/office/drawing/2014/main" id="{172FCB42-6D1A-7043-9828-D7DF0AE6E636}"/>
            </a:ext>
          </a:extLst>
        </xdr:cNvPr>
        <xdr:cNvSpPr/>
      </xdr:nvSpPr>
      <xdr:spPr>
        <a:xfrm>
          <a:off x="13972892" y="7916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802992</xdr:colOff>
      <xdr:row>322</xdr:row>
      <xdr:rowOff>131260</xdr:rowOff>
    </xdr:from>
    <xdr:ext cx="184731" cy="937629"/>
    <xdr:sp macro="" textlink="">
      <xdr:nvSpPr>
        <xdr:cNvPr id="2" name="Rectangle 1">
          <a:extLst>
            <a:ext uri="{FF2B5EF4-FFF2-40B4-BE49-F238E27FC236}">
              <a16:creationId xmlns:a16="http://schemas.microsoft.com/office/drawing/2014/main" id="{9F62A41A-2A57-474A-8FB0-39D5E9588F6F}"/>
            </a:ext>
          </a:extLst>
        </xdr:cNvPr>
        <xdr:cNvSpPr/>
      </xdr:nvSpPr>
      <xdr:spPr>
        <a:xfrm>
          <a:off x="6289392" y="532934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322</xdr:row>
      <xdr:rowOff>131260</xdr:rowOff>
    </xdr:from>
    <xdr:ext cx="184731" cy="937629"/>
    <xdr:sp macro="" textlink="">
      <xdr:nvSpPr>
        <xdr:cNvPr id="3" name="Rectangle 2">
          <a:extLst>
            <a:ext uri="{FF2B5EF4-FFF2-40B4-BE49-F238E27FC236}">
              <a16:creationId xmlns:a16="http://schemas.microsoft.com/office/drawing/2014/main" id="{6ED892AE-407B-BA4C-B127-A57CFD3C5069}"/>
            </a:ext>
          </a:extLst>
        </xdr:cNvPr>
        <xdr:cNvSpPr/>
      </xdr:nvSpPr>
      <xdr:spPr>
        <a:xfrm>
          <a:off x="6289392" y="532934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4" name="Rectangle 3">
          <a:extLst>
            <a:ext uri="{FF2B5EF4-FFF2-40B4-BE49-F238E27FC236}">
              <a16:creationId xmlns:a16="http://schemas.microsoft.com/office/drawing/2014/main" id="{8EAB4C5D-4BC6-2341-BF94-9D7AD1BF2351}"/>
            </a:ext>
          </a:extLst>
        </xdr:cNvPr>
        <xdr:cNvSpPr/>
      </xdr:nvSpPr>
      <xdr:spPr>
        <a:xfrm>
          <a:off x="83848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864904</xdr:colOff>
      <xdr:row>4</xdr:row>
      <xdr:rowOff>0</xdr:rowOff>
    </xdr:from>
    <xdr:ext cx="184731" cy="937629"/>
    <xdr:sp macro="" textlink="">
      <xdr:nvSpPr>
        <xdr:cNvPr id="5" name="Rectangle 4">
          <a:extLst>
            <a:ext uri="{FF2B5EF4-FFF2-40B4-BE49-F238E27FC236}">
              <a16:creationId xmlns:a16="http://schemas.microsoft.com/office/drawing/2014/main" id="{593E3324-FF00-D849-BC54-E8A5DEBEED29}"/>
            </a:ext>
          </a:extLst>
        </xdr:cNvPr>
        <xdr:cNvSpPr/>
      </xdr:nvSpPr>
      <xdr:spPr>
        <a:xfrm>
          <a:off x="8383304"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9</xdr:col>
      <xdr:colOff>802992</xdr:colOff>
      <xdr:row>332</xdr:row>
      <xdr:rowOff>131260</xdr:rowOff>
    </xdr:from>
    <xdr:ext cx="184731" cy="937629"/>
    <xdr:sp macro="" textlink="">
      <xdr:nvSpPr>
        <xdr:cNvPr id="2" name="Rectangle 1">
          <a:extLst>
            <a:ext uri="{FF2B5EF4-FFF2-40B4-BE49-F238E27FC236}">
              <a16:creationId xmlns:a16="http://schemas.microsoft.com/office/drawing/2014/main" id="{943A96A9-3C5D-5041-B6EC-CE15CD09D406}"/>
            </a:ext>
          </a:extLst>
        </xdr:cNvPr>
        <xdr:cNvSpPr/>
      </xdr:nvSpPr>
      <xdr:spPr>
        <a:xfrm>
          <a:off x="6987892" y="549444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332</xdr:row>
      <xdr:rowOff>131260</xdr:rowOff>
    </xdr:from>
    <xdr:ext cx="184731" cy="937629"/>
    <xdr:sp macro="" textlink="">
      <xdr:nvSpPr>
        <xdr:cNvPr id="3" name="Rectangle 2">
          <a:extLst>
            <a:ext uri="{FF2B5EF4-FFF2-40B4-BE49-F238E27FC236}">
              <a16:creationId xmlns:a16="http://schemas.microsoft.com/office/drawing/2014/main" id="{468AC568-A2D8-344F-805A-5832893213BC}"/>
            </a:ext>
          </a:extLst>
        </xdr:cNvPr>
        <xdr:cNvSpPr/>
      </xdr:nvSpPr>
      <xdr:spPr>
        <a:xfrm>
          <a:off x="6987892" y="549444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12</xdr:col>
      <xdr:colOff>802992</xdr:colOff>
      <xdr:row>4</xdr:row>
      <xdr:rowOff>0</xdr:rowOff>
    </xdr:from>
    <xdr:ext cx="184731" cy="937629"/>
    <xdr:sp macro="" textlink="">
      <xdr:nvSpPr>
        <xdr:cNvPr id="4" name="Rectangle 3">
          <a:extLst>
            <a:ext uri="{FF2B5EF4-FFF2-40B4-BE49-F238E27FC236}">
              <a16:creationId xmlns:a16="http://schemas.microsoft.com/office/drawing/2014/main" id="{ED49591A-66D5-DA4A-8ACB-DC95EF7ACBB4}"/>
            </a:ext>
          </a:extLst>
        </xdr:cNvPr>
        <xdr:cNvSpPr/>
      </xdr:nvSpPr>
      <xdr:spPr>
        <a:xfrm>
          <a:off x="90833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12</xdr:col>
      <xdr:colOff>864904</xdr:colOff>
      <xdr:row>4</xdr:row>
      <xdr:rowOff>0</xdr:rowOff>
    </xdr:from>
    <xdr:ext cx="184731" cy="937629"/>
    <xdr:sp macro="" textlink="">
      <xdr:nvSpPr>
        <xdr:cNvPr id="5" name="Rectangle 4">
          <a:extLst>
            <a:ext uri="{FF2B5EF4-FFF2-40B4-BE49-F238E27FC236}">
              <a16:creationId xmlns:a16="http://schemas.microsoft.com/office/drawing/2014/main" id="{6D32629B-8BC9-4E46-8815-85704ADF25F1}"/>
            </a:ext>
          </a:extLst>
        </xdr:cNvPr>
        <xdr:cNvSpPr/>
      </xdr:nvSpPr>
      <xdr:spPr>
        <a:xfrm>
          <a:off x="9081804"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14</xdr:col>
      <xdr:colOff>802992</xdr:colOff>
      <xdr:row>4</xdr:row>
      <xdr:rowOff>0</xdr:rowOff>
    </xdr:from>
    <xdr:ext cx="184731" cy="937629"/>
    <xdr:sp macro="" textlink="">
      <xdr:nvSpPr>
        <xdr:cNvPr id="6" name="Rectangle 5">
          <a:extLst>
            <a:ext uri="{FF2B5EF4-FFF2-40B4-BE49-F238E27FC236}">
              <a16:creationId xmlns:a16="http://schemas.microsoft.com/office/drawing/2014/main" id="{50B00302-B7F8-5C41-9EA6-7784BBDBB65A}"/>
            </a:ext>
          </a:extLst>
        </xdr:cNvPr>
        <xdr:cNvSpPr/>
      </xdr:nvSpPr>
      <xdr:spPr>
        <a:xfrm>
          <a:off x="104803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14</xdr:col>
      <xdr:colOff>802992</xdr:colOff>
      <xdr:row>4</xdr:row>
      <xdr:rowOff>0</xdr:rowOff>
    </xdr:from>
    <xdr:ext cx="184731" cy="937629"/>
    <xdr:sp macro="" textlink="">
      <xdr:nvSpPr>
        <xdr:cNvPr id="7" name="Rectangle 6">
          <a:extLst>
            <a:ext uri="{FF2B5EF4-FFF2-40B4-BE49-F238E27FC236}">
              <a16:creationId xmlns:a16="http://schemas.microsoft.com/office/drawing/2014/main" id="{75A10CDA-E7E9-C44A-9518-73C059B3F68B}"/>
            </a:ext>
          </a:extLst>
        </xdr:cNvPr>
        <xdr:cNvSpPr/>
      </xdr:nvSpPr>
      <xdr:spPr>
        <a:xfrm>
          <a:off x="104803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6</xdr:col>
      <xdr:colOff>802992</xdr:colOff>
      <xdr:row>35</xdr:row>
      <xdr:rowOff>131260</xdr:rowOff>
    </xdr:from>
    <xdr:ext cx="184731" cy="937629"/>
    <xdr:sp macro="" textlink="">
      <xdr:nvSpPr>
        <xdr:cNvPr id="2" name="Rectangle 1">
          <a:extLst>
            <a:ext uri="{FF2B5EF4-FFF2-40B4-BE49-F238E27FC236}">
              <a16:creationId xmlns:a16="http://schemas.microsoft.com/office/drawing/2014/main" id="{B31663D6-64A5-6247-8ACC-18608862409C}"/>
            </a:ext>
          </a:extLst>
        </xdr:cNvPr>
        <xdr:cNvSpPr/>
      </xdr:nvSpPr>
      <xdr:spPr>
        <a:xfrm>
          <a:off x="4892392" y="59097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6</xdr:col>
      <xdr:colOff>802992</xdr:colOff>
      <xdr:row>35</xdr:row>
      <xdr:rowOff>131260</xdr:rowOff>
    </xdr:from>
    <xdr:ext cx="184731" cy="937629"/>
    <xdr:sp macro="" textlink="">
      <xdr:nvSpPr>
        <xdr:cNvPr id="3" name="Rectangle 2">
          <a:extLst>
            <a:ext uri="{FF2B5EF4-FFF2-40B4-BE49-F238E27FC236}">
              <a16:creationId xmlns:a16="http://schemas.microsoft.com/office/drawing/2014/main" id="{555288DB-ED07-364F-A841-F22747038C0B}"/>
            </a:ext>
          </a:extLst>
        </xdr:cNvPr>
        <xdr:cNvSpPr/>
      </xdr:nvSpPr>
      <xdr:spPr>
        <a:xfrm>
          <a:off x="4892392" y="59097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4" name="Rectangle 3">
          <a:extLst>
            <a:ext uri="{FF2B5EF4-FFF2-40B4-BE49-F238E27FC236}">
              <a16:creationId xmlns:a16="http://schemas.microsoft.com/office/drawing/2014/main" id="{FC613A2C-36A1-4E43-89F7-9EFD41172A17}"/>
            </a:ext>
          </a:extLst>
        </xdr:cNvPr>
        <xdr:cNvSpPr/>
      </xdr:nvSpPr>
      <xdr:spPr>
        <a:xfrm>
          <a:off x="62893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xdr:row>
      <xdr:rowOff>0</xdr:rowOff>
    </xdr:from>
    <xdr:ext cx="184731" cy="937629"/>
    <xdr:sp macro="" textlink="">
      <xdr:nvSpPr>
        <xdr:cNvPr id="5" name="Rectangle 4">
          <a:extLst>
            <a:ext uri="{FF2B5EF4-FFF2-40B4-BE49-F238E27FC236}">
              <a16:creationId xmlns:a16="http://schemas.microsoft.com/office/drawing/2014/main" id="{0BCBA7BA-0BE2-0341-A562-AC8FC0897B14}"/>
            </a:ext>
          </a:extLst>
        </xdr:cNvPr>
        <xdr:cNvSpPr/>
      </xdr:nvSpPr>
      <xdr:spPr>
        <a:xfrm>
          <a:off x="69878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864904</xdr:colOff>
      <xdr:row>4</xdr:row>
      <xdr:rowOff>0</xdr:rowOff>
    </xdr:from>
    <xdr:ext cx="184731" cy="937629"/>
    <xdr:sp macro="" textlink="">
      <xdr:nvSpPr>
        <xdr:cNvPr id="6" name="Rectangle 5">
          <a:extLst>
            <a:ext uri="{FF2B5EF4-FFF2-40B4-BE49-F238E27FC236}">
              <a16:creationId xmlns:a16="http://schemas.microsoft.com/office/drawing/2014/main" id="{E4A6A157-6D25-0D43-97B0-93AA70F1DEA2}"/>
            </a:ext>
          </a:extLst>
        </xdr:cNvPr>
        <xdr:cNvSpPr/>
      </xdr:nvSpPr>
      <xdr:spPr>
        <a:xfrm>
          <a:off x="6986304"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7" name="Rectangle 6">
          <a:extLst>
            <a:ext uri="{FF2B5EF4-FFF2-40B4-BE49-F238E27FC236}">
              <a16:creationId xmlns:a16="http://schemas.microsoft.com/office/drawing/2014/main" id="{380B9246-1117-984D-9CF0-B590B74C2732}"/>
            </a:ext>
          </a:extLst>
        </xdr:cNvPr>
        <xdr:cNvSpPr/>
      </xdr:nvSpPr>
      <xdr:spPr>
        <a:xfrm>
          <a:off x="83848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8" name="Rectangle 7">
          <a:extLst>
            <a:ext uri="{FF2B5EF4-FFF2-40B4-BE49-F238E27FC236}">
              <a16:creationId xmlns:a16="http://schemas.microsoft.com/office/drawing/2014/main" id="{77DC44BD-45FE-C943-ADEE-5DFE7BE2B61E}"/>
            </a:ext>
          </a:extLst>
        </xdr:cNvPr>
        <xdr:cNvSpPr/>
      </xdr:nvSpPr>
      <xdr:spPr>
        <a:xfrm>
          <a:off x="8384892" y="66040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188E72-E4FF-BA43-8515-DE4FE5DC49E9}">
  <sheetPr>
    <tabColor theme="9" tint="0.59999389629810485"/>
    <pageSetUpPr fitToPage="1"/>
  </sheetPr>
  <dimension ref="A1:U61"/>
  <sheetViews>
    <sheetView showGridLines="0" tabSelected="1" zoomScale="90" zoomScaleNormal="90" zoomScaleSheetLayoutView="93" workbookViewId="0">
      <selection sqref="A1:N1"/>
    </sheetView>
  </sheetViews>
  <sheetFormatPr baseColWidth="10" defaultColWidth="8.83203125" defaultRowHeight="13" x14ac:dyDescent="0.15"/>
  <cols>
    <col min="1" max="1" width="5.6640625" style="3" customWidth="1"/>
    <col min="2" max="2" width="70.6640625" style="1" customWidth="1"/>
    <col min="3" max="13" width="13.6640625" style="1" customWidth="1"/>
    <col min="14" max="14" width="15.6640625" style="1" customWidth="1"/>
    <col min="15" max="15" width="20.6640625" style="2" customWidth="1"/>
    <col min="16" max="16" width="13.83203125" style="2" bestFit="1" customWidth="1"/>
    <col min="17" max="17" width="10.6640625" style="2" bestFit="1" customWidth="1"/>
    <col min="18" max="19" width="10.6640625" style="1" bestFit="1" customWidth="1"/>
    <col min="20" max="20" width="15" style="1" bestFit="1" customWidth="1"/>
    <col min="21" max="16384" width="8.83203125" style="1"/>
  </cols>
  <sheetData>
    <row r="1" spans="1:21" s="56" customFormat="1" ht="20" customHeight="1" x14ac:dyDescent="0.2">
      <c r="A1" s="794" t="s">
        <v>39</v>
      </c>
      <c r="B1" s="794"/>
      <c r="C1" s="794"/>
      <c r="D1" s="794"/>
      <c r="E1" s="794"/>
      <c r="F1" s="794"/>
      <c r="G1" s="794"/>
      <c r="H1" s="794"/>
      <c r="I1" s="794"/>
      <c r="J1" s="794"/>
      <c r="K1" s="794"/>
      <c r="L1" s="794"/>
      <c r="M1" s="794"/>
      <c r="N1" s="794"/>
      <c r="O1" s="58"/>
      <c r="P1" s="58"/>
      <c r="Q1" s="58"/>
      <c r="R1" s="57"/>
    </row>
    <row r="2" spans="1:21" s="56" customFormat="1" ht="20" customHeight="1" x14ac:dyDescent="0.2">
      <c r="A2" s="794" t="s">
        <v>38</v>
      </c>
      <c r="B2" s="794"/>
      <c r="C2" s="794"/>
      <c r="D2" s="794"/>
      <c r="E2" s="794"/>
      <c r="F2" s="794"/>
      <c r="G2" s="794"/>
      <c r="H2" s="794"/>
      <c r="I2" s="794"/>
      <c r="J2" s="794"/>
      <c r="K2" s="794"/>
      <c r="L2" s="794"/>
      <c r="M2" s="794"/>
      <c r="N2" s="794"/>
      <c r="O2" s="58"/>
      <c r="P2" s="58"/>
      <c r="Q2" s="58"/>
      <c r="R2" s="57"/>
    </row>
    <row r="3" spans="1:21" s="56" customFormat="1" ht="20" customHeight="1" x14ac:dyDescent="0.2">
      <c r="A3" s="794" t="s">
        <v>37</v>
      </c>
      <c r="B3" s="797"/>
      <c r="C3" s="797"/>
      <c r="D3" s="797"/>
      <c r="E3" s="797"/>
      <c r="F3" s="797"/>
      <c r="G3" s="797"/>
      <c r="H3" s="797"/>
      <c r="I3" s="797"/>
      <c r="J3" s="797"/>
      <c r="K3" s="797"/>
      <c r="L3" s="797"/>
      <c r="M3" s="797"/>
      <c r="N3" s="797"/>
      <c r="O3" s="58"/>
      <c r="P3" s="58"/>
      <c r="Q3" s="58"/>
      <c r="R3" s="57"/>
    </row>
    <row r="4" spans="1:21" ht="25" customHeight="1" thickBot="1" x14ac:dyDescent="0.25">
      <c r="A4" s="802" t="s">
        <v>36</v>
      </c>
      <c r="B4" s="802"/>
      <c r="C4" s="802"/>
      <c r="D4" s="802"/>
      <c r="E4" s="802"/>
      <c r="F4" s="802"/>
      <c r="G4" s="802"/>
      <c r="H4" s="802"/>
      <c r="I4" s="802"/>
      <c r="J4" s="802"/>
      <c r="K4" s="802"/>
      <c r="L4" s="802"/>
      <c r="M4" s="802"/>
      <c r="N4" s="802"/>
      <c r="O4" s="7"/>
      <c r="P4" s="7"/>
      <c r="Q4" s="7"/>
      <c r="R4" s="55"/>
    </row>
    <row r="5" spans="1:21" ht="46" customHeight="1" thickBot="1" x14ac:dyDescent="0.2">
      <c r="A5" s="795" t="s">
        <v>35</v>
      </c>
      <c r="B5" s="796"/>
      <c r="C5" s="54" t="s">
        <v>34</v>
      </c>
      <c r="D5" s="54" t="s">
        <v>33</v>
      </c>
      <c r="E5" s="54" t="s">
        <v>32</v>
      </c>
      <c r="F5" s="54" t="s">
        <v>31</v>
      </c>
      <c r="G5" s="54" t="s">
        <v>30</v>
      </c>
      <c r="H5" s="54" t="s">
        <v>29</v>
      </c>
      <c r="I5" s="54" t="s">
        <v>28</v>
      </c>
      <c r="J5" s="54" t="s">
        <v>27</v>
      </c>
      <c r="K5" s="54" t="s">
        <v>26</v>
      </c>
      <c r="L5" s="54" t="s">
        <v>25</v>
      </c>
      <c r="M5" s="54" t="s">
        <v>24</v>
      </c>
      <c r="N5" s="53" t="s">
        <v>23</v>
      </c>
      <c r="O5" s="52"/>
      <c r="P5" s="52"/>
      <c r="Q5" s="52"/>
      <c r="R5" s="6"/>
    </row>
    <row r="6" spans="1:21" s="2" customFormat="1" ht="15" customHeight="1" x14ac:dyDescent="0.15">
      <c r="A6" s="51"/>
      <c r="B6" s="49" t="s">
        <v>22</v>
      </c>
      <c r="C6" s="34">
        <f>'2. Infrastructure Deliverables'!G10</f>
        <v>22395106.5483681</v>
      </c>
      <c r="D6" s="34"/>
      <c r="E6" s="34"/>
      <c r="F6" s="34"/>
      <c r="G6" s="34"/>
      <c r="H6" s="34"/>
      <c r="I6" s="34"/>
      <c r="J6" s="34"/>
      <c r="K6" s="34"/>
      <c r="L6" s="34"/>
      <c r="M6" s="48"/>
      <c r="N6" s="47">
        <f t="shared" ref="N6:N12" si="0">SUM(C6:M6)</f>
        <v>22395106.5483681</v>
      </c>
      <c r="O6" s="20"/>
      <c r="P6" s="20"/>
      <c r="Q6" s="20"/>
      <c r="R6" s="19"/>
      <c r="T6" s="1"/>
    </row>
    <row r="7" spans="1:21" s="2" customFormat="1" ht="15" customHeight="1" x14ac:dyDescent="0.15">
      <c r="A7" s="50"/>
      <c r="B7" s="49" t="s">
        <v>21</v>
      </c>
      <c r="C7" s="34">
        <f>'2. Infrastructure Deliverables'!G26</f>
        <v>0</v>
      </c>
      <c r="D7" s="34"/>
      <c r="E7" s="34"/>
      <c r="F7" s="34"/>
      <c r="G7" s="34"/>
      <c r="H7" s="34"/>
      <c r="I7" s="34"/>
      <c r="J7" s="34"/>
      <c r="K7" s="34"/>
      <c r="L7" s="34"/>
      <c r="M7" s="48"/>
      <c r="N7" s="47">
        <f t="shared" si="0"/>
        <v>0</v>
      </c>
      <c r="O7" s="20"/>
      <c r="P7" s="20"/>
      <c r="Q7" s="20"/>
      <c r="R7" s="19"/>
      <c r="T7" s="1"/>
    </row>
    <row r="8" spans="1:21" s="2" customFormat="1" ht="15" customHeight="1" x14ac:dyDescent="0.15">
      <c r="A8" s="36"/>
      <c r="B8" s="49" t="s">
        <v>20</v>
      </c>
      <c r="C8" s="34">
        <f>'4. Infrastructure HW'!H86</f>
        <v>26280759.153000001</v>
      </c>
      <c r="D8" s="34">
        <f>'4. Infrastructure HW'!I86</f>
        <v>862033.74086000002</v>
      </c>
      <c r="E8" s="34">
        <f>'4. Infrastructure HW'!J86</f>
        <v>887894.7530858001</v>
      </c>
      <c r="F8" s="34">
        <f>'4. Infrastructure HW'!K86</f>
        <v>2982671.8856783742</v>
      </c>
      <c r="G8" s="34">
        <f>'4. Infrastructure HW'!L86</f>
        <v>4884765.8999487255</v>
      </c>
      <c r="H8" s="34">
        <f>'4. Infrastructure HW'!M86</f>
        <v>20403121.114455186</v>
      </c>
      <c r="I8" s="34">
        <f>'4. Infrastructure HW'!N86</f>
        <v>0</v>
      </c>
      <c r="J8" s="34"/>
      <c r="K8" s="34"/>
      <c r="L8" s="34"/>
      <c r="M8" s="48"/>
      <c r="N8" s="47">
        <f t="shared" si="0"/>
        <v>56301246.547028087</v>
      </c>
      <c r="O8" s="20"/>
      <c r="P8" s="31"/>
      <c r="Q8" s="31"/>
      <c r="R8" s="31"/>
      <c r="S8" s="31"/>
      <c r="T8" s="46"/>
      <c r="U8" s="31"/>
    </row>
    <row r="9" spans="1:21" s="2" customFormat="1" ht="15" customHeight="1" x14ac:dyDescent="0.15">
      <c r="A9" s="36"/>
      <c r="B9" s="49" t="s">
        <v>19</v>
      </c>
      <c r="C9" s="34">
        <f>'5. Infrastructure SW'!I311</f>
        <v>29022255.205267452</v>
      </c>
      <c r="D9" s="34">
        <f>'5. Infrastructure SW'!J311</f>
        <v>29892922.861425452</v>
      </c>
      <c r="E9" s="34">
        <f>'5. Infrastructure SW'!K311</f>
        <v>30789710.547268219</v>
      </c>
      <c r="F9" s="34">
        <f>'5. Infrastructure SW'!L311</f>
        <v>31713401.863686271</v>
      </c>
      <c r="G9" s="34">
        <f>'5. Infrastructure SW'!M311</f>
        <v>28906433.892894063</v>
      </c>
      <c r="H9" s="34">
        <f>'5. Infrastructure SW'!N311</f>
        <v>29773626.909680873</v>
      </c>
      <c r="I9" s="34">
        <f>'5. Infrastructure SW'!O311</f>
        <v>0</v>
      </c>
      <c r="J9" s="34"/>
      <c r="K9" s="34"/>
      <c r="L9" s="34"/>
      <c r="M9" s="48"/>
      <c r="N9" s="47">
        <f t="shared" si="0"/>
        <v>180098351.28022233</v>
      </c>
      <c r="O9" s="20"/>
      <c r="P9" s="31"/>
      <c r="Q9" s="31"/>
      <c r="R9" s="31"/>
      <c r="S9" s="31"/>
      <c r="T9" s="46"/>
      <c r="U9" s="31"/>
    </row>
    <row r="10" spans="1:21" s="2" customFormat="1" ht="15" customHeight="1" x14ac:dyDescent="0.15">
      <c r="A10" s="36"/>
      <c r="B10" s="49" t="s">
        <v>18</v>
      </c>
      <c r="C10" s="34">
        <f>'6. Infrastructure Telecom'!J321</f>
        <v>146173.34000000003</v>
      </c>
      <c r="D10" s="34">
        <f>'6. Infrastructure Telecom'!K321</f>
        <v>584693.3600000001</v>
      </c>
      <c r="E10" s="34">
        <f>'6. Infrastructure Telecom'!L321</f>
        <v>584693.3600000001</v>
      </c>
      <c r="F10" s="34">
        <f>'6. Infrastructure Telecom'!M321</f>
        <v>584693.3600000001</v>
      </c>
      <c r="G10" s="34">
        <f>'6. Infrastructure Telecom'!N321</f>
        <v>584693.3600000001</v>
      </c>
      <c r="H10" s="34">
        <f>'6. Infrastructure Telecom'!O321</f>
        <v>584693.3600000001</v>
      </c>
      <c r="I10" s="34">
        <f>'6. Infrastructure Telecom'!P321</f>
        <v>438520.02</v>
      </c>
      <c r="J10" s="34"/>
      <c r="K10" s="34"/>
      <c r="L10" s="34"/>
      <c r="M10" s="48"/>
      <c r="N10" s="47">
        <f t="shared" si="0"/>
        <v>3508160.1600000006</v>
      </c>
      <c r="O10" s="20"/>
      <c r="P10" s="31"/>
      <c r="Q10" s="31"/>
      <c r="R10" s="31"/>
      <c r="S10" s="31"/>
      <c r="T10" s="46"/>
      <c r="U10" s="31"/>
    </row>
    <row r="11" spans="1:21" s="2" customFormat="1" ht="15" customHeight="1" x14ac:dyDescent="0.15">
      <c r="A11" s="36"/>
      <c r="B11" s="49" t="s">
        <v>17</v>
      </c>
      <c r="C11" s="34">
        <f>'7. Infrastructure Services'!H49</f>
        <v>11837381.395086363</v>
      </c>
      <c r="D11" s="34">
        <f>'7. Infrastructure Services'!I49</f>
        <v>47349525.580345452</v>
      </c>
      <c r="E11" s="34">
        <f>'7. Infrastructure Services'!J49</f>
        <v>47349525.580345452</v>
      </c>
      <c r="F11" s="34">
        <f>'7. Infrastructure Services'!K49</f>
        <v>47349525.580345452</v>
      </c>
      <c r="G11" s="34">
        <f>'7. Infrastructure Services'!L49</f>
        <v>47349525.580345452</v>
      </c>
      <c r="H11" s="34">
        <f>'7. Infrastructure Services'!M49</f>
        <v>47349525.580345452</v>
      </c>
      <c r="I11" s="34">
        <f>'7. Infrastructure Services'!N49</f>
        <v>35512144.185259089</v>
      </c>
      <c r="J11" s="34"/>
      <c r="K11" s="34"/>
      <c r="L11" s="34"/>
      <c r="M11" s="48"/>
      <c r="N11" s="47">
        <f t="shared" si="0"/>
        <v>284097153.48207271</v>
      </c>
      <c r="O11" s="20"/>
      <c r="P11" s="31"/>
      <c r="Q11" s="31"/>
      <c r="R11" s="31"/>
      <c r="S11" s="31"/>
      <c r="T11" s="46"/>
      <c r="U11" s="31"/>
    </row>
    <row r="12" spans="1:21" s="2" customFormat="1" ht="15" customHeight="1" thickBot="1" x14ac:dyDescent="0.2">
      <c r="A12" s="36"/>
      <c r="B12" s="49" t="s">
        <v>16</v>
      </c>
      <c r="C12" s="34">
        <f>'17. Other'!G24</f>
        <v>2424245.2788746487</v>
      </c>
      <c r="D12" s="34">
        <f>'17. Other'!H24</f>
        <v>2472730.1844521416</v>
      </c>
      <c r="E12" s="34">
        <f>'17. Other'!I24</f>
        <v>2522184.7881411845</v>
      </c>
      <c r="F12" s="34">
        <f>'17. Other'!J24</f>
        <v>2572628.4839040083</v>
      </c>
      <c r="G12" s="34">
        <f>'17. Other'!K24</f>
        <v>2624081.0535820886</v>
      </c>
      <c r="H12" s="34">
        <f>'17. Other'!L24</f>
        <v>2676562.6746537304</v>
      </c>
      <c r="I12" s="34">
        <f>'17. Other'!M24</f>
        <v>0</v>
      </c>
      <c r="J12" s="34"/>
      <c r="K12" s="34"/>
      <c r="L12" s="34"/>
      <c r="M12" s="48"/>
      <c r="N12" s="47">
        <f t="shared" si="0"/>
        <v>15292432.463607803</v>
      </c>
      <c r="O12" s="20"/>
      <c r="P12" s="31"/>
      <c r="Q12" s="31"/>
      <c r="R12" s="31"/>
      <c r="S12" s="31"/>
      <c r="T12" s="46"/>
      <c r="U12" s="31"/>
    </row>
    <row r="13" spans="1:21" s="2" customFormat="1" ht="15" customHeight="1" thickBot="1" x14ac:dyDescent="0.2">
      <c r="A13" s="26" t="s">
        <v>15</v>
      </c>
      <c r="B13" s="25"/>
      <c r="C13" s="24">
        <f t="shared" ref="C13:N13" si="1">SUM(C6:C12)</f>
        <v>92105920.92059657</v>
      </c>
      <c r="D13" s="24">
        <f t="shared" si="1"/>
        <v>81161905.727083057</v>
      </c>
      <c r="E13" s="24">
        <f t="shared" si="1"/>
        <v>82134009.028840661</v>
      </c>
      <c r="F13" s="24">
        <f t="shared" si="1"/>
        <v>85202921.1736141</v>
      </c>
      <c r="G13" s="24">
        <f t="shared" si="1"/>
        <v>84349499.786770329</v>
      </c>
      <c r="H13" s="24">
        <f t="shared" si="1"/>
        <v>100787529.63913523</v>
      </c>
      <c r="I13" s="24">
        <f t="shared" si="1"/>
        <v>35950664.205259092</v>
      </c>
      <c r="J13" s="24">
        <f t="shared" si="1"/>
        <v>0</v>
      </c>
      <c r="K13" s="24">
        <f t="shared" si="1"/>
        <v>0</v>
      </c>
      <c r="L13" s="24">
        <f t="shared" si="1"/>
        <v>0</v>
      </c>
      <c r="M13" s="24">
        <f t="shared" si="1"/>
        <v>0</v>
      </c>
      <c r="N13" s="24">
        <f t="shared" si="1"/>
        <v>561692450.48129904</v>
      </c>
      <c r="O13" s="20"/>
      <c r="P13" s="20"/>
      <c r="Q13" s="20"/>
      <c r="R13" s="19"/>
    </row>
    <row r="14" spans="1:21" s="2" customFormat="1" ht="15" customHeight="1" thickBot="1" x14ac:dyDescent="0.2">
      <c r="A14" s="809"/>
      <c r="B14" s="809"/>
      <c r="C14" s="809"/>
      <c r="D14" s="809"/>
      <c r="E14" s="809"/>
      <c r="F14" s="809"/>
      <c r="G14" s="809"/>
      <c r="H14" s="809"/>
      <c r="I14" s="809"/>
      <c r="J14" s="809"/>
      <c r="K14" s="809"/>
      <c r="L14" s="809"/>
      <c r="M14" s="809"/>
      <c r="N14" s="810"/>
      <c r="O14" s="20"/>
      <c r="P14" s="20"/>
      <c r="Q14" s="20"/>
      <c r="R14" s="19"/>
    </row>
    <row r="15" spans="1:21" s="42" customFormat="1" ht="26" customHeight="1" thickBot="1" x14ac:dyDescent="0.2">
      <c r="A15" s="811" t="s">
        <v>14</v>
      </c>
      <c r="B15" s="812"/>
      <c r="C15" s="45">
        <f>C13-'2. Infrastructure Deliverables'!G28</f>
        <v>69710814.372228473</v>
      </c>
      <c r="D15" s="45">
        <f t="shared" ref="D15:M15" si="2">D13</f>
        <v>81161905.727083057</v>
      </c>
      <c r="E15" s="45">
        <f t="shared" si="2"/>
        <v>82134009.028840661</v>
      </c>
      <c r="F15" s="45">
        <f t="shared" si="2"/>
        <v>85202921.1736141</v>
      </c>
      <c r="G15" s="45">
        <f t="shared" si="2"/>
        <v>84349499.786770329</v>
      </c>
      <c r="H15" s="45">
        <f t="shared" si="2"/>
        <v>100787529.63913523</v>
      </c>
      <c r="I15" s="45">
        <f t="shared" si="2"/>
        <v>35950664.205259092</v>
      </c>
      <c r="J15" s="45">
        <f t="shared" si="2"/>
        <v>0</v>
      </c>
      <c r="K15" s="45">
        <f t="shared" si="2"/>
        <v>0</v>
      </c>
      <c r="L15" s="45">
        <f t="shared" si="2"/>
        <v>0</v>
      </c>
      <c r="M15" s="45">
        <f t="shared" si="2"/>
        <v>0</v>
      </c>
      <c r="N15" s="45">
        <f>SUM(C15:M15)</f>
        <v>539297343.93293095</v>
      </c>
      <c r="O15" s="44"/>
      <c r="P15" s="44"/>
      <c r="Q15" s="44"/>
      <c r="R15" s="43"/>
    </row>
    <row r="16" spans="1:21" s="2" customFormat="1" ht="15" customHeight="1" thickBot="1" x14ac:dyDescent="0.2">
      <c r="A16" s="41"/>
      <c r="B16" s="41"/>
      <c r="C16" s="41"/>
      <c r="D16" s="41"/>
      <c r="E16" s="41"/>
      <c r="F16" s="41"/>
      <c r="G16" s="41"/>
      <c r="H16" s="41"/>
      <c r="I16" s="41"/>
      <c r="J16" s="41"/>
      <c r="K16" s="41"/>
      <c r="L16" s="41"/>
      <c r="M16" s="41"/>
      <c r="N16" s="40"/>
      <c r="O16" s="20"/>
      <c r="P16" s="20"/>
      <c r="Q16" s="20"/>
      <c r="R16" s="19"/>
    </row>
    <row r="17" spans="1:19" s="2" customFormat="1" ht="15" customHeight="1" thickBot="1" x14ac:dyDescent="0.2">
      <c r="A17" s="26" t="s">
        <v>13</v>
      </c>
      <c r="B17" s="24"/>
      <c r="C17" s="24">
        <f t="shared" ref="C17:N17" si="3">C13-C6</f>
        <v>69710814.372228473</v>
      </c>
      <c r="D17" s="24">
        <f t="shared" si="3"/>
        <v>81161905.727083057</v>
      </c>
      <c r="E17" s="24">
        <f t="shared" si="3"/>
        <v>82134009.028840661</v>
      </c>
      <c r="F17" s="24">
        <f t="shared" si="3"/>
        <v>85202921.1736141</v>
      </c>
      <c r="G17" s="24">
        <f t="shared" si="3"/>
        <v>84349499.786770329</v>
      </c>
      <c r="H17" s="24">
        <f t="shared" si="3"/>
        <v>100787529.63913523</v>
      </c>
      <c r="I17" s="24">
        <f t="shared" si="3"/>
        <v>35950664.205259092</v>
      </c>
      <c r="J17" s="24">
        <f t="shared" si="3"/>
        <v>0</v>
      </c>
      <c r="K17" s="24">
        <f t="shared" si="3"/>
        <v>0</v>
      </c>
      <c r="L17" s="24">
        <f t="shared" si="3"/>
        <v>0</v>
      </c>
      <c r="M17" s="24">
        <f t="shared" si="3"/>
        <v>0</v>
      </c>
      <c r="N17" s="24">
        <f t="shared" si="3"/>
        <v>539297343.93293095</v>
      </c>
      <c r="O17" s="20"/>
      <c r="P17" s="20"/>
      <c r="Q17" s="20"/>
      <c r="R17" s="19"/>
    </row>
    <row r="18" spans="1:19" s="2" customFormat="1" ht="10" customHeight="1" x14ac:dyDescent="0.15">
      <c r="A18" s="806"/>
      <c r="B18" s="807"/>
      <c r="C18" s="807"/>
      <c r="D18" s="807"/>
      <c r="E18" s="807"/>
      <c r="F18" s="807"/>
      <c r="G18" s="807"/>
      <c r="H18" s="807"/>
      <c r="I18" s="807"/>
      <c r="J18" s="807"/>
      <c r="K18" s="807"/>
      <c r="L18" s="807"/>
      <c r="M18" s="807"/>
      <c r="N18" s="808"/>
      <c r="O18" s="20"/>
      <c r="P18" s="32"/>
      <c r="Q18" s="32"/>
      <c r="R18" s="31"/>
      <c r="S18" s="31"/>
    </row>
    <row r="19" spans="1:19" s="2" customFormat="1" ht="15" customHeight="1" x14ac:dyDescent="0.15">
      <c r="A19" s="39"/>
      <c r="B19" s="35" t="s">
        <v>12</v>
      </c>
      <c r="C19" s="38"/>
      <c r="D19" s="37"/>
      <c r="E19" s="37"/>
      <c r="F19" s="37"/>
      <c r="G19" s="37"/>
      <c r="H19" s="37"/>
      <c r="I19" s="37">
        <f>'9. Optional Extension Year 1'!E37</f>
        <v>46819025.700718373</v>
      </c>
      <c r="J19" s="37">
        <f>'9. Optional Extension Year 1'!F37</f>
        <v>33039239.795461576</v>
      </c>
      <c r="K19" s="37"/>
      <c r="L19" s="37"/>
      <c r="M19" s="37"/>
      <c r="N19" s="33">
        <f>SUM(C19:M19)</f>
        <v>79858265.496179953</v>
      </c>
      <c r="O19" s="20"/>
      <c r="P19" s="32"/>
      <c r="Q19" s="32"/>
      <c r="R19" s="31"/>
      <c r="S19" s="31"/>
    </row>
    <row r="20" spans="1:19" s="2" customFormat="1" ht="15" customHeight="1" x14ac:dyDescent="0.15">
      <c r="A20" s="36"/>
      <c r="B20" s="35" t="s">
        <v>11</v>
      </c>
      <c r="C20" s="34"/>
      <c r="D20" s="34"/>
      <c r="E20" s="34"/>
      <c r="F20" s="34"/>
      <c r="G20" s="34"/>
      <c r="H20" s="34"/>
      <c r="I20" s="34"/>
      <c r="J20" s="34">
        <f>'10. Optional Extension Year 2'!E37</f>
        <v>46211164.861560203</v>
      </c>
      <c r="K20" s="34">
        <f>'10. Optional Extension Year 2'!F37</f>
        <v>34326027.911662847</v>
      </c>
      <c r="L20" s="34"/>
      <c r="M20" s="34"/>
      <c r="N20" s="33">
        <f>SUM(C20:M20)</f>
        <v>80537192.773223042</v>
      </c>
      <c r="O20" s="20"/>
      <c r="P20" s="32"/>
      <c r="Q20" s="32"/>
      <c r="R20" s="31"/>
      <c r="S20" s="31"/>
    </row>
    <row r="21" spans="1:19" s="2" customFormat="1" ht="15" customHeight="1" x14ac:dyDescent="0.15">
      <c r="A21" s="36"/>
      <c r="B21" s="35" t="s">
        <v>10</v>
      </c>
      <c r="C21" s="34"/>
      <c r="D21" s="34"/>
      <c r="E21" s="34"/>
      <c r="F21" s="34"/>
      <c r="G21" s="34"/>
      <c r="H21" s="34"/>
      <c r="I21" s="34"/>
      <c r="J21" s="34"/>
      <c r="K21" s="34">
        <f>'11. Optional Extension Year 3'!E37</f>
        <v>48706355.028820604</v>
      </c>
      <c r="L21" s="34">
        <f>'11. Optional Extension Year 3'!F37</f>
        <v>38621386.319812164</v>
      </c>
      <c r="M21" s="34"/>
      <c r="N21" s="33">
        <f>SUM(C21:M21)</f>
        <v>87327741.348632768</v>
      </c>
      <c r="O21" s="20"/>
      <c r="P21" s="32"/>
      <c r="Q21" s="32"/>
      <c r="R21" s="31"/>
      <c r="S21" s="31"/>
    </row>
    <row r="22" spans="1:19" s="2" customFormat="1" ht="15" customHeight="1" thickBot="1" x14ac:dyDescent="0.2">
      <c r="A22" s="36"/>
      <c r="B22" s="35" t="s">
        <v>9</v>
      </c>
      <c r="C22" s="34"/>
      <c r="D22" s="34"/>
      <c r="E22" s="34"/>
      <c r="F22" s="34"/>
      <c r="G22" s="34"/>
      <c r="H22" s="34"/>
      <c r="I22" s="34"/>
      <c r="J22" s="34"/>
      <c r="K22" s="34"/>
      <c r="L22" s="34">
        <f>'12. Optional Extension Year 4'!E37</f>
        <v>51780206.749200873</v>
      </c>
      <c r="M22" s="34">
        <f>'12. Optional Extension Year 4'!F37</f>
        <v>36625060.708565444</v>
      </c>
      <c r="N22" s="33">
        <f>SUM(C22:M22)</f>
        <v>88405267.457766324</v>
      </c>
      <c r="O22" s="20"/>
      <c r="P22" s="32"/>
      <c r="Q22" s="32"/>
      <c r="R22" s="31"/>
      <c r="S22" s="31"/>
    </row>
    <row r="23" spans="1:19" s="2" customFormat="1" ht="15" customHeight="1" thickBot="1" x14ac:dyDescent="0.2">
      <c r="A23" s="26" t="s">
        <v>8</v>
      </c>
      <c r="B23" s="25"/>
      <c r="C23" s="24"/>
      <c r="D23" s="24"/>
      <c r="E23" s="24"/>
      <c r="F23" s="24"/>
      <c r="G23" s="24"/>
      <c r="H23" s="24"/>
      <c r="I23" s="24">
        <f>SUM(I19:I22)</f>
        <v>46819025.700718373</v>
      </c>
      <c r="J23" s="24">
        <f>SUM(J19:J22)</f>
        <v>79250404.657021776</v>
      </c>
      <c r="K23" s="24">
        <f>SUM(K19:K22)</f>
        <v>83032382.940483451</v>
      </c>
      <c r="L23" s="24">
        <f>SUM(L19:L22)</f>
        <v>90401593.069013029</v>
      </c>
      <c r="M23" s="24">
        <f>SUM(M19:M22)</f>
        <v>36625060.708565444</v>
      </c>
      <c r="N23" s="24">
        <f>SUM(C23:M23)</f>
        <v>336128467.07580209</v>
      </c>
      <c r="O23" s="20"/>
      <c r="P23" s="32"/>
      <c r="Q23" s="32"/>
      <c r="R23" s="31"/>
      <c r="S23" s="31"/>
    </row>
    <row r="24" spans="1:19" s="2" customFormat="1" ht="15" customHeight="1" thickBot="1" x14ac:dyDescent="0.2">
      <c r="A24" s="803"/>
      <c r="B24" s="804"/>
      <c r="C24" s="804"/>
      <c r="D24" s="804"/>
      <c r="E24" s="804"/>
      <c r="F24" s="804"/>
      <c r="G24" s="804"/>
      <c r="H24" s="804"/>
      <c r="I24" s="804"/>
      <c r="J24" s="804"/>
      <c r="K24" s="804"/>
      <c r="L24" s="804"/>
      <c r="M24" s="804"/>
      <c r="N24" s="805"/>
      <c r="O24" s="20"/>
      <c r="P24" s="32"/>
      <c r="Q24" s="32"/>
      <c r="R24" s="31"/>
      <c r="S24" s="31"/>
    </row>
    <row r="25" spans="1:19" s="2" customFormat="1" ht="15" customHeight="1" thickBot="1" x14ac:dyDescent="0.2">
      <c r="A25" s="23" t="s">
        <v>7</v>
      </c>
      <c r="B25" s="22"/>
      <c r="C25" s="21">
        <f>'15. Optional Imaging'!J45</f>
        <v>0</v>
      </c>
      <c r="D25" s="21">
        <f>'15. Optional Imaging'!K45</f>
        <v>2596352.9576196121</v>
      </c>
      <c r="E25" s="21">
        <f>'15. Optional Imaging'!L45</f>
        <v>1067471.3602079747</v>
      </c>
      <c r="F25" s="21">
        <f>'15. Optional Imaging'!M45</f>
        <v>1084811.3602079747</v>
      </c>
      <c r="G25" s="21">
        <f>'15. Optional Imaging'!N45</f>
        <v>1102498.1602079747</v>
      </c>
      <c r="H25" s="21">
        <f>'15. Optional Imaging'!O45</f>
        <v>1120538.6962079746</v>
      </c>
      <c r="I25" s="21">
        <f>'15. Optional Imaging'!P45</f>
        <v>1138940.0429279748</v>
      </c>
      <c r="J25" s="21">
        <v>0</v>
      </c>
      <c r="K25" s="21">
        <f>'15. Optional Imaging'!S45</f>
        <v>0</v>
      </c>
      <c r="L25" s="21">
        <f>'15. Optional Imaging'!T45</f>
        <v>0</v>
      </c>
      <c r="M25" s="21">
        <v>0</v>
      </c>
      <c r="N25" s="21">
        <f>SUM(C25:M25)</f>
        <v>8110612.5773794856</v>
      </c>
      <c r="O25" s="20"/>
      <c r="P25" s="30"/>
      <c r="Q25" s="30"/>
      <c r="R25" s="29"/>
      <c r="S25" s="29"/>
    </row>
    <row r="26" spans="1:19" s="2" customFormat="1" ht="15" customHeight="1" thickBot="1" x14ac:dyDescent="0.2">
      <c r="A26" s="803"/>
      <c r="B26" s="804"/>
      <c r="C26" s="804"/>
      <c r="D26" s="804"/>
      <c r="E26" s="804"/>
      <c r="F26" s="804"/>
      <c r="G26" s="804"/>
      <c r="H26" s="804"/>
      <c r="I26" s="804"/>
      <c r="J26" s="804"/>
      <c r="K26" s="804"/>
      <c r="L26" s="804"/>
      <c r="M26" s="804"/>
      <c r="N26" s="805"/>
      <c r="O26" s="20"/>
      <c r="P26" s="28"/>
      <c r="Q26" s="28"/>
      <c r="R26" s="27"/>
      <c r="S26" s="27"/>
    </row>
    <row r="27" spans="1:19" ht="15" customHeight="1" thickBot="1" x14ac:dyDescent="0.2">
      <c r="A27" s="26" t="s">
        <v>6</v>
      </c>
      <c r="B27" s="25"/>
      <c r="C27" s="24">
        <f t="shared" ref="C27:M27" si="4" xml:space="preserve"> SUM(C13,C23)</f>
        <v>92105920.92059657</v>
      </c>
      <c r="D27" s="24">
        <f t="shared" si="4"/>
        <v>81161905.727083057</v>
      </c>
      <c r="E27" s="24">
        <f t="shared" si="4"/>
        <v>82134009.028840661</v>
      </c>
      <c r="F27" s="24">
        <f t="shared" si="4"/>
        <v>85202921.1736141</v>
      </c>
      <c r="G27" s="24">
        <f t="shared" si="4"/>
        <v>84349499.786770329</v>
      </c>
      <c r="H27" s="24">
        <f t="shared" si="4"/>
        <v>100787529.63913523</v>
      </c>
      <c r="I27" s="24">
        <f t="shared" si="4"/>
        <v>82769689.905977458</v>
      </c>
      <c r="J27" s="24">
        <f t="shared" si="4"/>
        <v>79250404.657021776</v>
      </c>
      <c r="K27" s="24">
        <f t="shared" si="4"/>
        <v>83032382.940483451</v>
      </c>
      <c r="L27" s="24">
        <f t="shared" si="4"/>
        <v>90401593.069013029</v>
      </c>
      <c r="M27" s="24">
        <f t="shared" si="4"/>
        <v>36625060.708565444</v>
      </c>
      <c r="N27" s="24">
        <f>SUM(C27:M27)</f>
        <v>897820917.55710113</v>
      </c>
      <c r="O27" s="20"/>
      <c r="P27" s="20"/>
      <c r="Q27" s="20"/>
      <c r="R27" s="19"/>
    </row>
    <row r="28" spans="1:19" ht="15" customHeight="1" thickBot="1" x14ac:dyDescent="0.2">
      <c r="A28" s="803"/>
      <c r="B28" s="804"/>
      <c r="C28" s="804"/>
      <c r="D28" s="804"/>
      <c r="E28" s="804"/>
      <c r="F28" s="804"/>
      <c r="G28" s="804"/>
      <c r="H28" s="804"/>
      <c r="I28" s="804"/>
      <c r="J28" s="804"/>
      <c r="K28" s="804"/>
      <c r="L28" s="804"/>
      <c r="M28" s="804"/>
      <c r="N28" s="805"/>
      <c r="O28" s="20"/>
      <c r="P28" s="20"/>
      <c r="Q28" s="20"/>
      <c r="R28" s="19"/>
    </row>
    <row r="29" spans="1:19" s="2" customFormat="1" ht="15" customHeight="1" thickBot="1" x14ac:dyDescent="0.2">
      <c r="A29" s="23" t="s">
        <v>5</v>
      </c>
      <c r="B29" s="22"/>
      <c r="C29" s="21">
        <f t="shared" ref="C29:N29" si="5">SUM(C13,C25)</f>
        <v>92105920.92059657</v>
      </c>
      <c r="D29" s="21">
        <f t="shared" si="5"/>
        <v>83758258.684702665</v>
      </c>
      <c r="E29" s="21">
        <f t="shared" si="5"/>
        <v>83201480.389048636</v>
      </c>
      <c r="F29" s="21">
        <f t="shared" si="5"/>
        <v>86287732.533822075</v>
      </c>
      <c r="G29" s="21">
        <f t="shared" si="5"/>
        <v>85451997.946978301</v>
      </c>
      <c r="H29" s="21">
        <f t="shared" si="5"/>
        <v>101908068.3353432</v>
      </c>
      <c r="I29" s="21">
        <f t="shared" si="5"/>
        <v>37089604.248187065</v>
      </c>
      <c r="J29" s="21">
        <f t="shared" si="5"/>
        <v>0</v>
      </c>
      <c r="K29" s="21">
        <f t="shared" si="5"/>
        <v>0</v>
      </c>
      <c r="L29" s="21">
        <f t="shared" si="5"/>
        <v>0</v>
      </c>
      <c r="M29" s="21">
        <f t="shared" si="5"/>
        <v>0</v>
      </c>
      <c r="N29" s="21">
        <f t="shared" si="5"/>
        <v>569803063.05867851</v>
      </c>
      <c r="O29" s="20"/>
      <c r="P29" s="20"/>
      <c r="Q29" s="20"/>
      <c r="R29" s="19"/>
      <c r="S29" s="18"/>
    </row>
    <row r="30" spans="1:19" s="2" customFormat="1" ht="15" customHeight="1" thickBot="1" x14ac:dyDescent="0.2">
      <c r="A30" s="803"/>
      <c r="B30" s="804"/>
      <c r="C30" s="804"/>
      <c r="D30" s="804"/>
      <c r="E30" s="804"/>
      <c r="F30" s="804"/>
      <c r="G30" s="804"/>
      <c r="H30" s="804"/>
      <c r="I30" s="804"/>
      <c r="J30" s="804"/>
      <c r="K30" s="804"/>
      <c r="L30" s="804"/>
      <c r="M30" s="804"/>
      <c r="N30" s="805"/>
      <c r="O30" s="20"/>
      <c r="P30" s="20"/>
      <c r="Q30" s="20"/>
      <c r="R30" s="19"/>
      <c r="S30" s="18"/>
    </row>
    <row r="31" spans="1:19" s="2" customFormat="1" ht="15" customHeight="1" thickBot="1" x14ac:dyDescent="0.2">
      <c r="A31" s="23" t="s">
        <v>4</v>
      </c>
      <c r="B31" s="22"/>
      <c r="C31" s="21">
        <f t="shared" ref="C31:N31" si="6">SUM(C25,C27)</f>
        <v>92105920.92059657</v>
      </c>
      <c r="D31" s="21">
        <f t="shared" si="6"/>
        <v>83758258.684702665</v>
      </c>
      <c r="E31" s="21">
        <f t="shared" si="6"/>
        <v>83201480.389048636</v>
      </c>
      <c r="F31" s="21">
        <f t="shared" si="6"/>
        <v>86287732.533822075</v>
      </c>
      <c r="G31" s="21">
        <f t="shared" si="6"/>
        <v>85451997.946978301</v>
      </c>
      <c r="H31" s="21">
        <f t="shared" si="6"/>
        <v>101908068.3353432</v>
      </c>
      <c r="I31" s="21">
        <f t="shared" si="6"/>
        <v>83908629.948905438</v>
      </c>
      <c r="J31" s="21">
        <f t="shared" si="6"/>
        <v>79250404.657021776</v>
      </c>
      <c r="K31" s="21">
        <f t="shared" si="6"/>
        <v>83032382.940483451</v>
      </c>
      <c r="L31" s="21">
        <f t="shared" si="6"/>
        <v>90401593.069013029</v>
      </c>
      <c r="M31" s="21">
        <f t="shared" si="6"/>
        <v>36625060.708565444</v>
      </c>
      <c r="N31" s="21">
        <f t="shared" si="6"/>
        <v>905931530.1344806</v>
      </c>
      <c r="O31" s="20"/>
      <c r="P31" s="20"/>
      <c r="Q31" s="20"/>
      <c r="R31" s="19"/>
      <c r="S31" s="18"/>
    </row>
    <row r="32" spans="1:19" s="2" customFormat="1" ht="15" customHeight="1" x14ac:dyDescent="0.15">
      <c r="A32" s="3"/>
      <c r="B32" s="1"/>
      <c r="C32" s="3"/>
      <c r="D32" s="3"/>
      <c r="E32" s="3"/>
      <c r="F32" s="3"/>
      <c r="G32" s="3"/>
      <c r="H32" s="3"/>
      <c r="I32" s="3"/>
      <c r="J32" s="3"/>
      <c r="K32" s="3"/>
      <c r="L32" s="3"/>
      <c r="M32" s="3"/>
      <c r="N32" s="3"/>
      <c r="O32" s="20"/>
      <c r="P32" s="20"/>
      <c r="Q32" s="20"/>
      <c r="R32" s="19"/>
      <c r="S32" s="18"/>
    </row>
    <row r="33" spans="1:19" s="2" customFormat="1" ht="15" customHeight="1" x14ac:dyDescent="0.15">
      <c r="A33" s="3"/>
      <c r="B33" s="1"/>
      <c r="C33" s="3"/>
      <c r="D33" s="3"/>
      <c r="E33" s="3"/>
      <c r="F33" s="3"/>
      <c r="G33" s="3"/>
      <c r="H33" s="3"/>
      <c r="I33" s="3"/>
      <c r="J33" s="3"/>
      <c r="K33" s="3"/>
      <c r="L33" s="3"/>
      <c r="M33" s="3"/>
      <c r="N33" s="3"/>
      <c r="O33" s="20"/>
      <c r="P33" s="20"/>
      <c r="Q33" s="20"/>
      <c r="R33" s="19"/>
      <c r="S33" s="18"/>
    </row>
    <row r="34" spans="1:19" ht="12" customHeight="1" x14ac:dyDescent="0.15">
      <c r="B34" s="2" t="s">
        <v>3</v>
      </c>
      <c r="C34" s="17"/>
      <c r="D34" s="11"/>
      <c r="E34" s="11"/>
      <c r="F34" s="11"/>
      <c r="G34" s="11"/>
      <c r="H34" s="11"/>
      <c r="I34" s="11"/>
      <c r="J34" s="11"/>
      <c r="K34" s="11"/>
      <c r="L34" s="11"/>
      <c r="M34" s="11"/>
    </row>
    <row r="35" spans="1:19" ht="20" customHeight="1" x14ac:dyDescent="0.15">
      <c r="A35" s="16"/>
      <c r="B35" s="800" t="s">
        <v>2</v>
      </c>
      <c r="C35" s="801"/>
      <c r="D35" s="10"/>
      <c r="E35" s="10"/>
      <c r="F35" s="10"/>
      <c r="G35" s="10"/>
      <c r="H35" s="10"/>
      <c r="I35" s="10"/>
      <c r="J35" s="10"/>
      <c r="K35" s="10"/>
      <c r="L35" s="10"/>
      <c r="M35" s="10"/>
      <c r="N35" s="10"/>
    </row>
    <row r="36" spans="1:19" ht="55" customHeight="1" x14ac:dyDescent="0.15">
      <c r="A36" s="14">
        <v>1</v>
      </c>
      <c r="B36" s="798" t="s">
        <v>1</v>
      </c>
      <c r="C36" s="799"/>
      <c r="D36" s="10"/>
      <c r="E36" s="10"/>
      <c r="F36" s="10"/>
      <c r="G36" s="10"/>
      <c r="H36" s="10"/>
      <c r="I36" s="10"/>
      <c r="J36" s="10"/>
      <c r="K36" s="10"/>
      <c r="L36" s="10"/>
      <c r="M36" s="10"/>
      <c r="N36" s="10"/>
    </row>
    <row r="37" spans="1:19" ht="119" customHeight="1" x14ac:dyDescent="0.15">
      <c r="A37" s="9">
        <v>2</v>
      </c>
      <c r="B37" s="817" t="s">
        <v>0</v>
      </c>
      <c r="C37" s="818"/>
      <c r="D37" s="13"/>
      <c r="E37" s="13"/>
      <c r="F37" s="13"/>
      <c r="G37" s="13"/>
      <c r="H37" s="13"/>
      <c r="I37" s="13"/>
      <c r="J37" s="13"/>
      <c r="K37" s="13"/>
      <c r="L37" s="13"/>
      <c r="M37" s="13"/>
      <c r="N37" s="13"/>
    </row>
    <row r="38" spans="1:19" x14ac:dyDescent="0.15">
      <c r="A38" s="9">
        <v>3</v>
      </c>
      <c r="B38" s="815"/>
      <c r="C38" s="816"/>
      <c r="D38" s="13"/>
      <c r="E38" s="13"/>
      <c r="F38" s="13"/>
      <c r="G38" s="13"/>
      <c r="H38" s="13"/>
      <c r="I38" s="13"/>
      <c r="J38" s="13"/>
      <c r="K38" s="13"/>
      <c r="L38" s="13"/>
      <c r="M38" s="13"/>
      <c r="N38" s="13"/>
    </row>
    <row r="39" spans="1:19" x14ac:dyDescent="0.15">
      <c r="A39" s="9">
        <v>4</v>
      </c>
      <c r="B39" s="815"/>
      <c r="C39" s="816"/>
      <c r="D39" s="13"/>
      <c r="E39" s="13"/>
      <c r="F39" s="13"/>
      <c r="G39" s="13"/>
      <c r="H39" s="13"/>
      <c r="I39" s="13"/>
      <c r="J39" s="13"/>
      <c r="K39" s="13"/>
      <c r="L39" s="13"/>
      <c r="M39" s="13"/>
      <c r="N39" s="13"/>
    </row>
    <row r="40" spans="1:19" x14ac:dyDescent="0.15">
      <c r="A40" s="9">
        <v>5</v>
      </c>
      <c r="B40" s="815"/>
      <c r="C40" s="816"/>
      <c r="D40" s="13"/>
      <c r="E40" s="13"/>
      <c r="F40" s="13"/>
      <c r="G40" s="13"/>
      <c r="H40" s="13"/>
      <c r="I40" s="13"/>
      <c r="J40" s="13"/>
      <c r="K40" s="13"/>
      <c r="L40" s="13"/>
      <c r="M40" s="13"/>
      <c r="N40" s="13"/>
    </row>
    <row r="41" spans="1:19" x14ac:dyDescent="0.15">
      <c r="A41" s="9">
        <v>6</v>
      </c>
      <c r="B41" s="815"/>
      <c r="C41" s="816"/>
      <c r="D41" s="13"/>
      <c r="E41" s="13"/>
      <c r="F41" s="13"/>
      <c r="G41" s="13"/>
      <c r="H41" s="13"/>
      <c r="I41" s="13"/>
      <c r="J41" s="13"/>
      <c r="K41" s="13"/>
      <c r="L41" s="13"/>
      <c r="M41" s="13"/>
      <c r="N41" s="13"/>
    </row>
    <row r="42" spans="1:19" x14ac:dyDescent="0.15">
      <c r="A42" s="9">
        <v>7</v>
      </c>
      <c r="B42" s="813"/>
      <c r="C42" s="814"/>
    </row>
    <row r="43" spans="1:19" x14ac:dyDescent="0.15">
      <c r="A43" s="9">
        <v>8</v>
      </c>
      <c r="B43" s="815"/>
      <c r="C43" s="816"/>
      <c r="D43" s="11"/>
      <c r="E43" s="11"/>
      <c r="F43" s="11"/>
      <c r="G43" s="11"/>
      <c r="H43" s="11"/>
      <c r="I43" s="11"/>
      <c r="J43" s="11"/>
      <c r="K43" s="11"/>
      <c r="L43" s="11"/>
      <c r="M43" s="11"/>
    </row>
    <row r="44" spans="1:19" x14ac:dyDescent="0.15">
      <c r="A44" s="9">
        <v>9</v>
      </c>
      <c r="B44" s="815"/>
      <c r="C44" s="816"/>
      <c r="D44" s="10"/>
      <c r="E44" s="10"/>
      <c r="F44" s="10"/>
      <c r="G44" s="10"/>
      <c r="H44" s="10"/>
      <c r="I44" s="10"/>
      <c r="J44" s="10"/>
      <c r="K44" s="10"/>
      <c r="L44" s="10"/>
      <c r="M44" s="10"/>
      <c r="N44" s="10"/>
    </row>
    <row r="45" spans="1:19" x14ac:dyDescent="0.15">
      <c r="A45" s="9">
        <v>10</v>
      </c>
      <c r="B45" s="815"/>
      <c r="C45" s="816"/>
      <c r="D45" s="7"/>
      <c r="E45" s="7"/>
      <c r="F45" s="7"/>
      <c r="G45" s="7"/>
      <c r="H45" s="7"/>
      <c r="I45" s="7"/>
      <c r="J45" s="7"/>
      <c r="K45" s="7"/>
      <c r="L45" s="7"/>
      <c r="M45" s="7"/>
      <c r="N45" s="7"/>
    </row>
    <row r="46" spans="1:19" x14ac:dyDescent="0.15">
      <c r="B46" s="2"/>
      <c r="C46" s="6"/>
      <c r="D46" s="6"/>
      <c r="E46" s="6"/>
      <c r="F46" s="6"/>
      <c r="G46" s="6"/>
      <c r="H46" s="6"/>
      <c r="I46" s="6"/>
      <c r="J46" s="6"/>
      <c r="K46" s="6"/>
      <c r="L46" s="6"/>
      <c r="M46" s="6"/>
      <c r="N46" s="6"/>
    </row>
    <row r="47" spans="1:19" x14ac:dyDescent="0.15">
      <c r="C47" s="3"/>
      <c r="D47" s="3"/>
      <c r="E47" s="3"/>
      <c r="F47" s="3"/>
      <c r="G47" s="3"/>
      <c r="H47" s="3"/>
      <c r="I47" s="3"/>
      <c r="J47" s="3"/>
      <c r="K47" s="3"/>
      <c r="L47" s="3"/>
      <c r="M47" s="3"/>
      <c r="N47" s="3"/>
    </row>
    <row r="48" spans="1:19" x14ac:dyDescent="0.15">
      <c r="B48" s="2"/>
      <c r="C48" s="6"/>
      <c r="D48" s="6"/>
      <c r="E48" s="6"/>
      <c r="F48" s="6"/>
      <c r="G48" s="6"/>
      <c r="H48" s="6"/>
      <c r="I48" s="6"/>
      <c r="J48" s="6"/>
      <c r="K48" s="6"/>
      <c r="L48" s="6"/>
      <c r="M48" s="6"/>
      <c r="N48" s="6"/>
    </row>
    <row r="49" spans="2:14" x14ac:dyDescent="0.15">
      <c r="C49" s="3"/>
      <c r="D49" s="3"/>
      <c r="E49" s="3"/>
      <c r="F49" s="3"/>
      <c r="G49" s="3"/>
      <c r="H49" s="3"/>
      <c r="I49" s="3"/>
      <c r="J49" s="3"/>
      <c r="K49" s="3"/>
      <c r="L49" s="3"/>
      <c r="M49" s="3"/>
      <c r="N49" s="3"/>
    </row>
    <row r="50" spans="2:14" x14ac:dyDescent="0.15">
      <c r="B50" s="2"/>
      <c r="C50" s="6"/>
      <c r="D50" s="6"/>
      <c r="E50" s="6"/>
      <c r="F50" s="6"/>
      <c r="G50" s="6"/>
      <c r="H50" s="6"/>
      <c r="I50" s="6"/>
      <c r="J50" s="6"/>
      <c r="K50" s="6"/>
      <c r="L50" s="6"/>
      <c r="M50" s="6"/>
      <c r="N50" s="6"/>
    </row>
    <row r="51" spans="2:14" x14ac:dyDescent="0.15">
      <c r="C51" s="3"/>
      <c r="D51" s="3"/>
      <c r="E51" s="3"/>
      <c r="F51" s="3"/>
      <c r="G51" s="3"/>
      <c r="H51" s="3"/>
      <c r="I51" s="3"/>
      <c r="J51" s="3"/>
      <c r="K51" s="3"/>
      <c r="L51" s="3"/>
      <c r="M51" s="3"/>
      <c r="N51" s="3"/>
    </row>
    <row r="52" spans="2:14" x14ac:dyDescent="0.15">
      <c r="B52" s="2"/>
      <c r="C52" s="6"/>
      <c r="D52" s="6"/>
      <c r="E52" s="6"/>
      <c r="F52" s="6"/>
      <c r="G52" s="6"/>
      <c r="H52" s="6"/>
      <c r="I52" s="6"/>
      <c r="J52" s="6"/>
      <c r="K52" s="6"/>
      <c r="L52" s="6"/>
      <c r="M52" s="6"/>
      <c r="N52" s="6"/>
    </row>
    <row r="53" spans="2:14" x14ac:dyDescent="0.15">
      <c r="C53" s="3"/>
      <c r="D53" s="3"/>
      <c r="E53" s="3"/>
      <c r="F53" s="3"/>
      <c r="G53" s="3"/>
      <c r="H53" s="3"/>
      <c r="I53" s="3"/>
      <c r="J53" s="3"/>
      <c r="K53" s="3"/>
      <c r="L53" s="3"/>
      <c r="M53" s="3"/>
      <c r="N53" s="3"/>
    </row>
    <row r="54" spans="2:14" x14ac:dyDescent="0.15">
      <c r="B54" s="2"/>
      <c r="C54" s="6"/>
      <c r="D54" s="6"/>
      <c r="E54" s="6"/>
      <c r="F54" s="6"/>
      <c r="G54" s="6"/>
      <c r="H54" s="6"/>
      <c r="I54" s="6"/>
      <c r="J54" s="6"/>
      <c r="K54" s="6"/>
      <c r="L54" s="6"/>
      <c r="M54" s="6"/>
      <c r="N54" s="6"/>
    </row>
    <row r="55" spans="2:14" x14ac:dyDescent="0.15">
      <c r="C55" s="3"/>
      <c r="D55" s="3"/>
      <c r="E55" s="3"/>
      <c r="F55" s="3"/>
      <c r="G55" s="3"/>
      <c r="H55" s="3"/>
      <c r="I55" s="3"/>
      <c r="J55" s="3"/>
      <c r="K55" s="3"/>
      <c r="L55" s="3"/>
      <c r="M55" s="3"/>
      <c r="N55" s="3"/>
    </row>
    <row r="56" spans="2:14" x14ac:dyDescent="0.15">
      <c r="B56" s="2"/>
      <c r="C56" s="6"/>
      <c r="D56" s="6"/>
      <c r="E56" s="6"/>
      <c r="F56" s="6"/>
      <c r="G56" s="6"/>
      <c r="H56" s="6"/>
      <c r="I56" s="6"/>
      <c r="J56" s="6"/>
      <c r="K56" s="6"/>
      <c r="L56" s="6"/>
      <c r="M56" s="6"/>
      <c r="N56" s="6"/>
    </row>
    <row r="57" spans="2:14" x14ac:dyDescent="0.15">
      <c r="C57" s="3"/>
      <c r="D57" s="3"/>
      <c r="E57" s="3"/>
      <c r="F57" s="3"/>
      <c r="G57" s="3"/>
      <c r="H57" s="3"/>
      <c r="I57" s="3"/>
      <c r="J57" s="3"/>
      <c r="K57" s="3"/>
      <c r="L57" s="3"/>
      <c r="M57" s="3"/>
      <c r="N57" s="3"/>
    </row>
    <row r="58" spans="2:14" x14ac:dyDescent="0.15">
      <c r="B58" s="2"/>
      <c r="C58" s="6"/>
      <c r="D58" s="6"/>
      <c r="E58" s="6"/>
      <c r="F58" s="6"/>
      <c r="G58" s="6"/>
      <c r="H58" s="6"/>
      <c r="I58" s="6"/>
      <c r="J58" s="6"/>
      <c r="K58" s="6"/>
      <c r="L58" s="6"/>
      <c r="M58" s="6"/>
      <c r="N58" s="6"/>
    </row>
    <row r="59" spans="2:14" x14ac:dyDescent="0.15">
      <c r="C59" s="3"/>
      <c r="D59" s="3"/>
      <c r="E59" s="3"/>
      <c r="F59" s="3"/>
      <c r="G59" s="3"/>
      <c r="H59" s="3"/>
      <c r="I59" s="3"/>
      <c r="J59" s="3"/>
      <c r="K59" s="3"/>
      <c r="L59" s="3"/>
      <c r="M59" s="3"/>
      <c r="N59" s="3"/>
    </row>
    <row r="60" spans="2:14" x14ac:dyDescent="0.15">
      <c r="B60" s="5"/>
      <c r="C60" s="4"/>
      <c r="D60" s="4"/>
      <c r="E60" s="4"/>
      <c r="F60" s="4"/>
      <c r="G60" s="4"/>
      <c r="H60" s="4"/>
      <c r="I60" s="4"/>
      <c r="J60" s="4"/>
      <c r="K60" s="4"/>
      <c r="L60" s="4"/>
      <c r="M60" s="4"/>
      <c r="N60" s="4"/>
    </row>
    <row r="61" spans="2:14" x14ac:dyDescent="0.15">
      <c r="C61" s="3"/>
      <c r="D61" s="3"/>
      <c r="E61" s="3"/>
      <c r="F61" s="3"/>
      <c r="G61" s="3"/>
      <c r="H61" s="3"/>
      <c r="I61" s="3"/>
      <c r="J61" s="3"/>
      <c r="K61" s="3"/>
      <c r="L61" s="3"/>
      <c r="M61" s="3"/>
      <c r="N61" s="3"/>
    </row>
  </sheetData>
  <mergeCells count="23">
    <mergeCell ref="B42:C42"/>
    <mergeCell ref="B44:C44"/>
    <mergeCell ref="B45:C45"/>
    <mergeCell ref="B37:C37"/>
    <mergeCell ref="B38:C38"/>
    <mergeCell ref="B39:C39"/>
    <mergeCell ref="B40:C40"/>
    <mergeCell ref="B41:C41"/>
    <mergeCell ref="B43:C43"/>
    <mergeCell ref="A1:N1"/>
    <mergeCell ref="A5:B5"/>
    <mergeCell ref="A3:N3"/>
    <mergeCell ref="B36:C36"/>
    <mergeCell ref="B35:C35"/>
    <mergeCell ref="A4:N4"/>
    <mergeCell ref="A2:N2"/>
    <mergeCell ref="A24:N24"/>
    <mergeCell ref="A18:N18"/>
    <mergeCell ref="A26:N26"/>
    <mergeCell ref="A14:N14"/>
    <mergeCell ref="A28:N28"/>
    <mergeCell ref="A30:N30"/>
    <mergeCell ref="A15:B15"/>
  </mergeCells>
  <printOptions horizontalCentered="1"/>
  <pageMargins left="0.5" right="0.5" top="0.75" bottom="0.6" header="1" footer="0.25"/>
  <pageSetup scale="48" fitToHeight="0" orientation="landscape" useFirstPageNumber="1" r:id="rId1"/>
  <headerFooter alignWithMargins="0">
    <oddFooter>&amp;L&amp;"Arial,Bold"&amp;A&amp;R&amp;"Arial,Bold"Page 1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B7EECA-35C0-974E-92C8-1E8B95C9BB35}">
  <sheetPr>
    <tabColor theme="3" tint="0.59999389629810485"/>
  </sheetPr>
  <dimension ref="A1:HT133"/>
  <sheetViews>
    <sheetView showGridLines="0" zoomScale="95" zoomScaleNormal="95" zoomScaleSheetLayoutView="178" workbookViewId="0">
      <pane xSplit="3" ySplit="5" topLeftCell="D6" activePane="bottomRight" state="frozen"/>
      <selection sqref="A1:P1"/>
      <selection pane="topRight" sqref="A1:P1"/>
      <selection pane="bottomLeft" sqref="A1:P1"/>
      <selection pane="bottomRight" sqref="A1:H1"/>
    </sheetView>
  </sheetViews>
  <sheetFormatPr baseColWidth="10" defaultColWidth="9.1640625" defaultRowHeight="12" x14ac:dyDescent="0.15"/>
  <cols>
    <col min="1" max="1" width="5.6640625" style="59" customWidth="1"/>
    <col min="2" max="2" width="10.5" style="62" hidden="1" customWidth="1"/>
    <col min="3" max="3" width="80.6640625" style="59" customWidth="1"/>
    <col min="4" max="4" width="13.6640625" style="60" customWidth="1"/>
    <col min="5" max="6" width="13.6640625" style="61" customWidth="1"/>
    <col min="7" max="7" width="14.6640625" style="60" customWidth="1"/>
    <col min="8" max="8" width="14.6640625" style="59" customWidth="1"/>
    <col min="9" max="9" width="9.1640625" style="59"/>
    <col min="10" max="10" width="11" style="59" customWidth="1"/>
    <col min="11" max="11" width="12" style="59" bestFit="1" customWidth="1"/>
    <col min="12" max="16384" width="9.1640625" style="59"/>
  </cols>
  <sheetData>
    <row r="1" spans="1:9" s="127" customFormat="1" ht="20" customHeight="1" x14ac:dyDescent="0.2">
      <c r="A1" s="819" t="s">
        <v>98</v>
      </c>
      <c r="B1" s="819"/>
      <c r="C1" s="819"/>
      <c r="D1" s="819"/>
      <c r="E1" s="819"/>
      <c r="F1" s="819"/>
      <c r="G1" s="819"/>
      <c r="H1" s="819"/>
    </row>
    <row r="2" spans="1:9" s="127" customFormat="1" ht="24" customHeight="1" x14ac:dyDescent="0.2">
      <c r="A2" s="820" t="s">
        <v>97</v>
      </c>
      <c r="B2" s="820"/>
      <c r="C2" s="820"/>
      <c r="D2" s="820"/>
      <c r="E2" s="820"/>
      <c r="F2" s="820"/>
      <c r="G2" s="820"/>
      <c r="H2" s="820"/>
    </row>
    <row r="3" spans="1:9" s="127" customFormat="1" ht="20" customHeight="1" x14ac:dyDescent="0.2">
      <c r="A3" s="128"/>
      <c r="B3" s="128"/>
      <c r="C3" s="128"/>
      <c r="D3" s="128"/>
      <c r="E3" s="128"/>
      <c r="F3" s="128"/>
      <c r="G3" s="128"/>
    </row>
    <row r="4" spans="1:9" s="127" customFormat="1" ht="29" customHeight="1" thickBot="1" x14ac:dyDescent="0.25">
      <c r="A4" s="128"/>
      <c r="B4" s="128"/>
      <c r="C4" s="128"/>
      <c r="D4" s="128"/>
      <c r="E4" s="128"/>
      <c r="F4" s="827" t="s">
        <v>96</v>
      </c>
      <c r="G4" s="828"/>
    </row>
    <row r="5" spans="1:9" s="122" customFormat="1" ht="58" customHeight="1" thickBot="1" x14ac:dyDescent="0.2">
      <c r="A5" s="126" t="s">
        <v>95</v>
      </c>
      <c r="B5" s="126" t="s">
        <v>94</v>
      </c>
      <c r="C5" s="126" t="s">
        <v>93</v>
      </c>
      <c r="D5" s="125" t="s">
        <v>92</v>
      </c>
      <c r="E5" s="125" t="s">
        <v>91</v>
      </c>
      <c r="F5" s="125" t="s">
        <v>90</v>
      </c>
      <c r="G5" s="124" t="s">
        <v>89</v>
      </c>
      <c r="H5" s="123" t="s">
        <v>88</v>
      </c>
    </row>
    <row r="6" spans="1:9" s="107" customFormat="1" ht="14" x14ac:dyDescent="0.2">
      <c r="A6" s="112" t="s">
        <v>87</v>
      </c>
      <c r="B6" s="111"/>
      <c r="C6" s="110" t="s">
        <v>86</v>
      </c>
      <c r="D6" s="109">
        <v>45519</v>
      </c>
      <c r="E6" s="109">
        <f>D6</f>
        <v>45519</v>
      </c>
      <c r="F6" s="109">
        <f>E6+31</f>
        <v>45550</v>
      </c>
      <c r="G6" s="121">
        <f>'3. Transition-In Staff Loading'!M162*0.2</f>
        <v>4479021.3096736204</v>
      </c>
      <c r="H6" s="120">
        <f>G6</f>
        <v>4479021.3096736204</v>
      </c>
    </row>
    <row r="7" spans="1:9" s="107" customFormat="1" ht="14" x14ac:dyDescent="0.2">
      <c r="A7" s="112" t="s">
        <v>85</v>
      </c>
      <c r="B7" s="111"/>
      <c r="C7" s="110" t="s">
        <v>84</v>
      </c>
      <c r="D7" s="109">
        <v>45528</v>
      </c>
      <c r="E7" s="109">
        <f>D7</f>
        <v>45528</v>
      </c>
      <c r="F7" s="109">
        <f>E7+31</f>
        <v>45559</v>
      </c>
      <c r="G7" s="121">
        <f>'3. Transition-In Staff Loading'!M162*0.3</f>
        <v>6718531.9645104297</v>
      </c>
      <c r="H7" s="120">
        <f>G7</f>
        <v>6718531.9645104297</v>
      </c>
    </row>
    <row r="8" spans="1:9" s="107" customFormat="1" ht="14" x14ac:dyDescent="0.2">
      <c r="A8" s="112" t="s">
        <v>83</v>
      </c>
      <c r="B8" s="111"/>
      <c r="C8" s="110" t="s">
        <v>82</v>
      </c>
      <c r="D8" s="109">
        <v>45537</v>
      </c>
      <c r="E8" s="109">
        <f>D8</f>
        <v>45537</v>
      </c>
      <c r="F8" s="109">
        <f>E8+31</f>
        <v>45568</v>
      </c>
      <c r="G8" s="121">
        <f>'3. Transition-In Staff Loading'!M162*0.5</f>
        <v>11197553.27418405</v>
      </c>
      <c r="H8" s="120">
        <f>G8</f>
        <v>11197553.27418405</v>
      </c>
    </row>
    <row r="9" spans="1:9" ht="12.25" customHeight="1" x14ac:dyDescent="0.15">
      <c r="A9" s="106"/>
      <c r="B9" s="105"/>
      <c r="C9" s="104"/>
      <c r="D9" s="103"/>
      <c r="E9" s="103"/>
      <c r="F9" s="103"/>
      <c r="G9" s="101"/>
      <c r="H9" s="119"/>
    </row>
    <row r="10" spans="1:9" s="94" customFormat="1" ht="14" x14ac:dyDescent="0.15">
      <c r="A10" s="100"/>
      <c r="B10" s="99"/>
      <c r="C10" s="98" t="s">
        <v>81</v>
      </c>
      <c r="D10" s="97"/>
      <c r="E10" s="97"/>
      <c r="F10" s="97"/>
      <c r="G10" s="96">
        <f>SUM(G6:G9)</f>
        <v>22395106.5483681</v>
      </c>
      <c r="H10" s="96">
        <f>SUM(H6:H9)</f>
        <v>22395106.5483681</v>
      </c>
    </row>
    <row r="11" spans="1:9" ht="16" customHeight="1" x14ac:dyDescent="0.15">
      <c r="A11" s="118"/>
      <c r="B11" s="117"/>
      <c r="C11" s="116"/>
      <c r="D11" s="114"/>
      <c r="E11" s="115"/>
      <c r="F11" s="115"/>
      <c r="G11" s="114"/>
      <c r="H11" s="66"/>
      <c r="I11" s="113"/>
    </row>
    <row r="12" spans="1:9" s="107" customFormat="1" ht="14" x14ac:dyDescent="0.2">
      <c r="A12" s="112" t="s">
        <v>80</v>
      </c>
      <c r="B12" s="111"/>
      <c r="C12" s="110" t="s">
        <v>79</v>
      </c>
      <c r="D12" s="792">
        <v>45597</v>
      </c>
      <c r="E12" s="109"/>
      <c r="F12" s="109"/>
      <c r="G12" s="121">
        <f t="shared" ref="G12:G20" si="0">H12</f>
        <v>0</v>
      </c>
      <c r="H12" s="120"/>
    </row>
    <row r="13" spans="1:9" s="107" customFormat="1" ht="14" x14ac:dyDescent="0.2">
      <c r="A13" s="112" t="s">
        <v>78</v>
      </c>
      <c r="B13" s="111"/>
      <c r="C13" s="110" t="s">
        <v>77</v>
      </c>
      <c r="D13" s="792">
        <v>45566</v>
      </c>
      <c r="E13" s="109"/>
      <c r="F13" s="109"/>
      <c r="G13" s="121">
        <f t="shared" si="0"/>
        <v>0</v>
      </c>
      <c r="H13" s="120"/>
    </row>
    <row r="14" spans="1:9" s="107" customFormat="1" ht="14" x14ac:dyDescent="0.2">
      <c r="A14" s="112" t="s">
        <v>76</v>
      </c>
      <c r="B14" s="111"/>
      <c r="C14" s="110" t="s">
        <v>75</v>
      </c>
      <c r="D14" s="792">
        <v>45566</v>
      </c>
      <c r="E14" s="109"/>
      <c r="F14" s="109"/>
      <c r="G14" s="121">
        <f t="shared" si="0"/>
        <v>0</v>
      </c>
      <c r="H14" s="120"/>
    </row>
    <row r="15" spans="1:9" s="107" customFormat="1" ht="14" x14ac:dyDescent="0.2">
      <c r="A15" s="112" t="s">
        <v>74</v>
      </c>
      <c r="B15" s="111"/>
      <c r="C15" s="110" t="s">
        <v>73</v>
      </c>
      <c r="D15" s="792">
        <v>45597</v>
      </c>
      <c r="E15" s="109"/>
      <c r="F15" s="109"/>
      <c r="G15" s="121">
        <f t="shared" si="0"/>
        <v>0</v>
      </c>
      <c r="H15" s="120"/>
    </row>
    <row r="16" spans="1:9" s="107" customFormat="1" ht="28" x14ac:dyDescent="0.2">
      <c r="A16" s="112" t="s">
        <v>72</v>
      </c>
      <c r="B16" s="111"/>
      <c r="C16" s="110" t="s">
        <v>71</v>
      </c>
      <c r="D16" s="792">
        <v>45628</v>
      </c>
      <c r="E16" s="109"/>
      <c r="F16" s="109"/>
      <c r="G16" s="121">
        <f t="shared" si="0"/>
        <v>0</v>
      </c>
      <c r="H16" s="120"/>
    </row>
    <row r="17" spans="1:9" s="107" customFormat="1" ht="14" x14ac:dyDescent="0.2">
      <c r="A17" s="112" t="s">
        <v>70</v>
      </c>
      <c r="B17" s="111"/>
      <c r="C17" s="110" t="s">
        <v>69</v>
      </c>
      <c r="D17" s="792">
        <v>45628</v>
      </c>
      <c r="E17" s="109"/>
      <c r="F17" s="109"/>
      <c r="G17" s="121">
        <f t="shared" si="0"/>
        <v>0</v>
      </c>
      <c r="H17" s="120"/>
    </row>
    <row r="18" spans="1:9" s="107" customFormat="1" ht="14" x14ac:dyDescent="0.2">
      <c r="A18" s="112" t="s">
        <v>68</v>
      </c>
      <c r="B18" s="111"/>
      <c r="C18" s="110" t="s">
        <v>67</v>
      </c>
      <c r="D18" s="792">
        <v>45628</v>
      </c>
      <c r="E18" s="109"/>
      <c r="F18" s="109"/>
      <c r="G18" s="121">
        <f t="shared" si="0"/>
        <v>0</v>
      </c>
      <c r="H18" s="120"/>
    </row>
    <row r="19" spans="1:9" s="107" customFormat="1" ht="28" x14ac:dyDescent="0.2">
      <c r="A19" s="112" t="s">
        <v>66</v>
      </c>
      <c r="B19" s="111"/>
      <c r="C19" s="110" t="s">
        <v>65</v>
      </c>
      <c r="D19" s="792">
        <v>45659</v>
      </c>
      <c r="E19" s="109"/>
      <c r="F19" s="109"/>
      <c r="G19" s="121">
        <f t="shared" si="0"/>
        <v>0</v>
      </c>
      <c r="H19" s="120"/>
    </row>
    <row r="20" spans="1:9" s="107" customFormat="1" ht="14" x14ac:dyDescent="0.2">
      <c r="A20" s="112" t="s">
        <v>64</v>
      </c>
      <c r="B20" s="111"/>
      <c r="C20" s="110" t="s">
        <v>63</v>
      </c>
      <c r="D20" s="792">
        <v>45659</v>
      </c>
      <c r="E20" s="109"/>
      <c r="F20" s="109"/>
      <c r="G20" s="121">
        <f t="shared" si="0"/>
        <v>0</v>
      </c>
      <c r="H20" s="120"/>
    </row>
    <row r="21" spans="1:9" s="107" customFormat="1" ht="14" x14ac:dyDescent="0.2">
      <c r="A21" s="112" t="s">
        <v>62</v>
      </c>
      <c r="B21" s="111"/>
      <c r="C21" s="110" t="s">
        <v>61</v>
      </c>
      <c r="D21" s="793" t="s">
        <v>44</v>
      </c>
      <c r="E21" s="95" t="s">
        <v>44</v>
      </c>
      <c r="F21" s="95" t="s">
        <v>44</v>
      </c>
      <c r="G21" s="95" t="s">
        <v>44</v>
      </c>
      <c r="H21" s="95" t="s">
        <v>44</v>
      </c>
    </row>
    <row r="22" spans="1:9" s="107" customFormat="1" ht="14" x14ac:dyDescent="0.2">
      <c r="A22" s="112" t="s">
        <v>60</v>
      </c>
      <c r="B22" s="111"/>
      <c r="C22" s="110" t="s">
        <v>59</v>
      </c>
      <c r="D22" s="792">
        <v>45628</v>
      </c>
      <c r="E22" s="109"/>
      <c r="F22" s="109"/>
      <c r="G22" s="121">
        <f>H22</f>
        <v>0</v>
      </c>
      <c r="H22" s="120"/>
    </row>
    <row r="23" spans="1:9" s="107" customFormat="1" ht="14" x14ac:dyDescent="0.2">
      <c r="A23" s="112" t="s">
        <v>58</v>
      </c>
      <c r="B23" s="111"/>
      <c r="C23" s="110" t="s">
        <v>57</v>
      </c>
      <c r="D23" s="792">
        <v>45628</v>
      </c>
      <c r="E23" s="109"/>
      <c r="F23" s="109"/>
      <c r="G23" s="121">
        <f>H23</f>
        <v>0</v>
      </c>
      <c r="H23" s="120"/>
    </row>
    <row r="24" spans="1:9" s="107" customFormat="1" ht="14" x14ac:dyDescent="0.2">
      <c r="A24" s="112" t="s">
        <v>56</v>
      </c>
      <c r="B24" s="111"/>
      <c r="C24" s="110" t="s">
        <v>55</v>
      </c>
      <c r="D24" s="792">
        <v>45659</v>
      </c>
      <c r="E24" s="109"/>
      <c r="F24" s="109"/>
      <c r="G24" s="121">
        <f>H24</f>
        <v>0</v>
      </c>
      <c r="H24" s="120"/>
    </row>
    <row r="25" spans="1:9" ht="12.25" customHeight="1" x14ac:dyDescent="0.15">
      <c r="A25" s="106"/>
      <c r="B25" s="105"/>
      <c r="C25" s="104"/>
      <c r="D25" s="103"/>
      <c r="E25" s="103"/>
      <c r="F25" s="103"/>
      <c r="G25" s="101"/>
      <c r="H25" s="119"/>
    </row>
    <row r="26" spans="1:9" s="94" customFormat="1" ht="16.5" customHeight="1" x14ac:dyDescent="0.15">
      <c r="A26" s="100"/>
      <c r="B26" s="99"/>
      <c r="C26" s="98" t="s">
        <v>54</v>
      </c>
      <c r="D26" s="97"/>
      <c r="E26" s="97"/>
      <c r="F26" s="97"/>
      <c r="G26" s="96">
        <f>SUM(G12:G25)</f>
        <v>0</v>
      </c>
      <c r="H26" s="96">
        <f>SUM(H12:H25)</f>
        <v>0</v>
      </c>
    </row>
    <row r="27" spans="1:9" ht="15" customHeight="1" x14ac:dyDescent="0.15">
      <c r="A27" s="118"/>
      <c r="B27" s="117"/>
      <c r="C27" s="116"/>
      <c r="D27" s="114"/>
      <c r="E27" s="115"/>
      <c r="F27" s="115"/>
      <c r="G27" s="114"/>
      <c r="H27" s="66"/>
      <c r="I27" s="113"/>
    </row>
    <row r="28" spans="1:9" ht="16.5" customHeight="1" x14ac:dyDescent="0.15">
      <c r="A28" s="100"/>
      <c r="B28" s="99"/>
      <c r="C28" s="98" t="s">
        <v>53</v>
      </c>
      <c r="D28" s="97"/>
      <c r="E28" s="97"/>
      <c r="F28" s="97"/>
      <c r="G28" s="96">
        <f>G26+G10</f>
        <v>22395106.5483681</v>
      </c>
      <c r="H28" s="96">
        <f>H26+H10</f>
        <v>22395106.5483681</v>
      </c>
      <c r="I28" s="113"/>
    </row>
    <row r="29" spans="1:9" ht="15" customHeight="1" x14ac:dyDescent="0.15">
      <c r="A29" s="118"/>
      <c r="B29" s="117"/>
      <c r="C29" s="116"/>
      <c r="D29" s="114"/>
      <c r="E29" s="115"/>
      <c r="F29" s="115"/>
      <c r="G29" s="114"/>
      <c r="H29" s="66"/>
      <c r="I29" s="113"/>
    </row>
    <row r="30" spans="1:9" s="107" customFormat="1" ht="14" x14ac:dyDescent="0.2">
      <c r="A30" s="112" t="s">
        <v>52</v>
      </c>
      <c r="B30" s="111"/>
      <c r="C30" s="110" t="s">
        <v>51</v>
      </c>
      <c r="D30" s="109">
        <v>49139</v>
      </c>
      <c r="E30" s="109">
        <f>D30</f>
        <v>49139</v>
      </c>
      <c r="F30" s="109">
        <f>E30+31</f>
        <v>49170</v>
      </c>
      <c r="G30" s="95" t="s">
        <v>44</v>
      </c>
      <c r="H30" s="108">
        <v>339549.6203125001</v>
      </c>
    </row>
    <row r="31" spans="1:9" s="107" customFormat="1" ht="14" x14ac:dyDescent="0.2">
      <c r="A31" s="112" t="s">
        <v>50</v>
      </c>
      <c r="B31" s="111"/>
      <c r="C31" s="110" t="s">
        <v>49</v>
      </c>
      <c r="D31" s="109">
        <v>49139</v>
      </c>
      <c r="E31" s="109">
        <f>D31</f>
        <v>49139</v>
      </c>
      <c r="F31" s="109">
        <f>E31+31</f>
        <v>49170</v>
      </c>
      <c r="G31" s="95" t="s">
        <v>44</v>
      </c>
      <c r="H31" s="108">
        <v>611189.3165625002</v>
      </c>
    </row>
    <row r="32" spans="1:9" s="107" customFormat="1" ht="14" x14ac:dyDescent="0.2">
      <c r="A32" s="112" t="s">
        <v>48</v>
      </c>
      <c r="B32" s="111"/>
      <c r="C32" s="110" t="s">
        <v>47</v>
      </c>
      <c r="D32" s="109">
        <v>49139</v>
      </c>
      <c r="E32" s="109">
        <f>D32</f>
        <v>49139</v>
      </c>
      <c r="F32" s="109">
        <f>E32+31</f>
        <v>49170</v>
      </c>
      <c r="G32" s="95" t="s">
        <v>44</v>
      </c>
      <c r="H32" s="108">
        <v>271639.6962500001</v>
      </c>
    </row>
    <row r="33" spans="1:228" s="107" customFormat="1" ht="14" x14ac:dyDescent="0.2">
      <c r="A33" s="112" t="s">
        <v>46</v>
      </c>
      <c r="B33" s="111"/>
      <c r="C33" s="110" t="s">
        <v>45</v>
      </c>
      <c r="D33" s="109">
        <v>49340</v>
      </c>
      <c r="E33" s="109">
        <f>D33</f>
        <v>49340</v>
      </c>
      <c r="F33" s="109">
        <f>E33+31</f>
        <v>49371</v>
      </c>
      <c r="G33" s="95" t="s">
        <v>44</v>
      </c>
      <c r="H33" s="108">
        <v>135819.84812500005</v>
      </c>
    </row>
    <row r="34" spans="1:228" ht="12.25" customHeight="1" x14ac:dyDescent="0.15">
      <c r="A34" s="106"/>
      <c r="B34" s="105"/>
      <c r="C34" s="104"/>
      <c r="D34" s="103"/>
      <c r="E34" s="103"/>
      <c r="F34" s="103"/>
      <c r="G34" s="102"/>
      <c r="H34" s="101"/>
    </row>
    <row r="35" spans="1:228" s="94" customFormat="1" ht="14" x14ac:dyDescent="0.15">
      <c r="A35" s="100"/>
      <c r="B35" s="99"/>
      <c r="C35" s="98" t="s">
        <v>43</v>
      </c>
      <c r="D35" s="97"/>
      <c r="E35" s="97"/>
      <c r="F35" s="97"/>
      <c r="G35" s="96"/>
      <c r="H35" s="95">
        <f>SUM(H30:H34)</f>
        <v>1358198.4812500004</v>
      </c>
    </row>
    <row r="36" spans="1:228" ht="28" x14ac:dyDescent="0.15">
      <c r="A36" s="85"/>
      <c r="B36" s="84"/>
      <c r="C36" s="83" t="s">
        <v>42</v>
      </c>
      <c r="D36" s="82"/>
      <c r="E36" s="82"/>
      <c r="F36" s="82"/>
      <c r="G36" s="81"/>
      <c r="H36" s="66"/>
      <c r="I36" s="65"/>
      <c r="J36" s="66"/>
      <c r="K36" s="66"/>
      <c r="L36" s="66"/>
      <c r="M36" s="66"/>
      <c r="N36" s="66"/>
      <c r="O36" s="66"/>
      <c r="P36" s="65"/>
      <c r="Q36" s="64"/>
      <c r="R36" s="17"/>
      <c r="S36" s="17"/>
      <c r="T36" s="67"/>
      <c r="U36" s="66"/>
      <c r="V36" s="66"/>
      <c r="W36" s="66"/>
      <c r="X36" s="66"/>
      <c r="Y36" s="66"/>
      <c r="Z36" s="66"/>
      <c r="AA36" s="65"/>
      <c r="AB36" s="64"/>
      <c r="AC36" s="17"/>
      <c r="AD36" s="17"/>
      <c r="AE36" s="67"/>
      <c r="AF36" s="66"/>
      <c r="AG36" s="66"/>
      <c r="AH36" s="66"/>
      <c r="AI36" s="66"/>
      <c r="AJ36" s="66"/>
      <c r="AK36" s="66"/>
      <c r="AL36" s="65"/>
      <c r="AM36" s="64"/>
      <c r="AN36" s="17"/>
      <c r="AO36" s="17"/>
      <c r="AP36" s="67"/>
      <c r="AQ36" s="66"/>
      <c r="AR36" s="66"/>
      <c r="AS36" s="66"/>
      <c r="AT36" s="66"/>
      <c r="AU36" s="66"/>
      <c r="AV36" s="66"/>
      <c r="AW36" s="65"/>
      <c r="AX36" s="64"/>
      <c r="AY36" s="17"/>
      <c r="AZ36" s="17"/>
      <c r="BA36" s="67"/>
      <c r="BB36" s="66"/>
      <c r="BC36" s="66"/>
      <c r="BD36" s="66"/>
      <c r="BE36" s="66"/>
      <c r="BF36" s="66"/>
      <c r="BG36" s="66"/>
      <c r="BH36" s="65"/>
      <c r="BI36" s="64"/>
      <c r="BJ36" s="17"/>
      <c r="BK36" s="17"/>
      <c r="BL36" s="67"/>
      <c r="BM36" s="66"/>
      <c r="BN36" s="66"/>
      <c r="BO36" s="66"/>
      <c r="BP36" s="66"/>
      <c r="BQ36" s="66"/>
      <c r="BR36" s="66"/>
      <c r="BS36" s="65"/>
      <c r="BT36" s="64"/>
      <c r="BU36" s="17"/>
      <c r="BV36" s="17"/>
      <c r="BW36" s="67"/>
      <c r="BX36" s="66"/>
      <c r="BY36" s="66"/>
      <c r="BZ36" s="66"/>
      <c r="CA36" s="66"/>
      <c r="CB36" s="66"/>
      <c r="CC36" s="66"/>
      <c r="CD36" s="65"/>
      <c r="CE36" s="64"/>
      <c r="CF36" s="17"/>
      <c r="CG36" s="17"/>
      <c r="CH36" s="67"/>
      <c r="CI36" s="66"/>
      <c r="CJ36" s="66"/>
      <c r="CK36" s="66"/>
      <c r="CL36" s="66"/>
      <c r="CM36" s="66"/>
      <c r="CN36" s="66"/>
      <c r="CO36" s="65"/>
      <c r="CP36" s="64"/>
      <c r="CQ36" s="17"/>
      <c r="CR36" s="17"/>
      <c r="CS36" s="67"/>
      <c r="CT36" s="66"/>
      <c r="CU36" s="66"/>
      <c r="CV36" s="66"/>
      <c r="CW36" s="66"/>
      <c r="CX36" s="66"/>
      <c r="CY36" s="66"/>
      <c r="CZ36" s="65"/>
      <c r="DA36" s="64"/>
      <c r="DB36" s="17"/>
      <c r="DC36" s="17"/>
      <c r="DD36" s="67"/>
      <c r="DE36" s="66"/>
      <c r="DF36" s="66"/>
      <c r="DG36" s="66"/>
      <c r="DH36" s="66"/>
      <c r="DI36" s="66"/>
      <c r="DJ36" s="66"/>
      <c r="DK36" s="65"/>
      <c r="DL36" s="64"/>
      <c r="DM36" s="17"/>
      <c r="DN36" s="17"/>
      <c r="DO36" s="67"/>
      <c r="DP36" s="66"/>
      <c r="DQ36" s="66"/>
      <c r="DR36" s="66"/>
      <c r="DS36" s="66"/>
      <c r="DT36" s="66"/>
      <c r="DU36" s="66"/>
      <c r="DV36" s="65"/>
      <c r="DW36" s="64"/>
      <c r="DX36" s="17"/>
      <c r="DY36" s="17"/>
      <c r="DZ36" s="67"/>
      <c r="EA36" s="66"/>
      <c r="EB36" s="66"/>
      <c r="EC36" s="66"/>
      <c r="ED36" s="66"/>
      <c r="EE36" s="66"/>
      <c r="EF36" s="66"/>
      <c r="EG36" s="65"/>
      <c r="EH36" s="64"/>
      <c r="EI36" s="17"/>
      <c r="EJ36" s="17"/>
      <c r="EK36" s="67"/>
      <c r="EL36" s="66"/>
      <c r="EM36" s="66"/>
      <c r="EN36" s="66"/>
      <c r="EO36" s="66"/>
      <c r="EP36" s="66"/>
      <c r="EQ36" s="66"/>
      <c r="ER36" s="65"/>
      <c r="ES36" s="64"/>
      <c r="ET36" s="17"/>
      <c r="EU36" s="17"/>
      <c r="EV36" s="67"/>
      <c r="EW36" s="66"/>
      <c r="EX36" s="66"/>
      <c r="EY36" s="66"/>
      <c r="EZ36" s="66"/>
      <c r="FA36" s="66"/>
      <c r="FB36" s="66"/>
      <c r="FC36" s="65"/>
      <c r="FD36" s="64"/>
      <c r="FE36" s="17"/>
      <c r="FF36" s="17"/>
      <c r="FG36" s="67"/>
      <c r="FH36" s="66"/>
      <c r="FI36" s="66"/>
      <c r="FJ36" s="66"/>
      <c r="FK36" s="66"/>
      <c r="FL36" s="66"/>
      <c r="FM36" s="66"/>
      <c r="FN36" s="65"/>
      <c r="FO36" s="64"/>
      <c r="FP36" s="17"/>
      <c r="FQ36" s="17"/>
      <c r="FR36" s="67"/>
      <c r="FS36" s="66"/>
      <c r="FT36" s="66"/>
      <c r="FU36" s="66"/>
      <c r="FV36" s="66"/>
      <c r="FW36" s="66"/>
      <c r="FX36" s="66"/>
      <c r="FY36" s="65"/>
      <c r="FZ36" s="64"/>
      <c r="GA36" s="17"/>
      <c r="GB36" s="17"/>
      <c r="GC36" s="67"/>
      <c r="GD36" s="66"/>
      <c r="GE36" s="66"/>
      <c r="GF36" s="66"/>
      <c r="GG36" s="66"/>
      <c r="GH36" s="66"/>
      <c r="GI36" s="66"/>
      <c r="GJ36" s="65"/>
      <c r="GK36" s="64"/>
      <c r="GL36" s="17"/>
      <c r="GM36" s="17"/>
      <c r="GN36" s="67"/>
      <c r="GO36" s="66"/>
      <c r="GP36" s="66"/>
      <c r="GQ36" s="66"/>
      <c r="GR36" s="66"/>
      <c r="GS36" s="66"/>
      <c r="GT36" s="66"/>
      <c r="GU36" s="65"/>
      <c r="GV36" s="64"/>
      <c r="GW36" s="17"/>
      <c r="GX36" s="17"/>
      <c r="GY36" s="67"/>
      <c r="GZ36" s="66"/>
      <c r="HA36" s="66"/>
      <c r="HB36" s="66"/>
      <c r="HC36" s="66"/>
      <c r="HD36" s="66"/>
      <c r="HE36" s="66"/>
      <c r="HF36" s="65"/>
      <c r="HG36" s="64"/>
      <c r="HH36" s="17"/>
      <c r="HI36" s="17"/>
      <c r="HJ36" s="67"/>
      <c r="HK36" s="66"/>
      <c r="HL36" s="66"/>
      <c r="HM36" s="66"/>
      <c r="HN36" s="66"/>
      <c r="HO36" s="66"/>
      <c r="HP36" s="66"/>
      <c r="HQ36" s="65"/>
      <c r="HR36" s="64"/>
      <c r="HS36" s="17"/>
      <c r="HT36" s="17"/>
    </row>
    <row r="37" spans="1:228" ht="33" customHeight="1" x14ac:dyDescent="0.15">
      <c r="A37" s="85"/>
      <c r="B37" s="84"/>
      <c r="C37" s="83" t="s">
        <v>41</v>
      </c>
      <c r="D37" s="82"/>
      <c r="E37" s="82"/>
      <c r="F37" s="82"/>
      <c r="G37" s="81"/>
      <c r="H37" s="66"/>
      <c r="I37" s="65"/>
      <c r="J37" s="66"/>
      <c r="K37" s="66"/>
      <c r="L37" s="66"/>
      <c r="M37" s="66"/>
      <c r="N37" s="66"/>
      <c r="O37" s="66"/>
      <c r="P37" s="65"/>
      <c r="Q37" s="64"/>
      <c r="R37" s="17"/>
      <c r="S37" s="17"/>
      <c r="T37" s="67"/>
      <c r="U37" s="66"/>
      <c r="V37" s="66"/>
      <c r="W37" s="66"/>
      <c r="X37" s="66"/>
      <c r="Y37" s="66"/>
      <c r="Z37" s="66"/>
      <c r="AA37" s="65"/>
      <c r="AB37" s="64"/>
      <c r="AC37" s="17"/>
      <c r="AD37" s="17"/>
      <c r="AE37" s="67"/>
      <c r="AF37" s="66"/>
      <c r="AG37" s="66"/>
      <c r="AH37" s="66"/>
      <c r="AI37" s="66"/>
      <c r="AJ37" s="66"/>
      <c r="AK37" s="66"/>
      <c r="AL37" s="65"/>
      <c r="AM37" s="64"/>
      <c r="AN37" s="17"/>
      <c r="AO37" s="17"/>
      <c r="AP37" s="67"/>
      <c r="AQ37" s="66"/>
      <c r="AR37" s="66"/>
      <c r="AS37" s="66"/>
      <c r="AT37" s="66"/>
      <c r="AU37" s="66"/>
      <c r="AV37" s="66"/>
      <c r="AW37" s="65"/>
      <c r="AX37" s="64"/>
      <c r="AY37" s="17"/>
      <c r="AZ37" s="17"/>
      <c r="BA37" s="67"/>
      <c r="BB37" s="66"/>
      <c r="BC37" s="66"/>
      <c r="BD37" s="66"/>
      <c r="BE37" s="66"/>
      <c r="BF37" s="66"/>
      <c r="BG37" s="66"/>
      <c r="BH37" s="65"/>
      <c r="BI37" s="64"/>
      <c r="BJ37" s="17"/>
      <c r="BK37" s="17"/>
      <c r="BL37" s="67"/>
      <c r="BM37" s="66"/>
      <c r="BN37" s="66"/>
      <c r="BO37" s="66"/>
      <c r="BP37" s="66"/>
      <c r="BQ37" s="66"/>
      <c r="BR37" s="66"/>
      <c r="BS37" s="65"/>
      <c r="BT37" s="64"/>
      <c r="BU37" s="17"/>
      <c r="BV37" s="17"/>
      <c r="BW37" s="67"/>
      <c r="BX37" s="66"/>
      <c r="BY37" s="66"/>
      <c r="BZ37" s="66"/>
      <c r="CA37" s="66"/>
      <c r="CB37" s="66"/>
      <c r="CC37" s="66"/>
      <c r="CD37" s="65"/>
      <c r="CE37" s="64"/>
      <c r="CF37" s="17"/>
      <c r="CG37" s="17"/>
      <c r="CH37" s="67"/>
      <c r="CI37" s="66"/>
      <c r="CJ37" s="66"/>
      <c r="CK37" s="66"/>
      <c r="CL37" s="66"/>
      <c r="CM37" s="66"/>
      <c r="CN37" s="66"/>
      <c r="CO37" s="65"/>
      <c r="CP37" s="64"/>
      <c r="CQ37" s="17"/>
      <c r="CR37" s="17"/>
      <c r="CS37" s="67"/>
      <c r="CT37" s="66"/>
      <c r="CU37" s="66"/>
      <c r="CV37" s="66"/>
      <c r="CW37" s="66"/>
      <c r="CX37" s="66"/>
      <c r="CY37" s="66"/>
      <c r="CZ37" s="65"/>
      <c r="DA37" s="64"/>
      <c r="DB37" s="17"/>
      <c r="DC37" s="17"/>
      <c r="DD37" s="67"/>
      <c r="DE37" s="66"/>
      <c r="DF37" s="66"/>
      <c r="DG37" s="66"/>
      <c r="DH37" s="66"/>
      <c r="DI37" s="66"/>
      <c r="DJ37" s="66"/>
      <c r="DK37" s="65"/>
      <c r="DL37" s="64"/>
      <c r="DM37" s="17"/>
      <c r="DN37" s="17"/>
      <c r="DO37" s="67"/>
      <c r="DP37" s="66"/>
      <c r="DQ37" s="66"/>
      <c r="DR37" s="66"/>
      <c r="DS37" s="66"/>
      <c r="DT37" s="66"/>
      <c r="DU37" s="66"/>
      <c r="DV37" s="65"/>
      <c r="DW37" s="64"/>
      <c r="DX37" s="17"/>
      <c r="DY37" s="17"/>
      <c r="DZ37" s="67"/>
      <c r="EA37" s="66"/>
      <c r="EB37" s="66"/>
      <c r="EC37" s="66"/>
      <c r="ED37" s="66"/>
      <c r="EE37" s="66"/>
      <c r="EF37" s="66"/>
      <c r="EG37" s="65"/>
      <c r="EH37" s="64"/>
      <c r="EI37" s="17"/>
      <c r="EJ37" s="17"/>
      <c r="EK37" s="67"/>
      <c r="EL37" s="66"/>
      <c r="EM37" s="66"/>
      <c r="EN37" s="66"/>
      <c r="EO37" s="66"/>
      <c r="EP37" s="66"/>
      <c r="EQ37" s="66"/>
      <c r="ER37" s="65"/>
      <c r="ES37" s="64"/>
      <c r="ET37" s="17"/>
      <c r="EU37" s="17"/>
      <c r="EV37" s="67"/>
      <c r="EW37" s="66"/>
      <c r="EX37" s="66"/>
      <c r="EY37" s="66"/>
      <c r="EZ37" s="66"/>
      <c r="FA37" s="66"/>
      <c r="FB37" s="66"/>
      <c r="FC37" s="65"/>
      <c r="FD37" s="64"/>
      <c r="FE37" s="17"/>
      <c r="FF37" s="17"/>
      <c r="FG37" s="67"/>
      <c r="FH37" s="66"/>
      <c r="FI37" s="66"/>
      <c r="FJ37" s="66"/>
      <c r="FK37" s="66"/>
      <c r="FL37" s="66"/>
      <c r="FM37" s="66"/>
      <c r="FN37" s="65"/>
      <c r="FO37" s="64"/>
      <c r="FP37" s="17"/>
      <c r="FQ37" s="17"/>
      <c r="FR37" s="67"/>
      <c r="FS37" s="66"/>
      <c r="FT37" s="66"/>
      <c r="FU37" s="66"/>
      <c r="FV37" s="66"/>
      <c r="FW37" s="66"/>
      <c r="FX37" s="66"/>
      <c r="FY37" s="65"/>
      <c r="FZ37" s="64"/>
      <c r="GA37" s="17"/>
      <c r="GB37" s="17"/>
      <c r="GC37" s="67"/>
      <c r="GD37" s="66"/>
      <c r="GE37" s="66"/>
      <c r="GF37" s="66"/>
      <c r="GG37" s="66"/>
      <c r="GH37" s="66"/>
      <c r="GI37" s="66"/>
      <c r="GJ37" s="65"/>
      <c r="GK37" s="64"/>
      <c r="GL37" s="17"/>
      <c r="GM37" s="17"/>
      <c r="GN37" s="67"/>
      <c r="GO37" s="66"/>
      <c r="GP37" s="66"/>
      <c r="GQ37" s="66"/>
      <c r="GR37" s="66"/>
      <c r="GS37" s="66"/>
      <c r="GT37" s="66"/>
      <c r="GU37" s="65"/>
      <c r="GV37" s="64"/>
      <c r="GW37" s="17"/>
      <c r="GX37" s="17"/>
      <c r="GY37" s="67"/>
      <c r="GZ37" s="66"/>
      <c r="HA37" s="66"/>
      <c r="HB37" s="66"/>
      <c r="HC37" s="66"/>
      <c r="HD37" s="66"/>
      <c r="HE37" s="66"/>
      <c r="HF37" s="65"/>
      <c r="HG37" s="64"/>
      <c r="HH37" s="17"/>
      <c r="HI37" s="17"/>
      <c r="HJ37" s="67"/>
      <c r="HK37" s="66"/>
      <c r="HL37" s="66"/>
      <c r="HM37" s="66"/>
      <c r="HN37" s="66"/>
      <c r="HO37" s="66"/>
      <c r="HP37" s="66"/>
      <c r="HQ37" s="65"/>
      <c r="HR37" s="64"/>
      <c r="HS37" s="17"/>
      <c r="HT37" s="17"/>
    </row>
    <row r="38" spans="1:228" ht="16" customHeight="1" x14ac:dyDescent="0.15">
      <c r="A38" s="85"/>
      <c r="B38" s="84"/>
      <c r="C38" s="83"/>
      <c r="D38" s="82"/>
      <c r="E38" s="82"/>
      <c r="F38" s="82"/>
      <c r="G38" s="81"/>
      <c r="H38" s="66"/>
      <c r="I38" s="65"/>
      <c r="J38" s="66"/>
      <c r="K38" s="66"/>
      <c r="L38" s="66"/>
      <c r="M38" s="66"/>
      <c r="N38" s="66"/>
      <c r="O38" s="66"/>
      <c r="P38" s="65"/>
      <c r="Q38" s="64"/>
      <c r="R38" s="17"/>
      <c r="S38" s="17"/>
      <c r="T38" s="67"/>
      <c r="U38" s="66"/>
      <c r="V38" s="66"/>
      <c r="W38" s="66"/>
      <c r="X38" s="66"/>
      <c r="Y38" s="66"/>
      <c r="Z38" s="66"/>
      <c r="AA38" s="65"/>
      <c r="AB38" s="64"/>
      <c r="AC38" s="17"/>
      <c r="AD38" s="17"/>
      <c r="AE38" s="67"/>
      <c r="AF38" s="66"/>
      <c r="AG38" s="66"/>
      <c r="AH38" s="66"/>
      <c r="AI38" s="66"/>
      <c r="AJ38" s="66"/>
      <c r="AK38" s="66"/>
      <c r="AL38" s="65"/>
      <c r="AM38" s="64"/>
      <c r="AN38" s="17"/>
      <c r="AO38" s="17"/>
      <c r="AP38" s="67"/>
      <c r="AQ38" s="66"/>
      <c r="AR38" s="66"/>
      <c r="AS38" s="66"/>
      <c r="AT38" s="66"/>
      <c r="AU38" s="66"/>
      <c r="AV38" s="66"/>
      <c r="AW38" s="65"/>
      <c r="AX38" s="64"/>
      <c r="AY38" s="17"/>
      <c r="AZ38" s="17"/>
      <c r="BA38" s="67"/>
      <c r="BB38" s="66"/>
      <c r="BC38" s="66"/>
      <c r="BD38" s="66"/>
      <c r="BE38" s="66"/>
      <c r="BF38" s="66"/>
      <c r="BG38" s="66"/>
      <c r="BH38" s="65"/>
      <c r="BI38" s="64"/>
      <c r="BJ38" s="17"/>
      <c r="BK38" s="17"/>
      <c r="BL38" s="67"/>
      <c r="BM38" s="66"/>
      <c r="BN38" s="66"/>
      <c r="BO38" s="66"/>
      <c r="BP38" s="66"/>
      <c r="BQ38" s="66"/>
      <c r="BR38" s="66"/>
      <c r="BS38" s="65"/>
      <c r="BT38" s="64"/>
      <c r="BU38" s="17"/>
      <c r="BV38" s="17"/>
      <c r="BW38" s="67"/>
      <c r="BX38" s="66"/>
      <c r="BY38" s="66"/>
      <c r="BZ38" s="66"/>
      <c r="CA38" s="66"/>
      <c r="CB38" s="66"/>
      <c r="CC38" s="66"/>
      <c r="CD38" s="65"/>
      <c r="CE38" s="64"/>
      <c r="CF38" s="17"/>
      <c r="CG38" s="17"/>
      <c r="CH38" s="67"/>
      <c r="CI38" s="66"/>
      <c r="CJ38" s="66"/>
      <c r="CK38" s="66"/>
      <c r="CL38" s="66"/>
      <c r="CM38" s="66"/>
      <c r="CN38" s="66"/>
      <c r="CO38" s="65"/>
      <c r="CP38" s="64"/>
      <c r="CQ38" s="17"/>
      <c r="CR38" s="17"/>
      <c r="CS38" s="67"/>
      <c r="CT38" s="66"/>
      <c r="CU38" s="66"/>
      <c r="CV38" s="66"/>
      <c r="CW38" s="66"/>
      <c r="CX38" s="66"/>
      <c r="CY38" s="66"/>
      <c r="CZ38" s="65"/>
      <c r="DA38" s="64"/>
      <c r="DB38" s="17"/>
      <c r="DC38" s="17"/>
      <c r="DD38" s="67"/>
      <c r="DE38" s="66"/>
      <c r="DF38" s="66"/>
      <c r="DG38" s="66"/>
      <c r="DH38" s="66"/>
      <c r="DI38" s="66"/>
      <c r="DJ38" s="66"/>
      <c r="DK38" s="65"/>
      <c r="DL38" s="64"/>
      <c r="DM38" s="17"/>
      <c r="DN38" s="17"/>
      <c r="DO38" s="67"/>
      <c r="DP38" s="66"/>
      <c r="DQ38" s="66"/>
      <c r="DR38" s="66"/>
      <c r="DS38" s="66"/>
      <c r="DT38" s="66"/>
      <c r="DU38" s="66"/>
      <c r="DV38" s="65"/>
      <c r="DW38" s="64"/>
      <c r="DX38" s="17"/>
      <c r="DY38" s="17"/>
      <c r="DZ38" s="67"/>
      <c r="EA38" s="66"/>
      <c r="EB38" s="66"/>
      <c r="EC38" s="66"/>
      <c r="ED38" s="66"/>
      <c r="EE38" s="66"/>
      <c r="EF38" s="66"/>
      <c r="EG38" s="65"/>
      <c r="EH38" s="64"/>
      <c r="EI38" s="17"/>
      <c r="EJ38" s="17"/>
      <c r="EK38" s="67"/>
      <c r="EL38" s="66"/>
      <c r="EM38" s="66"/>
      <c r="EN38" s="66"/>
      <c r="EO38" s="66"/>
      <c r="EP38" s="66"/>
      <c r="EQ38" s="66"/>
      <c r="ER38" s="65"/>
      <c r="ES38" s="64"/>
      <c r="ET38" s="17"/>
      <c r="EU38" s="17"/>
      <c r="EV38" s="67"/>
      <c r="EW38" s="66"/>
      <c r="EX38" s="66"/>
      <c r="EY38" s="66"/>
      <c r="EZ38" s="66"/>
      <c r="FA38" s="66"/>
      <c r="FB38" s="66"/>
      <c r="FC38" s="65"/>
      <c r="FD38" s="64"/>
      <c r="FE38" s="17"/>
      <c r="FF38" s="17"/>
      <c r="FG38" s="67"/>
      <c r="FH38" s="66"/>
      <c r="FI38" s="66"/>
      <c r="FJ38" s="66"/>
      <c r="FK38" s="66"/>
      <c r="FL38" s="66"/>
      <c r="FM38" s="66"/>
      <c r="FN38" s="65"/>
      <c r="FO38" s="64"/>
      <c r="FP38" s="17"/>
      <c r="FQ38" s="17"/>
      <c r="FR38" s="67"/>
      <c r="FS38" s="66"/>
      <c r="FT38" s="66"/>
      <c r="FU38" s="66"/>
      <c r="FV38" s="66"/>
      <c r="FW38" s="66"/>
      <c r="FX38" s="66"/>
      <c r="FY38" s="65"/>
      <c r="FZ38" s="64"/>
      <c r="GA38" s="17"/>
      <c r="GB38" s="17"/>
      <c r="GC38" s="67"/>
      <c r="GD38" s="66"/>
      <c r="GE38" s="66"/>
      <c r="GF38" s="66"/>
      <c r="GG38" s="66"/>
      <c r="GH38" s="66"/>
      <c r="GI38" s="66"/>
      <c r="GJ38" s="65"/>
      <c r="GK38" s="64"/>
      <c r="GL38" s="17"/>
      <c r="GM38" s="17"/>
      <c r="GN38" s="67"/>
      <c r="GO38" s="66"/>
      <c r="GP38" s="66"/>
      <c r="GQ38" s="66"/>
      <c r="GR38" s="66"/>
      <c r="GS38" s="66"/>
      <c r="GT38" s="66"/>
      <c r="GU38" s="65"/>
      <c r="GV38" s="64"/>
      <c r="GW38" s="17"/>
      <c r="GX38" s="17"/>
      <c r="GY38" s="67"/>
      <c r="GZ38" s="66"/>
      <c r="HA38" s="66"/>
      <c r="HB38" s="66"/>
      <c r="HC38" s="66"/>
      <c r="HD38" s="66"/>
      <c r="HE38" s="66"/>
      <c r="HF38" s="65"/>
      <c r="HG38" s="64"/>
      <c r="HH38" s="17"/>
      <c r="HI38" s="17"/>
      <c r="HJ38" s="67"/>
      <c r="HK38" s="66"/>
      <c r="HL38" s="66"/>
      <c r="HM38" s="66"/>
      <c r="HN38" s="66"/>
      <c r="HO38" s="66"/>
      <c r="HP38" s="66"/>
      <c r="HQ38" s="65"/>
      <c r="HR38" s="64"/>
      <c r="HS38" s="17"/>
      <c r="HT38" s="17"/>
    </row>
    <row r="39" spans="1:228" ht="20" customHeight="1" x14ac:dyDescent="0.15">
      <c r="A39" s="93"/>
      <c r="B39" s="825" t="s">
        <v>2</v>
      </c>
      <c r="C39" s="826"/>
      <c r="D39" s="82"/>
      <c r="E39" s="82"/>
      <c r="F39" s="82"/>
      <c r="G39" s="81"/>
      <c r="H39" s="66"/>
      <c r="I39" s="65"/>
      <c r="J39" s="66"/>
      <c r="K39" s="66"/>
      <c r="L39" s="66"/>
      <c r="M39" s="66"/>
      <c r="N39" s="66"/>
      <c r="O39" s="66"/>
      <c r="P39" s="65"/>
      <c r="Q39" s="64"/>
      <c r="R39" s="17"/>
      <c r="S39" s="17"/>
      <c r="T39" s="67"/>
      <c r="U39" s="66"/>
      <c r="V39" s="66"/>
      <c r="W39" s="66"/>
      <c r="X39" s="66"/>
      <c r="Y39" s="66"/>
      <c r="Z39" s="66"/>
      <c r="AA39" s="65"/>
      <c r="AB39" s="64"/>
      <c r="AC39" s="17"/>
      <c r="AD39" s="17"/>
      <c r="AE39" s="67"/>
      <c r="AF39" s="66"/>
      <c r="AG39" s="66"/>
      <c r="AH39" s="66"/>
      <c r="AI39" s="66"/>
      <c r="AJ39" s="66"/>
      <c r="AK39" s="66"/>
      <c r="AL39" s="65"/>
      <c r="AM39" s="64"/>
      <c r="AN39" s="17"/>
      <c r="AO39" s="17"/>
      <c r="AP39" s="67"/>
      <c r="AQ39" s="66"/>
      <c r="AR39" s="66"/>
      <c r="AS39" s="66"/>
      <c r="AT39" s="66"/>
      <c r="AU39" s="66"/>
      <c r="AV39" s="66"/>
      <c r="AW39" s="65"/>
      <c r="AX39" s="64"/>
      <c r="AY39" s="17"/>
      <c r="AZ39" s="17"/>
      <c r="BA39" s="67"/>
      <c r="BB39" s="66"/>
      <c r="BC39" s="66"/>
      <c r="BD39" s="66"/>
      <c r="BE39" s="66"/>
      <c r="BF39" s="66"/>
      <c r="BG39" s="66"/>
      <c r="BH39" s="65"/>
      <c r="BI39" s="64"/>
      <c r="BJ39" s="17"/>
      <c r="BK39" s="17"/>
      <c r="BL39" s="67"/>
      <c r="BM39" s="66"/>
      <c r="BN39" s="66"/>
      <c r="BO39" s="66"/>
      <c r="BP39" s="66"/>
      <c r="BQ39" s="66"/>
      <c r="BR39" s="66"/>
      <c r="BS39" s="65"/>
      <c r="BT39" s="64"/>
      <c r="BU39" s="17"/>
      <c r="BV39" s="17"/>
      <c r="BW39" s="67"/>
      <c r="BX39" s="66"/>
      <c r="BY39" s="66"/>
      <c r="BZ39" s="66"/>
      <c r="CA39" s="66"/>
      <c r="CB39" s="66"/>
      <c r="CC39" s="66"/>
      <c r="CD39" s="65"/>
      <c r="CE39" s="64"/>
      <c r="CF39" s="17"/>
      <c r="CG39" s="17"/>
      <c r="CH39" s="67"/>
      <c r="CI39" s="66"/>
      <c r="CJ39" s="66"/>
      <c r="CK39" s="66"/>
      <c r="CL39" s="66"/>
      <c r="CM39" s="66"/>
      <c r="CN39" s="66"/>
      <c r="CO39" s="65"/>
      <c r="CP39" s="64"/>
      <c r="CQ39" s="17"/>
      <c r="CR39" s="17"/>
      <c r="CS39" s="67"/>
      <c r="CT39" s="66"/>
      <c r="CU39" s="66"/>
      <c r="CV39" s="66"/>
      <c r="CW39" s="66"/>
      <c r="CX39" s="66"/>
      <c r="CY39" s="66"/>
      <c r="CZ39" s="65"/>
      <c r="DA39" s="64"/>
      <c r="DB39" s="17"/>
      <c r="DC39" s="17"/>
      <c r="DD39" s="67"/>
      <c r="DE39" s="66"/>
      <c r="DF39" s="66"/>
      <c r="DG39" s="66"/>
      <c r="DH39" s="66"/>
      <c r="DI39" s="66"/>
      <c r="DJ39" s="66"/>
      <c r="DK39" s="65"/>
      <c r="DL39" s="64"/>
      <c r="DM39" s="17"/>
      <c r="DN39" s="17"/>
      <c r="DO39" s="67"/>
      <c r="DP39" s="66"/>
      <c r="DQ39" s="66"/>
      <c r="DR39" s="66"/>
      <c r="DS39" s="66"/>
      <c r="DT39" s="66"/>
      <c r="DU39" s="66"/>
      <c r="DV39" s="65"/>
      <c r="DW39" s="64"/>
      <c r="DX39" s="17"/>
      <c r="DY39" s="17"/>
      <c r="DZ39" s="67"/>
      <c r="EA39" s="66"/>
      <c r="EB39" s="66"/>
      <c r="EC39" s="66"/>
      <c r="ED39" s="66"/>
      <c r="EE39" s="66"/>
      <c r="EF39" s="66"/>
      <c r="EG39" s="65"/>
      <c r="EH39" s="64"/>
      <c r="EI39" s="17"/>
      <c r="EJ39" s="17"/>
      <c r="EK39" s="67"/>
      <c r="EL39" s="66"/>
      <c r="EM39" s="66"/>
      <c r="EN39" s="66"/>
      <c r="EO39" s="66"/>
      <c r="EP39" s="66"/>
      <c r="EQ39" s="66"/>
      <c r="ER39" s="65"/>
      <c r="ES39" s="64"/>
      <c r="ET39" s="17"/>
      <c r="EU39" s="17"/>
      <c r="EV39" s="67"/>
      <c r="EW39" s="66"/>
      <c r="EX39" s="66"/>
      <c r="EY39" s="66"/>
      <c r="EZ39" s="66"/>
      <c r="FA39" s="66"/>
      <c r="FB39" s="66"/>
      <c r="FC39" s="65"/>
      <c r="FD39" s="64"/>
      <c r="FE39" s="17"/>
      <c r="FF39" s="17"/>
      <c r="FG39" s="67"/>
      <c r="FH39" s="66"/>
      <c r="FI39" s="66"/>
      <c r="FJ39" s="66"/>
      <c r="FK39" s="66"/>
      <c r="FL39" s="66"/>
      <c r="FM39" s="66"/>
      <c r="FN39" s="65"/>
      <c r="FO39" s="64"/>
      <c r="FP39" s="17"/>
      <c r="FQ39" s="17"/>
      <c r="FR39" s="67"/>
      <c r="FS39" s="66"/>
      <c r="FT39" s="66"/>
      <c r="FU39" s="66"/>
      <c r="FV39" s="66"/>
      <c r="FW39" s="66"/>
      <c r="FX39" s="66"/>
      <c r="FY39" s="65"/>
      <c r="FZ39" s="64"/>
      <c r="GA39" s="17"/>
      <c r="GB39" s="17"/>
      <c r="GC39" s="67"/>
      <c r="GD39" s="66"/>
      <c r="GE39" s="66"/>
      <c r="GF39" s="66"/>
      <c r="GG39" s="66"/>
      <c r="GH39" s="66"/>
      <c r="GI39" s="66"/>
      <c r="GJ39" s="65"/>
      <c r="GK39" s="64"/>
      <c r="GL39" s="17"/>
      <c r="GM39" s="17"/>
      <c r="GN39" s="67"/>
      <c r="GO39" s="66"/>
      <c r="GP39" s="66"/>
      <c r="GQ39" s="66"/>
      <c r="GR39" s="66"/>
      <c r="GS39" s="66"/>
      <c r="GT39" s="66"/>
      <c r="GU39" s="65"/>
      <c r="GV39" s="64"/>
      <c r="GW39" s="17"/>
      <c r="GX39" s="17"/>
      <c r="GY39" s="67"/>
      <c r="GZ39" s="66"/>
      <c r="HA39" s="66"/>
      <c r="HB39" s="66"/>
      <c r="HC39" s="66"/>
      <c r="HD39" s="66"/>
      <c r="HE39" s="66"/>
      <c r="HF39" s="65"/>
      <c r="HG39" s="64"/>
      <c r="HH39" s="17"/>
      <c r="HI39" s="17"/>
      <c r="HJ39" s="67"/>
      <c r="HK39" s="66"/>
      <c r="HL39" s="66"/>
      <c r="HM39" s="66"/>
      <c r="HN39" s="66"/>
      <c r="HO39" s="66"/>
      <c r="HP39" s="66"/>
      <c r="HQ39" s="65"/>
      <c r="HR39" s="64"/>
      <c r="HS39" s="17"/>
      <c r="HT39" s="17"/>
    </row>
    <row r="40" spans="1:228" ht="52" customHeight="1" x14ac:dyDescent="0.15">
      <c r="A40" s="89">
        <v>1</v>
      </c>
      <c r="B40" s="798" t="s">
        <v>40</v>
      </c>
      <c r="C40" s="799"/>
      <c r="D40" s="82"/>
      <c r="E40" s="82"/>
      <c r="F40" s="82"/>
      <c r="G40" s="81"/>
      <c r="H40" s="66"/>
      <c r="I40" s="65"/>
      <c r="J40" s="66"/>
      <c r="K40" s="66"/>
      <c r="L40" s="66"/>
      <c r="M40" s="66"/>
      <c r="N40" s="66"/>
      <c r="O40" s="66"/>
      <c r="P40" s="65"/>
      <c r="Q40" s="64"/>
      <c r="R40" s="17"/>
      <c r="S40" s="17"/>
      <c r="T40" s="67"/>
      <c r="U40" s="66"/>
      <c r="V40" s="66"/>
      <c r="W40" s="66"/>
      <c r="X40" s="66"/>
      <c r="Y40" s="66"/>
      <c r="Z40" s="66"/>
      <c r="AA40" s="65"/>
      <c r="AB40" s="64"/>
      <c r="AC40" s="17"/>
      <c r="AD40" s="17"/>
      <c r="AE40" s="67"/>
      <c r="AF40" s="66"/>
      <c r="AG40" s="66"/>
      <c r="AH40" s="66"/>
      <c r="AI40" s="66"/>
      <c r="AJ40" s="66"/>
      <c r="AK40" s="66"/>
      <c r="AL40" s="65"/>
      <c r="AM40" s="64"/>
      <c r="AN40" s="17"/>
      <c r="AO40" s="17"/>
      <c r="AP40" s="67"/>
      <c r="AQ40" s="66"/>
      <c r="AR40" s="66"/>
      <c r="AS40" s="66"/>
      <c r="AT40" s="66"/>
      <c r="AU40" s="66"/>
      <c r="AV40" s="66"/>
      <c r="AW40" s="65"/>
      <c r="AX40" s="64"/>
      <c r="AY40" s="17"/>
      <c r="AZ40" s="17"/>
      <c r="BA40" s="67"/>
      <c r="BB40" s="66"/>
      <c r="BC40" s="66"/>
      <c r="BD40" s="66"/>
      <c r="BE40" s="66"/>
      <c r="BF40" s="66"/>
      <c r="BG40" s="66"/>
      <c r="BH40" s="65"/>
      <c r="BI40" s="64"/>
      <c r="BJ40" s="17"/>
      <c r="BK40" s="17"/>
      <c r="BL40" s="67"/>
      <c r="BM40" s="66"/>
      <c r="BN40" s="66"/>
      <c r="BO40" s="66"/>
      <c r="BP40" s="66"/>
      <c r="BQ40" s="66"/>
      <c r="BR40" s="66"/>
      <c r="BS40" s="65"/>
      <c r="BT40" s="64"/>
      <c r="BU40" s="17"/>
      <c r="BV40" s="17"/>
      <c r="BW40" s="67"/>
      <c r="BX40" s="66"/>
      <c r="BY40" s="66"/>
      <c r="BZ40" s="66"/>
      <c r="CA40" s="66"/>
      <c r="CB40" s="66"/>
      <c r="CC40" s="66"/>
      <c r="CD40" s="65"/>
      <c r="CE40" s="64"/>
      <c r="CF40" s="17"/>
      <c r="CG40" s="17"/>
      <c r="CH40" s="67"/>
      <c r="CI40" s="66"/>
      <c r="CJ40" s="66"/>
      <c r="CK40" s="66"/>
      <c r="CL40" s="66"/>
      <c r="CM40" s="66"/>
      <c r="CN40" s="66"/>
      <c r="CO40" s="65"/>
      <c r="CP40" s="64"/>
      <c r="CQ40" s="17"/>
      <c r="CR40" s="17"/>
      <c r="CS40" s="67"/>
      <c r="CT40" s="66"/>
      <c r="CU40" s="66"/>
      <c r="CV40" s="66"/>
      <c r="CW40" s="66"/>
      <c r="CX40" s="66"/>
      <c r="CY40" s="66"/>
      <c r="CZ40" s="65"/>
      <c r="DA40" s="64"/>
      <c r="DB40" s="17"/>
      <c r="DC40" s="17"/>
      <c r="DD40" s="67"/>
      <c r="DE40" s="66"/>
      <c r="DF40" s="66"/>
      <c r="DG40" s="66"/>
      <c r="DH40" s="66"/>
      <c r="DI40" s="66"/>
      <c r="DJ40" s="66"/>
      <c r="DK40" s="65"/>
      <c r="DL40" s="64"/>
      <c r="DM40" s="17"/>
      <c r="DN40" s="17"/>
      <c r="DO40" s="67"/>
      <c r="DP40" s="66"/>
      <c r="DQ40" s="66"/>
      <c r="DR40" s="66"/>
      <c r="DS40" s="66"/>
      <c r="DT40" s="66"/>
      <c r="DU40" s="66"/>
      <c r="DV40" s="65"/>
      <c r="DW40" s="64"/>
      <c r="DX40" s="17"/>
      <c r="DY40" s="17"/>
      <c r="DZ40" s="67"/>
      <c r="EA40" s="66"/>
      <c r="EB40" s="66"/>
      <c r="EC40" s="66"/>
      <c r="ED40" s="66"/>
      <c r="EE40" s="66"/>
      <c r="EF40" s="66"/>
      <c r="EG40" s="65"/>
      <c r="EH40" s="64"/>
      <c r="EI40" s="17"/>
      <c r="EJ40" s="17"/>
      <c r="EK40" s="67"/>
      <c r="EL40" s="66"/>
      <c r="EM40" s="66"/>
      <c r="EN40" s="66"/>
      <c r="EO40" s="66"/>
      <c r="EP40" s="66"/>
      <c r="EQ40" s="66"/>
      <c r="ER40" s="65"/>
      <c r="ES40" s="64"/>
      <c r="ET40" s="17"/>
      <c r="EU40" s="17"/>
      <c r="EV40" s="67"/>
      <c r="EW40" s="66"/>
      <c r="EX40" s="66"/>
      <c r="EY40" s="66"/>
      <c r="EZ40" s="66"/>
      <c r="FA40" s="66"/>
      <c r="FB40" s="66"/>
      <c r="FC40" s="65"/>
      <c r="FD40" s="64"/>
      <c r="FE40" s="17"/>
      <c r="FF40" s="17"/>
      <c r="FG40" s="67"/>
      <c r="FH40" s="66"/>
      <c r="FI40" s="66"/>
      <c r="FJ40" s="66"/>
      <c r="FK40" s="66"/>
      <c r="FL40" s="66"/>
      <c r="FM40" s="66"/>
      <c r="FN40" s="65"/>
      <c r="FO40" s="64"/>
      <c r="FP40" s="17"/>
      <c r="FQ40" s="17"/>
      <c r="FR40" s="67"/>
      <c r="FS40" s="66"/>
      <c r="FT40" s="66"/>
      <c r="FU40" s="66"/>
      <c r="FV40" s="66"/>
      <c r="FW40" s="66"/>
      <c r="FX40" s="66"/>
      <c r="FY40" s="65"/>
      <c r="FZ40" s="64"/>
      <c r="GA40" s="17"/>
      <c r="GB40" s="17"/>
      <c r="GC40" s="67"/>
      <c r="GD40" s="66"/>
      <c r="GE40" s="66"/>
      <c r="GF40" s="66"/>
      <c r="GG40" s="66"/>
      <c r="GH40" s="66"/>
      <c r="GI40" s="66"/>
      <c r="GJ40" s="65"/>
      <c r="GK40" s="64"/>
      <c r="GL40" s="17"/>
      <c r="GM40" s="17"/>
      <c r="GN40" s="67"/>
      <c r="GO40" s="66"/>
      <c r="GP40" s="66"/>
      <c r="GQ40" s="66"/>
      <c r="GR40" s="66"/>
      <c r="GS40" s="66"/>
      <c r="GT40" s="66"/>
      <c r="GU40" s="65"/>
      <c r="GV40" s="64"/>
      <c r="GW40" s="17"/>
      <c r="GX40" s="17"/>
      <c r="GY40" s="67"/>
      <c r="GZ40" s="66"/>
      <c r="HA40" s="66"/>
      <c r="HB40" s="66"/>
      <c r="HC40" s="66"/>
      <c r="HD40" s="66"/>
      <c r="HE40" s="66"/>
      <c r="HF40" s="65"/>
      <c r="HG40" s="64"/>
      <c r="HH40" s="17"/>
      <c r="HI40" s="17"/>
      <c r="HJ40" s="67"/>
      <c r="HK40" s="66"/>
      <c r="HL40" s="66"/>
      <c r="HM40" s="66"/>
      <c r="HN40" s="66"/>
      <c r="HO40" s="66"/>
      <c r="HP40" s="66"/>
      <c r="HQ40" s="65"/>
      <c r="HR40" s="64"/>
      <c r="HS40" s="17"/>
      <c r="HT40" s="17"/>
    </row>
    <row r="41" spans="1:228" ht="13" x14ac:dyDescent="0.15">
      <c r="A41" s="89">
        <v>2</v>
      </c>
      <c r="B41" s="823"/>
      <c r="C41" s="824"/>
      <c r="D41" s="82"/>
      <c r="E41" s="82"/>
      <c r="F41" s="82"/>
      <c r="G41" s="81"/>
      <c r="H41" s="66"/>
      <c r="I41" s="65"/>
      <c r="J41" s="66"/>
      <c r="K41" s="66"/>
      <c r="L41" s="66"/>
      <c r="M41" s="66"/>
      <c r="N41" s="66"/>
      <c r="O41" s="66"/>
      <c r="P41" s="65"/>
      <c r="Q41" s="64"/>
      <c r="R41" s="17"/>
      <c r="S41" s="17"/>
      <c r="T41" s="67"/>
      <c r="U41" s="66"/>
      <c r="V41" s="66"/>
      <c r="W41" s="66"/>
      <c r="X41" s="66"/>
      <c r="Y41" s="66"/>
      <c r="Z41" s="66"/>
      <c r="AA41" s="65"/>
      <c r="AB41" s="64"/>
      <c r="AC41" s="17"/>
      <c r="AD41" s="17"/>
      <c r="AE41" s="67"/>
      <c r="AF41" s="66"/>
      <c r="AG41" s="66"/>
      <c r="AH41" s="66"/>
      <c r="AI41" s="66"/>
      <c r="AJ41" s="66"/>
      <c r="AK41" s="66"/>
      <c r="AL41" s="65"/>
      <c r="AM41" s="64"/>
      <c r="AN41" s="17"/>
      <c r="AO41" s="17"/>
      <c r="AP41" s="67"/>
      <c r="AQ41" s="66"/>
      <c r="AR41" s="66"/>
      <c r="AS41" s="66"/>
      <c r="AT41" s="66"/>
      <c r="AU41" s="66"/>
      <c r="AV41" s="66"/>
      <c r="AW41" s="65"/>
      <c r="AX41" s="64"/>
      <c r="AY41" s="17"/>
      <c r="AZ41" s="17"/>
      <c r="BA41" s="67"/>
      <c r="BB41" s="66"/>
      <c r="BC41" s="66"/>
      <c r="BD41" s="66"/>
      <c r="BE41" s="66"/>
      <c r="BF41" s="66"/>
      <c r="BG41" s="66"/>
      <c r="BH41" s="65"/>
      <c r="BI41" s="64"/>
      <c r="BJ41" s="17"/>
      <c r="BK41" s="17"/>
      <c r="BL41" s="67"/>
      <c r="BM41" s="66"/>
      <c r="BN41" s="66"/>
      <c r="BO41" s="66"/>
      <c r="BP41" s="66"/>
      <c r="BQ41" s="66"/>
      <c r="BR41" s="66"/>
      <c r="BS41" s="65"/>
      <c r="BT41" s="64"/>
      <c r="BU41" s="17"/>
      <c r="BV41" s="17"/>
      <c r="BW41" s="67"/>
      <c r="BX41" s="66"/>
      <c r="BY41" s="66"/>
      <c r="BZ41" s="66"/>
      <c r="CA41" s="66"/>
      <c r="CB41" s="66"/>
      <c r="CC41" s="66"/>
      <c r="CD41" s="65"/>
      <c r="CE41" s="64"/>
      <c r="CF41" s="17"/>
      <c r="CG41" s="17"/>
      <c r="CH41" s="67"/>
      <c r="CI41" s="66"/>
      <c r="CJ41" s="66"/>
      <c r="CK41" s="66"/>
      <c r="CL41" s="66"/>
      <c r="CM41" s="66"/>
      <c r="CN41" s="66"/>
      <c r="CO41" s="65"/>
      <c r="CP41" s="64"/>
      <c r="CQ41" s="17"/>
      <c r="CR41" s="17"/>
      <c r="CS41" s="67"/>
      <c r="CT41" s="66"/>
      <c r="CU41" s="66"/>
      <c r="CV41" s="66"/>
      <c r="CW41" s="66"/>
      <c r="CX41" s="66"/>
      <c r="CY41" s="66"/>
      <c r="CZ41" s="65"/>
      <c r="DA41" s="64"/>
      <c r="DB41" s="17"/>
      <c r="DC41" s="17"/>
      <c r="DD41" s="67"/>
      <c r="DE41" s="66"/>
      <c r="DF41" s="66"/>
      <c r="DG41" s="66"/>
      <c r="DH41" s="66"/>
      <c r="DI41" s="66"/>
      <c r="DJ41" s="66"/>
      <c r="DK41" s="65"/>
      <c r="DL41" s="64"/>
      <c r="DM41" s="17"/>
      <c r="DN41" s="17"/>
      <c r="DO41" s="67"/>
      <c r="DP41" s="66"/>
      <c r="DQ41" s="66"/>
      <c r="DR41" s="66"/>
      <c r="DS41" s="66"/>
      <c r="DT41" s="66"/>
      <c r="DU41" s="66"/>
      <c r="DV41" s="65"/>
      <c r="DW41" s="64"/>
      <c r="DX41" s="17"/>
      <c r="DY41" s="17"/>
      <c r="DZ41" s="67"/>
      <c r="EA41" s="66"/>
      <c r="EB41" s="66"/>
      <c r="EC41" s="66"/>
      <c r="ED41" s="66"/>
      <c r="EE41" s="66"/>
      <c r="EF41" s="66"/>
      <c r="EG41" s="65"/>
      <c r="EH41" s="64"/>
      <c r="EI41" s="17"/>
      <c r="EJ41" s="17"/>
      <c r="EK41" s="67"/>
      <c r="EL41" s="66"/>
      <c r="EM41" s="66"/>
      <c r="EN41" s="66"/>
      <c r="EO41" s="66"/>
      <c r="EP41" s="66"/>
      <c r="EQ41" s="66"/>
      <c r="ER41" s="65"/>
      <c r="ES41" s="64"/>
      <c r="ET41" s="17"/>
      <c r="EU41" s="17"/>
      <c r="EV41" s="67"/>
      <c r="EW41" s="66"/>
      <c r="EX41" s="66"/>
      <c r="EY41" s="66"/>
      <c r="EZ41" s="66"/>
      <c r="FA41" s="66"/>
      <c r="FB41" s="66"/>
      <c r="FC41" s="65"/>
      <c r="FD41" s="64"/>
      <c r="FE41" s="17"/>
      <c r="FF41" s="17"/>
      <c r="FG41" s="67"/>
      <c r="FH41" s="66"/>
      <c r="FI41" s="66"/>
      <c r="FJ41" s="66"/>
      <c r="FK41" s="66"/>
      <c r="FL41" s="66"/>
      <c r="FM41" s="66"/>
      <c r="FN41" s="65"/>
      <c r="FO41" s="64"/>
      <c r="FP41" s="17"/>
      <c r="FQ41" s="17"/>
      <c r="FR41" s="67"/>
      <c r="FS41" s="66"/>
      <c r="FT41" s="66"/>
      <c r="FU41" s="66"/>
      <c r="FV41" s="66"/>
      <c r="FW41" s="66"/>
      <c r="FX41" s="66"/>
      <c r="FY41" s="65"/>
      <c r="FZ41" s="64"/>
      <c r="GA41" s="17"/>
      <c r="GB41" s="17"/>
      <c r="GC41" s="67"/>
      <c r="GD41" s="66"/>
      <c r="GE41" s="66"/>
      <c r="GF41" s="66"/>
      <c r="GG41" s="66"/>
      <c r="GH41" s="66"/>
      <c r="GI41" s="66"/>
      <c r="GJ41" s="65"/>
      <c r="GK41" s="64"/>
      <c r="GL41" s="17"/>
      <c r="GM41" s="17"/>
      <c r="GN41" s="67"/>
      <c r="GO41" s="66"/>
      <c r="GP41" s="66"/>
      <c r="GQ41" s="66"/>
      <c r="GR41" s="66"/>
      <c r="GS41" s="66"/>
      <c r="GT41" s="66"/>
      <c r="GU41" s="65"/>
      <c r="GV41" s="64"/>
      <c r="GW41" s="17"/>
      <c r="GX41" s="17"/>
      <c r="GY41" s="67"/>
      <c r="GZ41" s="66"/>
      <c r="HA41" s="66"/>
      <c r="HB41" s="66"/>
      <c r="HC41" s="66"/>
      <c r="HD41" s="66"/>
      <c r="HE41" s="66"/>
      <c r="HF41" s="65"/>
      <c r="HG41" s="64"/>
      <c r="HH41" s="17"/>
      <c r="HI41" s="17"/>
      <c r="HJ41" s="67"/>
      <c r="HK41" s="66"/>
      <c r="HL41" s="66"/>
      <c r="HM41" s="66"/>
      <c r="HN41" s="66"/>
      <c r="HO41" s="66"/>
      <c r="HP41" s="66"/>
      <c r="HQ41" s="65"/>
      <c r="HR41" s="64"/>
      <c r="HS41" s="17"/>
      <c r="HT41" s="17"/>
    </row>
    <row r="42" spans="1:228" ht="13" x14ac:dyDescent="0.15">
      <c r="A42" s="89">
        <v>3</v>
      </c>
      <c r="B42" s="821"/>
      <c r="C42" s="822"/>
      <c r="D42" s="82"/>
      <c r="E42" s="82"/>
      <c r="F42" s="82"/>
      <c r="G42" s="81"/>
      <c r="H42" s="66"/>
      <c r="I42" s="65"/>
      <c r="J42" s="66"/>
      <c r="K42" s="66"/>
      <c r="L42" s="66"/>
      <c r="M42" s="66"/>
      <c r="N42" s="66"/>
      <c r="O42" s="66"/>
      <c r="P42" s="65"/>
      <c r="Q42" s="64"/>
      <c r="R42" s="17"/>
      <c r="S42" s="17"/>
      <c r="T42" s="67"/>
      <c r="U42" s="66"/>
      <c r="V42" s="66"/>
      <c r="W42" s="66"/>
      <c r="X42" s="66"/>
      <c r="Y42" s="66"/>
      <c r="Z42" s="66"/>
      <c r="AA42" s="65"/>
      <c r="AB42" s="64"/>
      <c r="AC42" s="17"/>
      <c r="AD42" s="17"/>
      <c r="AE42" s="67"/>
      <c r="AF42" s="66"/>
      <c r="AG42" s="66"/>
      <c r="AH42" s="66"/>
      <c r="AI42" s="66"/>
      <c r="AJ42" s="66"/>
      <c r="AK42" s="66"/>
      <c r="AL42" s="65"/>
      <c r="AM42" s="64"/>
      <c r="AN42" s="17"/>
      <c r="AO42" s="17"/>
      <c r="AP42" s="67"/>
      <c r="AQ42" s="66"/>
      <c r="AR42" s="66"/>
      <c r="AS42" s="66"/>
      <c r="AT42" s="66"/>
      <c r="AU42" s="66"/>
      <c r="AV42" s="66"/>
      <c r="AW42" s="65"/>
      <c r="AX42" s="64"/>
      <c r="AY42" s="17"/>
      <c r="AZ42" s="17"/>
      <c r="BA42" s="67"/>
      <c r="BB42" s="66"/>
      <c r="BC42" s="66"/>
      <c r="BD42" s="66"/>
      <c r="BE42" s="66"/>
      <c r="BF42" s="66"/>
      <c r="BG42" s="66"/>
      <c r="BH42" s="65"/>
      <c r="BI42" s="64"/>
      <c r="BJ42" s="17"/>
      <c r="BK42" s="17"/>
      <c r="BL42" s="67"/>
      <c r="BM42" s="66"/>
      <c r="BN42" s="66"/>
      <c r="BO42" s="66"/>
      <c r="BP42" s="66"/>
      <c r="BQ42" s="66"/>
      <c r="BR42" s="66"/>
      <c r="BS42" s="65"/>
      <c r="BT42" s="64"/>
      <c r="BU42" s="17"/>
      <c r="BV42" s="17"/>
      <c r="BW42" s="67"/>
      <c r="BX42" s="66"/>
      <c r="BY42" s="66"/>
      <c r="BZ42" s="66"/>
      <c r="CA42" s="66"/>
      <c r="CB42" s="66"/>
      <c r="CC42" s="66"/>
      <c r="CD42" s="65"/>
      <c r="CE42" s="64"/>
      <c r="CF42" s="17"/>
      <c r="CG42" s="17"/>
      <c r="CH42" s="67"/>
      <c r="CI42" s="66"/>
      <c r="CJ42" s="66"/>
      <c r="CK42" s="66"/>
      <c r="CL42" s="66"/>
      <c r="CM42" s="66"/>
      <c r="CN42" s="66"/>
      <c r="CO42" s="65"/>
      <c r="CP42" s="64"/>
      <c r="CQ42" s="17"/>
      <c r="CR42" s="17"/>
      <c r="CS42" s="67"/>
      <c r="CT42" s="66"/>
      <c r="CU42" s="66"/>
      <c r="CV42" s="66"/>
      <c r="CW42" s="66"/>
      <c r="CX42" s="66"/>
      <c r="CY42" s="66"/>
      <c r="CZ42" s="65"/>
      <c r="DA42" s="64"/>
      <c r="DB42" s="17"/>
      <c r="DC42" s="17"/>
      <c r="DD42" s="67"/>
      <c r="DE42" s="66"/>
      <c r="DF42" s="66"/>
      <c r="DG42" s="66"/>
      <c r="DH42" s="66"/>
      <c r="DI42" s="66"/>
      <c r="DJ42" s="66"/>
      <c r="DK42" s="65"/>
      <c r="DL42" s="64"/>
      <c r="DM42" s="17"/>
      <c r="DN42" s="17"/>
      <c r="DO42" s="67"/>
      <c r="DP42" s="66"/>
      <c r="DQ42" s="66"/>
      <c r="DR42" s="66"/>
      <c r="DS42" s="66"/>
      <c r="DT42" s="66"/>
      <c r="DU42" s="66"/>
      <c r="DV42" s="65"/>
      <c r="DW42" s="64"/>
      <c r="DX42" s="17"/>
      <c r="DY42" s="17"/>
      <c r="DZ42" s="67"/>
      <c r="EA42" s="66"/>
      <c r="EB42" s="66"/>
      <c r="EC42" s="66"/>
      <c r="ED42" s="66"/>
      <c r="EE42" s="66"/>
      <c r="EF42" s="66"/>
      <c r="EG42" s="65"/>
      <c r="EH42" s="64"/>
      <c r="EI42" s="17"/>
      <c r="EJ42" s="17"/>
      <c r="EK42" s="67"/>
      <c r="EL42" s="66"/>
      <c r="EM42" s="66"/>
      <c r="EN42" s="66"/>
      <c r="EO42" s="66"/>
      <c r="EP42" s="66"/>
      <c r="EQ42" s="66"/>
      <c r="ER42" s="65"/>
      <c r="ES42" s="64"/>
      <c r="ET42" s="17"/>
      <c r="EU42" s="17"/>
      <c r="EV42" s="67"/>
      <c r="EW42" s="66"/>
      <c r="EX42" s="66"/>
      <c r="EY42" s="66"/>
      <c r="EZ42" s="66"/>
      <c r="FA42" s="66"/>
      <c r="FB42" s="66"/>
      <c r="FC42" s="65"/>
      <c r="FD42" s="64"/>
      <c r="FE42" s="17"/>
      <c r="FF42" s="17"/>
      <c r="FG42" s="67"/>
      <c r="FH42" s="66"/>
      <c r="FI42" s="66"/>
      <c r="FJ42" s="66"/>
      <c r="FK42" s="66"/>
      <c r="FL42" s="66"/>
      <c r="FM42" s="66"/>
      <c r="FN42" s="65"/>
      <c r="FO42" s="64"/>
      <c r="FP42" s="17"/>
      <c r="FQ42" s="17"/>
      <c r="FR42" s="67"/>
      <c r="FS42" s="66"/>
      <c r="FT42" s="66"/>
      <c r="FU42" s="66"/>
      <c r="FV42" s="66"/>
      <c r="FW42" s="66"/>
      <c r="FX42" s="66"/>
      <c r="FY42" s="65"/>
      <c r="FZ42" s="64"/>
      <c r="GA42" s="17"/>
      <c r="GB42" s="17"/>
      <c r="GC42" s="67"/>
      <c r="GD42" s="66"/>
      <c r="GE42" s="66"/>
      <c r="GF42" s="66"/>
      <c r="GG42" s="66"/>
      <c r="GH42" s="66"/>
      <c r="GI42" s="66"/>
      <c r="GJ42" s="65"/>
      <c r="GK42" s="64"/>
      <c r="GL42" s="17"/>
      <c r="GM42" s="17"/>
      <c r="GN42" s="67"/>
      <c r="GO42" s="66"/>
      <c r="GP42" s="66"/>
      <c r="GQ42" s="66"/>
      <c r="GR42" s="66"/>
      <c r="GS42" s="66"/>
      <c r="GT42" s="66"/>
      <c r="GU42" s="65"/>
      <c r="GV42" s="64"/>
      <c r="GW42" s="17"/>
      <c r="GX42" s="17"/>
      <c r="GY42" s="67"/>
      <c r="GZ42" s="66"/>
      <c r="HA42" s="66"/>
      <c r="HB42" s="66"/>
      <c r="HC42" s="66"/>
      <c r="HD42" s="66"/>
      <c r="HE42" s="66"/>
      <c r="HF42" s="65"/>
      <c r="HG42" s="64"/>
      <c r="HH42" s="17"/>
      <c r="HI42" s="17"/>
      <c r="HJ42" s="67"/>
      <c r="HK42" s="66"/>
      <c r="HL42" s="66"/>
      <c r="HM42" s="66"/>
      <c r="HN42" s="66"/>
      <c r="HO42" s="66"/>
      <c r="HP42" s="66"/>
      <c r="HQ42" s="65"/>
      <c r="HR42" s="64"/>
      <c r="HS42" s="17"/>
      <c r="HT42" s="17"/>
    </row>
    <row r="43" spans="1:228" ht="13" x14ac:dyDescent="0.15">
      <c r="A43" s="89">
        <v>4</v>
      </c>
      <c r="B43" s="821"/>
      <c r="C43" s="822"/>
      <c r="D43" s="82"/>
      <c r="E43" s="82"/>
      <c r="F43" s="82"/>
      <c r="G43" s="81"/>
      <c r="H43" s="66"/>
      <c r="I43" s="65"/>
      <c r="J43" s="66"/>
      <c r="K43" s="66"/>
      <c r="L43" s="66"/>
      <c r="M43" s="66"/>
      <c r="N43" s="66"/>
      <c r="O43" s="66"/>
      <c r="P43" s="65"/>
      <c r="Q43" s="64"/>
      <c r="R43" s="17"/>
      <c r="S43" s="17"/>
      <c r="T43" s="67"/>
      <c r="U43" s="66"/>
      <c r="V43" s="66"/>
      <c r="W43" s="66"/>
      <c r="X43" s="66"/>
      <c r="Y43" s="66"/>
      <c r="Z43" s="66"/>
      <c r="AA43" s="65"/>
      <c r="AB43" s="64"/>
      <c r="AC43" s="17"/>
      <c r="AD43" s="17"/>
      <c r="AE43" s="67"/>
      <c r="AF43" s="66"/>
      <c r="AG43" s="66"/>
      <c r="AH43" s="66"/>
      <c r="AI43" s="66"/>
      <c r="AJ43" s="66"/>
      <c r="AK43" s="66"/>
      <c r="AL43" s="65"/>
      <c r="AM43" s="64"/>
      <c r="AN43" s="17"/>
      <c r="AO43" s="17"/>
      <c r="AP43" s="67"/>
      <c r="AQ43" s="66"/>
      <c r="AR43" s="66"/>
      <c r="AS43" s="66"/>
      <c r="AT43" s="66"/>
      <c r="AU43" s="66"/>
      <c r="AV43" s="66"/>
      <c r="AW43" s="65"/>
      <c r="AX43" s="64"/>
      <c r="AY43" s="17"/>
      <c r="AZ43" s="17"/>
      <c r="BA43" s="67"/>
      <c r="BB43" s="66"/>
      <c r="BC43" s="66"/>
      <c r="BD43" s="66"/>
      <c r="BE43" s="66"/>
      <c r="BF43" s="66"/>
      <c r="BG43" s="66"/>
      <c r="BH43" s="65"/>
      <c r="BI43" s="64"/>
      <c r="BJ43" s="17"/>
      <c r="BK43" s="17"/>
      <c r="BL43" s="67"/>
      <c r="BM43" s="66"/>
      <c r="BN43" s="66"/>
      <c r="BO43" s="66"/>
      <c r="BP43" s="66"/>
      <c r="BQ43" s="66"/>
      <c r="BR43" s="66"/>
      <c r="BS43" s="65"/>
      <c r="BT43" s="64"/>
      <c r="BU43" s="17"/>
      <c r="BV43" s="17"/>
      <c r="BW43" s="67"/>
      <c r="BX43" s="66"/>
      <c r="BY43" s="66"/>
      <c r="BZ43" s="66"/>
      <c r="CA43" s="66"/>
      <c r="CB43" s="66"/>
      <c r="CC43" s="66"/>
      <c r="CD43" s="65"/>
      <c r="CE43" s="64"/>
      <c r="CF43" s="17"/>
      <c r="CG43" s="17"/>
      <c r="CH43" s="67"/>
      <c r="CI43" s="66"/>
      <c r="CJ43" s="66"/>
      <c r="CK43" s="66"/>
      <c r="CL43" s="66"/>
      <c r="CM43" s="66"/>
      <c r="CN43" s="66"/>
      <c r="CO43" s="65"/>
      <c r="CP43" s="64"/>
      <c r="CQ43" s="17"/>
      <c r="CR43" s="17"/>
      <c r="CS43" s="67"/>
      <c r="CT43" s="66"/>
      <c r="CU43" s="66"/>
      <c r="CV43" s="66"/>
      <c r="CW43" s="66"/>
      <c r="CX43" s="66"/>
      <c r="CY43" s="66"/>
      <c r="CZ43" s="65"/>
      <c r="DA43" s="64"/>
      <c r="DB43" s="17"/>
      <c r="DC43" s="17"/>
      <c r="DD43" s="67"/>
      <c r="DE43" s="66"/>
      <c r="DF43" s="66"/>
      <c r="DG43" s="66"/>
      <c r="DH43" s="66"/>
      <c r="DI43" s="66"/>
      <c r="DJ43" s="66"/>
      <c r="DK43" s="65"/>
      <c r="DL43" s="64"/>
      <c r="DM43" s="17"/>
      <c r="DN43" s="17"/>
      <c r="DO43" s="67"/>
      <c r="DP43" s="66"/>
      <c r="DQ43" s="66"/>
      <c r="DR43" s="66"/>
      <c r="DS43" s="66"/>
      <c r="DT43" s="66"/>
      <c r="DU43" s="66"/>
      <c r="DV43" s="65"/>
      <c r="DW43" s="64"/>
      <c r="DX43" s="17"/>
      <c r="DY43" s="17"/>
      <c r="DZ43" s="67"/>
      <c r="EA43" s="66"/>
      <c r="EB43" s="66"/>
      <c r="EC43" s="66"/>
      <c r="ED43" s="66"/>
      <c r="EE43" s="66"/>
      <c r="EF43" s="66"/>
      <c r="EG43" s="65"/>
      <c r="EH43" s="64"/>
      <c r="EI43" s="17"/>
      <c r="EJ43" s="17"/>
      <c r="EK43" s="67"/>
      <c r="EL43" s="66"/>
      <c r="EM43" s="66"/>
      <c r="EN43" s="66"/>
      <c r="EO43" s="66"/>
      <c r="EP43" s="66"/>
      <c r="EQ43" s="66"/>
      <c r="ER43" s="65"/>
      <c r="ES43" s="64"/>
      <c r="ET43" s="17"/>
      <c r="EU43" s="17"/>
      <c r="EV43" s="67"/>
      <c r="EW43" s="66"/>
      <c r="EX43" s="66"/>
      <c r="EY43" s="66"/>
      <c r="EZ43" s="66"/>
      <c r="FA43" s="66"/>
      <c r="FB43" s="66"/>
      <c r="FC43" s="65"/>
      <c r="FD43" s="64"/>
      <c r="FE43" s="17"/>
      <c r="FF43" s="17"/>
      <c r="FG43" s="67"/>
      <c r="FH43" s="66"/>
      <c r="FI43" s="66"/>
      <c r="FJ43" s="66"/>
      <c r="FK43" s="66"/>
      <c r="FL43" s="66"/>
      <c r="FM43" s="66"/>
      <c r="FN43" s="65"/>
      <c r="FO43" s="64"/>
      <c r="FP43" s="17"/>
      <c r="FQ43" s="17"/>
      <c r="FR43" s="67"/>
      <c r="FS43" s="66"/>
      <c r="FT43" s="66"/>
      <c r="FU43" s="66"/>
      <c r="FV43" s="66"/>
      <c r="FW43" s="66"/>
      <c r="FX43" s="66"/>
      <c r="FY43" s="65"/>
      <c r="FZ43" s="64"/>
      <c r="GA43" s="17"/>
      <c r="GB43" s="17"/>
      <c r="GC43" s="67"/>
      <c r="GD43" s="66"/>
      <c r="GE43" s="66"/>
      <c r="GF43" s="66"/>
      <c r="GG43" s="66"/>
      <c r="GH43" s="66"/>
      <c r="GI43" s="66"/>
      <c r="GJ43" s="65"/>
      <c r="GK43" s="64"/>
      <c r="GL43" s="17"/>
      <c r="GM43" s="17"/>
      <c r="GN43" s="67"/>
      <c r="GO43" s="66"/>
      <c r="GP43" s="66"/>
      <c r="GQ43" s="66"/>
      <c r="GR43" s="66"/>
      <c r="GS43" s="66"/>
      <c r="GT43" s="66"/>
      <c r="GU43" s="65"/>
      <c r="GV43" s="64"/>
      <c r="GW43" s="17"/>
      <c r="GX43" s="17"/>
      <c r="GY43" s="67"/>
      <c r="GZ43" s="66"/>
      <c r="HA43" s="66"/>
      <c r="HB43" s="66"/>
      <c r="HC43" s="66"/>
      <c r="HD43" s="66"/>
      <c r="HE43" s="66"/>
      <c r="HF43" s="65"/>
      <c r="HG43" s="64"/>
      <c r="HH43" s="17"/>
      <c r="HI43" s="17"/>
      <c r="HJ43" s="67"/>
      <c r="HK43" s="66"/>
      <c r="HL43" s="66"/>
      <c r="HM43" s="66"/>
      <c r="HN43" s="66"/>
      <c r="HO43" s="66"/>
      <c r="HP43" s="66"/>
      <c r="HQ43" s="65"/>
      <c r="HR43" s="64"/>
      <c r="HS43" s="17"/>
      <c r="HT43" s="17"/>
    </row>
    <row r="44" spans="1:228" ht="13" x14ac:dyDescent="0.15">
      <c r="A44" s="89">
        <v>5</v>
      </c>
      <c r="B44" s="821"/>
      <c r="C44" s="822"/>
      <c r="D44" s="82"/>
      <c r="E44" s="82"/>
      <c r="F44" s="82"/>
      <c r="G44" s="81"/>
      <c r="H44" s="66"/>
      <c r="I44" s="65"/>
      <c r="J44" s="66"/>
      <c r="K44" s="66"/>
      <c r="L44" s="66"/>
      <c r="M44" s="66"/>
      <c r="N44" s="66"/>
      <c r="O44" s="66"/>
      <c r="P44" s="65"/>
      <c r="Q44" s="64"/>
      <c r="R44" s="17"/>
      <c r="S44" s="17"/>
      <c r="T44" s="67"/>
      <c r="U44" s="66"/>
      <c r="V44" s="66"/>
      <c r="W44" s="66"/>
      <c r="X44" s="66"/>
      <c r="Y44" s="66"/>
      <c r="Z44" s="66"/>
      <c r="AA44" s="65"/>
      <c r="AB44" s="64"/>
      <c r="AC44" s="17"/>
      <c r="AD44" s="17"/>
      <c r="AE44" s="67"/>
      <c r="AF44" s="66"/>
      <c r="AG44" s="66"/>
      <c r="AH44" s="66"/>
      <c r="AI44" s="66"/>
      <c r="AJ44" s="66"/>
      <c r="AK44" s="66"/>
      <c r="AL44" s="65"/>
      <c r="AM44" s="64"/>
      <c r="AN44" s="17"/>
      <c r="AO44" s="17"/>
      <c r="AP44" s="67"/>
      <c r="AQ44" s="66"/>
      <c r="AR44" s="66"/>
      <c r="AS44" s="66"/>
      <c r="AT44" s="66"/>
      <c r="AU44" s="66"/>
      <c r="AV44" s="66"/>
      <c r="AW44" s="65"/>
      <c r="AX44" s="64"/>
      <c r="AY44" s="17"/>
      <c r="AZ44" s="17"/>
      <c r="BA44" s="67"/>
      <c r="BB44" s="66"/>
      <c r="BC44" s="66"/>
      <c r="BD44" s="66"/>
      <c r="BE44" s="66"/>
      <c r="BF44" s="66"/>
      <c r="BG44" s="66"/>
      <c r="BH44" s="65"/>
      <c r="BI44" s="64"/>
      <c r="BJ44" s="17"/>
      <c r="BK44" s="17"/>
      <c r="BL44" s="67"/>
      <c r="BM44" s="66"/>
      <c r="BN44" s="66"/>
      <c r="BO44" s="66"/>
      <c r="BP44" s="66"/>
      <c r="BQ44" s="66"/>
      <c r="BR44" s="66"/>
      <c r="BS44" s="65"/>
      <c r="BT44" s="64"/>
      <c r="BU44" s="17"/>
      <c r="BV44" s="17"/>
      <c r="BW44" s="67"/>
      <c r="BX44" s="66"/>
      <c r="BY44" s="66"/>
      <c r="BZ44" s="66"/>
      <c r="CA44" s="66"/>
      <c r="CB44" s="66"/>
      <c r="CC44" s="66"/>
      <c r="CD44" s="65"/>
      <c r="CE44" s="64"/>
      <c r="CF44" s="17"/>
      <c r="CG44" s="17"/>
      <c r="CH44" s="67"/>
      <c r="CI44" s="66"/>
      <c r="CJ44" s="66"/>
      <c r="CK44" s="66"/>
      <c r="CL44" s="66"/>
      <c r="CM44" s="66"/>
      <c r="CN44" s="66"/>
      <c r="CO44" s="65"/>
      <c r="CP44" s="64"/>
      <c r="CQ44" s="17"/>
      <c r="CR44" s="17"/>
      <c r="CS44" s="67"/>
      <c r="CT44" s="66"/>
      <c r="CU44" s="66"/>
      <c r="CV44" s="66"/>
      <c r="CW44" s="66"/>
      <c r="CX44" s="66"/>
      <c r="CY44" s="66"/>
      <c r="CZ44" s="65"/>
      <c r="DA44" s="64"/>
      <c r="DB44" s="17"/>
      <c r="DC44" s="17"/>
      <c r="DD44" s="67"/>
      <c r="DE44" s="66"/>
      <c r="DF44" s="66"/>
      <c r="DG44" s="66"/>
      <c r="DH44" s="66"/>
      <c r="DI44" s="66"/>
      <c r="DJ44" s="66"/>
      <c r="DK44" s="65"/>
      <c r="DL44" s="64"/>
      <c r="DM44" s="17"/>
      <c r="DN44" s="17"/>
      <c r="DO44" s="67"/>
      <c r="DP44" s="66"/>
      <c r="DQ44" s="66"/>
      <c r="DR44" s="66"/>
      <c r="DS44" s="66"/>
      <c r="DT44" s="66"/>
      <c r="DU44" s="66"/>
      <c r="DV44" s="65"/>
      <c r="DW44" s="64"/>
      <c r="DX44" s="17"/>
      <c r="DY44" s="17"/>
      <c r="DZ44" s="67"/>
      <c r="EA44" s="66"/>
      <c r="EB44" s="66"/>
      <c r="EC44" s="66"/>
      <c r="ED44" s="66"/>
      <c r="EE44" s="66"/>
      <c r="EF44" s="66"/>
      <c r="EG44" s="65"/>
      <c r="EH44" s="64"/>
      <c r="EI44" s="17"/>
      <c r="EJ44" s="17"/>
      <c r="EK44" s="67"/>
      <c r="EL44" s="66"/>
      <c r="EM44" s="66"/>
      <c r="EN44" s="66"/>
      <c r="EO44" s="66"/>
      <c r="EP44" s="66"/>
      <c r="EQ44" s="66"/>
      <c r="ER44" s="65"/>
      <c r="ES44" s="64"/>
      <c r="ET44" s="17"/>
      <c r="EU44" s="17"/>
      <c r="EV44" s="67"/>
      <c r="EW44" s="66"/>
      <c r="EX44" s="66"/>
      <c r="EY44" s="66"/>
      <c r="EZ44" s="66"/>
      <c r="FA44" s="66"/>
      <c r="FB44" s="66"/>
      <c r="FC44" s="65"/>
      <c r="FD44" s="64"/>
      <c r="FE44" s="17"/>
      <c r="FF44" s="17"/>
      <c r="FG44" s="67"/>
      <c r="FH44" s="66"/>
      <c r="FI44" s="66"/>
      <c r="FJ44" s="66"/>
      <c r="FK44" s="66"/>
      <c r="FL44" s="66"/>
      <c r="FM44" s="66"/>
      <c r="FN44" s="65"/>
      <c r="FO44" s="64"/>
      <c r="FP44" s="17"/>
      <c r="FQ44" s="17"/>
      <c r="FR44" s="67"/>
      <c r="FS44" s="66"/>
      <c r="FT44" s="66"/>
      <c r="FU44" s="66"/>
      <c r="FV44" s="66"/>
      <c r="FW44" s="66"/>
      <c r="FX44" s="66"/>
      <c r="FY44" s="65"/>
      <c r="FZ44" s="64"/>
      <c r="GA44" s="17"/>
      <c r="GB44" s="17"/>
      <c r="GC44" s="67"/>
      <c r="GD44" s="66"/>
      <c r="GE44" s="66"/>
      <c r="GF44" s="66"/>
      <c r="GG44" s="66"/>
      <c r="GH44" s="66"/>
      <c r="GI44" s="66"/>
      <c r="GJ44" s="65"/>
      <c r="GK44" s="64"/>
      <c r="GL44" s="17"/>
      <c r="GM44" s="17"/>
      <c r="GN44" s="67"/>
      <c r="GO44" s="66"/>
      <c r="GP44" s="66"/>
      <c r="GQ44" s="66"/>
      <c r="GR44" s="66"/>
      <c r="GS44" s="66"/>
      <c r="GT44" s="66"/>
      <c r="GU44" s="65"/>
      <c r="GV44" s="64"/>
      <c r="GW44" s="17"/>
      <c r="GX44" s="17"/>
      <c r="GY44" s="67"/>
      <c r="GZ44" s="66"/>
      <c r="HA44" s="66"/>
      <c r="HB44" s="66"/>
      <c r="HC44" s="66"/>
      <c r="HD44" s="66"/>
      <c r="HE44" s="66"/>
      <c r="HF44" s="65"/>
      <c r="HG44" s="64"/>
      <c r="HH44" s="17"/>
      <c r="HI44" s="17"/>
      <c r="HJ44" s="67"/>
      <c r="HK44" s="66"/>
      <c r="HL44" s="66"/>
      <c r="HM44" s="66"/>
      <c r="HN44" s="66"/>
      <c r="HO44" s="66"/>
      <c r="HP44" s="66"/>
      <c r="HQ44" s="65"/>
      <c r="HR44" s="64"/>
      <c r="HS44" s="17"/>
      <c r="HT44" s="17"/>
    </row>
    <row r="45" spans="1:228" ht="13" x14ac:dyDescent="0.15">
      <c r="A45" s="85"/>
      <c r="B45" s="84"/>
      <c r="C45" s="86"/>
      <c r="D45" s="82"/>
      <c r="E45" s="82"/>
      <c r="F45" s="82"/>
      <c r="G45" s="81"/>
      <c r="H45" s="66"/>
      <c r="I45" s="65"/>
      <c r="J45" s="66"/>
      <c r="K45" s="66"/>
      <c r="L45" s="66"/>
      <c r="M45" s="66"/>
      <c r="N45" s="66"/>
      <c r="O45" s="66"/>
      <c r="P45" s="65"/>
      <c r="Q45" s="64"/>
      <c r="R45" s="17"/>
      <c r="S45" s="17"/>
      <c r="T45" s="67"/>
      <c r="U45" s="66"/>
      <c r="V45" s="66"/>
      <c r="W45" s="66"/>
      <c r="X45" s="66"/>
      <c r="Y45" s="66"/>
      <c r="Z45" s="66"/>
      <c r="AA45" s="65"/>
      <c r="AB45" s="64"/>
      <c r="AC45" s="17"/>
      <c r="AD45" s="17"/>
      <c r="AE45" s="67"/>
      <c r="AF45" s="66"/>
      <c r="AG45" s="66"/>
      <c r="AH45" s="66"/>
      <c r="AI45" s="66"/>
      <c r="AJ45" s="66"/>
      <c r="AK45" s="66"/>
      <c r="AL45" s="65"/>
      <c r="AM45" s="64"/>
      <c r="AN45" s="17"/>
      <c r="AO45" s="17"/>
      <c r="AP45" s="67"/>
      <c r="AQ45" s="66"/>
      <c r="AR45" s="66"/>
      <c r="AS45" s="66"/>
      <c r="AT45" s="66"/>
      <c r="AU45" s="66"/>
      <c r="AV45" s="66"/>
      <c r="AW45" s="65"/>
      <c r="AX45" s="64"/>
      <c r="AY45" s="17"/>
      <c r="AZ45" s="17"/>
      <c r="BA45" s="67"/>
      <c r="BB45" s="66"/>
      <c r="BC45" s="66"/>
      <c r="BD45" s="66"/>
      <c r="BE45" s="66"/>
      <c r="BF45" s="66"/>
      <c r="BG45" s="66"/>
      <c r="BH45" s="65"/>
      <c r="BI45" s="64"/>
      <c r="BJ45" s="17"/>
      <c r="BK45" s="17"/>
      <c r="BL45" s="67"/>
      <c r="BM45" s="66"/>
      <c r="BN45" s="66"/>
      <c r="BO45" s="66"/>
      <c r="BP45" s="66"/>
      <c r="BQ45" s="66"/>
      <c r="BR45" s="66"/>
      <c r="BS45" s="65"/>
      <c r="BT45" s="64"/>
      <c r="BU45" s="17"/>
      <c r="BV45" s="17"/>
      <c r="BW45" s="67"/>
      <c r="BX45" s="66"/>
      <c r="BY45" s="66"/>
      <c r="BZ45" s="66"/>
      <c r="CA45" s="66"/>
      <c r="CB45" s="66"/>
      <c r="CC45" s="66"/>
      <c r="CD45" s="65"/>
      <c r="CE45" s="64"/>
      <c r="CF45" s="17"/>
      <c r="CG45" s="17"/>
      <c r="CH45" s="67"/>
      <c r="CI45" s="66"/>
      <c r="CJ45" s="66"/>
      <c r="CK45" s="66"/>
      <c r="CL45" s="66"/>
      <c r="CM45" s="66"/>
      <c r="CN45" s="66"/>
      <c r="CO45" s="65"/>
      <c r="CP45" s="64"/>
      <c r="CQ45" s="17"/>
      <c r="CR45" s="17"/>
      <c r="CS45" s="67"/>
      <c r="CT45" s="66"/>
      <c r="CU45" s="66"/>
      <c r="CV45" s="66"/>
      <c r="CW45" s="66"/>
      <c r="CX45" s="66"/>
      <c r="CY45" s="66"/>
      <c r="CZ45" s="65"/>
      <c r="DA45" s="64"/>
      <c r="DB45" s="17"/>
      <c r="DC45" s="17"/>
      <c r="DD45" s="67"/>
      <c r="DE45" s="66"/>
      <c r="DF45" s="66"/>
      <c r="DG45" s="66"/>
      <c r="DH45" s="66"/>
      <c r="DI45" s="66"/>
      <c r="DJ45" s="66"/>
      <c r="DK45" s="65"/>
      <c r="DL45" s="64"/>
      <c r="DM45" s="17"/>
      <c r="DN45" s="17"/>
      <c r="DO45" s="67"/>
      <c r="DP45" s="66"/>
      <c r="DQ45" s="66"/>
      <c r="DR45" s="66"/>
      <c r="DS45" s="66"/>
      <c r="DT45" s="66"/>
      <c r="DU45" s="66"/>
      <c r="DV45" s="65"/>
      <c r="DW45" s="64"/>
      <c r="DX45" s="17"/>
      <c r="DY45" s="17"/>
      <c r="DZ45" s="67"/>
      <c r="EA45" s="66"/>
      <c r="EB45" s="66"/>
      <c r="EC45" s="66"/>
      <c r="ED45" s="66"/>
      <c r="EE45" s="66"/>
      <c r="EF45" s="66"/>
      <c r="EG45" s="65"/>
      <c r="EH45" s="64"/>
      <c r="EI45" s="17"/>
      <c r="EJ45" s="17"/>
      <c r="EK45" s="67"/>
      <c r="EL45" s="66"/>
      <c r="EM45" s="66"/>
      <c r="EN45" s="66"/>
      <c r="EO45" s="66"/>
      <c r="EP45" s="66"/>
      <c r="EQ45" s="66"/>
      <c r="ER45" s="65"/>
      <c r="ES45" s="64"/>
      <c r="ET45" s="17"/>
      <c r="EU45" s="17"/>
      <c r="EV45" s="67"/>
      <c r="EW45" s="66"/>
      <c r="EX45" s="66"/>
      <c r="EY45" s="66"/>
      <c r="EZ45" s="66"/>
      <c r="FA45" s="66"/>
      <c r="FB45" s="66"/>
      <c r="FC45" s="65"/>
      <c r="FD45" s="64"/>
      <c r="FE45" s="17"/>
      <c r="FF45" s="17"/>
      <c r="FG45" s="67"/>
      <c r="FH45" s="66"/>
      <c r="FI45" s="66"/>
      <c r="FJ45" s="66"/>
      <c r="FK45" s="66"/>
      <c r="FL45" s="66"/>
      <c r="FM45" s="66"/>
      <c r="FN45" s="65"/>
      <c r="FO45" s="64"/>
      <c r="FP45" s="17"/>
      <c r="FQ45" s="17"/>
      <c r="FR45" s="67"/>
      <c r="FS45" s="66"/>
      <c r="FT45" s="66"/>
      <c r="FU45" s="66"/>
      <c r="FV45" s="66"/>
      <c r="FW45" s="66"/>
      <c r="FX45" s="66"/>
      <c r="FY45" s="65"/>
      <c r="FZ45" s="64"/>
      <c r="GA45" s="17"/>
      <c r="GB45" s="17"/>
      <c r="GC45" s="67"/>
      <c r="GD45" s="66"/>
      <c r="GE45" s="66"/>
      <c r="GF45" s="66"/>
      <c r="GG45" s="66"/>
      <c r="GH45" s="66"/>
      <c r="GI45" s="66"/>
      <c r="GJ45" s="65"/>
      <c r="GK45" s="64"/>
      <c r="GL45" s="17"/>
      <c r="GM45" s="17"/>
      <c r="GN45" s="67"/>
      <c r="GO45" s="66"/>
      <c r="GP45" s="66"/>
      <c r="GQ45" s="66"/>
      <c r="GR45" s="66"/>
      <c r="GS45" s="66"/>
      <c r="GT45" s="66"/>
      <c r="GU45" s="65"/>
      <c r="GV45" s="64"/>
      <c r="GW45" s="17"/>
      <c r="GX45" s="17"/>
      <c r="GY45" s="67"/>
      <c r="GZ45" s="66"/>
      <c r="HA45" s="66"/>
      <c r="HB45" s="66"/>
      <c r="HC45" s="66"/>
      <c r="HD45" s="66"/>
      <c r="HE45" s="66"/>
      <c r="HF45" s="65"/>
      <c r="HG45" s="64"/>
      <c r="HH45" s="17"/>
      <c r="HI45" s="17"/>
      <c r="HJ45" s="67"/>
      <c r="HK45" s="66"/>
      <c r="HL45" s="66"/>
      <c r="HM45" s="66"/>
      <c r="HN45" s="66"/>
      <c r="HO45" s="66"/>
      <c r="HP45" s="66"/>
      <c r="HQ45" s="65"/>
      <c r="HR45" s="64"/>
      <c r="HS45" s="17"/>
      <c r="HT45" s="17"/>
    </row>
    <row r="46" spans="1:228" ht="13" x14ac:dyDescent="0.15">
      <c r="A46" s="85"/>
      <c r="B46" s="84"/>
      <c r="C46" s="87"/>
      <c r="D46" s="82"/>
      <c r="E46" s="82"/>
      <c r="F46" s="82"/>
      <c r="G46" s="81"/>
      <c r="H46" s="66"/>
      <c r="I46" s="65"/>
      <c r="J46" s="66"/>
      <c r="K46" s="66"/>
      <c r="L46" s="66"/>
      <c r="M46" s="66"/>
      <c r="N46" s="66"/>
      <c r="O46" s="66"/>
      <c r="P46" s="65"/>
      <c r="Q46" s="64"/>
      <c r="R46" s="17"/>
      <c r="S46" s="17"/>
      <c r="T46" s="67"/>
      <c r="U46" s="66"/>
      <c r="V46" s="66"/>
      <c r="W46" s="66"/>
      <c r="X46" s="66"/>
      <c r="Y46" s="66"/>
      <c r="Z46" s="66"/>
      <c r="AA46" s="65"/>
      <c r="AB46" s="64"/>
      <c r="AC46" s="17"/>
      <c r="AD46" s="17"/>
      <c r="AE46" s="67"/>
      <c r="AF46" s="66"/>
      <c r="AG46" s="66"/>
      <c r="AH46" s="66"/>
      <c r="AI46" s="66"/>
      <c r="AJ46" s="66"/>
      <c r="AK46" s="66"/>
      <c r="AL46" s="65"/>
      <c r="AM46" s="64"/>
      <c r="AN46" s="17"/>
      <c r="AO46" s="17"/>
      <c r="AP46" s="67"/>
      <c r="AQ46" s="66"/>
      <c r="AR46" s="66"/>
      <c r="AS46" s="66"/>
      <c r="AT46" s="66"/>
      <c r="AU46" s="66"/>
      <c r="AV46" s="66"/>
      <c r="AW46" s="65"/>
      <c r="AX46" s="64"/>
      <c r="AY46" s="17"/>
      <c r="AZ46" s="17"/>
      <c r="BA46" s="67"/>
      <c r="BB46" s="66"/>
      <c r="BC46" s="66"/>
      <c r="BD46" s="66"/>
      <c r="BE46" s="66"/>
      <c r="BF46" s="66"/>
      <c r="BG46" s="66"/>
      <c r="BH46" s="65"/>
      <c r="BI46" s="64"/>
      <c r="BJ46" s="17"/>
      <c r="BK46" s="17"/>
      <c r="BL46" s="67"/>
      <c r="BM46" s="66"/>
      <c r="BN46" s="66"/>
      <c r="BO46" s="66"/>
      <c r="BP46" s="66"/>
      <c r="BQ46" s="66"/>
      <c r="BR46" s="66"/>
      <c r="BS46" s="65"/>
      <c r="BT46" s="64"/>
      <c r="BU46" s="17"/>
      <c r="BV46" s="17"/>
      <c r="BW46" s="67"/>
      <c r="BX46" s="66"/>
      <c r="BY46" s="66"/>
      <c r="BZ46" s="66"/>
      <c r="CA46" s="66"/>
      <c r="CB46" s="66"/>
      <c r="CC46" s="66"/>
      <c r="CD46" s="65"/>
      <c r="CE46" s="64"/>
      <c r="CF46" s="17"/>
      <c r="CG46" s="17"/>
      <c r="CH46" s="67"/>
      <c r="CI46" s="66"/>
      <c r="CJ46" s="66"/>
      <c r="CK46" s="66"/>
      <c r="CL46" s="66"/>
      <c r="CM46" s="66"/>
      <c r="CN46" s="66"/>
      <c r="CO46" s="65"/>
      <c r="CP46" s="64"/>
      <c r="CQ46" s="17"/>
      <c r="CR46" s="17"/>
      <c r="CS46" s="67"/>
      <c r="CT46" s="66"/>
      <c r="CU46" s="66"/>
      <c r="CV46" s="66"/>
      <c r="CW46" s="66"/>
      <c r="CX46" s="66"/>
      <c r="CY46" s="66"/>
      <c r="CZ46" s="65"/>
      <c r="DA46" s="64"/>
      <c r="DB46" s="17"/>
      <c r="DC46" s="17"/>
      <c r="DD46" s="67"/>
      <c r="DE46" s="66"/>
      <c r="DF46" s="66"/>
      <c r="DG46" s="66"/>
      <c r="DH46" s="66"/>
      <c r="DI46" s="66"/>
      <c r="DJ46" s="66"/>
      <c r="DK46" s="65"/>
      <c r="DL46" s="64"/>
      <c r="DM46" s="17"/>
      <c r="DN46" s="17"/>
      <c r="DO46" s="67"/>
      <c r="DP46" s="66"/>
      <c r="DQ46" s="66"/>
      <c r="DR46" s="66"/>
      <c r="DS46" s="66"/>
      <c r="DT46" s="66"/>
      <c r="DU46" s="66"/>
      <c r="DV46" s="65"/>
      <c r="DW46" s="64"/>
      <c r="DX46" s="17"/>
      <c r="DY46" s="17"/>
      <c r="DZ46" s="67"/>
      <c r="EA46" s="66"/>
      <c r="EB46" s="66"/>
      <c r="EC46" s="66"/>
      <c r="ED46" s="66"/>
      <c r="EE46" s="66"/>
      <c r="EF46" s="66"/>
      <c r="EG46" s="65"/>
      <c r="EH46" s="64"/>
      <c r="EI46" s="17"/>
      <c r="EJ46" s="17"/>
      <c r="EK46" s="67"/>
      <c r="EL46" s="66"/>
      <c r="EM46" s="66"/>
      <c r="EN46" s="66"/>
      <c r="EO46" s="66"/>
      <c r="EP46" s="66"/>
      <c r="EQ46" s="66"/>
      <c r="ER46" s="65"/>
      <c r="ES46" s="64"/>
      <c r="ET46" s="17"/>
      <c r="EU46" s="17"/>
      <c r="EV46" s="67"/>
      <c r="EW46" s="66"/>
      <c r="EX46" s="66"/>
      <c r="EY46" s="66"/>
      <c r="EZ46" s="66"/>
      <c r="FA46" s="66"/>
      <c r="FB46" s="66"/>
      <c r="FC46" s="65"/>
      <c r="FD46" s="64"/>
      <c r="FE46" s="17"/>
      <c r="FF46" s="17"/>
      <c r="FG46" s="67"/>
      <c r="FH46" s="66"/>
      <c r="FI46" s="66"/>
      <c r="FJ46" s="66"/>
      <c r="FK46" s="66"/>
      <c r="FL46" s="66"/>
      <c r="FM46" s="66"/>
      <c r="FN46" s="65"/>
      <c r="FO46" s="64"/>
      <c r="FP46" s="17"/>
      <c r="FQ46" s="17"/>
      <c r="FR46" s="67"/>
      <c r="FS46" s="66"/>
      <c r="FT46" s="66"/>
      <c r="FU46" s="66"/>
      <c r="FV46" s="66"/>
      <c r="FW46" s="66"/>
      <c r="FX46" s="66"/>
      <c r="FY46" s="65"/>
      <c r="FZ46" s="64"/>
      <c r="GA46" s="17"/>
      <c r="GB46" s="17"/>
      <c r="GC46" s="67"/>
      <c r="GD46" s="66"/>
      <c r="GE46" s="66"/>
      <c r="GF46" s="66"/>
      <c r="GG46" s="66"/>
      <c r="GH46" s="66"/>
      <c r="GI46" s="66"/>
      <c r="GJ46" s="65"/>
      <c r="GK46" s="64"/>
      <c r="GL46" s="17"/>
      <c r="GM46" s="17"/>
      <c r="GN46" s="67"/>
      <c r="GO46" s="66"/>
      <c r="GP46" s="66"/>
      <c r="GQ46" s="66"/>
      <c r="GR46" s="66"/>
      <c r="GS46" s="66"/>
      <c r="GT46" s="66"/>
      <c r="GU46" s="65"/>
      <c r="GV46" s="64"/>
      <c r="GW46" s="17"/>
      <c r="GX46" s="17"/>
      <c r="GY46" s="67"/>
      <c r="GZ46" s="66"/>
      <c r="HA46" s="66"/>
      <c r="HB46" s="66"/>
      <c r="HC46" s="66"/>
      <c r="HD46" s="66"/>
      <c r="HE46" s="66"/>
      <c r="HF46" s="65"/>
      <c r="HG46" s="64"/>
      <c r="HH46" s="17"/>
      <c r="HI46" s="17"/>
      <c r="HJ46" s="67"/>
      <c r="HK46" s="66"/>
      <c r="HL46" s="66"/>
      <c r="HM46" s="66"/>
      <c r="HN46" s="66"/>
      <c r="HO46" s="66"/>
      <c r="HP46" s="66"/>
      <c r="HQ46" s="65"/>
      <c r="HR46" s="64"/>
      <c r="HS46" s="17"/>
      <c r="HT46" s="17"/>
    </row>
    <row r="47" spans="1:228" ht="13" x14ac:dyDescent="0.15">
      <c r="A47" s="85"/>
      <c r="B47" s="84"/>
      <c r="C47" s="83"/>
      <c r="D47" s="82"/>
      <c r="E47" s="82"/>
      <c r="F47" s="82"/>
      <c r="G47" s="81"/>
      <c r="H47" s="66"/>
      <c r="I47" s="65"/>
      <c r="J47" s="66"/>
      <c r="K47" s="66"/>
      <c r="L47" s="66"/>
      <c r="M47" s="66"/>
      <c r="N47" s="66"/>
      <c r="O47" s="66"/>
      <c r="P47" s="65"/>
      <c r="Q47" s="64"/>
      <c r="R47" s="17"/>
      <c r="S47" s="17"/>
      <c r="T47" s="67"/>
      <c r="U47" s="66"/>
      <c r="V47" s="66"/>
      <c r="W47" s="66"/>
      <c r="X47" s="66"/>
      <c r="Y47" s="66"/>
      <c r="Z47" s="66"/>
      <c r="AA47" s="65"/>
      <c r="AB47" s="64"/>
      <c r="AC47" s="17"/>
      <c r="AD47" s="17"/>
      <c r="AE47" s="67"/>
      <c r="AF47" s="66"/>
      <c r="AG47" s="66"/>
      <c r="AH47" s="66"/>
      <c r="AI47" s="66"/>
      <c r="AJ47" s="66"/>
      <c r="AK47" s="66"/>
      <c r="AL47" s="65"/>
      <c r="AM47" s="64"/>
      <c r="AN47" s="17"/>
      <c r="AO47" s="17"/>
      <c r="AP47" s="67"/>
      <c r="AQ47" s="66"/>
      <c r="AR47" s="66"/>
      <c r="AS47" s="66"/>
      <c r="AT47" s="66"/>
      <c r="AU47" s="66"/>
      <c r="AV47" s="66"/>
      <c r="AW47" s="65"/>
      <c r="AX47" s="64"/>
      <c r="AY47" s="17"/>
      <c r="AZ47" s="17"/>
      <c r="BA47" s="67"/>
      <c r="BB47" s="66"/>
      <c r="BC47" s="66"/>
      <c r="BD47" s="66"/>
      <c r="BE47" s="66"/>
      <c r="BF47" s="66"/>
      <c r="BG47" s="66"/>
      <c r="BH47" s="65"/>
      <c r="BI47" s="64"/>
      <c r="BJ47" s="17"/>
      <c r="BK47" s="17"/>
      <c r="BL47" s="67"/>
      <c r="BM47" s="66"/>
      <c r="BN47" s="66"/>
      <c r="BO47" s="66"/>
      <c r="BP47" s="66"/>
      <c r="BQ47" s="66"/>
      <c r="BR47" s="66"/>
      <c r="BS47" s="65"/>
      <c r="BT47" s="64"/>
      <c r="BU47" s="17"/>
      <c r="BV47" s="17"/>
      <c r="BW47" s="67"/>
      <c r="BX47" s="66"/>
      <c r="BY47" s="66"/>
      <c r="BZ47" s="66"/>
      <c r="CA47" s="66"/>
      <c r="CB47" s="66"/>
      <c r="CC47" s="66"/>
      <c r="CD47" s="65"/>
      <c r="CE47" s="64"/>
      <c r="CF47" s="17"/>
      <c r="CG47" s="17"/>
      <c r="CH47" s="67"/>
      <c r="CI47" s="66"/>
      <c r="CJ47" s="66"/>
      <c r="CK47" s="66"/>
      <c r="CL47" s="66"/>
      <c r="CM47" s="66"/>
      <c r="CN47" s="66"/>
      <c r="CO47" s="65"/>
      <c r="CP47" s="64"/>
      <c r="CQ47" s="17"/>
      <c r="CR47" s="17"/>
      <c r="CS47" s="67"/>
      <c r="CT47" s="66"/>
      <c r="CU47" s="66"/>
      <c r="CV47" s="66"/>
      <c r="CW47" s="66"/>
      <c r="CX47" s="66"/>
      <c r="CY47" s="66"/>
      <c r="CZ47" s="65"/>
      <c r="DA47" s="64"/>
      <c r="DB47" s="17"/>
      <c r="DC47" s="17"/>
      <c r="DD47" s="67"/>
      <c r="DE47" s="66"/>
      <c r="DF47" s="66"/>
      <c r="DG47" s="66"/>
      <c r="DH47" s="66"/>
      <c r="DI47" s="66"/>
      <c r="DJ47" s="66"/>
      <c r="DK47" s="65"/>
      <c r="DL47" s="64"/>
      <c r="DM47" s="17"/>
      <c r="DN47" s="17"/>
      <c r="DO47" s="67"/>
      <c r="DP47" s="66"/>
      <c r="DQ47" s="66"/>
      <c r="DR47" s="66"/>
      <c r="DS47" s="66"/>
      <c r="DT47" s="66"/>
      <c r="DU47" s="66"/>
      <c r="DV47" s="65"/>
      <c r="DW47" s="64"/>
      <c r="DX47" s="17"/>
      <c r="DY47" s="17"/>
      <c r="DZ47" s="67"/>
      <c r="EA47" s="66"/>
      <c r="EB47" s="66"/>
      <c r="EC47" s="66"/>
      <c r="ED47" s="66"/>
      <c r="EE47" s="66"/>
      <c r="EF47" s="66"/>
      <c r="EG47" s="65"/>
      <c r="EH47" s="64"/>
      <c r="EI47" s="17"/>
      <c r="EJ47" s="17"/>
      <c r="EK47" s="67"/>
      <c r="EL47" s="66"/>
      <c r="EM47" s="66"/>
      <c r="EN47" s="66"/>
      <c r="EO47" s="66"/>
      <c r="EP47" s="66"/>
      <c r="EQ47" s="66"/>
      <c r="ER47" s="65"/>
      <c r="ES47" s="64"/>
      <c r="ET47" s="17"/>
      <c r="EU47" s="17"/>
      <c r="EV47" s="67"/>
      <c r="EW47" s="66"/>
      <c r="EX47" s="66"/>
      <c r="EY47" s="66"/>
      <c r="EZ47" s="66"/>
      <c r="FA47" s="66"/>
      <c r="FB47" s="66"/>
      <c r="FC47" s="65"/>
      <c r="FD47" s="64"/>
      <c r="FE47" s="17"/>
      <c r="FF47" s="17"/>
      <c r="FG47" s="67"/>
      <c r="FH47" s="66"/>
      <c r="FI47" s="66"/>
      <c r="FJ47" s="66"/>
      <c r="FK47" s="66"/>
      <c r="FL47" s="66"/>
      <c r="FM47" s="66"/>
      <c r="FN47" s="65"/>
      <c r="FO47" s="64"/>
      <c r="FP47" s="17"/>
      <c r="FQ47" s="17"/>
      <c r="FR47" s="67"/>
      <c r="FS47" s="66"/>
      <c r="FT47" s="66"/>
      <c r="FU47" s="66"/>
      <c r="FV47" s="66"/>
      <c r="FW47" s="66"/>
      <c r="FX47" s="66"/>
      <c r="FY47" s="65"/>
      <c r="FZ47" s="64"/>
      <c r="GA47" s="17"/>
      <c r="GB47" s="17"/>
      <c r="GC47" s="67"/>
      <c r="GD47" s="66"/>
      <c r="GE47" s="66"/>
      <c r="GF47" s="66"/>
      <c r="GG47" s="66"/>
      <c r="GH47" s="66"/>
      <c r="GI47" s="66"/>
      <c r="GJ47" s="65"/>
      <c r="GK47" s="64"/>
      <c r="GL47" s="17"/>
      <c r="GM47" s="17"/>
      <c r="GN47" s="67"/>
      <c r="GO47" s="66"/>
      <c r="GP47" s="66"/>
      <c r="GQ47" s="66"/>
      <c r="GR47" s="66"/>
      <c r="GS47" s="66"/>
      <c r="GT47" s="66"/>
      <c r="GU47" s="65"/>
      <c r="GV47" s="64"/>
      <c r="GW47" s="17"/>
      <c r="GX47" s="17"/>
      <c r="GY47" s="67"/>
      <c r="GZ47" s="66"/>
      <c r="HA47" s="66"/>
      <c r="HB47" s="66"/>
      <c r="HC47" s="66"/>
      <c r="HD47" s="66"/>
      <c r="HE47" s="66"/>
      <c r="HF47" s="65"/>
      <c r="HG47" s="64"/>
      <c r="HH47" s="17"/>
      <c r="HI47" s="17"/>
      <c r="HJ47" s="67"/>
      <c r="HK47" s="66"/>
      <c r="HL47" s="66"/>
      <c r="HM47" s="66"/>
      <c r="HN47" s="66"/>
      <c r="HO47" s="66"/>
      <c r="HP47" s="66"/>
      <c r="HQ47" s="65"/>
      <c r="HR47" s="64"/>
      <c r="HS47" s="17"/>
      <c r="HT47" s="17"/>
    </row>
    <row r="48" spans="1:228" ht="13" x14ac:dyDescent="0.15">
      <c r="A48" s="85"/>
      <c r="B48" s="84"/>
      <c r="C48" s="83"/>
      <c r="D48" s="82"/>
      <c r="E48" s="82"/>
      <c r="F48" s="82"/>
      <c r="G48" s="81"/>
      <c r="H48" s="66"/>
      <c r="I48" s="65"/>
      <c r="J48" s="66"/>
      <c r="K48" s="66"/>
      <c r="L48" s="66"/>
      <c r="M48" s="66"/>
      <c r="N48" s="66"/>
      <c r="O48" s="66"/>
      <c r="P48" s="65"/>
      <c r="Q48" s="64"/>
      <c r="R48" s="17"/>
      <c r="S48" s="17"/>
      <c r="T48" s="67"/>
      <c r="U48" s="66"/>
      <c r="V48" s="66"/>
      <c r="W48" s="66"/>
      <c r="X48" s="66"/>
      <c r="Y48" s="66"/>
      <c r="Z48" s="66"/>
      <c r="AA48" s="65"/>
      <c r="AB48" s="64"/>
      <c r="AC48" s="17"/>
      <c r="AD48" s="17"/>
      <c r="AE48" s="67"/>
      <c r="AF48" s="66"/>
      <c r="AG48" s="66"/>
      <c r="AH48" s="66"/>
      <c r="AI48" s="66"/>
      <c r="AJ48" s="66"/>
      <c r="AK48" s="66"/>
      <c r="AL48" s="65"/>
      <c r="AM48" s="64"/>
      <c r="AN48" s="17"/>
      <c r="AO48" s="17"/>
      <c r="AP48" s="67"/>
      <c r="AQ48" s="66"/>
      <c r="AR48" s="66"/>
      <c r="AS48" s="66"/>
      <c r="AT48" s="66"/>
      <c r="AU48" s="66"/>
      <c r="AV48" s="66"/>
      <c r="AW48" s="65"/>
      <c r="AX48" s="64"/>
      <c r="AY48" s="17"/>
      <c r="AZ48" s="17"/>
      <c r="BA48" s="67"/>
      <c r="BB48" s="66"/>
      <c r="BC48" s="66"/>
      <c r="BD48" s="66"/>
      <c r="BE48" s="66"/>
      <c r="BF48" s="66"/>
      <c r="BG48" s="66"/>
      <c r="BH48" s="65"/>
      <c r="BI48" s="64"/>
      <c r="BJ48" s="17"/>
      <c r="BK48" s="17"/>
      <c r="BL48" s="67"/>
      <c r="BM48" s="66"/>
      <c r="BN48" s="66"/>
      <c r="BO48" s="66"/>
      <c r="BP48" s="66"/>
      <c r="BQ48" s="66"/>
      <c r="BR48" s="66"/>
      <c r="BS48" s="65"/>
      <c r="BT48" s="64"/>
      <c r="BU48" s="17"/>
      <c r="BV48" s="17"/>
      <c r="BW48" s="67"/>
      <c r="BX48" s="66"/>
      <c r="BY48" s="66"/>
      <c r="BZ48" s="66"/>
      <c r="CA48" s="66"/>
      <c r="CB48" s="66"/>
      <c r="CC48" s="66"/>
      <c r="CD48" s="65"/>
      <c r="CE48" s="64"/>
      <c r="CF48" s="17"/>
      <c r="CG48" s="17"/>
      <c r="CH48" s="67"/>
      <c r="CI48" s="66"/>
      <c r="CJ48" s="66"/>
      <c r="CK48" s="66"/>
      <c r="CL48" s="66"/>
      <c r="CM48" s="66"/>
      <c r="CN48" s="66"/>
      <c r="CO48" s="65"/>
      <c r="CP48" s="64"/>
      <c r="CQ48" s="17"/>
      <c r="CR48" s="17"/>
      <c r="CS48" s="67"/>
      <c r="CT48" s="66"/>
      <c r="CU48" s="66"/>
      <c r="CV48" s="66"/>
      <c r="CW48" s="66"/>
      <c r="CX48" s="66"/>
      <c r="CY48" s="66"/>
      <c r="CZ48" s="65"/>
      <c r="DA48" s="64"/>
      <c r="DB48" s="17"/>
      <c r="DC48" s="17"/>
      <c r="DD48" s="67"/>
      <c r="DE48" s="66"/>
      <c r="DF48" s="66"/>
      <c r="DG48" s="66"/>
      <c r="DH48" s="66"/>
      <c r="DI48" s="66"/>
      <c r="DJ48" s="66"/>
      <c r="DK48" s="65"/>
      <c r="DL48" s="64"/>
      <c r="DM48" s="17"/>
      <c r="DN48" s="17"/>
      <c r="DO48" s="67"/>
      <c r="DP48" s="66"/>
      <c r="DQ48" s="66"/>
      <c r="DR48" s="66"/>
      <c r="DS48" s="66"/>
      <c r="DT48" s="66"/>
      <c r="DU48" s="66"/>
      <c r="DV48" s="65"/>
      <c r="DW48" s="64"/>
      <c r="DX48" s="17"/>
      <c r="DY48" s="17"/>
      <c r="DZ48" s="67"/>
      <c r="EA48" s="66"/>
      <c r="EB48" s="66"/>
      <c r="EC48" s="66"/>
      <c r="ED48" s="66"/>
      <c r="EE48" s="66"/>
      <c r="EF48" s="66"/>
      <c r="EG48" s="65"/>
      <c r="EH48" s="64"/>
      <c r="EI48" s="17"/>
      <c r="EJ48" s="17"/>
      <c r="EK48" s="67"/>
      <c r="EL48" s="66"/>
      <c r="EM48" s="66"/>
      <c r="EN48" s="66"/>
      <c r="EO48" s="66"/>
      <c r="EP48" s="66"/>
      <c r="EQ48" s="66"/>
      <c r="ER48" s="65"/>
      <c r="ES48" s="64"/>
      <c r="ET48" s="17"/>
      <c r="EU48" s="17"/>
      <c r="EV48" s="67"/>
      <c r="EW48" s="66"/>
      <c r="EX48" s="66"/>
      <c r="EY48" s="66"/>
      <c r="EZ48" s="66"/>
      <c r="FA48" s="66"/>
      <c r="FB48" s="66"/>
      <c r="FC48" s="65"/>
      <c r="FD48" s="64"/>
      <c r="FE48" s="17"/>
      <c r="FF48" s="17"/>
      <c r="FG48" s="67"/>
      <c r="FH48" s="66"/>
      <c r="FI48" s="66"/>
      <c r="FJ48" s="66"/>
      <c r="FK48" s="66"/>
      <c r="FL48" s="66"/>
      <c r="FM48" s="66"/>
      <c r="FN48" s="65"/>
      <c r="FO48" s="64"/>
      <c r="FP48" s="17"/>
      <c r="FQ48" s="17"/>
      <c r="FR48" s="67"/>
      <c r="FS48" s="66"/>
      <c r="FT48" s="66"/>
      <c r="FU48" s="66"/>
      <c r="FV48" s="66"/>
      <c r="FW48" s="66"/>
      <c r="FX48" s="66"/>
      <c r="FY48" s="65"/>
      <c r="FZ48" s="64"/>
      <c r="GA48" s="17"/>
      <c r="GB48" s="17"/>
      <c r="GC48" s="67"/>
      <c r="GD48" s="66"/>
      <c r="GE48" s="66"/>
      <c r="GF48" s="66"/>
      <c r="GG48" s="66"/>
      <c r="GH48" s="66"/>
      <c r="GI48" s="66"/>
      <c r="GJ48" s="65"/>
      <c r="GK48" s="64"/>
      <c r="GL48" s="17"/>
      <c r="GM48" s="17"/>
      <c r="GN48" s="67"/>
      <c r="GO48" s="66"/>
      <c r="GP48" s="66"/>
      <c r="GQ48" s="66"/>
      <c r="GR48" s="66"/>
      <c r="GS48" s="66"/>
      <c r="GT48" s="66"/>
      <c r="GU48" s="65"/>
      <c r="GV48" s="64"/>
      <c r="GW48" s="17"/>
      <c r="GX48" s="17"/>
      <c r="GY48" s="67"/>
      <c r="GZ48" s="66"/>
      <c r="HA48" s="66"/>
      <c r="HB48" s="66"/>
      <c r="HC48" s="66"/>
      <c r="HD48" s="66"/>
      <c r="HE48" s="66"/>
      <c r="HF48" s="65"/>
      <c r="HG48" s="64"/>
      <c r="HH48" s="17"/>
      <c r="HI48" s="17"/>
      <c r="HJ48" s="67"/>
      <c r="HK48" s="66"/>
      <c r="HL48" s="66"/>
      <c r="HM48" s="66"/>
      <c r="HN48" s="66"/>
      <c r="HO48" s="66"/>
      <c r="HP48" s="66"/>
      <c r="HQ48" s="65"/>
      <c r="HR48" s="64"/>
      <c r="HS48" s="17"/>
      <c r="HT48" s="17"/>
    </row>
    <row r="49" spans="1:228" ht="13" x14ac:dyDescent="0.15">
      <c r="A49" s="85"/>
      <c r="B49" s="84"/>
      <c r="C49" s="83"/>
      <c r="D49" s="82"/>
      <c r="E49" s="82"/>
      <c r="F49" s="82"/>
      <c r="G49" s="81"/>
      <c r="H49" s="66"/>
      <c r="I49" s="65"/>
      <c r="J49" s="66"/>
      <c r="K49" s="66"/>
      <c r="L49" s="66"/>
      <c r="M49" s="66"/>
      <c r="N49" s="66"/>
      <c r="O49" s="66"/>
      <c r="P49" s="65"/>
      <c r="Q49" s="64"/>
      <c r="R49" s="17"/>
      <c r="S49" s="17"/>
      <c r="T49" s="67"/>
      <c r="U49" s="66"/>
      <c r="V49" s="66"/>
      <c r="W49" s="66"/>
      <c r="X49" s="66"/>
      <c r="Y49" s="66"/>
      <c r="Z49" s="66"/>
      <c r="AA49" s="65"/>
      <c r="AB49" s="64"/>
      <c r="AC49" s="17"/>
      <c r="AD49" s="17"/>
      <c r="AE49" s="67"/>
      <c r="AF49" s="66"/>
      <c r="AG49" s="66"/>
      <c r="AH49" s="66"/>
      <c r="AI49" s="66"/>
      <c r="AJ49" s="66"/>
      <c r="AK49" s="66"/>
      <c r="AL49" s="65"/>
      <c r="AM49" s="64"/>
      <c r="AN49" s="17"/>
      <c r="AO49" s="17"/>
      <c r="AP49" s="67"/>
      <c r="AQ49" s="66"/>
      <c r="AR49" s="66"/>
      <c r="AS49" s="66"/>
      <c r="AT49" s="66"/>
      <c r="AU49" s="66"/>
      <c r="AV49" s="66"/>
      <c r="AW49" s="65"/>
      <c r="AX49" s="64"/>
      <c r="AY49" s="17"/>
      <c r="AZ49" s="17"/>
      <c r="BA49" s="67"/>
      <c r="BB49" s="66"/>
      <c r="BC49" s="66"/>
      <c r="BD49" s="66"/>
      <c r="BE49" s="66"/>
      <c r="BF49" s="66"/>
      <c r="BG49" s="66"/>
      <c r="BH49" s="65"/>
      <c r="BI49" s="64"/>
      <c r="BJ49" s="17"/>
      <c r="BK49" s="17"/>
      <c r="BL49" s="67"/>
      <c r="BM49" s="66"/>
      <c r="BN49" s="66"/>
      <c r="BO49" s="66"/>
      <c r="BP49" s="66"/>
      <c r="BQ49" s="66"/>
      <c r="BR49" s="66"/>
      <c r="BS49" s="65"/>
      <c r="BT49" s="64"/>
      <c r="BU49" s="17"/>
      <c r="BV49" s="17"/>
      <c r="BW49" s="67"/>
      <c r="BX49" s="66"/>
      <c r="BY49" s="66"/>
      <c r="BZ49" s="66"/>
      <c r="CA49" s="66"/>
      <c r="CB49" s="66"/>
      <c r="CC49" s="66"/>
      <c r="CD49" s="65"/>
      <c r="CE49" s="64"/>
      <c r="CF49" s="17"/>
      <c r="CG49" s="17"/>
      <c r="CH49" s="67"/>
      <c r="CI49" s="66"/>
      <c r="CJ49" s="66"/>
      <c r="CK49" s="66"/>
      <c r="CL49" s="66"/>
      <c r="CM49" s="66"/>
      <c r="CN49" s="66"/>
      <c r="CO49" s="65"/>
      <c r="CP49" s="64"/>
      <c r="CQ49" s="17"/>
      <c r="CR49" s="17"/>
      <c r="CS49" s="67"/>
      <c r="CT49" s="66"/>
      <c r="CU49" s="66"/>
      <c r="CV49" s="66"/>
      <c r="CW49" s="66"/>
      <c r="CX49" s="66"/>
      <c r="CY49" s="66"/>
      <c r="CZ49" s="65"/>
      <c r="DA49" s="64"/>
      <c r="DB49" s="17"/>
      <c r="DC49" s="17"/>
      <c r="DD49" s="67"/>
      <c r="DE49" s="66"/>
      <c r="DF49" s="66"/>
      <c r="DG49" s="66"/>
      <c r="DH49" s="66"/>
      <c r="DI49" s="66"/>
      <c r="DJ49" s="66"/>
      <c r="DK49" s="65"/>
      <c r="DL49" s="64"/>
      <c r="DM49" s="17"/>
      <c r="DN49" s="17"/>
      <c r="DO49" s="67"/>
      <c r="DP49" s="66"/>
      <c r="DQ49" s="66"/>
      <c r="DR49" s="66"/>
      <c r="DS49" s="66"/>
      <c r="DT49" s="66"/>
      <c r="DU49" s="66"/>
      <c r="DV49" s="65"/>
      <c r="DW49" s="64"/>
      <c r="DX49" s="17"/>
      <c r="DY49" s="17"/>
      <c r="DZ49" s="67"/>
      <c r="EA49" s="66"/>
      <c r="EB49" s="66"/>
      <c r="EC49" s="66"/>
      <c r="ED49" s="66"/>
      <c r="EE49" s="66"/>
      <c r="EF49" s="66"/>
      <c r="EG49" s="65"/>
      <c r="EH49" s="64"/>
      <c r="EI49" s="17"/>
      <c r="EJ49" s="17"/>
      <c r="EK49" s="67"/>
      <c r="EL49" s="66"/>
      <c r="EM49" s="66"/>
      <c r="EN49" s="66"/>
      <c r="EO49" s="66"/>
      <c r="EP49" s="66"/>
      <c r="EQ49" s="66"/>
      <c r="ER49" s="65"/>
      <c r="ES49" s="64"/>
      <c r="ET49" s="17"/>
      <c r="EU49" s="17"/>
      <c r="EV49" s="67"/>
      <c r="EW49" s="66"/>
      <c r="EX49" s="66"/>
      <c r="EY49" s="66"/>
      <c r="EZ49" s="66"/>
      <c r="FA49" s="66"/>
      <c r="FB49" s="66"/>
      <c r="FC49" s="65"/>
      <c r="FD49" s="64"/>
      <c r="FE49" s="17"/>
      <c r="FF49" s="17"/>
      <c r="FG49" s="67"/>
      <c r="FH49" s="66"/>
      <c r="FI49" s="66"/>
      <c r="FJ49" s="66"/>
      <c r="FK49" s="66"/>
      <c r="FL49" s="66"/>
      <c r="FM49" s="66"/>
      <c r="FN49" s="65"/>
      <c r="FO49" s="64"/>
      <c r="FP49" s="17"/>
      <c r="FQ49" s="17"/>
      <c r="FR49" s="67"/>
      <c r="FS49" s="66"/>
      <c r="FT49" s="66"/>
      <c r="FU49" s="66"/>
      <c r="FV49" s="66"/>
      <c r="FW49" s="66"/>
      <c r="FX49" s="66"/>
      <c r="FY49" s="65"/>
      <c r="FZ49" s="64"/>
      <c r="GA49" s="17"/>
      <c r="GB49" s="17"/>
      <c r="GC49" s="67"/>
      <c r="GD49" s="66"/>
      <c r="GE49" s="66"/>
      <c r="GF49" s="66"/>
      <c r="GG49" s="66"/>
      <c r="GH49" s="66"/>
      <c r="GI49" s="66"/>
      <c r="GJ49" s="65"/>
      <c r="GK49" s="64"/>
      <c r="GL49" s="17"/>
      <c r="GM49" s="17"/>
      <c r="GN49" s="67"/>
      <c r="GO49" s="66"/>
      <c r="GP49" s="66"/>
      <c r="GQ49" s="66"/>
      <c r="GR49" s="66"/>
      <c r="GS49" s="66"/>
      <c r="GT49" s="66"/>
      <c r="GU49" s="65"/>
      <c r="GV49" s="64"/>
      <c r="GW49" s="17"/>
      <c r="GX49" s="17"/>
      <c r="GY49" s="67"/>
      <c r="GZ49" s="66"/>
      <c r="HA49" s="66"/>
      <c r="HB49" s="66"/>
      <c r="HC49" s="66"/>
      <c r="HD49" s="66"/>
      <c r="HE49" s="66"/>
      <c r="HF49" s="65"/>
      <c r="HG49" s="64"/>
      <c r="HH49" s="17"/>
      <c r="HI49" s="17"/>
      <c r="HJ49" s="67"/>
      <c r="HK49" s="66"/>
      <c r="HL49" s="66"/>
      <c r="HM49" s="66"/>
      <c r="HN49" s="66"/>
      <c r="HO49" s="66"/>
      <c r="HP49" s="66"/>
      <c r="HQ49" s="65"/>
      <c r="HR49" s="64"/>
      <c r="HS49" s="17"/>
      <c r="HT49" s="17"/>
    </row>
    <row r="50" spans="1:228" ht="13" x14ac:dyDescent="0.15">
      <c r="A50" s="85"/>
      <c r="B50" s="84"/>
      <c r="C50" s="83"/>
      <c r="D50" s="82"/>
      <c r="E50" s="82"/>
      <c r="F50" s="82"/>
      <c r="G50" s="81"/>
      <c r="H50" s="66"/>
      <c r="I50" s="65"/>
      <c r="J50" s="66"/>
      <c r="K50" s="66"/>
      <c r="L50" s="66"/>
      <c r="M50" s="66"/>
      <c r="N50" s="66"/>
      <c r="O50" s="66"/>
      <c r="P50" s="65"/>
      <c r="Q50" s="64"/>
      <c r="R50" s="17"/>
      <c r="S50" s="17"/>
      <c r="T50" s="67"/>
      <c r="U50" s="66"/>
      <c r="V50" s="66"/>
      <c r="W50" s="66"/>
      <c r="X50" s="66"/>
      <c r="Y50" s="66"/>
      <c r="Z50" s="66"/>
      <c r="AA50" s="65"/>
      <c r="AB50" s="64"/>
      <c r="AC50" s="17"/>
      <c r="AD50" s="17"/>
      <c r="AE50" s="67"/>
      <c r="AF50" s="66"/>
      <c r="AG50" s="66"/>
      <c r="AH50" s="66"/>
      <c r="AI50" s="66"/>
      <c r="AJ50" s="66"/>
      <c r="AK50" s="66"/>
      <c r="AL50" s="65"/>
      <c r="AM50" s="64"/>
      <c r="AN50" s="17"/>
      <c r="AO50" s="17"/>
      <c r="AP50" s="67"/>
      <c r="AQ50" s="66"/>
      <c r="AR50" s="66"/>
      <c r="AS50" s="66"/>
      <c r="AT50" s="66"/>
      <c r="AU50" s="66"/>
      <c r="AV50" s="66"/>
      <c r="AW50" s="65"/>
      <c r="AX50" s="64"/>
      <c r="AY50" s="17"/>
      <c r="AZ50" s="17"/>
      <c r="BA50" s="67"/>
      <c r="BB50" s="66"/>
      <c r="BC50" s="66"/>
      <c r="BD50" s="66"/>
      <c r="BE50" s="66"/>
      <c r="BF50" s="66"/>
      <c r="BG50" s="66"/>
      <c r="BH50" s="65"/>
      <c r="BI50" s="64"/>
      <c r="BJ50" s="17"/>
      <c r="BK50" s="17"/>
      <c r="BL50" s="67"/>
      <c r="BM50" s="66"/>
      <c r="BN50" s="66"/>
      <c r="BO50" s="66"/>
      <c r="BP50" s="66"/>
      <c r="BQ50" s="66"/>
      <c r="BR50" s="66"/>
      <c r="BS50" s="65"/>
      <c r="BT50" s="64"/>
      <c r="BU50" s="17"/>
      <c r="BV50" s="17"/>
      <c r="BW50" s="67"/>
      <c r="BX50" s="66"/>
      <c r="BY50" s="66"/>
      <c r="BZ50" s="66"/>
      <c r="CA50" s="66"/>
      <c r="CB50" s="66"/>
      <c r="CC50" s="66"/>
      <c r="CD50" s="65"/>
      <c r="CE50" s="64"/>
      <c r="CF50" s="17"/>
      <c r="CG50" s="17"/>
      <c r="CH50" s="67"/>
      <c r="CI50" s="66"/>
      <c r="CJ50" s="66"/>
      <c r="CK50" s="66"/>
      <c r="CL50" s="66"/>
      <c r="CM50" s="66"/>
      <c r="CN50" s="66"/>
      <c r="CO50" s="65"/>
      <c r="CP50" s="64"/>
      <c r="CQ50" s="17"/>
      <c r="CR50" s="17"/>
      <c r="CS50" s="67"/>
      <c r="CT50" s="66"/>
      <c r="CU50" s="66"/>
      <c r="CV50" s="66"/>
      <c r="CW50" s="66"/>
      <c r="CX50" s="66"/>
      <c r="CY50" s="66"/>
      <c r="CZ50" s="65"/>
      <c r="DA50" s="64"/>
      <c r="DB50" s="17"/>
      <c r="DC50" s="17"/>
      <c r="DD50" s="67"/>
      <c r="DE50" s="66"/>
      <c r="DF50" s="66"/>
      <c r="DG50" s="66"/>
      <c r="DH50" s="66"/>
      <c r="DI50" s="66"/>
      <c r="DJ50" s="66"/>
      <c r="DK50" s="65"/>
      <c r="DL50" s="64"/>
      <c r="DM50" s="17"/>
      <c r="DN50" s="17"/>
      <c r="DO50" s="67"/>
      <c r="DP50" s="66"/>
      <c r="DQ50" s="66"/>
      <c r="DR50" s="66"/>
      <c r="DS50" s="66"/>
      <c r="DT50" s="66"/>
      <c r="DU50" s="66"/>
      <c r="DV50" s="65"/>
      <c r="DW50" s="64"/>
      <c r="DX50" s="17"/>
      <c r="DY50" s="17"/>
      <c r="DZ50" s="67"/>
      <c r="EA50" s="66"/>
      <c r="EB50" s="66"/>
      <c r="EC50" s="66"/>
      <c r="ED50" s="66"/>
      <c r="EE50" s="66"/>
      <c r="EF50" s="66"/>
      <c r="EG50" s="65"/>
      <c r="EH50" s="64"/>
      <c r="EI50" s="17"/>
      <c r="EJ50" s="17"/>
      <c r="EK50" s="67"/>
      <c r="EL50" s="66"/>
      <c r="EM50" s="66"/>
      <c r="EN50" s="66"/>
      <c r="EO50" s="66"/>
      <c r="EP50" s="66"/>
      <c r="EQ50" s="66"/>
      <c r="ER50" s="65"/>
      <c r="ES50" s="64"/>
      <c r="ET50" s="17"/>
      <c r="EU50" s="17"/>
      <c r="EV50" s="67"/>
      <c r="EW50" s="66"/>
      <c r="EX50" s="66"/>
      <c r="EY50" s="66"/>
      <c r="EZ50" s="66"/>
      <c r="FA50" s="66"/>
      <c r="FB50" s="66"/>
      <c r="FC50" s="65"/>
      <c r="FD50" s="64"/>
      <c r="FE50" s="17"/>
      <c r="FF50" s="17"/>
      <c r="FG50" s="67"/>
      <c r="FH50" s="66"/>
      <c r="FI50" s="66"/>
      <c r="FJ50" s="66"/>
      <c r="FK50" s="66"/>
      <c r="FL50" s="66"/>
      <c r="FM50" s="66"/>
      <c r="FN50" s="65"/>
      <c r="FO50" s="64"/>
      <c r="FP50" s="17"/>
      <c r="FQ50" s="17"/>
      <c r="FR50" s="67"/>
      <c r="FS50" s="66"/>
      <c r="FT50" s="66"/>
      <c r="FU50" s="66"/>
      <c r="FV50" s="66"/>
      <c r="FW50" s="66"/>
      <c r="FX50" s="66"/>
      <c r="FY50" s="65"/>
      <c r="FZ50" s="64"/>
      <c r="GA50" s="17"/>
      <c r="GB50" s="17"/>
      <c r="GC50" s="67"/>
      <c r="GD50" s="66"/>
      <c r="GE50" s="66"/>
      <c r="GF50" s="66"/>
      <c r="GG50" s="66"/>
      <c r="GH50" s="66"/>
      <c r="GI50" s="66"/>
      <c r="GJ50" s="65"/>
      <c r="GK50" s="64"/>
      <c r="GL50" s="17"/>
      <c r="GM50" s="17"/>
      <c r="GN50" s="67"/>
      <c r="GO50" s="66"/>
      <c r="GP50" s="66"/>
      <c r="GQ50" s="66"/>
      <c r="GR50" s="66"/>
      <c r="GS50" s="66"/>
      <c r="GT50" s="66"/>
      <c r="GU50" s="65"/>
      <c r="GV50" s="64"/>
      <c r="GW50" s="17"/>
      <c r="GX50" s="17"/>
      <c r="GY50" s="67"/>
      <c r="GZ50" s="66"/>
      <c r="HA50" s="66"/>
      <c r="HB50" s="66"/>
      <c r="HC50" s="66"/>
      <c r="HD50" s="66"/>
      <c r="HE50" s="66"/>
      <c r="HF50" s="65"/>
      <c r="HG50" s="64"/>
      <c r="HH50" s="17"/>
      <c r="HI50" s="17"/>
      <c r="HJ50" s="67"/>
      <c r="HK50" s="66"/>
      <c r="HL50" s="66"/>
      <c r="HM50" s="66"/>
      <c r="HN50" s="66"/>
      <c r="HO50" s="66"/>
      <c r="HP50" s="66"/>
      <c r="HQ50" s="65"/>
      <c r="HR50" s="64"/>
      <c r="HS50" s="17"/>
      <c r="HT50" s="17"/>
    </row>
    <row r="51" spans="1:228" ht="13" x14ac:dyDescent="0.15">
      <c r="A51" s="85"/>
      <c r="B51" s="84"/>
      <c r="C51" s="86"/>
      <c r="D51" s="82"/>
      <c r="E51" s="82"/>
      <c r="F51" s="82"/>
      <c r="G51" s="81"/>
      <c r="H51" s="66"/>
      <c r="I51" s="65"/>
      <c r="J51" s="66"/>
      <c r="K51" s="66"/>
      <c r="L51" s="66"/>
      <c r="M51" s="66"/>
      <c r="N51" s="66"/>
      <c r="O51" s="66"/>
      <c r="P51" s="65"/>
      <c r="Q51" s="64"/>
      <c r="R51" s="17"/>
      <c r="S51" s="17"/>
      <c r="T51" s="67"/>
      <c r="U51" s="66"/>
      <c r="V51" s="66"/>
      <c r="W51" s="66"/>
      <c r="X51" s="66"/>
      <c r="Y51" s="66"/>
      <c r="Z51" s="66"/>
      <c r="AA51" s="65"/>
      <c r="AB51" s="64"/>
      <c r="AC51" s="17"/>
      <c r="AD51" s="17"/>
      <c r="AE51" s="67"/>
      <c r="AF51" s="66"/>
      <c r="AG51" s="66"/>
      <c r="AH51" s="66"/>
      <c r="AI51" s="66"/>
      <c r="AJ51" s="66"/>
      <c r="AK51" s="66"/>
      <c r="AL51" s="65"/>
      <c r="AM51" s="64"/>
      <c r="AN51" s="17"/>
      <c r="AO51" s="17"/>
      <c r="AP51" s="67"/>
      <c r="AQ51" s="66"/>
      <c r="AR51" s="66"/>
      <c r="AS51" s="66"/>
      <c r="AT51" s="66"/>
      <c r="AU51" s="66"/>
      <c r="AV51" s="66"/>
      <c r="AW51" s="65"/>
      <c r="AX51" s="64"/>
      <c r="AY51" s="17"/>
      <c r="AZ51" s="17"/>
      <c r="BA51" s="67"/>
      <c r="BB51" s="66"/>
      <c r="BC51" s="66"/>
      <c r="BD51" s="66"/>
      <c r="BE51" s="66"/>
      <c r="BF51" s="66"/>
      <c r="BG51" s="66"/>
      <c r="BH51" s="65"/>
      <c r="BI51" s="64"/>
      <c r="BJ51" s="17"/>
      <c r="BK51" s="17"/>
      <c r="BL51" s="67"/>
      <c r="BM51" s="66"/>
      <c r="BN51" s="66"/>
      <c r="BO51" s="66"/>
      <c r="BP51" s="66"/>
      <c r="BQ51" s="66"/>
      <c r="BR51" s="66"/>
      <c r="BS51" s="65"/>
      <c r="BT51" s="64"/>
      <c r="BU51" s="17"/>
      <c r="BV51" s="17"/>
      <c r="BW51" s="67"/>
      <c r="BX51" s="66"/>
      <c r="BY51" s="66"/>
      <c r="BZ51" s="66"/>
      <c r="CA51" s="66"/>
      <c r="CB51" s="66"/>
      <c r="CC51" s="66"/>
      <c r="CD51" s="65"/>
      <c r="CE51" s="64"/>
      <c r="CF51" s="17"/>
      <c r="CG51" s="17"/>
      <c r="CH51" s="67"/>
      <c r="CI51" s="66"/>
      <c r="CJ51" s="66"/>
      <c r="CK51" s="66"/>
      <c r="CL51" s="66"/>
      <c r="CM51" s="66"/>
      <c r="CN51" s="66"/>
      <c r="CO51" s="65"/>
      <c r="CP51" s="64"/>
      <c r="CQ51" s="17"/>
      <c r="CR51" s="17"/>
      <c r="CS51" s="67"/>
      <c r="CT51" s="66"/>
      <c r="CU51" s="66"/>
      <c r="CV51" s="66"/>
      <c r="CW51" s="66"/>
      <c r="CX51" s="66"/>
      <c r="CY51" s="66"/>
      <c r="CZ51" s="65"/>
      <c r="DA51" s="64"/>
      <c r="DB51" s="17"/>
      <c r="DC51" s="17"/>
      <c r="DD51" s="67"/>
      <c r="DE51" s="66"/>
      <c r="DF51" s="66"/>
      <c r="DG51" s="66"/>
      <c r="DH51" s="66"/>
      <c r="DI51" s="66"/>
      <c r="DJ51" s="66"/>
      <c r="DK51" s="65"/>
      <c r="DL51" s="64"/>
      <c r="DM51" s="17"/>
      <c r="DN51" s="17"/>
      <c r="DO51" s="67"/>
      <c r="DP51" s="66"/>
      <c r="DQ51" s="66"/>
      <c r="DR51" s="66"/>
      <c r="DS51" s="66"/>
      <c r="DT51" s="66"/>
      <c r="DU51" s="66"/>
      <c r="DV51" s="65"/>
      <c r="DW51" s="64"/>
      <c r="DX51" s="17"/>
      <c r="DY51" s="17"/>
      <c r="DZ51" s="67"/>
      <c r="EA51" s="66"/>
      <c r="EB51" s="66"/>
      <c r="EC51" s="66"/>
      <c r="ED51" s="66"/>
      <c r="EE51" s="66"/>
      <c r="EF51" s="66"/>
      <c r="EG51" s="65"/>
      <c r="EH51" s="64"/>
      <c r="EI51" s="17"/>
      <c r="EJ51" s="17"/>
      <c r="EK51" s="67"/>
      <c r="EL51" s="66"/>
      <c r="EM51" s="66"/>
      <c r="EN51" s="66"/>
      <c r="EO51" s="66"/>
      <c r="EP51" s="66"/>
      <c r="EQ51" s="66"/>
      <c r="ER51" s="65"/>
      <c r="ES51" s="64"/>
      <c r="ET51" s="17"/>
      <c r="EU51" s="17"/>
      <c r="EV51" s="67"/>
      <c r="EW51" s="66"/>
      <c r="EX51" s="66"/>
      <c r="EY51" s="66"/>
      <c r="EZ51" s="66"/>
      <c r="FA51" s="66"/>
      <c r="FB51" s="66"/>
      <c r="FC51" s="65"/>
      <c r="FD51" s="64"/>
      <c r="FE51" s="17"/>
      <c r="FF51" s="17"/>
      <c r="FG51" s="67"/>
      <c r="FH51" s="66"/>
      <c r="FI51" s="66"/>
      <c r="FJ51" s="66"/>
      <c r="FK51" s="66"/>
      <c r="FL51" s="66"/>
      <c r="FM51" s="66"/>
      <c r="FN51" s="65"/>
      <c r="FO51" s="64"/>
      <c r="FP51" s="17"/>
      <c r="FQ51" s="17"/>
      <c r="FR51" s="67"/>
      <c r="FS51" s="66"/>
      <c r="FT51" s="66"/>
      <c r="FU51" s="66"/>
      <c r="FV51" s="66"/>
      <c r="FW51" s="66"/>
      <c r="FX51" s="66"/>
      <c r="FY51" s="65"/>
      <c r="FZ51" s="64"/>
      <c r="GA51" s="17"/>
      <c r="GB51" s="17"/>
      <c r="GC51" s="67"/>
      <c r="GD51" s="66"/>
      <c r="GE51" s="66"/>
      <c r="GF51" s="66"/>
      <c r="GG51" s="66"/>
      <c r="GH51" s="66"/>
      <c r="GI51" s="66"/>
      <c r="GJ51" s="65"/>
      <c r="GK51" s="64"/>
      <c r="GL51" s="17"/>
      <c r="GM51" s="17"/>
      <c r="GN51" s="67"/>
      <c r="GO51" s="66"/>
      <c r="GP51" s="66"/>
      <c r="GQ51" s="66"/>
      <c r="GR51" s="66"/>
      <c r="GS51" s="66"/>
      <c r="GT51" s="66"/>
      <c r="GU51" s="65"/>
      <c r="GV51" s="64"/>
      <c r="GW51" s="17"/>
      <c r="GX51" s="17"/>
      <c r="GY51" s="67"/>
      <c r="GZ51" s="66"/>
      <c r="HA51" s="66"/>
      <c r="HB51" s="66"/>
      <c r="HC51" s="66"/>
      <c r="HD51" s="66"/>
      <c r="HE51" s="66"/>
      <c r="HF51" s="65"/>
      <c r="HG51" s="64"/>
      <c r="HH51" s="17"/>
      <c r="HI51" s="17"/>
      <c r="HJ51" s="67"/>
      <c r="HK51" s="66"/>
      <c r="HL51" s="66"/>
      <c r="HM51" s="66"/>
      <c r="HN51" s="66"/>
      <c r="HO51" s="66"/>
      <c r="HP51" s="66"/>
      <c r="HQ51" s="65"/>
      <c r="HR51" s="64"/>
      <c r="HS51" s="17"/>
      <c r="HT51" s="17"/>
    </row>
    <row r="52" spans="1:228" ht="13" x14ac:dyDescent="0.15">
      <c r="A52" s="85"/>
      <c r="B52" s="84"/>
      <c r="C52" s="86"/>
      <c r="D52" s="82"/>
      <c r="E52" s="82"/>
      <c r="F52" s="82"/>
      <c r="G52" s="81"/>
      <c r="H52" s="66"/>
      <c r="I52" s="65"/>
      <c r="J52" s="66"/>
      <c r="K52" s="66"/>
      <c r="L52" s="66"/>
      <c r="M52" s="66"/>
      <c r="N52" s="66"/>
      <c r="O52" s="66"/>
      <c r="P52" s="65"/>
      <c r="Q52" s="64"/>
      <c r="R52" s="17"/>
      <c r="S52" s="17"/>
      <c r="T52" s="67"/>
      <c r="U52" s="66"/>
      <c r="V52" s="66"/>
      <c r="W52" s="66"/>
      <c r="X52" s="66"/>
      <c r="Y52" s="66"/>
      <c r="Z52" s="66"/>
      <c r="AA52" s="65"/>
      <c r="AB52" s="64"/>
      <c r="AC52" s="17"/>
      <c r="AD52" s="17"/>
      <c r="AE52" s="67"/>
      <c r="AF52" s="66"/>
      <c r="AG52" s="66"/>
      <c r="AH52" s="66"/>
      <c r="AI52" s="66"/>
      <c r="AJ52" s="66"/>
      <c r="AK52" s="66"/>
      <c r="AL52" s="65"/>
      <c r="AM52" s="64"/>
      <c r="AN52" s="17"/>
      <c r="AO52" s="17"/>
      <c r="AP52" s="67"/>
      <c r="AQ52" s="66"/>
      <c r="AR52" s="66"/>
      <c r="AS52" s="66"/>
      <c r="AT52" s="66"/>
      <c r="AU52" s="66"/>
      <c r="AV52" s="66"/>
      <c r="AW52" s="65"/>
      <c r="AX52" s="64"/>
      <c r="AY52" s="17"/>
      <c r="AZ52" s="17"/>
      <c r="BA52" s="67"/>
      <c r="BB52" s="66"/>
      <c r="BC52" s="66"/>
      <c r="BD52" s="66"/>
      <c r="BE52" s="66"/>
      <c r="BF52" s="66"/>
      <c r="BG52" s="66"/>
      <c r="BH52" s="65"/>
      <c r="BI52" s="64"/>
      <c r="BJ52" s="17"/>
      <c r="BK52" s="17"/>
      <c r="BL52" s="67"/>
      <c r="BM52" s="66"/>
      <c r="BN52" s="66"/>
      <c r="BO52" s="66"/>
      <c r="BP52" s="66"/>
      <c r="BQ52" s="66"/>
      <c r="BR52" s="66"/>
      <c r="BS52" s="65"/>
      <c r="BT52" s="64"/>
      <c r="BU52" s="17"/>
      <c r="BV52" s="17"/>
      <c r="BW52" s="67"/>
      <c r="BX52" s="66"/>
      <c r="BY52" s="66"/>
      <c r="BZ52" s="66"/>
      <c r="CA52" s="66"/>
      <c r="CB52" s="66"/>
      <c r="CC52" s="66"/>
      <c r="CD52" s="65"/>
      <c r="CE52" s="64"/>
      <c r="CF52" s="17"/>
      <c r="CG52" s="17"/>
      <c r="CH52" s="67"/>
      <c r="CI52" s="66"/>
      <c r="CJ52" s="66"/>
      <c r="CK52" s="66"/>
      <c r="CL52" s="66"/>
      <c r="CM52" s="66"/>
      <c r="CN52" s="66"/>
      <c r="CO52" s="65"/>
      <c r="CP52" s="64"/>
      <c r="CQ52" s="17"/>
      <c r="CR52" s="17"/>
      <c r="CS52" s="67"/>
      <c r="CT52" s="66"/>
      <c r="CU52" s="66"/>
      <c r="CV52" s="66"/>
      <c r="CW52" s="66"/>
      <c r="CX52" s="66"/>
      <c r="CY52" s="66"/>
      <c r="CZ52" s="65"/>
      <c r="DA52" s="64"/>
      <c r="DB52" s="17"/>
      <c r="DC52" s="17"/>
      <c r="DD52" s="67"/>
      <c r="DE52" s="66"/>
      <c r="DF52" s="66"/>
      <c r="DG52" s="66"/>
      <c r="DH52" s="66"/>
      <c r="DI52" s="66"/>
      <c r="DJ52" s="66"/>
      <c r="DK52" s="65"/>
      <c r="DL52" s="64"/>
      <c r="DM52" s="17"/>
      <c r="DN52" s="17"/>
      <c r="DO52" s="67"/>
      <c r="DP52" s="66"/>
      <c r="DQ52" s="66"/>
      <c r="DR52" s="66"/>
      <c r="DS52" s="66"/>
      <c r="DT52" s="66"/>
      <c r="DU52" s="66"/>
      <c r="DV52" s="65"/>
      <c r="DW52" s="64"/>
      <c r="DX52" s="17"/>
      <c r="DY52" s="17"/>
      <c r="DZ52" s="67"/>
      <c r="EA52" s="66"/>
      <c r="EB52" s="66"/>
      <c r="EC52" s="66"/>
      <c r="ED52" s="66"/>
      <c r="EE52" s="66"/>
      <c r="EF52" s="66"/>
      <c r="EG52" s="65"/>
      <c r="EH52" s="64"/>
      <c r="EI52" s="17"/>
      <c r="EJ52" s="17"/>
      <c r="EK52" s="67"/>
      <c r="EL52" s="66"/>
      <c r="EM52" s="66"/>
      <c r="EN52" s="66"/>
      <c r="EO52" s="66"/>
      <c r="EP52" s="66"/>
      <c r="EQ52" s="66"/>
      <c r="ER52" s="65"/>
      <c r="ES52" s="64"/>
      <c r="ET52" s="17"/>
      <c r="EU52" s="17"/>
      <c r="EV52" s="67"/>
      <c r="EW52" s="66"/>
      <c r="EX52" s="66"/>
      <c r="EY52" s="66"/>
      <c r="EZ52" s="66"/>
      <c r="FA52" s="66"/>
      <c r="FB52" s="66"/>
      <c r="FC52" s="65"/>
      <c r="FD52" s="64"/>
      <c r="FE52" s="17"/>
      <c r="FF52" s="17"/>
      <c r="FG52" s="67"/>
      <c r="FH52" s="66"/>
      <c r="FI52" s="66"/>
      <c r="FJ52" s="66"/>
      <c r="FK52" s="66"/>
      <c r="FL52" s="66"/>
      <c r="FM52" s="66"/>
      <c r="FN52" s="65"/>
      <c r="FO52" s="64"/>
      <c r="FP52" s="17"/>
      <c r="FQ52" s="17"/>
      <c r="FR52" s="67"/>
      <c r="FS52" s="66"/>
      <c r="FT52" s="66"/>
      <c r="FU52" s="66"/>
      <c r="FV52" s="66"/>
      <c r="FW52" s="66"/>
      <c r="FX52" s="66"/>
      <c r="FY52" s="65"/>
      <c r="FZ52" s="64"/>
      <c r="GA52" s="17"/>
      <c r="GB52" s="17"/>
      <c r="GC52" s="67"/>
      <c r="GD52" s="66"/>
      <c r="GE52" s="66"/>
      <c r="GF52" s="66"/>
      <c r="GG52" s="66"/>
      <c r="GH52" s="66"/>
      <c r="GI52" s="66"/>
      <c r="GJ52" s="65"/>
      <c r="GK52" s="64"/>
      <c r="GL52" s="17"/>
      <c r="GM52" s="17"/>
      <c r="GN52" s="67"/>
      <c r="GO52" s="66"/>
      <c r="GP52" s="66"/>
      <c r="GQ52" s="66"/>
      <c r="GR52" s="66"/>
      <c r="GS52" s="66"/>
      <c r="GT52" s="66"/>
      <c r="GU52" s="65"/>
      <c r="GV52" s="64"/>
      <c r="GW52" s="17"/>
      <c r="GX52" s="17"/>
      <c r="GY52" s="67"/>
      <c r="GZ52" s="66"/>
      <c r="HA52" s="66"/>
      <c r="HB52" s="66"/>
      <c r="HC52" s="66"/>
      <c r="HD52" s="66"/>
      <c r="HE52" s="66"/>
      <c r="HF52" s="65"/>
      <c r="HG52" s="64"/>
      <c r="HH52" s="17"/>
      <c r="HI52" s="17"/>
      <c r="HJ52" s="67"/>
      <c r="HK52" s="66"/>
      <c r="HL52" s="66"/>
      <c r="HM52" s="66"/>
      <c r="HN52" s="66"/>
      <c r="HO52" s="66"/>
      <c r="HP52" s="66"/>
      <c r="HQ52" s="65"/>
      <c r="HR52" s="64"/>
      <c r="HS52" s="17"/>
      <c r="HT52" s="17"/>
    </row>
    <row r="53" spans="1:228" ht="13" x14ac:dyDescent="0.15">
      <c r="A53" s="85"/>
      <c r="B53" s="84"/>
      <c r="C53" s="83"/>
      <c r="D53" s="82"/>
      <c r="E53" s="82"/>
      <c r="F53" s="82"/>
      <c r="G53" s="81"/>
      <c r="H53" s="66"/>
      <c r="I53" s="65"/>
      <c r="J53" s="66"/>
      <c r="K53" s="66"/>
      <c r="L53" s="66"/>
      <c r="M53" s="66"/>
      <c r="N53" s="66"/>
      <c r="O53" s="66"/>
      <c r="P53" s="65"/>
      <c r="Q53" s="64"/>
      <c r="R53" s="17"/>
      <c r="S53" s="17"/>
      <c r="T53" s="67"/>
      <c r="U53" s="66"/>
      <c r="V53" s="66"/>
      <c r="W53" s="66"/>
      <c r="X53" s="66"/>
      <c r="Y53" s="66"/>
      <c r="Z53" s="66"/>
      <c r="AA53" s="65"/>
      <c r="AB53" s="64"/>
      <c r="AC53" s="17"/>
      <c r="AD53" s="17"/>
      <c r="AE53" s="67"/>
      <c r="AF53" s="66"/>
      <c r="AG53" s="66"/>
      <c r="AH53" s="66"/>
      <c r="AI53" s="66"/>
      <c r="AJ53" s="66"/>
      <c r="AK53" s="66"/>
      <c r="AL53" s="65"/>
      <c r="AM53" s="64"/>
      <c r="AN53" s="17"/>
      <c r="AO53" s="17"/>
      <c r="AP53" s="67"/>
      <c r="AQ53" s="66"/>
      <c r="AR53" s="66"/>
      <c r="AS53" s="66"/>
      <c r="AT53" s="66"/>
      <c r="AU53" s="66"/>
      <c r="AV53" s="66"/>
      <c r="AW53" s="65"/>
      <c r="AX53" s="64"/>
      <c r="AY53" s="17"/>
      <c r="AZ53" s="17"/>
      <c r="BA53" s="67"/>
      <c r="BB53" s="66"/>
      <c r="BC53" s="66"/>
      <c r="BD53" s="66"/>
      <c r="BE53" s="66"/>
      <c r="BF53" s="66"/>
      <c r="BG53" s="66"/>
      <c r="BH53" s="65"/>
      <c r="BI53" s="64"/>
      <c r="BJ53" s="17"/>
      <c r="BK53" s="17"/>
      <c r="BL53" s="67"/>
      <c r="BM53" s="66"/>
      <c r="BN53" s="66"/>
      <c r="BO53" s="66"/>
      <c r="BP53" s="66"/>
      <c r="BQ53" s="66"/>
      <c r="BR53" s="66"/>
      <c r="BS53" s="65"/>
      <c r="BT53" s="64"/>
      <c r="BU53" s="17"/>
      <c r="BV53" s="17"/>
      <c r="BW53" s="67"/>
      <c r="BX53" s="66"/>
      <c r="BY53" s="66"/>
      <c r="BZ53" s="66"/>
      <c r="CA53" s="66"/>
      <c r="CB53" s="66"/>
      <c r="CC53" s="66"/>
      <c r="CD53" s="65"/>
      <c r="CE53" s="64"/>
      <c r="CF53" s="17"/>
      <c r="CG53" s="17"/>
      <c r="CH53" s="67"/>
      <c r="CI53" s="66"/>
      <c r="CJ53" s="66"/>
      <c r="CK53" s="66"/>
      <c r="CL53" s="66"/>
      <c r="CM53" s="66"/>
      <c r="CN53" s="66"/>
      <c r="CO53" s="65"/>
      <c r="CP53" s="64"/>
      <c r="CQ53" s="17"/>
      <c r="CR53" s="17"/>
      <c r="CS53" s="67"/>
      <c r="CT53" s="66"/>
      <c r="CU53" s="66"/>
      <c r="CV53" s="66"/>
      <c r="CW53" s="66"/>
      <c r="CX53" s="66"/>
      <c r="CY53" s="66"/>
      <c r="CZ53" s="65"/>
      <c r="DA53" s="64"/>
      <c r="DB53" s="17"/>
      <c r="DC53" s="17"/>
      <c r="DD53" s="67"/>
      <c r="DE53" s="66"/>
      <c r="DF53" s="66"/>
      <c r="DG53" s="66"/>
      <c r="DH53" s="66"/>
      <c r="DI53" s="66"/>
      <c r="DJ53" s="66"/>
      <c r="DK53" s="65"/>
      <c r="DL53" s="64"/>
      <c r="DM53" s="17"/>
      <c r="DN53" s="17"/>
      <c r="DO53" s="67"/>
      <c r="DP53" s="66"/>
      <c r="DQ53" s="66"/>
      <c r="DR53" s="66"/>
      <c r="DS53" s="66"/>
      <c r="DT53" s="66"/>
      <c r="DU53" s="66"/>
      <c r="DV53" s="65"/>
      <c r="DW53" s="64"/>
      <c r="DX53" s="17"/>
      <c r="DY53" s="17"/>
      <c r="DZ53" s="67"/>
      <c r="EA53" s="66"/>
      <c r="EB53" s="66"/>
      <c r="EC53" s="66"/>
      <c r="ED53" s="66"/>
      <c r="EE53" s="66"/>
      <c r="EF53" s="66"/>
      <c r="EG53" s="65"/>
      <c r="EH53" s="64"/>
      <c r="EI53" s="17"/>
      <c r="EJ53" s="17"/>
      <c r="EK53" s="67"/>
      <c r="EL53" s="66"/>
      <c r="EM53" s="66"/>
      <c r="EN53" s="66"/>
      <c r="EO53" s="66"/>
      <c r="EP53" s="66"/>
      <c r="EQ53" s="66"/>
      <c r="ER53" s="65"/>
      <c r="ES53" s="64"/>
      <c r="ET53" s="17"/>
      <c r="EU53" s="17"/>
      <c r="EV53" s="67"/>
      <c r="EW53" s="66"/>
      <c r="EX53" s="66"/>
      <c r="EY53" s="66"/>
      <c r="EZ53" s="66"/>
      <c r="FA53" s="66"/>
      <c r="FB53" s="66"/>
      <c r="FC53" s="65"/>
      <c r="FD53" s="64"/>
      <c r="FE53" s="17"/>
      <c r="FF53" s="17"/>
      <c r="FG53" s="67"/>
      <c r="FH53" s="66"/>
      <c r="FI53" s="66"/>
      <c r="FJ53" s="66"/>
      <c r="FK53" s="66"/>
      <c r="FL53" s="66"/>
      <c r="FM53" s="66"/>
      <c r="FN53" s="65"/>
      <c r="FO53" s="64"/>
      <c r="FP53" s="17"/>
      <c r="FQ53" s="17"/>
      <c r="FR53" s="67"/>
      <c r="FS53" s="66"/>
      <c r="FT53" s="66"/>
      <c r="FU53" s="66"/>
      <c r="FV53" s="66"/>
      <c r="FW53" s="66"/>
      <c r="FX53" s="66"/>
      <c r="FY53" s="65"/>
      <c r="FZ53" s="64"/>
      <c r="GA53" s="17"/>
      <c r="GB53" s="17"/>
      <c r="GC53" s="67"/>
      <c r="GD53" s="66"/>
      <c r="GE53" s="66"/>
      <c r="GF53" s="66"/>
      <c r="GG53" s="66"/>
      <c r="GH53" s="66"/>
      <c r="GI53" s="66"/>
      <c r="GJ53" s="65"/>
      <c r="GK53" s="64"/>
      <c r="GL53" s="17"/>
      <c r="GM53" s="17"/>
      <c r="GN53" s="67"/>
      <c r="GO53" s="66"/>
      <c r="GP53" s="66"/>
      <c r="GQ53" s="66"/>
      <c r="GR53" s="66"/>
      <c r="GS53" s="66"/>
      <c r="GT53" s="66"/>
      <c r="GU53" s="65"/>
      <c r="GV53" s="64"/>
      <c r="GW53" s="17"/>
      <c r="GX53" s="17"/>
      <c r="GY53" s="67"/>
      <c r="GZ53" s="66"/>
      <c r="HA53" s="66"/>
      <c r="HB53" s="66"/>
      <c r="HC53" s="66"/>
      <c r="HD53" s="66"/>
      <c r="HE53" s="66"/>
      <c r="HF53" s="65"/>
      <c r="HG53" s="64"/>
      <c r="HH53" s="17"/>
      <c r="HI53" s="17"/>
      <c r="HJ53" s="67"/>
      <c r="HK53" s="66"/>
      <c r="HL53" s="66"/>
      <c r="HM53" s="66"/>
      <c r="HN53" s="66"/>
      <c r="HO53" s="66"/>
      <c r="HP53" s="66"/>
      <c r="HQ53" s="65"/>
      <c r="HR53" s="64"/>
      <c r="HS53" s="17"/>
      <c r="HT53" s="17"/>
    </row>
    <row r="54" spans="1:228" ht="13" x14ac:dyDescent="0.15">
      <c r="A54" s="85"/>
      <c r="B54" s="84"/>
      <c r="C54" s="83"/>
      <c r="D54" s="82"/>
      <c r="E54" s="82"/>
      <c r="F54" s="82"/>
      <c r="G54" s="81"/>
      <c r="H54" s="66"/>
      <c r="I54" s="65"/>
      <c r="J54" s="66"/>
      <c r="K54" s="66"/>
      <c r="L54" s="66"/>
      <c r="M54" s="66"/>
      <c r="N54" s="66"/>
      <c r="O54" s="66"/>
      <c r="P54" s="65"/>
      <c r="Q54" s="64"/>
      <c r="R54" s="17"/>
      <c r="S54" s="17"/>
      <c r="T54" s="67"/>
      <c r="U54" s="66"/>
      <c r="V54" s="66"/>
      <c r="W54" s="66"/>
      <c r="X54" s="66"/>
      <c r="Y54" s="66"/>
      <c r="Z54" s="66"/>
      <c r="AA54" s="65"/>
      <c r="AB54" s="64"/>
      <c r="AC54" s="17"/>
      <c r="AD54" s="17"/>
      <c r="AE54" s="67"/>
      <c r="AF54" s="66"/>
      <c r="AG54" s="66"/>
      <c r="AH54" s="66"/>
      <c r="AI54" s="66"/>
      <c r="AJ54" s="66"/>
      <c r="AK54" s="66"/>
      <c r="AL54" s="65"/>
      <c r="AM54" s="64"/>
      <c r="AN54" s="17"/>
      <c r="AO54" s="17"/>
      <c r="AP54" s="67"/>
      <c r="AQ54" s="66"/>
      <c r="AR54" s="66"/>
      <c r="AS54" s="66"/>
      <c r="AT54" s="66"/>
      <c r="AU54" s="66"/>
      <c r="AV54" s="66"/>
      <c r="AW54" s="65"/>
      <c r="AX54" s="64"/>
      <c r="AY54" s="17"/>
      <c r="AZ54" s="17"/>
      <c r="BA54" s="67"/>
      <c r="BB54" s="66"/>
      <c r="BC54" s="66"/>
      <c r="BD54" s="66"/>
      <c r="BE54" s="66"/>
      <c r="BF54" s="66"/>
      <c r="BG54" s="66"/>
      <c r="BH54" s="65"/>
      <c r="BI54" s="64"/>
      <c r="BJ54" s="17"/>
      <c r="BK54" s="17"/>
      <c r="BL54" s="67"/>
      <c r="BM54" s="66"/>
      <c r="BN54" s="66"/>
      <c r="BO54" s="66"/>
      <c r="BP54" s="66"/>
      <c r="BQ54" s="66"/>
      <c r="BR54" s="66"/>
      <c r="BS54" s="65"/>
      <c r="BT54" s="64"/>
      <c r="BU54" s="17"/>
      <c r="BV54" s="17"/>
      <c r="BW54" s="67"/>
      <c r="BX54" s="66"/>
      <c r="BY54" s="66"/>
      <c r="BZ54" s="66"/>
      <c r="CA54" s="66"/>
      <c r="CB54" s="66"/>
      <c r="CC54" s="66"/>
      <c r="CD54" s="65"/>
      <c r="CE54" s="64"/>
      <c r="CF54" s="17"/>
      <c r="CG54" s="17"/>
      <c r="CH54" s="67"/>
      <c r="CI54" s="66"/>
      <c r="CJ54" s="66"/>
      <c r="CK54" s="66"/>
      <c r="CL54" s="66"/>
      <c r="CM54" s="66"/>
      <c r="CN54" s="66"/>
      <c r="CO54" s="65"/>
      <c r="CP54" s="64"/>
      <c r="CQ54" s="17"/>
      <c r="CR54" s="17"/>
      <c r="CS54" s="67"/>
      <c r="CT54" s="66"/>
      <c r="CU54" s="66"/>
      <c r="CV54" s="66"/>
      <c r="CW54" s="66"/>
      <c r="CX54" s="66"/>
      <c r="CY54" s="66"/>
      <c r="CZ54" s="65"/>
      <c r="DA54" s="64"/>
      <c r="DB54" s="17"/>
      <c r="DC54" s="17"/>
      <c r="DD54" s="67"/>
      <c r="DE54" s="66"/>
      <c r="DF54" s="66"/>
      <c r="DG54" s="66"/>
      <c r="DH54" s="66"/>
      <c r="DI54" s="66"/>
      <c r="DJ54" s="66"/>
      <c r="DK54" s="65"/>
      <c r="DL54" s="64"/>
      <c r="DM54" s="17"/>
      <c r="DN54" s="17"/>
      <c r="DO54" s="67"/>
      <c r="DP54" s="66"/>
      <c r="DQ54" s="66"/>
      <c r="DR54" s="66"/>
      <c r="DS54" s="66"/>
      <c r="DT54" s="66"/>
      <c r="DU54" s="66"/>
      <c r="DV54" s="65"/>
      <c r="DW54" s="64"/>
      <c r="DX54" s="17"/>
      <c r="DY54" s="17"/>
      <c r="DZ54" s="67"/>
      <c r="EA54" s="66"/>
      <c r="EB54" s="66"/>
      <c r="EC54" s="66"/>
      <c r="ED54" s="66"/>
      <c r="EE54" s="66"/>
      <c r="EF54" s="66"/>
      <c r="EG54" s="65"/>
      <c r="EH54" s="64"/>
      <c r="EI54" s="17"/>
      <c r="EJ54" s="17"/>
      <c r="EK54" s="67"/>
      <c r="EL54" s="66"/>
      <c r="EM54" s="66"/>
      <c r="EN54" s="66"/>
      <c r="EO54" s="66"/>
      <c r="EP54" s="66"/>
      <c r="EQ54" s="66"/>
      <c r="ER54" s="65"/>
      <c r="ES54" s="64"/>
      <c r="ET54" s="17"/>
      <c r="EU54" s="17"/>
      <c r="EV54" s="67"/>
      <c r="EW54" s="66"/>
      <c r="EX54" s="66"/>
      <c r="EY54" s="66"/>
      <c r="EZ54" s="66"/>
      <c r="FA54" s="66"/>
      <c r="FB54" s="66"/>
      <c r="FC54" s="65"/>
      <c r="FD54" s="64"/>
      <c r="FE54" s="17"/>
      <c r="FF54" s="17"/>
      <c r="FG54" s="67"/>
      <c r="FH54" s="66"/>
      <c r="FI54" s="66"/>
      <c r="FJ54" s="66"/>
      <c r="FK54" s="66"/>
      <c r="FL54" s="66"/>
      <c r="FM54" s="66"/>
      <c r="FN54" s="65"/>
      <c r="FO54" s="64"/>
      <c r="FP54" s="17"/>
      <c r="FQ54" s="17"/>
      <c r="FR54" s="67"/>
      <c r="FS54" s="66"/>
      <c r="FT54" s="66"/>
      <c r="FU54" s="66"/>
      <c r="FV54" s="66"/>
      <c r="FW54" s="66"/>
      <c r="FX54" s="66"/>
      <c r="FY54" s="65"/>
      <c r="FZ54" s="64"/>
      <c r="GA54" s="17"/>
      <c r="GB54" s="17"/>
      <c r="GC54" s="67"/>
      <c r="GD54" s="66"/>
      <c r="GE54" s="66"/>
      <c r="GF54" s="66"/>
      <c r="GG54" s="66"/>
      <c r="GH54" s="66"/>
      <c r="GI54" s="66"/>
      <c r="GJ54" s="65"/>
      <c r="GK54" s="64"/>
      <c r="GL54" s="17"/>
      <c r="GM54" s="17"/>
      <c r="GN54" s="67"/>
      <c r="GO54" s="66"/>
      <c r="GP54" s="66"/>
      <c r="GQ54" s="66"/>
      <c r="GR54" s="66"/>
      <c r="GS54" s="66"/>
      <c r="GT54" s="66"/>
      <c r="GU54" s="65"/>
      <c r="GV54" s="64"/>
      <c r="GW54" s="17"/>
      <c r="GX54" s="17"/>
      <c r="GY54" s="67"/>
      <c r="GZ54" s="66"/>
      <c r="HA54" s="66"/>
      <c r="HB54" s="66"/>
      <c r="HC54" s="66"/>
      <c r="HD54" s="66"/>
      <c r="HE54" s="66"/>
      <c r="HF54" s="65"/>
      <c r="HG54" s="64"/>
      <c r="HH54" s="17"/>
      <c r="HI54" s="17"/>
      <c r="HJ54" s="67"/>
      <c r="HK54" s="66"/>
      <c r="HL54" s="66"/>
      <c r="HM54" s="66"/>
      <c r="HN54" s="66"/>
      <c r="HO54" s="66"/>
      <c r="HP54" s="66"/>
      <c r="HQ54" s="65"/>
      <c r="HR54" s="64"/>
      <c r="HS54" s="17"/>
      <c r="HT54" s="17"/>
    </row>
    <row r="55" spans="1:228" ht="13" x14ac:dyDescent="0.15">
      <c r="A55" s="85"/>
      <c r="B55" s="84"/>
      <c r="C55" s="83"/>
      <c r="D55" s="82"/>
      <c r="E55" s="82"/>
      <c r="F55" s="82"/>
      <c r="G55" s="81"/>
      <c r="H55" s="66"/>
      <c r="I55" s="65"/>
      <c r="J55" s="66"/>
      <c r="K55" s="66"/>
      <c r="L55" s="66"/>
      <c r="M55" s="66"/>
      <c r="N55" s="66"/>
      <c r="O55" s="66"/>
      <c r="P55" s="65"/>
      <c r="Q55" s="64"/>
      <c r="R55" s="17"/>
      <c r="S55" s="17"/>
      <c r="T55" s="67"/>
      <c r="U55" s="66"/>
      <c r="V55" s="66"/>
      <c r="W55" s="66"/>
      <c r="X55" s="66"/>
      <c r="Y55" s="66"/>
      <c r="Z55" s="66"/>
      <c r="AA55" s="65"/>
      <c r="AB55" s="64"/>
      <c r="AC55" s="17"/>
      <c r="AD55" s="17"/>
      <c r="AE55" s="67"/>
      <c r="AF55" s="66"/>
      <c r="AG55" s="66"/>
      <c r="AH55" s="66"/>
      <c r="AI55" s="66"/>
      <c r="AJ55" s="66"/>
      <c r="AK55" s="66"/>
      <c r="AL55" s="65"/>
      <c r="AM55" s="64"/>
      <c r="AN55" s="17"/>
      <c r="AO55" s="17"/>
      <c r="AP55" s="67"/>
      <c r="AQ55" s="66"/>
      <c r="AR55" s="66"/>
      <c r="AS55" s="66"/>
      <c r="AT55" s="66"/>
      <c r="AU55" s="66"/>
      <c r="AV55" s="66"/>
      <c r="AW55" s="65"/>
      <c r="AX55" s="64"/>
      <c r="AY55" s="17"/>
      <c r="AZ55" s="17"/>
      <c r="BA55" s="67"/>
      <c r="BB55" s="66"/>
      <c r="BC55" s="66"/>
      <c r="BD55" s="66"/>
      <c r="BE55" s="66"/>
      <c r="BF55" s="66"/>
      <c r="BG55" s="66"/>
      <c r="BH55" s="65"/>
      <c r="BI55" s="64"/>
      <c r="BJ55" s="17"/>
      <c r="BK55" s="17"/>
      <c r="BL55" s="67"/>
      <c r="BM55" s="66"/>
      <c r="BN55" s="66"/>
      <c r="BO55" s="66"/>
      <c r="BP55" s="66"/>
      <c r="BQ55" s="66"/>
      <c r="BR55" s="66"/>
      <c r="BS55" s="65"/>
      <c r="BT55" s="64"/>
      <c r="BU55" s="17"/>
      <c r="BV55" s="17"/>
      <c r="BW55" s="67"/>
      <c r="BX55" s="66"/>
      <c r="BY55" s="66"/>
      <c r="BZ55" s="66"/>
      <c r="CA55" s="66"/>
      <c r="CB55" s="66"/>
      <c r="CC55" s="66"/>
      <c r="CD55" s="65"/>
      <c r="CE55" s="64"/>
      <c r="CF55" s="17"/>
      <c r="CG55" s="17"/>
      <c r="CH55" s="67"/>
      <c r="CI55" s="66"/>
      <c r="CJ55" s="66"/>
      <c r="CK55" s="66"/>
      <c r="CL55" s="66"/>
      <c r="CM55" s="66"/>
      <c r="CN55" s="66"/>
      <c r="CO55" s="65"/>
      <c r="CP55" s="64"/>
      <c r="CQ55" s="17"/>
      <c r="CR55" s="17"/>
      <c r="CS55" s="67"/>
      <c r="CT55" s="66"/>
      <c r="CU55" s="66"/>
      <c r="CV55" s="66"/>
      <c r="CW55" s="66"/>
      <c r="CX55" s="66"/>
      <c r="CY55" s="66"/>
      <c r="CZ55" s="65"/>
      <c r="DA55" s="64"/>
      <c r="DB55" s="17"/>
      <c r="DC55" s="17"/>
      <c r="DD55" s="67"/>
      <c r="DE55" s="66"/>
      <c r="DF55" s="66"/>
      <c r="DG55" s="66"/>
      <c r="DH55" s="66"/>
      <c r="DI55" s="66"/>
      <c r="DJ55" s="66"/>
      <c r="DK55" s="65"/>
      <c r="DL55" s="64"/>
      <c r="DM55" s="17"/>
      <c r="DN55" s="17"/>
      <c r="DO55" s="67"/>
      <c r="DP55" s="66"/>
      <c r="DQ55" s="66"/>
      <c r="DR55" s="66"/>
      <c r="DS55" s="66"/>
      <c r="DT55" s="66"/>
      <c r="DU55" s="66"/>
      <c r="DV55" s="65"/>
      <c r="DW55" s="64"/>
      <c r="DX55" s="17"/>
      <c r="DY55" s="17"/>
      <c r="DZ55" s="67"/>
      <c r="EA55" s="66"/>
      <c r="EB55" s="66"/>
      <c r="EC55" s="66"/>
      <c r="ED55" s="66"/>
      <c r="EE55" s="66"/>
      <c r="EF55" s="66"/>
      <c r="EG55" s="65"/>
      <c r="EH55" s="64"/>
      <c r="EI55" s="17"/>
      <c r="EJ55" s="17"/>
      <c r="EK55" s="67"/>
      <c r="EL55" s="66"/>
      <c r="EM55" s="66"/>
      <c r="EN55" s="66"/>
      <c r="EO55" s="66"/>
      <c r="EP55" s="66"/>
      <c r="EQ55" s="66"/>
      <c r="ER55" s="65"/>
      <c r="ES55" s="64"/>
      <c r="ET55" s="17"/>
      <c r="EU55" s="17"/>
      <c r="EV55" s="67"/>
      <c r="EW55" s="66"/>
      <c r="EX55" s="66"/>
      <c r="EY55" s="66"/>
      <c r="EZ55" s="66"/>
      <c r="FA55" s="66"/>
      <c r="FB55" s="66"/>
      <c r="FC55" s="65"/>
      <c r="FD55" s="64"/>
      <c r="FE55" s="17"/>
      <c r="FF55" s="17"/>
      <c r="FG55" s="67"/>
      <c r="FH55" s="66"/>
      <c r="FI55" s="66"/>
      <c r="FJ55" s="66"/>
      <c r="FK55" s="66"/>
      <c r="FL55" s="66"/>
      <c r="FM55" s="66"/>
      <c r="FN55" s="65"/>
      <c r="FO55" s="64"/>
      <c r="FP55" s="17"/>
      <c r="FQ55" s="17"/>
      <c r="FR55" s="67"/>
      <c r="FS55" s="66"/>
      <c r="FT55" s="66"/>
      <c r="FU55" s="66"/>
      <c r="FV55" s="66"/>
      <c r="FW55" s="66"/>
      <c r="FX55" s="66"/>
      <c r="FY55" s="65"/>
      <c r="FZ55" s="64"/>
      <c r="GA55" s="17"/>
      <c r="GB55" s="17"/>
      <c r="GC55" s="67"/>
      <c r="GD55" s="66"/>
      <c r="GE55" s="66"/>
      <c r="GF55" s="66"/>
      <c r="GG55" s="66"/>
      <c r="GH55" s="66"/>
      <c r="GI55" s="66"/>
      <c r="GJ55" s="65"/>
      <c r="GK55" s="64"/>
      <c r="GL55" s="17"/>
      <c r="GM55" s="17"/>
      <c r="GN55" s="67"/>
      <c r="GO55" s="66"/>
      <c r="GP55" s="66"/>
      <c r="GQ55" s="66"/>
      <c r="GR55" s="66"/>
      <c r="GS55" s="66"/>
      <c r="GT55" s="66"/>
      <c r="GU55" s="65"/>
      <c r="GV55" s="64"/>
      <c r="GW55" s="17"/>
      <c r="GX55" s="17"/>
      <c r="GY55" s="67"/>
      <c r="GZ55" s="66"/>
      <c r="HA55" s="66"/>
      <c r="HB55" s="66"/>
      <c r="HC55" s="66"/>
      <c r="HD55" s="66"/>
      <c r="HE55" s="66"/>
      <c r="HF55" s="65"/>
      <c r="HG55" s="64"/>
      <c r="HH55" s="17"/>
      <c r="HI55" s="17"/>
      <c r="HJ55" s="67"/>
      <c r="HK55" s="66"/>
      <c r="HL55" s="66"/>
      <c r="HM55" s="66"/>
      <c r="HN55" s="66"/>
      <c r="HO55" s="66"/>
      <c r="HP55" s="66"/>
      <c r="HQ55" s="65"/>
      <c r="HR55" s="64"/>
      <c r="HS55" s="17"/>
      <c r="HT55" s="17"/>
    </row>
    <row r="56" spans="1:228" ht="13" x14ac:dyDescent="0.15">
      <c r="A56" s="85"/>
      <c r="B56" s="84"/>
      <c r="C56" s="86"/>
      <c r="D56" s="82"/>
      <c r="E56" s="82"/>
      <c r="F56" s="82"/>
      <c r="G56" s="81"/>
      <c r="H56" s="66"/>
      <c r="I56" s="65"/>
      <c r="J56" s="66"/>
      <c r="K56" s="66"/>
      <c r="L56" s="66"/>
      <c r="M56" s="66"/>
      <c r="N56" s="66"/>
      <c r="O56" s="66"/>
      <c r="P56" s="65"/>
      <c r="Q56" s="64"/>
      <c r="R56" s="17"/>
      <c r="S56" s="17"/>
      <c r="T56" s="67"/>
      <c r="U56" s="66"/>
      <c r="V56" s="66"/>
      <c r="W56" s="66"/>
      <c r="X56" s="66"/>
      <c r="Y56" s="66"/>
      <c r="Z56" s="66"/>
      <c r="AA56" s="65"/>
      <c r="AB56" s="64"/>
      <c r="AC56" s="17"/>
      <c r="AD56" s="17"/>
      <c r="AE56" s="67"/>
      <c r="AF56" s="66"/>
      <c r="AG56" s="66"/>
      <c r="AH56" s="66"/>
      <c r="AI56" s="66"/>
      <c r="AJ56" s="66"/>
      <c r="AK56" s="66"/>
      <c r="AL56" s="65"/>
      <c r="AM56" s="64"/>
      <c r="AN56" s="17"/>
      <c r="AO56" s="17"/>
      <c r="AP56" s="67"/>
      <c r="AQ56" s="66"/>
      <c r="AR56" s="66"/>
      <c r="AS56" s="66"/>
      <c r="AT56" s="66"/>
      <c r="AU56" s="66"/>
      <c r="AV56" s="66"/>
      <c r="AW56" s="65"/>
      <c r="AX56" s="64"/>
      <c r="AY56" s="17"/>
      <c r="AZ56" s="17"/>
      <c r="BA56" s="67"/>
      <c r="BB56" s="66"/>
      <c r="BC56" s="66"/>
      <c r="BD56" s="66"/>
      <c r="BE56" s="66"/>
      <c r="BF56" s="66"/>
      <c r="BG56" s="66"/>
      <c r="BH56" s="65"/>
      <c r="BI56" s="64"/>
      <c r="BJ56" s="17"/>
      <c r="BK56" s="17"/>
      <c r="BL56" s="67"/>
      <c r="BM56" s="66"/>
      <c r="BN56" s="66"/>
      <c r="BO56" s="66"/>
      <c r="BP56" s="66"/>
      <c r="BQ56" s="66"/>
      <c r="BR56" s="66"/>
      <c r="BS56" s="65"/>
      <c r="BT56" s="64"/>
      <c r="BU56" s="17"/>
      <c r="BV56" s="17"/>
      <c r="BW56" s="67"/>
      <c r="BX56" s="66"/>
      <c r="BY56" s="66"/>
      <c r="BZ56" s="66"/>
      <c r="CA56" s="66"/>
      <c r="CB56" s="66"/>
      <c r="CC56" s="66"/>
      <c r="CD56" s="65"/>
      <c r="CE56" s="64"/>
      <c r="CF56" s="17"/>
      <c r="CG56" s="17"/>
      <c r="CH56" s="67"/>
      <c r="CI56" s="66"/>
      <c r="CJ56" s="66"/>
      <c r="CK56" s="66"/>
      <c r="CL56" s="66"/>
      <c r="CM56" s="66"/>
      <c r="CN56" s="66"/>
      <c r="CO56" s="65"/>
      <c r="CP56" s="64"/>
      <c r="CQ56" s="17"/>
      <c r="CR56" s="17"/>
      <c r="CS56" s="67"/>
      <c r="CT56" s="66"/>
      <c r="CU56" s="66"/>
      <c r="CV56" s="66"/>
      <c r="CW56" s="66"/>
      <c r="CX56" s="66"/>
      <c r="CY56" s="66"/>
      <c r="CZ56" s="65"/>
      <c r="DA56" s="64"/>
      <c r="DB56" s="17"/>
      <c r="DC56" s="17"/>
      <c r="DD56" s="67"/>
      <c r="DE56" s="66"/>
      <c r="DF56" s="66"/>
      <c r="DG56" s="66"/>
      <c r="DH56" s="66"/>
      <c r="DI56" s="66"/>
      <c r="DJ56" s="66"/>
      <c r="DK56" s="65"/>
      <c r="DL56" s="64"/>
      <c r="DM56" s="17"/>
      <c r="DN56" s="17"/>
      <c r="DO56" s="67"/>
      <c r="DP56" s="66"/>
      <c r="DQ56" s="66"/>
      <c r="DR56" s="66"/>
      <c r="DS56" s="66"/>
      <c r="DT56" s="66"/>
      <c r="DU56" s="66"/>
      <c r="DV56" s="65"/>
      <c r="DW56" s="64"/>
      <c r="DX56" s="17"/>
      <c r="DY56" s="17"/>
      <c r="DZ56" s="67"/>
      <c r="EA56" s="66"/>
      <c r="EB56" s="66"/>
      <c r="EC56" s="66"/>
      <c r="ED56" s="66"/>
      <c r="EE56" s="66"/>
      <c r="EF56" s="66"/>
      <c r="EG56" s="65"/>
      <c r="EH56" s="64"/>
      <c r="EI56" s="17"/>
      <c r="EJ56" s="17"/>
      <c r="EK56" s="67"/>
      <c r="EL56" s="66"/>
      <c r="EM56" s="66"/>
      <c r="EN56" s="66"/>
      <c r="EO56" s="66"/>
      <c r="EP56" s="66"/>
      <c r="EQ56" s="66"/>
      <c r="ER56" s="65"/>
      <c r="ES56" s="64"/>
      <c r="ET56" s="17"/>
      <c r="EU56" s="17"/>
      <c r="EV56" s="67"/>
      <c r="EW56" s="66"/>
      <c r="EX56" s="66"/>
      <c r="EY56" s="66"/>
      <c r="EZ56" s="66"/>
      <c r="FA56" s="66"/>
      <c r="FB56" s="66"/>
      <c r="FC56" s="65"/>
      <c r="FD56" s="64"/>
      <c r="FE56" s="17"/>
      <c r="FF56" s="17"/>
      <c r="FG56" s="67"/>
      <c r="FH56" s="66"/>
      <c r="FI56" s="66"/>
      <c r="FJ56" s="66"/>
      <c r="FK56" s="66"/>
      <c r="FL56" s="66"/>
      <c r="FM56" s="66"/>
      <c r="FN56" s="65"/>
      <c r="FO56" s="64"/>
      <c r="FP56" s="17"/>
      <c r="FQ56" s="17"/>
      <c r="FR56" s="67"/>
      <c r="FS56" s="66"/>
      <c r="FT56" s="66"/>
      <c r="FU56" s="66"/>
      <c r="FV56" s="66"/>
      <c r="FW56" s="66"/>
      <c r="FX56" s="66"/>
      <c r="FY56" s="65"/>
      <c r="FZ56" s="64"/>
      <c r="GA56" s="17"/>
      <c r="GB56" s="17"/>
      <c r="GC56" s="67"/>
      <c r="GD56" s="66"/>
      <c r="GE56" s="66"/>
      <c r="GF56" s="66"/>
      <c r="GG56" s="66"/>
      <c r="GH56" s="66"/>
      <c r="GI56" s="66"/>
      <c r="GJ56" s="65"/>
      <c r="GK56" s="64"/>
      <c r="GL56" s="17"/>
      <c r="GM56" s="17"/>
      <c r="GN56" s="67"/>
      <c r="GO56" s="66"/>
      <c r="GP56" s="66"/>
      <c r="GQ56" s="66"/>
      <c r="GR56" s="66"/>
      <c r="GS56" s="66"/>
      <c r="GT56" s="66"/>
      <c r="GU56" s="65"/>
      <c r="GV56" s="64"/>
      <c r="GW56" s="17"/>
      <c r="GX56" s="17"/>
      <c r="GY56" s="67"/>
      <c r="GZ56" s="66"/>
      <c r="HA56" s="66"/>
      <c r="HB56" s="66"/>
      <c r="HC56" s="66"/>
      <c r="HD56" s="66"/>
      <c r="HE56" s="66"/>
      <c r="HF56" s="65"/>
      <c r="HG56" s="64"/>
      <c r="HH56" s="17"/>
      <c r="HI56" s="17"/>
      <c r="HJ56" s="67"/>
      <c r="HK56" s="66"/>
      <c r="HL56" s="66"/>
      <c r="HM56" s="66"/>
      <c r="HN56" s="66"/>
      <c r="HO56" s="66"/>
      <c r="HP56" s="66"/>
      <c r="HQ56" s="65"/>
      <c r="HR56" s="64"/>
      <c r="HS56" s="17"/>
      <c r="HT56" s="17"/>
    </row>
    <row r="57" spans="1:228" ht="13" x14ac:dyDescent="0.15">
      <c r="A57" s="85"/>
      <c r="B57" s="84"/>
      <c r="C57" s="86"/>
      <c r="D57" s="82"/>
      <c r="E57" s="82"/>
      <c r="F57" s="82"/>
      <c r="G57" s="81"/>
      <c r="H57" s="66"/>
      <c r="I57" s="65"/>
      <c r="J57" s="66"/>
      <c r="K57" s="66"/>
      <c r="L57" s="66"/>
      <c r="M57" s="66"/>
      <c r="N57" s="66"/>
      <c r="O57" s="66"/>
      <c r="P57" s="65"/>
      <c r="Q57" s="64"/>
      <c r="R57" s="17"/>
      <c r="S57" s="17"/>
      <c r="T57" s="67"/>
      <c r="U57" s="66"/>
      <c r="V57" s="66"/>
      <c r="W57" s="66"/>
      <c r="X57" s="66"/>
      <c r="Y57" s="66"/>
      <c r="Z57" s="66"/>
      <c r="AA57" s="65"/>
      <c r="AB57" s="64"/>
      <c r="AC57" s="17"/>
      <c r="AD57" s="17"/>
      <c r="AE57" s="67"/>
      <c r="AF57" s="66"/>
      <c r="AG57" s="66"/>
      <c r="AH57" s="66"/>
      <c r="AI57" s="66"/>
      <c r="AJ57" s="66"/>
      <c r="AK57" s="66"/>
      <c r="AL57" s="65"/>
      <c r="AM57" s="64"/>
      <c r="AN57" s="17"/>
      <c r="AO57" s="17"/>
      <c r="AP57" s="67"/>
      <c r="AQ57" s="66"/>
      <c r="AR57" s="66"/>
      <c r="AS57" s="66"/>
      <c r="AT57" s="66"/>
      <c r="AU57" s="66"/>
      <c r="AV57" s="66"/>
      <c r="AW57" s="65"/>
      <c r="AX57" s="64"/>
      <c r="AY57" s="17"/>
      <c r="AZ57" s="17"/>
      <c r="BA57" s="67"/>
      <c r="BB57" s="66"/>
      <c r="BC57" s="66"/>
      <c r="BD57" s="66"/>
      <c r="BE57" s="66"/>
      <c r="BF57" s="66"/>
      <c r="BG57" s="66"/>
      <c r="BH57" s="65"/>
      <c r="BI57" s="64"/>
      <c r="BJ57" s="17"/>
      <c r="BK57" s="17"/>
      <c r="BL57" s="67"/>
      <c r="BM57" s="66"/>
      <c r="BN57" s="66"/>
      <c r="BO57" s="66"/>
      <c r="BP57" s="66"/>
      <c r="BQ57" s="66"/>
      <c r="BR57" s="66"/>
      <c r="BS57" s="65"/>
      <c r="BT57" s="64"/>
      <c r="BU57" s="17"/>
      <c r="BV57" s="17"/>
      <c r="BW57" s="67"/>
      <c r="BX57" s="66"/>
      <c r="BY57" s="66"/>
      <c r="BZ57" s="66"/>
      <c r="CA57" s="66"/>
      <c r="CB57" s="66"/>
      <c r="CC57" s="66"/>
      <c r="CD57" s="65"/>
      <c r="CE57" s="64"/>
      <c r="CF57" s="17"/>
      <c r="CG57" s="17"/>
      <c r="CH57" s="67"/>
      <c r="CI57" s="66"/>
      <c r="CJ57" s="66"/>
      <c r="CK57" s="66"/>
      <c r="CL57" s="66"/>
      <c r="CM57" s="66"/>
      <c r="CN57" s="66"/>
      <c r="CO57" s="65"/>
      <c r="CP57" s="64"/>
      <c r="CQ57" s="17"/>
      <c r="CR57" s="17"/>
      <c r="CS57" s="67"/>
      <c r="CT57" s="66"/>
      <c r="CU57" s="66"/>
      <c r="CV57" s="66"/>
      <c r="CW57" s="66"/>
      <c r="CX57" s="66"/>
      <c r="CY57" s="66"/>
      <c r="CZ57" s="65"/>
      <c r="DA57" s="64"/>
      <c r="DB57" s="17"/>
      <c r="DC57" s="17"/>
      <c r="DD57" s="67"/>
      <c r="DE57" s="66"/>
      <c r="DF57" s="66"/>
      <c r="DG57" s="66"/>
      <c r="DH57" s="66"/>
      <c r="DI57" s="66"/>
      <c r="DJ57" s="66"/>
      <c r="DK57" s="65"/>
      <c r="DL57" s="64"/>
      <c r="DM57" s="17"/>
      <c r="DN57" s="17"/>
      <c r="DO57" s="67"/>
      <c r="DP57" s="66"/>
      <c r="DQ57" s="66"/>
      <c r="DR57" s="66"/>
      <c r="DS57" s="66"/>
      <c r="DT57" s="66"/>
      <c r="DU57" s="66"/>
      <c r="DV57" s="65"/>
      <c r="DW57" s="64"/>
      <c r="DX57" s="17"/>
      <c r="DY57" s="17"/>
      <c r="DZ57" s="67"/>
      <c r="EA57" s="66"/>
      <c r="EB57" s="66"/>
      <c r="EC57" s="66"/>
      <c r="ED57" s="66"/>
      <c r="EE57" s="66"/>
      <c r="EF57" s="66"/>
      <c r="EG57" s="65"/>
      <c r="EH57" s="64"/>
      <c r="EI57" s="17"/>
      <c r="EJ57" s="17"/>
      <c r="EK57" s="67"/>
      <c r="EL57" s="66"/>
      <c r="EM57" s="66"/>
      <c r="EN57" s="66"/>
      <c r="EO57" s="66"/>
      <c r="EP57" s="66"/>
      <c r="EQ57" s="66"/>
      <c r="ER57" s="65"/>
      <c r="ES57" s="64"/>
      <c r="ET57" s="17"/>
      <c r="EU57" s="17"/>
      <c r="EV57" s="67"/>
      <c r="EW57" s="66"/>
      <c r="EX57" s="66"/>
      <c r="EY57" s="66"/>
      <c r="EZ57" s="66"/>
      <c r="FA57" s="66"/>
      <c r="FB57" s="66"/>
      <c r="FC57" s="65"/>
      <c r="FD57" s="64"/>
      <c r="FE57" s="17"/>
      <c r="FF57" s="17"/>
      <c r="FG57" s="67"/>
      <c r="FH57" s="66"/>
      <c r="FI57" s="66"/>
      <c r="FJ57" s="66"/>
      <c r="FK57" s="66"/>
      <c r="FL57" s="66"/>
      <c r="FM57" s="66"/>
      <c r="FN57" s="65"/>
      <c r="FO57" s="64"/>
      <c r="FP57" s="17"/>
      <c r="FQ57" s="17"/>
      <c r="FR57" s="67"/>
      <c r="FS57" s="66"/>
      <c r="FT57" s="66"/>
      <c r="FU57" s="66"/>
      <c r="FV57" s="66"/>
      <c r="FW57" s="66"/>
      <c r="FX57" s="66"/>
      <c r="FY57" s="65"/>
      <c r="FZ57" s="64"/>
      <c r="GA57" s="17"/>
      <c r="GB57" s="17"/>
      <c r="GC57" s="67"/>
      <c r="GD57" s="66"/>
      <c r="GE57" s="66"/>
      <c r="GF57" s="66"/>
      <c r="GG57" s="66"/>
      <c r="GH57" s="66"/>
      <c r="GI57" s="66"/>
      <c r="GJ57" s="65"/>
      <c r="GK57" s="64"/>
      <c r="GL57" s="17"/>
      <c r="GM57" s="17"/>
      <c r="GN57" s="67"/>
      <c r="GO57" s="66"/>
      <c r="GP57" s="66"/>
      <c r="GQ57" s="66"/>
      <c r="GR57" s="66"/>
      <c r="GS57" s="66"/>
      <c r="GT57" s="66"/>
      <c r="GU57" s="65"/>
      <c r="GV57" s="64"/>
      <c r="GW57" s="17"/>
      <c r="GX57" s="17"/>
      <c r="GY57" s="67"/>
      <c r="GZ57" s="66"/>
      <c r="HA57" s="66"/>
      <c r="HB57" s="66"/>
      <c r="HC57" s="66"/>
      <c r="HD57" s="66"/>
      <c r="HE57" s="66"/>
      <c r="HF57" s="65"/>
      <c r="HG57" s="64"/>
      <c r="HH57" s="17"/>
      <c r="HI57" s="17"/>
      <c r="HJ57" s="67"/>
      <c r="HK57" s="66"/>
      <c r="HL57" s="66"/>
      <c r="HM57" s="66"/>
      <c r="HN57" s="66"/>
      <c r="HO57" s="66"/>
      <c r="HP57" s="66"/>
      <c r="HQ57" s="65"/>
      <c r="HR57" s="64"/>
      <c r="HS57" s="17"/>
      <c r="HT57" s="17"/>
    </row>
    <row r="58" spans="1:228" ht="13" x14ac:dyDescent="0.15">
      <c r="A58" s="85"/>
      <c r="B58" s="84"/>
      <c r="C58" s="83"/>
      <c r="D58" s="82"/>
      <c r="E58" s="82"/>
      <c r="F58" s="82"/>
      <c r="G58" s="81"/>
      <c r="H58" s="66"/>
      <c r="I58" s="65"/>
      <c r="J58" s="66"/>
      <c r="K58" s="66"/>
      <c r="L58" s="66"/>
      <c r="M58" s="66"/>
      <c r="N58" s="66"/>
      <c r="O58" s="66"/>
      <c r="P58" s="65"/>
      <c r="Q58" s="64"/>
      <c r="R58" s="17"/>
      <c r="S58" s="17"/>
      <c r="T58" s="67"/>
      <c r="U58" s="66"/>
      <c r="V58" s="66"/>
      <c r="W58" s="66"/>
      <c r="X58" s="66"/>
      <c r="Y58" s="66"/>
      <c r="Z58" s="66"/>
      <c r="AA58" s="65"/>
      <c r="AB58" s="64"/>
      <c r="AC58" s="17"/>
      <c r="AD58" s="17"/>
      <c r="AE58" s="67"/>
      <c r="AF58" s="66"/>
      <c r="AG58" s="66"/>
      <c r="AH58" s="66"/>
      <c r="AI58" s="66"/>
      <c r="AJ58" s="66"/>
      <c r="AK58" s="66"/>
      <c r="AL58" s="65"/>
      <c r="AM58" s="64"/>
      <c r="AN58" s="17"/>
      <c r="AO58" s="17"/>
      <c r="AP58" s="67"/>
      <c r="AQ58" s="66"/>
      <c r="AR58" s="66"/>
      <c r="AS58" s="66"/>
      <c r="AT58" s="66"/>
      <c r="AU58" s="66"/>
      <c r="AV58" s="66"/>
      <c r="AW58" s="65"/>
      <c r="AX58" s="64"/>
      <c r="AY58" s="17"/>
      <c r="AZ58" s="17"/>
      <c r="BA58" s="67"/>
      <c r="BB58" s="66"/>
      <c r="BC58" s="66"/>
      <c r="BD58" s="66"/>
      <c r="BE58" s="66"/>
      <c r="BF58" s="66"/>
      <c r="BG58" s="66"/>
      <c r="BH58" s="65"/>
      <c r="BI58" s="64"/>
      <c r="BJ58" s="17"/>
      <c r="BK58" s="17"/>
      <c r="BL58" s="67"/>
      <c r="BM58" s="66"/>
      <c r="BN58" s="66"/>
      <c r="BO58" s="66"/>
      <c r="BP58" s="66"/>
      <c r="BQ58" s="66"/>
      <c r="BR58" s="66"/>
      <c r="BS58" s="65"/>
      <c r="BT58" s="64"/>
      <c r="BU58" s="17"/>
      <c r="BV58" s="17"/>
      <c r="BW58" s="67"/>
      <c r="BX58" s="66"/>
      <c r="BY58" s="66"/>
      <c r="BZ58" s="66"/>
      <c r="CA58" s="66"/>
      <c r="CB58" s="66"/>
      <c r="CC58" s="66"/>
      <c r="CD58" s="65"/>
      <c r="CE58" s="64"/>
      <c r="CF58" s="17"/>
      <c r="CG58" s="17"/>
      <c r="CH58" s="67"/>
      <c r="CI58" s="66"/>
      <c r="CJ58" s="66"/>
      <c r="CK58" s="66"/>
      <c r="CL58" s="66"/>
      <c r="CM58" s="66"/>
      <c r="CN58" s="66"/>
      <c r="CO58" s="65"/>
      <c r="CP58" s="64"/>
      <c r="CQ58" s="17"/>
      <c r="CR58" s="17"/>
      <c r="CS58" s="67"/>
      <c r="CT58" s="66"/>
      <c r="CU58" s="66"/>
      <c r="CV58" s="66"/>
      <c r="CW58" s="66"/>
      <c r="CX58" s="66"/>
      <c r="CY58" s="66"/>
      <c r="CZ58" s="65"/>
      <c r="DA58" s="64"/>
      <c r="DB58" s="17"/>
      <c r="DC58" s="17"/>
      <c r="DD58" s="67"/>
      <c r="DE58" s="66"/>
      <c r="DF58" s="66"/>
      <c r="DG58" s="66"/>
      <c r="DH58" s="66"/>
      <c r="DI58" s="66"/>
      <c r="DJ58" s="66"/>
      <c r="DK58" s="65"/>
      <c r="DL58" s="64"/>
      <c r="DM58" s="17"/>
      <c r="DN58" s="17"/>
      <c r="DO58" s="67"/>
      <c r="DP58" s="66"/>
      <c r="DQ58" s="66"/>
      <c r="DR58" s="66"/>
      <c r="DS58" s="66"/>
      <c r="DT58" s="66"/>
      <c r="DU58" s="66"/>
      <c r="DV58" s="65"/>
      <c r="DW58" s="64"/>
      <c r="DX58" s="17"/>
      <c r="DY58" s="17"/>
      <c r="DZ58" s="67"/>
      <c r="EA58" s="66"/>
      <c r="EB58" s="66"/>
      <c r="EC58" s="66"/>
      <c r="ED58" s="66"/>
      <c r="EE58" s="66"/>
      <c r="EF58" s="66"/>
      <c r="EG58" s="65"/>
      <c r="EH58" s="64"/>
      <c r="EI58" s="17"/>
      <c r="EJ58" s="17"/>
      <c r="EK58" s="67"/>
      <c r="EL58" s="66"/>
      <c r="EM58" s="66"/>
      <c r="EN58" s="66"/>
      <c r="EO58" s="66"/>
      <c r="EP58" s="66"/>
      <c r="EQ58" s="66"/>
      <c r="ER58" s="65"/>
      <c r="ES58" s="64"/>
      <c r="ET58" s="17"/>
      <c r="EU58" s="17"/>
      <c r="EV58" s="67"/>
      <c r="EW58" s="66"/>
      <c r="EX58" s="66"/>
      <c r="EY58" s="66"/>
      <c r="EZ58" s="66"/>
      <c r="FA58" s="66"/>
      <c r="FB58" s="66"/>
      <c r="FC58" s="65"/>
      <c r="FD58" s="64"/>
      <c r="FE58" s="17"/>
      <c r="FF58" s="17"/>
      <c r="FG58" s="67"/>
      <c r="FH58" s="66"/>
      <c r="FI58" s="66"/>
      <c r="FJ58" s="66"/>
      <c r="FK58" s="66"/>
      <c r="FL58" s="66"/>
      <c r="FM58" s="66"/>
      <c r="FN58" s="65"/>
      <c r="FO58" s="64"/>
      <c r="FP58" s="17"/>
      <c r="FQ58" s="17"/>
      <c r="FR58" s="67"/>
      <c r="FS58" s="66"/>
      <c r="FT58" s="66"/>
      <c r="FU58" s="66"/>
      <c r="FV58" s="66"/>
      <c r="FW58" s="66"/>
      <c r="FX58" s="66"/>
      <c r="FY58" s="65"/>
      <c r="FZ58" s="64"/>
      <c r="GA58" s="17"/>
      <c r="GB58" s="17"/>
      <c r="GC58" s="67"/>
      <c r="GD58" s="66"/>
      <c r="GE58" s="66"/>
      <c r="GF58" s="66"/>
      <c r="GG58" s="66"/>
      <c r="GH58" s="66"/>
      <c r="GI58" s="66"/>
      <c r="GJ58" s="65"/>
      <c r="GK58" s="64"/>
      <c r="GL58" s="17"/>
      <c r="GM58" s="17"/>
      <c r="GN58" s="67"/>
      <c r="GO58" s="66"/>
      <c r="GP58" s="66"/>
      <c r="GQ58" s="66"/>
      <c r="GR58" s="66"/>
      <c r="GS58" s="66"/>
      <c r="GT58" s="66"/>
      <c r="GU58" s="65"/>
      <c r="GV58" s="64"/>
      <c r="GW58" s="17"/>
      <c r="GX58" s="17"/>
      <c r="GY58" s="67"/>
      <c r="GZ58" s="66"/>
      <c r="HA58" s="66"/>
      <c r="HB58" s="66"/>
      <c r="HC58" s="66"/>
      <c r="HD58" s="66"/>
      <c r="HE58" s="66"/>
      <c r="HF58" s="65"/>
      <c r="HG58" s="64"/>
      <c r="HH58" s="17"/>
      <c r="HI58" s="17"/>
      <c r="HJ58" s="67"/>
      <c r="HK58" s="66"/>
      <c r="HL58" s="66"/>
      <c r="HM58" s="66"/>
      <c r="HN58" s="66"/>
      <c r="HO58" s="66"/>
      <c r="HP58" s="66"/>
      <c r="HQ58" s="65"/>
      <c r="HR58" s="64"/>
      <c r="HS58" s="17"/>
      <c r="HT58" s="17"/>
    </row>
    <row r="59" spans="1:228" x14ac:dyDescent="0.15">
      <c r="A59" s="77"/>
      <c r="B59" s="76"/>
      <c r="C59" s="79"/>
      <c r="D59" s="78"/>
      <c r="E59" s="78"/>
      <c r="F59" s="78"/>
      <c r="G59" s="73"/>
      <c r="H59" s="66"/>
      <c r="I59" s="65"/>
      <c r="J59" s="66"/>
      <c r="K59" s="66"/>
      <c r="L59" s="66"/>
      <c r="M59" s="66"/>
      <c r="N59" s="66"/>
      <c r="O59" s="66"/>
      <c r="P59" s="65"/>
      <c r="Q59" s="64"/>
      <c r="R59" s="17"/>
      <c r="S59" s="17"/>
      <c r="T59" s="67"/>
      <c r="U59" s="66"/>
      <c r="V59" s="66"/>
      <c r="W59" s="66"/>
      <c r="X59" s="66"/>
      <c r="Y59" s="66"/>
      <c r="Z59" s="66"/>
      <c r="AA59" s="65"/>
      <c r="AB59" s="64"/>
      <c r="AC59" s="17"/>
      <c r="AD59" s="17"/>
      <c r="AE59" s="67"/>
      <c r="AF59" s="66"/>
      <c r="AG59" s="66"/>
      <c r="AH59" s="66"/>
      <c r="AI59" s="66"/>
      <c r="AJ59" s="66"/>
      <c r="AK59" s="66"/>
      <c r="AL59" s="65"/>
      <c r="AM59" s="64"/>
      <c r="AN59" s="17"/>
      <c r="AO59" s="17"/>
      <c r="AP59" s="67"/>
      <c r="AQ59" s="66"/>
      <c r="AR59" s="66"/>
      <c r="AS59" s="66"/>
      <c r="AT59" s="66"/>
      <c r="AU59" s="66"/>
      <c r="AV59" s="66"/>
      <c r="AW59" s="65"/>
      <c r="AX59" s="64"/>
      <c r="AY59" s="17"/>
      <c r="AZ59" s="17"/>
      <c r="BA59" s="67"/>
      <c r="BB59" s="66"/>
      <c r="BC59" s="66"/>
      <c r="BD59" s="66"/>
      <c r="BE59" s="66"/>
      <c r="BF59" s="66"/>
      <c r="BG59" s="66"/>
      <c r="BH59" s="65"/>
      <c r="BI59" s="64"/>
      <c r="BJ59" s="17"/>
      <c r="BK59" s="17"/>
      <c r="BL59" s="67"/>
      <c r="BM59" s="66"/>
      <c r="BN59" s="66"/>
      <c r="BO59" s="66"/>
      <c r="BP59" s="66"/>
      <c r="BQ59" s="66"/>
      <c r="BR59" s="66"/>
      <c r="BS59" s="65"/>
      <c r="BT59" s="64"/>
      <c r="BU59" s="17"/>
      <c r="BV59" s="17"/>
      <c r="BW59" s="67"/>
      <c r="BX59" s="66"/>
      <c r="BY59" s="66"/>
      <c r="BZ59" s="66"/>
      <c r="CA59" s="66"/>
      <c r="CB59" s="66"/>
      <c r="CC59" s="66"/>
      <c r="CD59" s="65"/>
      <c r="CE59" s="64"/>
      <c r="CF59" s="17"/>
      <c r="CG59" s="17"/>
      <c r="CH59" s="67"/>
      <c r="CI59" s="66"/>
      <c r="CJ59" s="66"/>
      <c r="CK59" s="66"/>
      <c r="CL59" s="66"/>
      <c r="CM59" s="66"/>
      <c r="CN59" s="66"/>
      <c r="CO59" s="65"/>
      <c r="CP59" s="64"/>
      <c r="CQ59" s="17"/>
      <c r="CR59" s="17"/>
      <c r="CS59" s="67"/>
      <c r="CT59" s="66"/>
      <c r="CU59" s="66"/>
      <c r="CV59" s="66"/>
      <c r="CW59" s="66"/>
      <c r="CX59" s="66"/>
      <c r="CY59" s="66"/>
      <c r="CZ59" s="65"/>
      <c r="DA59" s="64"/>
      <c r="DB59" s="17"/>
      <c r="DC59" s="17"/>
      <c r="DD59" s="67"/>
      <c r="DE59" s="66"/>
      <c r="DF59" s="66"/>
      <c r="DG59" s="66"/>
      <c r="DH59" s="66"/>
      <c r="DI59" s="66"/>
      <c r="DJ59" s="66"/>
      <c r="DK59" s="65"/>
      <c r="DL59" s="64"/>
      <c r="DM59" s="17"/>
      <c r="DN59" s="17"/>
      <c r="DO59" s="67"/>
      <c r="DP59" s="66"/>
      <c r="DQ59" s="66"/>
      <c r="DR59" s="66"/>
      <c r="DS59" s="66"/>
      <c r="DT59" s="66"/>
      <c r="DU59" s="66"/>
      <c r="DV59" s="65"/>
      <c r="DW59" s="64"/>
      <c r="DX59" s="17"/>
      <c r="DY59" s="17"/>
      <c r="DZ59" s="67"/>
      <c r="EA59" s="66"/>
      <c r="EB59" s="66"/>
      <c r="EC59" s="66"/>
      <c r="ED59" s="66"/>
      <c r="EE59" s="66"/>
      <c r="EF59" s="66"/>
      <c r="EG59" s="65"/>
      <c r="EH59" s="64"/>
      <c r="EI59" s="17"/>
      <c r="EJ59" s="17"/>
      <c r="EK59" s="67"/>
      <c r="EL59" s="66"/>
      <c r="EM59" s="66"/>
      <c r="EN59" s="66"/>
      <c r="EO59" s="66"/>
      <c r="EP59" s="66"/>
      <c r="EQ59" s="66"/>
      <c r="ER59" s="65"/>
      <c r="ES59" s="64"/>
      <c r="ET59" s="17"/>
      <c r="EU59" s="17"/>
      <c r="EV59" s="67"/>
      <c r="EW59" s="66"/>
      <c r="EX59" s="66"/>
      <c r="EY59" s="66"/>
      <c r="EZ59" s="66"/>
      <c r="FA59" s="66"/>
      <c r="FB59" s="66"/>
      <c r="FC59" s="65"/>
      <c r="FD59" s="64"/>
      <c r="FE59" s="17"/>
      <c r="FF59" s="17"/>
      <c r="FG59" s="67"/>
      <c r="FH59" s="66"/>
      <c r="FI59" s="66"/>
      <c r="FJ59" s="66"/>
      <c r="FK59" s="66"/>
      <c r="FL59" s="66"/>
      <c r="FM59" s="66"/>
      <c r="FN59" s="65"/>
      <c r="FO59" s="64"/>
      <c r="FP59" s="17"/>
      <c r="FQ59" s="17"/>
      <c r="FR59" s="67"/>
      <c r="FS59" s="66"/>
      <c r="FT59" s="66"/>
      <c r="FU59" s="66"/>
      <c r="FV59" s="66"/>
      <c r="FW59" s="66"/>
      <c r="FX59" s="66"/>
      <c r="FY59" s="65"/>
      <c r="FZ59" s="64"/>
      <c r="GA59" s="17"/>
      <c r="GB59" s="17"/>
      <c r="GC59" s="67"/>
      <c r="GD59" s="66"/>
      <c r="GE59" s="66"/>
      <c r="GF59" s="66"/>
      <c r="GG59" s="66"/>
      <c r="GH59" s="66"/>
      <c r="GI59" s="66"/>
      <c r="GJ59" s="65"/>
      <c r="GK59" s="64"/>
      <c r="GL59" s="17"/>
      <c r="GM59" s="17"/>
      <c r="GN59" s="67"/>
      <c r="GO59" s="66"/>
      <c r="GP59" s="66"/>
      <c r="GQ59" s="66"/>
      <c r="GR59" s="66"/>
      <c r="GS59" s="66"/>
      <c r="GT59" s="66"/>
      <c r="GU59" s="65"/>
      <c r="GV59" s="64"/>
      <c r="GW59" s="17"/>
      <c r="GX59" s="17"/>
      <c r="GY59" s="67"/>
      <c r="GZ59" s="66"/>
      <c r="HA59" s="66"/>
      <c r="HB59" s="66"/>
      <c r="HC59" s="66"/>
      <c r="HD59" s="66"/>
      <c r="HE59" s="66"/>
      <c r="HF59" s="65"/>
      <c r="HG59" s="64"/>
      <c r="HH59" s="17"/>
      <c r="HI59" s="17"/>
      <c r="HJ59" s="67"/>
      <c r="HK59" s="66"/>
      <c r="HL59" s="66"/>
      <c r="HM59" s="66"/>
      <c r="HN59" s="66"/>
      <c r="HO59" s="66"/>
      <c r="HP59" s="66"/>
      <c r="HQ59" s="65"/>
      <c r="HR59" s="64"/>
      <c r="HS59" s="17"/>
      <c r="HT59" s="17"/>
    </row>
    <row r="60" spans="1:228" x14ac:dyDescent="0.15">
      <c r="A60" s="77"/>
      <c r="B60" s="76"/>
      <c r="C60" s="79"/>
      <c r="D60" s="78"/>
      <c r="E60" s="78"/>
      <c r="F60" s="78"/>
      <c r="G60" s="73"/>
      <c r="H60" s="66"/>
      <c r="I60" s="65"/>
      <c r="J60" s="66"/>
      <c r="K60" s="66"/>
      <c r="L60" s="66"/>
      <c r="M60" s="66"/>
      <c r="N60" s="66"/>
      <c r="O60" s="66"/>
      <c r="P60" s="65"/>
      <c r="Q60" s="64"/>
      <c r="R60" s="17"/>
      <c r="S60" s="17"/>
      <c r="T60" s="67"/>
      <c r="U60" s="66"/>
      <c r="V60" s="66"/>
      <c r="W60" s="66"/>
      <c r="X60" s="66"/>
      <c r="Y60" s="66"/>
      <c r="Z60" s="66"/>
      <c r="AA60" s="65"/>
      <c r="AB60" s="64"/>
      <c r="AC60" s="17"/>
      <c r="AD60" s="17"/>
      <c r="AE60" s="67"/>
      <c r="AF60" s="66"/>
      <c r="AG60" s="66"/>
      <c r="AH60" s="66"/>
      <c r="AI60" s="66"/>
      <c r="AJ60" s="66"/>
      <c r="AK60" s="66"/>
      <c r="AL60" s="65"/>
      <c r="AM60" s="64"/>
      <c r="AN60" s="17"/>
      <c r="AO60" s="17"/>
      <c r="AP60" s="67"/>
      <c r="AQ60" s="66"/>
      <c r="AR60" s="66"/>
      <c r="AS60" s="66"/>
      <c r="AT60" s="66"/>
      <c r="AU60" s="66"/>
      <c r="AV60" s="66"/>
      <c r="AW60" s="65"/>
      <c r="AX60" s="64"/>
      <c r="AY60" s="17"/>
      <c r="AZ60" s="17"/>
      <c r="BA60" s="67"/>
      <c r="BB60" s="66"/>
      <c r="BC60" s="66"/>
      <c r="BD60" s="66"/>
      <c r="BE60" s="66"/>
      <c r="BF60" s="66"/>
      <c r="BG60" s="66"/>
      <c r="BH60" s="65"/>
      <c r="BI60" s="64"/>
      <c r="BJ60" s="17"/>
      <c r="BK60" s="17"/>
      <c r="BL60" s="67"/>
      <c r="BM60" s="66"/>
      <c r="BN60" s="66"/>
      <c r="BO60" s="66"/>
      <c r="BP60" s="66"/>
      <c r="BQ60" s="66"/>
      <c r="BR60" s="66"/>
      <c r="BS60" s="65"/>
      <c r="BT60" s="64"/>
      <c r="BU60" s="17"/>
      <c r="BV60" s="17"/>
      <c r="BW60" s="67"/>
      <c r="BX60" s="66"/>
      <c r="BY60" s="66"/>
      <c r="BZ60" s="66"/>
      <c r="CA60" s="66"/>
      <c r="CB60" s="66"/>
      <c r="CC60" s="66"/>
      <c r="CD60" s="65"/>
      <c r="CE60" s="64"/>
      <c r="CF60" s="17"/>
      <c r="CG60" s="17"/>
      <c r="CH60" s="67"/>
      <c r="CI60" s="66"/>
      <c r="CJ60" s="66"/>
      <c r="CK60" s="66"/>
      <c r="CL60" s="66"/>
      <c r="CM60" s="66"/>
      <c r="CN60" s="66"/>
      <c r="CO60" s="65"/>
      <c r="CP60" s="64"/>
      <c r="CQ60" s="17"/>
      <c r="CR60" s="17"/>
      <c r="CS60" s="67"/>
      <c r="CT60" s="66"/>
      <c r="CU60" s="66"/>
      <c r="CV60" s="66"/>
      <c r="CW60" s="66"/>
      <c r="CX60" s="66"/>
      <c r="CY60" s="66"/>
      <c r="CZ60" s="65"/>
      <c r="DA60" s="64"/>
      <c r="DB60" s="17"/>
      <c r="DC60" s="17"/>
      <c r="DD60" s="67"/>
      <c r="DE60" s="66"/>
      <c r="DF60" s="66"/>
      <c r="DG60" s="66"/>
      <c r="DH60" s="66"/>
      <c r="DI60" s="66"/>
      <c r="DJ60" s="66"/>
      <c r="DK60" s="65"/>
      <c r="DL60" s="64"/>
      <c r="DM60" s="17"/>
      <c r="DN60" s="17"/>
      <c r="DO60" s="67"/>
      <c r="DP60" s="66"/>
      <c r="DQ60" s="66"/>
      <c r="DR60" s="66"/>
      <c r="DS60" s="66"/>
      <c r="DT60" s="66"/>
      <c r="DU60" s="66"/>
      <c r="DV60" s="65"/>
      <c r="DW60" s="64"/>
      <c r="DX60" s="17"/>
      <c r="DY60" s="17"/>
      <c r="DZ60" s="67"/>
      <c r="EA60" s="66"/>
      <c r="EB60" s="66"/>
      <c r="EC60" s="66"/>
      <c r="ED60" s="66"/>
      <c r="EE60" s="66"/>
      <c r="EF60" s="66"/>
      <c r="EG60" s="65"/>
      <c r="EH60" s="64"/>
      <c r="EI60" s="17"/>
      <c r="EJ60" s="17"/>
      <c r="EK60" s="67"/>
      <c r="EL60" s="66"/>
      <c r="EM60" s="66"/>
      <c r="EN60" s="66"/>
      <c r="EO60" s="66"/>
      <c r="EP60" s="66"/>
      <c r="EQ60" s="66"/>
      <c r="ER60" s="65"/>
      <c r="ES60" s="64"/>
      <c r="ET60" s="17"/>
      <c r="EU60" s="17"/>
      <c r="EV60" s="67"/>
      <c r="EW60" s="66"/>
      <c r="EX60" s="66"/>
      <c r="EY60" s="66"/>
      <c r="EZ60" s="66"/>
      <c r="FA60" s="66"/>
      <c r="FB60" s="66"/>
      <c r="FC60" s="65"/>
      <c r="FD60" s="64"/>
      <c r="FE60" s="17"/>
      <c r="FF60" s="17"/>
      <c r="FG60" s="67"/>
      <c r="FH60" s="66"/>
      <c r="FI60" s="66"/>
      <c r="FJ60" s="66"/>
      <c r="FK60" s="66"/>
      <c r="FL60" s="66"/>
      <c r="FM60" s="66"/>
      <c r="FN60" s="65"/>
      <c r="FO60" s="64"/>
      <c r="FP60" s="17"/>
      <c r="FQ60" s="17"/>
      <c r="FR60" s="67"/>
      <c r="FS60" s="66"/>
      <c r="FT60" s="66"/>
      <c r="FU60" s="66"/>
      <c r="FV60" s="66"/>
      <c r="FW60" s="66"/>
      <c r="FX60" s="66"/>
      <c r="FY60" s="65"/>
      <c r="FZ60" s="64"/>
      <c r="GA60" s="17"/>
      <c r="GB60" s="17"/>
      <c r="GC60" s="67"/>
      <c r="GD60" s="66"/>
      <c r="GE60" s="66"/>
      <c r="GF60" s="66"/>
      <c r="GG60" s="66"/>
      <c r="GH60" s="66"/>
      <c r="GI60" s="66"/>
      <c r="GJ60" s="65"/>
      <c r="GK60" s="64"/>
      <c r="GL60" s="17"/>
      <c r="GM60" s="17"/>
      <c r="GN60" s="67"/>
      <c r="GO60" s="66"/>
      <c r="GP60" s="66"/>
      <c r="GQ60" s="66"/>
      <c r="GR60" s="66"/>
      <c r="GS60" s="66"/>
      <c r="GT60" s="66"/>
      <c r="GU60" s="65"/>
      <c r="GV60" s="64"/>
      <c r="GW60" s="17"/>
      <c r="GX60" s="17"/>
      <c r="GY60" s="67"/>
      <c r="GZ60" s="66"/>
      <c r="HA60" s="66"/>
      <c r="HB60" s="66"/>
      <c r="HC60" s="66"/>
      <c r="HD60" s="66"/>
      <c r="HE60" s="66"/>
      <c r="HF60" s="65"/>
      <c r="HG60" s="64"/>
      <c r="HH60" s="17"/>
      <c r="HI60" s="17"/>
      <c r="HJ60" s="67"/>
      <c r="HK60" s="66"/>
      <c r="HL60" s="66"/>
      <c r="HM60" s="66"/>
      <c r="HN60" s="66"/>
      <c r="HO60" s="66"/>
      <c r="HP60" s="66"/>
      <c r="HQ60" s="65"/>
      <c r="HR60" s="64"/>
      <c r="HS60" s="17"/>
      <c r="HT60" s="17"/>
    </row>
    <row r="61" spans="1:228" x14ac:dyDescent="0.15">
      <c r="A61" s="77"/>
      <c r="B61" s="76"/>
      <c r="C61" s="79"/>
      <c r="D61" s="78"/>
      <c r="E61" s="78"/>
      <c r="F61" s="78"/>
      <c r="G61" s="73"/>
      <c r="H61" s="66"/>
      <c r="I61" s="65"/>
      <c r="J61" s="66"/>
      <c r="K61" s="66"/>
      <c r="L61" s="66"/>
      <c r="M61" s="66"/>
      <c r="N61" s="66"/>
      <c r="O61" s="66"/>
      <c r="P61" s="65"/>
      <c r="Q61" s="64"/>
      <c r="R61" s="17"/>
      <c r="S61" s="17"/>
      <c r="T61" s="67"/>
      <c r="U61" s="66"/>
      <c r="V61" s="66"/>
      <c r="W61" s="66"/>
      <c r="X61" s="66"/>
      <c r="Y61" s="66"/>
      <c r="Z61" s="66"/>
      <c r="AA61" s="65"/>
      <c r="AB61" s="64"/>
      <c r="AC61" s="17"/>
      <c r="AD61" s="17"/>
      <c r="AE61" s="67"/>
      <c r="AF61" s="66"/>
      <c r="AG61" s="66"/>
      <c r="AH61" s="66"/>
      <c r="AI61" s="66"/>
      <c r="AJ61" s="66"/>
      <c r="AK61" s="66"/>
      <c r="AL61" s="65"/>
      <c r="AM61" s="64"/>
      <c r="AN61" s="17"/>
      <c r="AO61" s="17"/>
      <c r="AP61" s="67"/>
      <c r="AQ61" s="66"/>
      <c r="AR61" s="66"/>
      <c r="AS61" s="66"/>
      <c r="AT61" s="66"/>
      <c r="AU61" s="66"/>
      <c r="AV61" s="66"/>
      <c r="AW61" s="65"/>
      <c r="AX61" s="64"/>
      <c r="AY61" s="17"/>
      <c r="AZ61" s="17"/>
      <c r="BA61" s="67"/>
      <c r="BB61" s="66"/>
      <c r="BC61" s="66"/>
      <c r="BD61" s="66"/>
      <c r="BE61" s="66"/>
      <c r="BF61" s="66"/>
      <c r="BG61" s="66"/>
      <c r="BH61" s="65"/>
      <c r="BI61" s="64"/>
      <c r="BJ61" s="17"/>
      <c r="BK61" s="17"/>
      <c r="BL61" s="67"/>
      <c r="BM61" s="66"/>
      <c r="BN61" s="66"/>
      <c r="BO61" s="66"/>
      <c r="BP61" s="66"/>
      <c r="BQ61" s="66"/>
      <c r="BR61" s="66"/>
      <c r="BS61" s="65"/>
      <c r="BT61" s="64"/>
      <c r="BU61" s="17"/>
      <c r="BV61" s="17"/>
      <c r="BW61" s="67"/>
      <c r="BX61" s="66"/>
      <c r="BY61" s="66"/>
      <c r="BZ61" s="66"/>
      <c r="CA61" s="66"/>
      <c r="CB61" s="66"/>
      <c r="CC61" s="66"/>
      <c r="CD61" s="65"/>
      <c r="CE61" s="64"/>
      <c r="CF61" s="17"/>
      <c r="CG61" s="17"/>
      <c r="CH61" s="67"/>
      <c r="CI61" s="66"/>
      <c r="CJ61" s="66"/>
      <c r="CK61" s="66"/>
      <c r="CL61" s="66"/>
      <c r="CM61" s="66"/>
      <c r="CN61" s="66"/>
      <c r="CO61" s="65"/>
      <c r="CP61" s="64"/>
      <c r="CQ61" s="17"/>
      <c r="CR61" s="17"/>
      <c r="CS61" s="67"/>
      <c r="CT61" s="66"/>
      <c r="CU61" s="66"/>
      <c r="CV61" s="66"/>
      <c r="CW61" s="66"/>
      <c r="CX61" s="66"/>
      <c r="CY61" s="66"/>
      <c r="CZ61" s="65"/>
      <c r="DA61" s="64"/>
      <c r="DB61" s="17"/>
      <c r="DC61" s="17"/>
      <c r="DD61" s="67"/>
      <c r="DE61" s="66"/>
      <c r="DF61" s="66"/>
      <c r="DG61" s="66"/>
      <c r="DH61" s="66"/>
      <c r="DI61" s="66"/>
      <c r="DJ61" s="66"/>
      <c r="DK61" s="65"/>
      <c r="DL61" s="64"/>
      <c r="DM61" s="17"/>
      <c r="DN61" s="17"/>
      <c r="DO61" s="67"/>
      <c r="DP61" s="66"/>
      <c r="DQ61" s="66"/>
      <c r="DR61" s="66"/>
      <c r="DS61" s="66"/>
      <c r="DT61" s="66"/>
      <c r="DU61" s="66"/>
      <c r="DV61" s="65"/>
      <c r="DW61" s="64"/>
      <c r="DX61" s="17"/>
      <c r="DY61" s="17"/>
      <c r="DZ61" s="67"/>
      <c r="EA61" s="66"/>
      <c r="EB61" s="66"/>
      <c r="EC61" s="66"/>
      <c r="ED61" s="66"/>
      <c r="EE61" s="66"/>
      <c r="EF61" s="66"/>
      <c r="EG61" s="65"/>
      <c r="EH61" s="64"/>
      <c r="EI61" s="17"/>
      <c r="EJ61" s="17"/>
      <c r="EK61" s="67"/>
      <c r="EL61" s="66"/>
      <c r="EM61" s="66"/>
      <c r="EN61" s="66"/>
      <c r="EO61" s="66"/>
      <c r="EP61" s="66"/>
      <c r="EQ61" s="66"/>
      <c r="ER61" s="65"/>
      <c r="ES61" s="64"/>
      <c r="ET61" s="17"/>
      <c r="EU61" s="17"/>
      <c r="EV61" s="67"/>
      <c r="EW61" s="66"/>
      <c r="EX61" s="66"/>
      <c r="EY61" s="66"/>
      <c r="EZ61" s="66"/>
      <c r="FA61" s="66"/>
      <c r="FB61" s="66"/>
      <c r="FC61" s="65"/>
      <c r="FD61" s="64"/>
      <c r="FE61" s="17"/>
      <c r="FF61" s="17"/>
      <c r="FG61" s="67"/>
      <c r="FH61" s="66"/>
      <c r="FI61" s="66"/>
      <c r="FJ61" s="66"/>
      <c r="FK61" s="66"/>
      <c r="FL61" s="66"/>
      <c r="FM61" s="66"/>
      <c r="FN61" s="65"/>
      <c r="FO61" s="64"/>
      <c r="FP61" s="17"/>
      <c r="FQ61" s="17"/>
      <c r="FR61" s="67"/>
      <c r="FS61" s="66"/>
      <c r="FT61" s="66"/>
      <c r="FU61" s="66"/>
      <c r="FV61" s="66"/>
      <c r="FW61" s="66"/>
      <c r="FX61" s="66"/>
      <c r="FY61" s="65"/>
      <c r="FZ61" s="64"/>
      <c r="GA61" s="17"/>
      <c r="GB61" s="17"/>
      <c r="GC61" s="67"/>
      <c r="GD61" s="66"/>
      <c r="GE61" s="66"/>
      <c r="GF61" s="66"/>
      <c r="GG61" s="66"/>
      <c r="GH61" s="66"/>
      <c r="GI61" s="66"/>
      <c r="GJ61" s="65"/>
      <c r="GK61" s="64"/>
      <c r="GL61" s="17"/>
      <c r="GM61" s="17"/>
      <c r="GN61" s="67"/>
      <c r="GO61" s="66"/>
      <c r="GP61" s="66"/>
      <c r="GQ61" s="66"/>
      <c r="GR61" s="66"/>
      <c r="GS61" s="66"/>
      <c r="GT61" s="66"/>
      <c r="GU61" s="65"/>
      <c r="GV61" s="64"/>
      <c r="GW61" s="17"/>
      <c r="GX61" s="17"/>
      <c r="GY61" s="67"/>
      <c r="GZ61" s="66"/>
      <c r="HA61" s="66"/>
      <c r="HB61" s="66"/>
      <c r="HC61" s="66"/>
      <c r="HD61" s="66"/>
      <c r="HE61" s="66"/>
      <c r="HF61" s="65"/>
      <c r="HG61" s="64"/>
      <c r="HH61" s="17"/>
      <c r="HI61" s="17"/>
      <c r="HJ61" s="67"/>
      <c r="HK61" s="66"/>
      <c r="HL61" s="66"/>
      <c r="HM61" s="66"/>
      <c r="HN61" s="66"/>
      <c r="HO61" s="66"/>
      <c r="HP61" s="66"/>
      <c r="HQ61" s="65"/>
      <c r="HR61" s="64"/>
      <c r="HS61" s="17"/>
      <c r="HT61" s="17"/>
    </row>
    <row r="62" spans="1:228" x14ac:dyDescent="0.15">
      <c r="A62" s="77"/>
      <c r="B62" s="76"/>
      <c r="C62" s="80"/>
      <c r="D62" s="78"/>
      <c r="E62" s="78"/>
      <c r="F62" s="78"/>
      <c r="G62" s="73"/>
      <c r="H62" s="66"/>
      <c r="I62" s="65"/>
      <c r="J62" s="66"/>
      <c r="K62" s="66"/>
      <c r="L62" s="66"/>
      <c r="M62" s="66"/>
      <c r="N62" s="66"/>
      <c r="O62" s="66"/>
      <c r="P62" s="65"/>
      <c r="Q62" s="64"/>
      <c r="R62" s="17"/>
      <c r="S62" s="17"/>
      <c r="T62" s="67"/>
      <c r="U62" s="66"/>
      <c r="V62" s="66"/>
      <c r="W62" s="66"/>
      <c r="X62" s="66"/>
      <c r="Y62" s="66"/>
      <c r="Z62" s="66"/>
      <c r="AA62" s="65"/>
      <c r="AB62" s="64"/>
      <c r="AC62" s="17"/>
      <c r="AD62" s="17"/>
      <c r="AE62" s="67"/>
      <c r="AF62" s="66"/>
      <c r="AG62" s="66"/>
      <c r="AH62" s="66"/>
      <c r="AI62" s="66"/>
      <c r="AJ62" s="66"/>
      <c r="AK62" s="66"/>
      <c r="AL62" s="65"/>
      <c r="AM62" s="64"/>
      <c r="AN62" s="17"/>
      <c r="AO62" s="17"/>
      <c r="AP62" s="67"/>
      <c r="AQ62" s="66"/>
      <c r="AR62" s="66"/>
      <c r="AS62" s="66"/>
      <c r="AT62" s="66"/>
      <c r="AU62" s="66"/>
      <c r="AV62" s="66"/>
      <c r="AW62" s="65"/>
      <c r="AX62" s="64"/>
      <c r="AY62" s="17"/>
      <c r="AZ62" s="17"/>
      <c r="BA62" s="67"/>
      <c r="BB62" s="66"/>
      <c r="BC62" s="66"/>
      <c r="BD62" s="66"/>
      <c r="BE62" s="66"/>
      <c r="BF62" s="66"/>
      <c r="BG62" s="66"/>
      <c r="BH62" s="65"/>
      <c r="BI62" s="64"/>
      <c r="BJ62" s="17"/>
      <c r="BK62" s="17"/>
      <c r="BL62" s="67"/>
      <c r="BM62" s="66"/>
      <c r="BN62" s="66"/>
      <c r="BO62" s="66"/>
      <c r="BP62" s="66"/>
      <c r="BQ62" s="66"/>
      <c r="BR62" s="66"/>
      <c r="BS62" s="65"/>
      <c r="BT62" s="64"/>
      <c r="BU62" s="17"/>
      <c r="BV62" s="17"/>
      <c r="BW62" s="67"/>
      <c r="BX62" s="66"/>
      <c r="BY62" s="66"/>
      <c r="BZ62" s="66"/>
      <c r="CA62" s="66"/>
      <c r="CB62" s="66"/>
      <c r="CC62" s="66"/>
      <c r="CD62" s="65"/>
      <c r="CE62" s="64"/>
      <c r="CF62" s="17"/>
      <c r="CG62" s="17"/>
      <c r="CH62" s="67"/>
      <c r="CI62" s="66"/>
      <c r="CJ62" s="66"/>
      <c r="CK62" s="66"/>
      <c r="CL62" s="66"/>
      <c r="CM62" s="66"/>
      <c r="CN62" s="66"/>
      <c r="CO62" s="65"/>
      <c r="CP62" s="64"/>
      <c r="CQ62" s="17"/>
      <c r="CR62" s="17"/>
      <c r="CS62" s="67"/>
      <c r="CT62" s="66"/>
      <c r="CU62" s="66"/>
      <c r="CV62" s="66"/>
      <c r="CW62" s="66"/>
      <c r="CX62" s="66"/>
      <c r="CY62" s="66"/>
      <c r="CZ62" s="65"/>
      <c r="DA62" s="64"/>
      <c r="DB62" s="17"/>
      <c r="DC62" s="17"/>
      <c r="DD62" s="67"/>
      <c r="DE62" s="66"/>
      <c r="DF62" s="66"/>
      <c r="DG62" s="66"/>
      <c r="DH62" s="66"/>
      <c r="DI62" s="66"/>
      <c r="DJ62" s="66"/>
      <c r="DK62" s="65"/>
      <c r="DL62" s="64"/>
      <c r="DM62" s="17"/>
      <c r="DN62" s="17"/>
      <c r="DO62" s="67"/>
      <c r="DP62" s="66"/>
      <c r="DQ62" s="66"/>
      <c r="DR62" s="66"/>
      <c r="DS62" s="66"/>
      <c r="DT62" s="66"/>
      <c r="DU62" s="66"/>
      <c r="DV62" s="65"/>
      <c r="DW62" s="64"/>
      <c r="DX62" s="17"/>
      <c r="DY62" s="17"/>
      <c r="DZ62" s="67"/>
      <c r="EA62" s="66"/>
      <c r="EB62" s="66"/>
      <c r="EC62" s="66"/>
      <c r="ED62" s="66"/>
      <c r="EE62" s="66"/>
      <c r="EF62" s="66"/>
      <c r="EG62" s="65"/>
      <c r="EH62" s="64"/>
      <c r="EI62" s="17"/>
      <c r="EJ62" s="17"/>
      <c r="EK62" s="67"/>
      <c r="EL62" s="66"/>
      <c r="EM62" s="66"/>
      <c r="EN62" s="66"/>
      <c r="EO62" s="66"/>
      <c r="EP62" s="66"/>
      <c r="EQ62" s="66"/>
      <c r="ER62" s="65"/>
      <c r="ES62" s="64"/>
      <c r="ET62" s="17"/>
      <c r="EU62" s="17"/>
      <c r="EV62" s="67"/>
      <c r="EW62" s="66"/>
      <c r="EX62" s="66"/>
      <c r="EY62" s="66"/>
      <c r="EZ62" s="66"/>
      <c r="FA62" s="66"/>
      <c r="FB62" s="66"/>
      <c r="FC62" s="65"/>
      <c r="FD62" s="64"/>
      <c r="FE62" s="17"/>
      <c r="FF62" s="17"/>
      <c r="FG62" s="67"/>
      <c r="FH62" s="66"/>
      <c r="FI62" s="66"/>
      <c r="FJ62" s="66"/>
      <c r="FK62" s="66"/>
      <c r="FL62" s="66"/>
      <c r="FM62" s="66"/>
      <c r="FN62" s="65"/>
      <c r="FO62" s="64"/>
      <c r="FP62" s="17"/>
      <c r="FQ62" s="17"/>
      <c r="FR62" s="67"/>
      <c r="FS62" s="66"/>
      <c r="FT62" s="66"/>
      <c r="FU62" s="66"/>
      <c r="FV62" s="66"/>
      <c r="FW62" s="66"/>
      <c r="FX62" s="66"/>
      <c r="FY62" s="65"/>
      <c r="FZ62" s="64"/>
      <c r="GA62" s="17"/>
      <c r="GB62" s="17"/>
      <c r="GC62" s="67"/>
      <c r="GD62" s="66"/>
      <c r="GE62" s="66"/>
      <c r="GF62" s="66"/>
      <c r="GG62" s="66"/>
      <c r="GH62" s="66"/>
      <c r="GI62" s="66"/>
      <c r="GJ62" s="65"/>
      <c r="GK62" s="64"/>
      <c r="GL62" s="17"/>
      <c r="GM62" s="17"/>
      <c r="GN62" s="67"/>
      <c r="GO62" s="66"/>
      <c r="GP62" s="66"/>
      <c r="GQ62" s="66"/>
      <c r="GR62" s="66"/>
      <c r="GS62" s="66"/>
      <c r="GT62" s="66"/>
      <c r="GU62" s="65"/>
      <c r="GV62" s="64"/>
      <c r="GW62" s="17"/>
      <c r="GX62" s="17"/>
      <c r="GY62" s="67"/>
      <c r="GZ62" s="66"/>
      <c r="HA62" s="66"/>
      <c r="HB62" s="66"/>
      <c r="HC62" s="66"/>
      <c r="HD62" s="66"/>
      <c r="HE62" s="66"/>
      <c r="HF62" s="65"/>
      <c r="HG62" s="64"/>
      <c r="HH62" s="17"/>
      <c r="HI62" s="17"/>
      <c r="HJ62" s="67"/>
      <c r="HK62" s="66"/>
      <c r="HL62" s="66"/>
      <c r="HM62" s="66"/>
      <c r="HN62" s="66"/>
      <c r="HO62" s="66"/>
      <c r="HP62" s="66"/>
      <c r="HQ62" s="65"/>
      <c r="HR62" s="64"/>
      <c r="HS62" s="17"/>
      <c r="HT62" s="17"/>
    </row>
    <row r="63" spans="1:228" x14ac:dyDescent="0.15">
      <c r="A63" s="77"/>
      <c r="B63" s="76"/>
      <c r="C63" s="80"/>
      <c r="D63" s="78"/>
      <c r="E63" s="78"/>
      <c r="F63" s="78"/>
      <c r="G63" s="73"/>
      <c r="H63" s="66"/>
      <c r="I63" s="65"/>
      <c r="J63" s="66"/>
      <c r="K63" s="66"/>
      <c r="L63" s="66"/>
      <c r="M63" s="66"/>
      <c r="N63" s="66"/>
      <c r="O63" s="66"/>
      <c r="P63" s="65"/>
      <c r="Q63" s="64"/>
      <c r="R63" s="17"/>
      <c r="S63" s="17"/>
      <c r="T63" s="67"/>
      <c r="U63" s="66"/>
      <c r="V63" s="66"/>
      <c r="W63" s="66"/>
      <c r="X63" s="66"/>
      <c r="Y63" s="66"/>
      <c r="Z63" s="66"/>
      <c r="AA63" s="65"/>
      <c r="AB63" s="64"/>
      <c r="AC63" s="17"/>
      <c r="AD63" s="17"/>
      <c r="AE63" s="67"/>
      <c r="AF63" s="66"/>
      <c r="AG63" s="66"/>
      <c r="AH63" s="66"/>
      <c r="AI63" s="66"/>
      <c r="AJ63" s="66"/>
      <c r="AK63" s="66"/>
      <c r="AL63" s="65"/>
      <c r="AM63" s="64"/>
      <c r="AN63" s="17"/>
      <c r="AO63" s="17"/>
      <c r="AP63" s="67"/>
      <c r="AQ63" s="66"/>
      <c r="AR63" s="66"/>
      <c r="AS63" s="66"/>
      <c r="AT63" s="66"/>
      <c r="AU63" s="66"/>
      <c r="AV63" s="66"/>
      <c r="AW63" s="65"/>
      <c r="AX63" s="64"/>
      <c r="AY63" s="17"/>
      <c r="AZ63" s="17"/>
      <c r="BA63" s="67"/>
      <c r="BB63" s="66"/>
      <c r="BC63" s="66"/>
      <c r="BD63" s="66"/>
      <c r="BE63" s="66"/>
      <c r="BF63" s="66"/>
      <c r="BG63" s="66"/>
      <c r="BH63" s="65"/>
      <c r="BI63" s="64"/>
      <c r="BJ63" s="17"/>
      <c r="BK63" s="17"/>
      <c r="BL63" s="67"/>
      <c r="BM63" s="66"/>
      <c r="BN63" s="66"/>
      <c r="BO63" s="66"/>
      <c r="BP63" s="66"/>
      <c r="BQ63" s="66"/>
      <c r="BR63" s="66"/>
      <c r="BS63" s="65"/>
      <c r="BT63" s="64"/>
      <c r="BU63" s="17"/>
      <c r="BV63" s="17"/>
      <c r="BW63" s="67"/>
      <c r="BX63" s="66"/>
      <c r="BY63" s="66"/>
      <c r="BZ63" s="66"/>
      <c r="CA63" s="66"/>
      <c r="CB63" s="66"/>
      <c r="CC63" s="66"/>
      <c r="CD63" s="65"/>
      <c r="CE63" s="64"/>
      <c r="CF63" s="17"/>
      <c r="CG63" s="17"/>
      <c r="CH63" s="67"/>
      <c r="CI63" s="66"/>
      <c r="CJ63" s="66"/>
      <c r="CK63" s="66"/>
      <c r="CL63" s="66"/>
      <c r="CM63" s="66"/>
      <c r="CN63" s="66"/>
      <c r="CO63" s="65"/>
      <c r="CP63" s="64"/>
      <c r="CQ63" s="17"/>
      <c r="CR63" s="17"/>
      <c r="CS63" s="67"/>
      <c r="CT63" s="66"/>
      <c r="CU63" s="66"/>
      <c r="CV63" s="66"/>
      <c r="CW63" s="66"/>
      <c r="CX63" s="66"/>
      <c r="CY63" s="66"/>
      <c r="CZ63" s="65"/>
      <c r="DA63" s="64"/>
      <c r="DB63" s="17"/>
      <c r="DC63" s="17"/>
      <c r="DD63" s="67"/>
      <c r="DE63" s="66"/>
      <c r="DF63" s="66"/>
      <c r="DG63" s="66"/>
      <c r="DH63" s="66"/>
      <c r="DI63" s="66"/>
      <c r="DJ63" s="66"/>
      <c r="DK63" s="65"/>
      <c r="DL63" s="64"/>
      <c r="DM63" s="17"/>
      <c r="DN63" s="17"/>
      <c r="DO63" s="67"/>
      <c r="DP63" s="66"/>
      <c r="DQ63" s="66"/>
      <c r="DR63" s="66"/>
      <c r="DS63" s="66"/>
      <c r="DT63" s="66"/>
      <c r="DU63" s="66"/>
      <c r="DV63" s="65"/>
      <c r="DW63" s="64"/>
      <c r="DX63" s="17"/>
      <c r="DY63" s="17"/>
      <c r="DZ63" s="67"/>
      <c r="EA63" s="66"/>
      <c r="EB63" s="66"/>
      <c r="EC63" s="66"/>
      <c r="ED63" s="66"/>
      <c r="EE63" s="66"/>
      <c r="EF63" s="66"/>
      <c r="EG63" s="65"/>
      <c r="EH63" s="64"/>
      <c r="EI63" s="17"/>
      <c r="EJ63" s="17"/>
      <c r="EK63" s="67"/>
      <c r="EL63" s="66"/>
      <c r="EM63" s="66"/>
      <c r="EN63" s="66"/>
      <c r="EO63" s="66"/>
      <c r="EP63" s="66"/>
      <c r="EQ63" s="66"/>
      <c r="ER63" s="65"/>
      <c r="ES63" s="64"/>
      <c r="ET63" s="17"/>
      <c r="EU63" s="17"/>
      <c r="EV63" s="67"/>
      <c r="EW63" s="66"/>
      <c r="EX63" s="66"/>
      <c r="EY63" s="66"/>
      <c r="EZ63" s="66"/>
      <c r="FA63" s="66"/>
      <c r="FB63" s="66"/>
      <c r="FC63" s="65"/>
      <c r="FD63" s="64"/>
      <c r="FE63" s="17"/>
      <c r="FF63" s="17"/>
      <c r="FG63" s="67"/>
      <c r="FH63" s="66"/>
      <c r="FI63" s="66"/>
      <c r="FJ63" s="66"/>
      <c r="FK63" s="66"/>
      <c r="FL63" s="66"/>
      <c r="FM63" s="66"/>
      <c r="FN63" s="65"/>
      <c r="FO63" s="64"/>
      <c r="FP63" s="17"/>
      <c r="FQ63" s="17"/>
      <c r="FR63" s="67"/>
      <c r="FS63" s="66"/>
      <c r="FT63" s="66"/>
      <c r="FU63" s="66"/>
      <c r="FV63" s="66"/>
      <c r="FW63" s="66"/>
      <c r="FX63" s="66"/>
      <c r="FY63" s="65"/>
      <c r="FZ63" s="64"/>
      <c r="GA63" s="17"/>
      <c r="GB63" s="17"/>
      <c r="GC63" s="67"/>
      <c r="GD63" s="66"/>
      <c r="GE63" s="66"/>
      <c r="GF63" s="66"/>
      <c r="GG63" s="66"/>
      <c r="GH63" s="66"/>
      <c r="GI63" s="66"/>
      <c r="GJ63" s="65"/>
      <c r="GK63" s="64"/>
      <c r="GL63" s="17"/>
      <c r="GM63" s="17"/>
      <c r="GN63" s="67"/>
      <c r="GO63" s="66"/>
      <c r="GP63" s="66"/>
      <c r="GQ63" s="66"/>
      <c r="GR63" s="66"/>
      <c r="GS63" s="66"/>
      <c r="GT63" s="66"/>
      <c r="GU63" s="65"/>
      <c r="GV63" s="64"/>
      <c r="GW63" s="17"/>
      <c r="GX63" s="17"/>
      <c r="GY63" s="67"/>
      <c r="GZ63" s="66"/>
      <c r="HA63" s="66"/>
      <c r="HB63" s="66"/>
      <c r="HC63" s="66"/>
      <c r="HD63" s="66"/>
      <c r="HE63" s="66"/>
      <c r="HF63" s="65"/>
      <c r="HG63" s="64"/>
      <c r="HH63" s="17"/>
      <c r="HI63" s="17"/>
      <c r="HJ63" s="67"/>
      <c r="HK63" s="66"/>
      <c r="HL63" s="66"/>
      <c r="HM63" s="66"/>
      <c r="HN63" s="66"/>
      <c r="HO63" s="66"/>
      <c r="HP63" s="66"/>
      <c r="HQ63" s="65"/>
      <c r="HR63" s="64"/>
      <c r="HS63" s="17"/>
      <c r="HT63" s="17"/>
    </row>
    <row r="64" spans="1:228" x14ac:dyDescent="0.15">
      <c r="A64" s="77"/>
      <c r="B64" s="76"/>
      <c r="C64" s="79"/>
      <c r="D64" s="78"/>
      <c r="E64" s="78"/>
      <c r="F64" s="78"/>
      <c r="G64" s="73"/>
      <c r="H64" s="66"/>
      <c r="I64" s="65"/>
      <c r="J64" s="66"/>
      <c r="K64" s="66"/>
      <c r="L64" s="66"/>
      <c r="M64" s="66"/>
      <c r="N64" s="66"/>
      <c r="O64" s="66"/>
      <c r="P64" s="65"/>
      <c r="Q64" s="64"/>
      <c r="R64" s="17"/>
      <c r="S64" s="17"/>
      <c r="T64" s="67"/>
      <c r="U64" s="66"/>
      <c r="V64" s="66"/>
      <c r="W64" s="66"/>
      <c r="X64" s="66"/>
      <c r="Y64" s="66"/>
      <c r="Z64" s="66"/>
      <c r="AA64" s="65"/>
      <c r="AB64" s="64"/>
      <c r="AC64" s="17"/>
      <c r="AD64" s="17"/>
      <c r="AE64" s="67"/>
      <c r="AF64" s="66"/>
      <c r="AG64" s="66"/>
      <c r="AH64" s="66"/>
      <c r="AI64" s="66"/>
      <c r="AJ64" s="66"/>
      <c r="AK64" s="66"/>
      <c r="AL64" s="65"/>
      <c r="AM64" s="64"/>
      <c r="AN64" s="17"/>
      <c r="AO64" s="17"/>
      <c r="AP64" s="67"/>
      <c r="AQ64" s="66"/>
      <c r="AR64" s="66"/>
      <c r="AS64" s="66"/>
      <c r="AT64" s="66"/>
      <c r="AU64" s="66"/>
      <c r="AV64" s="66"/>
      <c r="AW64" s="65"/>
      <c r="AX64" s="64"/>
      <c r="AY64" s="17"/>
      <c r="AZ64" s="17"/>
      <c r="BA64" s="67"/>
      <c r="BB64" s="66"/>
      <c r="BC64" s="66"/>
      <c r="BD64" s="66"/>
      <c r="BE64" s="66"/>
      <c r="BF64" s="66"/>
      <c r="BG64" s="66"/>
      <c r="BH64" s="65"/>
      <c r="BI64" s="64"/>
      <c r="BJ64" s="17"/>
      <c r="BK64" s="17"/>
      <c r="BL64" s="67"/>
      <c r="BM64" s="66"/>
      <c r="BN64" s="66"/>
      <c r="BO64" s="66"/>
      <c r="BP64" s="66"/>
      <c r="BQ64" s="66"/>
      <c r="BR64" s="66"/>
      <c r="BS64" s="65"/>
      <c r="BT64" s="64"/>
      <c r="BU64" s="17"/>
      <c r="BV64" s="17"/>
      <c r="BW64" s="67"/>
      <c r="BX64" s="66"/>
      <c r="BY64" s="66"/>
      <c r="BZ64" s="66"/>
      <c r="CA64" s="66"/>
      <c r="CB64" s="66"/>
      <c r="CC64" s="66"/>
      <c r="CD64" s="65"/>
      <c r="CE64" s="64"/>
      <c r="CF64" s="17"/>
      <c r="CG64" s="17"/>
      <c r="CH64" s="67"/>
      <c r="CI64" s="66"/>
      <c r="CJ64" s="66"/>
      <c r="CK64" s="66"/>
      <c r="CL64" s="66"/>
      <c r="CM64" s="66"/>
      <c r="CN64" s="66"/>
      <c r="CO64" s="65"/>
      <c r="CP64" s="64"/>
      <c r="CQ64" s="17"/>
      <c r="CR64" s="17"/>
      <c r="CS64" s="67"/>
      <c r="CT64" s="66"/>
      <c r="CU64" s="66"/>
      <c r="CV64" s="66"/>
      <c r="CW64" s="66"/>
      <c r="CX64" s="66"/>
      <c r="CY64" s="66"/>
      <c r="CZ64" s="65"/>
      <c r="DA64" s="64"/>
      <c r="DB64" s="17"/>
      <c r="DC64" s="17"/>
      <c r="DD64" s="67"/>
      <c r="DE64" s="66"/>
      <c r="DF64" s="66"/>
      <c r="DG64" s="66"/>
      <c r="DH64" s="66"/>
      <c r="DI64" s="66"/>
      <c r="DJ64" s="66"/>
      <c r="DK64" s="65"/>
      <c r="DL64" s="64"/>
      <c r="DM64" s="17"/>
      <c r="DN64" s="17"/>
      <c r="DO64" s="67"/>
      <c r="DP64" s="66"/>
      <c r="DQ64" s="66"/>
      <c r="DR64" s="66"/>
      <c r="DS64" s="66"/>
      <c r="DT64" s="66"/>
      <c r="DU64" s="66"/>
      <c r="DV64" s="65"/>
      <c r="DW64" s="64"/>
      <c r="DX64" s="17"/>
      <c r="DY64" s="17"/>
      <c r="DZ64" s="67"/>
      <c r="EA64" s="66"/>
      <c r="EB64" s="66"/>
      <c r="EC64" s="66"/>
      <c r="ED64" s="66"/>
      <c r="EE64" s="66"/>
      <c r="EF64" s="66"/>
      <c r="EG64" s="65"/>
      <c r="EH64" s="64"/>
      <c r="EI64" s="17"/>
      <c r="EJ64" s="17"/>
      <c r="EK64" s="67"/>
      <c r="EL64" s="66"/>
      <c r="EM64" s="66"/>
      <c r="EN64" s="66"/>
      <c r="EO64" s="66"/>
      <c r="EP64" s="66"/>
      <c r="EQ64" s="66"/>
      <c r="ER64" s="65"/>
      <c r="ES64" s="64"/>
      <c r="ET64" s="17"/>
      <c r="EU64" s="17"/>
      <c r="EV64" s="67"/>
      <c r="EW64" s="66"/>
      <c r="EX64" s="66"/>
      <c r="EY64" s="66"/>
      <c r="EZ64" s="66"/>
      <c r="FA64" s="66"/>
      <c r="FB64" s="66"/>
      <c r="FC64" s="65"/>
      <c r="FD64" s="64"/>
      <c r="FE64" s="17"/>
      <c r="FF64" s="17"/>
      <c r="FG64" s="67"/>
      <c r="FH64" s="66"/>
      <c r="FI64" s="66"/>
      <c r="FJ64" s="66"/>
      <c r="FK64" s="66"/>
      <c r="FL64" s="66"/>
      <c r="FM64" s="66"/>
      <c r="FN64" s="65"/>
      <c r="FO64" s="64"/>
      <c r="FP64" s="17"/>
      <c r="FQ64" s="17"/>
      <c r="FR64" s="67"/>
      <c r="FS64" s="66"/>
      <c r="FT64" s="66"/>
      <c r="FU64" s="66"/>
      <c r="FV64" s="66"/>
      <c r="FW64" s="66"/>
      <c r="FX64" s="66"/>
      <c r="FY64" s="65"/>
      <c r="FZ64" s="64"/>
      <c r="GA64" s="17"/>
      <c r="GB64" s="17"/>
      <c r="GC64" s="67"/>
      <c r="GD64" s="66"/>
      <c r="GE64" s="66"/>
      <c r="GF64" s="66"/>
      <c r="GG64" s="66"/>
      <c r="GH64" s="66"/>
      <c r="GI64" s="66"/>
      <c r="GJ64" s="65"/>
      <c r="GK64" s="64"/>
      <c r="GL64" s="17"/>
      <c r="GM64" s="17"/>
      <c r="GN64" s="67"/>
      <c r="GO64" s="66"/>
      <c r="GP64" s="66"/>
      <c r="GQ64" s="66"/>
      <c r="GR64" s="66"/>
      <c r="GS64" s="66"/>
      <c r="GT64" s="66"/>
      <c r="GU64" s="65"/>
      <c r="GV64" s="64"/>
      <c r="GW64" s="17"/>
      <c r="GX64" s="17"/>
      <c r="GY64" s="67"/>
      <c r="GZ64" s="66"/>
      <c r="HA64" s="66"/>
      <c r="HB64" s="66"/>
      <c r="HC64" s="66"/>
      <c r="HD64" s="66"/>
      <c r="HE64" s="66"/>
      <c r="HF64" s="65"/>
      <c r="HG64" s="64"/>
      <c r="HH64" s="17"/>
      <c r="HI64" s="17"/>
      <c r="HJ64" s="67"/>
      <c r="HK64" s="66"/>
      <c r="HL64" s="66"/>
      <c r="HM64" s="66"/>
      <c r="HN64" s="66"/>
      <c r="HO64" s="66"/>
      <c r="HP64" s="66"/>
      <c r="HQ64" s="65"/>
      <c r="HR64" s="64"/>
      <c r="HS64" s="17"/>
      <c r="HT64" s="17"/>
    </row>
    <row r="65" spans="1:228" x14ac:dyDescent="0.15">
      <c r="A65" s="77"/>
      <c r="B65" s="76"/>
      <c r="C65" s="79"/>
      <c r="D65" s="78"/>
      <c r="E65" s="78"/>
      <c r="F65" s="78"/>
      <c r="G65" s="73"/>
      <c r="H65" s="66"/>
      <c r="I65" s="65"/>
      <c r="J65" s="66"/>
      <c r="K65" s="66"/>
      <c r="L65" s="66"/>
      <c r="M65" s="66"/>
      <c r="N65" s="66"/>
      <c r="O65" s="66"/>
      <c r="P65" s="65"/>
      <c r="Q65" s="64"/>
      <c r="R65" s="17"/>
      <c r="S65" s="17"/>
      <c r="T65" s="67"/>
      <c r="U65" s="66"/>
      <c r="V65" s="66"/>
      <c r="W65" s="66"/>
      <c r="X65" s="66"/>
      <c r="Y65" s="66"/>
      <c r="Z65" s="66"/>
      <c r="AA65" s="65"/>
      <c r="AB65" s="64"/>
      <c r="AC65" s="17"/>
      <c r="AD65" s="17"/>
      <c r="AE65" s="67"/>
      <c r="AF65" s="66"/>
      <c r="AG65" s="66"/>
      <c r="AH65" s="66"/>
      <c r="AI65" s="66"/>
      <c r="AJ65" s="66"/>
      <c r="AK65" s="66"/>
      <c r="AL65" s="65"/>
      <c r="AM65" s="64"/>
      <c r="AN65" s="17"/>
      <c r="AO65" s="17"/>
      <c r="AP65" s="67"/>
      <c r="AQ65" s="66"/>
      <c r="AR65" s="66"/>
      <c r="AS65" s="66"/>
      <c r="AT65" s="66"/>
      <c r="AU65" s="66"/>
      <c r="AV65" s="66"/>
      <c r="AW65" s="65"/>
      <c r="AX65" s="64"/>
      <c r="AY65" s="17"/>
      <c r="AZ65" s="17"/>
      <c r="BA65" s="67"/>
      <c r="BB65" s="66"/>
      <c r="BC65" s="66"/>
      <c r="BD65" s="66"/>
      <c r="BE65" s="66"/>
      <c r="BF65" s="66"/>
      <c r="BG65" s="66"/>
      <c r="BH65" s="65"/>
      <c r="BI65" s="64"/>
      <c r="BJ65" s="17"/>
      <c r="BK65" s="17"/>
      <c r="BL65" s="67"/>
      <c r="BM65" s="66"/>
      <c r="BN65" s="66"/>
      <c r="BO65" s="66"/>
      <c r="BP65" s="66"/>
      <c r="BQ65" s="66"/>
      <c r="BR65" s="66"/>
      <c r="BS65" s="65"/>
      <c r="BT65" s="64"/>
      <c r="BU65" s="17"/>
      <c r="BV65" s="17"/>
      <c r="BW65" s="67"/>
      <c r="BX65" s="66"/>
      <c r="BY65" s="66"/>
      <c r="BZ65" s="66"/>
      <c r="CA65" s="66"/>
      <c r="CB65" s="66"/>
      <c r="CC65" s="66"/>
      <c r="CD65" s="65"/>
      <c r="CE65" s="64"/>
      <c r="CF65" s="17"/>
      <c r="CG65" s="17"/>
      <c r="CH65" s="67"/>
      <c r="CI65" s="66"/>
      <c r="CJ65" s="66"/>
      <c r="CK65" s="66"/>
      <c r="CL65" s="66"/>
      <c r="CM65" s="66"/>
      <c r="CN65" s="66"/>
      <c r="CO65" s="65"/>
      <c r="CP65" s="64"/>
      <c r="CQ65" s="17"/>
      <c r="CR65" s="17"/>
      <c r="CS65" s="67"/>
      <c r="CT65" s="66"/>
      <c r="CU65" s="66"/>
      <c r="CV65" s="66"/>
      <c r="CW65" s="66"/>
      <c r="CX65" s="66"/>
      <c r="CY65" s="66"/>
      <c r="CZ65" s="65"/>
      <c r="DA65" s="64"/>
      <c r="DB65" s="17"/>
      <c r="DC65" s="17"/>
      <c r="DD65" s="67"/>
      <c r="DE65" s="66"/>
      <c r="DF65" s="66"/>
      <c r="DG65" s="66"/>
      <c r="DH65" s="66"/>
      <c r="DI65" s="66"/>
      <c r="DJ65" s="66"/>
      <c r="DK65" s="65"/>
      <c r="DL65" s="64"/>
      <c r="DM65" s="17"/>
      <c r="DN65" s="17"/>
      <c r="DO65" s="67"/>
      <c r="DP65" s="66"/>
      <c r="DQ65" s="66"/>
      <c r="DR65" s="66"/>
      <c r="DS65" s="66"/>
      <c r="DT65" s="66"/>
      <c r="DU65" s="66"/>
      <c r="DV65" s="65"/>
      <c r="DW65" s="64"/>
      <c r="DX65" s="17"/>
      <c r="DY65" s="17"/>
      <c r="DZ65" s="67"/>
      <c r="EA65" s="66"/>
      <c r="EB65" s="66"/>
      <c r="EC65" s="66"/>
      <c r="ED65" s="66"/>
      <c r="EE65" s="66"/>
      <c r="EF65" s="66"/>
      <c r="EG65" s="65"/>
      <c r="EH65" s="64"/>
      <c r="EI65" s="17"/>
      <c r="EJ65" s="17"/>
      <c r="EK65" s="67"/>
      <c r="EL65" s="66"/>
      <c r="EM65" s="66"/>
      <c r="EN65" s="66"/>
      <c r="EO65" s="66"/>
      <c r="EP65" s="66"/>
      <c r="EQ65" s="66"/>
      <c r="ER65" s="65"/>
      <c r="ES65" s="64"/>
      <c r="ET65" s="17"/>
      <c r="EU65" s="17"/>
      <c r="EV65" s="67"/>
      <c r="EW65" s="66"/>
      <c r="EX65" s="66"/>
      <c r="EY65" s="66"/>
      <c r="EZ65" s="66"/>
      <c r="FA65" s="66"/>
      <c r="FB65" s="66"/>
      <c r="FC65" s="65"/>
      <c r="FD65" s="64"/>
      <c r="FE65" s="17"/>
      <c r="FF65" s="17"/>
      <c r="FG65" s="67"/>
      <c r="FH65" s="66"/>
      <c r="FI65" s="66"/>
      <c r="FJ65" s="66"/>
      <c r="FK65" s="66"/>
      <c r="FL65" s="66"/>
      <c r="FM65" s="66"/>
      <c r="FN65" s="65"/>
      <c r="FO65" s="64"/>
      <c r="FP65" s="17"/>
      <c r="FQ65" s="17"/>
      <c r="FR65" s="67"/>
      <c r="FS65" s="66"/>
      <c r="FT65" s="66"/>
      <c r="FU65" s="66"/>
      <c r="FV65" s="66"/>
      <c r="FW65" s="66"/>
      <c r="FX65" s="66"/>
      <c r="FY65" s="65"/>
      <c r="FZ65" s="64"/>
      <c r="GA65" s="17"/>
      <c r="GB65" s="17"/>
      <c r="GC65" s="67"/>
      <c r="GD65" s="66"/>
      <c r="GE65" s="66"/>
      <c r="GF65" s="66"/>
      <c r="GG65" s="66"/>
      <c r="GH65" s="66"/>
      <c r="GI65" s="66"/>
      <c r="GJ65" s="65"/>
      <c r="GK65" s="64"/>
      <c r="GL65" s="17"/>
      <c r="GM65" s="17"/>
      <c r="GN65" s="67"/>
      <c r="GO65" s="66"/>
      <c r="GP65" s="66"/>
      <c r="GQ65" s="66"/>
      <c r="GR65" s="66"/>
      <c r="GS65" s="66"/>
      <c r="GT65" s="66"/>
      <c r="GU65" s="65"/>
      <c r="GV65" s="64"/>
      <c r="GW65" s="17"/>
      <c r="GX65" s="17"/>
      <c r="GY65" s="67"/>
      <c r="GZ65" s="66"/>
      <c r="HA65" s="66"/>
      <c r="HB65" s="66"/>
      <c r="HC65" s="66"/>
      <c r="HD65" s="66"/>
      <c r="HE65" s="66"/>
      <c r="HF65" s="65"/>
      <c r="HG65" s="64"/>
      <c r="HH65" s="17"/>
      <c r="HI65" s="17"/>
      <c r="HJ65" s="67"/>
      <c r="HK65" s="66"/>
      <c r="HL65" s="66"/>
      <c r="HM65" s="66"/>
      <c r="HN65" s="66"/>
      <c r="HO65" s="66"/>
      <c r="HP65" s="66"/>
      <c r="HQ65" s="65"/>
      <c r="HR65" s="64"/>
      <c r="HS65" s="17"/>
      <c r="HT65" s="17"/>
    </row>
    <row r="66" spans="1:228" x14ac:dyDescent="0.15">
      <c r="A66" s="77"/>
      <c r="B66" s="76"/>
      <c r="C66" s="79"/>
      <c r="D66" s="78"/>
      <c r="E66" s="78"/>
      <c r="F66" s="78"/>
      <c r="G66" s="73"/>
      <c r="H66" s="66"/>
      <c r="I66" s="65"/>
      <c r="J66" s="66"/>
      <c r="K66" s="66"/>
      <c r="L66" s="66"/>
      <c r="M66" s="66"/>
      <c r="N66" s="66"/>
      <c r="O66" s="66"/>
      <c r="P66" s="65"/>
      <c r="Q66" s="64"/>
      <c r="R66" s="17"/>
      <c r="S66" s="17"/>
      <c r="T66" s="67"/>
      <c r="U66" s="66"/>
      <c r="V66" s="66"/>
      <c r="W66" s="66"/>
      <c r="X66" s="66"/>
      <c r="Y66" s="66"/>
      <c r="Z66" s="66"/>
      <c r="AA66" s="65"/>
      <c r="AB66" s="64"/>
      <c r="AC66" s="17"/>
      <c r="AD66" s="17"/>
      <c r="AE66" s="67"/>
      <c r="AF66" s="66"/>
      <c r="AG66" s="66"/>
      <c r="AH66" s="66"/>
      <c r="AI66" s="66"/>
      <c r="AJ66" s="66"/>
      <c r="AK66" s="66"/>
      <c r="AL66" s="65"/>
      <c r="AM66" s="64"/>
      <c r="AN66" s="17"/>
      <c r="AO66" s="17"/>
      <c r="AP66" s="67"/>
      <c r="AQ66" s="66"/>
      <c r="AR66" s="66"/>
      <c r="AS66" s="66"/>
      <c r="AT66" s="66"/>
      <c r="AU66" s="66"/>
      <c r="AV66" s="66"/>
      <c r="AW66" s="65"/>
      <c r="AX66" s="64"/>
      <c r="AY66" s="17"/>
      <c r="AZ66" s="17"/>
      <c r="BA66" s="67"/>
      <c r="BB66" s="66"/>
      <c r="BC66" s="66"/>
      <c r="BD66" s="66"/>
      <c r="BE66" s="66"/>
      <c r="BF66" s="66"/>
      <c r="BG66" s="66"/>
      <c r="BH66" s="65"/>
      <c r="BI66" s="64"/>
      <c r="BJ66" s="17"/>
      <c r="BK66" s="17"/>
      <c r="BL66" s="67"/>
      <c r="BM66" s="66"/>
      <c r="BN66" s="66"/>
      <c r="BO66" s="66"/>
      <c r="BP66" s="66"/>
      <c r="BQ66" s="66"/>
      <c r="BR66" s="66"/>
      <c r="BS66" s="65"/>
      <c r="BT66" s="64"/>
      <c r="BU66" s="17"/>
      <c r="BV66" s="17"/>
      <c r="BW66" s="67"/>
      <c r="BX66" s="66"/>
      <c r="BY66" s="66"/>
      <c r="BZ66" s="66"/>
      <c r="CA66" s="66"/>
      <c r="CB66" s="66"/>
      <c r="CC66" s="66"/>
      <c r="CD66" s="65"/>
      <c r="CE66" s="64"/>
      <c r="CF66" s="17"/>
      <c r="CG66" s="17"/>
      <c r="CH66" s="67"/>
      <c r="CI66" s="66"/>
      <c r="CJ66" s="66"/>
      <c r="CK66" s="66"/>
      <c r="CL66" s="66"/>
      <c r="CM66" s="66"/>
      <c r="CN66" s="66"/>
      <c r="CO66" s="65"/>
      <c r="CP66" s="64"/>
      <c r="CQ66" s="17"/>
      <c r="CR66" s="17"/>
      <c r="CS66" s="67"/>
      <c r="CT66" s="66"/>
      <c r="CU66" s="66"/>
      <c r="CV66" s="66"/>
      <c r="CW66" s="66"/>
      <c r="CX66" s="66"/>
      <c r="CY66" s="66"/>
      <c r="CZ66" s="65"/>
      <c r="DA66" s="64"/>
      <c r="DB66" s="17"/>
      <c r="DC66" s="17"/>
      <c r="DD66" s="67"/>
      <c r="DE66" s="66"/>
      <c r="DF66" s="66"/>
      <c r="DG66" s="66"/>
      <c r="DH66" s="66"/>
      <c r="DI66" s="66"/>
      <c r="DJ66" s="66"/>
      <c r="DK66" s="65"/>
      <c r="DL66" s="64"/>
      <c r="DM66" s="17"/>
      <c r="DN66" s="17"/>
      <c r="DO66" s="67"/>
      <c r="DP66" s="66"/>
      <c r="DQ66" s="66"/>
      <c r="DR66" s="66"/>
      <c r="DS66" s="66"/>
      <c r="DT66" s="66"/>
      <c r="DU66" s="66"/>
      <c r="DV66" s="65"/>
      <c r="DW66" s="64"/>
      <c r="DX66" s="17"/>
      <c r="DY66" s="17"/>
      <c r="DZ66" s="67"/>
      <c r="EA66" s="66"/>
      <c r="EB66" s="66"/>
      <c r="EC66" s="66"/>
      <c r="ED66" s="66"/>
      <c r="EE66" s="66"/>
      <c r="EF66" s="66"/>
      <c r="EG66" s="65"/>
      <c r="EH66" s="64"/>
      <c r="EI66" s="17"/>
      <c r="EJ66" s="17"/>
      <c r="EK66" s="67"/>
      <c r="EL66" s="66"/>
      <c r="EM66" s="66"/>
      <c r="EN66" s="66"/>
      <c r="EO66" s="66"/>
      <c r="EP66" s="66"/>
      <c r="EQ66" s="66"/>
      <c r="ER66" s="65"/>
      <c r="ES66" s="64"/>
      <c r="ET66" s="17"/>
      <c r="EU66" s="17"/>
      <c r="EV66" s="67"/>
      <c r="EW66" s="66"/>
      <c r="EX66" s="66"/>
      <c r="EY66" s="66"/>
      <c r="EZ66" s="66"/>
      <c r="FA66" s="66"/>
      <c r="FB66" s="66"/>
      <c r="FC66" s="65"/>
      <c r="FD66" s="64"/>
      <c r="FE66" s="17"/>
      <c r="FF66" s="17"/>
      <c r="FG66" s="67"/>
      <c r="FH66" s="66"/>
      <c r="FI66" s="66"/>
      <c r="FJ66" s="66"/>
      <c r="FK66" s="66"/>
      <c r="FL66" s="66"/>
      <c r="FM66" s="66"/>
      <c r="FN66" s="65"/>
      <c r="FO66" s="64"/>
      <c r="FP66" s="17"/>
      <c r="FQ66" s="17"/>
      <c r="FR66" s="67"/>
      <c r="FS66" s="66"/>
      <c r="FT66" s="66"/>
      <c r="FU66" s="66"/>
      <c r="FV66" s="66"/>
      <c r="FW66" s="66"/>
      <c r="FX66" s="66"/>
      <c r="FY66" s="65"/>
      <c r="FZ66" s="64"/>
      <c r="GA66" s="17"/>
      <c r="GB66" s="17"/>
      <c r="GC66" s="67"/>
      <c r="GD66" s="66"/>
      <c r="GE66" s="66"/>
      <c r="GF66" s="66"/>
      <c r="GG66" s="66"/>
      <c r="GH66" s="66"/>
      <c r="GI66" s="66"/>
      <c r="GJ66" s="65"/>
      <c r="GK66" s="64"/>
      <c r="GL66" s="17"/>
      <c r="GM66" s="17"/>
      <c r="GN66" s="67"/>
      <c r="GO66" s="66"/>
      <c r="GP66" s="66"/>
      <c r="GQ66" s="66"/>
      <c r="GR66" s="66"/>
      <c r="GS66" s="66"/>
      <c r="GT66" s="66"/>
      <c r="GU66" s="65"/>
      <c r="GV66" s="64"/>
      <c r="GW66" s="17"/>
      <c r="GX66" s="17"/>
      <c r="GY66" s="67"/>
      <c r="GZ66" s="66"/>
      <c r="HA66" s="66"/>
      <c r="HB66" s="66"/>
      <c r="HC66" s="66"/>
      <c r="HD66" s="66"/>
      <c r="HE66" s="66"/>
      <c r="HF66" s="65"/>
      <c r="HG66" s="64"/>
      <c r="HH66" s="17"/>
      <c r="HI66" s="17"/>
      <c r="HJ66" s="67"/>
      <c r="HK66" s="66"/>
      <c r="HL66" s="66"/>
      <c r="HM66" s="66"/>
      <c r="HN66" s="66"/>
      <c r="HO66" s="66"/>
      <c r="HP66" s="66"/>
      <c r="HQ66" s="65"/>
      <c r="HR66" s="64"/>
      <c r="HS66" s="17"/>
      <c r="HT66" s="17"/>
    </row>
    <row r="67" spans="1:228" x14ac:dyDescent="0.15">
      <c r="A67" s="77"/>
      <c r="B67" s="76"/>
      <c r="C67" s="80"/>
      <c r="D67" s="78"/>
      <c r="E67" s="78"/>
      <c r="F67" s="78"/>
      <c r="G67" s="73"/>
      <c r="H67" s="66"/>
      <c r="I67" s="65"/>
      <c r="J67" s="66"/>
      <c r="K67" s="66"/>
      <c r="L67" s="66"/>
      <c r="M67" s="66"/>
      <c r="N67" s="66"/>
      <c r="O67" s="66"/>
      <c r="P67" s="65"/>
      <c r="Q67" s="64"/>
      <c r="R67" s="17"/>
      <c r="S67" s="17"/>
      <c r="T67" s="67"/>
      <c r="U67" s="66"/>
      <c r="V67" s="66"/>
      <c r="W67" s="66"/>
      <c r="X67" s="66"/>
      <c r="Y67" s="66"/>
      <c r="Z67" s="66"/>
      <c r="AA67" s="65"/>
      <c r="AB67" s="64"/>
      <c r="AC67" s="17"/>
      <c r="AD67" s="17"/>
      <c r="AE67" s="67"/>
      <c r="AF67" s="66"/>
      <c r="AG67" s="66"/>
      <c r="AH67" s="66"/>
      <c r="AI67" s="66"/>
      <c r="AJ67" s="66"/>
      <c r="AK67" s="66"/>
      <c r="AL67" s="65"/>
      <c r="AM67" s="64"/>
      <c r="AN67" s="17"/>
      <c r="AO67" s="17"/>
      <c r="AP67" s="67"/>
      <c r="AQ67" s="66"/>
      <c r="AR67" s="66"/>
      <c r="AS67" s="66"/>
      <c r="AT67" s="66"/>
      <c r="AU67" s="66"/>
      <c r="AV67" s="66"/>
      <c r="AW67" s="65"/>
      <c r="AX67" s="64"/>
      <c r="AY67" s="17"/>
      <c r="AZ67" s="17"/>
      <c r="BA67" s="67"/>
      <c r="BB67" s="66"/>
      <c r="BC67" s="66"/>
      <c r="BD67" s="66"/>
      <c r="BE67" s="66"/>
      <c r="BF67" s="66"/>
      <c r="BG67" s="66"/>
      <c r="BH67" s="65"/>
      <c r="BI67" s="64"/>
      <c r="BJ67" s="17"/>
      <c r="BK67" s="17"/>
      <c r="BL67" s="67"/>
      <c r="BM67" s="66"/>
      <c r="BN67" s="66"/>
      <c r="BO67" s="66"/>
      <c r="BP67" s="66"/>
      <c r="BQ67" s="66"/>
      <c r="BR67" s="66"/>
      <c r="BS67" s="65"/>
      <c r="BT67" s="64"/>
      <c r="BU67" s="17"/>
      <c r="BV67" s="17"/>
      <c r="BW67" s="67"/>
      <c r="BX67" s="66"/>
      <c r="BY67" s="66"/>
      <c r="BZ67" s="66"/>
      <c r="CA67" s="66"/>
      <c r="CB67" s="66"/>
      <c r="CC67" s="66"/>
      <c r="CD67" s="65"/>
      <c r="CE67" s="64"/>
      <c r="CF67" s="17"/>
      <c r="CG67" s="17"/>
      <c r="CH67" s="67"/>
      <c r="CI67" s="66"/>
      <c r="CJ67" s="66"/>
      <c r="CK67" s="66"/>
      <c r="CL67" s="66"/>
      <c r="CM67" s="66"/>
      <c r="CN67" s="66"/>
      <c r="CO67" s="65"/>
      <c r="CP67" s="64"/>
      <c r="CQ67" s="17"/>
      <c r="CR67" s="17"/>
      <c r="CS67" s="67"/>
      <c r="CT67" s="66"/>
      <c r="CU67" s="66"/>
      <c r="CV67" s="66"/>
      <c r="CW67" s="66"/>
      <c r="CX67" s="66"/>
      <c r="CY67" s="66"/>
      <c r="CZ67" s="65"/>
      <c r="DA67" s="64"/>
      <c r="DB67" s="17"/>
      <c r="DC67" s="17"/>
      <c r="DD67" s="67"/>
      <c r="DE67" s="66"/>
      <c r="DF67" s="66"/>
      <c r="DG67" s="66"/>
      <c r="DH67" s="66"/>
      <c r="DI67" s="66"/>
      <c r="DJ67" s="66"/>
      <c r="DK67" s="65"/>
      <c r="DL67" s="64"/>
      <c r="DM67" s="17"/>
      <c r="DN67" s="17"/>
      <c r="DO67" s="67"/>
      <c r="DP67" s="66"/>
      <c r="DQ67" s="66"/>
      <c r="DR67" s="66"/>
      <c r="DS67" s="66"/>
      <c r="DT67" s="66"/>
      <c r="DU67" s="66"/>
      <c r="DV67" s="65"/>
      <c r="DW67" s="64"/>
      <c r="DX67" s="17"/>
      <c r="DY67" s="17"/>
      <c r="DZ67" s="67"/>
      <c r="EA67" s="66"/>
      <c r="EB67" s="66"/>
      <c r="EC67" s="66"/>
      <c r="ED67" s="66"/>
      <c r="EE67" s="66"/>
      <c r="EF67" s="66"/>
      <c r="EG67" s="65"/>
      <c r="EH67" s="64"/>
      <c r="EI67" s="17"/>
      <c r="EJ67" s="17"/>
      <c r="EK67" s="67"/>
      <c r="EL67" s="66"/>
      <c r="EM67" s="66"/>
      <c r="EN67" s="66"/>
      <c r="EO67" s="66"/>
      <c r="EP67" s="66"/>
      <c r="EQ67" s="66"/>
      <c r="ER67" s="65"/>
      <c r="ES67" s="64"/>
      <c r="ET67" s="17"/>
      <c r="EU67" s="17"/>
      <c r="EV67" s="67"/>
      <c r="EW67" s="66"/>
      <c r="EX67" s="66"/>
      <c r="EY67" s="66"/>
      <c r="EZ67" s="66"/>
      <c r="FA67" s="66"/>
      <c r="FB67" s="66"/>
      <c r="FC67" s="65"/>
      <c r="FD67" s="64"/>
      <c r="FE67" s="17"/>
      <c r="FF67" s="17"/>
      <c r="FG67" s="67"/>
      <c r="FH67" s="66"/>
      <c r="FI67" s="66"/>
      <c r="FJ67" s="66"/>
      <c r="FK67" s="66"/>
      <c r="FL67" s="66"/>
      <c r="FM67" s="66"/>
      <c r="FN67" s="65"/>
      <c r="FO67" s="64"/>
      <c r="FP67" s="17"/>
      <c r="FQ67" s="17"/>
      <c r="FR67" s="67"/>
      <c r="FS67" s="66"/>
      <c r="FT67" s="66"/>
      <c r="FU67" s="66"/>
      <c r="FV67" s="66"/>
      <c r="FW67" s="66"/>
      <c r="FX67" s="66"/>
      <c r="FY67" s="65"/>
      <c r="FZ67" s="64"/>
      <c r="GA67" s="17"/>
      <c r="GB67" s="17"/>
      <c r="GC67" s="67"/>
      <c r="GD67" s="66"/>
      <c r="GE67" s="66"/>
      <c r="GF67" s="66"/>
      <c r="GG67" s="66"/>
      <c r="GH67" s="66"/>
      <c r="GI67" s="66"/>
      <c r="GJ67" s="65"/>
      <c r="GK67" s="64"/>
      <c r="GL67" s="17"/>
      <c r="GM67" s="17"/>
      <c r="GN67" s="67"/>
      <c r="GO67" s="66"/>
      <c r="GP67" s="66"/>
      <c r="GQ67" s="66"/>
      <c r="GR67" s="66"/>
      <c r="GS67" s="66"/>
      <c r="GT67" s="66"/>
      <c r="GU67" s="65"/>
      <c r="GV67" s="64"/>
      <c r="GW67" s="17"/>
      <c r="GX67" s="17"/>
      <c r="GY67" s="67"/>
      <c r="GZ67" s="66"/>
      <c r="HA67" s="66"/>
      <c r="HB67" s="66"/>
      <c r="HC67" s="66"/>
      <c r="HD67" s="66"/>
      <c r="HE67" s="66"/>
      <c r="HF67" s="65"/>
      <c r="HG67" s="64"/>
      <c r="HH67" s="17"/>
      <c r="HI67" s="17"/>
      <c r="HJ67" s="67"/>
      <c r="HK67" s="66"/>
      <c r="HL67" s="66"/>
      <c r="HM67" s="66"/>
      <c r="HN67" s="66"/>
      <c r="HO67" s="66"/>
      <c r="HP67" s="66"/>
      <c r="HQ67" s="65"/>
      <c r="HR67" s="64"/>
      <c r="HS67" s="17"/>
      <c r="HT67" s="17"/>
    </row>
    <row r="68" spans="1:228" x14ac:dyDescent="0.15">
      <c r="A68" s="77"/>
      <c r="B68" s="76"/>
      <c r="C68" s="80"/>
      <c r="D68" s="78"/>
      <c r="E68" s="78"/>
      <c r="F68" s="78"/>
      <c r="G68" s="73"/>
      <c r="H68" s="66"/>
      <c r="I68" s="65"/>
      <c r="J68" s="66"/>
      <c r="K68" s="66"/>
      <c r="L68" s="66"/>
      <c r="M68" s="66"/>
      <c r="N68" s="66"/>
      <c r="O68" s="66"/>
      <c r="P68" s="65"/>
      <c r="Q68" s="64"/>
      <c r="R68" s="17"/>
      <c r="S68" s="17"/>
      <c r="T68" s="67"/>
      <c r="U68" s="66"/>
      <c r="V68" s="66"/>
      <c r="W68" s="66"/>
      <c r="X68" s="66"/>
      <c r="Y68" s="66"/>
      <c r="Z68" s="66"/>
      <c r="AA68" s="65"/>
      <c r="AB68" s="64"/>
      <c r="AC68" s="17"/>
      <c r="AD68" s="17"/>
      <c r="AE68" s="67"/>
      <c r="AF68" s="66"/>
      <c r="AG68" s="66"/>
      <c r="AH68" s="66"/>
      <c r="AI68" s="66"/>
      <c r="AJ68" s="66"/>
      <c r="AK68" s="66"/>
      <c r="AL68" s="65"/>
      <c r="AM68" s="64"/>
      <c r="AN68" s="17"/>
      <c r="AO68" s="17"/>
      <c r="AP68" s="67"/>
      <c r="AQ68" s="66"/>
      <c r="AR68" s="66"/>
      <c r="AS68" s="66"/>
      <c r="AT68" s="66"/>
      <c r="AU68" s="66"/>
      <c r="AV68" s="66"/>
      <c r="AW68" s="65"/>
      <c r="AX68" s="64"/>
      <c r="AY68" s="17"/>
      <c r="AZ68" s="17"/>
      <c r="BA68" s="67"/>
      <c r="BB68" s="66"/>
      <c r="BC68" s="66"/>
      <c r="BD68" s="66"/>
      <c r="BE68" s="66"/>
      <c r="BF68" s="66"/>
      <c r="BG68" s="66"/>
      <c r="BH68" s="65"/>
      <c r="BI68" s="64"/>
      <c r="BJ68" s="17"/>
      <c r="BK68" s="17"/>
      <c r="BL68" s="67"/>
      <c r="BM68" s="66"/>
      <c r="BN68" s="66"/>
      <c r="BO68" s="66"/>
      <c r="BP68" s="66"/>
      <c r="BQ68" s="66"/>
      <c r="BR68" s="66"/>
      <c r="BS68" s="65"/>
      <c r="BT68" s="64"/>
      <c r="BU68" s="17"/>
      <c r="BV68" s="17"/>
      <c r="BW68" s="67"/>
      <c r="BX68" s="66"/>
      <c r="BY68" s="66"/>
      <c r="BZ68" s="66"/>
      <c r="CA68" s="66"/>
      <c r="CB68" s="66"/>
      <c r="CC68" s="66"/>
      <c r="CD68" s="65"/>
      <c r="CE68" s="64"/>
      <c r="CF68" s="17"/>
      <c r="CG68" s="17"/>
      <c r="CH68" s="67"/>
      <c r="CI68" s="66"/>
      <c r="CJ68" s="66"/>
      <c r="CK68" s="66"/>
      <c r="CL68" s="66"/>
      <c r="CM68" s="66"/>
      <c r="CN68" s="66"/>
      <c r="CO68" s="65"/>
      <c r="CP68" s="64"/>
      <c r="CQ68" s="17"/>
      <c r="CR68" s="17"/>
      <c r="CS68" s="67"/>
      <c r="CT68" s="66"/>
      <c r="CU68" s="66"/>
      <c r="CV68" s="66"/>
      <c r="CW68" s="66"/>
      <c r="CX68" s="66"/>
      <c r="CY68" s="66"/>
      <c r="CZ68" s="65"/>
      <c r="DA68" s="64"/>
      <c r="DB68" s="17"/>
      <c r="DC68" s="17"/>
      <c r="DD68" s="67"/>
      <c r="DE68" s="66"/>
      <c r="DF68" s="66"/>
      <c r="DG68" s="66"/>
      <c r="DH68" s="66"/>
      <c r="DI68" s="66"/>
      <c r="DJ68" s="66"/>
      <c r="DK68" s="65"/>
      <c r="DL68" s="64"/>
      <c r="DM68" s="17"/>
      <c r="DN68" s="17"/>
      <c r="DO68" s="67"/>
      <c r="DP68" s="66"/>
      <c r="DQ68" s="66"/>
      <c r="DR68" s="66"/>
      <c r="DS68" s="66"/>
      <c r="DT68" s="66"/>
      <c r="DU68" s="66"/>
      <c r="DV68" s="65"/>
      <c r="DW68" s="64"/>
      <c r="DX68" s="17"/>
      <c r="DY68" s="17"/>
      <c r="DZ68" s="67"/>
      <c r="EA68" s="66"/>
      <c r="EB68" s="66"/>
      <c r="EC68" s="66"/>
      <c r="ED68" s="66"/>
      <c r="EE68" s="66"/>
      <c r="EF68" s="66"/>
      <c r="EG68" s="65"/>
      <c r="EH68" s="64"/>
      <c r="EI68" s="17"/>
      <c r="EJ68" s="17"/>
      <c r="EK68" s="67"/>
      <c r="EL68" s="66"/>
      <c r="EM68" s="66"/>
      <c r="EN68" s="66"/>
      <c r="EO68" s="66"/>
      <c r="EP68" s="66"/>
      <c r="EQ68" s="66"/>
      <c r="ER68" s="65"/>
      <c r="ES68" s="64"/>
      <c r="ET68" s="17"/>
      <c r="EU68" s="17"/>
      <c r="EV68" s="67"/>
      <c r="EW68" s="66"/>
      <c r="EX68" s="66"/>
      <c r="EY68" s="66"/>
      <c r="EZ68" s="66"/>
      <c r="FA68" s="66"/>
      <c r="FB68" s="66"/>
      <c r="FC68" s="65"/>
      <c r="FD68" s="64"/>
      <c r="FE68" s="17"/>
      <c r="FF68" s="17"/>
      <c r="FG68" s="67"/>
      <c r="FH68" s="66"/>
      <c r="FI68" s="66"/>
      <c r="FJ68" s="66"/>
      <c r="FK68" s="66"/>
      <c r="FL68" s="66"/>
      <c r="FM68" s="66"/>
      <c r="FN68" s="65"/>
      <c r="FO68" s="64"/>
      <c r="FP68" s="17"/>
      <c r="FQ68" s="17"/>
      <c r="FR68" s="67"/>
      <c r="FS68" s="66"/>
      <c r="FT68" s="66"/>
      <c r="FU68" s="66"/>
      <c r="FV68" s="66"/>
      <c r="FW68" s="66"/>
      <c r="FX68" s="66"/>
      <c r="FY68" s="65"/>
      <c r="FZ68" s="64"/>
      <c r="GA68" s="17"/>
      <c r="GB68" s="17"/>
      <c r="GC68" s="67"/>
      <c r="GD68" s="66"/>
      <c r="GE68" s="66"/>
      <c r="GF68" s="66"/>
      <c r="GG68" s="66"/>
      <c r="GH68" s="66"/>
      <c r="GI68" s="66"/>
      <c r="GJ68" s="65"/>
      <c r="GK68" s="64"/>
      <c r="GL68" s="17"/>
      <c r="GM68" s="17"/>
      <c r="GN68" s="67"/>
      <c r="GO68" s="66"/>
      <c r="GP68" s="66"/>
      <c r="GQ68" s="66"/>
      <c r="GR68" s="66"/>
      <c r="GS68" s="66"/>
      <c r="GT68" s="66"/>
      <c r="GU68" s="65"/>
      <c r="GV68" s="64"/>
      <c r="GW68" s="17"/>
      <c r="GX68" s="17"/>
      <c r="GY68" s="67"/>
      <c r="GZ68" s="66"/>
      <c r="HA68" s="66"/>
      <c r="HB68" s="66"/>
      <c r="HC68" s="66"/>
      <c r="HD68" s="66"/>
      <c r="HE68" s="66"/>
      <c r="HF68" s="65"/>
      <c r="HG68" s="64"/>
      <c r="HH68" s="17"/>
      <c r="HI68" s="17"/>
      <c r="HJ68" s="67"/>
      <c r="HK68" s="66"/>
      <c r="HL68" s="66"/>
      <c r="HM68" s="66"/>
      <c r="HN68" s="66"/>
      <c r="HO68" s="66"/>
      <c r="HP68" s="66"/>
      <c r="HQ68" s="65"/>
      <c r="HR68" s="64"/>
      <c r="HS68" s="17"/>
      <c r="HT68" s="17"/>
    </row>
    <row r="69" spans="1:228" x14ac:dyDescent="0.15">
      <c r="A69" s="77"/>
      <c r="B69" s="76"/>
      <c r="C69" s="79"/>
      <c r="D69" s="78"/>
      <c r="E69" s="78"/>
      <c r="F69" s="78"/>
      <c r="G69" s="73"/>
      <c r="H69" s="66"/>
      <c r="I69" s="65"/>
      <c r="J69" s="66"/>
      <c r="K69" s="66"/>
      <c r="L69" s="66"/>
      <c r="M69" s="66"/>
      <c r="N69" s="66"/>
      <c r="O69" s="66"/>
      <c r="P69" s="65"/>
      <c r="Q69" s="64"/>
      <c r="R69" s="17"/>
      <c r="S69" s="17"/>
      <c r="T69" s="67"/>
      <c r="U69" s="66"/>
      <c r="V69" s="66"/>
      <c r="W69" s="66"/>
      <c r="X69" s="66"/>
      <c r="Y69" s="66"/>
      <c r="Z69" s="66"/>
      <c r="AA69" s="65"/>
      <c r="AB69" s="64"/>
      <c r="AC69" s="17"/>
      <c r="AD69" s="17"/>
      <c r="AE69" s="67"/>
      <c r="AF69" s="66"/>
      <c r="AG69" s="66"/>
      <c r="AH69" s="66"/>
      <c r="AI69" s="66"/>
      <c r="AJ69" s="66"/>
      <c r="AK69" s="66"/>
      <c r="AL69" s="65"/>
      <c r="AM69" s="64"/>
      <c r="AN69" s="17"/>
      <c r="AO69" s="17"/>
      <c r="AP69" s="67"/>
      <c r="AQ69" s="66"/>
      <c r="AR69" s="66"/>
      <c r="AS69" s="66"/>
      <c r="AT69" s="66"/>
      <c r="AU69" s="66"/>
      <c r="AV69" s="66"/>
      <c r="AW69" s="65"/>
      <c r="AX69" s="64"/>
      <c r="AY69" s="17"/>
      <c r="AZ69" s="17"/>
      <c r="BA69" s="67"/>
      <c r="BB69" s="66"/>
      <c r="BC69" s="66"/>
      <c r="BD69" s="66"/>
      <c r="BE69" s="66"/>
      <c r="BF69" s="66"/>
      <c r="BG69" s="66"/>
      <c r="BH69" s="65"/>
      <c r="BI69" s="64"/>
      <c r="BJ69" s="17"/>
      <c r="BK69" s="17"/>
      <c r="BL69" s="67"/>
      <c r="BM69" s="66"/>
      <c r="BN69" s="66"/>
      <c r="BO69" s="66"/>
      <c r="BP69" s="66"/>
      <c r="BQ69" s="66"/>
      <c r="BR69" s="66"/>
      <c r="BS69" s="65"/>
      <c r="BT69" s="64"/>
      <c r="BU69" s="17"/>
      <c r="BV69" s="17"/>
      <c r="BW69" s="67"/>
      <c r="BX69" s="66"/>
      <c r="BY69" s="66"/>
      <c r="BZ69" s="66"/>
      <c r="CA69" s="66"/>
      <c r="CB69" s="66"/>
      <c r="CC69" s="66"/>
      <c r="CD69" s="65"/>
      <c r="CE69" s="64"/>
      <c r="CF69" s="17"/>
      <c r="CG69" s="17"/>
      <c r="CH69" s="67"/>
      <c r="CI69" s="66"/>
      <c r="CJ69" s="66"/>
      <c r="CK69" s="66"/>
      <c r="CL69" s="66"/>
      <c r="CM69" s="66"/>
      <c r="CN69" s="66"/>
      <c r="CO69" s="65"/>
      <c r="CP69" s="64"/>
      <c r="CQ69" s="17"/>
      <c r="CR69" s="17"/>
      <c r="CS69" s="67"/>
      <c r="CT69" s="66"/>
      <c r="CU69" s="66"/>
      <c r="CV69" s="66"/>
      <c r="CW69" s="66"/>
      <c r="CX69" s="66"/>
      <c r="CY69" s="66"/>
      <c r="CZ69" s="65"/>
      <c r="DA69" s="64"/>
      <c r="DB69" s="17"/>
      <c r="DC69" s="17"/>
      <c r="DD69" s="67"/>
      <c r="DE69" s="66"/>
      <c r="DF69" s="66"/>
      <c r="DG69" s="66"/>
      <c r="DH69" s="66"/>
      <c r="DI69" s="66"/>
      <c r="DJ69" s="66"/>
      <c r="DK69" s="65"/>
      <c r="DL69" s="64"/>
      <c r="DM69" s="17"/>
      <c r="DN69" s="17"/>
      <c r="DO69" s="67"/>
      <c r="DP69" s="66"/>
      <c r="DQ69" s="66"/>
      <c r="DR69" s="66"/>
      <c r="DS69" s="66"/>
      <c r="DT69" s="66"/>
      <c r="DU69" s="66"/>
      <c r="DV69" s="65"/>
      <c r="DW69" s="64"/>
      <c r="DX69" s="17"/>
      <c r="DY69" s="17"/>
      <c r="DZ69" s="67"/>
      <c r="EA69" s="66"/>
      <c r="EB69" s="66"/>
      <c r="EC69" s="66"/>
      <c r="ED69" s="66"/>
      <c r="EE69" s="66"/>
      <c r="EF69" s="66"/>
      <c r="EG69" s="65"/>
      <c r="EH69" s="64"/>
      <c r="EI69" s="17"/>
      <c r="EJ69" s="17"/>
      <c r="EK69" s="67"/>
      <c r="EL69" s="66"/>
      <c r="EM69" s="66"/>
      <c r="EN69" s="66"/>
      <c r="EO69" s="66"/>
      <c r="EP69" s="66"/>
      <c r="EQ69" s="66"/>
      <c r="ER69" s="65"/>
      <c r="ES69" s="64"/>
      <c r="ET69" s="17"/>
      <c r="EU69" s="17"/>
      <c r="EV69" s="67"/>
      <c r="EW69" s="66"/>
      <c r="EX69" s="66"/>
      <c r="EY69" s="66"/>
      <c r="EZ69" s="66"/>
      <c r="FA69" s="66"/>
      <c r="FB69" s="66"/>
      <c r="FC69" s="65"/>
      <c r="FD69" s="64"/>
      <c r="FE69" s="17"/>
      <c r="FF69" s="17"/>
      <c r="FG69" s="67"/>
      <c r="FH69" s="66"/>
      <c r="FI69" s="66"/>
      <c r="FJ69" s="66"/>
      <c r="FK69" s="66"/>
      <c r="FL69" s="66"/>
      <c r="FM69" s="66"/>
      <c r="FN69" s="65"/>
      <c r="FO69" s="64"/>
      <c r="FP69" s="17"/>
      <c r="FQ69" s="17"/>
      <c r="FR69" s="67"/>
      <c r="FS69" s="66"/>
      <c r="FT69" s="66"/>
      <c r="FU69" s="66"/>
      <c r="FV69" s="66"/>
      <c r="FW69" s="66"/>
      <c r="FX69" s="66"/>
      <c r="FY69" s="65"/>
      <c r="FZ69" s="64"/>
      <c r="GA69" s="17"/>
      <c r="GB69" s="17"/>
      <c r="GC69" s="67"/>
      <c r="GD69" s="66"/>
      <c r="GE69" s="66"/>
      <c r="GF69" s="66"/>
      <c r="GG69" s="66"/>
      <c r="GH69" s="66"/>
      <c r="GI69" s="66"/>
      <c r="GJ69" s="65"/>
      <c r="GK69" s="64"/>
      <c r="GL69" s="17"/>
      <c r="GM69" s="17"/>
      <c r="GN69" s="67"/>
      <c r="GO69" s="66"/>
      <c r="GP69" s="66"/>
      <c r="GQ69" s="66"/>
      <c r="GR69" s="66"/>
      <c r="GS69" s="66"/>
      <c r="GT69" s="66"/>
      <c r="GU69" s="65"/>
      <c r="GV69" s="64"/>
      <c r="GW69" s="17"/>
      <c r="GX69" s="17"/>
      <c r="GY69" s="67"/>
      <c r="GZ69" s="66"/>
      <c r="HA69" s="66"/>
      <c r="HB69" s="66"/>
      <c r="HC69" s="66"/>
      <c r="HD69" s="66"/>
      <c r="HE69" s="66"/>
      <c r="HF69" s="65"/>
      <c r="HG69" s="64"/>
      <c r="HH69" s="17"/>
      <c r="HI69" s="17"/>
      <c r="HJ69" s="67"/>
      <c r="HK69" s="66"/>
      <c r="HL69" s="66"/>
      <c r="HM69" s="66"/>
      <c r="HN69" s="66"/>
      <c r="HO69" s="66"/>
      <c r="HP69" s="66"/>
      <c r="HQ69" s="65"/>
      <c r="HR69" s="64"/>
      <c r="HS69" s="17"/>
      <c r="HT69" s="17"/>
    </row>
    <row r="70" spans="1:228" x14ac:dyDescent="0.15">
      <c r="A70" s="77"/>
      <c r="B70" s="76"/>
      <c r="C70" s="79"/>
      <c r="D70" s="78"/>
      <c r="E70" s="78"/>
      <c r="F70" s="78"/>
      <c r="G70" s="73"/>
      <c r="H70" s="66"/>
      <c r="I70" s="65"/>
      <c r="J70" s="66"/>
      <c r="K70" s="66"/>
      <c r="L70" s="66"/>
      <c r="M70" s="66"/>
      <c r="N70" s="66"/>
      <c r="O70" s="66"/>
      <c r="P70" s="65"/>
      <c r="Q70" s="64"/>
      <c r="R70" s="17"/>
      <c r="S70" s="17"/>
      <c r="T70" s="67"/>
      <c r="U70" s="66"/>
      <c r="V70" s="66"/>
      <c r="W70" s="66"/>
      <c r="X70" s="66"/>
      <c r="Y70" s="66"/>
      <c r="Z70" s="66"/>
      <c r="AA70" s="65"/>
      <c r="AB70" s="64"/>
      <c r="AC70" s="17"/>
      <c r="AD70" s="17"/>
      <c r="AE70" s="67"/>
      <c r="AF70" s="66"/>
      <c r="AG70" s="66"/>
      <c r="AH70" s="66"/>
      <c r="AI70" s="66"/>
      <c r="AJ70" s="66"/>
      <c r="AK70" s="66"/>
      <c r="AL70" s="65"/>
      <c r="AM70" s="64"/>
      <c r="AN70" s="17"/>
      <c r="AO70" s="17"/>
      <c r="AP70" s="67"/>
      <c r="AQ70" s="66"/>
      <c r="AR70" s="66"/>
      <c r="AS70" s="66"/>
      <c r="AT70" s="66"/>
      <c r="AU70" s="66"/>
      <c r="AV70" s="66"/>
      <c r="AW70" s="65"/>
      <c r="AX70" s="64"/>
      <c r="AY70" s="17"/>
      <c r="AZ70" s="17"/>
      <c r="BA70" s="67"/>
      <c r="BB70" s="66"/>
      <c r="BC70" s="66"/>
      <c r="BD70" s="66"/>
      <c r="BE70" s="66"/>
      <c r="BF70" s="66"/>
      <c r="BG70" s="66"/>
      <c r="BH70" s="65"/>
      <c r="BI70" s="64"/>
      <c r="BJ70" s="17"/>
      <c r="BK70" s="17"/>
      <c r="BL70" s="67"/>
      <c r="BM70" s="66"/>
      <c r="BN70" s="66"/>
      <c r="BO70" s="66"/>
      <c r="BP70" s="66"/>
      <c r="BQ70" s="66"/>
      <c r="BR70" s="66"/>
      <c r="BS70" s="65"/>
      <c r="BT70" s="64"/>
      <c r="BU70" s="17"/>
      <c r="BV70" s="17"/>
      <c r="BW70" s="67"/>
      <c r="BX70" s="66"/>
      <c r="BY70" s="66"/>
      <c r="BZ70" s="66"/>
      <c r="CA70" s="66"/>
      <c r="CB70" s="66"/>
      <c r="CC70" s="66"/>
      <c r="CD70" s="65"/>
      <c r="CE70" s="64"/>
      <c r="CF70" s="17"/>
      <c r="CG70" s="17"/>
      <c r="CH70" s="67"/>
      <c r="CI70" s="66"/>
      <c r="CJ70" s="66"/>
      <c r="CK70" s="66"/>
      <c r="CL70" s="66"/>
      <c r="CM70" s="66"/>
      <c r="CN70" s="66"/>
      <c r="CO70" s="65"/>
      <c r="CP70" s="64"/>
      <c r="CQ70" s="17"/>
      <c r="CR70" s="17"/>
      <c r="CS70" s="67"/>
      <c r="CT70" s="66"/>
      <c r="CU70" s="66"/>
      <c r="CV70" s="66"/>
      <c r="CW70" s="66"/>
      <c r="CX70" s="66"/>
      <c r="CY70" s="66"/>
      <c r="CZ70" s="65"/>
      <c r="DA70" s="64"/>
      <c r="DB70" s="17"/>
      <c r="DC70" s="17"/>
      <c r="DD70" s="67"/>
      <c r="DE70" s="66"/>
      <c r="DF70" s="66"/>
      <c r="DG70" s="66"/>
      <c r="DH70" s="66"/>
      <c r="DI70" s="66"/>
      <c r="DJ70" s="66"/>
      <c r="DK70" s="65"/>
      <c r="DL70" s="64"/>
      <c r="DM70" s="17"/>
      <c r="DN70" s="17"/>
      <c r="DO70" s="67"/>
      <c r="DP70" s="66"/>
      <c r="DQ70" s="66"/>
      <c r="DR70" s="66"/>
      <c r="DS70" s="66"/>
      <c r="DT70" s="66"/>
      <c r="DU70" s="66"/>
      <c r="DV70" s="65"/>
      <c r="DW70" s="64"/>
      <c r="DX70" s="17"/>
      <c r="DY70" s="17"/>
      <c r="DZ70" s="67"/>
      <c r="EA70" s="66"/>
      <c r="EB70" s="66"/>
      <c r="EC70" s="66"/>
      <c r="ED70" s="66"/>
      <c r="EE70" s="66"/>
      <c r="EF70" s="66"/>
      <c r="EG70" s="65"/>
      <c r="EH70" s="64"/>
      <c r="EI70" s="17"/>
      <c r="EJ70" s="17"/>
      <c r="EK70" s="67"/>
      <c r="EL70" s="66"/>
      <c r="EM70" s="66"/>
      <c r="EN70" s="66"/>
      <c r="EO70" s="66"/>
      <c r="EP70" s="66"/>
      <c r="EQ70" s="66"/>
      <c r="ER70" s="65"/>
      <c r="ES70" s="64"/>
      <c r="ET70" s="17"/>
      <c r="EU70" s="17"/>
      <c r="EV70" s="67"/>
      <c r="EW70" s="66"/>
      <c r="EX70" s="66"/>
      <c r="EY70" s="66"/>
      <c r="EZ70" s="66"/>
      <c r="FA70" s="66"/>
      <c r="FB70" s="66"/>
      <c r="FC70" s="65"/>
      <c r="FD70" s="64"/>
      <c r="FE70" s="17"/>
      <c r="FF70" s="17"/>
      <c r="FG70" s="67"/>
      <c r="FH70" s="66"/>
      <c r="FI70" s="66"/>
      <c r="FJ70" s="66"/>
      <c r="FK70" s="66"/>
      <c r="FL70" s="66"/>
      <c r="FM70" s="66"/>
      <c r="FN70" s="65"/>
      <c r="FO70" s="64"/>
      <c r="FP70" s="17"/>
      <c r="FQ70" s="17"/>
      <c r="FR70" s="67"/>
      <c r="FS70" s="66"/>
      <c r="FT70" s="66"/>
      <c r="FU70" s="66"/>
      <c r="FV70" s="66"/>
      <c r="FW70" s="66"/>
      <c r="FX70" s="66"/>
      <c r="FY70" s="65"/>
      <c r="FZ70" s="64"/>
      <c r="GA70" s="17"/>
      <c r="GB70" s="17"/>
      <c r="GC70" s="67"/>
      <c r="GD70" s="66"/>
      <c r="GE70" s="66"/>
      <c r="GF70" s="66"/>
      <c r="GG70" s="66"/>
      <c r="GH70" s="66"/>
      <c r="GI70" s="66"/>
      <c r="GJ70" s="65"/>
      <c r="GK70" s="64"/>
      <c r="GL70" s="17"/>
      <c r="GM70" s="17"/>
      <c r="GN70" s="67"/>
      <c r="GO70" s="66"/>
      <c r="GP70" s="66"/>
      <c r="GQ70" s="66"/>
      <c r="GR70" s="66"/>
      <c r="GS70" s="66"/>
      <c r="GT70" s="66"/>
      <c r="GU70" s="65"/>
      <c r="GV70" s="64"/>
      <c r="GW70" s="17"/>
      <c r="GX70" s="17"/>
      <c r="GY70" s="67"/>
      <c r="GZ70" s="66"/>
      <c r="HA70" s="66"/>
      <c r="HB70" s="66"/>
      <c r="HC70" s="66"/>
      <c r="HD70" s="66"/>
      <c r="HE70" s="66"/>
      <c r="HF70" s="65"/>
      <c r="HG70" s="64"/>
      <c r="HH70" s="17"/>
      <c r="HI70" s="17"/>
      <c r="HJ70" s="67"/>
      <c r="HK70" s="66"/>
      <c r="HL70" s="66"/>
      <c r="HM70" s="66"/>
      <c r="HN70" s="66"/>
      <c r="HO70" s="66"/>
      <c r="HP70" s="66"/>
      <c r="HQ70" s="65"/>
      <c r="HR70" s="64"/>
      <c r="HS70" s="17"/>
      <c r="HT70" s="17"/>
    </row>
    <row r="71" spans="1:228" x14ac:dyDescent="0.15">
      <c r="A71" s="77"/>
      <c r="B71" s="76"/>
      <c r="C71" s="79"/>
      <c r="D71" s="78"/>
      <c r="E71" s="78"/>
      <c r="F71" s="78"/>
      <c r="G71" s="73"/>
      <c r="H71" s="66"/>
      <c r="I71" s="65"/>
      <c r="J71" s="66"/>
      <c r="K71" s="66"/>
      <c r="L71" s="66"/>
      <c r="M71" s="66"/>
      <c r="N71" s="66"/>
      <c r="O71" s="66"/>
      <c r="P71" s="65"/>
      <c r="Q71" s="64"/>
      <c r="R71" s="17"/>
      <c r="S71" s="17"/>
      <c r="T71" s="67"/>
      <c r="U71" s="66"/>
      <c r="V71" s="66"/>
      <c r="W71" s="66"/>
      <c r="X71" s="66"/>
      <c r="Y71" s="66"/>
      <c r="Z71" s="66"/>
      <c r="AA71" s="65"/>
      <c r="AB71" s="64"/>
      <c r="AC71" s="17"/>
      <c r="AD71" s="17"/>
      <c r="AE71" s="67"/>
      <c r="AF71" s="66"/>
      <c r="AG71" s="66"/>
      <c r="AH71" s="66"/>
      <c r="AI71" s="66"/>
      <c r="AJ71" s="66"/>
      <c r="AK71" s="66"/>
      <c r="AL71" s="65"/>
      <c r="AM71" s="64"/>
      <c r="AN71" s="17"/>
      <c r="AO71" s="17"/>
      <c r="AP71" s="67"/>
      <c r="AQ71" s="66"/>
      <c r="AR71" s="66"/>
      <c r="AS71" s="66"/>
      <c r="AT71" s="66"/>
      <c r="AU71" s="66"/>
      <c r="AV71" s="66"/>
      <c r="AW71" s="65"/>
      <c r="AX71" s="64"/>
      <c r="AY71" s="17"/>
      <c r="AZ71" s="17"/>
      <c r="BA71" s="67"/>
      <c r="BB71" s="66"/>
      <c r="BC71" s="66"/>
      <c r="BD71" s="66"/>
      <c r="BE71" s="66"/>
      <c r="BF71" s="66"/>
      <c r="BG71" s="66"/>
      <c r="BH71" s="65"/>
      <c r="BI71" s="64"/>
      <c r="BJ71" s="17"/>
      <c r="BK71" s="17"/>
      <c r="BL71" s="67"/>
      <c r="BM71" s="66"/>
      <c r="BN71" s="66"/>
      <c r="BO71" s="66"/>
      <c r="BP71" s="66"/>
      <c r="BQ71" s="66"/>
      <c r="BR71" s="66"/>
      <c r="BS71" s="65"/>
      <c r="BT71" s="64"/>
      <c r="BU71" s="17"/>
      <c r="BV71" s="17"/>
      <c r="BW71" s="67"/>
      <c r="BX71" s="66"/>
      <c r="BY71" s="66"/>
      <c r="BZ71" s="66"/>
      <c r="CA71" s="66"/>
      <c r="CB71" s="66"/>
      <c r="CC71" s="66"/>
      <c r="CD71" s="65"/>
      <c r="CE71" s="64"/>
      <c r="CF71" s="17"/>
      <c r="CG71" s="17"/>
      <c r="CH71" s="67"/>
      <c r="CI71" s="66"/>
      <c r="CJ71" s="66"/>
      <c r="CK71" s="66"/>
      <c r="CL71" s="66"/>
      <c r="CM71" s="66"/>
      <c r="CN71" s="66"/>
      <c r="CO71" s="65"/>
      <c r="CP71" s="64"/>
      <c r="CQ71" s="17"/>
      <c r="CR71" s="17"/>
      <c r="CS71" s="67"/>
      <c r="CT71" s="66"/>
      <c r="CU71" s="66"/>
      <c r="CV71" s="66"/>
      <c r="CW71" s="66"/>
      <c r="CX71" s="66"/>
      <c r="CY71" s="66"/>
      <c r="CZ71" s="65"/>
      <c r="DA71" s="64"/>
      <c r="DB71" s="17"/>
      <c r="DC71" s="17"/>
      <c r="DD71" s="67"/>
      <c r="DE71" s="66"/>
      <c r="DF71" s="66"/>
      <c r="DG71" s="66"/>
      <c r="DH71" s="66"/>
      <c r="DI71" s="66"/>
      <c r="DJ71" s="66"/>
      <c r="DK71" s="65"/>
      <c r="DL71" s="64"/>
      <c r="DM71" s="17"/>
      <c r="DN71" s="17"/>
      <c r="DO71" s="67"/>
      <c r="DP71" s="66"/>
      <c r="DQ71" s="66"/>
      <c r="DR71" s="66"/>
      <c r="DS71" s="66"/>
      <c r="DT71" s="66"/>
      <c r="DU71" s="66"/>
      <c r="DV71" s="65"/>
      <c r="DW71" s="64"/>
      <c r="DX71" s="17"/>
      <c r="DY71" s="17"/>
      <c r="DZ71" s="67"/>
      <c r="EA71" s="66"/>
      <c r="EB71" s="66"/>
      <c r="EC71" s="66"/>
      <c r="ED71" s="66"/>
      <c r="EE71" s="66"/>
      <c r="EF71" s="66"/>
      <c r="EG71" s="65"/>
      <c r="EH71" s="64"/>
      <c r="EI71" s="17"/>
      <c r="EJ71" s="17"/>
      <c r="EK71" s="67"/>
      <c r="EL71" s="66"/>
      <c r="EM71" s="66"/>
      <c r="EN71" s="66"/>
      <c r="EO71" s="66"/>
      <c r="EP71" s="66"/>
      <c r="EQ71" s="66"/>
      <c r="ER71" s="65"/>
      <c r="ES71" s="64"/>
      <c r="ET71" s="17"/>
      <c r="EU71" s="17"/>
      <c r="EV71" s="67"/>
      <c r="EW71" s="66"/>
      <c r="EX71" s="66"/>
      <c r="EY71" s="66"/>
      <c r="EZ71" s="66"/>
      <c r="FA71" s="66"/>
      <c r="FB71" s="66"/>
      <c r="FC71" s="65"/>
      <c r="FD71" s="64"/>
      <c r="FE71" s="17"/>
      <c r="FF71" s="17"/>
      <c r="FG71" s="67"/>
      <c r="FH71" s="66"/>
      <c r="FI71" s="66"/>
      <c r="FJ71" s="66"/>
      <c r="FK71" s="66"/>
      <c r="FL71" s="66"/>
      <c r="FM71" s="66"/>
      <c r="FN71" s="65"/>
      <c r="FO71" s="64"/>
      <c r="FP71" s="17"/>
      <c r="FQ71" s="17"/>
      <c r="FR71" s="67"/>
      <c r="FS71" s="66"/>
      <c r="FT71" s="66"/>
      <c r="FU71" s="66"/>
      <c r="FV71" s="66"/>
      <c r="FW71" s="66"/>
      <c r="FX71" s="66"/>
      <c r="FY71" s="65"/>
      <c r="FZ71" s="64"/>
      <c r="GA71" s="17"/>
      <c r="GB71" s="17"/>
      <c r="GC71" s="67"/>
      <c r="GD71" s="66"/>
      <c r="GE71" s="66"/>
      <c r="GF71" s="66"/>
      <c r="GG71" s="66"/>
      <c r="GH71" s="66"/>
      <c r="GI71" s="66"/>
      <c r="GJ71" s="65"/>
      <c r="GK71" s="64"/>
      <c r="GL71" s="17"/>
      <c r="GM71" s="17"/>
      <c r="GN71" s="67"/>
      <c r="GO71" s="66"/>
      <c r="GP71" s="66"/>
      <c r="GQ71" s="66"/>
      <c r="GR71" s="66"/>
      <c r="GS71" s="66"/>
      <c r="GT71" s="66"/>
      <c r="GU71" s="65"/>
      <c r="GV71" s="64"/>
      <c r="GW71" s="17"/>
      <c r="GX71" s="17"/>
      <c r="GY71" s="67"/>
      <c r="GZ71" s="66"/>
      <c r="HA71" s="66"/>
      <c r="HB71" s="66"/>
      <c r="HC71" s="66"/>
      <c r="HD71" s="66"/>
      <c r="HE71" s="66"/>
      <c r="HF71" s="65"/>
      <c r="HG71" s="64"/>
      <c r="HH71" s="17"/>
      <c r="HI71" s="17"/>
      <c r="HJ71" s="67"/>
      <c r="HK71" s="66"/>
      <c r="HL71" s="66"/>
      <c r="HM71" s="66"/>
      <c r="HN71" s="66"/>
      <c r="HO71" s="66"/>
      <c r="HP71" s="66"/>
      <c r="HQ71" s="65"/>
      <c r="HR71" s="64"/>
      <c r="HS71" s="17"/>
      <c r="HT71" s="17"/>
    </row>
    <row r="72" spans="1:228" x14ac:dyDescent="0.15">
      <c r="A72" s="77"/>
      <c r="B72" s="76"/>
      <c r="C72" s="80"/>
      <c r="D72" s="78"/>
      <c r="E72" s="78"/>
      <c r="F72" s="78"/>
      <c r="G72" s="73"/>
      <c r="H72" s="66"/>
      <c r="I72" s="65"/>
      <c r="J72" s="66"/>
      <c r="K72" s="66"/>
      <c r="L72" s="66"/>
      <c r="M72" s="66"/>
      <c r="N72" s="66"/>
      <c r="O72" s="66"/>
      <c r="P72" s="65"/>
      <c r="Q72" s="64"/>
      <c r="R72" s="17"/>
      <c r="S72" s="17"/>
      <c r="T72" s="67"/>
      <c r="U72" s="66"/>
      <c r="V72" s="66"/>
      <c r="W72" s="66"/>
      <c r="X72" s="66"/>
      <c r="Y72" s="66"/>
      <c r="Z72" s="66"/>
      <c r="AA72" s="65"/>
      <c r="AB72" s="64"/>
      <c r="AC72" s="17"/>
      <c r="AD72" s="17"/>
      <c r="AE72" s="67"/>
      <c r="AF72" s="66"/>
      <c r="AG72" s="66"/>
      <c r="AH72" s="66"/>
      <c r="AI72" s="66"/>
      <c r="AJ72" s="66"/>
      <c r="AK72" s="66"/>
      <c r="AL72" s="65"/>
      <c r="AM72" s="64"/>
      <c r="AN72" s="17"/>
      <c r="AO72" s="17"/>
      <c r="AP72" s="67"/>
      <c r="AQ72" s="66"/>
      <c r="AR72" s="66"/>
      <c r="AS72" s="66"/>
      <c r="AT72" s="66"/>
      <c r="AU72" s="66"/>
      <c r="AV72" s="66"/>
      <c r="AW72" s="65"/>
      <c r="AX72" s="64"/>
      <c r="AY72" s="17"/>
      <c r="AZ72" s="17"/>
      <c r="BA72" s="67"/>
      <c r="BB72" s="66"/>
      <c r="BC72" s="66"/>
      <c r="BD72" s="66"/>
      <c r="BE72" s="66"/>
      <c r="BF72" s="66"/>
      <c r="BG72" s="66"/>
      <c r="BH72" s="65"/>
      <c r="BI72" s="64"/>
      <c r="BJ72" s="17"/>
      <c r="BK72" s="17"/>
      <c r="BL72" s="67"/>
      <c r="BM72" s="66"/>
      <c r="BN72" s="66"/>
      <c r="BO72" s="66"/>
      <c r="BP72" s="66"/>
      <c r="BQ72" s="66"/>
      <c r="BR72" s="66"/>
      <c r="BS72" s="65"/>
      <c r="BT72" s="64"/>
      <c r="BU72" s="17"/>
      <c r="BV72" s="17"/>
      <c r="BW72" s="67"/>
      <c r="BX72" s="66"/>
      <c r="BY72" s="66"/>
      <c r="BZ72" s="66"/>
      <c r="CA72" s="66"/>
      <c r="CB72" s="66"/>
      <c r="CC72" s="66"/>
      <c r="CD72" s="65"/>
      <c r="CE72" s="64"/>
      <c r="CF72" s="17"/>
      <c r="CG72" s="17"/>
      <c r="CH72" s="67"/>
      <c r="CI72" s="66"/>
      <c r="CJ72" s="66"/>
      <c r="CK72" s="66"/>
      <c r="CL72" s="66"/>
      <c r="CM72" s="66"/>
      <c r="CN72" s="66"/>
      <c r="CO72" s="65"/>
      <c r="CP72" s="64"/>
      <c r="CQ72" s="17"/>
      <c r="CR72" s="17"/>
      <c r="CS72" s="67"/>
      <c r="CT72" s="66"/>
      <c r="CU72" s="66"/>
      <c r="CV72" s="66"/>
      <c r="CW72" s="66"/>
      <c r="CX72" s="66"/>
      <c r="CY72" s="66"/>
      <c r="CZ72" s="65"/>
      <c r="DA72" s="64"/>
      <c r="DB72" s="17"/>
      <c r="DC72" s="17"/>
      <c r="DD72" s="67"/>
      <c r="DE72" s="66"/>
      <c r="DF72" s="66"/>
      <c r="DG72" s="66"/>
      <c r="DH72" s="66"/>
      <c r="DI72" s="66"/>
      <c r="DJ72" s="66"/>
      <c r="DK72" s="65"/>
      <c r="DL72" s="64"/>
      <c r="DM72" s="17"/>
      <c r="DN72" s="17"/>
      <c r="DO72" s="67"/>
      <c r="DP72" s="66"/>
      <c r="DQ72" s="66"/>
      <c r="DR72" s="66"/>
      <c r="DS72" s="66"/>
      <c r="DT72" s="66"/>
      <c r="DU72" s="66"/>
      <c r="DV72" s="65"/>
      <c r="DW72" s="64"/>
      <c r="DX72" s="17"/>
      <c r="DY72" s="17"/>
      <c r="DZ72" s="67"/>
      <c r="EA72" s="66"/>
      <c r="EB72" s="66"/>
      <c r="EC72" s="66"/>
      <c r="ED72" s="66"/>
      <c r="EE72" s="66"/>
      <c r="EF72" s="66"/>
      <c r="EG72" s="65"/>
      <c r="EH72" s="64"/>
      <c r="EI72" s="17"/>
      <c r="EJ72" s="17"/>
      <c r="EK72" s="67"/>
      <c r="EL72" s="66"/>
      <c r="EM72" s="66"/>
      <c r="EN72" s="66"/>
      <c r="EO72" s="66"/>
      <c r="EP72" s="66"/>
      <c r="EQ72" s="66"/>
      <c r="ER72" s="65"/>
      <c r="ES72" s="64"/>
      <c r="ET72" s="17"/>
      <c r="EU72" s="17"/>
      <c r="EV72" s="67"/>
      <c r="EW72" s="66"/>
      <c r="EX72" s="66"/>
      <c r="EY72" s="66"/>
      <c r="EZ72" s="66"/>
      <c r="FA72" s="66"/>
      <c r="FB72" s="66"/>
      <c r="FC72" s="65"/>
      <c r="FD72" s="64"/>
      <c r="FE72" s="17"/>
      <c r="FF72" s="17"/>
      <c r="FG72" s="67"/>
      <c r="FH72" s="66"/>
      <c r="FI72" s="66"/>
      <c r="FJ72" s="66"/>
      <c r="FK72" s="66"/>
      <c r="FL72" s="66"/>
      <c r="FM72" s="66"/>
      <c r="FN72" s="65"/>
      <c r="FO72" s="64"/>
      <c r="FP72" s="17"/>
      <c r="FQ72" s="17"/>
      <c r="FR72" s="67"/>
      <c r="FS72" s="66"/>
      <c r="FT72" s="66"/>
      <c r="FU72" s="66"/>
      <c r="FV72" s="66"/>
      <c r="FW72" s="66"/>
      <c r="FX72" s="66"/>
      <c r="FY72" s="65"/>
      <c r="FZ72" s="64"/>
      <c r="GA72" s="17"/>
      <c r="GB72" s="17"/>
      <c r="GC72" s="67"/>
      <c r="GD72" s="66"/>
      <c r="GE72" s="66"/>
      <c r="GF72" s="66"/>
      <c r="GG72" s="66"/>
      <c r="GH72" s="66"/>
      <c r="GI72" s="66"/>
      <c r="GJ72" s="65"/>
      <c r="GK72" s="64"/>
      <c r="GL72" s="17"/>
      <c r="GM72" s="17"/>
      <c r="GN72" s="67"/>
      <c r="GO72" s="66"/>
      <c r="GP72" s="66"/>
      <c r="GQ72" s="66"/>
      <c r="GR72" s="66"/>
      <c r="GS72" s="66"/>
      <c r="GT72" s="66"/>
      <c r="GU72" s="65"/>
      <c r="GV72" s="64"/>
      <c r="GW72" s="17"/>
      <c r="GX72" s="17"/>
      <c r="GY72" s="67"/>
      <c r="GZ72" s="66"/>
      <c r="HA72" s="66"/>
      <c r="HB72" s="66"/>
      <c r="HC72" s="66"/>
      <c r="HD72" s="66"/>
      <c r="HE72" s="66"/>
      <c r="HF72" s="65"/>
      <c r="HG72" s="64"/>
      <c r="HH72" s="17"/>
      <c r="HI72" s="17"/>
      <c r="HJ72" s="67"/>
      <c r="HK72" s="66"/>
      <c r="HL72" s="66"/>
      <c r="HM72" s="66"/>
      <c r="HN72" s="66"/>
      <c r="HO72" s="66"/>
      <c r="HP72" s="66"/>
      <c r="HQ72" s="65"/>
      <c r="HR72" s="64"/>
      <c r="HS72" s="17"/>
      <c r="HT72" s="17"/>
    </row>
    <row r="73" spans="1:228" x14ac:dyDescent="0.15">
      <c r="A73" s="77"/>
      <c r="B73" s="76"/>
      <c r="C73" s="79"/>
      <c r="D73" s="78"/>
      <c r="E73" s="78"/>
      <c r="F73" s="78"/>
      <c r="G73" s="73"/>
      <c r="H73" s="66"/>
      <c r="I73" s="65"/>
      <c r="J73" s="66"/>
      <c r="K73" s="66"/>
      <c r="L73" s="66"/>
      <c r="M73" s="66"/>
      <c r="N73" s="66"/>
      <c r="O73" s="66"/>
      <c r="P73" s="65"/>
      <c r="Q73" s="64"/>
      <c r="R73" s="17"/>
      <c r="S73" s="17"/>
      <c r="T73" s="67"/>
      <c r="U73" s="66"/>
      <c r="V73" s="66"/>
      <c r="W73" s="66"/>
      <c r="X73" s="66"/>
      <c r="Y73" s="66"/>
      <c r="Z73" s="66"/>
      <c r="AA73" s="65"/>
      <c r="AB73" s="64"/>
      <c r="AC73" s="17"/>
      <c r="AD73" s="17"/>
      <c r="AE73" s="67"/>
      <c r="AF73" s="66"/>
      <c r="AG73" s="66"/>
      <c r="AH73" s="66"/>
      <c r="AI73" s="66"/>
      <c r="AJ73" s="66"/>
      <c r="AK73" s="66"/>
      <c r="AL73" s="65"/>
      <c r="AM73" s="64"/>
      <c r="AN73" s="17"/>
      <c r="AO73" s="17"/>
      <c r="AP73" s="67"/>
      <c r="AQ73" s="66"/>
      <c r="AR73" s="66"/>
      <c r="AS73" s="66"/>
      <c r="AT73" s="66"/>
      <c r="AU73" s="66"/>
      <c r="AV73" s="66"/>
      <c r="AW73" s="65"/>
      <c r="AX73" s="64"/>
      <c r="AY73" s="17"/>
      <c r="AZ73" s="17"/>
      <c r="BA73" s="67"/>
      <c r="BB73" s="66"/>
      <c r="BC73" s="66"/>
      <c r="BD73" s="66"/>
      <c r="BE73" s="66"/>
      <c r="BF73" s="66"/>
      <c r="BG73" s="66"/>
      <c r="BH73" s="65"/>
      <c r="BI73" s="64"/>
      <c r="BJ73" s="17"/>
      <c r="BK73" s="17"/>
      <c r="BL73" s="67"/>
      <c r="BM73" s="66"/>
      <c r="BN73" s="66"/>
      <c r="BO73" s="66"/>
      <c r="BP73" s="66"/>
      <c r="BQ73" s="66"/>
      <c r="BR73" s="66"/>
      <c r="BS73" s="65"/>
      <c r="BT73" s="64"/>
      <c r="BU73" s="17"/>
      <c r="BV73" s="17"/>
      <c r="BW73" s="67"/>
      <c r="BX73" s="66"/>
      <c r="BY73" s="66"/>
      <c r="BZ73" s="66"/>
      <c r="CA73" s="66"/>
      <c r="CB73" s="66"/>
      <c r="CC73" s="66"/>
      <c r="CD73" s="65"/>
      <c r="CE73" s="64"/>
      <c r="CF73" s="17"/>
      <c r="CG73" s="17"/>
      <c r="CH73" s="67"/>
      <c r="CI73" s="66"/>
      <c r="CJ73" s="66"/>
      <c r="CK73" s="66"/>
      <c r="CL73" s="66"/>
      <c r="CM73" s="66"/>
      <c r="CN73" s="66"/>
      <c r="CO73" s="65"/>
      <c r="CP73" s="64"/>
      <c r="CQ73" s="17"/>
      <c r="CR73" s="17"/>
      <c r="CS73" s="67"/>
      <c r="CT73" s="66"/>
      <c r="CU73" s="66"/>
      <c r="CV73" s="66"/>
      <c r="CW73" s="66"/>
      <c r="CX73" s="66"/>
      <c r="CY73" s="66"/>
      <c r="CZ73" s="65"/>
      <c r="DA73" s="64"/>
      <c r="DB73" s="17"/>
      <c r="DC73" s="17"/>
      <c r="DD73" s="67"/>
      <c r="DE73" s="66"/>
      <c r="DF73" s="66"/>
      <c r="DG73" s="66"/>
      <c r="DH73" s="66"/>
      <c r="DI73" s="66"/>
      <c r="DJ73" s="66"/>
      <c r="DK73" s="65"/>
      <c r="DL73" s="64"/>
      <c r="DM73" s="17"/>
      <c r="DN73" s="17"/>
      <c r="DO73" s="67"/>
      <c r="DP73" s="66"/>
      <c r="DQ73" s="66"/>
      <c r="DR73" s="66"/>
      <c r="DS73" s="66"/>
      <c r="DT73" s="66"/>
      <c r="DU73" s="66"/>
      <c r="DV73" s="65"/>
      <c r="DW73" s="64"/>
      <c r="DX73" s="17"/>
      <c r="DY73" s="17"/>
      <c r="DZ73" s="67"/>
      <c r="EA73" s="66"/>
      <c r="EB73" s="66"/>
      <c r="EC73" s="66"/>
      <c r="ED73" s="66"/>
      <c r="EE73" s="66"/>
      <c r="EF73" s="66"/>
      <c r="EG73" s="65"/>
      <c r="EH73" s="64"/>
      <c r="EI73" s="17"/>
      <c r="EJ73" s="17"/>
      <c r="EK73" s="67"/>
      <c r="EL73" s="66"/>
      <c r="EM73" s="66"/>
      <c r="EN73" s="66"/>
      <c r="EO73" s="66"/>
      <c r="EP73" s="66"/>
      <c r="EQ73" s="66"/>
      <c r="ER73" s="65"/>
      <c r="ES73" s="64"/>
      <c r="ET73" s="17"/>
      <c r="EU73" s="17"/>
      <c r="EV73" s="67"/>
      <c r="EW73" s="66"/>
      <c r="EX73" s="66"/>
      <c r="EY73" s="66"/>
      <c r="EZ73" s="66"/>
      <c r="FA73" s="66"/>
      <c r="FB73" s="66"/>
      <c r="FC73" s="65"/>
      <c r="FD73" s="64"/>
      <c r="FE73" s="17"/>
      <c r="FF73" s="17"/>
      <c r="FG73" s="67"/>
      <c r="FH73" s="66"/>
      <c r="FI73" s="66"/>
      <c r="FJ73" s="66"/>
      <c r="FK73" s="66"/>
      <c r="FL73" s="66"/>
      <c r="FM73" s="66"/>
      <c r="FN73" s="65"/>
      <c r="FO73" s="64"/>
      <c r="FP73" s="17"/>
      <c r="FQ73" s="17"/>
      <c r="FR73" s="67"/>
      <c r="FS73" s="66"/>
      <c r="FT73" s="66"/>
      <c r="FU73" s="66"/>
      <c r="FV73" s="66"/>
      <c r="FW73" s="66"/>
      <c r="FX73" s="66"/>
      <c r="FY73" s="65"/>
      <c r="FZ73" s="64"/>
      <c r="GA73" s="17"/>
      <c r="GB73" s="17"/>
      <c r="GC73" s="67"/>
      <c r="GD73" s="66"/>
      <c r="GE73" s="66"/>
      <c r="GF73" s="66"/>
      <c r="GG73" s="66"/>
      <c r="GH73" s="66"/>
      <c r="GI73" s="66"/>
      <c r="GJ73" s="65"/>
      <c r="GK73" s="64"/>
      <c r="GL73" s="17"/>
      <c r="GM73" s="17"/>
      <c r="GN73" s="67"/>
      <c r="GO73" s="66"/>
      <c r="GP73" s="66"/>
      <c r="GQ73" s="66"/>
      <c r="GR73" s="66"/>
      <c r="GS73" s="66"/>
      <c r="GT73" s="66"/>
      <c r="GU73" s="65"/>
      <c r="GV73" s="64"/>
      <c r="GW73" s="17"/>
      <c r="GX73" s="17"/>
      <c r="GY73" s="67"/>
      <c r="GZ73" s="66"/>
      <c r="HA73" s="66"/>
      <c r="HB73" s="66"/>
      <c r="HC73" s="66"/>
      <c r="HD73" s="66"/>
      <c r="HE73" s="66"/>
      <c r="HF73" s="65"/>
      <c r="HG73" s="64"/>
      <c r="HH73" s="17"/>
      <c r="HI73" s="17"/>
      <c r="HJ73" s="67"/>
      <c r="HK73" s="66"/>
      <c r="HL73" s="66"/>
      <c r="HM73" s="66"/>
      <c r="HN73" s="66"/>
      <c r="HO73" s="66"/>
      <c r="HP73" s="66"/>
      <c r="HQ73" s="65"/>
      <c r="HR73" s="64"/>
      <c r="HS73" s="17"/>
      <c r="HT73" s="17"/>
    </row>
    <row r="74" spans="1:228" x14ac:dyDescent="0.15">
      <c r="A74" s="77"/>
      <c r="B74" s="76"/>
      <c r="C74" s="79"/>
      <c r="D74" s="78"/>
      <c r="E74" s="78"/>
      <c r="F74" s="78"/>
      <c r="G74" s="73"/>
      <c r="H74" s="66"/>
      <c r="I74" s="65"/>
      <c r="J74" s="66"/>
      <c r="K74" s="66"/>
      <c r="L74" s="66"/>
      <c r="M74" s="66"/>
      <c r="N74" s="66"/>
      <c r="O74" s="66"/>
      <c r="P74" s="65"/>
      <c r="Q74" s="64"/>
      <c r="R74" s="17"/>
      <c r="S74" s="17"/>
      <c r="T74" s="67"/>
      <c r="U74" s="66"/>
      <c r="V74" s="66"/>
      <c r="W74" s="66"/>
      <c r="X74" s="66"/>
      <c r="Y74" s="66"/>
      <c r="Z74" s="66"/>
      <c r="AA74" s="65"/>
      <c r="AB74" s="64"/>
      <c r="AC74" s="17"/>
      <c r="AD74" s="17"/>
      <c r="AE74" s="67"/>
      <c r="AF74" s="66"/>
      <c r="AG74" s="66"/>
      <c r="AH74" s="66"/>
      <c r="AI74" s="66"/>
      <c r="AJ74" s="66"/>
      <c r="AK74" s="66"/>
      <c r="AL74" s="65"/>
      <c r="AM74" s="64"/>
      <c r="AN74" s="17"/>
      <c r="AO74" s="17"/>
      <c r="AP74" s="67"/>
      <c r="AQ74" s="66"/>
      <c r="AR74" s="66"/>
      <c r="AS74" s="66"/>
      <c r="AT74" s="66"/>
      <c r="AU74" s="66"/>
      <c r="AV74" s="66"/>
      <c r="AW74" s="65"/>
      <c r="AX74" s="64"/>
      <c r="AY74" s="17"/>
      <c r="AZ74" s="17"/>
      <c r="BA74" s="67"/>
      <c r="BB74" s="66"/>
      <c r="BC74" s="66"/>
      <c r="BD74" s="66"/>
      <c r="BE74" s="66"/>
      <c r="BF74" s="66"/>
      <c r="BG74" s="66"/>
      <c r="BH74" s="65"/>
      <c r="BI74" s="64"/>
      <c r="BJ74" s="17"/>
      <c r="BK74" s="17"/>
      <c r="BL74" s="67"/>
      <c r="BM74" s="66"/>
      <c r="BN74" s="66"/>
      <c r="BO74" s="66"/>
      <c r="BP74" s="66"/>
      <c r="BQ74" s="66"/>
      <c r="BR74" s="66"/>
      <c r="BS74" s="65"/>
      <c r="BT74" s="64"/>
      <c r="BU74" s="17"/>
      <c r="BV74" s="17"/>
      <c r="BW74" s="67"/>
      <c r="BX74" s="66"/>
      <c r="BY74" s="66"/>
      <c r="BZ74" s="66"/>
      <c r="CA74" s="66"/>
      <c r="CB74" s="66"/>
      <c r="CC74" s="66"/>
      <c r="CD74" s="65"/>
      <c r="CE74" s="64"/>
      <c r="CF74" s="17"/>
      <c r="CG74" s="17"/>
      <c r="CH74" s="67"/>
      <c r="CI74" s="66"/>
      <c r="CJ74" s="66"/>
      <c r="CK74" s="66"/>
      <c r="CL74" s="66"/>
      <c r="CM74" s="66"/>
      <c r="CN74" s="66"/>
      <c r="CO74" s="65"/>
      <c r="CP74" s="64"/>
      <c r="CQ74" s="17"/>
      <c r="CR74" s="17"/>
      <c r="CS74" s="67"/>
      <c r="CT74" s="66"/>
      <c r="CU74" s="66"/>
      <c r="CV74" s="66"/>
      <c r="CW74" s="66"/>
      <c r="CX74" s="66"/>
      <c r="CY74" s="66"/>
      <c r="CZ74" s="65"/>
      <c r="DA74" s="64"/>
      <c r="DB74" s="17"/>
      <c r="DC74" s="17"/>
      <c r="DD74" s="67"/>
      <c r="DE74" s="66"/>
      <c r="DF74" s="66"/>
      <c r="DG74" s="66"/>
      <c r="DH74" s="66"/>
      <c r="DI74" s="66"/>
      <c r="DJ74" s="66"/>
      <c r="DK74" s="65"/>
      <c r="DL74" s="64"/>
      <c r="DM74" s="17"/>
      <c r="DN74" s="17"/>
      <c r="DO74" s="67"/>
      <c r="DP74" s="66"/>
      <c r="DQ74" s="66"/>
      <c r="DR74" s="66"/>
      <c r="DS74" s="66"/>
      <c r="DT74" s="66"/>
      <c r="DU74" s="66"/>
      <c r="DV74" s="65"/>
      <c r="DW74" s="64"/>
      <c r="DX74" s="17"/>
      <c r="DY74" s="17"/>
      <c r="DZ74" s="67"/>
      <c r="EA74" s="66"/>
      <c r="EB74" s="66"/>
      <c r="EC74" s="66"/>
      <c r="ED74" s="66"/>
      <c r="EE74" s="66"/>
      <c r="EF74" s="66"/>
      <c r="EG74" s="65"/>
      <c r="EH74" s="64"/>
      <c r="EI74" s="17"/>
      <c r="EJ74" s="17"/>
      <c r="EK74" s="67"/>
      <c r="EL74" s="66"/>
      <c r="EM74" s="66"/>
      <c r="EN74" s="66"/>
      <c r="EO74" s="66"/>
      <c r="EP74" s="66"/>
      <c r="EQ74" s="66"/>
      <c r="ER74" s="65"/>
      <c r="ES74" s="64"/>
      <c r="ET74" s="17"/>
      <c r="EU74" s="17"/>
      <c r="EV74" s="67"/>
      <c r="EW74" s="66"/>
      <c r="EX74" s="66"/>
      <c r="EY74" s="66"/>
      <c r="EZ74" s="66"/>
      <c r="FA74" s="66"/>
      <c r="FB74" s="66"/>
      <c r="FC74" s="65"/>
      <c r="FD74" s="64"/>
      <c r="FE74" s="17"/>
      <c r="FF74" s="17"/>
      <c r="FG74" s="67"/>
      <c r="FH74" s="66"/>
      <c r="FI74" s="66"/>
      <c r="FJ74" s="66"/>
      <c r="FK74" s="66"/>
      <c r="FL74" s="66"/>
      <c r="FM74" s="66"/>
      <c r="FN74" s="65"/>
      <c r="FO74" s="64"/>
      <c r="FP74" s="17"/>
      <c r="FQ74" s="17"/>
      <c r="FR74" s="67"/>
      <c r="FS74" s="66"/>
      <c r="FT74" s="66"/>
      <c r="FU74" s="66"/>
      <c r="FV74" s="66"/>
      <c r="FW74" s="66"/>
      <c r="FX74" s="66"/>
      <c r="FY74" s="65"/>
      <c r="FZ74" s="64"/>
      <c r="GA74" s="17"/>
      <c r="GB74" s="17"/>
      <c r="GC74" s="67"/>
      <c r="GD74" s="66"/>
      <c r="GE74" s="66"/>
      <c r="GF74" s="66"/>
      <c r="GG74" s="66"/>
      <c r="GH74" s="66"/>
      <c r="GI74" s="66"/>
      <c r="GJ74" s="65"/>
      <c r="GK74" s="64"/>
      <c r="GL74" s="17"/>
      <c r="GM74" s="17"/>
      <c r="GN74" s="67"/>
      <c r="GO74" s="66"/>
      <c r="GP74" s="66"/>
      <c r="GQ74" s="66"/>
      <c r="GR74" s="66"/>
      <c r="GS74" s="66"/>
      <c r="GT74" s="66"/>
      <c r="GU74" s="65"/>
      <c r="GV74" s="64"/>
      <c r="GW74" s="17"/>
      <c r="GX74" s="17"/>
      <c r="GY74" s="67"/>
      <c r="GZ74" s="66"/>
      <c r="HA74" s="66"/>
      <c r="HB74" s="66"/>
      <c r="HC74" s="66"/>
      <c r="HD74" s="66"/>
      <c r="HE74" s="66"/>
      <c r="HF74" s="65"/>
      <c r="HG74" s="64"/>
      <c r="HH74" s="17"/>
      <c r="HI74" s="17"/>
      <c r="HJ74" s="67"/>
      <c r="HK74" s="66"/>
      <c r="HL74" s="66"/>
      <c r="HM74" s="66"/>
      <c r="HN74" s="66"/>
      <c r="HO74" s="66"/>
      <c r="HP74" s="66"/>
      <c r="HQ74" s="65"/>
      <c r="HR74" s="64"/>
      <c r="HS74" s="17"/>
      <c r="HT74" s="17"/>
    </row>
    <row r="75" spans="1:228" x14ac:dyDescent="0.15">
      <c r="A75" s="77"/>
      <c r="B75" s="76"/>
      <c r="C75" s="79"/>
      <c r="D75" s="78"/>
      <c r="E75" s="78"/>
      <c r="F75" s="78"/>
      <c r="G75" s="73"/>
      <c r="H75" s="66"/>
      <c r="I75" s="65"/>
      <c r="J75" s="66"/>
      <c r="K75" s="66"/>
      <c r="L75" s="66"/>
      <c r="M75" s="66"/>
      <c r="N75" s="66"/>
      <c r="O75" s="66"/>
      <c r="P75" s="65"/>
      <c r="Q75" s="64"/>
      <c r="R75" s="17"/>
      <c r="S75" s="17"/>
      <c r="T75" s="67"/>
      <c r="U75" s="66"/>
      <c r="V75" s="66"/>
      <c r="W75" s="66"/>
      <c r="X75" s="66"/>
      <c r="Y75" s="66"/>
      <c r="Z75" s="66"/>
      <c r="AA75" s="65"/>
      <c r="AB75" s="64"/>
      <c r="AC75" s="17"/>
      <c r="AD75" s="17"/>
      <c r="AE75" s="67"/>
      <c r="AF75" s="66"/>
      <c r="AG75" s="66"/>
      <c r="AH75" s="66"/>
      <c r="AI75" s="66"/>
      <c r="AJ75" s="66"/>
      <c r="AK75" s="66"/>
      <c r="AL75" s="65"/>
      <c r="AM75" s="64"/>
      <c r="AN75" s="17"/>
      <c r="AO75" s="17"/>
      <c r="AP75" s="67"/>
      <c r="AQ75" s="66"/>
      <c r="AR75" s="66"/>
      <c r="AS75" s="66"/>
      <c r="AT75" s="66"/>
      <c r="AU75" s="66"/>
      <c r="AV75" s="66"/>
      <c r="AW75" s="65"/>
      <c r="AX75" s="64"/>
      <c r="AY75" s="17"/>
      <c r="AZ75" s="17"/>
      <c r="BA75" s="67"/>
      <c r="BB75" s="66"/>
      <c r="BC75" s="66"/>
      <c r="BD75" s="66"/>
      <c r="BE75" s="66"/>
      <c r="BF75" s="66"/>
      <c r="BG75" s="66"/>
      <c r="BH75" s="65"/>
      <c r="BI75" s="64"/>
      <c r="BJ75" s="17"/>
      <c r="BK75" s="17"/>
      <c r="BL75" s="67"/>
      <c r="BM75" s="66"/>
      <c r="BN75" s="66"/>
      <c r="BO75" s="66"/>
      <c r="BP75" s="66"/>
      <c r="BQ75" s="66"/>
      <c r="BR75" s="66"/>
      <c r="BS75" s="65"/>
      <c r="BT75" s="64"/>
      <c r="BU75" s="17"/>
      <c r="BV75" s="17"/>
      <c r="BW75" s="67"/>
      <c r="BX75" s="66"/>
      <c r="BY75" s="66"/>
      <c r="BZ75" s="66"/>
      <c r="CA75" s="66"/>
      <c r="CB75" s="66"/>
      <c r="CC75" s="66"/>
      <c r="CD75" s="65"/>
      <c r="CE75" s="64"/>
      <c r="CF75" s="17"/>
      <c r="CG75" s="17"/>
      <c r="CH75" s="67"/>
      <c r="CI75" s="66"/>
      <c r="CJ75" s="66"/>
      <c r="CK75" s="66"/>
      <c r="CL75" s="66"/>
      <c r="CM75" s="66"/>
      <c r="CN75" s="66"/>
      <c r="CO75" s="65"/>
      <c r="CP75" s="64"/>
      <c r="CQ75" s="17"/>
      <c r="CR75" s="17"/>
      <c r="CS75" s="67"/>
      <c r="CT75" s="66"/>
      <c r="CU75" s="66"/>
      <c r="CV75" s="66"/>
      <c r="CW75" s="66"/>
      <c r="CX75" s="66"/>
      <c r="CY75" s="66"/>
      <c r="CZ75" s="65"/>
      <c r="DA75" s="64"/>
      <c r="DB75" s="17"/>
      <c r="DC75" s="17"/>
      <c r="DD75" s="67"/>
      <c r="DE75" s="66"/>
      <c r="DF75" s="66"/>
      <c r="DG75" s="66"/>
      <c r="DH75" s="66"/>
      <c r="DI75" s="66"/>
      <c r="DJ75" s="66"/>
      <c r="DK75" s="65"/>
      <c r="DL75" s="64"/>
      <c r="DM75" s="17"/>
      <c r="DN75" s="17"/>
      <c r="DO75" s="67"/>
      <c r="DP75" s="66"/>
      <c r="DQ75" s="66"/>
      <c r="DR75" s="66"/>
      <c r="DS75" s="66"/>
      <c r="DT75" s="66"/>
      <c r="DU75" s="66"/>
      <c r="DV75" s="65"/>
      <c r="DW75" s="64"/>
      <c r="DX75" s="17"/>
      <c r="DY75" s="17"/>
      <c r="DZ75" s="67"/>
      <c r="EA75" s="66"/>
      <c r="EB75" s="66"/>
      <c r="EC75" s="66"/>
      <c r="ED75" s="66"/>
      <c r="EE75" s="66"/>
      <c r="EF75" s="66"/>
      <c r="EG75" s="65"/>
      <c r="EH75" s="64"/>
      <c r="EI75" s="17"/>
      <c r="EJ75" s="17"/>
      <c r="EK75" s="67"/>
      <c r="EL75" s="66"/>
      <c r="EM75" s="66"/>
      <c r="EN75" s="66"/>
      <c r="EO75" s="66"/>
      <c r="EP75" s="66"/>
      <c r="EQ75" s="66"/>
      <c r="ER75" s="65"/>
      <c r="ES75" s="64"/>
      <c r="ET75" s="17"/>
      <c r="EU75" s="17"/>
      <c r="EV75" s="67"/>
      <c r="EW75" s="66"/>
      <c r="EX75" s="66"/>
      <c r="EY75" s="66"/>
      <c r="EZ75" s="66"/>
      <c r="FA75" s="66"/>
      <c r="FB75" s="66"/>
      <c r="FC75" s="65"/>
      <c r="FD75" s="64"/>
      <c r="FE75" s="17"/>
      <c r="FF75" s="17"/>
      <c r="FG75" s="67"/>
      <c r="FH75" s="66"/>
      <c r="FI75" s="66"/>
      <c r="FJ75" s="66"/>
      <c r="FK75" s="66"/>
      <c r="FL75" s="66"/>
      <c r="FM75" s="66"/>
      <c r="FN75" s="65"/>
      <c r="FO75" s="64"/>
      <c r="FP75" s="17"/>
      <c r="FQ75" s="17"/>
      <c r="FR75" s="67"/>
      <c r="FS75" s="66"/>
      <c r="FT75" s="66"/>
      <c r="FU75" s="66"/>
      <c r="FV75" s="66"/>
      <c r="FW75" s="66"/>
      <c r="FX75" s="66"/>
      <c r="FY75" s="65"/>
      <c r="FZ75" s="64"/>
      <c r="GA75" s="17"/>
      <c r="GB75" s="17"/>
      <c r="GC75" s="67"/>
      <c r="GD75" s="66"/>
      <c r="GE75" s="66"/>
      <c r="GF75" s="66"/>
      <c r="GG75" s="66"/>
      <c r="GH75" s="66"/>
      <c r="GI75" s="66"/>
      <c r="GJ75" s="65"/>
      <c r="GK75" s="64"/>
      <c r="GL75" s="17"/>
      <c r="GM75" s="17"/>
      <c r="GN75" s="67"/>
      <c r="GO75" s="66"/>
      <c r="GP75" s="66"/>
      <c r="GQ75" s="66"/>
      <c r="GR75" s="66"/>
      <c r="GS75" s="66"/>
      <c r="GT75" s="66"/>
      <c r="GU75" s="65"/>
      <c r="GV75" s="64"/>
      <c r="GW75" s="17"/>
      <c r="GX75" s="17"/>
      <c r="GY75" s="67"/>
      <c r="GZ75" s="66"/>
      <c r="HA75" s="66"/>
      <c r="HB75" s="66"/>
      <c r="HC75" s="66"/>
      <c r="HD75" s="66"/>
      <c r="HE75" s="66"/>
      <c r="HF75" s="65"/>
      <c r="HG75" s="64"/>
      <c r="HH75" s="17"/>
      <c r="HI75" s="17"/>
      <c r="HJ75" s="67"/>
      <c r="HK75" s="66"/>
      <c r="HL75" s="66"/>
      <c r="HM75" s="66"/>
      <c r="HN75" s="66"/>
      <c r="HO75" s="66"/>
      <c r="HP75" s="66"/>
      <c r="HQ75" s="65"/>
      <c r="HR75" s="64"/>
      <c r="HS75" s="17"/>
      <c r="HT75" s="17"/>
    </row>
    <row r="76" spans="1:228" x14ac:dyDescent="0.15">
      <c r="A76" s="77"/>
      <c r="B76" s="76"/>
      <c r="C76" s="79"/>
      <c r="D76" s="78"/>
      <c r="E76" s="78"/>
      <c r="F76" s="78"/>
      <c r="G76" s="73"/>
      <c r="H76" s="66"/>
      <c r="I76" s="65"/>
      <c r="J76" s="66"/>
      <c r="K76" s="66"/>
      <c r="L76" s="66"/>
      <c r="M76" s="66"/>
      <c r="N76" s="66"/>
      <c r="O76" s="66"/>
      <c r="P76" s="65"/>
      <c r="Q76" s="64"/>
      <c r="R76" s="17"/>
      <c r="S76" s="17"/>
      <c r="T76" s="67"/>
      <c r="U76" s="66"/>
      <c r="V76" s="66"/>
      <c r="W76" s="66"/>
      <c r="X76" s="66"/>
      <c r="Y76" s="66"/>
      <c r="Z76" s="66"/>
      <c r="AA76" s="65"/>
      <c r="AB76" s="64"/>
      <c r="AC76" s="17"/>
      <c r="AD76" s="17"/>
      <c r="AE76" s="67"/>
      <c r="AF76" s="66"/>
      <c r="AG76" s="66"/>
      <c r="AH76" s="66"/>
      <c r="AI76" s="66"/>
      <c r="AJ76" s="66"/>
      <c r="AK76" s="66"/>
      <c r="AL76" s="65"/>
      <c r="AM76" s="64"/>
      <c r="AN76" s="17"/>
      <c r="AO76" s="17"/>
      <c r="AP76" s="67"/>
      <c r="AQ76" s="66"/>
      <c r="AR76" s="66"/>
      <c r="AS76" s="66"/>
      <c r="AT76" s="66"/>
      <c r="AU76" s="66"/>
      <c r="AV76" s="66"/>
      <c r="AW76" s="65"/>
      <c r="AX76" s="64"/>
      <c r="AY76" s="17"/>
      <c r="AZ76" s="17"/>
      <c r="BA76" s="67"/>
      <c r="BB76" s="66"/>
      <c r="BC76" s="66"/>
      <c r="BD76" s="66"/>
      <c r="BE76" s="66"/>
      <c r="BF76" s="66"/>
      <c r="BG76" s="66"/>
      <c r="BH76" s="65"/>
      <c r="BI76" s="64"/>
      <c r="BJ76" s="17"/>
      <c r="BK76" s="17"/>
      <c r="BL76" s="67"/>
      <c r="BM76" s="66"/>
      <c r="BN76" s="66"/>
      <c r="BO76" s="66"/>
      <c r="BP76" s="66"/>
      <c r="BQ76" s="66"/>
      <c r="BR76" s="66"/>
      <c r="BS76" s="65"/>
      <c r="BT76" s="64"/>
      <c r="BU76" s="17"/>
      <c r="BV76" s="17"/>
      <c r="BW76" s="67"/>
      <c r="BX76" s="66"/>
      <c r="BY76" s="66"/>
      <c r="BZ76" s="66"/>
      <c r="CA76" s="66"/>
      <c r="CB76" s="66"/>
      <c r="CC76" s="66"/>
      <c r="CD76" s="65"/>
      <c r="CE76" s="64"/>
      <c r="CF76" s="17"/>
      <c r="CG76" s="17"/>
      <c r="CH76" s="67"/>
      <c r="CI76" s="66"/>
      <c r="CJ76" s="66"/>
      <c r="CK76" s="66"/>
      <c r="CL76" s="66"/>
      <c r="CM76" s="66"/>
      <c r="CN76" s="66"/>
      <c r="CO76" s="65"/>
      <c r="CP76" s="64"/>
      <c r="CQ76" s="17"/>
      <c r="CR76" s="17"/>
      <c r="CS76" s="67"/>
      <c r="CT76" s="66"/>
      <c r="CU76" s="66"/>
      <c r="CV76" s="66"/>
      <c r="CW76" s="66"/>
      <c r="CX76" s="66"/>
      <c r="CY76" s="66"/>
      <c r="CZ76" s="65"/>
      <c r="DA76" s="64"/>
      <c r="DB76" s="17"/>
      <c r="DC76" s="17"/>
      <c r="DD76" s="67"/>
      <c r="DE76" s="66"/>
      <c r="DF76" s="66"/>
      <c r="DG76" s="66"/>
      <c r="DH76" s="66"/>
      <c r="DI76" s="66"/>
      <c r="DJ76" s="66"/>
      <c r="DK76" s="65"/>
      <c r="DL76" s="64"/>
      <c r="DM76" s="17"/>
      <c r="DN76" s="17"/>
      <c r="DO76" s="67"/>
      <c r="DP76" s="66"/>
      <c r="DQ76" s="66"/>
      <c r="DR76" s="66"/>
      <c r="DS76" s="66"/>
      <c r="DT76" s="66"/>
      <c r="DU76" s="66"/>
      <c r="DV76" s="65"/>
      <c r="DW76" s="64"/>
      <c r="DX76" s="17"/>
      <c r="DY76" s="17"/>
      <c r="DZ76" s="67"/>
      <c r="EA76" s="66"/>
      <c r="EB76" s="66"/>
      <c r="EC76" s="66"/>
      <c r="ED76" s="66"/>
      <c r="EE76" s="66"/>
      <c r="EF76" s="66"/>
      <c r="EG76" s="65"/>
      <c r="EH76" s="64"/>
      <c r="EI76" s="17"/>
      <c r="EJ76" s="17"/>
      <c r="EK76" s="67"/>
      <c r="EL76" s="66"/>
      <c r="EM76" s="66"/>
      <c r="EN76" s="66"/>
      <c r="EO76" s="66"/>
      <c r="EP76" s="66"/>
      <c r="EQ76" s="66"/>
      <c r="ER76" s="65"/>
      <c r="ES76" s="64"/>
      <c r="ET76" s="17"/>
      <c r="EU76" s="17"/>
      <c r="EV76" s="67"/>
      <c r="EW76" s="66"/>
      <c r="EX76" s="66"/>
      <c r="EY76" s="66"/>
      <c r="EZ76" s="66"/>
      <c r="FA76" s="66"/>
      <c r="FB76" s="66"/>
      <c r="FC76" s="65"/>
      <c r="FD76" s="64"/>
      <c r="FE76" s="17"/>
      <c r="FF76" s="17"/>
      <c r="FG76" s="67"/>
      <c r="FH76" s="66"/>
      <c r="FI76" s="66"/>
      <c r="FJ76" s="66"/>
      <c r="FK76" s="66"/>
      <c r="FL76" s="66"/>
      <c r="FM76" s="66"/>
      <c r="FN76" s="65"/>
      <c r="FO76" s="64"/>
      <c r="FP76" s="17"/>
      <c r="FQ76" s="17"/>
      <c r="FR76" s="67"/>
      <c r="FS76" s="66"/>
      <c r="FT76" s="66"/>
      <c r="FU76" s="66"/>
      <c r="FV76" s="66"/>
      <c r="FW76" s="66"/>
      <c r="FX76" s="66"/>
      <c r="FY76" s="65"/>
      <c r="FZ76" s="64"/>
      <c r="GA76" s="17"/>
      <c r="GB76" s="17"/>
      <c r="GC76" s="67"/>
      <c r="GD76" s="66"/>
      <c r="GE76" s="66"/>
      <c r="GF76" s="66"/>
      <c r="GG76" s="66"/>
      <c r="GH76" s="66"/>
      <c r="GI76" s="66"/>
      <c r="GJ76" s="65"/>
      <c r="GK76" s="64"/>
      <c r="GL76" s="17"/>
      <c r="GM76" s="17"/>
      <c r="GN76" s="67"/>
      <c r="GO76" s="66"/>
      <c r="GP76" s="66"/>
      <c r="GQ76" s="66"/>
      <c r="GR76" s="66"/>
      <c r="GS76" s="66"/>
      <c r="GT76" s="66"/>
      <c r="GU76" s="65"/>
      <c r="GV76" s="64"/>
      <c r="GW76" s="17"/>
      <c r="GX76" s="17"/>
      <c r="GY76" s="67"/>
      <c r="GZ76" s="66"/>
      <c r="HA76" s="66"/>
      <c r="HB76" s="66"/>
      <c r="HC76" s="66"/>
      <c r="HD76" s="66"/>
      <c r="HE76" s="66"/>
      <c r="HF76" s="65"/>
      <c r="HG76" s="64"/>
      <c r="HH76" s="17"/>
      <c r="HI76" s="17"/>
      <c r="HJ76" s="67"/>
      <c r="HK76" s="66"/>
      <c r="HL76" s="66"/>
      <c r="HM76" s="66"/>
      <c r="HN76" s="66"/>
      <c r="HO76" s="66"/>
      <c r="HP76" s="66"/>
      <c r="HQ76" s="65"/>
      <c r="HR76" s="64"/>
      <c r="HS76" s="17"/>
      <c r="HT76" s="17"/>
    </row>
    <row r="77" spans="1:228" x14ac:dyDescent="0.15">
      <c r="A77" s="77"/>
      <c r="B77" s="76"/>
      <c r="C77" s="79"/>
      <c r="D77" s="78"/>
      <c r="E77" s="78"/>
      <c r="F77" s="78"/>
      <c r="G77" s="73"/>
      <c r="H77" s="66"/>
      <c r="I77" s="65"/>
      <c r="J77" s="66"/>
      <c r="K77" s="66"/>
      <c r="L77" s="66"/>
      <c r="M77" s="66"/>
      <c r="N77" s="66"/>
      <c r="O77" s="66"/>
      <c r="P77" s="65"/>
      <c r="Q77" s="64"/>
      <c r="R77" s="17"/>
      <c r="S77" s="17"/>
      <c r="T77" s="67"/>
      <c r="U77" s="66"/>
      <c r="V77" s="66"/>
      <c r="W77" s="66"/>
      <c r="X77" s="66"/>
      <c r="Y77" s="66"/>
      <c r="Z77" s="66"/>
      <c r="AA77" s="65"/>
      <c r="AB77" s="64"/>
      <c r="AC77" s="17"/>
      <c r="AD77" s="17"/>
      <c r="AE77" s="67"/>
      <c r="AF77" s="66"/>
      <c r="AG77" s="66"/>
      <c r="AH77" s="66"/>
      <c r="AI77" s="66"/>
      <c r="AJ77" s="66"/>
      <c r="AK77" s="66"/>
      <c r="AL77" s="65"/>
      <c r="AM77" s="64"/>
      <c r="AN77" s="17"/>
      <c r="AO77" s="17"/>
      <c r="AP77" s="67"/>
      <c r="AQ77" s="66"/>
      <c r="AR77" s="66"/>
      <c r="AS77" s="66"/>
      <c r="AT77" s="66"/>
      <c r="AU77" s="66"/>
      <c r="AV77" s="66"/>
      <c r="AW77" s="65"/>
      <c r="AX77" s="64"/>
      <c r="AY77" s="17"/>
      <c r="AZ77" s="17"/>
      <c r="BA77" s="67"/>
      <c r="BB77" s="66"/>
      <c r="BC77" s="66"/>
      <c r="BD77" s="66"/>
      <c r="BE77" s="66"/>
      <c r="BF77" s="66"/>
      <c r="BG77" s="66"/>
      <c r="BH77" s="65"/>
      <c r="BI77" s="64"/>
      <c r="BJ77" s="17"/>
      <c r="BK77" s="17"/>
      <c r="BL77" s="67"/>
      <c r="BM77" s="66"/>
      <c r="BN77" s="66"/>
      <c r="BO77" s="66"/>
      <c r="BP77" s="66"/>
      <c r="BQ77" s="66"/>
      <c r="BR77" s="66"/>
      <c r="BS77" s="65"/>
      <c r="BT77" s="64"/>
      <c r="BU77" s="17"/>
      <c r="BV77" s="17"/>
      <c r="BW77" s="67"/>
      <c r="BX77" s="66"/>
      <c r="BY77" s="66"/>
      <c r="BZ77" s="66"/>
      <c r="CA77" s="66"/>
      <c r="CB77" s="66"/>
      <c r="CC77" s="66"/>
      <c r="CD77" s="65"/>
      <c r="CE77" s="64"/>
      <c r="CF77" s="17"/>
      <c r="CG77" s="17"/>
      <c r="CH77" s="67"/>
      <c r="CI77" s="66"/>
      <c r="CJ77" s="66"/>
      <c r="CK77" s="66"/>
      <c r="CL77" s="66"/>
      <c r="CM77" s="66"/>
      <c r="CN77" s="66"/>
      <c r="CO77" s="65"/>
      <c r="CP77" s="64"/>
      <c r="CQ77" s="17"/>
      <c r="CR77" s="17"/>
      <c r="CS77" s="67"/>
      <c r="CT77" s="66"/>
      <c r="CU77" s="66"/>
      <c r="CV77" s="66"/>
      <c r="CW77" s="66"/>
      <c r="CX77" s="66"/>
      <c r="CY77" s="66"/>
      <c r="CZ77" s="65"/>
      <c r="DA77" s="64"/>
      <c r="DB77" s="17"/>
      <c r="DC77" s="17"/>
      <c r="DD77" s="67"/>
      <c r="DE77" s="66"/>
      <c r="DF77" s="66"/>
      <c r="DG77" s="66"/>
      <c r="DH77" s="66"/>
      <c r="DI77" s="66"/>
      <c r="DJ77" s="66"/>
      <c r="DK77" s="65"/>
      <c r="DL77" s="64"/>
      <c r="DM77" s="17"/>
      <c r="DN77" s="17"/>
      <c r="DO77" s="67"/>
      <c r="DP77" s="66"/>
      <c r="DQ77" s="66"/>
      <c r="DR77" s="66"/>
      <c r="DS77" s="66"/>
      <c r="DT77" s="66"/>
      <c r="DU77" s="66"/>
      <c r="DV77" s="65"/>
      <c r="DW77" s="64"/>
      <c r="DX77" s="17"/>
      <c r="DY77" s="17"/>
      <c r="DZ77" s="67"/>
      <c r="EA77" s="66"/>
      <c r="EB77" s="66"/>
      <c r="EC77" s="66"/>
      <c r="ED77" s="66"/>
      <c r="EE77" s="66"/>
      <c r="EF77" s="66"/>
      <c r="EG77" s="65"/>
      <c r="EH77" s="64"/>
      <c r="EI77" s="17"/>
      <c r="EJ77" s="17"/>
      <c r="EK77" s="67"/>
      <c r="EL77" s="66"/>
      <c r="EM77" s="66"/>
      <c r="EN77" s="66"/>
      <c r="EO77" s="66"/>
      <c r="EP77" s="66"/>
      <c r="EQ77" s="66"/>
      <c r="ER77" s="65"/>
      <c r="ES77" s="64"/>
      <c r="ET77" s="17"/>
      <c r="EU77" s="17"/>
      <c r="EV77" s="67"/>
      <c r="EW77" s="66"/>
      <c r="EX77" s="66"/>
      <c r="EY77" s="66"/>
      <c r="EZ77" s="66"/>
      <c r="FA77" s="66"/>
      <c r="FB77" s="66"/>
      <c r="FC77" s="65"/>
      <c r="FD77" s="64"/>
      <c r="FE77" s="17"/>
      <c r="FF77" s="17"/>
      <c r="FG77" s="67"/>
      <c r="FH77" s="66"/>
      <c r="FI77" s="66"/>
      <c r="FJ77" s="66"/>
      <c r="FK77" s="66"/>
      <c r="FL77" s="66"/>
      <c r="FM77" s="66"/>
      <c r="FN77" s="65"/>
      <c r="FO77" s="64"/>
      <c r="FP77" s="17"/>
      <c r="FQ77" s="17"/>
      <c r="FR77" s="67"/>
      <c r="FS77" s="66"/>
      <c r="FT77" s="66"/>
      <c r="FU77" s="66"/>
      <c r="FV77" s="66"/>
      <c r="FW77" s="66"/>
      <c r="FX77" s="66"/>
      <c r="FY77" s="65"/>
      <c r="FZ77" s="64"/>
      <c r="GA77" s="17"/>
      <c r="GB77" s="17"/>
      <c r="GC77" s="67"/>
      <c r="GD77" s="66"/>
      <c r="GE77" s="66"/>
      <c r="GF77" s="66"/>
      <c r="GG77" s="66"/>
      <c r="GH77" s="66"/>
      <c r="GI77" s="66"/>
      <c r="GJ77" s="65"/>
      <c r="GK77" s="64"/>
      <c r="GL77" s="17"/>
      <c r="GM77" s="17"/>
      <c r="GN77" s="67"/>
      <c r="GO77" s="66"/>
      <c r="GP77" s="66"/>
      <c r="GQ77" s="66"/>
      <c r="GR77" s="66"/>
      <c r="GS77" s="66"/>
      <c r="GT77" s="66"/>
      <c r="GU77" s="65"/>
      <c r="GV77" s="64"/>
      <c r="GW77" s="17"/>
      <c r="GX77" s="17"/>
      <c r="GY77" s="67"/>
      <c r="GZ77" s="66"/>
      <c r="HA77" s="66"/>
      <c r="HB77" s="66"/>
      <c r="HC77" s="66"/>
      <c r="HD77" s="66"/>
      <c r="HE77" s="66"/>
      <c r="HF77" s="65"/>
      <c r="HG77" s="64"/>
      <c r="HH77" s="17"/>
      <c r="HI77" s="17"/>
      <c r="HJ77" s="67"/>
      <c r="HK77" s="66"/>
      <c r="HL77" s="66"/>
      <c r="HM77" s="66"/>
      <c r="HN77" s="66"/>
      <c r="HO77" s="66"/>
      <c r="HP77" s="66"/>
      <c r="HQ77" s="65"/>
      <c r="HR77" s="64"/>
      <c r="HS77" s="17"/>
      <c r="HT77" s="17"/>
    </row>
    <row r="78" spans="1:228" x14ac:dyDescent="0.15">
      <c r="A78" s="77"/>
      <c r="B78" s="76"/>
      <c r="C78" s="79"/>
      <c r="D78" s="78"/>
      <c r="E78" s="78"/>
      <c r="F78" s="78"/>
      <c r="G78" s="73"/>
      <c r="H78" s="66"/>
      <c r="I78" s="65"/>
      <c r="J78" s="66"/>
      <c r="K78" s="66"/>
      <c r="L78" s="66"/>
      <c r="M78" s="66"/>
      <c r="N78" s="66"/>
      <c r="O78" s="66"/>
      <c r="P78" s="65"/>
      <c r="Q78" s="64"/>
      <c r="R78" s="17"/>
      <c r="S78" s="17"/>
      <c r="T78" s="67"/>
      <c r="U78" s="66"/>
      <c r="V78" s="66"/>
      <c r="W78" s="66"/>
      <c r="X78" s="66"/>
      <c r="Y78" s="66"/>
      <c r="Z78" s="66"/>
      <c r="AA78" s="65"/>
      <c r="AB78" s="64"/>
      <c r="AC78" s="17"/>
      <c r="AD78" s="17"/>
      <c r="AE78" s="67"/>
      <c r="AF78" s="66"/>
      <c r="AG78" s="66"/>
      <c r="AH78" s="66"/>
      <c r="AI78" s="66"/>
      <c r="AJ78" s="66"/>
      <c r="AK78" s="66"/>
      <c r="AL78" s="65"/>
      <c r="AM78" s="64"/>
      <c r="AN78" s="17"/>
      <c r="AO78" s="17"/>
      <c r="AP78" s="67"/>
      <c r="AQ78" s="66"/>
      <c r="AR78" s="66"/>
      <c r="AS78" s="66"/>
      <c r="AT78" s="66"/>
      <c r="AU78" s="66"/>
      <c r="AV78" s="66"/>
      <c r="AW78" s="65"/>
      <c r="AX78" s="64"/>
      <c r="AY78" s="17"/>
      <c r="AZ78" s="17"/>
      <c r="BA78" s="67"/>
      <c r="BB78" s="66"/>
      <c r="BC78" s="66"/>
      <c r="BD78" s="66"/>
      <c r="BE78" s="66"/>
      <c r="BF78" s="66"/>
      <c r="BG78" s="66"/>
      <c r="BH78" s="65"/>
      <c r="BI78" s="64"/>
      <c r="BJ78" s="17"/>
      <c r="BK78" s="17"/>
      <c r="BL78" s="67"/>
      <c r="BM78" s="66"/>
      <c r="BN78" s="66"/>
      <c r="BO78" s="66"/>
      <c r="BP78" s="66"/>
      <c r="BQ78" s="66"/>
      <c r="BR78" s="66"/>
      <c r="BS78" s="65"/>
      <c r="BT78" s="64"/>
      <c r="BU78" s="17"/>
      <c r="BV78" s="17"/>
      <c r="BW78" s="67"/>
      <c r="BX78" s="66"/>
      <c r="BY78" s="66"/>
      <c r="BZ78" s="66"/>
      <c r="CA78" s="66"/>
      <c r="CB78" s="66"/>
      <c r="CC78" s="66"/>
      <c r="CD78" s="65"/>
      <c r="CE78" s="64"/>
      <c r="CF78" s="17"/>
      <c r="CG78" s="17"/>
      <c r="CH78" s="67"/>
      <c r="CI78" s="66"/>
      <c r="CJ78" s="66"/>
      <c r="CK78" s="66"/>
      <c r="CL78" s="66"/>
      <c r="CM78" s="66"/>
      <c r="CN78" s="66"/>
      <c r="CO78" s="65"/>
      <c r="CP78" s="64"/>
      <c r="CQ78" s="17"/>
      <c r="CR78" s="17"/>
      <c r="CS78" s="67"/>
      <c r="CT78" s="66"/>
      <c r="CU78" s="66"/>
      <c r="CV78" s="66"/>
      <c r="CW78" s="66"/>
      <c r="CX78" s="66"/>
      <c r="CY78" s="66"/>
      <c r="CZ78" s="65"/>
      <c r="DA78" s="64"/>
      <c r="DB78" s="17"/>
      <c r="DC78" s="17"/>
      <c r="DD78" s="67"/>
      <c r="DE78" s="66"/>
      <c r="DF78" s="66"/>
      <c r="DG78" s="66"/>
      <c r="DH78" s="66"/>
      <c r="DI78" s="66"/>
      <c r="DJ78" s="66"/>
      <c r="DK78" s="65"/>
      <c r="DL78" s="64"/>
      <c r="DM78" s="17"/>
      <c r="DN78" s="17"/>
      <c r="DO78" s="67"/>
      <c r="DP78" s="66"/>
      <c r="DQ78" s="66"/>
      <c r="DR78" s="66"/>
      <c r="DS78" s="66"/>
      <c r="DT78" s="66"/>
      <c r="DU78" s="66"/>
      <c r="DV78" s="65"/>
      <c r="DW78" s="64"/>
      <c r="DX78" s="17"/>
      <c r="DY78" s="17"/>
      <c r="DZ78" s="67"/>
      <c r="EA78" s="66"/>
      <c r="EB78" s="66"/>
      <c r="EC78" s="66"/>
      <c r="ED78" s="66"/>
      <c r="EE78" s="66"/>
      <c r="EF78" s="66"/>
      <c r="EG78" s="65"/>
      <c r="EH78" s="64"/>
      <c r="EI78" s="17"/>
      <c r="EJ78" s="17"/>
      <c r="EK78" s="67"/>
      <c r="EL78" s="66"/>
      <c r="EM78" s="66"/>
      <c r="EN78" s="66"/>
      <c r="EO78" s="66"/>
      <c r="EP78" s="66"/>
      <c r="EQ78" s="66"/>
      <c r="ER78" s="65"/>
      <c r="ES78" s="64"/>
      <c r="ET78" s="17"/>
      <c r="EU78" s="17"/>
      <c r="EV78" s="67"/>
      <c r="EW78" s="66"/>
      <c r="EX78" s="66"/>
      <c r="EY78" s="66"/>
      <c r="EZ78" s="66"/>
      <c r="FA78" s="66"/>
      <c r="FB78" s="66"/>
      <c r="FC78" s="65"/>
      <c r="FD78" s="64"/>
      <c r="FE78" s="17"/>
      <c r="FF78" s="17"/>
      <c r="FG78" s="67"/>
      <c r="FH78" s="66"/>
      <c r="FI78" s="66"/>
      <c r="FJ78" s="66"/>
      <c r="FK78" s="66"/>
      <c r="FL78" s="66"/>
      <c r="FM78" s="66"/>
      <c r="FN78" s="65"/>
      <c r="FO78" s="64"/>
      <c r="FP78" s="17"/>
      <c r="FQ78" s="17"/>
      <c r="FR78" s="67"/>
      <c r="FS78" s="66"/>
      <c r="FT78" s="66"/>
      <c r="FU78" s="66"/>
      <c r="FV78" s="66"/>
      <c r="FW78" s="66"/>
      <c r="FX78" s="66"/>
      <c r="FY78" s="65"/>
      <c r="FZ78" s="64"/>
      <c r="GA78" s="17"/>
      <c r="GB78" s="17"/>
      <c r="GC78" s="67"/>
      <c r="GD78" s="66"/>
      <c r="GE78" s="66"/>
      <c r="GF78" s="66"/>
      <c r="GG78" s="66"/>
      <c r="GH78" s="66"/>
      <c r="GI78" s="66"/>
      <c r="GJ78" s="65"/>
      <c r="GK78" s="64"/>
      <c r="GL78" s="17"/>
      <c r="GM78" s="17"/>
      <c r="GN78" s="67"/>
      <c r="GO78" s="66"/>
      <c r="GP78" s="66"/>
      <c r="GQ78" s="66"/>
      <c r="GR78" s="66"/>
      <c r="GS78" s="66"/>
      <c r="GT78" s="66"/>
      <c r="GU78" s="65"/>
      <c r="GV78" s="64"/>
      <c r="GW78" s="17"/>
      <c r="GX78" s="17"/>
      <c r="GY78" s="67"/>
      <c r="GZ78" s="66"/>
      <c r="HA78" s="66"/>
      <c r="HB78" s="66"/>
      <c r="HC78" s="66"/>
      <c r="HD78" s="66"/>
      <c r="HE78" s="66"/>
      <c r="HF78" s="65"/>
      <c r="HG78" s="64"/>
      <c r="HH78" s="17"/>
      <c r="HI78" s="17"/>
      <c r="HJ78" s="67"/>
      <c r="HK78" s="66"/>
      <c r="HL78" s="66"/>
      <c r="HM78" s="66"/>
      <c r="HN78" s="66"/>
      <c r="HO78" s="66"/>
      <c r="HP78" s="66"/>
      <c r="HQ78" s="65"/>
      <c r="HR78" s="64"/>
      <c r="HS78" s="17"/>
      <c r="HT78" s="17"/>
    </row>
    <row r="79" spans="1:228" x14ac:dyDescent="0.15">
      <c r="A79" s="77"/>
      <c r="B79" s="76"/>
      <c r="C79" s="80"/>
      <c r="D79" s="78"/>
      <c r="E79" s="78"/>
      <c r="F79" s="78"/>
      <c r="G79" s="73"/>
      <c r="H79" s="66"/>
      <c r="I79" s="65"/>
      <c r="J79" s="66"/>
      <c r="K79" s="66"/>
      <c r="L79" s="66"/>
      <c r="M79" s="66"/>
      <c r="N79" s="66"/>
      <c r="O79" s="66"/>
      <c r="P79" s="65"/>
      <c r="Q79" s="64"/>
      <c r="R79" s="17"/>
      <c r="S79" s="17"/>
      <c r="T79" s="67"/>
      <c r="U79" s="66"/>
      <c r="V79" s="66"/>
      <c r="W79" s="66"/>
      <c r="X79" s="66"/>
      <c r="Y79" s="66"/>
      <c r="Z79" s="66"/>
      <c r="AA79" s="65"/>
      <c r="AB79" s="64"/>
      <c r="AC79" s="17"/>
      <c r="AD79" s="17"/>
      <c r="AE79" s="67"/>
      <c r="AF79" s="66"/>
      <c r="AG79" s="66"/>
      <c r="AH79" s="66"/>
      <c r="AI79" s="66"/>
      <c r="AJ79" s="66"/>
      <c r="AK79" s="66"/>
      <c r="AL79" s="65"/>
      <c r="AM79" s="64"/>
      <c r="AN79" s="17"/>
      <c r="AO79" s="17"/>
      <c r="AP79" s="67"/>
      <c r="AQ79" s="66"/>
      <c r="AR79" s="66"/>
      <c r="AS79" s="66"/>
      <c r="AT79" s="66"/>
      <c r="AU79" s="66"/>
      <c r="AV79" s="66"/>
      <c r="AW79" s="65"/>
      <c r="AX79" s="64"/>
      <c r="AY79" s="17"/>
      <c r="AZ79" s="17"/>
      <c r="BA79" s="67"/>
      <c r="BB79" s="66"/>
      <c r="BC79" s="66"/>
      <c r="BD79" s="66"/>
      <c r="BE79" s="66"/>
      <c r="BF79" s="66"/>
      <c r="BG79" s="66"/>
      <c r="BH79" s="65"/>
      <c r="BI79" s="64"/>
      <c r="BJ79" s="17"/>
      <c r="BK79" s="17"/>
      <c r="BL79" s="67"/>
      <c r="BM79" s="66"/>
      <c r="BN79" s="66"/>
      <c r="BO79" s="66"/>
      <c r="BP79" s="66"/>
      <c r="BQ79" s="66"/>
      <c r="BR79" s="66"/>
      <c r="BS79" s="65"/>
      <c r="BT79" s="64"/>
      <c r="BU79" s="17"/>
      <c r="BV79" s="17"/>
      <c r="BW79" s="67"/>
      <c r="BX79" s="66"/>
      <c r="BY79" s="66"/>
      <c r="BZ79" s="66"/>
      <c r="CA79" s="66"/>
      <c r="CB79" s="66"/>
      <c r="CC79" s="66"/>
      <c r="CD79" s="65"/>
      <c r="CE79" s="64"/>
      <c r="CF79" s="17"/>
      <c r="CG79" s="17"/>
      <c r="CH79" s="67"/>
      <c r="CI79" s="66"/>
      <c r="CJ79" s="66"/>
      <c r="CK79" s="66"/>
      <c r="CL79" s="66"/>
      <c r="CM79" s="66"/>
      <c r="CN79" s="66"/>
      <c r="CO79" s="65"/>
      <c r="CP79" s="64"/>
      <c r="CQ79" s="17"/>
      <c r="CR79" s="17"/>
      <c r="CS79" s="67"/>
      <c r="CT79" s="66"/>
      <c r="CU79" s="66"/>
      <c r="CV79" s="66"/>
      <c r="CW79" s="66"/>
      <c r="CX79" s="66"/>
      <c r="CY79" s="66"/>
      <c r="CZ79" s="65"/>
      <c r="DA79" s="64"/>
      <c r="DB79" s="17"/>
      <c r="DC79" s="17"/>
      <c r="DD79" s="67"/>
      <c r="DE79" s="66"/>
      <c r="DF79" s="66"/>
      <c r="DG79" s="66"/>
      <c r="DH79" s="66"/>
      <c r="DI79" s="66"/>
      <c r="DJ79" s="66"/>
      <c r="DK79" s="65"/>
      <c r="DL79" s="64"/>
      <c r="DM79" s="17"/>
      <c r="DN79" s="17"/>
      <c r="DO79" s="67"/>
      <c r="DP79" s="66"/>
      <c r="DQ79" s="66"/>
      <c r="DR79" s="66"/>
      <c r="DS79" s="66"/>
      <c r="DT79" s="66"/>
      <c r="DU79" s="66"/>
      <c r="DV79" s="65"/>
      <c r="DW79" s="64"/>
      <c r="DX79" s="17"/>
      <c r="DY79" s="17"/>
      <c r="DZ79" s="67"/>
      <c r="EA79" s="66"/>
      <c r="EB79" s="66"/>
      <c r="EC79" s="66"/>
      <c r="ED79" s="66"/>
      <c r="EE79" s="66"/>
      <c r="EF79" s="66"/>
      <c r="EG79" s="65"/>
      <c r="EH79" s="64"/>
      <c r="EI79" s="17"/>
      <c r="EJ79" s="17"/>
      <c r="EK79" s="67"/>
      <c r="EL79" s="66"/>
      <c r="EM79" s="66"/>
      <c r="EN79" s="66"/>
      <c r="EO79" s="66"/>
      <c r="EP79" s="66"/>
      <c r="EQ79" s="66"/>
      <c r="ER79" s="65"/>
      <c r="ES79" s="64"/>
      <c r="ET79" s="17"/>
      <c r="EU79" s="17"/>
      <c r="EV79" s="67"/>
      <c r="EW79" s="66"/>
      <c r="EX79" s="66"/>
      <c r="EY79" s="66"/>
      <c r="EZ79" s="66"/>
      <c r="FA79" s="66"/>
      <c r="FB79" s="66"/>
      <c r="FC79" s="65"/>
      <c r="FD79" s="64"/>
      <c r="FE79" s="17"/>
      <c r="FF79" s="17"/>
      <c r="FG79" s="67"/>
      <c r="FH79" s="66"/>
      <c r="FI79" s="66"/>
      <c r="FJ79" s="66"/>
      <c r="FK79" s="66"/>
      <c r="FL79" s="66"/>
      <c r="FM79" s="66"/>
      <c r="FN79" s="65"/>
      <c r="FO79" s="64"/>
      <c r="FP79" s="17"/>
      <c r="FQ79" s="17"/>
      <c r="FR79" s="67"/>
      <c r="FS79" s="66"/>
      <c r="FT79" s="66"/>
      <c r="FU79" s="66"/>
      <c r="FV79" s="66"/>
      <c r="FW79" s="66"/>
      <c r="FX79" s="66"/>
      <c r="FY79" s="65"/>
      <c r="FZ79" s="64"/>
      <c r="GA79" s="17"/>
      <c r="GB79" s="17"/>
      <c r="GC79" s="67"/>
      <c r="GD79" s="66"/>
      <c r="GE79" s="66"/>
      <c r="GF79" s="66"/>
      <c r="GG79" s="66"/>
      <c r="GH79" s="66"/>
      <c r="GI79" s="66"/>
      <c r="GJ79" s="65"/>
      <c r="GK79" s="64"/>
      <c r="GL79" s="17"/>
      <c r="GM79" s="17"/>
      <c r="GN79" s="67"/>
      <c r="GO79" s="66"/>
      <c r="GP79" s="66"/>
      <c r="GQ79" s="66"/>
      <c r="GR79" s="66"/>
      <c r="GS79" s="66"/>
      <c r="GT79" s="66"/>
      <c r="GU79" s="65"/>
      <c r="GV79" s="64"/>
      <c r="GW79" s="17"/>
      <c r="GX79" s="17"/>
      <c r="GY79" s="67"/>
      <c r="GZ79" s="66"/>
      <c r="HA79" s="66"/>
      <c r="HB79" s="66"/>
      <c r="HC79" s="66"/>
      <c r="HD79" s="66"/>
      <c r="HE79" s="66"/>
      <c r="HF79" s="65"/>
      <c r="HG79" s="64"/>
      <c r="HH79" s="17"/>
      <c r="HI79" s="17"/>
      <c r="HJ79" s="67"/>
      <c r="HK79" s="66"/>
      <c r="HL79" s="66"/>
      <c r="HM79" s="66"/>
      <c r="HN79" s="66"/>
      <c r="HO79" s="66"/>
      <c r="HP79" s="66"/>
      <c r="HQ79" s="65"/>
      <c r="HR79" s="64"/>
      <c r="HS79" s="17"/>
      <c r="HT79" s="17"/>
    </row>
    <row r="80" spans="1:228" x14ac:dyDescent="0.15">
      <c r="A80" s="77"/>
      <c r="B80" s="76"/>
      <c r="C80" s="79"/>
      <c r="D80" s="78"/>
      <c r="E80" s="78"/>
      <c r="F80" s="78"/>
      <c r="G80" s="73"/>
      <c r="H80" s="66"/>
      <c r="I80" s="65"/>
      <c r="J80" s="66"/>
      <c r="K80" s="66"/>
      <c r="L80" s="66"/>
      <c r="M80" s="66"/>
      <c r="N80" s="66"/>
      <c r="O80" s="66"/>
      <c r="P80" s="65"/>
      <c r="Q80" s="64"/>
      <c r="R80" s="17"/>
      <c r="S80" s="17"/>
      <c r="T80" s="67"/>
      <c r="U80" s="66"/>
      <c r="V80" s="66"/>
      <c r="W80" s="66"/>
      <c r="X80" s="66"/>
      <c r="Y80" s="66"/>
      <c r="Z80" s="66"/>
      <c r="AA80" s="65"/>
      <c r="AB80" s="64"/>
      <c r="AC80" s="17"/>
      <c r="AD80" s="17"/>
      <c r="AE80" s="67"/>
      <c r="AF80" s="66"/>
      <c r="AG80" s="66"/>
      <c r="AH80" s="66"/>
      <c r="AI80" s="66"/>
      <c r="AJ80" s="66"/>
      <c r="AK80" s="66"/>
      <c r="AL80" s="65"/>
      <c r="AM80" s="64"/>
      <c r="AN80" s="17"/>
      <c r="AO80" s="17"/>
      <c r="AP80" s="67"/>
      <c r="AQ80" s="66"/>
      <c r="AR80" s="66"/>
      <c r="AS80" s="66"/>
      <c r="AT80" s="66"/>
      <c r="AU80" s="66"/>
      <c r="AV80" s="66"/>
      <c r="AW80" s="65"/>
      <c r="AX80" s="64"/>
      <c r="AY80" s="17"/>
      <c r="AZ80" s="17"/>
      <c r="BA80" s="67"/>
      <c r="BB80" s="66"/>
      <c r="BC80" s="66"/>
      <c r="BD80" s="66"/>
      <c r="BE80" s="66"/>
      <c r="BF80" s="66"/>
      <c r="BG80" s="66"/>
      <c r="BH80" s="65"/>
      <c r="BI80" s="64"/>
      <c r="BJ80" s="17"/>
      <c r="BK80" s="17"/>
      <c r="BL80" s="67"/>
      <c r="BM80" s="66"/>
      <c r="BN80" s="66"/>
      <c r="BO80" s="66"/>
      <c r="BP80" s="66"/>
      <c r="BQ80" s="66"/>
      <c r="BR80" s="66"/>
      <c r="BS80" s="65"/>
      <c r="BT80" s="64"/>
      <c r="BU80" s="17"/>
      <c r="BV80" s="17"/>
      <c r="BW80" s="67"/>
      <c r="BX80" s="66"/>
      <c r="BY80" s="66"/>
      <c r="BZ80" s="66"/>
      <c r="CA80" s="66"/>
      <c r="CB80" s="66"/>
      <c r="CC80" s="66"/>
      <c r="CD80" s="65"/>
      <c r="CE80" s="64"/>
      <c r="CF80" s="17"/>
      <c r="CG80" s="17"/>
      <c r="CH80" s="67"/>
      <c r="CI80" s="66"/>
      <c r="CJ80" s="66"/>
      <c r="CK80" s="66"/>
      <c r="CL80" s="66"/>
      <c r="CM80" s="66"/>
      <c r="CN80" s="66"/>
      <c r="CO80" s="65"/>
      <c r="CP80" s="64"/>
      <c r="CQ80" s="17"/>
      <c r="CR80" s="17"/>
      <c r="CS80" s="67"/>
      <c r="CT80" s="66"/>
      <c r="CU80" s="66"/>
      <c r="CV80" s="66"/>
      <c r="CW80" s="66"/>
      <c r="CX80" s="66"/>
      <c r="CY80" s="66"/>
      <c r="CZ80" s="65"/>
      <c r="DA80" s="64"/>
      <c r="DB80" s="17"/>
      <c r="DC80" s="17"/>
      <c r="DD80" s="67"/>
      <c r="DE80" s="66"/>
      <c r="DF80" s="66"/>
      <c r="DG80" s="66"/>
      <c r="DH80" s="66"/>
      <c r="DI80" s="66"/>
      <c r="DJ80" s="66"/>
      <c r="DK80" s="65"/>
      <c r="DL80" s="64"/>
      <c r="DM80" s="17"/>
      <c r="DN80" s="17"/>
      <c r="DO80" s="67"/>
      <c r="DP80" s="66"/>
      <c r="DQ80" s="66"/>
      <c r="DR80" s="66"/>
      <c r="DS80" s="66"/>
      <c r="DT80" s="66"/>
      <c r="DU80" s="66"/>
      <c r="DV80" s="65"/>
      <c r="DW80" s="64"/>
      <c r="DX80" s="17"/>
      <c r="DY80" s="17"/>
      <c r="DZ80" s="67"/>
      <c r="EA80" s="66"/>
      <c r="EB80" s="66"/>
      <c r="EC80" s="66"/>
      <c r="ED80" s="66"/>
      <c r="EE80" s="66"/>
      <c r="EF80" s="66"/>
      <c r="EG80" s="65"/>
      <c r="EH80" s="64"/>
      <c r="EI80" s="17"/>
      <c r="EJ80" s="17"/>
      <c r="EK80" s="67"/>
      <c r="EL80" s="66"/>
      <c r="EM80" s="66"/>
      <c r="EN80" s="66"/>
      <c r="EO80" s="66"/>
      <c r="EP80" s="66"/>
      <c r="EQ80" s="66"/>
      <c r="ER80" s="65"/>
      <c r="ES80" s="64"/>
      <c r="ET80" s="17"/>
      <c r="EU80" s="17"/>
      <c r="EV80" s="67"/>
      <c r="EW80" s="66"/>
      <c r="EX80" s="66"/>
      <c r="EY80" s="66"/>
      <c r="EZ80" s="66"/>
      <c r="FA80" s="66"/>
      <c r="FB80" s="66"/>
      <c r="FC80" s="65"/>
      <c r="FD80" s="64"/>
      <c r="FE80" s="17"/>
      <c r="FF80" s="17"/>
      <c r="FG80" s="67"/>
      <c r="FH80" s="66"/>
      <c r="FI80" s="66"/>
      <c r="FJ80" s="66"/>
      <c r="FK80" s="66"/>
      <c r="FL80" s="66"/>
      <c r="FM80" s="66"/>
      <c r="FN80" s="65"/>
      <c r="FO80" s="64"/>
      <c r="FP80" s="17"/>
      <c r="FQ80" s="17"/>
      <c r="FR80" s="67"/>
      <c r="FS80" s="66"/>
      <c r="FT80" s="66"/>
      <c r="FU80" s="66"/>
      <c r="FV80" s="66"/>
      <c r="FW80" s="66"/>
      <c r="FX80" s="66"/>
      <c r="FY80" s="65"/>
      <c r="FZ80" s="64"/>
      <c r="GA80" s="17"/>
      <c r="GB80" s="17"/>
      <c r="GC80" s="67"/>
      <c r="GD80" s="66"/>
      <c r="GE80" s="66"/>
      <c r="GF80" s="66"/>
      <c r="GG80" s="66"/>
      <c r="GH80" s="66"/>
      <c r="GI80" s="66"/>
      <c r="GJ80" s="65"/>
      <c r="GK80" s="64"/>
      <c r="GL80" s="17"/>
      <c r="GM80" s="17"/>
      <c r="GN80" s="67"/>
      <c r="GO80" s="66"/>
      <c r="GP80" s="66"/>
      <c r="GQ80" s="66"/>
      <c r="GR80" s="66"/>
      <c r="GS80" s="66"/>
      <c r="GT80" s="66"/>
      <c r="GU80" s="65"/>
      <c r="GV80" s="64"/>
      <c r="GW80" s="17"/>
      <c r="GX80" s="17"/>
      <c r="GY80" s="67"/>
      <c r="GZ80" s="66"/>
      <c r="HA80" s="66"/>
      <c r="HB80" s="66"/>
      <c r="HC80" s="66"/>
      <c r="HD80" s="66"/>
      <c r="HE80" s="66"/>
      <c r="HF80" s="65"/>
      <c r="HG80" s="64"/>
      <c r="HH80" s="17"/>
      <c r="HI80" s="17"/>
      <c r="HJ80" s="67"/>
      <c r="HK80" s="66"/>
      <c r="HL80" s="66"/>
      <c r="HM80" s="66"/>
      <c r="HN80" s="66"/>
      <c r="HO80" s="66"/>
      <c r="HP80" s="66"/>
      <c r="HQ80" s="65"/>
      <c r="HR80" s="64"/>
      <c r="HS80" s="17"/>
      <c r="HT80" s="17"/>
    </row>
    <row r="81" spans="1:228" x14ac:dyDescent="0.15">
      <c r="A81" s="77"/>
      <c r="B81" s="76"/>
      <c r="C81" s="79"/>
      <c r="D81" s="78"/>
      <c r="E81" s="78"/>
      <c r="F81" s="78"/>
      <c r="G81" s="73"/>
      <c r="H81" s="66"/>
      <c r="I81" s="65"/>
      <c r="J81" s="66"/>
      <c r="K81" s="66"/>
      <c r="L81" s="66"/>
      <c r="M81" s="66"/>
      <c r="N81" s="66"/>
      <c r="O81" s="66"/>
      <c r="P81" s="65"/>
      <c r="Q81" s="64"/>
      <c r="R81" s="17"/>
      <c r="S81" s="17"/>
      <c r="T81" s="67"/>
      <c r="U81" s="66"/>
      <c r="V81" s="66"/>
      <c r="W81" s="66"/>
      <c r="X81" s="66"/>
      <c r="Y81" s="66"/>
      <c r="Z81" s="66"/>
      <c r="AA81" s="65"/>
      <c r="AB81" s="64"/>
      <c r="AC81" s="17"/>
      <c r="AD81" s="17"/>
      <c r="AE81" s="67"/>
      <c r="AF81" s="66"/>
      <c r="AG81" s="66"/>
      <c r="AH81" s="66"/>
      <c r="AI81" s="66"/>
      <c r="AJ81" s="66"/>
      <c r="AK81" s="66"/>
      <c r="AL81" s="65"/>
      <c r="AM81" s="64"/>
      <c r="AN81" s="17"/>
      <c r="AO81" s="17"/>
      <c r="AP81" s="67"/>
      <c r="AQ81" s="66"/>
      <c r="AR81" s="66"/>
      <c r="AS81" s="66"/>
      <c r="AT81" s="66"/>
      <c r="AU81" s="66"/>
      <c r="AV81" s="66"/>
      <c r="AW81" s="65"/>
      <c r="AX81" s="64"/>
      <c r="AY81" s="17"/>
      <c r="AZ81" s="17"/>
      <c r="BA81" s="67"/>
      <c r="BB81" s="66"/>
      <c r="BC81" s="66"/>
      <c r="BD81" s="66"/>
      <c r="BE81" s="66"/>
      <c r="BF81" s="66"/>
      <c r="BG81" s="66"/>
      <c r="BH81" s="65"/>
      <c r="BI81" s="64"/>
      <c r="BJ81" s="17"/>
      <c r="BK81" s="17"/>
      <c r="BL81" s="67"/>
      <c r="BM81" s="66"/>
      <c r="BN81" s="66"/>
      <c r="BO81" s="66"/>
      <c r="BP81" s="66"/>
      <c r="BQ81" s="66"/>
      <c r="BR81" s="66"/>
      <c r="BS81" s="65"/>
      <c r="BT81" s="64"/>
      <c r="BU81" s="17"/>
      <c r="BV81" s="17"/>
      <c r="BW81" s="67"/>
      <c r="BX81" s="66"/>
      <c r="BY81" s="66"/>
      <c r="BZ81" s="66"/>
      <c r="CA81" s="66"/>
      <c r="CB81" s="66"/>
      <c r="CC81" s="66"/>
      <c r="CD81" s="65"/>
      <c r="CE81" s="64"/>
      <c r="CF81" s="17"/>
      <c r="CG81" s="17"/>
      <c r="CH81" s="67"/>
      <c r="CI81" s="66"/>
      <c r="CJ81" s="66"/>
      <c r="CK81" s="66"/>
      <c r="CL81" s="66"/>
      <c r="CM81" s="66"/>
      <c r="CN81" s="66"/>
      <c r="CO81" s="65"/>
      <c r="CP81" s="64"/>
      <c r="CQ81" s="17"/>
      <c r="CR81" s="17"/>
      <c r="CS81" s="67"/>
      <c r="CT81" s="66"/>
      <c r="CU81" s="66"/>
      <c r="CV81" s="66"/>
      <c r="CW81" s="66"/>
      <c r="CX81" s="66"/>
      <c r="CY81" s="66"/>
      <c r="CZ81" s="65"/>
      <c r="DA81" s="64"/>
      <c r="DB81" s="17"/>
      <c r="DC81" s="17"/>
      <c r="DD81" s="67"/>
      <c r="DE81" s="66"/>
      <c r="DF81" s="66"/>
      <c r="DG81" s="66"/>
      <c r="DH81" s="66"/>
      <c r="DI81" s="66"/>
      <c r="DJ81" s="66"/>
      <c r="DK81" s="65"/>
      <c r="DL81" s="64"/>
      <c r="DM81" s="17"/>
      <c r="DN81" s="17"/>
      <c r="DO81" s="67"/>
      <c r="DP81" s="66"/>
      <c r="DQ81" s="66"/>
      <c r="DR81" s="66"/>
      <c r="DS81" s="66"/>
      <c r="DT81" s="66"/>
      <c r="DU81" s="66"/>
      <c r="DV81" s="65"/>
      <c r="DW81" s="64"/>
      <c r="DX81" s="17"/>
      <c r="DY81" s="17"/>
      <c r="DZ81" s="67"/>
      <c r="EA81" s="66"/>
      <c r="EB81" s="66"/>
      <c r="EC81" s="66"/>
      <c r="ED81" s="66"/>
      <c r="EE81" s="66"/>
      <c r="EF81" s="66"/>
      <c r="EG81" s="65"/>
      <c r="EH81" s="64"/>
      <c r="EI81" s="17"/>
      <c r="EJ81" s="17"/>
      <c r="EK81" s="67"/>
      <c r="EL81" s="66"/>
      <c r="EM81" s="66"/>
      <c r="EN81" s="66"/>
      <c r="EO81" s="66"/>
      <c r="EP81" s="66"/>
      <c r="EQ81" s="66"/>
      <c r="ER81" s="65"/>
      <c r="ES81" s="64"/>
      <c r="ET81" s="17"/>
      <c r="EU81" s="17"/>
      <c r="EV81" s="67"/>
      <c r="EW81" s="66"/>
      <c r="EX81" s="66"/>
      <c r="EY81" s="66"/>
      <c r="EZ81" s="66"/>
      <c r="FA81" s="66"/>
      <c r="FB81" s="66"/>
      <c r="FC81" s="65"/>
      <c r="FD81" s="64"/>
      <c r="FE81" s="17"/>
      <c r="FF81" s="17"/>
      <c r="FG81" s="67"/>
      <c r="FH81" s="66"/>
      <c r="FI81" s="66"/>
      <c r="FJ81" s="66"/>
      <c r="FK81" s="66"/>
      <c r="FL81" s="66"/>
      <c r="FM81" s="66"/>
      <c r="FN81" s="65"/>
      <c r="FO81" s="64"/>
      <c r="FP81" s="17"/>
      <c r="FQ81" s="17"/>
      <c r="FR81" s="67"/>
      <c r="FS81" s="66"/>
      <c r="FT81" s="66"/>
      <c r="FU81" s="66"/>
      <c r="FV81" s="66"/>
      <c r="FW81" s="66"/>
      <c r="FX81" s="66"/>
      <c r="FY81" s="65"/>
      <c r="FZ81" s="64"/>
      <c r="GA81" s="17"/>
      <c r="GB81" s="17"/>
      <c r="GC81" s="67"/>
      <c r="GD81" s="66"/>
      <c r="GE81" s="66"/>
      <c r="GF81" s="66"/>
      <c r="GG81" s="66"/>
      <c r="GH81" s="66"/>
      <c r="GI81" s="66"/>
      <c r="GJ81" s="65"/>
      <c r="GK81" s="64"/>
      <c r="GL81" s="17"/>
      <c r="GM81" s="17"/>
      <c r="GN81" s="67"/>
      <c r="GO81" s="66"/>
      <c r="GP81" s="66"/>
      <c r="GQ81" s="66"/>
      <c r="GR81" s="66"/>
      <c r="GS81" s="66"/>
      <c r="GT81" s="66"/>
      <c r="GU81" s="65"/>
      <c r="GV81" s="64"/>
      <c r="GW81" s="17"/>
      <c r="GX81" s="17"/>
      <c r="GY81" s="67"/>
      <c r="GZ81" s="66"/>
      <c r="HA81" s="66"/>
      <c r="HB81" s="66"/>
      <c r="HC81" s="66"/>
      <c r="HD81" s="66"/>
      <c r="HE81" s="66"/>
      <c r="HF81" s="65"/>
      <c r="HG81" s="64"/>
      <c r="HH81" s="17"/>
      <c r="HI81" s="17"/>
      <c r="HJ81" s="67"/>
      <c r="HK81" s="66"/>
      <c r="HL81" s="66"/>
      <c r="HM81" s="66"/>
      <c r="HN81" s="66"/>
      <c r="HO81" s="66"/>
      <c r="HP81" s="66"/>
      <c r="HQ81" s="65"/>
      <c r="HR81" s="64"/>
      <c r="HS81" s="17"/>
      <c r="HT81" s="17"/>
    </row>
    <row r="82" spans="1:228" x14ac:dyDescent="0.15">
      <c r="A82" s="77"/>
      <c r="B82" s="76"/>
      <c r="C82" s="79"/>
      <c r="D82" s="78"/>
      <c r="E82" s="78"/>
      <c r="F82" s="78"/>
      <c r="G82" s="73"/>
      <c r="H82" s="66"/>
      <c r="I82" s="65"/>
      <c r="J82" s="66"/>
      <c r="K82" s="66"/>
      <c r="L82" s="66"/>
      <c r="M82" s="66"/>
      <c r="N82" s="66"/>
      <c r="O82" s="66"/>
      <c r="P82" s="65"/>
      <c r="Q82" s="64"/>
      <c r="R82" s="17"/>
      <c r="S82" s="17"/>
      <c r="T82" s="67"/>
      <c r="U82" s="66"/>
      <c r="V82" s="66"/>
      <c r="W82" s="66"/>
      <c r="X82" s="66"/>
      <c r="Y82" s="66"/>
      <c r="Z82" s="66"/>
      <c r="AA82" s="65"/>
      <c r="AB82" s="64"/>
      <c r="AC82" s="17"/>
      <c r="AD82" s="17"/>
      <c r="AE82" s="67"/>
      <c r="AF82" s="66"/>
      <c r="AG82" s="66"/>
      <c r="AH82" s="66"/>
      <c r="AI82" s="66"/>
      <c r="AJ82" s="66"/>
      <c r="AK82" s="66"/>
      <c r="AL82" s="65"/>
      <c r="AM82" s="64"/>
      <c r="AN82" s="17"/>
      <c r="AO82" s="17"/>
      <c r="AP82" s="67"/>
      <c r="AQ82" s="66"/>
      <c r="AR82" s="66"/>
      <c r="AS82" s="66"/>
      <c r="AT82" s="66"/>
      <c r="AU82" s="66"/>
      <c r="AV82" s="66"/>
      <c r="AW82" s="65"/>
      <c r="AX82" s="64"/>
      <c r="AY82" s="17"/>
      <c r="AZ82" s="17"/>
      <c r="BA82" s="67"/>
      <c r="BB82" s="66"/>
      <c r="BC82" s="66"/>
      <c r="BD82" s="66"/>
      <c r="BE82" s="66"/>
      <c r="BF82" s="66"/>
      <c r="BG82" s="66"/>
      <c r="BH82" s="65"/>
      <c r="BI82" s="64"/>
      <c r="BJ82" s="17"/>
      <c r="BK82" s="17"/>
      <c r="BL82" s="67"/>
      <c r="BM82" s="66"/>
      <c r="BN82" s="66"/>
      <c r="BO82" s="66"/>
      <c r="BP82" s="66"/>
      <c r="BQ82" s="66"/>
      <c r="BR82" s="66"/>
      <c r="BS82" s="65"/>
      <c r="BT82" s="64"/>
      <c r="BU82" s="17"/>
      <c r="BV82" s="17"/>
      <c r="BW82" s="67"/>
      <c r="BX82" s="66"/>
      <c r="BY82" s="66"/>
      <c r="BZ82" s="66"/>
      <c r="CA82" s="66"/>
      <c r="CB82" s="66"/>
      <c r="CC82" s="66"/>
      <c r="CD82" s="65"/>
      <c r="CE82" s="64"/>
      <c r="CF82" s="17"/>
      <c r="CG82" s="17"/>
      <c r="CH82" s="67"/>
      <c r="CI82" s="66"/>
      <c r="CJ82" s="66"/>
      <c r="CK82" s="66"/>
      <c r="CL82" s="66"/>
      <c r="CM82" s="66"/>
      <c r="CN82" s="66"/>
      <c r="CO82" s="65"/>
      <c r="CP82" s="64"/>
      <c r="CQ82" s="17"/>
      <c r="CR82" s="17"/>
      <c r="CS82" s="67"/>
      <c r="CT82" s="66"/>
      <c r="CU82" s="66"/>
      <c r="CV82" s="66"/>
      <c r="CW82" s="66"/>
      <c r="CX82" s="66"/>
      <c r="CY82" s="66"/>
      <c r="CZ82" s="65"/>
      <c r="DA82" s="64"/>
      <c r="DB82" s="17"/>
      <c r="DC82" s="17"/>
      <c r="DD82" s="67"/>
      <c r="DE82" s="66"/>
      <c r="DF82" s="66"/>
      <c r="DG82" s="66"/>
      <c r="DH82" s="66"/>
      <c r="DI82" s="66"/>
      <c r="DJ82" s="66"/>
      <c r="DK82" s="65"/>
      <c r="DL82" s="64"/>
      <c r="DM82" s="17"/>
      <c r="DN82" s="17"/>
      <c r="DO82" s="67"/>
      <c r="DP82" s="66"/>
      <c r="DQ82" s="66"/>
      <c r="DR82" s="66"/>
      <c r="DS82" s="66"/>
      <c r="DT82" s="66"/>
      <c r="DU82" s="66"/>
      <c r="DV82" s="65"/>
      <c r="DW82" s="64"/>
      <c r="DX82" s="17"/>
      <c r="DY82" s="17"/>
      <c r="DZ82" s="67"/>
      <c r="EA82" s="66"/>
      <c r="EB82" s="66"/>
      <c r="EC82" s="66"/>
      <c r="ED82" s="66"/>
      <c r="EE82" s="66"/>
      <c r="EF82" s="66"/>
      <c r="EG82" s="65"/>
      <c r="EH82" s="64"/>
      <c r="EI82" s="17"/>
      <c r="EJ82" s="17"/>
      <c r="EK82" s="67"/>
      <c r="EL82" s="66"/>
      <c r="EM82" s="66"/>
      <c r="EN82" s="66"/>
      <c r="EO82" s="66"/>
      <c r="EP82" s="66"/>
      <c r="EQ82" s="66"/>
      <c r="ER82" s="65"/>
      <c r="ES82" s="64"/>
      <c r="ET82" s="17"/>
      <c r="EU82" s="17"/>
      <c r="EV82" s="67"/>
      <c r="EW82" s="66"/>
      <c r="EX82" s="66"/>
      <c r="EY82" s="66"/>
      <c r="EZ82" s="66"/>
      <c r="FA82" s="66"/>
      <c r="FB82" s="66"/>
      <c r="FC82" s="65"/>
      <c r="FD82" s="64"/>
      <c r="FE82" s="17"/>
      <c r="FF82" s="17"/>
      <c r="FG82" s="67"/>
      <c r="FH82" s="66"/>
      <c r="FI82" s="66"/>
      <c r="FJ82" s="66"/>
      <c r="FK82" s="66"/>
      <c r="FL82" s="66"/>
      <c r="FM82" s="66"/>
      <c r="FN82" s="65"/>
      <c r="FO82" s="64"/>
      <c r="FP82" s="17"/>
      <c r="FQ82" s="17"/>
      <c r="FR82" s="67"/>
      <c r="FS82" s="66"/>
      <c r="FT82" s="66"/>
      <c r="FU82" s="66"/>
      <c r="FV82" s="66"/>
      <c r="FW82" s="66"/>
      <c r="FX82" s="66"/>
      <c r="FY82" s="65"/>
      <c r="FZ82" s="64"/>
      <c r="GA82" s="17"/>
      <c r="GB82" s="17"/>
      <c r="GC82" s="67"/>
      <c r="GD82" s="66"/>
      <c r="GE82" s="66"/>
      <c r="GF82" s="66"/>
      <c r="GG82" s="66"/>
      <c r="GH82" s="66"/>
      <c r="GI82" s="66"/>
      <c r="GJ82" s="65"/>
      <c r="GK82" s="64"/>
      <c r="GL82" s="17"/>
      <c r="GM82" s="17"/>
      <c r="GN82" s="67"/>
      <c r="GO82" s="66"/>
      <c r="GP82" s="66"/>
      <c r="GQ82" s="66"/>
      <c r="GR82" s="66"/>
      <c r="GS82" s="66"/>
      <c r="GT82" s="66"/>
      <c r="GU82" s="65"/>
      <c r="GV82" s="64"/>
      <c r="GW82" s="17"/>
      <c r="GX82" s="17"/>
      <c r="GY82" s="67"/>
      <c r="GZ82" s="66"/>
      <c r="HA82" s="66"/>
      <c r="HB82" s="66"/>
      <c r="HC82" s="66"/>
      <c r="HD82" s="66"/>
      <c r="HE82" s="66"/>
      <c r="HF82" s="65"/>
      <c r="HG82" s="64"/>
      <c r="HH82" s="17"/>
      <c r="HI82" s="17"/>
      <c r="HJ82" s="67"/>
      <c r="HK82" s="66"/>
      <c r="HL82" s="66"/>
      <c r="HM82" s="66"/>
      <c r="HN82" s="66"/>
      <c r="HO82" s="66"/>
      <c r="HP82" s="66"/>
      <c r="HQ82" s="65"/>
      <c r="HR82" s="64"/>
      <c r="HS82" s="17"/>
      <c r="HT82" s="17"/>
    </row>
    <row r="83" spans="1:228" x14ac:dyDescent="0.15">
      <c r="A83" s="77"/>
      <c r="B83" s="76"/>
      <c r="C83" s="79"/>
      <c r="D83" s="78"/>
      <c r="E83" s="78"/>
      <c r="F83" s="78"/>
      <c r="G83" s="73"/>
      <c r="H83" s="66"/>
      <c r="I83" s="65"/>
      <c r="J83" s="66"/>
      <c r="K83" s="66"/>
      <c r="L83" s="66"/>
      <c r="M83" s="66"/>
      <c r="N83" s="66"/>
      <c r="O83" s="66"/>
      <c r="P83" s="65"/>
      <c r="Q83" s="64"/>
      <c r="R83" s="17"/>
      <c r="S83" s="17"/>
      <c r="T83" s="67"/>
      <c r="U83" s="66"/>
      <c r="V83" s="66"/>
      <c r="W83" s="66"/>
      <c r="X83" s="66"/>
      <c r="Y83" s="66"/>
      <c r="Z83" s="66"/>
      <c r="AA83" s="65"/>
      <c r="AB83" s="64"/>
      <c r="AC83" s="17"/>
      <c r="AD83" s="17"/>
      <c r="AE83" s="67"/>
      <c r="AF83" s="66"/>
      <c r="AG83" s="66"/>
      <c r="AH83" s="66"/>
      <c r="AI83" s="66"/>
      <c r="AJ83" s="66"/>
      <c r="AK83" s="66"/>
      <c r="AL83" s="65"/>
      <c r="AM83" s="64"/>
      <c r="AN83" s="17"/>
      <c r="AO83" s="17"/>
      <c r="AP83" s="67"/>
      <c r="AQ83" s="66"/>
      <c r="AR83" s="66"/>
      <c r="AS83" s="66"/>
      <c r="AT83" s="66"/>
      <c r="AU83" s="66"/>
      <c r="AV83" s="66"/>
      <c r="AW83" s="65"/>
      <c r="AX83" s="64"/>
      <c r="AY83" s="17"/>
      <c r="AZ83" s="17"/>
      <c r="BA83" s="67"/>
      <c r="BB83" s="66"/>
      <c r="BC83" s="66"/>
      <c r="BD83" s="66"/>
      <c r="BE83" s="66"/>
      <c r="BF83" s="66"/>
      <c r="BG83" s="66"/>
      <c r="BH83" s="65"/>
      <c r="BI83" s="64"/>
      <c r="BJ83" s="17"/>
      <c r="BK83" s="17"/>
      <c r="BL83" s="67"/>
      <c r="BM83" s="66"/>
      <c r="BN83" s="66"/>
      <c r="BO83" s="66"/>
      <c r="BP83" s="66"/>
      <c r="BQ83" s="66"/>
      <c r="BR83" s="66"/>
      <c r="BS83" s="65"/>
      <c r="BT83" s="64"/>
      <c r="BU83" s="17"/>
      <c r="BV83" s="17"/>
      <c r="BW83" s="67"/>
      <c r="BX83" s="66"/>
      <c r="BY83" s="66"/>
      <c r="BZ83" s="66"/>
      <c r="CA83" s="66"/>
      <c r="CB83" s="66"/>
      <c r="CC83" s="66"/>
      <c r="CD83" s="65"/>
      <c r="CE83" s="64"/>
      <c r="CF83" s="17"/>
      <c r="CG83" s="17"/>
      <c r="CH83" s="67"/>
      <c r="CI83" s="66"/>
      <c r="CJ83" s="66"/>
      <c r="CK83" s="66"/>
      <c r="CL83" s="66"/>
      <c r="CM83" s="66"/>
      <c r="CN83" s="66"/>
      <c r="CO83" s="65"/>
      <c r="CP83" s="64"/>
      <c r="CQ83" s="17"/>
      <c r="CR83" s="17"/>
      <c r="CS83" s="67"/>
      <c r="CT83" s="66"/>
      <c r="CU83" s="66"/>
      <c r="CV83" s="66"/>
      <c r="CW83" s="66"/>
      <c r="CX83" s="66"/>
      <c r="CY83" s="66"/>
      <c r="CZ83" s="65"/>
      <c r="DA83" s="64"/>
      <c r="DB83" s="17"/>
      <c r="DC83" s="17"/>
      <c r="DD83" s="67"/>
      <c r="DE83" s="66"/>
      <c r="DF83" s="66"/>
      <c r="DG83" s="66"/>
      <c r="DH83" s="66"/>
      <c r="DI83" s="66"/>
      <c r="DJ83" s="66"/>
      <c r="DK83" s="65"/>
      <c r="DL83" s="64"/>
      <c r="DM83" s="17"/>
      <c r="DN83" s="17"/>
      <c r="DO83" s="67"/>
      <c r="DP83" s="66"/>
      <c r="DQ83" s="66"/>
      <c r="DR83" s="66"/>
      <c r="DS83" s="66"/>
      <c r="DT83" s="66"/>
      <c r="DU83" s="66"/>
      <c r="DV83" s="65"/>
      <c r="DW83" s="64"/>
      <c r="DX83" s="17"/>
      <c r="DY83" s="17"/>
      <c r="DZ83" s="67"/>
      <c r="EA83" s="66"/>
      <c r="EB83" s="66"/>
      <c r="EC83" s="66"/>
      <c r="ED83" s="66"/>
      <c r="EE83" s="66"/>
      <c r="EF83" s="66"/>
      <c r="EG83" s="65"/>
      <c r="EH83" s="64"/>
      <c r="EI83" s="17"/>
      <c r="EJ83" s="17"/>
      <c r="EK83" s="67"/>
      <c r="EL83" s="66"/>
      <c r="EM83" s="66"/>
      <c r="EN83" s="66"/>
      <c r="EO83" s="66"/>
      <c r="EP83" s="66"/>
      <c r="EQ83" s="66"/>
      <c r="ER83" s="65"/>
      <c r="ES83" s="64"/>
      <c r="ET83" s="17"/>
      <c r="EU83" s="17"/>
      <c r="EV83" s="67"/>
      <c r="EW83" s="66"/>
      <c r="EX83" s="66"/>
      <c r="EY83" s="66"/>
      <c r="EZ83" s="66"/>
      <c r="FA83" s="66"/>
      <c r="FB83" s="66"/>
      <c r="FC83" s="65"/>
      <c r="FD83" s="64"/>
      <c r="FE83" s="17"/>
      <c r="FF83" s="17"/>
      <c r="FG83" s="67"/>
      <c r="FH83" s="66"/>
      <c r="FI83" s="66"/>
      <c r="FJ83" s="66"/>
      <c r="FK83" s="66"/>
      <c r="FL83" s="66"/>
      <c r="FM83" s="66"/>
      <c r="FN83" s="65"/>
      <c r="FO83" s="64"/>
      <c r="FP83" s="17"/>
      <c r="FQ83" s="17"/>
      <c r="FR83" s="67"/>
      <c r="FS83" s="66"/>
      <c r="FT83" s="66"/>
      <c r="FU83" s="66"/>
      <c r="FV83" s="66"/>
      <c r="FW83" s="66"/>
      <c r="FX83" s="66"/>
      <c r="FY83" s="65"/>
      <c r="FZ83" s="64"/>
      <c r="GA83" s="17"/>
      <c r="GB83" s="17"/>
      <c r="GC83" s="67"/>
      <c r="GD83" s="66"/>
      <c r="GE83" s="66"/>
      <c r="GF83" s="66"/>
      <c r="GG83" s="66"/>
      <c r="GH83" s="66"/>
      <c r="GI83" s="66"/>
      <c r="GJ83" s="65"/>
      <c r="GK83" s="64"/>
      <c r="GL83" s="17"/>
      <c r="GM83" s="17"/>
      <c r="GN83" s="67"/>
      <c r="GO83" s="66"/>
      <c r="GP83" s="66"/>
      <c r="GQ83" s="66"/>
      <c r="GR83" s="66"/>
      <c r="GS83" s="66"/>
      <c r="GT83" s="66"/>
      <c r="GU83" s="65"/>
      <c r="GV83" s="64"/>
      <c r="GW83" s="17"/>
      <c r="GX83" s="17"/>
      <c r="GY83" s="67"/>
      <c r="GZ83" s="66"/>
      <c r="HA83" s="66"/>
      <c r="HB83" s="66"/>
      <c r="HC83" s="66"/>
      <c r="HD83" s="66"/>
      <c r="HE83" s="66"/>
      <c r="HF83" s="65"/>
      <c r="HG83" s="64"/>
      <c r="HH83" s="17"/>
      <c r="HI83" s="17"/>
      <c r="HJ83" s="67"/>
      <c r="HK83" s="66"/>
      <c r="HL83" s="66"/>
      <c r="HM83" s="66"/>
      <c r="HN83" s="66"/>
      <c r="HO83" s="66"/>
      <c r="HP83" s="66"/>
      <c r="HQ83" s="65"/>
      <c r="HR83" s="64"/>
      <c r="HS83" s="17"/>
      <c r="HT83" s="17"/>
    </row>
    <row r="84" spans="1:228" x14ac:dyDescent="0.15">
      <c r="A84" s="77"/>
      <c r="B84" s="76"/>
      <c r="C84" s="79"/>
      <c r="D84" s="78"/>
      <c r="E84" s="78"/>
      <c r="F84" s="78"/>
      <c r="G84" s="73"/>
      <c r="H84" s="66"/>
      <c r="I84" s="65"/>
      <c r="J84" s="66"/>
      <c r="K84" s="66"/>
      <c r="L84" s="66"/>
      <c r="M84" s="66"/>
      <c r="N84" s="66"/>
      <c r="O84" s="66"/>
      <c r="P84" s="65"/>
      <c r="Q84" s="64"/>
      <c r="R84" s="17"/>
      <c r="S84" s="17"/>
      <c r="T84" s="67"/>
      <c r="U84" s="66"/>
      <c r="V84" s="66"/>
      <c r="W84" s="66"/>
      <c r="X84" s="66"/>
      <c r="Y84" s="66"/>
      <c r="Z84" s="66"/>
      <c r="AA84" s="65"/>
      <c r="AB84" s="64"/>
      <c r="AC84" s="17"/>
      <c r="AD84" s="17"/>
      <c r="AE84" s="67"/>
      <c r="AF84" s="66"/>
      <c r="AG84" s="66"/>
      <c r="AH84" s="66"/>
      <c r="AI84" s="66"/>
      <c r="AJ84" s="66"/>
      <c r="AK84" s="66"/>
      <c r="AL84" s="65"/>
      <c r="AM84" s="64"/>
      <c r="AN84" s="17"/>
      <c r="AO84" s="17"/>
      <c r="AP84" s="67"/>
      <c r="AQ84" s="66"/>
      <c r="AR84" s="66"/>
      <c r="AS84" s="66"/>
      <c r="AT84" s="66"/>
      <c r="AU84" s="66"/>
      <c r="AV84" s="66"/>
      <c r="AW84" s="65"/>
      <c r="AX84" s="64"/>
      <c r="AY84" s="17"/>
      <c r="AZ84" s="17"/>
      <c r="BA84" s="67"/>
      <c r="BB84" s="66"/>
      <c r="BC84" s="66"/>
      <c r="BD84" s="66"/>
      <c r="BE84" s="66"/>
      <c r="BF84" s="66"/>
      <c r="BG84" s="66"/>
      <c r="BH84" s="65"/>
      <c r="BI84" s="64"/>
      <c r="BJ84" s="17"/>
      <c r="BK84" s="17"/>
      <c r="BL84" s="67"/>
      <c r="BM84" s="66"/>
      <c r="BN84" s="66"/>
      <c r="BO84" s="66"/>
      <c r="BP84" s="66"/>
      <c r="BQ84" s="66"/>
      <c r="BR84" s="66"/>
      <c r="BS84" s="65"/>
      <c r="BT84" s="64"/>
      <c r="BU84" s="17"/>
      <c r="BV84" s="17"/>
      <c r="BW84" s="67"/>
      <c r="BX84" s="66"/>
      <c r="BY84" s="66"/>
      <c r="BZ84" s="66"/>
      <c r="CA84" s="66"/>
      <c r="CB84" s="66"/>
      <c r="CC84" s="66"/>
      <c r="CD84" s="65"/>
      <c r="CE84" s="64"/>
      <c r="CF84" s="17"/>
      <c r="CG84" s="17"/>
      <c r="CH84" s="67"/>
      <c r="CI84" s="66"/>
      <c r="CJ84" s="66"/>
      <c r="CK84" s="66"/>
      <c r="CL84" s="66"/>
      <c r="CM84" s="66"/>
      <c r="CN84" s="66"/>
      <c r="CO84" s="65"/>
      <c r="CP84" s="64"/>
      <c r="CQ84" s="17"/>
      <c r="CR84" s="17"/>
      <c r="CS84" s="67"/>
      <c r="CT84" s="66"/>
      <c r="CU84" s="66"/>
      <c r="CV84" s="66"/>
      <c r="CW84" s="66"/>
      <c r="CX84" s="66"/>
      <c r="CY84" s="66"/>
      <c r="CZ84" s="65"/>
      <c r="DA84" s="64"/>
      <c r="DB84" s="17"/>
      <c r="DC84" s="17"/>
      <c r="DD84" s="67"/>
      <c r="DE84" s="66"/>
      <c r="DF84" s="66"/>
      <c r="DG84" s="66"/>
      <c r="DH84" s="66"/>
      <c r="DI84" s="66"/>
      <c r="DJ84" s="66"/>
      <c r="DK84" s="65"/>
      <c r="DL84" s="64"/>
      <c r="DM84" s="17"/>
      <c r="DN84" s="17"/>
      <c r="DO84" s="67"/>
      <c r="DP84" s="66"/>
      <c r="DQ84" s="66"/>
      <c r="DR84" s="66"/>
      <c r="DS84" s="66"/>
      <c r="DT84" s="66"/>
      <c r="DU84" s="66"/>
      <c r="DV84" s="65"/>
      <c r="DW84" s="64"/>
      <c r="DX84" s="17"/>
      <c r="DY84" s="17"/>
      <c r="DZ84" s="67"/>
      <c r="EA84" s="66"/>
      <c r="EB84" s="66"/>
      <c r="EC84" s="66"/>
      <c r="ED84" s="66"/>
      <c r="EE84" s="66"/>
      <c r="EF84" s="66"/>
      <c r="EG84" s="65"/>
      <c r="EH84" s="64"/>
      <c r="EI84" s="17"/>
      <c r="EJ84" s="17"/>
      <c r="EK84" s="67"/>
      <c r="EL84" s="66"/>
      <c r="EM84" s="66"/>
      <c r="EN84" s="66"/>
      <c r="EO84" s="66"/>
      <c r="EP84" s="66"/>
      <c r="EQ84" s="66"/>
      <c r="ER84" s="65"/>
      <c r="ES84" s="64"/>
      <c r="ET84" s="17"/>
      <c r="EU84" s="17"/>
      <c r="EV84" s="67"/>
      <c r="EW84" s="66"/>
      <c r="EX84" s="66"/>
      <c r="EY84" s="66"/>
      <c r="EZ84" s="66"/>
      <c r="FA84" s="66"/>
      <c r="FB84" s="66"/>
      <c r="FC84" s="65"/>
      <c r="FD84" s="64"/>
      <c r="FE84" s="17"/>
      <c r="FF84" s="17"/>
      <c r="FG84" s="67"/>
      <c r="FH84" s="66"/>
      <c r="FI84" s="66"/>
      <c r="FJ84" s="66"/>
      <c r="FK84" s="66"/>
      <c r="FL84" s="66"/>
      <c r="FM84" s="66"/>
      <c r="FN84" s="65"/>
      <c r="FO84" s="64"/>
      <c r="FP84" s="17"/>
      <c r="FQ84" s="17"/>
      <c r="FR84" s="67"/>
      <c r="FS84" s="66"/>
      <c r="FT84" s="66"/>
      <c r="FU84" s="66"/>
      <c r="FV84" s="66"/>
      <c r="FW84" s="66"/>
      <c r="FX84" s="66"/>
      <c r="FY84" s="65"/>
      <c r="FZ84" s="64"/>
      <c r="GA84" s="17"/>
      <c r="GB84" s="17"/>
      <c r="GC84" s="67"/>
      <c r="GD84" s="66"/>
      <c r="GE84" s="66"/>
      <c r="GF84" s="66"/>
      <c r="GG84" s="66"/>
      <c r="GH84" s="66"/>
      <c r="GI84" s="66"/>
      <c r="GJ84" s="65"/>
      <c r="GK84" s="64"/>
      <c r="GL84" s="17"/>
      <c r="GM84" s="17"/>
      <c r="GN84" s="67"/>
      <c r="GO84" s="66"/>
      <c r="GP84" s="66"/>
      <c r="GQ84" s="66"/>
      <c r="GR84" s="66"/>
      <c r="GS84" s="66"/>
      <c r="GT84" s="66"/>
      <c r="GU84" s="65"/>
      <c r="GV84" s="64"/>
      <c r="GW84" s="17"/>
      <c r="GX84" s="17"/>
      <c r="GY84" s="67"/>
      <c r="GZ84" s="66"/>
      <c r="HA84" s="66"/>
      <c r="HB84" s="66"/>
      <c r="HC84" s="66"/>
      <c r="HD84" s="66"/>
      <c r="HE84" s="66"/>
      <c r="HF84" s="65"/>
      <c r="HG84" s="64"/>
      <c r="HH84" s="17"/>
      <c r="HI84" s="17"/>
      <c r="HJ84" s="67"/>
      <c r="HK84" s="66"/>
      <c r="HL84" s="66"/>
      <c r="HM84" s="66"/>
      <c r="HN84" s="66"/>
      <c r="HO84" s="66"/>
      <c r="HP84" s="66"/>
      <c r="HQ84" s="65"/>
      <c r="HR84" s="64"/>
      <c r="HS84" s="17"/>
      <c r="HT84" s="17"/>
    </row>
    <row r="85" spans="1:228" x14ac:dyDescent="0.15">
      <c r="A85" s="77"/>
      <c r="B85" s="76"/>
      <c r="C85" s="79"/>
      <c r="D85" s="78"/>
      <c r="E85" s="78"/>
      <c r="F85" s="78"/>
      <c r="G85" s="73"/>
      <c r="H85" s="66"/>
      <c r="I85" s="65"/>
      <c r="J85" s="66"/>
      <c r="K85" s="66"/>
      <c r="L85" s="66"/>
      <c r="M85" s="66"/>
      <c r="N85" s="66"/>
      <c r="O85" s="66"/>
      <c r="P85" s="65"/>
      <c r="Q85" s="64"/>
      <c r="R85" s="17"/>
      <c r="S85" s="17"/>
      <c r="T85" s="67"/>
      <c r="U85" s="66"/>
      <c r="V85" s="66"/>
      <c r="W85" s="66"/>
      <c r="X85" s="66"/>
      <c r="Y85" s="66"/>
      <c r="Z85" s="66"/>
      <c r="AA85" s="65"/>
      <c r="AB85" s="64"/>
      <c r="AC85" s="17"/>
      <c r="AD85" s="17"/>
      <c r="AE85" s="67"/>
      <c r="AF85" s="66"/>
      <c r="AG85" s="66"/>
      <c r="AH85" s="66"/>
      <c r="AI85" s="66"/>
      <c r="AJ85" s="66"/>
      <c r="AK85" s="66"/>
      <c r="AL85" s="65"/>
      <c r="AM85" s="64"/>
      <c r="AN85" s="17"/>
      <c r="AO85" s="17"/>
      <c r="AP85" s="67"/>
      <c r="AQ85" s="66"/>
      <c r="AR85" s="66"/>
      <c r="AS85" s="66"/>
      <c r="AT85" s="66"/>
      <c r="AU85" s="66"/>
      <c r="AV85" s="66"/>
      <c r="AW85" s="65"/>
      <c r="AX85" s="64"/>
      <c r="AY85" s="17"/>
      <c r="AZ85" s="17"/>
      <c r="BA85" s="67"/>
      <c r="BB85" s="66"/>
      <c r="BC85" s="66"/>
      <c r="BD85" s="66"/>
      <c r="BE85" s="66"/>
      <c r="BF85" s="66"/>
      <c r="BG85" s="66"/>
      <c r="BH85" s="65"/>
      <c r="BI85" s="64"/>
      <c r="BJ85" s="17"/>
      <c r="BK85" s="17"/>
      <c r="BL85" s="67"/>
      <c r="BM85" s="66"/>
      <c r="BN85" s="66"/>
      <c r="BO85" s="66"/>
      <c r="BP85" s="66"/>
      <c r="BQ85" s="66"/>
      <c r="BR85" s="66"/>
      <c r="BS85" s="65"/>
      <c r="BT85" s="64"/>
      <c r="BU85" s="17"/>
      <c r="BV85" s="17"/>
      <c r="BW85" s="67"/>
      <c r="BX85" s="66"/>
      <c r="BY85" s="66"/>
      <c r="BZ85" s="66"/>
      <c r="CA85" s="66"/>
      <c r="CB85" s="66"/>
      <c r="CC85" s="66"/>
      <c r="CD85" s="65"/>
      <c r="CE85" s="64"/>
      <c r="CF85" s="17"/>
      <c r="CG85" s="17"/>
      <c r="CH85" s="67"/>
      <c r="CI85" s="66"/>
      <c r="CJ85" s="66"/>
      <c r="CK85" s="66"/>
      <c r="CL85" s="66"/>
      <c r="CM85" s="66"/>
      <c r="CN85" s="66"/>
      <c r="CO85" s="65"/>
      <c r="CP85" s="64"/>
      <c r="CQ85" s="17"/>
      <c r="CR85" s="17"/>
      <c r="CS85" s="67"/>
      <c r="CT85" s="66"/>
      <c r="CU85" s="66"/>
      <c r="CV85" s="66"/>
      <c r="CW85" s="66"/>
      <c r="CX85" s="66"/>
      <c r="CY85" s="66"/>
      <c r="CZ85" s="65"/>
      <c r="DA85" s="64"/>
      <c r="DB85" s="17"/>
      <c r="DC85" s="17"/>
      <c r="DD85" s="67"/>
      <c r="DE85" s="66"/>
      <c r="DF85" s="66"/>
      <c r="DG85" s="66"/>
      <c r="DH85" s="66"/>
      <c r="DI85" s="66"/>
      <c r="DJ85" s="66"/>
      <c r="DK85" s="65"/>
      <c r="DL85" s="64"/>
      <c r="DM85" s="17"/>
      <c r="DN85" s="17"/>
      <c r="DO85" s="67"/>
      <c r="DP85" s="66"/>
      <c r="DQ85" s="66"/>
      <c r="DR85" s="66"/>
      <c r="DS85" s="66"/>
      <c r="DT85" s="66"/>
      <c r="DU85" s="66"/>
      <c r="DV85" s="65"/>
      <c r="DW85" s="64"/>
      <c r="DX85" s="17"/>
      <c r="DY85" s="17"/>
      <c r="DZ85" s="67"/>
      <c r="EA85" s="66"/>
      <c r="EB85" s="66"/>
      <c r="EC85" s="66"/>
      <c r="ED85" s="66"/>
      <c r="EE85" s="66"/>
      <c r="EF85" s="66"/>
      <c r="EG85" s="65"/>
      <c r="EH85" s="64"/>
      <c r="EI85" s="17"/>
      <c r="EJ85" s="17"/>
      <c r="EK85" s="67"/>
      <c r="EL85" s="66"/>
      <c r="EM85" s="66"/>
      <c r="EN85" s="66"/>
      <c r="EO85" s="66"/>
      <c r="EP85" s="66"/>
      <c r="EQ85" s="66"/>
      <c r="ER85" s="65"/>
      <c r="ES85" s="64"/>
      <c r="ET85" s="17"/>
      <c r="EU85" s="17"/>
      <c r="EV85" s="67"/>
      <c r="EW85" s="66"/>
      <c r="EX85" s="66"/>
      <c r="EY85" s="66"/>
      <c r="EZ85" s="66"/>
      <c r="FA85" s="66"/>
      <c r="FB85" s="66"/>
      <c r="FC85" s="65"/>
      <c r="FD85" s="64"/>
      <c r="FE85" s="17"/>
      <c r="FF85" s="17"/>
      <c r="FG85" s="67"/>
      <c r="FH85" s="66"/>
      <c r="FI85" s="66"/>
      <c r="FJ85" s="66"/>
      <c r="FK85" s="66"/>
      <c r="FL85" s="66"/>
      <c r="FM85" s="66"/>
      <c r="FN85" s="65"/>
      <c r="FO85" s="64"/>
      <c r="FP85" s="17"/>
      <c r="FQ85" s="17"/>
      <c r="FR85" s="67"/>
      <c r="FS85" s="66"/>
      <c r="FT85" s="66"/>
      <c r="FU85" s="66"/>
      <c r="FV85" s="66"/>
      <c r="FW85" s="66"/>
      <c r="FX85" s="66"/>
      <c r="FY85" s="65"/>
      <c r="FZ85" s="64"/>
      <c r="GA85" s="17"/>
      <c r="GB85" s="17"/>
      <c r="GC85" s="67"/>
      <c r="GD85" s="66"/>
      <c r="GE85" s="66"/>
      <c r="GF85" s="66"/>
      <c r="GG85" s="66"/>
      <c r="GH85" s="66"/>
      <c r="GI85" s="66"/>
      <c r="GJ85" s="65"/>
      <c r="GK85" s="64"/>
      <c r="GL85" s="17"/>
      <c r="GM85" s="17"/>
      <c r="GN85" s="67"/>
      <c r="GO85" s="66"/>
      <c r="GP85" s="66"/>
      <c r="GQ85" s="66"/>
      <c r="GR85" s="66"/>
      <c r="GS85" s="66"/>
      <c r="GT85" s="66"/>
      <c r="GU85" s="65"/>
      <c r="GV85" s="64"/>
      <c r="GW85" s="17"/>
      <c r="GX85" s="17"/>
      <c r="GY85" s="67"/>
      <c r="GZ85" s="66"/>
      <c r="HA85" s="66"/>
      <c r="HB85" s="66"/>
      <c r="HC85" s="66"/>
      <c r="HD85" s="66"/>
      <c r="HE85" s="66"/>
      <c r="HF85" s="65"/>
      <c r="HG85" s="64"/>
      <c r="HH85" s="17"/>
      <c r="HI85" s="17"/>
      <c r="HJ85" s="67"/>
      <c r="HK85" s="66"/>
      <c r="HL85" s="66"/>
      <c r="HM85" s="66"/>
      <c r="HN85" s="66"/>
      <c r="HO85" s="66"/>
      <c r="HP85" s="66"/>
      <c r="HQ85" s="65"/>
      <c r="HR85" s="64"/>
      <c r="HS85" s="17"/>
      <c r="HT85" s="17"/>
    </row>
    <row r="86" spans="1:228" x14ac:dyDescent="0.15">
      <c r="A86" s="77"/>
      <c r="B86" s="76"/>
      <c r="C86" s="79"/>
      <c r="D86" s="78"/>
      <c r="E86" s="78"/>
      <c r="F86" s="78"/>
      <c r="G86" s="73"/>
      <c r="H86" s="66"/>
      <c r="I86" s="65"/>
      <c r="J86" s="66"/>
      <c r="K86" s="66"/>
      <c r="L86" s="66"/>
      <c r="M86" s="66"/>
      <c r="N86" s="66"/>
      <c r="O86" s="66"/>
      <c r="P86" s="65"/>
      <c r="Q86" s="64"/>
      <c r="R86" s="17"/>
      <c r="S86" s="17"/>
      <c r="T86" s="67"/>
      <c r="U86" s="66"/>
      <c r="V86" s="66"/>
      <c r="W86" s="66"/>
      <c r="X86" s="66"/>
      <c r="Y86" s="66"/>
      <c r="Z86" s="66"/>
      <c r="AA86" s="65"/>
      <c r="AB86" s="64"/>
      <c r="AC86" s="17"/>
      <c r="AD86" s="17"/>
      <c r="AE86" s="67"/>
      <c r="AF86" s="66"/>
      <c r="AG86" s="66"/>
      <c r="AH86" s="66"/>
      <c r="AI86" s="66"/>
      <c r="AJ86" s="66"/>
      <c r="AK86" s="66"/>
      <c r="AL86" s="65"/>
      <c r="AM86" s="64"/>
      <c r="AN86" s="17"/>
      <c r="AO86" s="17"/>
      <c r="AP86" s="67"/>
      <c r="AQ86" s="66"/>
      <c r="AR86" s="66"/>
      <c r="AS86" s="66"/>
      <c r="AT86" s="66"/>
      <c r="AU86" s="66"/>
      <c r="AV86" s="66"/>
      <c r="AW86" s="65"/>
      <c r="AX86" s="64"/>
      <c r="AY86" s="17"/>
      <c r="AZ86" s="17"/>
      <c r="BA86" s="67"/>
      <c r="BB86" s="66"/>
      <c r="BC86" s="66"/>
      <c r="BD86" s="66"/>
      <c r="BE86" s="66"/>
      <c r="BF86" s="66"/>
      <c r="BG86" s="66"/>
      <c r="BH86" s="65"/>
      <c r="BI86" s="64"/>
      <c r="BJ86" s="17"/>
      <c r="BK86" s="17"/>
      <c r="BL86" s="67"/>
      <c r="BM86" s="66"/>
      <c r="BN86" s="66"/>
      <c r="BO86" s="66"/>
      <c r="BP86" s="66"/>
      <c r="BQ86" s="66"/>
      <c r="BR86" s="66"/>
      <c r="BS86" s="65"/>
      <c r="BT86" s="64"/>
      <c r="BU86" s="17"/>
      <c r="BV86" s="17"/>
      <c r="BW86" s="67"/>
      <c r="BX86" s="66"/>
      <c r="BY86" s="66"/>
      <c r="BZ86" s="66"/>
      <c r="CA86" s="66"/>
      <c r="CB86" s="66"/>
      <c r="CC86" s="66"/>
      <c r="CD86" s="65"/>
      <c r="CE86" s="64"/>
      <c r="CF86" s="17"/>
      <c r="CG86" s="17"/>
      <c r="CH86" s="67"/>
      <c r="CI86" s="66"/>
      <c r="CJ86" s="66"/>
      <c r="CK86" s="66"/>
      <c r="CL86" s="66"/>
      <c r="CM86" s="66"/>
      <c r="CN86" s="66"/>
      <c r="CO86" s="65"/>
      <c r="CP86" s="64"/>
      <c r="CQ86" s="17"/>
      <c r="CR86" s="17"/>
      <c r="CS86" s="67"/>
      <c r="CT86" s="66"/>
      <c r="CU86" s="66"/>
      <c r="CV86" s="66"/>
      <c r="CW86" s="66"/>
      <c r="CX86" s="66"/>
      <c r="CY86" s="66"/>
      <c r="CZ86" s="65"/>
      <c r="DA86" s="64"/>
      <c r="DB86" s="17"/>
      <c r="DC86" s="17"/>
      <c r="DD86" s="67"/>
      <c r="DE86" s="66"/>
      <c r="DF86" s="66"/>
      <c r="DG86" s="66"/>
      <c r="DH86" s="66"/>
      <c r="DI86" s="66"/>
      <c r="DJ86" s="66"/>
      <c r="DK86" s="65"/>
      <c r="DL86" s="64"/>
      <c r="DM86" s="17"/>
      <c r="DN86" s="17"/>
      <c r="DO86" s="67"/>
      <c r="DP86" s="66"/>
      <c r="DQ86" s="66"/>
      <c r="DR86" s="66"/>
      <c r="DS86" s="66"/>
      <c r="DT86" s="66"/>
      <c r="DU86" s="66"/>
      <c r="DV86" s="65"/>
      <c r="DW86" s="64"/>
      <c r="DX86" s="17"/>
      <c r="DY86" s="17"/>
      <c r="DZ86" s="67"/>
      <c r="EA86" s="66"/>
      <c r="EB86" s="66"/>
      <c r="EC86" s="66"/>
      <c r="ED86" s="66"/>
      <c r="EE86" s="66"/>
      <c r="EF86" s="66"/>
      <c r="EG86" s="65"/>
      <c r="EH86" s="64"/>
      <c r="EI86" s="17"/>
      <c r="EJ86" s="17"/>
      <c r="EK86" s="67"/>
      <c r="EL86" s="66"/>
      <c r="EM86" s="66"/>
      <c r="EN86" s="66"/>
      <c r="EO86" s="66"/>
      <c r="EP86" s="66"/>
      <c r="EQ86" s="66"/>
      <c r="ER86" s="65"/>
      <c r="ES86" s="64"/>
      <c r="ET86" s="17"/>
      <c r="EU86" s="17"/>
      <c r="EV86" s="67"/>
      <c r="EW86" s="66"/>
      <c r="EX86" s="66"/>
      <c r="EY86" s="66"/>
      <c r="EZ86" s="66"/>
      <c r="FA86" s="66"/>
      <c r="FB86" s="66"/>
      <c r="FC86" s="65"/>
      <c r="FD86" s="64"/>
      <c r="FE86" s="17"/>
      <c r="FF86" s="17"/>
      <c r="FG86" s="67"/>
      <c r="FH86" s="66"/>
      <c r="FI86" s="66"/>
      <c r="FJ86" s="66"/>
      <c r="FK86" s="66"/>
      <c r="FL86" s="66"/>
      <c r="FM86" s="66"/>
      <c r="FN86" s="65"/>
      <c r="FO86" s="64"/>
      <c r="FP86" s="17"/>
      <c r="FQ86" s="17"/>
      <c r="FR86" s="67"/>
      <c r="FS86" s="66"/>
      <c r="FT86" s="66"/>
      <c r="FU86" s="66"/>
      <c r="FV86" s="66"/>
      <c r="FW86" s="66"/>
      <c r="FX86" s="66"/>
      <c r="FY86" s="65"/>
      <c r="FZ86" s="64"/>
      <c r="GA86" s="17"/>
      <c r="GB86" s="17"/>
      <c r="GC86" s="67"/>
      <c r="GD86" s="66"/>
      <c r="GE86" s="66"/>
      <c r="GF86" s="66"/>
      <c r="GG86" s="66"/>
      <c r="GH86" s="66"/>
      <c r="GI86" s="66"/>
      <c r="GJ86" s="65"/>
      <c r="GK86" s="64"/>
      <c r="GL86" s="17"/>
      <c r="GM86" s="17"/>
      <c r="GN86" s="67"/>
      <c r="GO86" s="66"/>
      <c r="GP86" s="66"/>
      <c r="GQ86" s="66"/>
      <c r="GR86" s="66"/>
      <c r="GS86" s="66"/>
      <c r="GT86" s="66"/>
      <c r="GU86" s="65"/>
      <c r="GV86" s="64"/>
      <c r="GW86" s="17"/>
      <c r="GX86" s="17"/>
      <c r="GY86" s="67"/>
      <c r="GZ86" s="66"/>
      <c r="HA86" s="66"/>
      <c r="HB86" s="66"/>
      <c r="HC86" s="66"/>
      <c r="HD86" s="66"/>
      <c r="HE86" s="66"/>
      <c r="HF86" s="65"/>
      <c r="HG86" s="64"/>
      <c r="HH86" s="17"/>
      <c r="HI86" s="17"/>
      <c r="HJ86" s="67"/>
      <c r="HK86" s="66"/>
      <c r="HL86" s="66"/>
      <c r="HM86" s="66"/>
      <c r="HN86" s="66"/>
      <c r="HO86" s="66"/>
      <c r="HP86" s="66"/>
      <c r="HQ86" s="65"/>
      <c r="HR86" s="64"/>
      <c r="HS86" s="17"/>
      <c r="HT86" s="17"/>
    </row>
    <row r="87" spans="1:228" x14ac:dyDescent="0.15">
      <c r="A87" s="77"/>
      <c r="B87" s="76"/>
      <c r="C87" s="79"/>
      <c r="D87" s="78"/>
      <c r="E87" s="78"/>
      <c r="F87" s="78"/>
      <c r="G87" s="73"/>
      <c r="I87" s="65"/>
      <c r="J87" s="66"/>
      <c r="K87" s="66"/>
      <c r="L87" s="66"/>
      <c r="M87" s="66"/>
      <c r="N87" s="66"/>
      <c r="O87" s="66"/>
      <c r="P87" s="65"/>
      <c r="Q87" s="64"/>
      <c r="R87" s="17"/>
      <c r="S87" s="17"/>
      <c r="T87" s="67"/>
      <c r="U87" s="66"/>
      <c r="V87" s="66"/>
      <c r="W87" s="66"/>
      <c r="X87" s="66"/>
      <c r="Y87" s="66"/>
      <c r="Z87" s="66"/>
      <c r="AA87" s="65"/>
      <c r="AB87" s="64"/>
      <c r="AC87" s="17"/>
      <c r="AD87" s="17"/>
      <c r="AE87" s="67"/>
      <c r="AF87" s="66"/>
      <c r="AG87" s="66"/>
      <c r="AH87" s="66"/>
      <c r="AI87" s="66"/>
      <c r="AJ87" s="66"/>
      <c r="AK87" s="66"/>
      <c r="AL87" s="65"/>
      <c r="AM87" s="64"/>
      <c r="AN87" s="17"/>
      <c r="AO87" s="17"/>
      <c r="AP87" s="67"/>
      <c r="AQ87" s="66"/>
      <c r="AR87" s="66"/>
      <c r="AS87" s="66"/>
      <c r="AT87" s="66"/>
      <c r="AU87" s="66"/>
      <c r="AV87" s="66"/>
      <c r="AW87" s="65"/>
      <c r="AX87" s="64"/>
      <c r="AY87" s="17"/>
      <c r="AZ87" s="17"/>
      <c r="BA87" s="67"/>
      <c r="BB87" s="66"/>
      <c r="BC87" s="66"/>
      <c r="BD87" s="66"/>
      <c r="BE87" s="66"/>
      <c r="BF87" s="66"/>
      <c r="BG87" s="66"/>
      <c r="BH87" s="65"/>
      <c r="BI87" s="64"/>
      <c r="BJ87" s="17"/>
      <c r="BK87" s="17"/>
      <c r="BL87" s="67"/>
      <c r="BM87" s="66"/>
      <c r="BN87" s="66"/>
      <c r="BO87" s="66"/>
      <c r="BP87" s="66"/>
      <c r="BQ87" s="66"/>
      <c r="BR87" s="66"/>
      <c r="BS87" s="65"/>
      <c r="BT87" s="64"/>
      <c r="BU87" s="17"/>
      <c r="BV87" s="17"/>
      <c r="BW87" s="67"/>
      <c r="BX87" s="66"/>
      <c r="BY87" s="66"/>
      <c r="BZ87" s="66"/>
      <c r="CA87" s="66"/>
      <c r="CB87" s="66"/>
      <c r="CC87" s="66"/>
      <c r="CD87" s="65"/>
      <c r="CE87" s="64"/>
      <c r="CF87" s="17"/>
      <c r="CG87" s="17"/>
      <c r="CH87" s="67"/>
      <c r="CI87" s="66"/>
      <c r="CJ87" s="66"/>
      <c r="CK87" s="66"/>
      <c r="CL87" s="66"/>
      <c r="CM87" s="66"/>
      <c r="CN87" s="66"/>
      <c r="CO87" s="65"/>
      <c r="CP87" s="64"/>
      <c r="CQ87" s="17"/>
      <c r="CR87" s="17"/>
      <c r="CS87" s="67"/>
      <c r="CT87" s="66"/>
      <c r="CU87" s="66"/>
      <c r="CV87" s="66"/>
      <c r="CW87" s="66"/>
      <c r="CX87" s="66"/>
      <c r="CY87" s="66"/>
      <c r="CZ87" s="65"/>
      <c r="DA87" s="64"/>
      <c r="DB87" s="17"/>
      <c r="DC87" s="17"/>
      <c r="DD87" s="67"/>
      <c r="DE87" s="66"/>
      <c r="DF87" s="66"/>
      <c r="DG87" s="66"/>
      <c r="DH87" s="66"/>
      <c r="DI87" s="66"/>
      <c r="DJ87" s="66"/>
      <c r="DK87" s="65"/>
      <c r="DL87" s="64"/>
      <c r="DM87" s="17"/>
      <c r="DN87" s="17"/>
      <c r="DO87" s="67"/>
      <c r="DP87" s="66"/>
      <c r="DQ87" s="66"/>
      <c r="DR87" s="66"/>
      <c r="DS87" s="66"/>
      <c r="DT87" s="66"/>
      <c r="DU87" s="66"/>
      <c r="DV87" s="65"/>
      <c r="DW87" s="64"/>
      <c r="DX87" s="17"/>
      <c r="DY87" s="17"/>
      <c r="DZ87" s="67"/>
      <c r="EA87" s="66"/>
      <c r="EB87" s="66"/>
      <c r="EC87" s="66"/>
      <c r="ED87" s="66"/>
      <c r="EE87" s="66"/>
      <c r="EF87" s="66"/>
      <c r="EG87" s="65"/>
      <c r="EH87" s="64"/>
      <c r="EI87" s="17"/>
      <c r="EJ87" s="17"/>
      <c r="EK87" s="67"/>
      <c r="EL87" s="66"/>
      <c r="EM87" s="66"/>
      <c r="EN87" s="66"/>
      <c r="EO87" s="66"/>
      <c r="EP87" s="66"/>
      <c r="EQ87" s="66"/>
      <c r="ER87" s="65"/>
      <c r="ES87" s="64"/>
      <c r="ET87" s="17"/>
      <c r="EU87" s="17"/>
      <c r="EV87" s="67"/>
      <c r="EW87" s="66"/>
      <c r="EX87" s="66"/>
      <c r="EY87" s="66"/>
      <c r="EZ87" s="66"/>
      <c r="FA87" s="66"/>
      <c r="FB87" s="66"/>
      <c r="FC87" s="65"/>
      <c r="FD87" s="64"/>
      <c r="FE87" s="17"/>
      <c r="FF87" s="17"/>
      <c r="FG87" s="67"/>
      <c r="FH87" s="66"/>
      <c r="FI87" s="66"/>
      <c r="FJ87" s="66"/>
      <c r="FK87" s="66"/>
      <c r="FL87" s="66"/>
      <c r="FM87" s="66"/>
      <c r="FN87" s="65"/>
      <c r="FO87" s="64"/>
      <c r="FP87" s="17"/>
      <c r="FQ87" s="17"/>
      <c r="FR87" s="67"/>
      <c r="FS87" s="66"/>
      <c r="FT87" s="66"/>
      <c r="FU87" s="66"/>
      <c r="FV87" s="66"/>
      <c r="FW87" s="66"/>
      <c r="FX87" s="66"/>
      <c r="FY87" s="65"/>
      <c r="FZ87" s="64"/>
      <c r="GA87" s="17"/>
      <c r="GB87" s="17"/>
      <c r="GC87" s="67"/>
      <c r="GD87" s="66"/>
      <c r="GE87" s="66"/>
      <c r="GF87" s="66"/>
      <c r="GG87" s="66"/>
      <c r="GH87" s="66"/>
      <c r="GI87" s="66"/>
      <c r="GJ87" s="65"/>
      <c r="GK87" s="64"/>
      <c r="GL87" s="17"/>
      <c r="GM87" s="17"/>
      <c r="GN87" s="67"/>
      <c r="GO87" s="66"/>
      <c r="GP87" s="66"/>
      <c r="GQ87" s="66"/>
      <c r="GR87" s="66"/>
      <c r="GS87" s="66"/>
      <c r="GT87" s="66"/>
      <c r="GU87" s="65"/>
      <c r="GV87" s="64"/>
      <c r="GW87" s="17"/>
      <c r="GX87" s="17"/>
      <c r="GY87" s="67"/>
      <c r="GZ87" s="66"/>
      <c r="HA87" s="66"/>
      <c r="HB87" s="66"/>
      <c r="HC87" s="66"/>
      <c r="HD87" s="66"/>
      <c r="HE87" s="66"/>
      <c r="HF87" s="65"/>
      <c r="HG87" s="64"/>
      <c r="HH87" s="17"/>
      <c r="HI87" s="17"/>
      <c r="HJ87" s="67"/>
      <c r="HK87" s="66"/>
      <c r="HL87" s="66"/>
      <c r="HM87" s="66"/>
      <c r="HN87" s="66"/>
      <c r="HO87" s="66"/>
      <c r="HP87" s="66"/>
      <c r="HQ87" s="65"/>
      <c r="HR87" s="64"/>
      <c r="HS87" s="17"/>
      <c r="HT87" s="17"/>
    </row>
    <row r="88" spans="1:228" x14ac:dyDescent="0.15">
      <c r="A88" s="77"/>
      <c r="B88" s="76"/>
      <c r="C88" s="79"/>
      <c r="D88" s="78"/>
      <c r="E88" s="78"/>
      <c r="F88" s="78"/>
      <c r="G88" s="73"/>
      <c r="I88" s="65"/>
      <c r="J88" s="66"/>
      <c r="K88" s="66"/>
      <c r="L88" s="66"/>
      <c r="M88" s="66"/>
      <c r="N88" s="66"/>
      <c r="O88" s="66"/>
      <c r="P88" s="65"/>
      <c r="Q88" s="64"/>
      <c r="R88" s="17"/>
      <c r="S88" s="17"/>
      <c r="T88" s="67"/>
      <c r="U88" s="66"/>
      <c r="V88" s="66"/>
      <c r="W88" s="66"/>
      <c r="X88" s="66"/>
      <c r="Y88" s="66"/>
      <c r="Z88" s="66"/>
      <c r="AA88" s="65"/>
      <c r="AB88" s="64"/>
      <c r="AC88" s="17"/>
      <c r="AD88" s="17"/>
      <c r="AE88" s="67"/>
      <c r="AF88" s="66"/>
      <c r="AG88" s="66"/>
      <c r="AH88" s="66"/>
      <c r="AI88" s="66"/>
      <c r="AJ88" s="66"/>
      <c r="AK88" s="66"/>
      <c r="AL88" s="65"/>
      <c r="AM88" s="64"/>
      <c r="AN88" s="17"/>
      <c r="AO88" s="17"/>
      <c r="AP88" s="67"/>
      <c r="AQ88" s="66"/>
      <c r="AR88" s="66"/>
      <c r="AS88" s="66"/>
      <c r="AT88" s="66"/>
      <c r="AU88" s="66"/>
      <c r="AV88" s="66"/>
      <c r="AW88" s="65"/>
      <c r="AX88" s="64"/>
      <c r="AY88" s="17"/>
      <c r="AZ88" s="17"/>
      <c r="BA88" s="67"/>
      <c r="BB88" s="66"/>
      <c r="BC88" s="66"/>
      <c r="BD88" s="66"/>
      <c r="BE88" s="66"/>
      <c r="BF88" s="66"/>
      <c r="BG88" s="66"/>
      <c r="BH88" s="65"/>
      <c r="BI88" s="64"/>
      <c r="BJ88" s="17"/>
      <c r="BK88" s="17"/>
      <c r="BL88" s="67"/>
      <c r="BM88" s="66"/>
      <c r="BN88" s="66"/>
      <c r="BO88" s="66"/>
      <c r="BP88" s="66"/>
      <c r="BQ88" s="66"/>
      <c r="BR88" s="66"/>
      <c r="BS88" s="65"/>
      <c r="BT88" s="64"/>
      <c r="BU88" s="17"/>
      <c r="BV88" s="17"/>
      <c r="BW88" s="67"/>
      <c r="BX88" s="66"/>
      <c r="BY88" s="66"/>
      <c r="BZ88" s="66"/>
      <c r="CA88" s="66"/>
      <c r="CB88" s="66"/>
      <c r="CC88" s="66"/>
      <c r="CD88" s="65"/>
      <c r="CE88" s="64"/>
      <c r="CF88" s="17"/>
      <c r="CG88" s="17"/>
      <c r="CH88" s="67"/>
      <c r="CI88" s="66"/>
      <c r="CJ88" s="66"/>
      <c r="CK88" s="66"/>
      <c r="CL88" s="66"/>
      <c r="CM88" s="66"/>
      <c r="CN88" s="66"/>
      <c r="CO88" s="65"/>
      <c r="CP88" s="64"/>
      <c r="CQ88" s="17"/>
      <c r="CR88" s="17"/>
      <c r="CS88" s="67"/>
      <c r="CT88" s="66"/>
      <c r="CU88" s="66"/>
      <c r="CV88" s="66"/>
      <c r="CW88" s="66"/>
      <c r="CX88" s="66"/>
      <c r="CY88" s="66"/>
      <c r="CZ88" s="65"/>
      <c r="DA88" s="64"/>
      <c r="DB88" s="17"/>
      <c r="DC88" s="17"/>
      <c r="DD88" s="67"/>
      <c r="DE88" s="66"/>
      <c r="DF88" s="66"/>
      <c r="DG88" s="66"/>
      <c r="DH88" s="66"/>
      <c r="DI88" s="66"/>
      <c r="DJ88" s="66"/>
      <c r="DK88" s="65"/>
      <c r="DL88" s="64"/>
      <c r="DM88" s="17"/>
      <c r="DN88" s="17"/>
      <c r="DO88" s="67"/>
      <c r="DP88" s="66"/>
      <c r="DQ88" s="66"/>
      <c r="DR88" s="66"/>
      <c r="DS88" s="66"/>
      <c r="DT88" s="66"/>
      <c r="DU88" s="66"/>
      <c r="DV88" s="65"/>
      <c r="DW88" s="64"/>
      <c r="DX88" s="17"/>
      <c r="DY88" s="17"/>
      <c r="DZ88" s="67"/>
      <c r="EA88" s="66"/>
      <c r="EB88" s="66"/>
      <c r="EC88" s="66"/>
      <c r="ED88" s="66"/>
      <c r="EE88" s="66"/>
      <c r="EF88" s="66"/>
      <c r="EG88" s="65"/>
      <c r="EH88" s="64"/>
      <c r="EI88" s="17"/>
      <c r="EJ88" s="17"/>
      <c r="EK88" s="67"/>
      <c r="EL88" s="66"/>
      <c r="EM88" s="66"/>
      <c r="EN88" s="66"/>
      <c r="EO88" s="66"/>
      <c r="EP88" s="66"/>
      <c r="EQ88" s="66"/>
      <c r="ER88" s="65"/>
      <c r="ES88" s="64"/>
      <c r="ET88" s="17"/>
      <c r="EU88" s="17"/>
      <c r="EV88" s="67"/>
      <c r="EW88" s="66"/>
      <c r="EX88" s="66"/>
      <c r="EY88" s="66"/>
      <c r="EZ88" s="66"/>
      <c r="FA88" s="66"/>
      <c r="FB88" s="66"/>
      <c r="FC88" s="65"/>
      <c r="FD88" s="64"/>
      <c r="FE88" s="17"/>
      <c r="FF88" s="17"/>
      <c r="FG88" s="67"/>
      <c r="FH88" s="66"/>
      <c r="FI88" s="66"/>
      <c r="FJ88" s="66"/>
      <c r="FK88" s="66"/>
      <c r="FL88" s="66"/>
      <c r="FM88" s="66"/>
      <c r="FN88" s="65"/>
      <c r="FO88" s="64"/>
      <c r="FP88" s="17"/>
      <c r="FQ88" s="17"/>
      <c r="FR88" s="67"/>
      <c r="FS88" s="66"/>
      <c r="FT88" s="66"/>
      <c r="FU88" s="66"/>
      <c r="FV88" s="66"/>
      <c r="FW88" s="66"/>
      <c r="FX88" s="66"/>
      <c r="FY88" s="65"/>
      <c r="FZ88" s="64"/>
      <c r="GA88" s="17"/>
      <c r="GB88" s="17"/>
      <c r="GC88" s="67"/>
      <c r="GD88" s="66"/>
      <c r="GE88" s="66"/>
      <c r="GF88" s="66"/>
      <c r="GG88" s="66"/>
      <c r="GH88" s="66"/>
      <c r="GI88" s="66"/>
      <c r="GJ88" s="65"/>
      <c r="GK88" s="64"/>
      <c r="GL88" s="17"/>
      <c r="GM88" s="17"/>
      <c r="GN88" s="67"/>
      <c r="GO88" s="66"/>
      <c r="GP88" s="66"/>
      <c r="GQ88" s="66"/>
      <c r="GR88" s="66"/>
      <c r="GS88" s="66"/>
      <c r="GT88" s="66"/>
      <c r="GU88" s="65"/>
      <c r="GV88" s="64"/>
      <c r="GW88" s="17"/>
      <c r="GX88" s="17"/>
      <c r="GY88" s="67"/>
      <c r="GZ88" s="66"/>
      <c r="HA88" s="66"/>
      <c r="HB88" s="66"/>
      <c r="HC88" s="66"/>
      <c r="HD88" s="66"/>
      <c r="HE88" s="66"/>
      <c r="HF88" s="65"/>
      <c r="HG88" s="64"/>
      <c r="HH88" s="17"/>
      <c r="HI88" s="17"/>
      <c r="HJ88" s="67"/>
      <c r="HK88" s="66"/>
      <c r="HL88" s="66"/>
      <c r="HM88" s="66"/>
      <c r="HN88" s="66"/>
      <c r="HO88" s="66"/>
      <c r="HP88" s="66"/>
      <c r="HQ88" s="65"/>
      <c r="HR88" s="64"/>
      <c r="HS88" s="17"/>
      <c r="HT88" s="17"/>
    </row>
    <row r="89" spans="1:228" x14ac:dyDescent="0.15">
      <c r="A89" s="77"/>
      <c r="B89" s="76"/>
      <c r="C89" s="79"/>
      <c r="D89" s="78"/>
      <c r="E89" s="78"/>
      <c r="F89" s="78"/>
      <c r="G89" s="73"/>
      <c r="I89" s="65"/>
      <c r="J89" s="66"/>
      <c r="K89" s="66"/>
      <c r="L89" s="66"/>
      <c r="M89" s="66"/>
      <c r="N89" s="66"/>
      <c r="O89" s="66"/>
      <c r="P89" s="65"/>
      <c r="Q89" s="64"/>
      <c r="R89" s="17"/>
      <c r="S89" s="17"/>
      <c r="T89" s="67"/>
      <c r="U89" s="66"/>
      <c r="V89" s="66"/>
      <c r="W89" s="66"/>
      <c r="X89" s="66"/>
      <c r="Y89" s="66"/>
      <c r="Z89" s="66"/>
      <c r="AA89" s="65"/>
      <c r="AB89" s="64"/>
      <c r="AC89" s="17"/>
      <c r="AD89" s="17"/>
      <c r="AE89" s="67"/>
      <c r="AF89" s="66"/>
      <c r="AG89" s="66"/>
      <c r="AH89" s="66"/>
      <c r="AI89" s="66"/>
      <c r="AJ89" s="66"/>
      <c r="AK89" s="66"/>
      <c r="AL89" s="65"/>
      <c r="AM89" s="64"/>
      <c r="AN89" s="17"/>
      <c r="AO89" s="17"/>
      <c r="AP89" s="67"/>
      <c r="AQ89" s="66"/>
      <c r="AR89" s="66"/>
      <c r="AS89" s="66"/>
      <c r="AT89" s="66"/>
      <c r="AU89" s="66"/>
      <c r="AV89" s="66"/>
      <c r="AW89" s="65"/>
      <c r="AX89" s="64"/>
      <c r="AY89" s="17"/>
      <c r="AZ89" s="17"/>
      <c r="BA89" s="67"/>
      <c r="BB89" s="66"/>
      <c r="BC89" s="66"/>
      <c r="BD89" s="66"/>
      <c r="BE89" s="66"/>
      <c r="BF89" s="66"/>
      <c r="BG89" s="66"/>
      <c r="BH89" s="65"/>
      <c r="BI89" s="64"/>
      <c r="BJ89" s="17"/>
      <c r="BK89" s="17"/>
      <c r="BL89" s="67"/>
      <c r="BM89" s="66"/>
      <c r="BN89" s="66"/>
      <c r="BO89" s="66"/>
      <c r="BP89" s="66"/>
      <c r="BQ89" s="66"/>
      <c r="BR89" s="66"/>
      <c r="BS89" s="65"/>
      <c r="BT89" s="64"/>
      <c r="BU89" s="17"/>
      <c r="BV89" s="17"/>
      <c r="BW89" s="67"/>
      <c r="BX89" s="66"/>
      <c r="BY89" s="66"/>
      <c r="BZ89" s="66"/>
      <c r="CA89" s="66"/>
      <c r="CB89" s="66"/>
      <c r="CC89" s="66"/>
      <c r="CD89" s="65"/>
      <c r="CE89" s="64"/>
      <c r="CF89" s="17"/>
      <c r="CG89" s="17"/>
      <c r="CH89" s="67"/>
      <c r="CI89" s="66"/>
      <c r="CJ89" s="66"/>
      <c r="CK89" s="66"/>
      <c r="CL89" s="66"/>
      <c r="CM89" s="66"/>
      <c r="CN89" s="66"/>
      <c r="CO89" s="65"/>
      <c r="CP89" s="64"/>
      <c r="CQ89" s="17"/>
      <c r="CR89" s="17"/>
      <c r="CS89" s="67"/>
      <c r="CT89" s="66"/>
      <c r="CU89" s="66"/>
      <c r="CV89" s="66"/>
      <c r="CW89" s="66"/>
      <c r="CX89" s="66"/>
      <c r="CY89" s="66"/>
      <c r="CZ89" s="65"/>
      <c r="DA89" s="64"/>
      <c r="DB89" s="17"/>
      <c r="DC89" s="17"/>
      <c r="DD89" s="67"/>
      <c r="DE89" s="66"/>
      <c r="DF89" s="66"/>
      <c r="DG89" s="66"/>
      <c r="DH89" s="66"/>
      <c r="DI89" s="66"/>
      <c r="DJ89" s="66"/>
      <c r="DK89" s="65"/>
      <c r="DL89" s="64"/>
      <c r="DM89" s="17"/>
      <c r="DN89" s="17"/>
      <c r="DO89" s="67"/>
      <c r="DP89" s="66"/>
      <c r="DQ89" s="66"/>
      <c r="DR89" s="66"/>
      <c r="DS89" s="66"/>
      <c r="DT89" s="66"/>
      <c r="DU89" s="66"/>
      <c r="DV89" s="65"/>
      <c r="DW89" s="64"/>
      <c r="DX89" s="17"/>
      <c r="DY89" s="17"/>
      <c r="DZ89" s="67"/>
      <c r="EA89" s="66"/>
      <c r="EB89" s="66"/>
      <c r="EC89" s="66"/>
      <c r="ED89" s="66"/>
      <c r="EE89" s="66"/>
      <c r="EF89" s="66"/>
      <c r="EG89" s="65"/>
      <c r="EH89" s="64"/>
      <c r="EI89" s="17"/>
      <c r="EJ89" s="17"/>
      <c r="EK89" s="67"/>
      <c r="EL89" s="66"/>
      <c r="EM89" s="66"/>
      <c r="EN89" s="66"/>
      <c r="EO89" s="66"/>
      <c r="EP89" s="66"/>
      <c r="EQ89" s="66"/>
      <c r="ER89" s="65"/>
      <c r="ES89" s="64"/>
      <c r="ET89" s="17"/>
      <c r="EU89" s="17"/>
      <c r="EV89" s="67"/>
      <c r="EW89" s="66"/>
      <c r="EX89" s="66"/>
      <c r="EY89" s="66"/>
      <c r="EZ89" s="66"/>
      <c r="FA89" s="66"/>
      <c r="FB89" s="66"/>
      <c r="FC89" s="65"/>
      <c r="FD89" s="64"/>
      <c r="FE89" s="17"/>
      <c r="FF89" s="17"/>
      <c r="FG89" s="67"/>
      <c r="FH89" s="66"/>
      <c r="FI89" s="66"/>
      <c r="FJ89" s="66"/>
      <c r="FK89" s="66"/>
      <c r="FL89" s="66"/>
      <c r="FM89" s="66"/>
      <c r="FN89" s="65"/>
      <c r="FO89" s="64"/>
      <c r="FP89" s="17"/>
      <c r="FQ89" s="17"/>
      <c r="FR89" s="67"/>
      <c r="FS89" s="66"/>
      <c r="FT89" s="66"/>
      <c r="FU89" s="66"/>
      <c r="FV89" s="66"/>
      <c r="FW89" s="66"/>
      <c r="FX89" s="66"/>
      <c r="FY89" s="65"/>
      <c r="FZ89" s="64"/>
      <c r="GA89" s="17"/>
      <c r="GB89" s="17"/>
      <c r="GC89" s="67"/>
      <c r="GD89" s="66"/>
      <c r="GE89" s="66"/>
      <c r="GF89" s="66"/>
      <c r="GG89" s="66"/>
      <c r="GH89" s="66"/>
      <c r="GI89" s="66"/>
      <c r="GJ89" s="65"/>
      <c r="GK89" s="64"/>
      <c r="GL89" s="17"/>
      <c r="GM89" s="17"/>
      <c r="GN89" s="67"/>
      <c r="GO89" s="66"/>
      <c r="GP89" s="66"/>
      <c r="GQ89" s="66"/>
      <c r="GR89" s="66"/>
      <c r="GS89" s="66"/>
      <c r="GT89" s="66"/>
      <c r="GU89" s="65"/>
      <c r="GV89" s="64"/>
      <c r="GW89" s="17"/>
      <c r="GX89" s="17"/>
      <c r="GY89" s="67"/>
      <c r="GZ89" s="66"/>
      <c r="HA89" s="66"/>
      <c r="HB89" s="66"/>
      <c r="HC89" s="66"/>
      <c r="HD89" s="66"/>
      <c r="HE89" s="66"/>
      <c r="HF89" s="65"/>
      <c r="HG89" s="64"/>
      <c r="HH89" s="17"/>
      <c r="HI89" s="17"/>
      <c r="HJ89" s="67"/>
      <c r="HK89" s="66"/>
      <c r="HL89" s="66"/>
      <c r="HM89" s="66"/>
      <c r="HN89" s="66"/>
      <c r="HO89" s="66"/>
      <c r="HP89" s="66"/>
      <c r="HQ89" s="65"/>
      <c r="HR89" s="64"/>
      <c r="HS89" s="17"/>
      <c r="HT89" s="17"/>
    </row>
    <row r="90" spans="1:228" x14ac:dyDescent="0.15">
      <c r="A90" s="77"/>
      <c r="B90" s="76"/>
      <c r="C90" s="79"/>
      <c r="D90" s="78"/>
      <c r="E90" s="78"/>
      <c r="F90" s="78"/>
      <c r="G90" s="73"/>
      <c r="I90" s="65"/>
      <c r="J90" s="66"/>
      <c r="K90" s="66"/>
      <c r="L90" s="66"/>
      <c r="M90" s="66"/>
      <c r="N90" s="66"/>
      <c r="O90" s="66"/>
      <c r="P90" s="65"/>
      <c r="Q90" s="64"/>
      <c r="R90" s="17"/>
      <c r="S90" s="17"/>
      <c r="T90" s="67"/>
      <c r="U90" s="66"/>
      <c r="V90" s="66"/>
      <c r="W90" s="66"/>
      <c r="X90" s="66"/>
      <c r="Y90" s="66"/>
      <c r="Z90" s="66"/>
      <c r="AA90" s="65"/>
      <c r="AB90" s="64"/>
      <c r="AC90" s="17"/>
      <c r="AD90" s="17"/>
      <c r="AE90" s="67"/>
      <c r="AF90" s="66"/>
      <c r="AG90" s="66"/>
      <c r="AH90" s="66"/>
      <c r="AI90" s="66"/>
      <c r="AJ90" s="66"/>
      <c r="AK90" s="66"/>
      <c r="AL90" s="65"/>
      <c r="AM90" s="64"/>
      <c r="AN90" s="17"/>
      <c r="AO90" s="17"/>
      <c r="AP90" s="67"/>
      <c r="AQ90" s="66"/>
      <c r="AR90" s="66"/>
      <c r="AS90" s="66"/>
      <c r="AT90" s="66"/>
      <c r="AU90" s="66"/>
      <c r="AV90" s="66"/>
      <c r="AW90" s="65"/>
      <c r="AX90" s="64"/>
      <c r="AY90" s="17"/>
      <c r="AZ90" s="17"/>
      <c r="BA90" s="67"/>
      <c r="BB90" s="66"/>
      <c r="BC90" s="66"/>
      <c r="BD90" s="66"/>
      <c r="BE90" s="66"/>
      <c r="BF90" s="66"/>
      <c r="BG90" s="66"/>
      <c r="BH90" s="65"/>
      <c r="BI90" s="64"/>
      <c r="BJ90" s="17"/>
      <c r="BK90" s="17"/>
      <c r="BL90" s="67"/>
      <c r="BM90" s="66"/>
      <c r="BN90" s="66"/>
      <c r="BO90" s="66"/>
      <c r="BP90" s="66"/>
      <c r="BQ90" s="66"/>
      <c r="BR90" s="66"/>
      <c r="BS90" s="65"/>
      <c r="BT90" s="64"/>
      <c r="BU90" s="17"/>
      <c r="BV90" s="17"/>
      <c r="BW90" s="67"/>
      <c r="BX90" s="66"/>
      <c r="BY90" s="66"/>
      <c r="BZ90" s="66"/>
      <c r="CA90" s="66"/>
      <c r="CB90" s="66"/>
      <c r="CC90" s="66"/>
      <c r="CD90" s="65"/>
      <c r="CE90" s="64"/>
      <c r="CF90" s="17"/>
      <c r="CG90" s="17"/>
      <c r="CH90" s="67"/>
      <c r="CI90" s="66"/>
      <c r="CJ90" s="66"/>
      <c r="CK90" s="66"/>
      <c r="CL90" s="66"/>
      <c r="CM90" s="66"/>
      <c r="CN90" s="66"/>
      <c r="CO90" s="65"/>
      <c r="CP90" s="64"/>
      <c r="CQ90" s="17"/>
      <c r="CR90" s="17"/>
      <c r="CS90" s="67"/>
      <c r="CT90" s="66"/>
      <c r="CU90" s="66"/>
      <c r="CV90" s="66"/>
      <c r="CW90" s="66"/>
      <c r="CX90" s="66"/>
      <c r="CY90" s="66"/>
      <c r="CZ90" s="65"/>
      <c r="DA90" s="64"/>
      <c r="DB90" s="17"/>
      <c r="DC90" s="17"/>
      <c r="DD90" s="67"/>
      <c r="DE90" s="66"/>
      <c r="DF90" s="66"/>
      <c r="DG90" s="66"/>
      <c r="DH90" s="66"/>
      <c r="DI90" s="66"/>
      <c r="DJ90" s="66"/>
      <c r="DK90" s="65"/>
      <c r="DL90" s="64"/>
      <c r="DM90" s="17"/>
      <c r="DN90" s="17"/>
      <c r="DO90" s="67"/>
      <c r="DP90" s="66"/>
      <c r="DQ90" s="66"/>
      <c r="DR90" s="66"/>
      <c r="DS90" s="66"/>
      <c r="DT90" s="66"/>
      <c r="DU90" s="66"/>
      <c r="DV90" s="65"/>
      <c r="DW90" s="64"/>
      <c r="DX90" s="17"/>
      <c r="DY90" s="17"/>
      <c r="DZ90" s="67"/>
      <c r="EA90" s="66"/>
      <c r="EB90" s="66"/>
      <c r="EC90" s="66"/>
      <c r="ED90" s="66"/>
      <c r="EE90" s="66"/>
      <c r="EF90" s="66"/>
      <c r="EG90" s="65"/>
      <c r="EH90" s="64"/>
      <c r="EI90" s="17"/>
      <c r="EJ90" s="17"/>
      <c r="EK90" s="67"/>
      <c r="EL90" s="66"/>
      <c r="EM90" s="66"/>
      <c r="EN90" s="66"/>
      <c r="EO90" s="66"/>
      <c r="EP90" s="66"/>
      <c r="EQ90" s="66"/>
      <c r="ER90" s="65"/>
      <c r="ES90" s="64"/>
      <c r="ET90" s="17"/>
      <c r="EU90" s="17"/>
      <c r="EV90" s="67"/>
      <c r="EW90" s="66"/>
      <c r="EX90" s="66"/>
      <c r="EY90" s="66"/>
      <c r="EZ90" s="66"/>
      <c r="FA90" s="66"/>
      <c r="FB90" s="66"/>
      <c r="FC90" s="65"/>
      <c r="FD90" s="64"/>
      <c r="FE90" s="17"/>
      <c r="FF90" s="17"/>
      <c r="FG90" s="67"/>
      <c r="FH90" s="66"/>
      <c r="FI90" s="66"/>
      <c r="FJ90" s="66"/>
      <c r="FK90" s="66"/>
      <c r="FL90" s="66"/>
      <c r="FM90" s="66"/>
      <c r="FN90" s="65"/>
      <c r="FO90" s="64"/>
      <c r="FP90" s="17"/>
      <c r="FQ90" s="17"/>
      <c r="FR90" s="67"/>
      <c r="FS90" s="66"/>
      <c r="FT90" s="66"/>
      <c r="FU90" s="66"/>
      <c r="FV90" s="66"/>
      <c r="FW90" s="66"/>
      <c r="FX90" s="66"/>
      <c r="FY90" s="65"/>
      <c r="FZ90" s="64"/>
      <c r="GA90" s="17"/>
      <c r="GB90" s="17"/>
      <c r="GC90" s="67"/>
      <c r="GD90" s="66"/>
      <c r="GE90" s="66"/>
      <c r="GF90" s="66"/>
      <c r="GG90" s="66"/>
      <c r="GH90" s="66"/>
      <c r="GI90" s="66"/>
      <c r="GJ90" s="65"/>
      <c r="GK90" s="64"/>
      <c r="GL90" s="17"/>
      <c r="GM90" s="17"/>
      <c r="GN90" s="67"/>
      <c r="GO90" s="66"/>
      <c r="GP90" s="66"/>
      <c r="GQ90" s="66"/>
      <c r="GR90" s="66"/>
      <c r="GS90" s="66"/>
      <c r="GT90" s="66"/>
      <c r="GU90" s="65"/>
      <c r="GV90" s="64"/>
      <c r="GW90" s="17"/>
      <c r="GX90" s="17"/>
      <c r="GY90" s="67"/>
      <c r="GZ90" s="66"/>
      <c r="HA90" s="66"/>
      <c r="HB90" s="66"/>
      <c r="HC90" s="66"/>
      <c r="HD90" s="66"/>
      <c r="HE90" s="66"/>
      <c r="HF90" s="65"/>
      <c r="HG90" s="64"/>
      <c r="HH90" s="17"/>
      <c r="HI90" s="17"/>
      <c r="HJ90" s="67"/>
      <c r="HK90" s="66"/>
      <c r="HL90" s="66"/>
      <c r="HM90" s="66"/>
      <c r="HN90" s="66"/>
      <c r="HO90" s="66"/>
      <c r="HP90" s="66"/>
      <c r="HQ90" s="65"/>
      <c r="HR90" s="64"/>
      <c r="HS90" s="17"/>
      <c r="HT90" s="17"/>
    </row>
    <row r="91" spans="1:228" x14ac:dyDescent="0.15">
      <c r="A91" s="77"/>
      <c r="B91" s="76"/>
      <c r="C91" s="79"/>
      <c r="D91" s="78"/>
      <c r="E91" s="78"/>
      <c r="F91" s="78"/>
      <c r="G91" s="73"/>
      <c r="H91" s="66"/>
    </row>
    <row r="92" spans="1:228" x14ac:dyDescent="0.15">
      <c r="A92" s="77"/>
      <c r="B92" s="76"/>
      <c r="C92" s="79"/>
      <c r="D92" s="78"/>
      <c r="E92" s="78"/>
      <c r="F92" s="78"/>
      <c r="G92" s="73"/>
      <c r="H92" s="66"/>
    </row>
    <row r="93" spans="1:228" x14ac:dyDescent="0.15">
      <c r="A93" s="77"/>
      <c r="B93" s="76"/>
      <c r="C93" s="79"/>
      <c r="D93" s="78"/>
      <c r="E93" s="78"/>
      <c r="F93" s="78"/>
      <c r="G93" s="73"/>
      <c r="H93" s="66"/>
    </row>
    <row r="94" spans="1:228" x14ac:dyDescent="0.15">
      <c r="A94" s="77"/>
      <c r="B94" s="76"/>
      <c r="C94" s="79"/>
      <c r="D94" s="78"/>
      <c r="E94" s="78"/>
      <c r="F94" s="78"/>
      <c r="G94" s="73"/>
      <c r="H94" s="66"/>
    </row>
    <row r="95" spans="1:228" x14ac:dyDescent="0.15">
      <c r="A95" s="77"/>
      <c r="B95" s="76"/>
      <c r="C95" s="79"/>
      <c r="D95" s="78"/>
      <c r="E95" s="78"/>
      <c r="F95" s="78"/>
      <c r="G95" s="73"/>
      <c r="H95" s="66"/>
      <c r="I95" s="65"/>
      <c r="J95" s="66"/>
      <c r="K95" s="66"/>
      <c r="L95" s="66"/>
      <c r="M95" s="66"/>
      <c r="N95" s="66"/>
      <c r="O95" s="66"/>
      <c r="P95" s="65"/>
      <c r="Q95" s="64"/>
      <c r="R95" s="17"/>
      <c r="S95" s="17"/>
      <c r="T95" s="67"/>
      <c r="U95" s="66"/>
      <c r="V95" s="66"/>
      <c r="W95" s="66"/>
      <c r="X95" s="66"/>
      <c r="Y95" s="66"/>
      <c r="Z95" s="66"/>
      <c r="AA95" s="65"/>
      <c r="AB95" s="64"/>
      <c r="AC95" s="17"/>
      <c r="AD95" s="17"/>
      <c r="AE95" s="67"/>
      <c r="AF95" s="66"/>
      <c r="AG95" s="66"/>
      <c r="AH95" s="66"/>
      <c r="AI95" s="66"/>
      <c r="AJ95" s="66"/>
      <c r="AK95" s="66"/>
      <c r="AL95" s="65"/>
      <c r="AM95" s="64"/>
      <c r="AN95" s="17"/>
      <c r="AO95" s="17"/>
      <c r="AP95" s="67"/>
      <c r="AQ95" s="66"/>
      <c r="AR95" s="66"/>
      <c r="AS95" s="66"/>
      <c r="AT95" s="66"/>
      <c r="AU95" s="66"/>
      <c r="AV95" s="66"/>
      <c r="AW95" s="65"/>
      <c r="AX95" s="64"/>
      <c r="AY95" s="17"/>
      <c r="AZ95" s="17"/>
      <c r="BA95" s="67"/>
      <c r="BB95" s="66"/>
      <c r="BC95" s="66"/>
      <c r="BD95" s="66"/>
      <c r="BE95" s="66"/>
      <c r="BF95" s="66"/>
      <c r="BG95" s="66"/>
      <c r="BH95" s="65"/>
      <c r="BI95" s="64"/>
      <c r="BJ95" s="17"/>
      <c r="BK95" s="17"/>
      <c r="BL95" s="67"/>
      <c r="BM95" s="66"/>
      <c r="BN95" s="66"/>
      <c r="BO95" s="66"/>
      <c r="BP95" s="66"/>
      <c r="BQ95" s="66"/>
      <c r="BR95" s="66"/>
      <c r="BS95" s="65"/>
      <c r="BT95" s="64"/>
      <c r="BU95" s="17"/>
      <c r="BV95" s="17"/>
      <c r="BW95" s="67"/>
      <c r="BX95" s="66"/>
      <c r="BY95" s="66"/>
      <c r="BZ95" s="66"/>
      <c r="CA95" s="66"/>
      <c r="CB95" s="66"/>
      <c r="CC95" s="66"/>
      <c r="CD95" s="65"/>
      <c r="CE95" s="64"/>
      <c r="CF95" s="17"/>
      <c r="CG95" s="17"/>
      <c r="CH95" s="67"/>
      <c r="CI95" s="66"/>
      <c r="CJ95" s="66"/>
      <c r="CK95" s="66"/>
      <c r="CL95" s="66"/>
      <c r="CM95" s="66"/>
      <c r="CN95" s="66"/>
      <c r="CO95" s="65"/>
      <c r="CP95" s="64"/>
      <c r="CQ95" s="17"/>
      <c r="CR95" s="17"/>
      <c r="CS95" s="67"/>
      <c r="CT95" s="66"/>
      <c r="CU95" s="66"/>
      <c r="CV95" s="66"/>
      <c r="CW95" s="66"/>
      <c r="CX95" s="66"/>
      <c r="CY95" s="66"/>
      <c r="CZ95" s="65"/>
      <c r="DA95" s="64"/>
      <c r="DB95" s="17"/>
      <c r="DC95" s="17"/>
      <c r="DD95" s="67"/>
      <c r="DE95" s="66"/>
      <c r="DF95" s="66"/>
      <c r="DG95" s="66"/>
      <c r="DH95" s="66"/>
      <c r="DI95" s="66"/>
      <c r="DJ95" s="66"/>
      <c r="DK95" s="65"/>
      <c r="DL95" s="64"/>
      <c r="DM95" s="17"/>
      <c r="DN95" s="17"/>
      <c r="DO95" s="67"/>
      <c r="DP95" s="66"/>
      <c r="DQ95" s="66"/>
      <c r="DR95" s="66"/>
      <c r="DS95" s="66"/>
      <c r="DT95" s="66"/>
      <c r="DU95" s="66"/>
      <c r="DV95" s="65"/>
      <c r="DW95" s="64"/>
      <c r="DX95" s="17"/>
      <c r="DY95" s="17"/>
      <c r="DZ95" s="67"/>
      <c r="EA95" s="66"/>
      <c r="EB95" s="66"/>
      <c r="EC95" s="66"/>
      <c r="ED95" s="66"/>
      <c r="EE95" s="66"/>
      <c r="EF95" s="66"/>
      <c r="EG95" s="65"/>
      <c r="EH95" s="64"/>
      <c r="EI95" s="17"/>
      <c r="EJ95" s="17"/>
      <c r="EK95" s="67"/>
      <c r="EL95" s="66"/>
      <c r="EM95" s="66"/>
      <c r="EN95" s="66"/>
      <c r="EO95" s="66"/>
      <c r="EP95" s="66"/>
      <c r="EQ95" s="66"/>
      <c r="ER95" s="65"/>
      <c r="ES95" s="64"/>
      <c r="ET95" s="17"/>
      <c r="EU95" s="17"/>
      <c r="EV95" s="67"/>
      <c r="EW95" s="66"/>
      <c r="EX95" s="66"/>
      <c r="EY95" s="66"/>
      <c r="EZ95" s="66"/>
      <c r="FA95" s="66"/>
      <c r="FB95" s="66"/>
      <c r="FC95" s="65"/>
      <c r="FD95" s="64"/>
      <c r="FE95" s="17"/>
      <c r="FF95" s="17"/>
      <c r="FG95" s="67"/>
      <c r="FH95" s="66"/>
      <c r="FI95" s="66"/>
      <c r="FJ95" s="66"/>
      <c r="FK95" s="66"/>
      <c r="FL95" s="66"/>
      <c r="FM95" s="66"/>
      <c r="FN95" s="65"/>
      <c r="FO95" s="64"/>
      <c r="FP95" s="17"/>
      <c r="FQ95" s="17"/>
      <c r="FR95" s="67"/>
      <c r="FS95" s="66"/>
      <c r="FT95" s="66"/>
      <c r="FU95" s="66"/>
      <c r="FV95" s="66"/>
      <c r="FW95" s="66"/>
      <c r="FX95" s="66"/>
      <c r="FY95" s="65"/>
      <c r="FZ95" s="64"/>
      <c r="GA95" s="17"/>
      <c r="GB95" s="17"/>
      <c r="GC95" s="67"/>
      <c r="GD95" s="66"/>
      <c r="GE95" s="66"/>
      <c r="GF95" s="66"/>
      <c r="GG95" s="66"/>
      <c r="GH95" s="66"/>
      <c r="GI95" s="66"/>
      <c r="GJ95" s="65"/>
      <c r="GK95" s="64"/>
      <c r="GL95" s="17"/>
      <c r="GM95" s="17"/>
      <c r="GN95" s="67"/>
      <c r="GO95" s="66"/>
      <c r="GP95" s="66"/>
      <c r="GQ95" s="66"/>
      <c r="GR95" s="66"/>
      <c r="GS95" s="66"/>
      <c r="GT95" s="66"/>
      <c r="GU95" s="65"/>
      <c r="GV95" s="64"/>
      <c r="GW95" s="17"/>
      <c r="GX95" s="17"/>
      <c r="GY95" s="67"/>
      <c r="GZ95" s="66"/>
      <c r="HA95" s="66"/>
      <c r="HB95" s="66"/>
      <c r="HC95" s="66"/>
      <c r="HD95" s="66"/>
      <c r="HE95" s="66"/>
      <c r="HF95" s="65"/>
      <c r="HG95" s="64"/>
      <c r="HH95" s="17"/>
      <c r="HI95" s="17"/>
      <c r="HJ95" s="67"/>
      <c r="HK95" s="66"/>
      <c r="HL95" s="66"/>
      <c r="HM95" s="66"/>
      <c r="HN95" s="66"/>
      <c r="HO95" s="66"/>
      <c r="HP95" s="66"/>
      <c r="HQ95" s="65"/>
      <c r="HR95" s="64"/>
      <c r="HS95" s="17"/>
      <c r="HT95" s="17"/>
    </row>
    <row r="96" spans="1:228" x14ac:dyDescent="0.15">
      <c r="A96" s="77"/>
      <c r="B96" s="76"/>
      <c r="C96" s="79"/>
      <c r="D96" s="78"/>
      <c r="E96" s="78"/>
      <c r="F96" s="78"/>
      <c r="G96" s="73"/>
      <c r="H96" s="66"/>
      <c r="I96" s="65"/>
      <c r="J96" s="66"/>
      <c r="K96" s="66"/>
      <c r="L96" s="66"/>
      <c r="M96" s="66"/>
      <c r="N96" s="66"/>
      <c r="O96" s="66"/>
      <c r="P96" s="65"/>
      <c r="Q96" s="64"/>
      <c r="R96" s="17"/>
      <c r="S96" s="17"/>
      <c r="T96" s="67"/>
      <c r="U96" s="66"/>
      <c r="V96" s="66"/>
      <c r="W96" s="66"/>
      <c r="X96" s="66"/>
      <c r="Y96" s="66"/>
      <c r="Z96" s="66"/>
      <c r="AA96" s="65"/>
      <c r="AB96" s="64"/>
      <c r="AC96" s="17"/>
      <c r="AD96" s="17"/>
      <c r="AE96" s="67"/>
      <c r="AF96" s="66"/>
      <c r="AG96" s="66"/>
      <c r="AH96" s="66"/>
      <c r="AI96" s="66"/>
      <c r="AJ96" s="66"/>
      <c r="AK96" s="66"/>
      <c r="AL96" s="65"/>
      <c r="AM96" s="64"/>
      <c r="AN96" s="17"/>
      <c r="AO96" s="17"/>
      <c r="AP96" s="67"/>
      <c r="AQ96" s="66"/>
      <c r="AR96" s="66"/>
      <c r="AS96" s="66"/>
      <c r="AT96" s="66"/>
      <c r="AU96" s="66"/>
      <c r="AV96" s="66"/>
      <c r="AW96" s="65"/>
      <c r="AX96" s="64"/>
      <c r="AY96" s="17"/>
      <c r="AZ96" s="17"/>
      <c r="BA96" s="67"/>
      <c r="BB96" s="66"/>
      <c r="BC96" s="66"/>
      <c r="BD96" s="66"/>
      <c r="BE96" s="66"/>
      <c r="BF96" s="66"/>
      <c r="BG96" s="66"/>
      <c r="BH96" s="65"/>
      <c r="BI96" s="64"/>
      <c r="BJ96" s="17"/>
      <c r="BK96" s="17"/>
      <c r="BL96" s="67"/>
      <c r="BM96" s="66"/>
      <c r="BN96" s="66"/>
      <c r="BO96" s="66"/>
      <c r="BP96" s="66"/>
      <c r="BQ96" s="66"/>
      <c r="BR96" s="66"/>
      <c r="BS96" s="65"/>
      <c r="BT96" s="64"/>
      <c r="BU96" s="17"/>
      <c r="BV96" s="17"/>
      <c r="BW96" s="67"/>
      <c r="BX96" s="66"/>
      <c r="BY96" s="66"/>
      <c r="BZ96" s="66"/>
      <c r="CA96" s="66"/>
      <c r="CB96" s="66"/>
      <c r="CC96" s="66"/>
      <c r="CD96" s="65"/>
      <c r="CE96" s="64"/>
      <c r="CF96" s="17"/>
      <c r="CG96" s="17"/>
      <c r="CH96" s="67"/>
      <c r="CI96" s="66"/>
      <c r="CJ96" s="66"/>
      <c r="CK96" s="66"/>
      <c r="CL96" s="66"/>
      <c r="CM96" s="66"/>
      <c r="CN96" s="66"/>
      <c r="CO96" s="65"/>
      <c r="CP96" s="64"/>
      <c r="CQ96" s="17"/>
      <c r="CR96" s="17"/>
      <c r="CS96" s="67"/>
      <c r="CT96" s="66"/>
      <c r="CU96" s="66"/>
      <c r="CV96" s="66"/>
      <c r="CW96" s="66"/>
      <c r="CX96" s="66"/>
      <c r="CY96" s="66"/>
      <c r="CZ96" s="65"/>
      <c r="DA96" s="64"/>
      <c r="DB96" s="17"/>
      <c r="DC96" s="17"/>
      <c r="DD96" s="67"/>
      <c r="DE96" s="66"/>
      <c r="DF96" s="66"/>
      <c r="DG96" s="66"/>
      <c r="DH96" s="66"/>
      <c r="DI96" s="66"/>
      <c r="DJ96" s="66"/>
      <c r="DK96" s="65"/>
      <c r="DL96" s="64"/>
      <c r="DM96" s="17"/>
      <c r="DN96" s="17"/>
      <c r="DO96" s="67"/>
      <c r="DP96" s="66"/>
      <c r="DQ96" s="66"/>
      <c r="DR96" s="66"/>
      <c r="DS96" s="66"/>
      <c r="DT96" s="66"/>
      <c r="DU96" s="66"/>
      <c r="DV96" s="65"/>
      <c r="DW96" s="64"/>
      <c r="DX96" s="17"/>
      <c r="DY96" s="17"/>
      <c r="DZ96" s="67"/>
      <c r="EA96" s="66"/>
      <c r="EB96" s="66"/>
      <c r="EC96" s="66"/>
      <c r="ED96" s="66"/>
      <c r="EE96" s="66"/>
      <c r="EF96" s="66"/>
      <c r="EG96" s="65"/>
      <c r="EH96" s="64"/>
      <c r="EI96" s="17"/>
      <c r="EJ96" s="17"/>
      <c r="EK96" s="67"/>
      <c r="EL96" s="66"/>
      <c r="EM96" s="66"/>
      <c r="EN96" s="66"/>
      <c r="EO96" s="66"/>
      <c r="EP96" s="66"/>
      <c r="EQ96" s="66"/>
      <c r="ER96" s="65"/>
      <c r="ES96" s="64"/>
      <c r="ET96" s="17"/>
      <c r="EU96" s="17"/>
      <c r="EV96" s="67"/>
      <c r="EW96" s="66"/>
      <c r="EX96" s="66"/>
      <c r="EY96" s="66"/>
      <c r="EZ96" s="66"/>
      <c r="FA96" s="66"/>
      <c r="FB96" s="66"/>
      <c r="FC96" s="65"/>
      <c r="FD96" s="64"/>
      <c r="FE96" s="17"/>
      <c r="FF96" s="17"/>
      <c r="FG96" s="67"/>
      <c r="FH96" s="66"/>
      <c r="FI96" s="66"/>
      <c r="FJ96" s="66"/>
      <c r="FK96" s="66"/>
      <c r="FL96" s="66"/>
      <c r="FM96" s="66"/>
      <c r="FN96" s="65"/>
      <c r="FO96" s="64"/>
      <c r="FP96" s="17"/>
      <c r="FQ96" s="17"/>
      <c r="FR96" s="67"/>
      <c r="FS96" s="66"/>
      <c r="FT96" s="66"/>
      <c r="FU96" s="66"/>
      <c r="FV96" s="66"/>
      <c r="FW96" s="66"/>
      <c r="FX96" s="66"/>
      <c r="FY96" s="65"/>
      <c r="FZ96" s="64"/>
      <c r="GA96" s="17"/>
      <c r="GB96" s="17"/>
      <c r="GC96" s="67"/>
      <c r="GD96" s="66"/>
      <c r="GE96" s="66"/>
      <c r="GF96" s="66"/>
      <c r="GG96" s="66"/>
      <c r="GH96" s="66"/>
      <c r="GI96" s="66"/>
      <c r="GJ96" s="65"/>
      <c r="GK96" s="64"/>
      <c r="GL96" s="17"/>
      <c r="GM96" s="17"/>
      <c r="GN96" s="67"/>
      <c r="GO96" s="66"/>
      <c r="GP96" s="66"/>
      <c r="GQ96" s="66"/>
      <c r="GR96" s="66"/>
      <c r="GS96" s="66"/>
      <c r="GT96" s="66"/>
      <c r="GU96" s="65"/>
      <c r="GV96" s="64"/>
      <c r="GW96" s="17"/>
      <c r="GX96" s="17"/>
      <c r="GY96" s="67"/>
      <c r="GZ96" s="66"/>
      <c r="HA96" s="66"/>
      <c r="HB96" s="66"/>
      <c r="HC96" s="66"/>
      <c r="HD96" s="66"/>
      <c r="HE96" s="66"/>
      <c r="HF96" s="65"/>
      <c r="HG96" s="64"/>
      <c r="HH96" s="17"/>
      <c r="HI96" s="17"/>
      <c r="HJ96" s="67"/>
      <c r="HK96" s="66"/>
      <c r="HL96" s="66"/>
      <c r="HM96" s="66"/>
      <c r="HN96" s="66"/>
      <c r="HO96" s="66"/>
      <c r="HP96" s="66"/>
      <c r="HQ96" s="65"/>
      <c r="HR96" s="64"/>
      <c r="HS96" s="17"/>
      <c r="HT96" s="17"/>
    </row>
    <row r="97" spans="1:228" x14ac:dyDescent="0.15">
      <c r="A97" s="77"/>
      <c r="B97" s="76"/>
      <c r="C97" s="79"/>
      <c r="D97" s="78"/>
      <c r="E97" s="78"/>
      <c r="F97" s="78"/>
      <c r="G97" s="73"/>
      <c r="H97" s="66"/>
      <c r="I97" s="65"/>
      <c r="J97" s="66"/>
      <c r="K97" s="66"/>
      <c r="L97" s="66"/>
      <c r="M97" s="66"/>
      <c r="N97" s="66"/>
      <c r="O97" s="66"/>
      <c r="P97" s="65"/>
      <c r="Q97" s="64"/>
      <c r="R97" s="17"/>
      <c r="S97" s="17"/>
      <c r="T97" s="67"/>
      <c r="U97" s="66"/>
      <c r="V97" s="66"/>
      <c r="W97" s="66"/>
      <c r="X97" s="66"/>
      <c r="Y97" s="66"/>
      <c r="Z97" s="66"/>
      <c r="AA97" s="65"/>
      <c r="AB97" s="64"/>
      <c r="AC97" s="17"/>
      <c r="AD97" s="17"/>
      <c r="AE97" s="67"/>
      <c r="AF97" s="66"/>
      <c r="AG97" s="66"/>
      <c r="AH97" s="66"/>
      <c r="AI97" s="66"/>
      <c r="AJ97" s="66"/>
      <c r="AK97" s="66"/>
      <c r="AL97" s="65"/>
      <c r="AM97" s="64"/>
      <c r="AN97" s="17"/>
      <c r="AO97" s="17"/>
      <c r="AP97" s="67"/>
      <c r="AQ97" s="66"/>
      <c r="AR97" s="66"/>
      <c r="AS97" s="66"/>
      <c r="AT97" s="66"/>
      <c r="AU97" s="66"/>
      <c r="AV97" s="66"/>
      <c r="AW97" s="65"/>
      <c r="AX97" s="64"/>
      <c r="AY97" s="17"/>
      <c r="AZ97" s="17"/>
      <c r="BA97" s="67"/>
      <c r="BB97" s="66"/>
      <c r="BC97" s="66"/>
      <c r="BD97" s="66"/>
      <c r="BE97" s="66"/>
      <c r="BF97" s="66"/>
      <c r="BG97" s="66"/>
      <c r="BH97" s="65"/>
      <c r="BI97" s="64"/>
      <c r="BJ97" s="17"/>
      <c r="BK97" s="17"/>
      <c r="BL97" s="67"/>
      <c r="BM97" s="66"/>
      <c r="BN97" s="66"/>
      <c r="BO97" s="66"/>
      <c r="BP97" s="66"/>
      <c r="BQ97" s="66"/>
      <c r="BR97" s="66"/>
      <c r="BS97" s="65"/>
      <c r="BT97" s="64"/>
      <c r="BU97" s="17"/>
      <c r="BV97" s="17"/>
      <c r="BW97" s="67"/>
      <c r="BX97" s="66"/>
      <c r="BY97" s="66"/>
      <c r="BZ97" s="66"/>
      <c r="CA97" s="66"/>
      <c r="CB97" s="66"/>
      <c r="CC97" s="66"/>
      <c r="CD97" s="65"/>
      <c r="CE97" s="64"/>
      <c r="CF97" s="17"/>
      <c r="CG97" s="17"/>
      <c r="CH97" s="67"/>
      <c r="CI97" s="66"/>
      <c r="CJ97" s="66"/>
      <c r="CK97" s="66"/>
      <c r="CL97" s="66"/>
      <c r="CM97" s="66"/>
      <c r="CN97" s="66"/>
      <c r="CO97" s="65"/>
      <c r="CP97" s="64"/>
      <c r="CQ97" s="17"/>
      <c r="CR97" s="17"/>
      <c r="CS97" s="67"/>
      <c r="CT97" s="66"/>
      <c r="CU97" s="66"/>
      <c r="CV97" s="66"/>
      <c r="CW97" s="66"/>
      <c r="CX97" s="66"/>
      <c r="CY97" s="66"/>
      <c r="CZ97" s="65"/>
      <c r="DA97" s="64"/>
      <c r="DB97" s="17"/>
      <c r="DC97" s="17"/>
      <c r="DD97" s="67"/>
      <c r="DE97" s="66"/>
      <c r="DF97" s="66"/>
      <c r="DG97" s="66"/>
      <c r="DH97" s="66"/>
      <c r="DI97" s="66"/>
      <c r="DJ97" s="66"/>
      <c r="DK97" s="65"/>
      <c r="DL97" s="64"/>
      <c r="DM97" s="17"/>
      <c r="DN97" s="17"/>
      <c r="DO97" s="67"/>
      <c r="DP97" s="66"/>
      <c r="DQ97" s="66"/>
      <c r="DR97" s="66"/>
      <c r="DS97" s="66"/>
      <c r="DT97" s="66"/>
      <c r="DU97" s="66"/>
      <c r="DV97" s="65"/>
      <c r="DW97" s="64"/>
      <c r="DX97" s="17"/>
      <c r="DY97" s="17"/>
      <c r="DZ97" s="67"/>
      <c r="EA97" s="66"/>
      <c r="EB97" s="66"/>
      <c r="EC97" s="66"/>
      <c r="ED97" s="66"/>
      <c r="EE97" s="66"/>
      <c r="EF97" s="66"/>
      <c r="EG97" s="65"/>
      <c r="EH97" s="64"/>
      <c r="EI97" s="17"/>
      <c r="EJ97" s="17"/>
      <c r="EK97" s="67"/>
      <c r="EL97" s="66"/>
      <c r="EM97" s="66"/>
      <c r="EN97" s="66"/>
      <c r="EO97" s="66"/>
      <c r="EP97" s="66"/>
      <c r="EQ97" s="66"/>
      <c r="ER97" s="65"/>
      <c r="ES97" s="64"/>
      <c r="ET97" s="17"/>
      <c r="EU97" s="17"/>
      <c r="EV97" s="67"/>
      <c r="EW97" s="66"/>
      <c r="EX97" s="66"/>
      <c r="EY97" s="66"/>
      <c r="EZ97" s="66"/>
      <c r="FA97" s="66"/>
      <c r="FB97" s="66"/>
      <c r="FC97" s="65"/>
      <c r="FD97" s="64"/>
      <c r="FE97" s="17"/>
      <c r="FF97" s="17"/>
      <c r="FG97" s="67"/>
      <c r="FH97" s="66"/>
      <c r="FI97" s="66"/>
      <c r="FJ97" s="66"/>
      <c r="FK97" s="66"/>
      <c r="FL97" s="66"/>
      <c r="FM97" s="66"/>
      <c r="FN97" s="65"/>
      <c r="FO97" s="64"/>
      <c r="FP97" s="17"/>
      <c r="FQ97" s="17"/>
      <c r="FR97" s="67"/>
      <c r="FS97" s="66"/>
      <c r="FT97" s="66"/>
      <c r="FU97" s="66"/>
      <c r="FV97" s="66"/>
      <c r="FW97" s="66"/>
      <c r="FX97" s="66"/>
      <c r="FY97" s="65"/>
      <c r="FZ97" s="64"/>
      <c r="GA97" s="17"/>
      <c r="GB97" s="17"/>
      <c r="GC97" s="67"/>
      <c r="GD97" s="66"/>
      <c r="GE97" s="66"/>
      <c r="GF97" s="66"/>
      <c r="GG97" s="66"/>
      <c r="GH97" s="66"/>
      <c r="GI97" s="66"/>
      <c r="GJ97" s="65"/>
      <c r="GK97" s="64"/>
      <c r="GL97" s="17"/>
      <c r="GM97" s="17"/>
      <c r="GN97" s="67"/>
      <c r="GO97" s="66"/>
      <c r="GP97" s="66"/>
      <c r="GQ97" s="66"/>
      <c r="GR97" s="66"/>
      <c r="GS97" s="66"/>
      <c r="GT97" s="66"/>
      <c r="GU97" s="65"/>
      <c r="GV97" s="64"/>
      <c r="GW97" s="17"/>
      <c r="GX97" s="17"/>
      <c r="GY97" s="67"/>
      <c r="GZ97" s="66"/>
      <c r="HA97" s="66"/>
      <c r="HB97" s="66"/>
      <c r="HC97" s="66"/>
      <c r="HD97" s="66"/>
      <c r="HE97" s="66"/>
      <c r="HF97" s="65"/>
      <c r="HG97" s="64"/>
      <c r="HH97" s="17"/>
      <c r="HI97" s="17"/>
      <c r="HJ97" s="67"/>
      <c r="HK97" s="66"/>
      <c r="HL97" s="66"/>
      <c r="HM97" s="66"/>
      <c r="HN97" s="66"/>
      <c r="HO97" s="66"/>
      <c r="HP97" s="66"/>
      <c r="HQ97" s="65"/>
      <c r="HR97" s="64"/>
      <c r="HS97" s="17"/>
      <c r="HT97" s="17"/>
    </row>
    <row r="98" spans="1:228" x14ac:dyDescent="0.15">
      <c r="A98" s="77"/>
      <c r="B98" s="76"/>
      <c r="C98" s="79"/>
      <c r="D98" s="78"/>
      <c r="E98" s="78"/>
      <c r="F98" s="78"/>
      <c r="G98" s="73"/>
      <c r="H98" s="66"/>
      <c r="I98" s="65"/>
      <c r="J98" s="66"/>
      <c r="K98" s="66"/>
      <c r="L98" s="66"/>
      <c r="M98" s="66"/>
      <c r="N98" s="66"/>
      <c r="O98" s="66"/>
      <c r="P98" s="65"/>
      <c r="Q98" s="64"/>
      <c r="R98" s="17"/>
      <c r="S98" s="17"/>
      <c r="T98" s="67"/>
      <c r="U98" s="66"/>
      <c r="V98" s="66"/>
      <c r="W98" s="66"/>
      <c r="X98" s="66"/>
      <c r="Y98" s="66"/>
      <c r="Z98" s="66"/>
      <c r="AA98" s="65"/>
      <c r="AB98" s="64"/>
      <c r="AC98" s="17"/>
      <c r="AD98" s="17"/>
      <c r="AE98" s="67"/>
      <c r="AF98" s="66"/>
      <c r="AG98" s="66"/>
      <c r="AH98" s="66"/>
      <c r="AI98" s="66"/>
      <c r="AJ98" s="66"/>
      <c r="AK98" s="66"/>
      <c r="AL98" s="65"/>
      <c r="AM98" s="64"/>
      <c r="AN98" s="17"/>
      <c r="AO98" s="17"/>
      <c r="AP98" s="67"/>
      <c r="AQ98" s="66"/>
      <c r="AR98" s="66"/>
      <c r="AS98" s="66"/>
      <c r="AT98" s="66"/>
      <c r="AU98" s="66"/>
      <c r="AV98" s="66"/>
      <c r="AW98" s="65"/>
      <c r="AX98" s="64"/>
      <c r="AY98" s="17"/>
      <c r="AZ98" s="17"/>
      <c r="BA98" s="67"/>
      <c r="BB98" s="66"/>
      <c r="BC98" s="66"/>
      <c r="BD98" s="66"/>
      <c r="BE98" s="66"/>
      <c r="BF98" s="66"/>
      <c r="BG98" s="66"/>
      <c r="BH98" s="65"/>
      <c r="BI98" s="64"/>
      <c r="BJ98" s="17"/>
      <c r="BK98" s="17"/>
      <c r="BL98" s="67"/>
      <c r="BM98" s="66"/>
      <c r="BN98" s="66"/>
      <c r="BO98" s="66"/>
      <c r="BP98" s="66"/>
      <c r="BQ98" s="66"/>
      <c r="BR98" s="66"/>
      <c r="BS98" s="65"/>
      <c r="BT98" s="64"/>
      <c r="BU98" s="17"/>
      <c r="BV98" s="17"/>
      <c r="BW98" s="67"/>
      <c r="BX98" s="66"/>
      <c r="BY98" s="66"/>
      <c r="BZ98" s="66"/>
      <c r="CA98" s="66"/>
      <c r="CB98" s="66"/>
      <c r="CC98" s="66"/>
      <c r="CD98" s="65"/>
      <c r="CE98" s="64"/>
      <c r="CF98" s="17"/>
      <c r="CG98" s="17"/>
      <c r="CH98" s="67"/>
      <c r="CI98" s="66"/>
      <c r="CJ98" s="66"/>
      <c r="CK98" s="66"/>
      <c r="CL98" s="66"/>
      <c r="CM98" s="66"/>
      <c r="CN98" s="66"/>
      <c r="CO98" s="65"/>
      <c r="CP98" s="64"/>
      <c r="CQ98" s="17"/>
      <c r="CR98" s="17"/>
      <c r="CS98" s="67"/>
      <c r="CT98" s="66"/>
      <c r="CU98" s="66"/>
      <c r="CV98" s="66"/>
      <c r="CW98" s="66"/>
      <c r="CX98" s="66"/>
      <c r="CY98" s="66"/>
      <c r="CZ98" s="65"/>
      <c r="DA98" s="64"/>
      <c r="DB98" s="17"/>
      <c r="DC98" s="17"/>
      <c r="DD98" s="67"/>
      <c r="DE98" s="66"/>
      <c r="DF98" s="66"/>
      <c r="DG98" s="66"/>
      <c r="DH98" s="66"/>
      <c r="DI98" s="66"/>
      <c r="DJ98" s="66"/>
      <c r="DK98" s="65"/>
      <c r="DL98" s="64"/>
      <c r="DM98" s="17"/>
      <c r="DN98" s="17"/>
      <c r="DO98" s="67"/>
      <c r="DP98" s="66"/>
      <c r="DQ98" s="66"/>
      <c r="DR98" s="66"/>
      <c r="DS98" s="66"/>
      <c r="DT98" s="66"/>
      <c r="DU98" s="66"/>
      <c r="DV98" s="65"/>
      <c r="DW98" s="64"/>
      <c r="DX98" s="17"/>
      <c r="DY98" s="17"/>
      <c r="DZ98" s="67"/>
      <c r="EA98" s="66"/>
      <c r="EB98" s="66"/>
      <c r="EC98" s="66"/>
      <c r="ED98" s="66"/>
      <c r="EE98" s="66"/>
      <c r="EF98" s="66"/>
      <c r="EG98" s="65"/>
      <c r="EH98" s="64"/>
      <c r="EI98" s="17"/>
      <c r="EJ98" s="17"/>
      <c r="EK98" s="67"/>
      <c r="EL98" s="66"/>
      <c r="EM98" s="66"/>
      <c r="EN98" s="66"/>
      <c r="EO98" s="66"/>
      <c r="EP98" s="66"/>
      <c r="EQ98" s="66"/>
      <c r="ER98" s="65"/>
      <c r="ES98" s="64"/>
      <c r="ET98" s="17"/>
      <c r="EU98" s="17"/>
      <c r="EV98" s="67"/>
      <c r="EW98" s="66"/>
      <c r="EX98" s="66"/>
      <c r="EY98" s="66"/>
      <c r="EZ98" s="66"/>
      <c r="FA98" s="66"/>
      <c r="FB98" s="66"/>
      <c r="FC98" s="65"/>
      <c r="FD98" s="64"/>
      <c r="FE98" s="17"/>
      <c r="FF98" s="17"/>
      <c r="FG98" s="67"/>
      <c r="FH98" s="66"/>
      <c r="FI98" s="66"/>
      <c r="FJ98" s="66"/>
      <c r="FK98" s="66"/>
      <c r="FL98" s="66"/>
      <c r="FM98" s="66"/>
      <c r="FN98" s="65"/>
      <c r="FO98" s="64"/>
      <c r="FP98" s="17"/>
      <c r="FQ98" s="17"/>
      <c r="FR98" s="67"/>
      <c r="FS98" s="66"/>
      <c r="FT98" s="66"/>
      <c r="FU98" s="66"/>
      <c r="FV98" s="66"/>
      <c r="FW98" s="66"/>
      <c r="FX98" s="66"/>
      <c r="FY98" s="65"/>
      <c r="FZ98" s="64"/>
      <c r="GA98" s="17"/>
      <c r="GB98" s="17"/>
      <c r="GC98" s="67"/>
      <c r="GD98" s="66"/>
      <c r="GE98" s="66"/>
      <c r="GF98" s="66"/>
      <c r="GG98" s="66"/>
      <c r="GH98" s="66"/>
      <c r="GI98" s="66"/>
      <c r="GJ98" s="65"/>
      <c r="GK98" s="64"/>
      <c r="GL98" s="17"/>
      <c r="GM98" s="17"/>
      <c r="GN98" s="67"/>
      <c r="GO98" s="66"/>
      <c r="GP98" s="66"/>
      <c r="GQ98" s="66"/>
      <c r="GR98" s="66"/>
      <c r="GS98" s="66"/>
      <c r="GT98" s="66"/>
      <c r="GU98" s="65"/>
      <c r="GV98" s="64"/>
      <c r="GW98" s="17"/>
      <c r="GX98" s="17"/>
      <c r="GY98" s="67"/>
      <c r="GZ98" s="66"/>
      <c r="HA98" s="66"/>
      <c r="HB98" s="66"/>
      <c r="HC98" s="66"/>
      <c r="HD98" s="66"/>
      <c r="HE98" s="66"/>
      <c r="HF98" s="65"/>
      <c r="HG98" s="64"/>
      <c r="HH98" s="17"/>
      <c r="HI98" s="17"/>
      <c r="HJ98" s="67"/>
      <c r="HK98" s="66"/>
      <c r="HL98" s="66"/>
      <c r="HM98" s="66"/>
      <c r="HN98" s="66"/>
      <c r="HO98" s="66"/>
      <c r="HP98" s="66"/>
      <c r="HQ98" s="65"/>
      <c r="HR98" s="64"/>
      <c r="HS98" s="17"/>
      <c r="HT98" s="17"/>
    </row>
    <row r="99" spans="1:228" x14ac:dyDescent="0.15">
      <c r="A99" s="77"/>
      <c r="B99" s="76"/>
      <c r="C99" s="75"/>
      <c r="D99" s="74"/>
      <c r="E99" s="74"/>
      <c r="F99" s="74"/>
      <c r="G99" s="73"/>
      <c r="H99" s="66"/>
      <c r="I99" s="65"/>
      <c r="J99" s="66"/>
      <c r="K99" s="66"/>
      <c r="L99" s="66"/>
      <c r="M99" s="66"/>
      <c r="N99" s="66"/>
      <c r="O99" s="66"/>
      <c r="P99" s="65"/>
      <c r="Q99" s="64"/>
      <c r="R99" s="17"/>
      <c r="S99" s="17"/>
      <c r="T99" s="67"/>
      <c r="U99" s="66"/>
      <c r="V99" s="66"/>
      <c r="W99" s="66"/>
      <c r="X99" s="66"/>
      <c r="Y99" s="66"/>
      <c r="Z99" s="66"/>
      <c r="AA99" s="65"/>
      <c r="AB99" s="64"/>
      <c r="AC99" s="17"/>
      <c r="AD99" s="17"/>
      <c r="AE99" s="67"/>
      <c r="AF99" s="66"/>
      <c r="AG99" s="66"/>
      <c r="AH99" s="66"/>
      <c r="AI99" s="66"/>
      <c r="AJ99" s="66"/>
      <c r="AK99" s="66"/>
      <c r="AL99" s="65"/>
      <c r="AM99" s="64"/>
      <c r="AN99" s="17"/>
      <c r="AO99" s="17"/>
      <c r="AP99" s="67"/>
      <c r="AQ99" s="66"/>
      <c r="AR99" s="66"/>
      <c r="AS99" s="66"/>
      <c r="AT99" s="66"/>
      <c r="AU99" s="66"/>
      <c r="AV99" s="66"/>
      <c r="AW99" s="65"/>
      <c r="AX99" s="64"/>
      <c r="AY99" s="17"/>
      <c r="AZ99" s="17"/>
      <c r="BA99" s="67"/>
      <c r="BB99" s="66"/>
      <c r="BC99" s="66"/>
      <c r="BD99" s="66"/>
      <c r="BE99" s="66"/>
      <c r="BF99" s="66"/>
      <c r="BG99" s="66"/>
      <c r="BH99" s="65"/>
      <c r="BI99" s="64"/>
      <c r="BJ99" s="17"/>
      <c r="BK99" s="17"/>
      <c r="BL99" s="67"/>
      <c r="BM99" s="66"/>
      <c r="BN99" s="66"/>
      <c r="BO99" s="66"/>
      <c r="BP99" s="66"/>
      <c r="BQ99" s="66"/>
      <c r="BR99" s="66"/>
      <c r="BS99" s="65"/>
      <c r="BT99" s="64"/>
      <c r="BU99" s="17"/>
      <c r="BV99" s="17"/>
      <c r="BW99" s="67"/>
      <c r="BX99" s="66"/>
      <c r="BY99" s="66"/>
      <c r="BZ99" s="66"/>
      <c r="CA99" s="66"/>
      <c r="CB99" s="66"/>
      <c r="CC99" s="66"/>
      <c r="CD99" s="65"/>
      <c r="CE99" s="64"/>
      <c r="CF99" s="17"/>
      <c r="CG99" s="17"/>
      <c r="CH99" s="67"/>
      <c r="CI99" s="66"/>
      <c r="CJ99" s="66"/>
      <c r="CK99" s="66"/>
      <c r="CL99" s="66"/>
      <c r="CM99" s="66"/>
      <c r="CN99" s="66"/>
      <c r="CO99" s="65"/>
      <c r="CP99" s="64"/>
      <c r="CQ99" s="17"/>
      <c r="CR99" s="17"/>
      <c r="CS99" s="67"/>
      <c r="CT99" s="66"/>
      <c r="CU99" s="66"/>
      <c r="CV99" s="66"/>
      <c r="CW99" s="66"/>
      <c r="CX99" s="66"/>
      <c r="CY99" s="66"/>
      <c r="CZ99" s="65"/>
      <c r="DA99" s="64"/>
      <c r="DB99" s="17"/>
      <c r="DC99" s="17"/>
      <c r="DD99" s="67"/>
      <c r="DE99" s="66"/>
      <c r="DF99" s="66"/>
      <c r="DG99" s="66"/>
      <c r="DH99" s="66"/>
      <c r="DI99" s="66"/>
      <c r="DJ99" s="66"/>
      <c r="DK99" s="65"/>
      <c r="DL99" s="64"/>
      <c r="DM99" s="17"/>
      <c r="DN99" s="17"/>
      <c r="DO99" s="67"/>
      <c r="DP99" s="66"/>
      <c r="DQ99" s="66"/>
      <c r="DR99" s="66"/>
      <c r="DS99" s="66"/>
      <c r="DT99" s="66"/>
      <c r="DU99" s="66"/>
      <c r="DV99" s="65"/>
      <c r="DW99" s="64"/>
      <c r="DX99" s="17"/>
      <c r="DY99" s="17"/>
      <c r="DZ99" s="67"/>
      <c r="EA99" s="66"/>
      <c r="EB99" s="66"/>
      <c r="EC99" s="66"/>
      <c r="ED99" s="66"/>
      <c r="EE99" s="66"/>
      <c r="EF99" s="66"/>
      <c r="EG99" s="65"/>
      <c r="EH99" s="64"/>
      <c r="EI99" s="17"/>
      <c r="EJ99" s="17"/>
      <c r="EK99" s="67"/>
      <c r="EL99" s="66"/>
      <c r="EM99" s="66"/>
      <c r="EN99" s="66"/>
      <c r="EO99" s="66"/>
      <c r="EP99" s="66"/>
      <c r="EQ99" s="66"/>
      <c r="ER99" s="65"/>
      <c r="ES99" s="64"/>
      <c r="ET99" s="17"/>
      <c r="EU99" s="17"/>
      <c r="EV99" s="67"/>
      <c r="EW99" s="66"/>
      <c r="EX99" s="66"/>
      <c r="EY99" s="66"/>
      <c r="EZ99" s="66"/>
      <c r="FA99" s="66"/>
      <c r="FB99" s="66"/>
      <c r="FC99" s="65"/>
      <c r="FD99" s="64"/>
      <c r="FE99" s="17"/>
      <c r="FF99" s="17"/>
      <c r="FG99" s="67"/>
      <c r="FH99" s="66"/>
      <c r="FI99" s="66"/>
      <c r="FJ99" s="66"/>
      <c r="FK99" s="66"/>
      <c r="FL99" s="66"/>
      <c r="FM99" s="66"/>
      <c r="FN99" s="65"/>
      <c r="FO99" s="64"/>
      <c r="FP99" s="17"/>
      <c r="FQ99" s="17"/>
      <c r="FR99" s="67"/>
      <c r="FS99" s="66"/>
      <c r="FT99" s="66"/>
      <c r="FU99" s="66"/>
      <c r="FV99" s="66"/>
      <c r="FW99" s="66"/>
      <c r="FX99" s="66"/>
      <c r="FY99" s="65"/>
      <c r="FZ99" s="64"/>
      <c r="GA99" s="17"/>
      <c r="GB99" s="17"/>
      <c r="GC99" s="67"/>
      <c r="GD99" s="66"/>
      <c r="GE99" s="66"/>
      <c r="GF99" s="66"/>
      <c r="GG99" s="66"/>
      <c r="GH99" s="66"/>
      <c r="GI99" s="66"/>
      <c r="GJ99" s="65"/>
      <c r="GK99" s="64"/>
      <c r="GL99" s="17"/>
      <c r="GM99" s="17"/>
      <c r="GN99" s="67"/>
      <c r="GO99" s="66"/>
      <c r="GP99" s="66"/>
      <c r="GQ99" s="66"/>
      <c r="GR99" s="66"/>
      <c r="GS99" s="66"/>
      <c r="GT99" s="66"/>
      <c r="GU99" s="65"/>
      <c r="GV99" s="64"/>
      <c r="GW99" s="17"/>
      <c r="GX99" s="17"/>
      <c r="GY99" s="67"/>
      <c r="GZ99" s="66"/>
      <c r="HA99" s="66"/>
      <c r="HB99" s="66"/>
      <c r="HC99" s="66"/>
      <c r="HD99" s="66"/>
      <c r="HE99" s="66"/>
      <c r="HF99" s="65"/>
      <c r="HG99" s="64"/>
      <c r="HH99" s="17"/>
      <c r="HI99" s="17"/>
      <c r="HJ99" s="67"/>
      <c r="HK99" s="66"/>
      <c r="HL99" s="66"/>
      <c r="HM99" s="66"/>
      <c r="HN99" s="66"/>
      <c r="HO99" s="66"/>
      <c r="HP99" s="66"/>
      <c r="HQ99" s="65"/>
      <c r="HR99" s="64"/>
      <c r="HS99" s="17"/>
      <c r="HT99" s="17"/>
    </row>
    <row r="100" spans="1:228" x14ac:dyDescent="0.15">
      <c r="A100" s="72"/>
      <c r="B100" s="71"/>
      <c r="C100" s="70"/>
      <c r="D100" s="69"/>
      <c r="E100" s="69"/>
      <c r="F100" s="69"/>
      <c r="G100" s="68"/>
      <c r="I100" s="65"/>
      <c r="J100" s="66"/>
      <c r="K100" s="66"/>
      <c r="L100" s="66"/>
      <c r="M100" s="66"/>
      <c r="N100" s="66"/>
      <c r="O100" s="66"/>
      <c r="P100" s="65"/>
      <c r="Q100" s="64"/>
      <c r="R100" s="17"/>
      <c r="S100" s="17"/>
      <c r="T100" s="67"/>
      <c r="U100" s="66"/>
      <c r="V100" s="66"/>
      <c r="W100" s="66"/>
      <c r="X100" s="66"/>
      <c r="Y100" s="66"/>
      <c r="Z100" s="66"/>
      <c r="AA100" s="65"/>
      <c r="AB100" s="64"/>
      <c r="AC100" s="17"/>
      <c r="AD100" s="17"/>
      <c r="AE100" s="67"/>
      <c r="AF100" s="66"/>
      <c r="AG100" s="66"/>
      <c r="AH100" s="66"/>
      <c r="AI100" s="66"/>
      <c r="AJ100" s="66"/>
      <c r="AK100" s="66"/>
      <c r="AL100" s="65"/>
      <c r="AM100" s="64"/>
      <c r="AN100" s="17"/>
      <c r="AO100" s="17"/>
      <c r="AP100" s="67"/>
      <c r="AQ100" s="66"/>
      <c r="AR100" s="66"/>
      <c r="AS100" s="66"/>
      <c r="AT100" s="66"/>
      <c r="AU100" s="66"/>
      <c r="AV100" s="66"/>
      <c r="AW100" s="65"/>
      <c r="AX100" s="64"/>
      <c r="AY100" s="17"/>
      <c r="AZ100" s="17"/>
      <c r="BA100" s="67"/>
      <c r="BB100" s="66"/>
      <c r="BC100" s="66"/>
      <c r="BD100" s="66"/>
      <c r="BE100" s="66"/>
      <c r="BF100" s="66"/>
      <c r="BG100" s="66"/>
      <c r="BH100" s="65"/>
      <c r="BI100" s="64"/>
      <c r="BJ100" s="17"/>
      <c r="BK100" s="17"/>
      <c r="BL100" s="67"/>
      <c r="BM100" s="66"/>
      <c r="BN100" s="66"/>
      <c r="BO100" s="66"/>
      <c r="BP100" s="66"/>
      <c r="BQ100" s="66"/>
      <c r="BR100" s="66"/>
      <c r="BS100" s="65"/>
      <c r="BT100" s="64"/>
      <c r="BU100" s="17"/>
      <c r="BV100" s="17"/>
      <c r="BW100" s="67"/>
      <c r="BX100" s="66"/>
      <c r="BY100" s="66"/>
      <c r="BZ100" s="66"/>
      <c r="CA100" s="66"/>
      <c r="CB100" s="66"/>
      <c r="CC100" s="66"/>
      <c r="CD100" s="65"/>
      <c r="CE100" s="64"/>
      <c r="CF100" s="17"/>
      <c r="CG100" s="17"/>
      <c r="CH100" s="67"/>
      <c r="CI100" s="66"/>
      <c r="CJ100" s="66"/>
      <c r="CK100" s="66"/>
      <c r="CL100" s="66"/>
      <c r="CM100" s="66"/>
      <c r="CN100" s="66"/>
      <c r="CO100" s="65"/>
      <c r="CP100" s="64"/>
      <c r="CQ100" s="17"/>
      <c r="CR100" s="17"/>
      <c r="CS100" s="67"/>
      <c r="CT100" s="66"/>
      <c r="CU100" s="66"/>
      <c r="CV100" s="66"/>
      <c r="CW100" s="66"/>
      <c r="CX100" s="66"/>
      <c r="CY100" s="66"/>
      <c r="CZ100" s="65"/>
      <c r="DA100" s="64"/>
      <c r="DB100" s="17"/>
      <c r="DC100" s="17"/>
      <c r="DD100" s="67"/>
      <c r="DE100" s="66"/>
      <c r="DF100" s="66"/>
      <c r="DG100" s="66"/>
      <c r="DH100" s="66"/>
      <c r="DI100" s="66"/>
      <c r="DJ100" s="66"/>
      <c r="DK100" s="65"/>
      <c r="DL100" s="64"/>
      <c r="DM100" s="17"/>
      <c r="DN100" s="17"/>
      <c r="DO100" s="67"/>
      <c r="DP100" s="66"/>
      <c r="DQ100" s="66"/>
      <c r="DR100" s="66"/>
      <c r="DS100" s="66"/>
      <c r="DT100" s="66"/>
      <c r="DU100" s="66"/>
      <c r="DV100" s="65"/>
      <c r="DW100" s="64"/>
      <c r="DX100" s="17"/>
      <c r="DY100" s="17"/>
      <c r="DZ100" s="67"/>
      <c r="EA100" s="66"/>
      <c r="EB100" s="66"/>
      <c r="EC100" s="66"/>
      <c r="ED100" s="66"/>
      <c r="EE100" s="66"/>
      <c r="EF100" s="66"/>
      <c r="EG100" s="65"/>
      <c r="EH100" s="64"/>
      <c r="EI100" s="17"/>
      <c r="EJ100" s="17"/>
      <c r="EK100" s="67"/>
      <c r="EL100" s="66"/>
      <c r="EM100" s="66"/>
      <c r="EN100" s="66"/>
      <c r="EO100" s="66"/>
      <c r="EP100" s="66"/>
      <c r="EQ100" s="66"/>
      <c r="ER100" s="65"/>
      <c r="ES100" s="64"/>
      <c r="ET100" s="17"/>
      <c r="EU100" s="17"/>
      <c r="EV100" s="67"/>
      <c r="EW100" s="66"/>
      <c r="EX100" s="66"/>
      <c r="EY100" s="66"/>
      <c r="EZ100" s="66"/>
      <c r="FA100" s="66"/>
      <c r="FB100" s="66"/>
      <c r="FC100" s="65"/>
      <c r="FD100" s="64"/>
      <c r="FE100" s="17"/>
      <c r="FF100" s="17"/>
      <c r="FG100" s="67"/>
      <c r="FH100" s="66"/>
      <c r="FI100" s="66"/>
      <c r="FJ100" s="66"/>
      <c r="FK100" s="66"/>
      <c r="FL100" s="66"/>
      <c r="FM100" s="66"/>
      <c r="FN100" s="65"/>
      <c r="FO100" s="64"/>
      <c r="FP100" s="17"/>
      <c r="FQ100" s="17"/>
      <c r="FR100" s="67"/>
      <c r="FS100" s="66"/>
      <c r="FT100" s="66"/>
      <c r="FU100" s="66"/>
      <c r="FV100" s="66"/>
      <c r="FW100" s="66"/>
      <c r="FX100" s="66"/>
      <c r="FY100" s="65"/>
      <c r="FZ100" s="64"/>
      <c r="GA100" s="17"/>
      <c r="GB100" s="17"/>
      <c r="GC100" s="67"/>
      <c r="GD100" s="66"/>
      <c r="GE100" s="66"/>
      <c r="GF100" s="66"/>
      <c r="GG100" s="66"/>
      <c r="GH100" s="66"/>
      <c r="GI100" s="66"/>
      <c r="GJ100" s="65"/>
      <c r="GK100" s="64"/>
      <c r="GL100" s="17"/>
      <c r="GM100" s="17"/>
      <c r="GN100" s="67"/>
      <c r="GO100" s="66"/>
      <c r="GP100" s="66"/>
      <c r="GQ100" s="66"/>
      <c r="GR100" s="66"/>
      <c r="GS100" s="66"/>
      <c r="GT100" s="66"/>
      <c r="GU100" s="65"/>
      <c r="GV100" s="64"/>
      <c r="GW100" s="17"/>
      <c r="GX100" s="17"/>
      <c r="GY100" s="67"/>
      <c r="GZ100" s="66"/>
      <c r="HA100" s="66"/>
      <c r="HB100" s="66"/>
      <c r="HC100" s="66"/>
      <c r="HD100" s="66"/>
      <c r="HE100" s="66"/>
      <c r="HF100" s="65"/>
      <c r="HG100" s="64"/>
      <c r="HH100" s="17"/>
      <c r="HI100" s="17"/>
      <c r="HJ100" s="67"/>
      <c r="HK100" s="66"/>
      <c r="HL100" s="66"/>
      <c r="HM100" s="66"/>
      <c r="HN100" s="66"/>
      <c r="HO100" s="66"/>
      <c r="HP100" s="66"/>
      <c r="HQ100" s="65"/>
      <c r="HR100" s="64"/>
      <c r="HS100" s="17"/>
      <c r="HT100" s="17"/>
    </row>
    <row r="101" spans="1:228" x14ac:dyDescent="0.15">
      <c r="C101" s="17"/>
      <c r="D101" s="17"/>
      <c r="E101" s="64"/>
      <c r="F101" s="64"/>
      <c r="G101" s="17"/>
      <c r="I101" s="65"/>
      <c r="J101" s="66"/>
      <c r="K101" s="66"/>
      <c r="L101" s="66"/>
      <c r="M101" s="66"/>
      <c r="N101" s="66"/>
      <c r="O101" s="66"/>
      <c r="P101" s="65"/>
      <c r="Q101" s="64"/>
      <c r="R101" s="17"/>
      <c r="S101" s="17"/>
      <c r="T101" s="67"/>
      <c r="U101" s="66"/>
      <c r="V101" s="66"/>
      <c r="W101" s="66"/>
      <c r="X101" s="66"/>
      <c r="Y101" s="66"/>
      <c r="Z101" s="66"/>
      <c r="AA101" s="65"/>
      <c r="AB101" s="64"/>
      <c r="AC101" s="17"/>
      <c r="AD101" s="17"/>
      <c r="AE101" s="67"/>
      <c r="AF101" s="66"/>
      <c r="AG101" s="66"/>
      <c r="AH101" s="66"/>
      <c r="AI101" s="66"/>
      <c r="AJ101" s="66"/>
      <c r="AK101" s="66"/>
      <c r="AL101" s="65"/>
      <c r="AM101" s="64"/>
      <c r="AN101" s="17"/>
      <c r="AO101" s="17"/>
      <c r="AP101" s="67"/>
      <c r="AQ101" s="66"/>
      <c r="AR101" s="66"/>
      <c r="AS101" s="66"/>
      <c r="AT101" s="66"/>
      <c r="AU101" s="66"/>
      <c r="AV101" s="66"/>
      <c r="AW101" s="65"/>
      <c r="AX101" s="64"/>
      <c r="AY101" s="17"/>
      <c r="AZ101" s="17"/>
      <c r="BA101" s="67"/>
      <c r="BB101" s="66"/>
      <c r="BC101" s="66"/>
      <c r="BD101" s="66"/>
      <c r="BE101" s="66"/>
      <c r="BF101" s="66"/>
      <c r="BG101" s="66"/>
      <c r="BH101" s="65"/>
      <c r="BI101" s="64"/>
      <c r="BJ101" s="17"/>
      <c r="BK101" s="17"/>
      <c r="BL101" s="67"/>
      <c r="BM101" s="66"/>
      <c r="BN101" s="66"/>
      <c r="BO101" s="66"/>
      <c r="BP101" s="66"/>
      <c r="BQ101" s="66"/>
      <c r="BR101" s="66"/>
      <c r="BS101" s="65"/>
      <c r="BT101" s="64"/>
      <c r="BU101" s="17"/>
      <c r="BV101" s="17"/>
      <c r="BW101" s="67"/>
      <c r="BX101" s="66"/>
      <c r="BY101" s="66"/>
      <c r="BZ101" s="66"/>
      <c r="CA101" s="66"/>
      <c r="CB101" s="66"/>
      <c r="CC101" s="66"/>
      <c r="CD101" s="65"/>
      <c r="CE101" s="64"/>
      <c r="CF101" s="17"/>
      <c r="CG101" s="17"/>
      <c r="CH101" s="67"/>
      <c r="CI101" s="66"/>
      <c r="CJ101" s="66"/>
      <c r="CK101" s="66"/>
      <c r="CL101" s="66"/>
      <c r="CM101" s="66"/>
      <c r="CN101" s="66"/>
      <c r="CO101" s="65"/>
      <c r="CP101" s="64"/>
      <c r="CQ101" s="17"/>
      <c r="CR101" s="17"/>
      <c r="CS101" s="67"/>
      <c r="CT101" s="66"/>
      <c r="CU101" s="66"/>
      <c r="CV101" s="66"/>
      <c r="CW101" s="66"/>
      <c r="CX101" s="66"/>
      <c r="CY101" s="66"/>
      <c r="CZ101" s="65"/>
      <c r="DA101" s="64"/>
      <c r="DB101" s="17"/>
      <c r="DC101" s="17"/>
      <c r="DD101" s="67"/>
      <c r="DE101" s="66"/>
      <c r="DF101" s="66"/>
      <c r="DG101" s="66"/>
      <c r="DH101" s="66"/>
      <c r="DI101" s="66"/>
      <c r="DJ101" s="66"/>
      <c r="DK101" s="65"/>
      <c r="DL101" s="64"/>
      <c r="DM101" s="17"/>
      <c r="DN101" s="17"/>
      <c r="DO101" s="67"/>
      <c r="DP101" s="66"/>
      <c r="DQ101" s="66"/>
      <c r="DR101" s="66"/>
      <c r="DS101" s="66"/>
      <c r="DT101" s="66"/>
      <c r="DU101" s="66"/>
      <c r="DV101" s="65"/>
      <c r="DW101" s="64"/>
      <c r="DX101" s="17"/>
      <c r="DY101" s="17"/>
      <c r="DZ101" s="67"/>
      <c r="EA101" s="66"/>
      <c r="EB101" s="66"/>
      <c r="EC101" s="66"/>
      <c r="ED101" s="66"/>
      <c r="EE101" s="66"/>
      <c r="EF101" s="66"/>
      <c r="EG101" s="65"/>
      <c r="EH101" s="64"/>
      <c r="EI101" s="17"/>
      <c r="EJ101" s="17"/>
      <c r="EK101" s="67"/>
      <c r="EL101" s="66"/>
      <c r="EM101" s="66"/>
      <c r="EN101" s="66"/>
      <c r="EO101" s="66"/>
      <c r="EP101" s="66"/>
      <c r="EQ101" s="66"/>
      <c r="ER101" s="65"/>
      <c r="ES101" s="64"/>
      <c r="ET101" s="17"/>
      <c r="EU101" s="17"/>
      <c r="EV101" s="67"/>
      <c r="EW101" s="66"/>
      <c r="EX101" s="66"/>
      <c r="EY101" s="66"/>
      <c r="EZ101" s="66"/>
      <c r="FA101" s="66"/>
      <c r="FB101" s="66"/>
      <c r="FC101" s="65"/>
      <c r="FD101" s="64"/>
      <c r="FE101" s="17"/>
      <c r="FF101" s="17"/>
      <c r="FG101" s="67"/>
      <c r="FH101" s="66"/>
      <c r="FI101" s="66"/>
      <c r="FJ101" s="66"/>
      <c r="FK101" s="66"/>
      <c r="FL101" s="66"/>
      <c r="FM101" s="66"/>
      <c r="FN101" s="65"/>
      <c r="FO101" s="64"/>
      <c r="FP101" s="17"/>
      <c r="FQ101" s="17"/>
      <c r="FR101" s="67"/>
      <c r="FS101" s="66"/>
      <c r="FT101" s="66"/>
      <c r="FU101" s="66"/>
      <c r="FV101" s="66"/>
      <c r="FW101" s="66"/>
      <c r="FX101" s="66"/>
      <c r="FY101" s="65"/>
      <c r="FZ101" s="64"/>
      <c r="GA101" s="17"/>
      <c r="GB101" s="17"/>
      <c r="GC101" s="67"/>
      <c r="GD101" s="66"/>
      <c r="GE101" s="66"/>
      <c r="GF101" s="66"/>
      <c r="GG101" s="66"/>
      <c r="GH101" s="66"/>
      <c r="GI101" s="66"/>
      <c r="GJ101" s="65"/>
      <c r="GK101" s="64"/>
      <c r="GL101" s="17"/>
      <c r="GM101" s="17"/>
      <c r="GN101" s="67"/>
      <c r="GO101" s="66"/>
      <c r="GP101" s="66"/>
      <c r="GQ101" s="66"/>
      <c r="GR101" s="66"/>
      <c r="GS101" s="66"/>
      <c r="GT101" s="66"/>
      <c r="GU101" s="65"/>
      <c r="GV101" s="64"/>
      <c r="GW101" s="17"/>
      <c r="GX101" s="17"/>
      <c r="GY101" s="67"/>
      <c r="GZ101" s="66"/>
      <c r="HA101" s="66"/>
      <c r="HB101" s="66"/>
      <c r="HC101" s="66"/>
      <c r="HD101" s="66"/>
      <c r="HE101" s="66"/>
      <c r="HF101" s="65"/>
      <c r="HG101" s="64"/>
      <c r="HH101" s="17"/>
      <c r="HI101" s="17"/>
      <c r="HJ101" s="67"/>
      <c r="HK101" s="66"/>
      <c r="HL101" s="66"/>
      <c r="HM101" s="66"/>
      <c r="HN101" s="66"/>
      <c r="HO101" s="66"/>
      <c r="HP101" s="66"/>
      <c r="HQ101" s="65"/>
      <c r="HR101" s="64"/>
      <c r="HS101" s="17"/>
      <c r="HT101" s="17"/>
    </row>
    <row r="102" spans="1:228" x14ac:dyDescent="0.15">
      <c r="I102" s="65"/>
      <c r="J102" s="66"/>
      <c r="K102" s="66"/>
      <c r="L102" s="66"/>
      <c r="M102" s="66"/>
      <c r="N102" s="66"/>
      <c r="O102" s="66"/>
      <c r="P102" s="65"/>
      <c r="Q102" s="64"/>
      <c r="R102" s="17"/>
      <c r="S102" s="17"/>
      <c r="T102" s="67"/>
      <c r="U102" s="66"/>
      <c r="V102" s="66"/>
      <c r="W102" s="66"/>
      <c r="X102" s="66"/>
      <c r="Y102" s="66"/>
      <c r="Z102" s="66"/>
      <c r="AA102" s="65"/>
      <c r="AB102" s="64"/>
      <c r="AC102" s="17"/>
      <c r="AD102" s="17"/>
      <c r="AE102" s="67"/>
      <c r="AF102" s="66"/>
      <c r="AG102" s="66"/>
      <c r="AH102" s="66"/>
      <c r="AI102" s="66"/>
      <c r="AJ102" s="66"/>
      <c r="AK102" s="66"/>
      <c r="AL102" s="65"/>
      <c r="AM102" s="64"/>
      <c r="AN102" s="17"/>
      <c r="AO102" s="17"/>
      <c r="AP102" s="67"/>
      <c r="AQ102" s="66"/>
      <c r="AR102" s="66"/>
      <c r="AS102" s="66"/>
      <c r="AT102" s="66"/>
      <c r="AU102" s="66"/>
      <c r="AV102" s="66"/>
      <c r="AW102" s="65"/>
      <c r="AX102" s="64"/>
      <c r="AY102" s="17"/>
      <c r="AZ102" s="17"/>
      <c r="BA102" s="67"/>
      <c r="BB102" s="66"/>
      <c r="BC102" s="66"/>
      <c r="BD102" s="66"/>
      <c r="BE102" s="66"/>
      <c r="BF102" s="66"/>
      <c r="BG102" s="66"/>
      <c r="BH102" s="65"/>
      <c r="BI102" s="64"/>
      <c r="BJ102" s="17"/>
      <c r="BK102" s="17"/>
      <c r="BL102" s="67"/>
      <c r="BM102" s="66"/>
      <c r="BN102" s="66"/>
      <c r="BO102" s="66"/>
      <c r="BP102" s="66"/>
      <c r="BQ102" s="66"/>
      <c r="BR102" s="66"/>
      <c r="BS102" s="65"/>
      <c r="BT102" s="64"/>
      <c r="BU102" s="17"/>
      <c r="BV102" s="17"/>
      <c r="BW102" s="67"/>
      <c r="BX102" s="66"/>
      <c r="BY102" s="66"/>
      <c r="BZ102" s="66"/>
      <c r="CA102" s="66"/>
      <c r="CB102" s="66"/>
      <c r="CC102" s="66"/>
      <c r="CD102" s="65"/>
      <c r="CE102" s="64"/>
      <c r="CF102" s="17"/>
      <c r="CG102" s="17"/>
      <c r="CH102" s="67"/>
      <c r="CI102" s="66"/>
      <c r="CJ102" s="66"/>
      <c r="CK102" s="66"/>
      <c r="CL102" s="66"/>
      <c r="CM102" s="66"/>
      <c r="CN102" s="66"/>
      <c r="CO102" s="65"/>
      <c r="CP102" s="64"/>
      <c r="CQ102" s="17"/>
      <c r="CR102" s="17"/>
      <c r="CS102" s="67"/>
      <c r="CT102" s="66"/>
      <c r="CU102" s="66"/>
      <c r="CV102" s="66"/>
      <c r="CW102" s="66"/>
      <c r="CX102" s="66"/>
      <c r="CY102" s="66"/>
      <c r="CZ102" s="65"/>
      <c r="DA102" s="64"/>
      <c r="DB102" s="17"/>
      <c r="DC102" s="17"/>
      <c r="DD102" s="67"/>
      <c r="DE102" s="66"/>
      <c r="DF102" s="66"/>
      <c r="DG102" s="66"/>
      <c r="DH102" s="66"/>
      <c r="DI102" s="66"/>
      <c r="DJ102" s="66"/>
      <c r="DK102" s="65"/>
      <c r="DL102" s="64"/>
      <c r="DM102" s="17"/>
      <c r="DN102" s="17"/>
      <c r="DO102" s="67"/>
      <c r="DP102" s="66"/>
      <c r="DQ102" s="66"/>
      <c r="DR102" s="66"/>
      <c r="DS102" s="66"/>
      <c r="DT102" s="66"/>
      <c r="DU102" s="66"/>
      <c r="DV102" s="65"/>
      <c r="DW102" s="64"/>
      <c r="DX102" s="17"/>
      <c r="DY102" s="17"/>
      <c r="DZ102" s="67"/>
      <c r="EA102" s="66"/>
      <c r="EB102" s="66"/>
      <c r="EC102" s="66"/>
      <c r="ED102" s="66"/>
      <c r="EE102" s="66"/>
      <c r="EF102" s="66"/>
      <c r="EG102" s="65"/>
      <c r="EH102" s="64"/>
      <c r="EI102" s="17"/>
      <c r="EJ102" s="17"/>
      <c r="EK102" s="67"/>
      <c r="EL102" s="66"/>
      <c r="EM102" s="66"/>
      <c r="EN102" s="66"/>
      <c r="EO102" s="66"/>
      <c r="EP102" s="66"/>
      <c r="EQ102" s="66"/>
      <c r="ER102" s="65"/>
      <c r="ES102" s="64"/>
      <c r="ET102" s="17"/>
      <c r="EU102" s="17"/>
      <c r="EV102" s="67"/>
      <c r="EW102" s="66"/>
      <c r="EX102" s="66"/>
      <c r="EY102" s="66"/>
      <c r="EZ102" s="66"/>
      <c r="FA102" s="66"/>
      <c r="FB102" s="66"/>
      <c r="FC102" s="65"/>
      <c r="FD102" s="64"/>
      <c r="FE102" s="17"/>
      <c r="FF102" s="17"/>
      <c r="FG102" s="67"/>
      <c r="FH102" s="66"/>
      <c r="FI102" s="66"/>
      <c r="FJ102" s="66"/>
      <c r="FK102" s="66"/>
      <c r="FL102" s="66"/>
      <c r="FM102" s="66"/>
      <c r="FN102" s="65"/>
      <c r="FO102" s="64"/>
      <c r="FP102" s="17"/>
      <c r="FQ102" s="17"/>
      <c r="FR102" s="67"/>
      <c r="FS102" s="66"/>
      <c r="FT102" s="66"/>
      <c r="FU102" s="66"/>
      <c r="FV102" s="66"/>
      <c r="FW102" s="66"/>
      <c r="FX102" s="66"/>
      <c r="FY102" s="65"/>
      <c r="FZ102" s="64"/>
      <c r="GA102" s="17"/>
      <c r="GB102" s="17"/>
      <c r="GC102" s="67"/>
      <c r="GD102" s="66"/>
      <c r="GE102" s="66"/>
      <c r="GF102" s="66"/>
      <c r="GG102" s="66"/>
      <c r="GH102" s="66"/>
      <c r="GI102" s="66"/>
      <c r="GJ102" s="65"/>
      <c r="GK102" s="64"/>
      <c r="GL102" s="17"/>
      <c r="GM102" s="17"/>
      <c r="GN102" s="67"/>
      <c r="GO102" s="66"/>
      <c r="GP102" s="66"/>
      <c r="GQ102" s="66"/>
      <c r="GR102" s="66"/>
      <c r="GS102" s="66"/>
      <c r="GT102" s="66"/>
      <c r="GU102" s="65"/>
      <c r="GV102" s="64"/>
      <c r="GW102" s="17"/>
      <c r="GX102" s="17"/>
      <c r="GY102" s="67"/>
      <c r="GZ102" s="66"/>
      <c r="HA102" s="66"/>
      <c r="HB102" s="66"/>
      <c r="HC102" s="66"/>
      <c r="HD102" s="66"/>
      <c r="HE102" s="66"/>
      <c r="HF102" s="65"/>
      <c r="HG102" s="64"/>
      <c r="HH102" s="17"/>
      <c r="HI102" s="17"/>
      <c r="HJ102" s="67"/>
      <c r="HK102" s="66"/>
      <c r="HL102" s="66"/>
      <c r="HM102" s="66"/>
      <c r="HN102" s="66"/>
      <c r="HO102" s="66"/>
      <c r="HP102" s="66"/>
      <c r="HQ102" s="65"/>
      <c r="HR102" s="64"/>
      <c r="HS102" s="17"/>
      <c r="HT102" s="17"/>
    </row>
    <row r="103" spans="1:228" x14ac:dyDescent="0.15">
      <c r="I103" s="65"/>
      <c r="J103" s="66"/>
      <c r="K103" s="66"/>
      <c r="L103" s="66"/>
      <c r="M103" s="66"/>
      <c r="N103" s="66"/>
      <c r="O103" s="66"/>
      <c r="P103" s="65"/>
      <c r="Q103" s="64"/>
      <c r="R103" s="17"/>
      <c r="S103" s="17"/>
      <c r="T103" s="67"/>
      <c r="U103" s="66"/>
      <c r="V103" s="66"/>
      <c r="W103" s="66"/>
      <c r="X103" s="66"/>
      <c r="Y103" s="66"/>
      <c r="Z103" s="66"/>
      <c r="AA103" s="65"/>
      <c r="AB103" s="64"/>
      <c r="AC103" s="17"/>
      <c r="AD103" s="17"/>
      <c r="AE103" s="67"/>
      <c r="AF103" s="66"/>
      <c r="AG103" s="66"/>
      <c r="AH103" s="66"/>
      <c r="AI103" s="66"/>
      <c r="AJ103" s="66"/>
      <c r="AK103" s="66"/>
      <c r="AL103" s="65"/>
      <c r="AM103" s="64"/>
      <c r="AN103" s="17"/>
      <c r="AO103" s="17"/>
      <c r="AP103" s="67"/>
      <c r="AQ103" s="66"/>
      <c r="AR103" s="66"/>
      <c r="AS103" s="66"/>
      <c r="AT103" s="66"/>
      <c r="AU103" s="66"/>
      <c r="AV103" s="66"/>
      <c r="AW103" s="65"/>
      <c r="AX103" s="64"/>
      <c r="AY103" s="17"/>
      <c r="AZ103" s="17"/>
      <c r="BA103" s="67"/>
      <c r="BB103" s="66"/>
      <c r="BC103" s="66"/>
      <c r="BD103" s="66"/>
      <c r="BE103" s="66"/>
      <c r="BF103" s="66"/>
      <c r="BG103" s="66"/>
      <c r="BH103" s="65"/>
      <c r="BI103" s="64"/>
      <c r="BJ103" s="17"/>
      <c r="BK103" s="17"/>
      <c r="BL103" s="67"/>
      <c r="BM103" s="66"/>
      <c r="BN103" s="66"/>
      <c r="BO103" s="66"/>
      <c r="BP103" s="66"/>
      <c r="BQ103" s="66"/>
      <c r="BR103" s="66"/>
      <c r="BS103" s="65"/>
      <c r="BT103" s="64"/>
      <c r="BU103" s="17"/>
      <c r="BV103" s="17"/>
      <c r="BW103" s="67"/>
      <c r="BX103" s="66"/>
      <c r="BY103" s="66"/>
      <c r="BZ103" s="66"/>
      <c r="CA103" s="66"/>
      <c r="CB103" s="66"/>
      <c r="CC103" s="66"/>
      <c r="CD103" s="65"/>
      <c r="CE103" s="64"/>
      <c r="CF103" s="17"/>
      <c r="CG103" s="17"/>
      <c r="CH103" s="67"/>
      <c r="CI103" s="66"/>
      <c r="CJ103" s="66"/>
      <c r="CK103" s="66"/>
      <c r="CL103" s="66"/>
      <c r="CM103" s="66"/>
      <c r="CN103" s="66"/>
      <c r="CO103" s="65"/>
      <c r="CP103" s="64"/>
      <c r="CQ103" s="17"/>
      <c r="CR103" s="17"/>
      <c r="CS103" s="67"/>
      <c r="CT103" s="66"/>
      <c r="CU103" s="66"/>
      <c r="CV103" s="66"/>
      <c r="CW103" s="66"/>
      <c r="CX103" s="66"/>
      <c r="CY103" s="66"/>
      <c r="CZ103" s="65"/>
      <c r="DA103" s="64"/>
      <c r="DB103" s="17"/>
      <c r="DC103" s="17"/>
      <c r="DD103" s="67"/>
      <c r="DE103" s="66"/>
      <c r="DF103" s="66"/>
      <c r="DG103" s="66"/>
      <c r="DH103" s="66"/>
      <c r="DI103" s="66"/>
      <c r="DJ103" s="66"/>
      <c r="DK103" s="65"/>
      <c r="DL103" s="64"/>
      <c r="DM103" s="17"/>
      <c r="DN103" s="17"/>
      <c r="DO103" s="67"/>
      <c r="DP103" s="66"/>
      <c r="DQ103" s="66"/>
      <c r="DR103" s="66"/>
      <c r="DS103" s="66"/>
      <c r="DT103" s="66"/>
      <c r="DU103" s="66"/>
      <c r="DV103" s="65"/>
      <c r="DW103" s="64"/>
      <c r="DX103" s="17"/>
      <c r="DY103" s="17"/>
      <c r="DZ103" s="67"/>
      <c r="EA103" s="66"/>
      <c r="EB103" s="66"/>
      <c r="EC103" s="66"/>
      <c r="ED103" s="66"/>
      <c r="EE103" s="66"/>
      <c r="EF103" s="66"/>
      <c r="EG103" s="65"/>
      <c r="EH103" s="64"/>
      <c r="EI103" s="17"/>
      <c r="EJ103" s="17"/>
      <c r="EK103" s="67"/>
      <c r="EL103" s="66"/>
      <c r="EM103" s="66"/>
      <c r="EN103" s="66"/>
      <c r="EO103" s="66"/>
      <c r="EP103" s="66"/>
      <c r="EQ103" s="66"/>
      <c r="ER103" s="65"/>
      <c r="ES103" s="64"/>
      <c r="ET103" s="17"/>
      <c r="EU103" s="17"/>
      <c r="EV103" s="67"/>
      <c r="EW103" s="66"/>
      <c r="EX103" s="66"/>
      <c r="EY103" s="66"/>
      <c r="EZ103" s="66"/>
      <c r="FA103" s="66"/>
      <c r="FB103" s="66"/>
      <c r="FC103" s="65"/>
      <c r="FD103" s="64"/>
      <c r="FE103" s="17"/>
      <c r="FF103" s="17"/>
      <c r="FG103" s="67"/>
      <c r="FH103" s="66"/>
      <c r="FI103" s="66"/>
      <c r="FJ103" s="66"/>
      <c r="FK103" s="66"/>
      <c r="FL103" s="66"/>
      <c r="FM103" s="66"/>
      <c r="FN103" s="65"/>
      <c r="FO103" s="64"/>
      <c r="FP103" s="17"/>
      <c r="FQ103" s="17"/>
      <c r="FR103" s="67"/>
      <c r="FS103" s="66"/>
      <c r="FT103" s="66"/>
      <c r="FU103" s="66"/>
      <c r="FV103" s="66"/>
      <c r="FW103" s="66"/>
      <c r="FX103" s="66"/>
      <c r="FY103" s="65"/>
      <c r="FZ103" s="64"/>
      <c r="GA103" s="17"/>
      <c r="GB103" s="17"/>
      <c r="GC103" s="67"/>
      <c r="GD103" s="66"/>
      <c r="GE103" s="66"/>
      <c r="GF103" s="66"/>
      <c r="GG103" s="66"/>
      <c r="GH103" s="66"/>
      <c r="GI103" s="66"/>
      <c r="GJ103" s="65"/>
      <c r="GK103" s="64"/>
      <c r="GL103" s="17"/>
      <c r="GM103" s="17"/>
      <c r="GN103" s="67"/>
      <c r="GO103" s="66"/>
      <c r="GP103" s="66"/>
      <c r="GQ103" s="66"/>
      <c r="GR103" s="66"/>
      <c r="GS103" s="66"/>
      <c r="GT103" s="66"/>
      <c r="GU103" s="65"/>
      <c r="GV103" s="64"/>
      <c r="GW103" s="17"/>
      <c r="GX103" s="17"/>
      <c r="GY103" s="67"/>
      <c r="GZ103" s="66"/>
      <c r="HA103" s="66"/>
      <c r="HB103" s="66"/>
      <c r="HC103" s="66"/>
      <c r="HD103" s="66"/>
      <c r="HE103" s="66"/>
      <c r="HF103" s="65"/>
      <c r="HG103" s="64"/>
      <c r="HH103" s="17"/>
      <c r="HI103" s="17"/>
      <c r="HJ103" s="67"/>
      <c r="HK103" s="66"/>
      <c r="HL103" s="66"/>
      <c r="HM103" s="66"/>
      <c r="HN103" s="66"/>
      <c r="HO103" s="66"/>
      <c r="HP103" s="66"/>
      <c r="HQ103" s="65"/>
      <c r="HR103" s="64"/>
      <c r="HS103" s="17"/>
      <c r="HT103" s="17"/>
    </row>
    <row r="110" spans="1:228" s="62" customFormat="1" x14ac:dyDescent="0.15">
      <c r="A110" s="59"/>
      <c r="C110" s="59"/>
      <c r="D110" s="60"/>
      <c r="E110" s="61"/>
      <c r="F110" s="61"/>
      <c r="G110" s="60"/>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59"/>
      <c r="AY110" s="59"/>
      <c r="AZ110" s="59"/>
      <c r="BA110" s="59"/>
      <c r="BB110" s="59"/>
      <c r="BC110" s="59"/>
      <c r="BD110" s="59"/>
      <c r="BE110" s="59"/>
      <c r="BF110" s="59"/>
      <c r="BG110" s="59"/>
      <c r="BH110" s="59"/>
      <c r="BI110" s="59"/>
      <c r="BJ110" s="59"/>
      <c r="BK110" s="59"/>
      <c r="BL110" s="59"/>
      <c r="BM110" s="59"/>
      <c r="BN110" s="59"/>
      <c r="BO110" s="59"/>
      <c r="BP110" s="59"/>
      <c r="BQ110" s="59"/>
      <c r="BR110" s="59"/>
      <c r="BS110" s="59"/>
      <c r="BT110" s="59"/>
      <c r="BU110" s="59"/>
      <c r="BV110" s="59"/>
      <c r="BW110" s="59"/>
      <c r="BX110" s="59"/>
      <c r="BY110" s="59"/>
      <c r="BZ110" s="59"/>
      <c r="CA110" s="59"/>
      <c r="CB110" s="59"/>
      <c r="CC110" s="59"/>
      <c r="CD110" s="59"/>
      <c r="CE110" s="59"/>
      <c r="CF110" s="59"/>
      <c r="CG110" s="59"/>
      <c r="CH110" s="59"/>
      <c r="CI110" s="59"/>
      <c r="CJ110" s="59"/>
      <c r="CK110" s="59"/>
      <c r="CL110" s="59"/>
      <c r="CM110" s="59"/>
      <c r="CN110" s="59"/>
      <c r="CO110" s="59"/>
      <c r="CP110" s="59"/>
      <c r="CQ110" s="59"/>
      <c r="CR110" s="59"/>
      <c r="CS110" s="59"/>
      <c r="CT110" s="59"/>
      <c r="CU110" s="59"/>
      <c r="CV110" s="59"/>
      <c r="CW110" s="59"/>
      <c r="CX110" s="59"/>
      <c r="CY110" s="59"/>
      <c r="CZ110" s="59"/>
      <c r="DA110" s="59"/>
      <c r="DB110" s="59"/>
      <c r="DC110" s="59"/>
      <c r="DD110" s="59"/>
      <c r="DE110" s="59"/>
      <c r="DF110" s="59"/>
      <c r="DG110" s="59"/>
      <c r="DH110" s="59"/>
      <c r="DI110" s="59"/>
      <c r="DJ110" s="59"/>
      <c r="DK110" s="59"/>
      <c r="DL110" s="59"/>
      <c r="DM110" s="59"/>
      <c r="DN110" s="59"/>
      <c r="DO110" s="59"/>
      <c r="DP110" s="59"/>
      <c r="DQ110" s="59"/>
      <c r="DR110" s="59"/>
      <c r="DS110" s="59"/>
      <c r="DT110" s="59"/>
      <c r="DU110" s="59"/>
      <c r="DV110" s="59"/>
      <c r="DW110" s="59"/>
      <c r="DX110" s="59"/>
      <c r="DY110" s="59"/>
      <c r="DZ110" s="59"/>
      <c r="EA110" s="59"/>
      <c r="EB110" s="59"/>
      <c r="EC110" s="59"/>
      <c r="ED110" s="59"/>
      <c r="EE110" s="59"/>
      <c r="EF110" s="59"/>
      <c r="EG110" s="59"/>
      <c r="EH110" s="59"/>
      <c r="EI110" s="59"/>
      <c r="EJ110" s="59"/>
      <c r="EK110" s="59"/>
      <c r="EL110" s="59"/>
      <c r="EM110" s="59"/>
      <c r="EN110" s="59"/>
      <c r="EO110" s="59"/>
      <c r="EP110" s="59"/>
      <c r="EQ110" s="59"/>
      <c r="ER110" s="59"/>
      <c r="ES110" s="59"/>
      <c r="ET110" s="59"/>
      <c r="EU110" s="59"/>
      <c r="EV110" s="59"/>
      <c r="EW110" s="59"/>
      <c r="EX110" s="59"/>
      <c r="EY110" s="59"/>
      <c r="EZ110" s="59"/>
      <c r="FA110" s="59"/>
      <c r="FB110" s="59"/>
      <c r="FC110" s="59"/>
      <c r="FD110" s="59"/>
      <c r="FE110" s="59"/>
      <c r="FF110" s="59"/>
      <c r="FG110" s="59"/>
      <c r="FH110" s="59"/>
      <c r="FI110" s="59"/>
      <c r="FJ110" s="59"/>
      <c r="FK110" s="59"/>
      <c r="FL110" s="59"/>
      <c r="FM110" s="59"/>
      <c r="FN110" s="59"/>
      <c r="FO110" s="59"/>
      <c r="FP110" s="59"/>
      <c r="FQ110" s="59"/>
      <c r="FR110" s="59"/>
      <c r="FS110" s="59"/>
      <c r="FT110" s="59"/>
      <c r="FU110" s="59"/>
      <c r="FV110" s="59"/>
      <c r="FW110" s="59"/>
      <c r="FX110" s="59"/>
      <c r="FY110" s="59"/>
      <c r="FZ110" s="59"/>
      <c r="GA110" s="59"/>
      <c r="GB110" s="59"/>
      <c r="GC110" s="59"/>
      <c r="GD110" s="59"/>
      <c r="GE110" s="59"/>
      <c r="GF110" s="59"/>
      <c r="GG110" s="59"/>
      <c r="GH110" s="59"/>
      <c r="GI110" s="59"/>
      <c r="GJ110" s="59"/>
      <c r="GK110" s="59"/>
      <c r="GL110" s="59"/>
      <c r="GM110" s="59"/>
      <c r="GN110" s="59"/>
      <c r="GO110" s="59"/>
      <c r="GP110" s="59"/>
      <c r="GQ110" s="59"/>
      <c r="GR110" s="59"/>
      <c r="GS110" s="59"/>
      <c r="GT110" s="59"/>
      <c r="GU110" s="59"/>
      <c r="GV110" s="59"/>
      <c r="GW110" s="59"/>
      <c r="GX110" s="59"/>
      <c r="GY110" s="59"/>
      <c r="GZ110" s="59"/>
      <c r="HA110" s="59"/>
      <c r="HB110" s="59"/>
      <c r="HC110" s="59"/>
      <c r="HD110" s="59"/>
      <c r="HE110" s="59"/>
      <c r="HF110" s="59"/>
      <c r="HG110" s="59"/>
      <c r="HH110" s="59"/>
      <c r="HI110" s="59"/>
      <c r="HJ110" s="59"/>
      <c r="HK110" s="59"/>
      <c r="HL110" s="59"/>
      <c r="HM110" s="59"/>
      <c r="HN110" s="59"/>
      <c r="HO110" s="59"/>
      <c r="HP110" s="59"/>
      <c r="HQ110" s="59"/>
      <c r="HR110" s="59"/>
      <c r="HS110" s="59"/>
      <c r="HT110" s="59"/>
    </row>
    <row r="111" spans="1:228" s="62" customFormat="1" x14ac:dyDescent="0.15">
      <c r="A111" s="59"/>
      <c r="C111" s="59"/>
      <c r="D111" s="60"/>
      <c r="E111" s="61"/>
      <c r="F111" s="61"/>
      <c r="G111" s="60"/>
      <c r="H111" s="59"/>
      <c r="I111" s="59"/>
      <c r="J111" s="59"/>
      <c r="K111" s="59"/>
      <c r="L111" s="59"/>
      <c r="M111" s="59"/>
      <c r="N111" s="59"/>
      <c r="O111" s="59"/>
      <c r="P111" s="59"/>
      <c r="Q111" s="59"/>
      <c r="R111" s="59"/>
      <c r="S111" s="59"/>
      <c r="T111" s="59"/>
      <c r="U111" s="59"/>
      <c r="V111" s="59"/>
      <c r="W111" s="59"/>
      <c r="X111" s="59"/>
      <c r="Y111" s="59"/>
      <c r="Z111" s="59"/>
      <c r="AA111" s="59"/>
      <c r="AB111" s="59"/>
      <c r="AC111" s="59"/>
      <c r="AD111" s="59"/>
      <c r="AE111" s="59"/>
      <c r="AF111" s="59"/>
      <c r="AG111" s="59"/>
      <c r="AH111" s="59"/>
      <c r="AI111" s="59"/>
      <c r="AJ111" s="59"/>
      <c r="AK111" s="59"/>
      <c r="AL111" s="59"/>
      <c r="AM111" s="59"/>
      <c r="AN111" s="59"/>
      <c r="AO111" s="59"/>
      <c r="AP111" s="59"/>
      <c r="AQ111" s="59"/>
      <c r="AR111" s="59"/>
      <c r="AS111" s="59"/>
      <c r="AT111" s="59"/>
      <c r="AU111" s="59"/>
      <c r="AV111" s="59"/>
      <c r="AW111" s="59"/>
      <c r="AX111" s="59"/>
      <c r="AY111" s="59"/>
      <c r="AZ111" s="59"/>
      <c r="BA111" s="59"/>
      <c r="BB111" s="59"/>
      <c r="BC111" s="59"/>
      <c r="BD111" s="59"/>
      <c r="BE111" s="59"/>
      <c r="BF111" s="59"/>
      <c r="BG111" s="59"/>
      <c r="BH111" s="59"/>
      <c r="BI111" s="59"/>
      <c r="BJ111" s="59"/>
      <c r="BK111" s="59"/>
      <c r="BL111" s="59"/>
      <c r="BM111" s="59"/>
      <c r="BN111" s="59"/>
      <c r="BO111" s="59"/>
      <c r="BP111" s="59"/>
      <c r="BQ111" s="59"/>
      <c r="BR111" s="59"/>
      <c r="BS111" s="59"/>
      <c r="BT111" s="59"/>
      <c r="BU111" s="59"/>
      <c r="BV111" s="59"/>
      <c r="BW111" s="59"/>
      <c r="BX111" s="59"/>
      <c r="BY111" s="59"/>
      <c r="BZ111" s="59"/>
      <c r="CA111" s="59"/>
      <c r="CB111" s="59"/>
      <c r="CC111" s="59"/>
      <c r="CD111" s="59"/>
      <c r="CE111" s="59"/>
      <c r="CF111" s="59"/>
      <c r="CG111" s="59"/>
      <c r="CH111" s="59"/>
      <c r="CI111" s="59"/>
      <c r="CJ111" s="59"/>
      <c r="CK111" s="59"/>
      <c r="CL111" s="59"/>
      <c r="CM111" s="59"/>
      <c r="CN111" s="59"/>
      <c r="CO111" s="59"/>
      <c r="CP111" s="59"/>
      <c r="CQ111" s="59"/>
      <c r="CR111" s="59"/>
      <c r="CS111" s="59"/>
      <c r="CT111" s="59"/>
      <c r="CU111" s="59"/>
      <c r="CV111" s="59"/>
      <c r="CW111" s="59"/>
      <c r="CX111" s="59"/>
      <c r="CY111" s="59"/>
      <c r="CZ111" s="59"/>
      <c r="DA111" s="59"/>
      <c r="DB111" s="59"/>
      <c r="DC111" s="59"/>
      <c r="DD111" s="59"/>
      <c r="DE111" s="59"/>
      <c r="DF111" s="59"/>
      <c r="DG111" s="59"/>
      <c r="DH111" s="59"/>
      <c r="DI111" s="59"/>
      <c r="DJ111" s="59"/>
      <c r="DK111" s="59"/>
      <c r="DL111" s="59"/>
      <c r="DM111" s="59"/>
      <c r="DN111" s="59"/>
      <c r="DO111" s="59"/>
      <c r="DP111" s="59"/>
      <c r="DQ111" s="59"/>
      <c r="DR111" s="59"/>
      <c r="DS111" s="59"/>
      <c r="DT111" s="59"/>
      <c r="DU111" s="59"/>
      <c r="DV111" s="59"/>
      <c r="DW111" s="59"/>
      <c r="DX111" s="59"/>
      <c r="DY111" s="59"/>
      <c r="DZ111" s="59"/>
      <c r="EA111" s="59"/>
      <c r="EB111" s="59"/>
      <c r="EC111" s="59"/>
      <c r="ED111" s="59"/>
      <c r="EE111" s="59"/>
      <c r="EF111" s="59"/>
      <c r="EG111" s="59"/>
      <c r="EH111" s="59"/>
      <c r="EI111" s="59"/>
      <c r="EJ111" s="59"/>
      <c r="EK111" s="59"/>
      <c r="EL111" s="59"/>
      <c r="EM111" s="59"/>
      <c r="EN111" s="59"/>
      <c r="EO111" s="59"/>
      <c r="EP111" s="59"/>
      <c r="EQ111" s="59"/>
      <c r="ER111" s="59"/>
      <c r="ES111" s="59"/>
      <c r="ET111" s="59"/>
      <c r="EU111" s="59"/>
      <c r="EV111" s="59"/>
      <c r="EW111" s="59"/>
      <c r="EX111" s="59"/>
      <c r="EY111" s="59"/>
      <c r="EZ111" s="59"/>
      <c r="FA111" s="59"/>
      <c r="FB111" s="59"/>
      <c r="FC111" s="59"/>
      <c r="FD111" s="59"/>
      <c r="FE111" s="59"/>
      <c r="FF111" s="59"/>
      <c r="FG111" s="59"/>
      <c r="FH111" s="59"/>
      <c r="FI111" s="59"/>
      <c r="FJ111" s="59"/>
      <c r="FK111" s="59"/>
      <c r="FL111" s="59"/>
      <c r="FM111" s="59"/>
      <c r="FN111" s="59"/>
      <c r="FO111" s="59"/>
      <c r="FP111" s="59"/>
      <c r="FQ111" s="59"/>
      <c r="FR111" s="59"/>
      <c r="FS111" s="59"/>
      <c r="FT111" s="59"/>
      <c r="FU111" s="59"/>
      <c r="FV111" s="59"/>
      <c r="FW111" s="59"/>
      <c r="FX111" s="59"/>
      <c r="FY111" s="59"/>
      <c r="FZ111" s="59"/>
      <c r="GA111" s="59"/>
      <c r="GB111" s="59"/>
      <c r="GC111" s="59"/>
      <c r="GD111" s="59"/>
      <c r="GE111" s="59"/>
      <c r="GF111" s="59"/>
      <c r="GG111" s="59"/>
      <c r="GH111" s="59"/>
      <c r="GI111" s="59"/>
      <c r="GJ111" s="59"/>
      <c r="GK111" s="59"/>
      <c r="GL111" s="59"/>
      <c r="GM111" s="59"/>
      <c r="GN111" s="59"/>
      <c r="GO111" s="59"/>
      <c r="GP111" s="59"/>
      <c r="GQ111" s="59"/>
      <c r="GR111" s="59"/>
      <c r="GS111" s="59"/>
      <c r="GT111" s="59"/>
      <c r="GU111" s="59"/>
      <c r="GV111" s="59"/>
      <c r="GW111" s="59"/>
      <c r="GX111" s="59"/>
      <c r="GY111" s="59"/>
      <c r="GZ111" s="59"/>
      <c r="HA111" s="59"/>
      <c r="HB111" s="59"/>
      <c r="HC111" s="59"/>
      <c r="HD111" s="59"/>
      <c r="HE111" s="59"/>
      <c r="HF111" s="59"/>
      <c r="HG111" s="59"/>
      <c r="HH111" s="59"/>
      <c r="HI111" s="59"/>
      <c r="HJ111" s="59"/>
      <c r="HK111" s="59"/>
      <c r="HL111" s="59"/>
      <c r="HM111" s="59"/>
      <c r="HN111" s="59"/>
      <c r="HO111" s="59"/>
      <c r="HP111" s="59"/>
      <c r="HQ111" s="59"/>
      <c r="HR111" s="59"/>
      <c r="HS111" s="59"/>
      <c r="HT111" s="59"/>
    </row>
    <row r="112" spans="1:228" s="62" customFormat="1" x14ac:dyDescent="0.15">
      <c r="A112" s="59"/>
      <c r="C112" s="59"/>
      <c r="D112" s="60"/>
      <c r="E112" s="61"/>
      <c r="F112" s="61"/>
      <c r="G112" s="60"/>
      <c r="H112" s="59"/>
      <c r="I112" s="59"/>
      <c r="J112" s="59"/>
      <c r="K112" s="59"/>
      <c r="L112" s="59"/>
      <c r="M112" s="59"/>
      <c r="N112" s="59"/>
      <c r="O112" s="59"/>
      <c r="P112" s="59"/>
      <c r="Q112" s="59"/>
      <c r="R112" s="59"/>
      <c r="S112" s="59"/>
      <c r="T112" s="59"/>
      <c r="U112" s="59"/>
      <c r="V112" s="59"/>
      <c r="W112" s="59"/>
      <c r="X112" s="59"/>
      <c r="Y112" s="59"/>
      <c r="Z112" s="59"/>
      <c r="AA112" s="59"/>
      <c r="AB112" s="59"/>
      <c r="AC112" s="59"/>
      <c r="AD112" s="59"/>
      <c r="AE112" s="59"/>
      <c r="AF112" s="59"/>
      <c r="AG112" s="59"/>
      <c r="AH112" s="59"/>
      <c r="AI112" s="59"/>
      <c r="AJ112" s="59"/>
      <c r="AK112" s="59"/>
      <c r="AL112" s="59"/>
      <c r="AM112" s="59"/>
      <c r="AN112" s="59"/>
      <c r="AO112" s="59"/>
      <c r="AP112" s="59"/>
      <c r="AQ112" s="59"/>
      <c r="AR112" s="59"/>
      <c r="AS112" s="59"/>
      <c r="AT112" s="59"/>
      <c r="AU112" s="59"/>
      <c r="AV112" s="59"/>
      <c r="AW112" s="59"/>
      <c r="AX112" s="59"/>
      <c r="AY112" s="59"/>
      <c r="AZ112" s="59"/>
      <c r="BA112" s="59"/>
      <c r="BB112" s="59"/>
      <c r="BC112" s="59"/>
      <c r="BD112" s="59"/>
      <c r="BE112" s="59"/>
      <c r="BF112" s="59"/>
      <c r="BG112" s="59"/>
      <c r="BH112" s="59"/>
      <c r="BI112" s="59"/>
      <c r="BJ112" s="59"/>
      <c r="BK112" s="59"/>
      <c r="BL112" s="59"/>
      <c r="BM112" s="59"/>
      <c r="BN112" s="59"/>
      <c r="BO112" s="59"/>
      <c r="BP112" s="59"/>
      <c r="BQ112" s="59"/>
      <c r="BR112" s="59"/>
      <c r="BS112" s="59"/>
      <c r="BT112" s="59"/>
      <c r="BU112" s="59"/>
      <c r="BV112" s="59"/>
      <c r="BW112" s="59"/>
      <c r="BX112" s="59"/>
      <c r="BY112" s="59"/>
      <c r="BZ112" s="59"/>
      <c r="CA112" s="59"/>
      <c r="CB112" s="59"/>
      <c r="CC112" s="59"/>
      <c r="CD112" s="59"/>
      <c r="CE112" s="59"/>
      <c r="CF112" s="59"/>
      <c r="CG112" s="59"/>
      <c r="CH112" s="59"/>
      <c r="CI112" s="59"/>
      <c r="CJ112" s="59"/>
      <c r="CK112" s="59"/>
      <c r="CL112" s="59"/>
      <c r="CM112" s="59"/>
      <c r="CN112" s="59"/>
      <c r="CO112" s="59"/>
      <c r="CP112" s="59"/>
      <c r="CQ112" s="59"/>
      <c r="CR112" s="59"/>
      <c r="CS112" s="59"/>
      <c r="CT112" s="59"/>
      <c r="CU112" s="59"/>
      <c r="CV112" s="59"/>
      <c r="CW112" s="59"/>
      <c r="CX112" s="59"/>
      <c r="CY112" s="59"/>
      <c r="CZ112" s="59"/>
      <c r="DA112" s="59"/>
      <c r="DB112" s="59"/>
      <c r="DC112" s="59"/>
      <c r="DD112" s="59"/>
      <c r="DE112" s="59"/>
      <c r="DF112" s="59"/>
      <c r="DG112" s="59"/>
      <c r="DH112" s="59"/>
      <c r="DI112" s="59"/>
      <c r="DJ112" s="59"/>
      <c r="DK112" s="59"/>
      <c r="DL112" s="59"/>
      <c r="DM112" s="59"/>
      <c r="DN112" s="59"/>
      <c r="DO112" s="59"/>
      <c r="DP112" s="59"/>
      <c r="DQ112" s="59"/>
      <c r="DR112" s="59"/>
      <c r="DS112" s="59"/>
      <c r="DT112" s="59"/>
      <c r="DU112" s="59"/>
      <c r="DV112" s="59"/>
      <c r="DW112" s="59"/>
      <c r="DX112" s="59"/>
      <c r="DY112" s="59"/>
      <c r="DZ112" s="59"/>
      <c r="EA112" s="59"/>
      <c r="EB112" s="59"/>
      <c r="EC112" s="59"/>
      <c r="ED112" s="59"/>
      <c r="EE112" s="59"/>
      <c r="EF112" s="59"/>
      <c r="EG112" s="59"/>
      <c r="EH112" s="59"/>
      <c r="EI112" s="59"/>
      <c r="EJ112" s="59"/>
      <c r="EK112" s="59"/>
      <c r="EL112" s="59"/>
      <c r="EM112" s="59"/>
      <c r="EN112" s="59"/>
      <c r="EO112" s="59"/>
      <c r="EP112" s="59"/>
      <c r="EQ112" s="59"/>
      <c r="ER112" s="59"/>
      <c r="ES112" s="59"/>
      <c r="ET112" s="59"/>
      <c r="EU112" s="59"/>
      <c r="EV112" s="59"/>
      <c r="EW112" s="59"/>
      <c r="EX112" s="59"/>
      <c r="EY112" s="59"/>
      <c r="EZ112" s="59"/>
      <c r="FA112" s="59"/>
      <c r="FB112" s="59"/>
      <c r="FC112" s="59"/>
      <c r="FD112" s="59"/>
      <c r="FE112" s="59"/>
      <c r="FF112" s="59"/>
      <c r="FG112" s="59"/>
      <c r="FH112" s="59"/>
      <c r="FI112" s="59"/>
      <c r="FJ112" s="59"/>
      <c r="FK112" s="59"/>
      <c r="FL112" s="59"/>
      <c r="FM112" s="59"/>
      <c r="FN112" s="59"/>
      <c r="FO112" s="59"/>
      <c r="FP112" s="59"/>
      <c r="FQ112" s="59"/>
      <c r="FR112" s="59"/>
      <c r="FS112" s="59"/>
      <c r="FT112" s="59"/>
      <c r="FU112" s="59"/>
      <c r="FV112" s="59"/>
      <c r="FW112" s="59"/>
      <c r="FX112" s="59"/>
      <c r="FY112" s="59"/>
      <c r="FZ112" s="59"/>
      <c r="GA112" s="59"/>
      <c r="GB112" s="59"/>
      <c r="GC112" s="59"/>
      <c r="GD112" s="59"/>
      <c r="GE112" s="59"/>
      <c r="GF112" s="59"/>
      <c r="GG112" s="59"/>
      <c r="GH112" s="59"/>
      <c r="GI112" s="59"/>
      <c r="GJ112" s="59"/>
      <c r="GK112" s="59"/>
      <c r="GL112" s="59"/>
      <c r="GM112" s="59"/>
      <c r="GN112" s="59"/>
      <c r="GO112" s="59"/>
      <c r="GP112" s="59"/>
      <c r="GQ112" s="59"/>
      <c r="GR112" s="59"/>
      <c r="GS112" s="59"/>
      <c r="GT112" s="59"/>
      <c r="GU112" s="59"/>
      <c r="GV112" s="59"/>
      <c r="GW112" s="59"/>
      <c r="GX112" s="59"/>
      <c r="GY112" s="59"/>
      <c r="GZ112" s="59"/>
      <c r="HA112" s="59"/>
      <c r="HB112" s="59"/>
      <c r="HC112" s="59"/>
      <c r="HD112" s="59"/>
      <c r="HE112" s="59"/>
      <c r="HF112" s="59"/>
      <c r="HG112" s="59"/>
      <c r="HH112" s="59"/>
      <c r="HI112" s="59"/>
      <c r="HJ112" s="59"/>
      <c r="HK112" s="59"/>
      <c r="HL112" s="59"/>
      <c r="HM112" s="59"/>
      <c r="HN112" s="59"/>
      <c r="HO112" s="59"/>
      <c r="HP112" s="59"/>
      <c r="HQ112" s="59"/>
      <c r="HR112" s="59"/>
      <c r="HS112" s="59"/>
      <c r="HT112" s="59"/>
    </row>
    <row r="113" spans="1:228" s="62" customFormat="1" x14ac:dyDescent="0.15">
      <c r="A113" s="59"/>
      <c r="C113" s="59"/>
      <c r="D113" s="60"/>
      <c r="E113" s="61"/>
      <c r="F113" s="61"/>
      <c r="G113" s="60"/>
      <c r="H113" s="59"/>
      <c r="I113" s="59"/>
      <c r="J113" s="59"/>
      <c r="K113" s="59"/>
      <c r="L113" s="59"/>
      <c r="M113" s="59"/>
      <c r="N113" s="59"/>
      <c r="O113" s="59"/>
      <c r="P113" s="59"/>
      <c r="Q113" s="59"/>
      <c r="R113" s="59"/>
      <c r="S113" s="59"/>
      <c r="T113" s="59"/>
      <c r="U113" s="59"/>
      <c r="V113" s="59"/>
      <c r="W113" s="59"/>
      <c r="X113" s="59"/>
      <c r="Y113" s="59"/>
      <c r="Z113" s="59"/>
      <c r="AA113" s="59"/>
      <c r="AB113" s="59"/>
      <c r="AC113" s="59"/>
      <c r="AD113" s="59"/>
      <c r="AE113" s="59"/>
      <c r="AF113" s="59"/>
      <c r="AG113" s="59"/>
      <c r="AH113" s="59"/>
      <c r="AI113" s="59"/>
      <c r="AJ113" s="59"/>
      <c r="AK113" s="59"/>
      <c r="AL113" s="59"/>
      <c r="AM113" s="59"/>
      <c r="AN113" s="59"/>
      <c r="AO113" s="59"/>
      <c r="AP113" s="59"/>
      <c r="AQ113" s="59"/>
      <c r="AR113" s="59"/>
      <c r="AS113" s="59"/>
      <c r="AT113" s="59"/>
      <c r="AU113" s="59"/>
      <c r="AV113" s="59"/>
      <c r="AW113" s="59"/>
      <c r="AX113" s="59"/>
      <c r="AY113" s="59"/>
      <c r="AZ113" s="59"/>
      <c r="BA113" s="59"/>
      <c r="BB113" s="59"/>
      <c r="BC113" s="59"/>
      <c r="BD113" s="59"/>
      <c r="BE113" s="59"/>
      <c r="BF113" s="59"/>
      <c r="BG113" s="59"/>
      <c r="BH113" s="59"/>
      <c r="BI113" s="59"/>
      <c r="BJ113" s="59"/>
      <c r="BK113" s="59"/>
      <c r="BL113" s="59"/>
      <c r="BM113" s="59"/>
      <c r="BN113" s="59"/>
      <c r="BO113" s="59"/>
      <c r="BP113" s="59"/>
      <c r="BQ113" s="59"/>
      <c r="BR113" s="59"/>
      <c r="BS113" s="59"/>
      <c r="BT113" s="59"/>
      <c r="BU113" s="59"/>
      <c r="BV113" s="59"/>
      <c r="BW113" s="59"/>
      <c r="BX113" s="59"/>
      <c r="BY113" s="59"/>
      <c r="BZ113" s="59"/>
      <c r="CA113" s="59"/>
      <c r="CB113" s="59"/>
      <c r="CC113" s="59"/>
      <c r="CD113" s="59"/>
      <c r="CE113" s="59"/>
      <c r="CF113" s="59"/>
      <c r="CG113" s="59"/>
      <c r="CH113" s="59"/>
      <c r="CI113" s="59"/>
      <c r="CJ113" s="59"/>
      <c r="CK113" s="59"/>
      <c r="CL113" s="59"/>
      <c r="CM113" s="59"/>
      <c r="CN113" s="59"/>
      <c r="CO113" s="59"/>
      <c r="CP113" s="59"/>
      <c r="CQ113" s="59"/>
      <c r="CR113" s="59"/>
      <c r="CS113" s="59"/>
      <c r="CT113" s="59"/>
      <c r="CU113" s="59"/>
      <c r="CV113" s="59"/>
      <c r="CW113" s="59"/>
      <c r="CX113" s="59"/>
      <c r="CY113" s="59"/>
      <c r="CZ113" s="59"/>
      <c r="DA113" s="59"/>
      <c r="DB113" s="59"/>
      <c r="DC113" s="59"/>
      <c r="DD113" s="59"/>
      <c r="DE113" s="59"/>
      <c r="DF113" s="59"/>
      <c r="DG113" s="59"/>
      <c r="DH113" s="59"/>
      <c r="DI113" s="59"/>
      <c r="DJ113" s="59"/>
      <c r="DK113" s="59"/>
      <c r="DL113" s="59"/>
      <c r="DM113" s="59"/>
      <c r="DN113" s="59"/>
      <c r="DO113" s="59"/>
      <c r="DP113" s="59"/>
      <c r="DQ113" s="59"/>
      <c r="DR113" s="59"/>
      <c r="DS113" s="59"/>
      <c r="DT113" s="59"/>
      <c r="DU113" s="59"/>
      <c r="DV113" s="59"/>
      <c r="DW113" s="59"/>
      <c r="DX113" s="59"/>
      <c r="DY113" s="59"/>
      <c r="DZ113" s="59"/>
      <c r="EA113" s="59"/>
      <c r="EB113" s="59"/>
      <c r="EC113" s="59"/>
      <c r="ED113" s="59"/>
      <c r="EE113" s="59"/>
      <c r="EF113" s="59"/>
      <c r="EG113" s="59"/>
      <c r="EH113" s="59"/>
      <c r="EI113" s="59"/>
      <c r="EJ113" s="59"/>
      <c r="EK113" s="59"/>
      <c r="EL113" s="59"/>
      <c r="EM113" s="59"/>
      <c r="EN113" s="59"/>
      <c r="EO113" s="59"/>
      <c r="EP113" s="59"/>
      <c r="EQ113" s="59"/>
      <c r="ER113" s="59"/>
      <c r="ES113" s="59"/>
      <c r="ET113" s="59"/>
      <c r="EU113" s="59"/>
      <c r="EV113" s="59"/>
      <c r="EW113" s="59"/>
      <c r="EX113" s="59"/>
      <c r="EY113" s="59"/>
      <c r="EZ113" s="59"/>
      <c r="FA113" s="59"/>
      <c r="FB113" s="59"/>
      <c r="FC113" s="59"/>
      <c r="FD113" s="59"/>
      <c r="FE113" s="59"/>
      <c r="FF113" s="59"/>
      <c r="FG113" s="59"/>
      <c r="FH113" s="59"/>
      <c r="FI113" s="59"/>
      <c r="FJ113" s="59"/>
      <c r="FK113" s="59"/>
      <c r="FL113" s="59"/>
      <c r="FM113" s="59"/>
      <c r="FN113" s="59"/>
      <c r="FO113" s="59"/>
      <c r="FP113" s="59"/>
      <c r="FQ113" s="59"/>
      <c r="FR113" s="59"/>
      <c r="FS113" s="59"/>
      <c r="FT113" s="59"/>
      <c r="FU113" s="59"/>
      <c r="FV113" s="59"/>
      <c r="FW113" s="59"/>
      <c r="FX113" s="59"/>
      <c r="FY113" s="59"/>
      <c r="FZ113" s="59"/>
      <c r="GA113" s="59"/>
      <c r="GB113" s="59"/>
      <c r="GC113" s="59"/>
      <c r="GD113" s="59"/>
      <c r="GE113" s="59"/>
      <c r="GF113" s="59"/>
      <c r="GG113" s="59"/>
      <c r="GH113" s="59"/>
      <c r="GI113" s="59"/>
      <c r="GJ113" s="59"/>
      <c r="GK113" s="59"/>
      <c r="GL113" s="59"/>
      <c r="GM113" s="59"/>
      <c r="GN113" s="59"/>
      <c r="GO113" s="59"/>
      <c r="GP113" s="59"/>
      <c r="GQ113" s="59"/>
      <c r="GR113" s="59"/>
      <c r="GS113" s="59"/>
      <c r="GT113" s="59"/>
      <c r="GU113" s="59"/>
      <c r="GV113" s="59"/>
      <c r="GW113" s="59"/>
      <c r="GX113" s="59"/>
      <c r="GY113" s="59"/>
      <c r="GZ113" s="59"/>
      <c r="HA113" s="59"/>
      <c r="HB113" s="59"/>
      <c r="HC113" s="59"/>
      <c r="HD113" s="59"/>
      <c r="HE113" s="59"/>
      <c r="HF113" s="59"/>
      <c r="HG113" s="59"/>
      <c r="HH113" s="59"/>
      <c r="HI113" s="59"/>
      <c r="HJ113" s="59"/>
      <c r="HK113" s="59"/>
      <c r="HL113" s="59"/>
      <c r="HM113" s="59"/>
      <c r="HN113" s="59"/>
      <c r="HO113" s="59"/>
      <c r="HP113" s="59"/>
      <c r="HQ113" s="59"/>
      <c r="HR113" s="59"/>
      <c r="HS113" s="59"/>
      <c r="HT113" s="59"/>
    </row>
    <row r="114" spans="1:228" s="62" customFormat="1" x14ac:dyDescent="0.15">
      <c r="A114" s="59"/>
      <c r="C114" s="59"/>
      <c r="D114" s="60"/>
      <c r="E114" s="61"/>
      <c r="F114" s="61"/>
      <c r="G114" s="60"/>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59"/>
      <c r="AZ114" s="59"/>
      <c r="BA114" s="59"/>
      <c r="BB114" s="59"/>
      <c r="BC114" s="59"/>
      <c r="BD114" s="59"/>
      <c r="BE114" s="59"/>
      <c r="BF114" s="59"/>
      <c r="BG114" s="59"/>
      <c r="BH114" s="59"/>
      <c r="BI114" s="59"/>
      <c r="BJ114" s="59"/>
      <c r="BK114" s="59"/>
      <c r="BL114" s="59"/>
      <c r="BM114" s="59"/>
      <c r="BN114" s="59"/>
      <c r="BO114" s="59"/>
      <c r="BP114" s="59"/>
      <c r="BQ114" s="59"/>
      <c r="BR114" s="59"/>
      <c r="BS114" s="59"/>
      <c r="BT114" s="59"/>
      <c r="BU114" s="59"/>
      <c r="BV114" s="59"/>
      <c r="BW114" s="59"/>
      <c r="BX114" s="59"/>
      <c r="BY114" s="59"/>
      <c r="BZ114" s="59"/>
      <c r="CA114" s="59"/>
      <c r="CB114" s="59"/>
      <c r="CC114" s="59"/>
      <c r="CD114" s="59"/>
      <c r="CE114" s="59"/>
      <c r="CF114" s="59"/>
      <c r="CG114" s="59"/>
      <c r="CH114" s="59"/>
      <c r="CI114" s="59"/>
      <c r="CJ114" s="59"/>
      <c r="CK114" s="59"/>
      <c r="CL114" s="59"/>
      <c r="CM114" s="59"/>
      <c r="CN114" s="59"/>
      <c r="CO114" s="59"/>
      <c r="CP114" s="59"/>
      <c r="CQ114" s="59"/>
      <c r="CR114" s="59"/>
      <c r="CS114" s="59"/>
      <c r="CT114" s="59"/>
      <c r="CU114" s="59"/>
      <c r="CV114" s="59"/>
      <c r="CW114" s="59"/>
      <c r="CX114" s="59"/>
      <c r="CY114" s="59"/>
      <c r="CZ114" s="59"/>
      <c r="DA114" s="59"/>
      <c r="DB114" s="59"/>
      <c r="DC114" s="59"/>
      <c r="DD114" s="59"/>
      <c r="DE114" s="59"/>
      <c r="DF114" s="59"/>
      <c r="DG114" s="59"/>
      <c r="DH114" s="59"/>
      <c r="DI114" s="59"/>
      <c r="DJ114" s="59"/>
      <c r="DK114" s="59"/>
      <c r="DL114" s="59"/>
      <c r="DM114" s="59"/>
      <c r="DN114" s="59"/>
      <c r="DO114" s="59"/>
      <c r="DP114" s="59"/>
      <c r="DQ114" s="59"/>
      <c r="DR114" s="59"/>
      <c r="DS114" s="59"/>
      <c r="DT114" s="59"/>
      <c r="DU114" s="59"/>
      <c r="DV114" s="59"/>
      <c r="DW114" s="59"/>
      <c r="DX114" s="59"/>
      <c r="DY114" s="59"/>
      <c r="DZ114" s="59"/>
      <c r="EA114" s="59"/>
      <c r="EB114" s="59"/>
      <c r="EC114" s="59"/>
      <c r="ED114" s="59"/>
      <c r="EE114" s="59"/>
      <c r="EF114" s="59"/>
      <c r="EG114" s="59"/>
      <c r="EH114" s="59"/>
      <c r="EI114" s="59"/>
      <c r="EJ114" s="59"/>
      <c r="EK114" s="59"/>
      <c r="EL114" s="59"/>
      <c r="EM114" s="59"/>
      <c r="EN114" s="59"/>
      <c r="EO114" s="59"/>
      <c r="EP114" s="59"/>
      <c r="EQ114" s="59"/>
      <c r="ER114" s="59"/>
      <c r="ES114" s="59"/>
      <c r="ET114" s="59"/>
      <c r="EU114" s="59"/>
      <c r="EV114" s="59"/>
      <c r="EW114" s="59"/>
      <c r="EX114" s="59"/>
      <c r="EY114" s="59"/>
      <c r="EZ114" s="59"/>
      <c r="FA114" s="59"/>
      <c r="FB114" s="59"/>
      <c r="FC114" s="59"/>
      <c r="FD114" s="59"/>
      <c r="FE114" s="59"/>
      <c r="FF114" s="59"/>
      <c r="FG114" s="59"/>
      <c r="FH114" s="59"/>
      <c r="FI114" s="59"/>
      <c r="FJ114" s="59"/>
      <c r="FK114" s="59"/>
      <c r="FL114" s="59"/>
      <c r="FM114" s="59"/>
      <c r="FN114" s="59"/>
      <c r="FO114" s="59"/>
      <c r="FP114" s="59"/>
      <c r="FQ114" s="59"/>
      <c r="FR114" s="59"/>
      <c r="FS114" s="59"/>
      <c r="FT114" s="59"/>
      <c r="FU114" s="59"/>
      <c r="FV114" s="59"/>
      <c r="FW114" s="59"/>
      <c r="FX114" s="59"/>
      <c r="FY114" s="59"/>
      <c r="FZ114" s="59"/>
      <c r="GA114" s="59"/>
      <c r="GB114" s="59"/>
      <c r="GC114" s="59"/>
      <c r="GD114" s="59"/>
      <c r="GE114" s="59"/>
      <c r="GF114" s="59"/>
      <c r="GG114" s="59"/>
      <c r="GH114" s="59"/>
      <c r="GI114" s="59"/>
      <c r="GJ114" s="59"/>
      <c r="GK114" s="59"/>
      <c r="GL114" s="59"/>
      <c r="GM114" s="59"/>
      <c r="GN114" s="59"/>
      <c r="GO114" s="59"/>
      <c r="GP114" s="59"/>
      <c r="GQ114" s="59"/>
      <c r="GR114" s="59"/>
      <c r="GS114" s="59"/>
      <c r="GT114" s="59"/>
      <c r="GU114" s="59"/>
      <c r="GV114" s="59"/>
      <c r="GW114" s="59"/>
      <c r="GX114" s="59"/>
      <c r="GY114" s="59"/>
      <c r="GZ114" s="59"/>
      <c r="HA114" s="59"/>
      <c r="HB114" s="59"/>
      <c r="HC114" s="59"/>
      <c r="HD114" s="59"/>
      <c r="HE114" s="59"/>
      <c r="HF114" s="59"/>
      <c r="HG114" s="59"/>
      <c r="HH114" s="59"/>
      <c r="HI114" s="59"/>
      <c r="HJ114" s="59"/>
      <c r="HK114" s="59"/>
      <c r="HL114" s="59"/>
      <c r="HM114" s="59"/>
      <c r="HN114" s="59"/>
      <c r="HO114" s="59"/>
      <c r="HP114" s="59"/>
      <c r="HQ114" s="59"/>
      <c r="HR114" s="59"/>
      <c r="HS114" s="59"/>
      <c r="HT114" s="59"/>
    </row>
    <row r="115" spans="1:228" s="62" customFormat="1" x14ac:dyDescent="0.15">
      <c r="A115" s="59"/>
      <c r="C115" s="59"/>
      <c r="D115" s="60"/>
      <c r="E115" s="61"/>
      <c r="F115" s="61"/>
      <c r="G115" s="60"/>
      <c r="H115" s="59"/>
      <c r="I115" s="59"/>
      <c r="J115" s="59"/>
      <c r="K115" s="59"/>
      <c r="L115" s="59"/>
      <c r="M115" s="59"/>
      <c r="N115" s="59"/>
      <c r="O115" s="59"/>
      <c r="P115" s="59"/>
      <c r="Q115" s="59"/>
      <c r="R115" s="59"/>
      <c r="S115" s="59"/>
      <c r="T115" s="59"/>
      <c r="U115" s="59"/>
      <c r="V115" s="59"/>
      <c r="W115" s="59"/>
      <c r="X115" s="59"/>
      <c r="Y115" s="59"/>
      <c r="Z115" s="59"/>
      <c r="AA115" s="59"/>
      <c r="AB115" s="59"/>
      <c r="AC115" s="59"/>
      <c r="AD115" s="59"/>
      <c r="AE115" s="59"/>
      <c r="AF115" s="59"/>
      <c r="AG115" s="59"/>
      <c r="AH115" s="59"/>
      <c r="AI115" s="59"/>
      <c r="AJ115" s="59"/>
      <c r="AK115" s="59"/>
      <c r="AL115" s="59"/>
      <c r="AM115" s="59"/>
      <c r="AN115" s="59"/>
      <c r="AO115" s="59"/>
      <c r="AP115" s="59"/>
      <c r="AQ115" s="59"/>
      <c r="AR115" s="59"/>
      <c r="AS115" s="59"/>
      <c r="AT115" s="59"/>
      <c r="AU115" s="59"/>
      <c r="AV115" s="59"/>
      <c r="AW115" s="59"/>
      <c r="AX115" s="59"/>
      <c r="AY115" s="59"/>
      <c r="AZ115" s="59"/>
      <c r="BA115" s="59"/>
      <c r="BB115" s="59"/>
      <c r="BC115" s="59"/>
      <c r="BD115" s="59"/>
      <c r="BE115" s="59"/>
      <c r="BF115" s="59"/>
      <c r="BG115" s="59"/>
      <c r="BH115" s="59"/>
      <c r="BI115" s="59"/>
      <c r="BJ115" s="59"/>
      <c r="BK115" s="59"/>
      <c r="BL115" s="59"/>
      <c r="BM115" s="59"/>
      <c r="BN115" s="59"/>
      <c r="BO115" s="59"/>
      <c r="BP115" s="59"/>
      <c r="BQ115" s="59"/>
      <c r="BR115" s="59"/>
      <c r="BS115" s="59"/>
      <c r="BT115" s="59"/>
      <c r="BU115" s="59"/>
      <c r="BV115" s="59"/>
      <c r="BW115" s="59"/>
      <c r="BX115" s="59"/>
      <c r="BY115" s="59"/>
      <c r="BZ115" s="59"/>
      <c r="CA115" s="59"/>
      <c r="CB115" s="59"/>
      <c r="CC115" s="59"/>
      <c r="CD115" s="59"/>
      <c r="CE115" s="59"/>
      <c r="CF115" s="59"/>
      <c r="CG115" s="59"/>
      <c r="CH115" s="59"/>
      <c r="CI115" s="59"/>
      <c r="CJ115" s="59"/>
      <c r="CK115" s="59"/>
      <c r="CL115" s="59"/>
      <c r="CM115" s="59"/>
      <c r="CN115" s="59"/>
      <c r="CO115" s="59"/>
      <c r="CP115" s="59"/>
      <c r="CQ115" s="59"/>
      <c r="CR115" s="59"/>
      <c r="CS115" s="59"/>
      <c r="CT115" s="59"/>
      <c r="CU115" s="59"/>
      <c r="CV115" s="59"/>
      <c r="CW115" s="59"/>
      <c r="CX115" s="59"/>
      <c r="CY115" s="59"/>
      <c r="CZ115" s="59"/>
      <c r="DA115" s="59"/>
      <c r="DB115" s="59"/>
      <c r="DC115" s="59"/>
      <c r="DD115" s="59"/>
      <c r="DE115" s="59"/>
      <c r="DF115" s="59"/>
      <c r="DG115" s="59"/>
      <c r="DH115" s="59"/>
      <c r="DI115" s="59"/>
      <c r="DJ115" s="59"/>
      <c r="DK115" s="59"/>
      <c r="DL115" s="59"/>
      <c r="DM115" s="59"/>
      <c r="DN115" s="59"/>
      <c r="DO115" s="59"/>
      <c r="DP115" s="59"/>
      <c r="DQ115" s="59"/>
      <c r="DR115" s="59"/>
      <c r="DS115" s="59"/>
      <c r="DT115" s="59"/>
      <c r="DU115" s="59"/>
      <c r="DV115" s="59"/>
      <c r="DW115" s="59"/>
      <c r="DX115" s="59"/>
      <c r="DY115" s="59"/>
      <c r="DZ115" s="59"/>
      <c r="EA115" s="59"/>
      <c r="EB115" s="59"/>
      <c r="EC115" s="59"/>
      <c r="ED115" s="59"/>
      <c r="EE115" s="59"/>
      <c r="EF115" s="59"/>
      <c r="EG115" s="59"/>
      <c r="EH115" s="59"/>
      <c r="EI115" s="59"/>
      <c r="EJ115" s="59"/>
      <c r="EK115" s="59"/>
      <c r="EL115" s="59"/>
      <c r="EM115" s="59"/>
      <c r="EN115" s="59"/>
      <c r="EO115" s="59"/>
      <c r="EP115" s="59"/>
      <c r="EQ115" s="59"/>
      <c r="ER115" s="59"/>
      <c r="ES115" s="59"/>
      <c r="ET115" s="59"/>
      <c r="EU115" s="59"/>
      <c r="EV115" s="59"/>
      <c r="EW115" s="59"/>
      <c r="EX115" s="59"/>
      <c r="EY115" s="59"/>
      <c r="EZ115" s="59"/>
      <c r="FA115" s="59"/>
      <c r="FB115" s="59"/>
      <c r="FC115" s="59"/>
      <c r="FD115" s="59"/>
      <c r="FE115" s="59"/>
      <c r="FF115" s="59"/>
      <c r="FG115" s="59"/>
      <c r="FH115" s="59"/>
      <c r="FI115" s="59"/>
      <c r="FJ115" s="59"/>
      <c r="FK115" s="59"/>
      <c r="FL115" s="59"/>
      <c r="FM115" s="59"/>
      <c r="FN115" s="59"/>
      <c r="FO115" s="59"/>
      <c r="FP115" s="59"/>
      <c r="FQ115" s="59"/>
      <c r="FR115" s="59"/>
      <c r="FS115" s="59"/>
      <c r="FT115" s="59"/>
      <c r="FU115" s="59"/>
      <c r="FV115" s="59"/>
      <c r="FW115" s="59"/>
      <c r="FX115" s="59"/>
      <c r="FY115" s="59"/>
      <c r="FZ115" s="59"/>
      <c r="GA115" s="59"/>
      <c r="GB115" s="59"/>
      <c r="GC115" s="59"/>
      <c r="GD115" s="59"/>
      <c r="GE115" s="59"/>
      <c r="GF115" s="59"/>
      <c r="GG115" s="59"/>
      <c r="GH115" s="59"/>
      <c r="GI115" s="59"/>
      <c r="GJ115" s="59"/>
      <c r="GK115" s="59"/>
      <c r="GL115" s="59"/>
      <c r="GM115" s="59"/>
      <c r="GN115" s="59"/>
      <c r="GO115" s="59"/>
      <c r="GP115" s="59"/>
      <c r="GQ115" s="59"/>
      <c r="GR115" s="59"/>
      <c r="GS115" s="59"/>
      <c r="GT115" s="59"/>
      <c r="GU115" s="59"/>
      <c r="GV115" s="59"/>
      <c r="GW115" s="59"/>
      <c r="GX115" s="59"/>
      <c r="GY115" s="59"/>
      <c r="GZ115" s="59"/>
      <c r="HA115" s="59"/>
      <c r="HB115" s="59"/>
      <c r="HC115" s="59"/>
      <c r="HD115" s="59"/>
      <c r="HE115" s="59"/>
      <c r="HF115" s="59"/>
      <c r="HG115" s="59"/>
      <c r="HH115" s="59"/>
      <c r="HI115" s="59"/>
      <c r="HJ115" s="59"/>
      <c r="HK115" s="59"/>
      <c r="HL115" s="59"/>
      <c r="HM115" s="59"/>
      <c r="HN115" s="59"/>
      <c r="HO115" s="59"/>
      <c r="HP115" s="59"/>
      <c r="HQ115" s="59"/>
      <c r="HR115" s="59"/>
      <c r="HS115" s="59"/>
      <c r="HT115" s="59"/>
    </row>
    <row r="116" spans="1:228" s="62" customFormat="1" x14ac:dyDescent="0.15">
      <c r="A116" s="59"/>
      <c r="C116" s="59"/>
      <c r="D116" s="60"/>
      <c r="E116" s="61"/>
      <c r="F116" s="61"/>
      <c r="G116" s="60"/>
      <c r="H116" s="59"/>
      <c r="I116" s="59"/>
      <c r="J116" s="59"/>
      <c r="K116" s="59"/>
      <c r="L116" s="59"/>
      <c r="M116" s="59"/>
      <c r="N116" s="59"/>
      <c r="O116" s="59"/>
      <c r="P116" s="59"/>
      <c r="Q116" s="59"/>
      <c r="R116" s="59"/>
      <c r="S116" s="59"/>
      <c r="T116" s="59"/>
      <c r="U116" s="59"/>
      <c r="V116" s="59"/>
      <c r="W116" s="59"/>
      <c r="X116" s="59"/>
      <c r="Y116" s="59"/>
      <c r="Z116" s="59"/>
      <c r="AA116" s="59"/>
      <c r="AB116" s="59"/>
      <c r="AC116" s="59"/>
      <c r="AD116" s="59"/>
      <c r="AE116" s="59"/>
      <c r="AF116" s="59"/>
      <c r="AG116" s="59"/>
      <c r="AH116" s="59"/>
      <c r="AI116" s="59"/>
      <c r="AJ116" s="59"/>
      <c r="AK116" s="59"/>
      <c r="AL116" s="59"/>
      <c r="AM116" s="59"/>
      <c r="AN116" s="59"/>
      <c r="AO116" s="59"/>
      <c r="AP116" s="59"/>
      <c r="AQ116" s="59"/>
      <c r="AR116" s="59"/>
      <c r="AS116" s="59"/>
      <c r="AT116" s="59"/>
      <c r="AU116" s="59"/>
      <c r="AV116" s="59"/>
      <c r="AW116" s="59"/>
      <c r="AX116" s="59"/>
      <c r="AY116" s="59"/>
      <c r="AZ116" s="59"/>
      <c r="BA116" s="59"/>
      <c r="BB116" s="59"/>
      <c r="BC116" s="59"/>
      <c r="BD116" s="59"/>
      <c r="BE116" s="59"/>
      <c r="BF116" s="59"/>
      <c r="BG116" s="59"/>
      <c r="BH116" s="59"/>
      <c r="BI116" s="59"/>
      <c r="BJ116" s="59"/>
      <c r="BK116" s="59"/>
      <c r="BL116" s="59"/>
      <c r="BM116" s="59"/>
      <c r="BN116" s="59"/>
      <c r="BO116" s="59"/>
      <c r="BP116" s="59"/>
      <c r="BQ116" s="59"/>
      <c r="BR116" s="59"/>
      <c r="BS116" s="59"/>
      <c r="BT116" s="59"/>
      <c r="BU116" s="59"/>
      <c r="BV116" s="59"/>
      <c r="BW116" s="59"/>
      <c r="BX116" s="59"/>
      <c r="BY116" s="59"/>
      <c r="BZ116" s="59"/>
      <c r="CA116" s="59"/>
      <c r="CB116" s="59"/>
      <c r="CC116" s="59"/>
      <c r="CD116" s="59"/>
      <c r="CE116" s="59"/>
      <c r="CF116" s="59"/>
      <c r="CG116" s="59"/>
      <c r="CH116" s="59"/>
      <c r="CI116" s="59"/>
      <c r="CJ116" s="59"/>
      <c r="CK116" s="59"/>
      <c r="CL116" s="59"/>
      <c r="CM116" s="59"/>
      <c r="CN116" s="59"/>
      <c r="CO116" s="59"/>
      <c r="CP116" s="59"/>
      <c r="CQ116" s="59"/>
      <c r="CR116" s="59"/>
      <c r="CS116" s="59"/>
      <c r="CT116" s="59"/>
      <c r="CU116" s="59"/>
      <c r="CV116" s="59"/>
      <c r="CW116" s="59"/>
      <c r="CX116" s="59"/>
      <c r="CY116" s="59"/>
      <c r="CZ116" s="59"/>
      <c r="DA116" s="59"/>
      <c r="DB116" s="59"/>
      <c r="DC116" s="59"/>
      <c r="DD116" s="59"/>
      <c r="DE116" s="59"/>
      <c r="DF116" s="59"/>
      <c r="DG116" s="59"/>
      <c r="DH116" s="59"/>
      <c r="DI116" s="59"/>
      <c r="DJ116" s="59"/>
      <c r="DK116" s="59"/>
      <c r="DL116" s="59"/>
      <c r="DM116" s="59"/>
      <c r="DN116" s="59"/>
      <c r="DO116" s="59"/>
      <c r="DP116" s="59"/>
      <c r="DQ116" s="59"/>
      <c r="DR116" s="59"/>
      <c r="DS116" s="59"/>
      <c r="DT116" s="59"/>
      <c r="DU116" s="59"/>
      <c r="DV116" s="59"/>
      <c r="DW116" s="59"/>
      <c r="DX116" s="59"/>
      <c r="DY116" s="59"/>
      <c r="DZ116" s="59"/>
      <c r="EA116" s="59"/>
      <c r="EB116" s="59"/>
      <c r="EC116" s="59"/>
      <c r="ED116" s="59"/>
      <c r="EE116" s="59"/>
      <c r="EF116" s="59"/>
      <c r="EG116" s="59"/>
      <c r="EH116" s="59"/>
      <c r="EI116" s="59"/>
      <c r="EJ116" s="59"/>
      <c r="EK116" s="59"/>
      <c r="EL116" s="59"/>
      <c r="EM116" s="59"/>
      <c r="EN116" s="59"/>
      <c r="EO116" s="59"/>
      <c r="EP116" s="59"/>
      <c r="EQ116" s="59"/>
      <c r="ER116" s="59"/>
      <c r="ES116" s="59"/>
      <c r="ET116" s="59"/>
      <c r="EU116" s="59"/>
      <c r="EV116" s="59"/>
      <c r="EW116" s="59"/>
      <c r="EX116" s="59"/>
      <c r="EY116" s="59"/>
      <c r="EZ116" s="59"/>
      <c r="FA116" s="59"/>
      <c r="FB116" s="59"/>
      <c r="FC116" s="59"/>
      <c r="FD116" s="59"/>
      <c r="FE116" s="59"/>
      <c r="FF116" s="59"/>
      <c r="FG116" s="59"/>
      <c r="FH116" s="59"/>
      <c r="FI116" s="59"/>
      <c r="FJ116" s="59"/>
      <c r="FK116" s="59"/>
      <c r="FL116" s="59"/>
      <c r="FM116" s="59"/>
      <c r="FN116" s="59"/>
      <c r="FO116" s="59"/>
      <c r="FP116" s="59"/>
      <c r="FQ116" s="59"/>
      <c r="FR116" s="59"/>
      <c r="FS116" s="59"/>
      <c r="FT116" s="59"/>
      <c r="FU116" s="59"/>
      <c r="FV116" s="59"/>
      <c r="FW116" s="59"/>
      <c r="FX116" s="59"/>
      <c r="FY116" s="59"/>
      <c r="FZ116" s="59"/>
      <c r="GA116" s="59"/>
      <c r="GB116" s="59"/>
      <c r="GC116" s="59"/>
      <c r="GD116" s="59"/>
      <c r="GE116" s="59"/>
      <c r="GF116" s="59"/>
      <c r="GG116" s="59"/>
      <c r="GH116" s="59"/>
      <c r="GI116" s="59"/>
      <c r="GJ116" s="59"/>
      <c r="GK116" s="59"/>
      <c r="GL116" s="59"/>
      <c r="GM116" s="59"/>
      <c r="GN116" s="59"/>
      <c r="GO116" s="59"/>
      <c r="GP116" s="59"/>
      <c r="GQ116" s="59"/>
      <c r="GR116" s="59"/>
      <c r="GS116" s="59"/>
      <c r="GT116" s="59"/>
      <c r="GU116" s="59"/>
      <c r="GV116" s="59"/>
      <c r="GW116" s="59"/>
      <c r="GX116" s="59"/>
      <c r="GY116" s="59"/>
      <c r="GZ116" s="59"/>
      <c r="HA116" s="59"/>
      <c r="HB116" s="59"/>
      <c r="HC116" s="59"/>
      <c r="HD116" s="59"/>
      <c r="HE116" s="59"/>
      <c r="HF116" s="59"/>
      <c r="HG116" s="59"/>
      <c r="HH116" s="59"/>
      <c r="HI116" s="59"/>
      <c r="HJ116" s="59"/>
      <c r="HK116" s="59"/>
      <c r="HL116" s="59"/>
      <c r="HM116" s="59"/>
      <c r="HN116" s="59"/>
      <c r="HO116" s="59"/>
      <c r="HP116" s="59"/>
      <c r="HQ116" s="59"/>
      <c r="HR116" s="59"/>
      <c r="HS116" s="59"/>
      <c r="HT116" s="59"/>
    </row>
    <row r="117" spans="1:228" s="62" customFormat="1" x14ac:dyDescent="0.15">
      <c r="A117" s="59"/>
      <c r="C117" s="59"/>
      <c r="D117" s="60"/>
      <c r="E117" s="61"/>
      <c r="F117" s="61"/>
      <c r="G117" s="60"/>
      <c r="H117" s="59"/>
      <c r="I117" s="59"/>
      <c r="J117" s="59"/>
      <c r="K117" s="59"/>
      <c r="L117" s="59"/>
      <c r="M117" s="59"/>
      <c r="N117" s="59"/>
      <c r="O117" s="59"/>
      <c r="P117" s="59"/>
      <c r="Q117" s="59"/>
      <c r="R117" s="59"/>
      <c r="S117" s="59"/>
      <c r="T117" s="59"/>
      <c r="U117" s="59"/>
      <c r="V117" s="59"/>
      <c r="W117" s="59"/>
      <c r="X117" s="59"/>
      <c r="Y117" s="59"/>
      <c r="Z117" s="59"/>
      <c r="AA117" s="59"/>
      <c r="AB117" s="59"/>
      <c r="AC117" s="59"/>
      <c r="AD117" s="59"/>
      <c r="AE117" s="59"/>
      <c r="AF117" s="59"/>
      <c r="AG117" s="59"/>
      <c r="AH117" s="59"/>
      <c r="AI117" s="59"/>
      <c r="AJ117" s="59"/>
      <c r="AK117" s="59"/>
      <c r="AL117" s="59"/>
      <c r="AM117" s="59"/>
      <c r="AN117" s="59"/>
      <c r="AO117" s="59"/>
      <c r="AP117" s="59"/>
      <c r="AQ117" s="59"/>
      <c r="AR117" s="59"/>
      <c r="AS117" s="59"/>
      <c r="AT117" s="59"/>
      <c r="AU117" s="59"/>
      <c r="AV117" s="59"/>
      <c r="AW117" s="59"/>
      <c r="AX117" s="59"/>
      <c r="AY117" s="59"/>
      <c r="AZ117" s="59"/>
      <c r="BA117" s="59"/>
      <c r="BB117" s="59"/>
      <c r="BC117" s="59"/>
      <c r="BD117" s="59"/>
      <c r="BE117" s="59"/>
      <c r="BF117" s="59"/>
      <c r="BG117" s="59"/>
      <c r="BH117" s="59"/>
      <c r="BI117" s="59"/>
      <c r="BJ117" s="59"/>
      <c r="BK117" s="59"/>
      <c r="BL117" s="59"/>
      <c r="BM117" s="59"/>
      <c r="BN117" s="59"/>
      <c r="BO117" s="59"/>
      <c r="BP117" s="59"/>
      <c r="BQ117" s="59"/>
      <c r="BR117" s="59"/>
      <c r="BS117" s="59"/>
      <c r="BT117" s="59"/>
      <c r="BU117" s="59"/>
      <c r="BV117" s="59"/>
      <c r="BW117" s="59"/>
      <c r="BX117" s="59"/>
      <c r="BY117" s="59"/>
      <c r="BZ117" s="59"/>
      <c r="CA117" s="59"/>
      <c r="CB117" s="59"/>
      <c r="CC117" s="59"/>
      <c r="CD117" s="59"/>
      <c r="CE117" s="59"/>
      <c r="CF117" s="59"/>
      <c r="CG117" s="59"/>
      <c r="CH117" s="59"/>
      <c r="CI117" s="59"/>
      <c r="CJ117" s="59"/>
      <c r="CK117" s="59"/>
      <c r="CL117" s="59"/>
      <c r="CM117" s="59"/>
      <c r="CN117" s="59"/>
      <c r="CO117" s="59"/>
      <c r="CP117" s="59"/>
      <c r="CQ117" s="59"/>
      <c r="CR117" s="59"/>
      <c r="CS117" s="59"/>
      <c r="CT117" s="59"/>
      <c r="CU117" s="59"/>
      <c r="CV117" s="59"/>
      <c r="CW117" s="59"/>
      <c r="CX117" s="59"/>
      <c r="CY117" s="59"/>
      <c r="CZ117" s="59"/>
      <c r="DA117" s="59"/>
      <c r="DB117" s="59"/>
      <c r="DC117" s="59"/>
      <c r="DD117" s="59"/>
      <c r="DE117" s="59"/>
      <c r="DF117" s="59"/>
      <c r="DG117" s="59"/>
      <c r="DH117" s="59"/>
      <c r="DI117" s="59"/>
      <c r="DJ117" s="59"/>
      <c r="DK117" s="59"/>
      <c r="DL117" s="59"/>
      <c r="DM117" s="59"/>
      <c r="DN117" s="59"/>
      <c r="DO117" s="59"/>
      <c r="DP117" s="59"/>
      <c r="DQ117" s="59"/>
      <c r="DR117" s="59"/>
      <c r="DS117" s="59"/>
      <c r="DT117" s="59"/>
      <c r="DU117" s="59"/>
      <c r="DV117" s="59"/>
      <c r="DW117" s="59"/>
      <c r="DX117" s="59"/>
      <c r="DY117" s="59"/>
      <c r="DZ117" s="59"/>
      <c r="EA117" s="59"/>
      <c r="EB117" s="59"/>
      <c r="EC117" s="59"/>
      <c r="ED117" s="59"/>
      <c r="EE117" s="59"/>
      <c r="EF117" s="59"/>
      <c r="EG117" s="59"/>
      <c r="EH117" s="59"/>
      <c r="EI117" s="59"/>
      <c r="EJ117" s="59"/>
      <c r="EK117" s="59"/>
      <c r="EL117" s="59"/>
      <c r="EM117" s="59"/>
      <c r="EN117" s="59"/>
      <c r="EO117" s="59"/>
      <c r="EP117" s="59"/>
      <c r="EQ117" s="59"/>
      <c r="ER117" s="59"/>
      <c r="ES117" s="59"/>
      <c r="ET117" s="59"/>
      <c r="EU117" s="59"/>
      <c r="EV117" s="59"/>
      <c r="EW117" s="59"/>
      <c r="EX117" s="59"/>
      <c r="EY117" s="59"/>
      <c r="EZ117" s="59"/>
      <c r="FA117" s="59"/>
      <c r="FB117" s="59"/>
      <c r="FC117" s="59"/>
      <c r="FD117" s="59"/>
      <c r="FE117" s="59"/>
      <c r="FF117" s="59"/>
      <c r="FG117" s="59"/>
      <c r="FH117" s="59"/>
      <c r="FI117" s="59"/>
      <c r="FJ117" s="59"/>
      <c r="FK117" s="59"/>
      <c r="FL117" s="59"/>
      <c r="FM117" s="59"/>
      <c r="FN117" s="59"/>
      <c r="FO117" s="59"/>
      <c r="FP117" s="59"/>
      <c r="FQ117" s="59"/>
      <c r="FR117" s="59"/>
      <c r="FS117" s="59"/>
      <c r="FT117" s="59"/>
      <c r="FU117" s="59"/>
      <c r="FV117" s="59"/>
      <c r="FW117" s="59"/>
      <c r="FX117" s="59"/>
      <c r="FY117" s="59"/>
      <c r="FZ117" s="59"/>
      <c r="GA117" s="59"/>
      <c r="GB117" s="59"/>
      <c r="GC117" s="59"/>
      <c r="GD117" s="59"/>
      <c r="GE117" s="59"/>
      <c r="GF117" s="59"/>
      <c r="GG117" s="59"/>
      <c r="GH117" s="59"/>
      <c r="GI117" s="59"/>
      <c r="GJ117" s="59"/>
      <c r="GK117" s="59"/>
      <c r="GL117" s="59"/>
      <c r="GM117" s="59"/>
      <c r="GN117" s="59"/>
      <c r="GO117" s="59"/>
      <c r="GP117" s="59"/>
      <c r="GQ117" s="59"/>
      <c r="GR117" s="59"/>
      <c r="GS117" s="59"/>
      <c r="GT117" s="59"/>
      <c r="GU117" s="59"/>
      <c r="GV117" s="59"/>
      <c r="GW117" s="59"/>
      <c r="GX117" s="59"/>
      <c r="GY117" s="59"/>
      <c r="GZ117" s="59"/>
      <c r="HA117" s="59"/>
      <c r="HB117" s="59"/>
      <c r="HC117" s="59"/>
      <c r="HD117" s="59"/>
      <c r="HE117" s="59"/>
      <c r="HF117" s="59"/>
      <c r="HG117" s="59"/>
      <c r="HH117" s="59"/>
      <c r="HI117" s="59"/>
      <c r="HJ117" s="59"/>
      <c r="HK117" s="59"/>
      <c r="HL117" s="59"/>
      <c r="HM117" s="59"/>
      <c r="HN117" s="59"/>
      <c r="HO117" s="59"/>
      <c r="HP117" s="59"/>
      <c r="HQ117" s="59"/>
      <c r="HR117" s="59"/>
      <c r="HS117" s="59"/>
      <c r="HT117" s="59"/>
    </row>
    <row r="118" spans="1:228" s="62" customFormat="1" x14ac:dyDescent="0.15">
      <c r="A118" s="59"/>
      <c r="C118" s="59"/>
      <c r="D118" s="60"/>
      <c r="E118" s="61"/>
      <c r="F118" s="61"/>
      <c r="G118" s="60"/>
      <c r="H118" s="59"/>
      <c r="I118" s="59"/>
      <c r="J118" s="59"/>
      <c r="K118" s="59"/>
      <c r="L118" s="59"/>
      <c r="M118" s="59"/>
      <c r="N118" s="59"/>
      <c r="O118" s="59"/>
      <c r="P118" s="59"/>
      <c r="Q118" s="59"/>
      <c r="R118" s="59"/>
      <c r="S118" s="59"/>
      <c r="T118" s="59"/>
      <c r="U118" s="59"/>
      <c r="V118" s="59"/>
      <c r="W118" s="59"/>
      <c r="X118" s="59"/>
      <c r="Y118" s="59"/>
      <c r="Z118" s="59"/>
      <c r="AA118" s="59"/>
      <c r="AB118" s="59"/>
      <c r="AC118" s="59"/>
      <c r="AD118" s="59"/>
      <c r="AE118" s="59"/>
      <c r="AF118" s="59"/>
      <c r="AG118" s="59"/>
      <c r="AH118" s="59"/>
      <c r="AI118" s="59"/>
      <c r="AJ118" s="59"/>
      <c r="AK118" s="59"/>
      <c r="AL118" s="59"/>
      <c r="AM118" s="59"/>
      <c r="AN118" s="59"/>
      <c r="AO118" s="59"/>
      <c r="AP118" s="59"/>
      <c r="AQ118" s="59"/>
      <c r="AR118" s="59"/>
      <c r="AS118" s="59"/>
      <c r="AT118" s="59"/>
      <c r="AU118" s="59"/>
      <c r="AV118" s="59"/>
      <c r="AW118" s="59"/>
      <c r="AX118" s="59"/>
      <c r="AY118" s="59"/>
      <c r="AZ118" s="59"/>
      <c r="BA118" s="59"/>
      <c r="BB118" s="59"/>
      <c r="BC118" s="59"/>
      <c r="BD118" s="59"/>
      <c r="BE118" s="59"/>
      <c r="BF118" s="59"/>
      <c r="BG118" s="59"/>
      <c r="BH118" s="59"/>
      <c r="BI118" s="59"/>
      <c r="BJ118" s="59"/>
      <c r="BK118" s="59"/>
      <c r="BL118" s="59"/>
      <c r="BM118" s="59"/>
      <c r="BN118" s="59"/>
      <c r="BO118" s="59"/>
      <c r="BP118" s="59"/>
      <c r="BQ118" s="59"/>
      <c r="BR118" s="59"/>
      <c r="BS118" s="59"/>
      <c r="BT118" s="59"/>
      <c r="BU118" s="59"/>
      <c r="BV118" s="59"/>
      <c r="BW118" s="59"/>
      <c r="BX118" s="59"/>
      <c r="BY118" s="59"/>
      <c r="BZ118" s="59"/>
      <c r="CA118" s="59"/>
      <c r="CB118" s="59"/>
      <c r="CC118" s="59"/>
      <c r="CD118" s="59"/>
      <c r="CE118" s="59"/>
      <c r="CF118" s="59"/>
      <c r="CG118" s="59"/>
      <c r="CH118" s="59"/>
      <c r="CI118" s="59"/>
      <c r="CJ118" s="59"/>
      <c r="CK118" s="59"/>
      <c r="CL118" s="59"/>
      <c r="CM118" s="59"/>
      <c r="CN118" s="59"/>
      <c r="CO118" s="59"/>
      <c r="CP118" s="59"/>
      <c r="CQ118" s="59"/>
      <c r="CR118" s="59"/>
      <c r="CS118" s="59"/>
      <c r="CT118" s="59"/>
      <c r="CU118" s="59"/>
      <c r="CV118" s="59"/>
      <c r="CW118" s="59"/>
      <c r="CX118" s="59"/>
      <c r="CY118" s="59"/>
      <c r="CZ118" s="59"/>
      <c r="DA118" s="59"/>
      <c r="DB118" s="59"/>
      <c r="DC118" s="59"/>
      <c r="DD118" s="59"/>
      <c r="DE118" s="59"/>
      <c r="DF118" s="59"/>
      <c r="DG118" s="59"/>
      <c r="DH118" s="59"/>
      <c r="DI118" s="59"/>
      <c r="DJ118" s="59"/>
      <c r="DK118" s="59"/>
      <c r="DL118" s="59"/>
      <c r="DM118" s="59"/>
      <c r="DN118" s="59"/>
      <c r="DO118" s="59"/>
      <c r="DP118" s="59"/>
      <c r="DQ118" s="59"/>
      <c r="DR118" s="59"/>
      <c r="DS118" s="59"/>
      <c r="DT118" s="59"/>
      <c r="DU118" s="59"/>
      <c r="DV118" s="59"/>
      <c r="DW118" s="59"/>
      <c r="DX118" s="59"/>
      <c r="DY118" s="59"/>
      <c r="DZ118" s="59"/>
      <c r="EA118" s="59"/>
      <c r="EB118" s="59"/>
      <c r="EC118" s="59"/>
      <c r="ED118" s="59"/>
      <c r="EE118" s="59"/>
      <c r="EF118" s="59"/>
      <c r="EG118" s="59"/>
      <c r="EH118" s="59"/>
      <c r="EI118" s="59"/>
      <c r="EJ118" s="59"/>
      <c r="EK118" s="59"/>
      <c r="EL118" s="59"/>
      <c r="EM118" s="59"/>
      <c r="EN118" s="59"/>
      <c r="EO118" s="59"/>
      <c r="EP118" s="59"/>
      <c r="EQ118" s="59"/>
      <c r="ER118" s="59"/>
      <c r="ES118" s="59"/>
      <c r="ET118" s="59"/>
      <c r="EU118" s="59"/>
      <c r="EV118" s="59"/>
      <c r="EW118" s="59"/>
      <c r="EX118" s="59"/>
      <c r="EY118" s="59"/>
      <c r="EZ118" s="59"/>
      <c r="FA118" s="59"/>
      <c r="FB118" s="59"/>
      <c r="FC118" s="59"/>
      <c r="FD118" s="59"/>
      <c r="FE118" s="59"/>
      <c r="FF118" s="59"/>
      <c r="FG118" s="59"/>
      <c r="FH118" s="59"/>
      <c r="FI118" s="59"/>
      <c r="FJ118" s="59"/>
      <c r="FK118" s="59"/>
      <c r="FL118" s="59"/>
      <c r="FM118" s="59"/>
      <c r="FN118" s="59"/>
      <c r="FO118" s="59"/>
      <c r="FP118" s="59"/>
      <c r="FQ118" s="59"/>
      <c r="FR118" s="59"/>
      <c r="FS118" s="59"/>
      <c r="FT118" s="59"/>
      <c r="FU118" s="59"/>
      <c r="FV118" s="59"/>
      <c r="FW118" s="59"/>
      <c r="FX118" s="59"/>
      <c r="FY118" s="59"/>
      <c r="FZ118" s="59"/>
      <c r="GA118" s="59"/>
      <c r="GB118" s="59"/>
      <c r="GC118" s="59"/>
      <c r="GD118" s="59"/>
      <c r="GE118" s="59"/>
      <c r="GF118" s="59"/>
      <c r="GG118" s="59"/>
      <c r="GH118" s="59"/>
      <c r="GI118" s="59"/>
      <c r="GJ118" s="59"/>
      <c r="GK118" s="59"/>
      <c r="GL118" s="59"/>
      <c r="GM118" s="59"/>
      <c r="GN118" s="59"/>
      <c r="GO118" s="59"/>
      <c r="GP118" s="59"/>
      <c r="GQ118" s="59"/>
      <c r="GR118" s="59"/>
      <c r="GS118" s="59"/>
      <c r="GT118" s="59"/>
      <c r="GU118" s="59"/>
      <c r="GV118" s="59"/>
      <c r="GW118" s="59"/>
      <c r="GX118" s="59"/>
      <c r="GY118" s="59"/>
      <c r="GZ118" s="59"/>
      <c r="HA118" s="59"/>
      <c r="HB118" s="59"/>
      <c r="HC118" s="59"/>
      <c r="HD118" s="59"/>
      <c r="HE118" s="59"/>
      <c r="HF118" s="59"/>
      <c r="HG118" s="59"/>
      <c r="HH118" s="59"/>
      <c r="HI118" s="59"/>
      <c r="HJ118" s="59"/>
      <c r="HK118" s="59"/>
      <c r="HL118" s="59"/>
      <c r="HM118" s="59"/>
      <c r="HN118" s="59"/>
      <c r="HO118" s="59"/>
      <c r="HP118" s="59"/>
      <c r="HQ118" s="59"/>
      <c r="HR118" s="59"/>
      <c r="HS118" s="59"/>
      <c r="HT118" s="59"/>
    </row>
    <row r="119" spans="1:228" s="62" customFormat="1" x14ac:dyDescent="0.15">
      <c r="A119" s="59"/>
      <c r="C119" s="59"/>
      <c r="D119" s="60"/>
      <c r="E119" s="61"/>
      <c r="F119" s="61"/>
      <c r="G119" s="60"/>
      <c r="H119" s="59"/>
      <c r="I119" s="59"/>
      <c r="J119" s="59"/>
      <c r="K119" s="59"/>
      <c r="L119" s="59"/>
      <c r="M119" s="59"/>
      <c r="N119" s="59"/>
      <c r="O119" s="59"/>
      <c r="P119" s="59"/>
      <c r="Q119" s="59"/>
      <c r="R119" s="59"/>
      <c r="S119" s="59"/>
      <c r="T119" s="59"/>
      <c r="U119" s="59"/>
      <c r="V119" s="59"/>
      <c r="W119" s="59"/>
      <c r="X119" s="59"/>
      <c r="Y119" s="59"/>
      <c r="Z119" s="59"/>
      <c r="AA119" s="59"/>
      <c r="AB119" s="59"/>
      <c r="AC119" s="59"/>
      <c r="AD119" s="59"/>
      <c r="AE119" s="59"/>
      <c r="AF119" s="59"/>
      <c r="AG119" s="59"/>
      <c r="AH119" s="59"/>
      <c r="AI119" s="59"/>
      <c r="AJ119" s="59"/>
      <c r="AK119" s="59"/>
      <c r="AL119" s="59"/>
      <c r="AM119" s="59"/>
      <c r="AN119" s="59"/>
      <c r="AO119" s="59"/>
      <c r="AP119" s="59"/>
      <c r="AQ119" s="59"/>
      <c r="AR119" s="59"/>
      <c r="AS119" s="59"/>
      <c r="AT119" s="59"/>
      <c r="AU119" s="59"/>
      <c r="AV119" s="59"/>
      <c r="AW119" s="59"/>
      <c r="AX119" s="59"/>
      <c r="AY119" s="59"/>
      <c r="AZ119" s="59"/>
      <c r="BA119" s="59"/>
      <c r="BB119" s="59"/>
      <c r="BC119" s="59"/>
      <c r="BD119" s="59"/>
      <c r="BE119" s="59"/>
      <c r="BF119" s="59"/>
      <c r="BG119" s="59"/>
      <c r="BH119" s="59"/>
      <c r="BI119" s="59"/>
      <c r="BJ119" s="59"/>
      <c r="BK119" s="59"/>
      <c r="BL119" s="59"/>
      <c r="BM119" s="59"/>
      <c r="BN119" s="59"/>
      <c r="BO119" s="59"/>
      <c r="BP119" s="59"/>
      <c r="BQ119" s="59"/>
      <c r="BR119" s="59"/>
      <c r="BS119" s="59"/>
      <c r="BT119" s="59"/>
      <c r="BU119" s="59"/>
      <c r="BV119" s="59"/>
      <c r="BW119" s="59"/>
      <c r="BX119" s="59"/>
      <c r="BY119" s="59"/>
      <c r="BZ119" s="59"/>
      <c r="CA119" s="59"/>
      <c r="CB119" s="59"/>
      <c r="CC119" s="59"/>
      <c r="CD119" s="59"/>
      <c r="CE119" s="59"/>
      <c r="CF119" s="59"/>
      <c r="CG119" s="59"/>
      <c r="CH119" s="59"/>
      <c r="CI119" s="59"/>
      <c r="CJ119" s="59"/>
      <c r="CK119" s="59"/>
      <c r="CL119" s="59"/>
      <c r="CM119" s="59"/>
      <c r="CN119" s="59"/>
      <c r="CO119" s="59"/>
      <c r="CP119" s="59"/>
      <c r="CQ119" s="59"/>
      <c r="CR119" s="59"/>
      <c r="CS119" s="59"/>
      <c r="CT119" s="59"/>
      <c r="CU119" s="59"/>
      <c r="CV119" s="59"/>
      <c r="CW119" s="59"/>
      <c r="CX119" s="59"/>
      <c r="CY119" s="59"/>
      <c r="CZ119" s="59"/>
      <c r="DA119" s="59"/>
      <c r="DB119" s="59"/>
      <c r="DC119" s="59"/>
      <c r="DD119" s="59"/>
      <c r="DE119" s="59"/>
      <c r="DF119" s="59"/>
      <c r="DG119" s="59"/>
      <c r="DH119" s="59"/>
      <c r="DI119" s="59"/>
      <c r="DJ119" s="59"/>
      <c r="DK119" s="59"/>
      <c r="DL119" s="59"/>
      <c r="DM119" s="59"/>
      <c r="DN119" s="59"/>
      <c r="DO119" s="59"/>
      <c r="DP119" s="59"/>
      <c r="DQ119" s="59"/>
      <c r="DR119" s="59"/>
      <c r="DS119" s="59"/>
      <c r="DT119" s="59"/>
      <c r="DU119" s="59"/>
      <c r="DV119" s="59"/>
      <c r="DW119" s="59"/>
      <c r="DX119" s="59"/>
      <c r="DY119" s="59"/>
      <c r="DZ119" s="59"/>
      <c r="EA119" s="59"/>
      <c r="EB119" s="59"/>
      <c r="EC119" s="59"/>
      <c r="ED119" s="59"/>
      <c r="EE119" s="59"/>
      <c r="EF119" s="59"/>
      <c r="EG119" s="59"/>
      <c r="EH119" s="59"/>
      <c r="EI119" s="59"/>
      <c r="EJ119" s="59"/>
      <c r="EK119" s="59"/>
      <c r="EL119" s="59"/>
      <c r="EM119" s="59"/>
      <c r="EN119" s="59"/>
      <c r="EO119" s="59"/>
      <c r="EP119" s="59"/>
      <c r="EQ119" s="59"/>
      <c r="ER119" s="59"/>
      <c r="ES119" s="59"/>
      <c r="ET119" s="59"/>
      <c r="EU119" s="59"/>
      <c r="EV119" s="59"/>
      <c r="EW119" s="59"/>
      <c r="EX119" s="59"/>
      <c r="EY119" s="59"/>
      <c r="EZ119" s="59"/>
      <c r="FA119" s="59"/>
      <c r="FB119" s="59"/>
      <c r="FC119" s="59"/>
      <c r="FD119" s="59"/>
      <c r="FE119" s="59"/>
      <c r="FF119" s="59"/>
      <c r="FG119" s="59"/>
      <c r="FH119" s="59"/>
      <c r="FI119" s="59"/>
      <c r="FJ119" s="59"/>
      <c r="FK119" s="59"/>
      <c r="FL119" s="59"/>
      <c r="FM119" s="59"/>
      <c r="FN119" s="59"/>
      <c r="FO119" s="59"/>
      <c r="FP119" s="59"/>
      <c r="FQ119" s="59"/>
      <c r="FR119" s="59"/>
      <c r="FS119" s="59"/>
      <c r="FT119" s="59"/>
      <c r="FU119" s="59"/>
      <c r="FV119" s="59"/>
      <c r="FW119" s="59"/>
      <c r="FX119" s="59"/>
      <c r="FY119" s="59"/>
      <c r="FZ119" s="59"/>
      <c r="GA119" s="59"/>
      <c r="GB119" s="59"/>
      <c r="GC119" s="59"/>
      <c r="GD119" s="59"/>
      <c r="GE119" s="59"/>
      <c r="GF119" s="59"/>
      <c r="GG119" s="59"/>
      <c r="GH119" s="59"/>
      <c r="GI119" s="59"/>
      <c r="GJ119" s="59"/>
      <c r="GK119" s="59"/>
      <c r="GL119" s="59"/>
      <c r="GM119" s="59"/>
      <c r="GN119" s="59"/>
      <c r="GO119" s="59"/>
      <c r="GP119" s="59"/>
      <c r="GQ119" s="59"/>
      <c r="GR119" s="59"/>
      <c r="GS119" s="59"/>
      <c r="GT119" s="59"/>
      <c r="GU119" s="59"/>
      <c r="GV119" s="59"/>
      <c r="GW119" s="59"/>
      <c r="GX119" s="59"/>
      <c r="GY119" s="59"/>
      <c r="GZ119" s="59"/>
      <c r="HA119" s="59"/>
      <c r="HB119" s="59"/>
      <c r="HC119" s="59"/>
      <c r="HD119" s="59"/>
      <c r="HE119" s="59"/>
      <c r="HF119" s="59"/>
      <c r="HG119" s="59"/>
      <c r="HH119" s="59"/>
      <c r="HI119" s="59"/>
      <c r="HJ119" s="59"/>
      <c r="HK119" s="59"/>
      <c r="HL119" s="59"/>
      <c r="HM119" s="59"/>
      <c r="HN119" s="59"/>
      <c r="HO119" s="59"/>
      <c r="HP119" s="59"/>
      <c r="HQ119" s="59"/>
      <c r="HR119" s="59"/>
      <c r="HS119" s="59"/>
      <c r="HT119" s="59"/>
    </row>
    <row r="120" spans="1:228" s="62" customFormat="1" x14ac:dyDescent="0.15">
      <c r="A120" s="59"/>
      <c r="C120" s="59"/>
      <c r="D120" s="60"/>
      <c r="E120" s="61"/>
      <c r="F120" s="61"/>
      <c r="G120" s="60"/>
      <c r="H120" s="59"/>
      <c r="I120" s="59"/>
      <c r="J120" s="59"/>
      <c r="K120" s="59"/>
      <c r="L120" s="59"/>
      <c r="M120" s="59"/>
      <c r="N120" s="59"/>
      <c r="O120" s="59"/>
      <c r="P120" s="59"/>
      <c r="Q120" s="59"/>
      <c r="R120" s="59"/>
      <c r="S120" s="59"/>
      <c r="T120" s="59"/>
      <c r="U120" s="59"/>
      <c r="V120" s="59"/>
      <c r="W120" s="59"/>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c r="AZ120" s="59"/>
      <c r="BA120" s="59"/>
      <c r="BB120" s="59"/>
      <c r="BC120" s="59"/>
      <c r="BD120" s="59"/>
      <c r="BE120" s="59"/>
      <c r="BF120" s="59"/>
      <c r="BG120" s="59"/>
      <c r="BH120" s="59"/>
      <c r="BI120" s="59"/>
      <c r="BJ120" s="59"/>
      <c r="BK120" s="59"/>
      <c r="BL120" s="59"/>
      <c r="BM120" s="59"/>
      <c r="BN120" s="59"/>
      <c r="BO120" s="59"/>
      <c r="BP120" s="59"/>
      <c r="BQ120" s="59"/>
      <c r="BR120" s="59"/>
      <c r="BS120" s="59"/>
      <c r="BT120" s="59"/>
      <c r="BU120" s="59"/>
      <c r="BV120" s="59"/>
      <c r="BW120" s="59"/>
      <c r="BX120" s="59"/>
      <c r="BY120" s="59"/>
      <c r="BZ120" s="59"/>
      <c r="CA120" s="59"/>
      <c r="CB120" s="59"/>
      <c r="CC120" s="59"/>
      <c r="CD120" s="59"/>
      <c r="CE120" s="59"/>
      <c r="CF120" s="59"/>
      <c r="CG120" s="59"/>
      <c r="CH120" s="59"/>
      <c r="CI120" s="59"/>
      <c r="CJ120" s="59"/>
      <c r="CK120" s="59"/>
      <c r="CL120" s="59"/>
      <c r="CM120" s="59"/>
      <c r="CN120" s="59"/>
      <c r="CO120" s="59"/>
      <c r="CP120" s="59"/>
      <c r="CQ120" s="59"/>
      <c r="CR120" s="59"/>
      <c r="CS120" s="59"/>
      <c r="CT120" s="59"/>
      <c r="CU120" s="59"/>
      <c r="CV120" s="59"/>
      <c r="CW120" s="59"/>
      <c r="CX120" s="59"/>
      <c r="CY120" s="59"/>
      <c r="CZ120" s="59"/>
      <c r="DA120" s="59"/>
      <c r="DB120" s="59"/>
      <c r="DC120" s="59"/>
      <c r="DD120" s="59"/>
      <c r="DE120" s="59"/>
      <c r="DF120" s="59"/>
      <c r="DG120" s="59"/>
      <c r="DH120" s="59"/>
      <c r="DI120" s="59"/>
      <c r="DJ120" s="59"/>
      <c r="DK120" s="59"/>
      <c r="DL120" s="59"/>
      <c r="DM120" s="59"/>
      <c r="DN120" s="59"/>
      <c r="DO120" s="59"/>
      <c r="DP120" s="59"/>
      <c r="DQ120" s="59"/>
      <c r="DR120" s="59"/>
      <c r="DS120" s="59"/>
      <c r="DT120" s="59"/>
      <c r="DU120" s="59"/>
      <c r="DV120" s="59"/>
      <c r="DW120" s="59"/>
      <c r="DX120" s="59"/>
      <c r="DY120" s="59"/>
      <c r="DZ120" s="59"/>
      <c r="EA120" s="59"/>
      <c r="EB120" s="59"/>
      <c r="EC120" s="59"/>
      <c r="ED120" s="59"/>
      <c r="EE120" s="59"/>
      <c r="EF120" s="59"/>
      <c r="EG120" s="59"/>
      <c r="EH120" s="59"/>
      <c r="EI120" s="59"/>
      <c r="EJ120" s="59"/>
      <c r="EK120" s="59"/>
      <c r="EL120" s="59"/>
      <c r="EM120" s="59"/>
      <c r="EN120" s="59"/>
      <c r="EO120" s="59"/>
      <c r="EP120" s="59"/>
      <c r="EQ120" s="59"/>
      <c r="ER120" s="59"/>
      <c r="ES120" s="59"/>
      <c r="ET120" s="59"/>
      <c r="EU120" s="59"/>
      <c r="EV120" s="59"/>
      <c r="EW120" s="59"/>
      <c r="EX120" s="59"/>
      <c r="EY120" s="59"/>
      <c r="EZ120" s="59"/>
      <c r="FA120" s="59"/>
      <c r="FB120" s="59"/>
      <c r="FC120" s="59"/>
      <c r="FD120" s="59"/>
      <c r="FE120" s="59"/>
      <c r="FF120" s="59"/>
      <c r="FG120" s="59"/>
      <c r="FH120" s="59"/>
      <c r="FI120" s="59"/>
      <c r="FJ120" s="59"/>
      <c r="FK120" s="59"/>
      <c r="FL120" s="59"/>
      <c r="FM120" s="59"/>
      <c r="FN120" s="59"/>
      <c r="FO120" s="59"/>
      <c r="FP120" s="59"/>
      <c r="FQ120" s="59"/>
      <c r="FR120" s="59"/>
      <c r="FS120" s="59"/>
      <c r="FT120" s="59"/>
      <c r="FU120" s="59"/>
      <c r="FV120" s="59"/>
      <c r="FW120" s="59"/>
      <c r="FX120" s="59"/>
      <c r="FY120" s="59"/>
      <c r="FZ120" s="59"/>
      <c r="GA120" s="59"/>
      <c r="GB120" s="59"/>
      <c r="GC120" s="59"/>
      <c r="GD120" s="59"/>
      <c r="GE120" s="59"/>
      <c r="GF120" s="59"/>
      <c r="GG120" s="59"/>
      <c r="GH120" s="59"/>
      <c r="GI120" s="59"/>
      <c r="GJ120" s="59"/>
      <c r="GK120" s="59"/>
      <c r="GL120" s="59"/>
      <c r="GM120" s="59"/>
      <c r="GN120" s="59"/>
      <c r="GO120" s="59"/>
      <c r="GP120" s="59"/>
      <c r="GQ120" s="59"/>
      <c r="GR120" s="59"/>
      <c r="GS120" s="59"/>
      <c r="GT120" s="59"/>
      <c r="GU120" s="59"/>
      <c r="GV120" s="59"/>
      <c r="GW120" s="59"/>
      <c r="GX120" s="59"/>
      <c r="GY120" s="59"/>
      <c r="GZ120" s="59"/>
      <c r="HA120" s="59"/>
      <c r="HB120" s="59"/>
      <c r="HC120" s="59"/>
      <c r="HD120" s="59"/>
      <c r="HE120" s="59"/>
      <c r="HF120" s="59"/>
      <c r="HG120" s="59"/>
      <c r="HH120" s="59"/>
      <c r="HI120" s="59"/>
      <c r="HJ120" s="59"/>
      <c r="HK120" s="59"/>
      <c r="HL120" s="59"/>
      <c r="HM120" s="59"/>
      <c r="HN120" s="59"/>
      <c r="HO120" s="59"/>
      <c r="HP120" s="59"/>
      <c r="HQ120" s="59"/>
      <c r="HR120" s="59"/>
      <c r="HS120" s="59"/>
      <c r="HT120" s="59"/>
    </row>
    <row r="121" spans="1:228" s="62" customFormat="1" x14ac:dyDescent="0.15">
      <c r="A121" s="59"/>
      <c r="C121" s="59"/>
      <c r="D121" s="60"/>
      <c r="E121" s="61"/>
      <c r="F121" s="61"/>
      <c r="G121" s="60"/>
      <c r="H121" s="59"/>
      <c r="I121" s="59"/>
      <c r="J121" s="59"/>
      <c r="K121" s="59"/>
      <c r="L121" s="59"/>
      <c r="M121" s="59"/>
      <c r="N121" s="59"/>
      <c r="O121" s="59"/>
      <c r="P121" s="59"/>
      <c r="Q121" s="59"/>
      <c r="R121" s="59"/>
      <c r="S121" s="59"/>
      <c r="T121" s="59"/>
      <c r="U121" s="59"/>
      <c r="V121" s="59"/>
      <c r="W121" s="59"/>
      <c r="X121" s="59"/>
      <c r="Y121" s="59"/>
      <c r="Z121" s="59"/>
      <c r="AA121" s="59"/>
      <c r="AB121" s="59"/>
      <c r="AC121" s="59"/>
      <c r="AD121" s="59"/>
      <c r="AE121" s="59"/>
      <c r="AF121" s="59"/>
      <c r="AG121" s="59"/>
      <c r="AH121" s="59"/>
      <c r="AI121" s="59"/>
      <c r="AJ121" s="59"/>
      <c r="AK121" s="59"/>
      <c r="AL121" s="59"/>
      <c r="AM121" s="59"/>
      <c r="AN121" s="59"/>
      <c r="AO121" s="59"/>
      <c r="AP121" s="59"/>
      <c r="AQ121" s="59"/>
      <c r="AR121" s="59"/>
      <c r="AS121" s="59"/>
      <c r="AT121" s="59"/>
      <c r="AU121" s="59"/>
      <c r="AV121" s="59"/>
      <c r="AW121" s="59"/>
      <c r="AX121" s="59"/>
      <c r="AY121" s="59"/>
      <c r="AZ121" s="59"/>
      <c r="BA121" s="59"/>
      <c r="BB121" s="59"/>
      <c r="BC121" s="59"/>
      <c r="BD121" s="59"/>
      <c r="BE121" s="59"/>
      <c r="BF121" s="59"/>
      <c r="BG121" s="59"/>
      <c r="BH121" s="59"/>
      <c r="BI121" s="59"/>
      <c r="BJ121" s="59"/>
      <c r="BK121" s="59"/>
      <c r="BL121" s="59"/>
      <c r="BM121" s="59"/>
      <c r="BN121" s="59"/>
      <c r="BO121" s="59"/>
      <c r="BP121" s="59"/>
      <c r="BQ121" s="59"/>
      <c r="BR121" s="59"/>
      <c r="BS121" s="59"/>
      <c r="BT121" s="59"/>
      <c r="BU121" s="59"/>
      <c r="BV121" s="59"/>
      <c r="BW121" s="59"/>
      <c r="BX121" s="59"/>
      <c r="BY121" s="59"/>
      <c r="BZ121" s="59"/>
      <c r="CA121" s="59"/>
      <c r="CB121" s="59"/>
      <c r="CC121" s="59"/>
      <c r="CD121" s="59"/>
      <c r="CE121" s="59"/>
      <c r="CF121" s="59"/>
      <c r="CG121" s="59"/>
      <c r="CH121" s="59"/>
      <c r="CI121" s="59"/>
      <c r="CJ121" s="59"/>
      <c r="CK121" s="59"/>
      <c r="CL121" s="59"/>
      <c r="CM121" s="59"/>
      <c r="CN121" s="59"/>
      <c r="CO121" s="59"/>
      <c r="CP121" s="59"/>
      <c r="CQ121" s="59"/>
      <c r="CR121" s="59"/>
      <c r="CS121" s="59"/>
      <c r="CT121" s="59"/>
      <c r="CU121" s="59"/>
      <c r="CV121" s="59"/>
      <c r="CW121" s="59"/>
      <c r="CX121" s="59"/>
      <c r="CY121" s="59"/>
      <c r="CZ121" s="59"/>
      <c r="DA121" s="59"/>
      <c r="DB121" s="59"/>
      <c r="DC121" s="59"/>
      <c r="DD121" s="59"/>
      <c r="DE121" s="59"/>
      <c r="DF121" s="59"/>
      <c r="DG121" s="59"/>
      <c r="DH121" s="59"/>
      <c r="DI121" s="59"/>
      <c r="DJ121" s="59"/>
      <c r="DK121" s="59"/>
      <c r="DL121" s="59"/>
      <c r="DM121" s="59"/>
      <c r="DN121" s="59"/>
      <c r="DO121" s="59"/>
      <c r="DP121" s="59"/>
      <c r="DQ121" s="59"/>
      <c r="DR121" s="59"/>
      <c r="DS121" s="59"/>
      <c r="DT121" s="59"/>
      <c r="DU121" s="59"/>
      <c r="DV121" s="59"/>
      <c r="DW121" s="59"/>
      <c r="DX121" s="59"/>
      <c r="DY121" s="59"/>
      <c r="DZ121" s="59"/>
      <c r="EA121" s="59"/>
      <c r="EB121" s="59"/>
      <c r="EC121" s="59"/>
      <c r="ED121" s="59"/>
      <c r="EE121" s="59"/>
      <c r="EF121" s="59"/>
      <c r="EG121" s="59"/>
      <c r="EH121" s="59"/>
      <c r="EI121" s="59"/>
      <c r="EJ121" s="59"/>
      <c r="EK121" s="59"/>
      <c r="EL121" s="59"/>
      <c r="EM121" s="59"/>
      <c r="EN121" s="59"/>
      <c r="EO121" s="59"/>
      <c r="EP121" s="59"/>
      <c r="EQ121" s="59"/>
      <c r="ER121" s="59"/>
      <c r="ES121" s="59"/>
      <c r="ET121" s="59"/>
      <c r="EU121" s="59"/>
      <c r="EV121" s="59"/>
      <c r="EW121" s="59"/>
      <c r="EX121" s="59"/>
      <c r="EY121" s="59"/>
      <c r="EZ121" s="59"/>
      <c r="FA121" s="59"/>
      <c r="FB121" s="59"/>
      <c r="FC121" s="59"/>
      <c r="FD121" s="59"/>
      <c r="FE121" s="59"/>
      <c r="FF121" s="59"/>
      <c r="FG121" s="59"/>
      <c r="FH121" s="59"/>
      <c r="FI121" s="59"/>
      <c r="FJ121" s="59"/>
      <c r="FK121" s="59"/>
      <c r="FL121" s="59"/>
      <c r="FM121" s="59"/>
      <c r="FN121" s="59"/>
      <c r="FO121" s="59"/>
      <c r="FP121" s="59"/>
      <c r="FQ121" s="59"/>
      <c r="FR121" s="59"/>
      <c r="FS121" s="59"/>
      <c r="FT121" s="59"/>
      <c r="FU121" s="59"/>
      <c r="FV121" s="59"/>
      <c r="FW121" s="59"/>
      <c r="FX121" s="59"/>
      <c r="FY121" s="59"/>
      <c r="FZ121" s="59"/>
      <c r="GA121" s="59"/>
      <c r="GB121" s="59"/>
      <c r="GC121" s="59"/>
      <c r="GD121" s="59"/>
      <c r="GE121" s="59"/>
      <c r="GF121" s="59"/>
      <c r="GG121" s="59"/>
      <c r="GH121" s="59"/>
      <c r="GI121" s="59"/>
      <c r="GJ121" s="59"/>
      <c r="GK121" s="59"/>
      <c r="GL121" s="59"/>
      <c r="GM121" s="59"/>
      <c r="GN121" s="59"/>
      <c r="GO121" s="59"/>
      <c r="GP121" s="59"/>
      <c r="GQ121" s="59"/>
      <c r="GR121" s="59"/>
      <c r="GS121" s="59"/>
      <c r="GT121" s="59"/>
      <c r="GU121" s="59"/>
      <c r="GV121" s="59"/>
      <c r="GW121" s="59"/>
      <c r="GX121" s="59"/>
      <c r="GY121" s="59"/>
      <c r="GZ121" s="59"/>
      <c r="HA121" s="59"/>
      <c r="HB121" s="59"/>
      <c r="HC121" s="59"/>
      <c r="HD121" s="59"/>
      <c r="HE121" s="59"/>
      <c r="HF121" s="59"/>
      <c r="HG121" s="59"/>
      <c r="HH121" s="59"/>
      <c r="HI121" s="59"/>
      <c r="HJ121" s="59"/>
      <c r="HK121" s="59"/>
      <c r="HL121" s="59"/>
      <c r="HM121" s="59"/>
      <c r="HN121" s="59"/>
      <c r="HO121" s="59"/>
      <c r="HP121" s="59"/>
      <c r="HQ121" s="59"/>
      <c r="HR121" s="59"/>
      <c r="HS121" s="59"/>
      <c r="HT121" s="59"/>
    </row>
    <row r="122" spans="1:228" s="62" customFormat="1" x14ac:dyDescent="0.15">
      <c r="A122" s="59"/>
      <c r="C122" s="59"/>
      <c r="D122" s="60"/>
      <c r="E122" s="61"/>
      <c r="F122" s="61"/>
      <c r="G122" s="60"/>
      <c r="H122" s="59"/>
      <c r="I122" s="59"/>
      <c r="J122" s="59"/>
      <c r="K122" s="59"/>
      <c r="L122" s="59"/>
      <c r="M122" s="59"/>
      <c r="N122" s="59"/>
      <c r="O122" s="59"/>
      <c r="P122" s="59"/>
      <c r="Q122" s="59"/>
      <c r="R122" s="59"/>
      <c r="S122" s="59"/>
      <c r="T122" s="59"/>
      <c r="U122" s="59"/>
      <c r="V122" s="59"/>
      <c r="W122" s="59"/>
      <c r="X122" s="59"/>
      <c r="Y122" s="59"/>
      <c r="Z122" s="59"/>
      <c r="AA122" s="59"/>
      <c r="AB122" s="59"/>
      <c r="AC122" s="59"/>
      <c r="AD122" s="59"/>
      <c r="AE122" s="59"/>
      <c r="AF122" s="59"/>
      <c r="AG122" s="59"/>
      <c r="AH122" s="59"/>
      <c r="AI122" s="59"/>
      <c r="AJ122" s="59"/>
      <c r="AK122" s="59"/>
      <c r="AL122" s="59"/>
      <c r="AM122" s="59"/>
      <c r="AN122" s="59"/>
      <c r="AO122" s="59"/>
      <c r="AP122" s="59"/>
      <c r="AQ122" s="59"/>
      <c r="AR122" s="59"/>
      <c r="AS122" s="59"/>
      <c r="AT122" s="59"/>
      <c r="AU122" s="59"/>
      <c r="AV122" s="59"/>
      <c r="AW122" s="59"/>
      <c r="AX122" s="59"/>
      <c r="AY122" s="59"/>
      <c r="AZ122" s="59"/>
      <c r="BA122" s="59"/>
      <c r="BB122" s="59"/>
      <c r="BC122" s="59"/>
      <c r="BD122" s="59"/>
      <c r="BE122" s="59"/>
      <c r="BF122" s="59"/>
      <c r="BG122" s="59"/>
      <c r="BH122" s="59"/>
      <c r="BI122" s="59"/>
      <c r="BJ122" s="59"/>
      <c r="BK122" s="59"/>
      <c r="BL122" s="59"/>
      <c r="BM122" s="59"/>
      <c r="BN122" s="59"/>
      <c r="BO122" s="59"/>
      <c r="BP122" s="59"/>
      <c r="BQ122" s="59"/>
      <c r="BR122" s="59"/>
      <c r="BS122" s="59"/>
      <c r="BT122" s="59"/>
      <c r="BU122" s="59"/>
      <c r="BV122" s="59"/>
      <c r="BW122" s="59"/>
      <c r="BX122" s="59"/>
      <c r="BY122" s="59"/>
      <c r="BZ122" s="59"/>
      <c r="CA122" s="59"/>
      <c r="CB122" s="59"/>
      <c r="CC122" s="59"/>
      <c r="CD122" s="59"/>
      <c r="CE122" s="59"/>
      <c r="CF122" s="59"/>
      <c r="CG122" s="59"/>
      <c r="CH122" s="59"/>
      <c r="CI122" s="59"/>
      <c r="CJ122" s="59"/>
      <c r="CK122" s="59"/>
      <c r="CL122" s="59"/>
      <c r="CM122" s="59"/>
      <c r="CN122" s="59"/>
      <c r="CO122" s="59"/>
      <c r="CP122" s="59"/>
      <c r="CQ122" s="59"/>
      <c r="CR122" s="59"/>
      <c r="CS122" s="59"/>
      <c r="CT122" s="59"/>
      <c r="CU122" s="59"/>
      <c r="CV122" s="59"/>
      <c r="CW122" s="59"/>
      <c r="CX122" s="59"/>
      <c r="CY122" s="59"/>
      <c r="CZ122" s="59"/>
      <c r="DA122" s="59"/>
      <c r="DB122" s="59"/>
      <c r="DC122" s="59"/>
      <c r="DD122" s="59"/>
      <c r="DE122" s="59"/>
      <c r="DF122" s="59"/>
      <c r="DG122" s="59"/>
      <c r="DH122" s="59"/>
      <c r="DI122" s="59"/>
      <c r="DJ122" s="59"/>
      <c r="DK122" s="59"/>
      <c r="DL122" s="59"/>
      <c r="DM122" s="59"/>
      <c r="DN122" s="59"/>
      <c r="DO122" s="59"/>
      <c r="DP122" s="59"/>
      <c r="DQ122" s="59"/>
      <c r="DR122" s="59"/>
      <c r="DS122" s="59"/>
      <c r="DT122" s="59"/>
      <c r="DU122" s="59"/>
      <c r="DV122" s="59"/>
      <c r="DW122" s="59"/>
      <c r="DX122" s="59"/>
      <c r="DY122" s="59"/>
      <c r="DZ122" s="59"/>
      <c r="EA122" s="59"/>
      <c r="EB122" s="59"/>
      <c r="EC122" s="59"/>
      <c r="ED122" s="59"/>
      <c r="EE122" s="59"/>
      <c r="EF122" s="59"/>
      <c r="EG122" s="59"/>
      <c r="EH122" s="59"/>
      <c r="EI122" s="59"/>
      <c r="EJ122" s="59"/>
      <c r="EK122" s="59"/>
      <c r="EL122" s="59"/>
      <c r="EM122" s="59"/>
      <c r="EN122" s="59"/>
      <c r="EO122" s="59"/>
      <c r="EP122" s="59"/>
      <c r="EQ122" s="59"/>
      <c r="ER122" s="59"/>
      <c r="ES122" s="59"/>
      <c r="ET122" s="59"/>
      <c r="EU122" s="59"/>
      <c r="EV122" s="59"/>
      <c r="EW122" s="59"/>
      <c r="EX122" s="59"/>
      <c r="EY122" s="59"/>
      <c r="EZ122" s="59"/>
      <c r="FA122" s="59"/>
      <c r="FB122" s="59"/>
      <c r="FC122" s="59"/>
      <c r="FD122" s="59"/>
      <c r="FE122" s="59"/>
      <c r="FF122" s="59"/>
      <c r="FG122" s="59"/>
      <c r="FH122" s="59"/>
      <c r="FI122" s="59"/>
      <c r="FJ122" s="59"/>
      <c r="FK122" s="59"/>
      <c r="FL122" s="59"/>
      <c r="FM122" s="59"/>
      <c r="FN122" s="59"/>
      <c r="FO122" s="59"/>
      <c r="FP122" s="59"/>
      <c r="FQ122" s="59"/>
      <c r="FR122" s="59"/>
      <c r="FS122" s="59"/>
      <c r="FT122" s="59"/>
      <c r="FU122" s="59"/>
      <c r="FV122" s="59"/>
      <c r="FW122" s="59"/>
      <c r="FX122" s="59"/>
      <c r="FY122" s="59"/>
      <c r="FZ122" s="59"/>
      <c r="GA122" s="59"/>
      <c r="GB122" s="59"/>
      <c r="GC122" s="59"/>
      <c r="GD122" s="59"/>
      <c r="GE122" s="59"/>
      <c r="GF122" s="59"/>
      <c r="GG122" s="59"/>
      <c r="GH122" s="59"/>
      <c r="GI122" s="59"/>
      <c r="GJ122" s="59"/>
      <c r="GK122" s="59"/>
      <c r="GL122" s="59"/>
      <c r="GM122" s="59"/>
      <c r="GN122" s="59"/>
      <c r="GO122" s="59"/>
      <c r="GP122" s="59"/>
      <c r="GQ122" s="59"/>
      <c r="GR122" s="59"/>
      <c r="GS122" s="59"/>
      <c r="GT122" s="59"/>
      <c r="GU122" s="59"/>
      <c r="GV122" s="59"/>
      <c r="GW122" s="59"/>
      <c r="GX122" s="59"/>
      <c r="GY122" s="59"/>
      <c r="GZ122" s="59"/>
      <c r="HA122" s="59"/>
      <c r="HB122" s="59"/>
      <c r="HC122" s="59"/>
      <c r="HD122" s="59"/>
      <c r="HE122" s="59"/>
      <c r="HF122" s="59"/>
      <c r="HG122" s="59"/>
      <c r="HH122" s="59"/>
      <c r="HI122" s="59"/>
      <c r="HJ122" s="59"/>
      <c r="HK122" s="59"/>
      <c r="HL122" s="59"/>
      <c r="HM122" s="59"/>
      <c r="HN122" s="59"/>
      <c r="HO122" s="59"/>
      <c r="HP122" s="59"/>
      <c r="HQ122" s="59"/>
      <c r="HR122" s="59"/>
      <c r="HS122" s="59"/>
      <c r="HT122" s="59"/>
    </row>
    <row r="123" spans="1:228" s="62" customFormat="1" x14ac:dyDescent="0.15">
      <c r="A123" s="59"/>
      <c r="C123" s="59"/>
      <c r="D123" s="60"/>
      <c r="E123" s="61"/>
      <c r="F123" s="61"/>
      <c r="G123" s="60"/>
      <c r="H123" s="59"/>
      <c r="I123" s="59"/>
      <c r="J123" s="59"/>
      <c r="K123" s="59"/>
      <c r="L123" s="59"/>
      <c r="M123" s="59"/>
      <c r="N123" s="59"/>
      <c r="O123" s="59"/>
      <c r="P123" s="59"/>
      <c r="Q123" s="59"/>
      <c r="R123" s="59"/>
      <c r="S123" s="59"/>
      <c r="T123" s="59"/>
      <c r="U123" s="59"/>
      <c r="V123" s="59"/>
      <c r="W123" s="59"/>
      <c r="X123" s="59"/>
      <c r="Y123" s="59"/>
      <c r="Z123" s="59"/>
      <c r="AA123" s="59"/>
      <c r="AB123" s="59"/>
      <c r="AC123" s="59"/>
      <c r="AD123" s="59"/>
      <c r="AE123" s="59"/>
      <c r="AF123" s="59"/>
      <c r="AG123" s="59"/>
      <c r="AH123" s="59"/>
      <c r="AI123" s="59"/>
      <c r="AJ123" s="59"/>
      <c r="AK123" s="59"/>
      <c r="AL123" s="59"/>
      <c r="AM123" s="59"/>
      <c r="AN123" s="59"/>
      <c r="AO123" s="59"/>
      <c r="AP123" s="59"/>
      <c r="AQ123" s="59"/>
      <c r="AR123" s="59"/>
      <c r="AS123" s="59"/>
      <c r="AT123" s="59"/>
      <c r="AU123" s="59"/>
      <c r="AV123" s="59"/>
      <c r="AW123" s="59"/>
      <c r="AX123" s="59"/>
      <c r="AY123" s="59"/>
      <c r="AZ123" s="59"/>
      <c r="BA123" s="59"/>
      <c r="BB123" s="59"/>
      <c r="BC123" s="59"/>
      <c r="BD123" s="59"/>
      <c r="BE123" s="59"/>
      <c r="BF123" s="59"/>
      <c r="BG123" s="59"/>
      <c r="BH123" s="59"/>
      <c r="BI123" s="59"/>
      <c r="BJ123" s="59"/>
      <c r="BK123" s="59"/>
      <c r="BL123" s="59"/>
      <c r="BM123" s="59"/>
      <c r="BN123" s="59"/>
      <c r="BO123" s="59"/>
      <c r="BP123" s="59"/>
      <c r="BQ123" s="59"/>
      <c r="BR123" s="59"/>
      <c r="BS123" s="59"/>
      <c r="BT123" s="59"/>
      <c r="BU123" s="59"/>
      <c r="BV123" s="59"/>
      <c r="BW123" s="59"/>
      <c r="BX123" s="59"/>
      <c r="BY123" s="59"/>
      <c r="BZ123" s="59"/>
      <c r="CA123" s="59"/>
      <c r="CB123" s="59"/>
      <c r="CC123" s="59"/>
      <c r="CD123" s="59"/>
      <c r="CE123" s="59"/>
      <c r="CF123" s="59"/>
      <c r="CG123" s="59"/>
      <c r="CH123" s="59"/>
      <c r="CI123" s="59"/>
      <c r="CJ123" s="59"/>
      <c r="CK123" s="59"/>
      <c r="CL123" s="59"/>
      <c r="CM123" s="59"/>
      <c r="CN123" s="59"/>
      <c r="CO123" s="59"/>
      <c r="CP123" s="59"/>
      <c r="CQ123" s="59"/>
      <c r="CR123" s="59"/>
      <c r="CS123" s="59"/>
      <c r="CT123" s="59"/>
      <c r="CU123" s="59"/>
      <c r="CV123" s="59"/>
      <c r="CW123" s="59"/>
      <c r="CX123" s="59"/>
      <c r="CY123" s="59"/>
      <c r="CZ123" s="59"/>
      <c r="DA123" s="59"/>
      <c r="DB123" s="59"/>
      <c r="DC123" s="59"/>
      <c r="DD123" s="59"/>
      <c r="DE123" s="59"/>
      <c r="DF123" s="59"/>
      <c r="DG123" s="59"/>
      <c r="DH123" s="59"/>
      <c r="DI123" s="59"/>
      <c r="DJ123" s="59"/>
      <c r="DK123" s="59"/>
      <c r="DL123" s="59"/>
      <c r="DM123" s="59"/>
      <c r="DN123" s="59"/>
      <c r="DO123" s="59"/>
      <c r="DP123" s="59"/>
      <c r="DQ123" s="59"/>
      <c r="DR123" s="59"/>
      <c r="DS123" s="59"/>
      <c r="DT123" s="59"/>
      <c r="DU123" s="59"/>
      <c r="DV123" s="59"/>
      <c r="DW123" s="59"/>
      <c r="DX123" s="59"/>
      <c r="DY123" s="59"/>
      <c r="DZ123" s="59"/>
      <c r="EA123" s="59"/>
      <c r="EB123" s="59"/>
      <c r="EC123" s="59"/>
      <c r="ED123" s="59"/>
      <c r="EE123" s="59"/>
      <c r="EF123" s="59"/>
      <c r="EG123" s="59"/>
      <c r="EH123" s="59"/>
      <c r="EI123" s="59"/>
      <c r="EJ123" s="59"/>
      <c r="EK123" s="59"/>
      <c r="EL123" s="59"/>
      <c r="EM123" s="59"/>
      <c r="EN123" s="59"/>
      <c r="EO123" s="59"/>
      <c r="EP123" s="59"/>
      <c r="EQ123" s="59"/>
      <c r="ER123" s="59"/>
      <c r="ES123" s="59"/>
      <c r="ET123" s="59"/>
      <c r="EU123" s="59"/>
      <c r="EV123" s="59"/>
      <c r="EW123" s="59"/>
      <c r="EX123" s="59"/>
      <c r="EY123" s="59"/>
      <c r="EZ123" s="59"/>
      <c r="FA123" s="59"/>
      <c r="FB123" s="59"/>
      <c r="FC123" s="59"/>
      <c r="FD123" s="59"/>
      <c r="FE123" s="59"/>
      <c r="FF123" s="59"/>
      <c r="FG123" s="59"/>
      <c r="FH123" s="59"/>
      <c r="FI123" s="59"/>
      <c r="FJ123" s="59"/>
      <c r="FK123" s="59"/>
      <c r="FL123" s="59"/>
      <c r="FM123" s="59"/>
      <c r="FN123" s="59"/>
      <c r="FO123" s="59"/>
      <c r="FP123" s="59"/>
      <c r="FQ123" s="59"/>
      <c r="FR123" s="59"/>
      <c r="FS123" s="59"/>
      <c r="FT123" s="59"/>
      <c r="FU123" s="59"/>
      <c r="FV123" s="59"/>
      <c r="FW123" s="59"/>
      <c r="FX123" s="59"/>
      <c r="FY123" s="59"/>
      <c r="FZ123" s="59"/>
      <c r="GA123" s="59"/>
      <c r="GB123" s="59"/>
      <c r="GC123" s="59"/>
      <c r="GD123" s="59"/>
      <c r="GE123" s="59"/>
      <c r="GF123" s="59"/>
      <c r="GG123" s="59"/>
      <c r="GH123" s="59"/>
      <c r="GI123" s="59"/>
      <c r="GJ123" s="59"/>
      <c r="GK123" s="59"/>
      <c r="GL123" s="59"/>
      <c r="GM123" s="59"/>
      <c r="GN123" s="59"/>
      <c r="GO123" s="59"/>
      <c r="GP123" s="59"/>
      <c r="GQ123" s="59"/>
      <c r="GR123" s="59"/>
      <c r="GS123" s="59"/>
      <c r="GT123" s="59"/>
      <c r="GU123" s="59"/>
      <c r="GV123" s="59"/>
      <c r="GW123" s="59"/>
      <c r="GX123" s="59"/>
      <c r="GY123" s="59"/>
      <c r="GZ123" s="59"/>
      <c r="HA123" s="59"/>
      <c r="HB123" s="59"/>
      <c r="HC123" s="59"/>
      <c r="HD123" s="59"/>
      <c r="HE123" s="59"/>
      <c r="HF123" s="59"/>
      <c r="HG123" s="59"/>
      <c r="HH123" s="59"/>
      <c r="HI123" s="59"/>
      <c r="HJ123" s="59"/>
      <c r="HK123" s="59"/>
      <c r="HL123" s="59"/>
      <c r="HM123" s="59"/>
      <c r="HN123" s="59"/>
      <c r="HO123" s="59"/>
      <c r="HP123" s="59"/>
      <c r="HQ123" s="59"/>
      <c r="HR123" s="59"/>
      <c r="HS123" s="59"/>
      <c r="HT123" s="59"/>
    </row>
    <row r="124" spans="1:228" s="62" customFormat="1" x14ac:dyDescent="0.15">
      <c r="A124" s="59"/>
      <c r="C124" s="59"/>
      <c r="D124" s="60"/>
      <c r="E124" s="61"/>
      <c r="F124" s="61"/>
      <c r="G124" s="60"/>
      <c r="H124" s="59"/>
      <c r="I124" s="59"/>
      <c r="J124" s="59"/>
      <c r="K124" s="59"/>
      <c r="L124" s="59"/>
      <c r="M124" s="59"/>
      <c r="N124" s="59"/>
      <c r="O124" s="59"/>
      <c r="P124" s="59"/>
      <c r="Q124" s="59"/>
      <c r="R124" s="59"/>
      <c r="S124" s="59"/>
      <c r="T124" s="59"/>
      <c r="U124" s="59"/>
      <c r="V124" s="59"/>
      <c r="W124" s="59"/>
      <c r="X124" s="59"/>
      <c r="Y124" s="59"/>
      <c r="Z124" s="59"/>
      <c r="AA124" s="59"/>
      <c r="AB124" s="59"/>
      <c r="AC124" s="59"/>
      <c r="AD124" s="59"/>
      <c r="AE124" s="59"/>
      <c r="AF124" s="59"/>
      <c r="AG124" s="59"/>
      <c r="AH124" s="59"/>
      <c r="AI124" s="59"/>
      <c r="AJ124" s="59"/>
      <c r="AK124" s="59"/>
      <c r="AL124" s="59"/>
      <c r="AM124" s="59"/>
      <c r="AN124" s="59"/>
      <c r="AO124" s="59"/>
      <c r="AP124" s="59"/>
      <c r="AQ124" s="59"/>
      <c r="AR124" s="59"/>
      <c r="AS124" s="59"/>
      <c r="AT124" s="59"/>
      <c r="AU124" s="59"/>
      <c r="AV124" s="59"/>
      <c r="AW124" s="59"/>
      <c r="AX124" s="59"/>
      <c r="AY124" s="59"/>
      <c r="AZ124" s="59"/>
      <c r="BA124" s="59"/>
      <c r="BB124" s="59"/>
      <c r="BC124" s="59"/>
      <c r="BD124" s="59"/>
      <c r="BE124" s="59"/>
      <c r="BF124" s="59"/>
      <c r="BG124" s="59"/>
      <c r="BH124" s="59"/>
      <c r="BI124" s="59"/>
      <c r="BJ124" s="59"/>
      <c r="BK124" s="59"/>
      <c r="BL124" s="59"/>
      <c r="BM124" s="59"/>
      <c r="BN124" s="59"/>
      <c r="BO124" s="59"/>
      <c r="BP124" s="59"/>
      <c r="BQ124" s="59"/>
      <c r="BR124" s="59"/>
      <c r="BS124" s="59"/>
      <c r="BT124" s="59"/>
      <c r="BU124" s="59"/>
      <c r="BV124" s="59"/>
      <c r="BW124" s="59"/>
      <c r="BX124" s="59"/>
      <c r="BY124" s="59"/>
      <c r="BZ124" s="59"/>
      <c r="CA124" s="59"/>
      <c r="CB124" s="59"/>
      <c r="CC124" s="59"/>
      <c r="CD124" s="59"/>
      <c r="CE124" s="59"/>
      <c r="CF124" s="59"/>
      <c r="CG124" s="59"/>
      <c r="CH124" s="59"/>
      <c r="CI124" s="59"/>
      <c r="CJ124" s="59"/>
      <c r="CK124" s="59"/>
      <c r="CL124" s="59"/>
      <c r="CM124" s="59"/>
      <c r="CN124" s="59"/>
      <c r="CO124" s="59"/>
      <c r="CP124" s="59"/>
      <c r="CQ124" s="59"/>
      <c r="CR124" s="59"/>
      <c r="CS124" s="59"/>
      <c r="CT124" s="59"/>
      <c r="CU124" s="59"/>
      <c r="CV124" s="59"/>
      <c r="CW124" s="59"/>
      <c r="CX124" s="59"/>
      <c r="CY124" s="59"/>
      <c r="CZ124" s="59"/>
      <c r="DA124" s="59"/>
      <c r="DB124" s="59"/>
      <c r="DC124" s="59"/>
      <c r="DD124" s="59"/>
      <c r="DE124" s="59"/>
      <c r="DF124" s="59"/>
      <c r="DG124" s="59"/>
      <c r="DH124" s="59"/>
      <c r="DI124" s="59"/>
      <c r="DJ124" s="59"/>
      <c r="DK124" s="59"/>
      <c r="DL124" s="59"/>
      <c r="DM124" s="59"/>
      <c r="DN124" s="59"/>
      <c r="DO124" s="59"/>
      <c r="DP124" s="59"/>
      <c r="DQ124" s="59"/>
      <c r="DR124" s="59"/>
      <c r="DS124" s="59"/>
      <c r="DT124" s="59"/>
      <c r="DU124" s="59"/>
      <c r="DV124" s="59"/>
      <c r="DW124" s="59"/>
      <c r="DX124" s="59"/>
      <c r="DY124" s="59"/>
      <c r="DZ124" s="59"/>
      <c r="EA124" s="59"/>
      <c r="EB124" s="59"/>
      <c r="EC124" s="59"/>
      <c r="ED124" s="59"/>
      <c r="EE124" s="59"/>
      <c r="EF124" s="59"/>
      <c r="EG124" s="59"/>
      <c r="EH124" s="59"/>
      <c r="EI124" s="59"/>
      <c r="EJ124" s="59"/>
      <c r="EK124" s="59"/>
      <c r="EL124" s="59"/>
      <c r="EM124" s="59"/>
      <c r="EN124" s="59"/>
      <c r="EO124" s="59"/>
      <c r="EP124" s="59"/>
      <c r="EQ124" s="59"/>
      <c r="ER124" s="59"/>
      <c r="ES124" s="59"/>
      <c r="ET124" s="59"/>
      <c r="EU124" s="59"/>
      <c r="EV124" s="59"/>
      <c r="EW124" s="59"/>
      <c r="EX124" s="59"/>
      <c r="EY124" s="59"/>
      <c r="EZ124" s="59"/>
      <c r="FA124" s="59"/>
      <c r="FB124" s="59"/>
      <c r="FC124" s="59"/>
      <c r="FD124" s="59"/>
      <c r="FE124" s="59"/>
      <c r="FF124" s="59"/>
      <c r="FG124" s="59"/>
      <c r="FH124" s="59"/>
      <c r="FI124" s="59"/>
      <c r="FJ124" s="59"/>
      <c r="FK124" s="59"/>
      <c r="FL124" s="59"/>
      <c r="FM124" s="59"/>
      <c r="FN124" s="59"/>
      <c r="FO124" s="59"/>
      <c r="FP124" s="59"/>
      <c r="FQ124" s="59"/>
      <c r="FR124" s="59"/>
      <c r="FS124" s="59"/>
      <c r="FT124" s="59"/>
      <c r="FU124" s="59"/>
      <c r="FV124" s="59"/>
      <c r="FW124" s="59"/>
      <c r="FX124" s="59"/>
      <c r="FY124" s="59"/>
      <c r="FZ124" s="59"/>
      <c r="GA124" s="59"/>
      <c r="GB124" s="59"/>
      <c r="GC124" s="59"/>
      <c r="GD124" s="59"/>
      <c r="GE124" s="59"/>
      <c r="GF124" s="59"/>
      <c r="GG124" s="59"/>
      <c r="GH124" s="59"/>
      <c r="GI124" s="59"/>
      <c r="GJ124" s="59"/>
      <c r="GK124" s="59"/>
      <c r="GL124" s="59"/>
      <c r="GM124" s="59"/>
      <c r="GN124" s="59"/>
      <c r="GO124" s="59"/>
      <c r="GP124" s="59"/>
      <c r="GQ124" s="59"/>
      <c r="GR124" s="59"/>
      <c r="GS124" s="59"/>
      <c r="GT124" s="59"/>
      <c r="GU124" s="59"/>
      <c r="GV124" s="59"/>
      <c r="GW124" s="59"/>
      <c r="GX124" s="59"/>
      <c r="GY124" s="59"/>
      <c r="GZ124" s="59"/>
      <c r="HA124" s="59"/>
      <c r="HB124" s="59"/>
      <c r="HC124" s="59"/>
      <c r="HD124" s="59"/>
      <c r="HE124" s="59"/>
      <c r="HF124" s="59"/>
      <c r="HG124" s="59"/>
      <c r="HH124" s="59"/>
      <c r="HI124" s="59"/>
      <c r="HJ124" s="59"/>
      <c r="HK124" s="59"/>
      <c r="HL124" s="59"/>
      <c r="HM124" s="59"/>
      <c r="HN124" s="59"/>
      <c r="HO124" s="59"/>
      <c r="HP124" s="59"/>
      <c r="HQ124" s="59"/>
      <c r="HR124" s="59"/>
      <c r="HS124" s="59"/>
      <c r="HT124" s="59"/>
    </row>
    <row r="125" spans="1:228" s="62" customFormat="1" x14ac:dyDescent="0.15">
      <c r="A125" s="59"/>
      <c r="C125" s="59"/>
      <c r="D125" s="60"/>
      <c r="E125" s="61"/>
      <c r="F125" s="61"/>
      <c r="G125" s="60"/>
      <c r="H125" s="59"/>
      <c r="I125" s="59"/>
      <c r="J125" s="59"/>
      <c r="K125" s="59"/>
      <c r="L125" s="59"/>
      <c r="M125" s="59"/>
      <c r="N125" s="59"/>
      <c r="O125" s="59"/>
      <c r="P125" s="59"/>
      <c r="Q125" s="59"/>
      <c r="R125" s="59"/>
      <c r="S125" s="59"/>
      <c r="T125" s="59"/>
      <c r="U125" s="59"/>
      <c r="V125" s="59"/>
      <c r="W125" s="59"/>
      <c r="X125" s="59"/>
      <c r="Y125" s="59"/>
      <c r="Z125" s="59"/>
      <c r="AA125" s="59"/>
      <c r="AB125" s="59"/>
      <c r="AC125" s="59"/>
      <c r="AD125" s="59"/>
      <c r="AE125" s="59"/>
      <c r="AF125" s="59"/>
      <c r="AG125" s="59"/>
      <c r="AH125" s="59"/>
      <c r="AI125" s="59"/>
      <c r="AJ125" s="59"/>
      <c r="AK125" s="59"/>
      <c r="AL125" s="59"/>
      <c r="AM125" s="59"/>
      <c r="AN125" s="59"/>
      <c r="AO125" s="59"/>
      <c r="AP125" s="59"/>
      <c r="AQ125" s="59"/>
      <c r="AR125" s="59"/>
      <c r="AS125" s="59"/>
      <c r="AT125" s="59"/>
      <c r="AU125" s="59"/>
      <c r="AV125" s="59"/>
      <c r="AW125" s="59"/>
      <c r="AX125" s="59"/>
      <c r="AY125" s="59"/>
      <c r="AZ125" s="59"/>
      <c r="BA125" s="59"/>
      <c r="BB125" s="59"/>
      <c r="BC125" s="59"/>
      <c r="BD125" s="59"/>
      <c r="BE125" s="59"/>
      <c r="BF125" s="59"/>
      <c r="BG125" s="59"/>
      <c r="BH125" s="59"/>
      <c r="BI125" s="59"/>
      <c r="BJ125" s="59"/>
      <c r="BK125" s="59"/>
      <c r="BL125" s="59"/>
      <c r="BM125" s="59"/>
      <c r="BN125" s="59"/>
      <c r="BO125" s="59"/>
      <c r="BP125" s="59"/>
      <c r="BQ125" s="59"/>
      <c r="BR125" s="59"/>
      <c r="BS125" s="59"/>
      <c r="BT125" s="59"/>
      <c r="BU125" s="59"/>
      <c r="BV125" s="59"/>
      <c r="BW125" s="59"/>
      <c r="BX125" s="59"/>
      <c r="BY125" s="59"/>
      <c r="BZ125" s="59"/>
      <c r="CA125" s="59"/>
      <c r="CB125" s="59"/>
      <c r="CC125" s="59"/>
      <c r="CD125" s="59"/>
      <c r="CE125" s="59"/>
      <c r="CF125" s="59"/>
      <c r="CG125" s="59"/>
      <c r="CH125" s="59"/>
      <c r="CI125" s="59"/>
      <c r="CJ125" s="59"/>
      <c r="CK125" s="59"/>
      <c r="CL125" s="59"/>
      <c r="CM125" s="59"/>
      <c r="CN125" s="59"/>
      <c r="CO125" s="59"/>
      <c r="CP125" s="59"/>
      <c r="CQ125" s="59"/>
      <c r="CR125" s="59"/>
      <c r="CS125" s="59"/>
      <c r="CT125" s="59"/>
      <c r="CU125" s="59"/>
      <c r="CV125" s="59"/>
      <c r="CW125" s="59"/>
      <c r="CX125" s="59"/>
      <c r="CY125" s="59"/>
      <c r="CZ125" s="59"/>
      <c r="DA125" s="59"/>
      <c r="DB125" s="59"/>
      <c r="DC125" s="59"/>
      <c r="DD125" s="59"/>
      <c r="DE125" s="59"/>
      <c r="DF125" s="59"/>
      <c r="DG125" s="59"/>
      <c r="DH125" s="59"/>
      <c r="DI125" s="59"/>
      <c r="DJ125" s="59"/>
      <c r="DK125" s="59"/>
      <c r="DL125" s="59"/>
      <c r="DM125" s="59"/>
      <c r="DN125" s="59"/>
      <c r="DO125" s="59"/>
      <c r="DP125" s="59"/>
      <c r="DQ125" s="59"/>
      <c r="DR125" s="59"/>
      <c r="DS125" s="59"/>
      <c r="DT125" s="59"/>
      <c r="DU125" s="59"/>
      <c r="DV125" s="59"/>
      <c r="DW125" s="59"/>
      <c r="DX125" s="59"/>
      <c r="DY125" s="59"/>
      <c r="DZ125" s="59"/>
      <c r="EA125" s="59"/>
      <c r="EB125" s="59"/>
      <c r="EC125" s="59"/>
      <c r="ED125" s="59"/>
      <c r="EE125" s="59"/>
      <c r="EF125" s="59"/>
      <c r="EG125" s="59"/>
      <c r="EH125" s="59"/>
      <c r="EI125" s="59"/>
      <c r="EJ125" s="59"/>
      <c r="EK125" s="59"/>
      <c r="EL125" s="59"/>
      <c r="EM125" s="59"/>
      <c r="EN125" s="59"/>
      <c r="EO125" s="59"/>
      <c r="EP125" s="59"/>
      <c r="EQ125" s="59"/>
      <c r="ER125" s="59"/>
      <c r="ES125" s="59"/>
      <c r="ET125" s="59"/>
      <c r="EU125" s="59"/>
      <c r="EV125" s="59"/>
      <c r="EW125" s="59"/>
      <c r="EX125" s="59"/>
      <c r="EY125" s="59"/>
      <c r="EZ125" s="59"/>
      <c r="FA125" s="59"/>
      <c r="FB125" s="59"/>
      <c r="FC125" s="59"/>
      <c r="FD125" s="59"/>
      <c r="FE125" s="59"/>
      <c r="FF125" s="59"/>
      <c r="FG125" s="59"/>
      <c r="FH125" s="59"/>
      <c r="FI125" s="59"/>
      <c r="FJ125" s="59"/>
      <c r="FK125" s="59"/>
      <c r="FL125" s="59"/>
      <c r="FM125" s="59"/>
      <c r="FN125" s="59"/>
      <c r="FO125" s="59"/>
      <c r="FP125" s="59"/>
      <c r="FQ125" s="59"/>
      <c r="FR125" s="59"/>
      <c r="FS125" s="59"/>
      <c r="FT125" s="59"/>
      <c r="FU125" s="59"/>
      <c r="FV125" s="59"/>
      <c r="FW125" s="59"/>
      <c r="FX125" s="59"/>
      <c r="FY125" s="59"/>
      <c r="FZ125" s="59"/>
      <c r="GA125" s="59"/>
      <c r="GB125" s="59"/>
      <c r="GC125" s="59"/>
      <c r="GD125" s="59"/>
      <c r="GE125" s="59"/>
      <c r="GF125" s="59"/>
      <c r="GG125" s="59"/>
      <c r="GH125" s="59"/>
      <c r="GI125" s="59"/>
      <c r="GJ125" s="59"/>
      <c r="GK125" s="59"/>
      <c r="GL125" s="59"/>
      <c r="GM125" s="59"/>
      <c r="GN125" s="59"/>
      <c r="GO125" s="59"/>
      <c r="GP125" s="59"/>
      <c r="GQ125" s="59"/>
      <c r="GR125" s="59"/>
      <c r="GS125" s="59"/>
      <c r="GT125" s="59"/>
      <c r="GU125" s="59"/>
      <c r="GV125" s="59"/>
      <c r="GW125" s="59"/>
      <c r="GX125" s="59"/>
      <c r="GY125" s="59"/>
      <c r="GZ125" s="59"/>
      <c r="HA125" s="59"/>
      <c r="HB125" s="59"/>
      <c r="HC125" s="59"/>
      <c r="HD125" s="59"/>
      <c r="HE125" s="59"/>
      <c r="HF125" s="59"/>
      <c r="HG125" s="59"/>
      <c r="HH125" s="59"/>
      <c r="HI125" s="59"/>
      <c r="HJ125" s="59"/>
      <c r="HK125" s="59"/>
      <c r="HL125" s="59"/>
      <c r="HM125" s="59"/>
      <c r="HN125" s="59"/>
      <c r="HO125" s="59"/>
      <c r="HP125" s="59"/>
      <c r="HQ125" s="59"/>
      <c r="HR125" s="59"/>
      <c r="HS125" s="59"/>
      <c r="HT125" s="59"/>
    </row>
    <row r="126" spans="1:228" s="61" customFormat="1" x14ac:dyDescent="0.15">
      <c r="A126" s="59"/>
      <c r="B126" s="62"/>
      <c r="C126" s="59"/>
      <c r="D126" s="60"/>
      <c r="G126" s="60"/>
      <c r="H126" s="59"/>
      <c r="I126" s="59"/>
      <c r="J126" s="59"/>
      <c r="K126" s="59"/>
      <c r="L126" s="59"/>
      <c r="M126" s="59"/>
      <c r="N126" s="59"/>
      <c r="O126" s="59"/>
      <c r="P126" s="59"/>
      <c r="Q126" s="59"/>
      <c r="R126" s="59"/>
      <c r="S126" s="59"/>
      <c r="T126" s="59"/>
      <c r="U126" s="59"/>
      <c r="V126" s="59"/>
      <c r="W126" s="59"/>
      <c r="X126" s="59"/>
      <c r="Y126" s="59"/>
      <c r="Z126" s="59"/>
      <c r="AA126" s="59"/>
      <c r="AB126" s="59"/>
      <c r="AC126" s="59"/>
      <c r="AD126" s="59"/>
      <c r="AE126" s="59"/>
      <c r="AF126" s="59"/>
      <c r="AG126" s="59"/>
      <c r="AH126" s="59"/>
      <c r="AI126" s="59"/>
      <c r="AJ126" s="59"/>
      <c r="AK126" s="59"/>
      <c r="AL126" s="59"/>
      <c r="AM126" s="59"/>
      <c r="AN126" s="59"/>
      <c r="AO126" s="59"/>
      <c r="AP126" s="59"/>
      <c r="AQ126" s="59"/>
      <c r="AR126" s="59"/>
      <c r="AS126" s="59"/>
      <c r="AT126" s="59"/>
      <c r="AU126" s="59"/>
      <c r="AV126" s="59"/>
      <c r="AW126" s="59"/>
      <c r="AX126" s="59"/>
      <c r="AY126" s="59"/>
      <c r="AZ126" s="59"/>
      <c r="BA126" s="59"/>
      <c r="BB126" s="59"/>
      <c r="BC126" s="59"/>
      <c r="BD126" s="59"/>
      <c r="BE126" s="59"/>
      <c r="BF126" s="59"/>
      <c r="BG126" s="59"/>
      <c r="BH126" s="59"/>
      <c r="BI126" s="59"/>
      <c r="BJ126" s="59"/>
      <c r="BK126" s="59"/>
      <c r="BL126" s="59"/>
      <c r="BM126" s="59"/>
      <c r="BN126" s="59"/>
      <c r="BO126" s="59"/>
      <c r="BP126" s="59"/>
      <c r="BQ126" s="59"/>
      <c r="BR126" s="59"/>
      <c r="BS126" s="59"/>
      <c r="BT126" s="59"/>
      <c r="BU126" s="59"/>
      <c r="BV126" s="59"/>
      <c r="BW126" s="59"/>
      <c r="BX126" s="59"/>
      <c r="BY126" s="59"/>
      <c r="BZ126" s="59"/>
      <c r="CA126" s="59"/>
      <c r="CB126" s="59"/>
      <c r="CC126" s="59"/>
      <c r="CD126" s="59"/>
      <c r="CE126" s="59"/>
      <c r="CF126" s="59"/>
      <c r="CG126" s="59"/>
      <c r="CH126" s="59"/>
      <c r="CI126" s="59"/>
      <c r="CJ126" s="59"/>
      <c r="CK126" s="59"/>
      <c r="CL126" s="59"/>
      <c r="CM126" s="59"/>
      <c r="CN126" s="59"/>
      <c r="CO126" s="59"/>
      <c r="CP126" s="59"/>
      <c r="CQ126" s="59"/>
      <c r="CR126" s="59"/>
      <c r="CS126" s="59"/>
      <c r="CT126" s="59"/>
      <c r="CU126" s="59"/>
      <c r="CV126" s="59"/>
      <c r="CW126" s="59"/>
      <c r="CX126" s="59"/>
      <c r="CY126" s="59"/>
      <c r="CZ126" s="59"/>
      <c r="DA126" s="59"/>
      <c r="DB126" s="59"/>
      <c r="DC126" s="59"/>
      <c r="DD126" s="59"/>
      <c r="DE126" s="59"/>
      <c r="DF126" s="59"/>
      <c r="DG126" s="59"/>
      <c r="DH126" s="59"/>
      <c r="DI126" s="59"/>
      <c r="DJ126" s="59"/>
      <c r="DK126" s="59"/>
      <c r="DL126" s="59"/>
      <c r="DM126" s="59"/>
      <c r="DN126" s="59"/>
      <c r="DO126" s="59"/>
      <c r="DP126" s="59"/>
      <c r="DQ126" s="59"/>
      <c r="DR126" s="59"/>
      <c r="DS126" s="59"/>
      <c r="DT126" s="59"/>
      <c r="DU126" s="59"/>
      <c r="DV126" s="59"/>
      <c r="DW126" s="59"/>
      <c r="DX126" s="59"/>
      <c r="DY126" s="59"/>
      <c r="DZ126" s="59"/>
      <c r="EA126" s="59"/>
      <c r="EB126" s="59"/>
      <c r="EC126" s="59"/>
      <c r="ED126" s="59"/>
      <c r="EE126" s="59"/>
      <c r="EF126" s="59"/>
      <c r="EG126" s="59"/>
      <c r="EH126" s="59"/>
      <c r="EI126" s="59"/>
      <c r="EJ126" s="59"/>
      <c r="EK126" s="59"/>
      <c r="EL126" s="59"/>
      <c r="EM126" s="59"/>
      <c r="EN126" s="59"/>
      <c r="EO126" s="59"/>
      <c r="EP126" s="59"/>
      <c r="EQ126" s="59"/>
      <c r="ER126" s="59"/>
      <c r="ES126" s="59"/>
      <c r="ET126" s="59"/>
      <c r="EU126" s="59"/>
      <c r="EV126" s="59"/>
      <c r="EW126" s="59"/>
      <c r="EX126" s="59"/>
      <c r="EY126" s="59"/>
      <c r="EZ126" s="59"/>
      <c r="FA126" s="59"/>
      <c r="FB126" s="59"/>
      <c r="FC126" s="59"/>
      <c r="FD126" s="59"/>
      <c r="FE126" s="59"/>
      <c r="FF126" s="59"/>
      <c r="FG126" s="59"/>
      <c r="FH126" s="59"/>
      <c r="FI126" s="59"/>
      <c r="FJ126" s="59"/>
      <c r="FK126" s="59"/>
      <c r="FL126" s="59"/>
      <c r="FM126" s="59"/>
      <c r="FN126" s="59"/>
      <c r="FO126" s="59"/>
      <c r="FP126" s="59"/>
      <c r="FQ126" s="59"/>
      <c r="FR126" s="59"/>
      <c r="FS126" s="59"/>
      <c r="FT126" s="59"/>
      <c r="FU126" s="59"/>
      <c r="FV126" s="59"/>
      <c r="FW126" s="59"/>
      <c r="FX126" s="59"/>
      <c r="FY126" s="59"/>
      <c r="FZ126" s="59"/>
      <c r="GA126" s="59"/>
      <c r="GB126" s="59"/>
      <c r="GC126" s="59"/>
      <c r="GD126" s="59"/>
      <c r="GE126" s="59"/>
      <c r="GF126" s="59"/>
      <c r="GG126" s="59"/>
      <c r="GH126" s="59"/>
      <c r="GI126" s="59"/>
      <c r="GJ126" s="59"/>
      <c r="GK126" s="59"/>
      <c r="GL126" s="59"/>
      <c r="GM126" s="59"/>
      <c r="GN126" s="59"/>
      <c r="GO126" s="59"/>
      <c r="GP126" s="59"/>
      <c r="GQ126" s="59"/>
      <c r="GR126" s="59"/>
      <c r="GS126" s="59"/>
      <c r="GT126" s="59"/>
      <c r="GU126" s="59"/>
      <c r="GV126" s="59"/>
      <c r="GW126" s="59"/>
      <c r="GX126" s="59"/>
      <c r="GY126" s="59"/>
      <c r="GZ126" s="59"/>
      <c r="HA126" s="59"/>
      <c r="HB126" s="59"/>
      <c r="HC126" s="59"/>
      <c r="HD126" s="59"/>
      <c r="HE126" s="59"/>
      <c r="HF126" s="59"/>
      <c r="HG126" s="59"/>
      <c r="HH126" s="59"/>
      <c r="HI126" s="59"/>
      <c r="HJ126" s="59"/>
      <c r="HK126" s="59"/>
      <c r="HL126" s="59"/>
      <c r="HM126" s="59"/>
      <c r="HN126" s="59"/>
      <c r="HO126" s="59"/>
      <c r="HP126" s="59"/>
      <c r="HQ126" s="59"/>
      <c r="HR126" s="59"/>
      <c r="HS126" s="59"/>
      <c r="HT126" s="59"/>
    </row>
    <row r="127" spans="1:228" s="61" customFormat="1" x14ac:dyDescent="0.15">
      <c r="A127" s="59"/>
      <c r="B127" s="62"/>
      <c r="C127" s="59"/>
      <c r="D127" s="60"/>
      <c r="G127" s="60"/>
      <c r="H127" s="59"/>
      <c r="I127" s="59"/>
      <c r="J127" s="59"/>
      <c r="K127" s="59"/>
      <c r="L127" s="59"/>
      <c r="M127" s="59"/>
      <c r="N127" s="59"/>
      <c r="O127" s="59"/>
      <c r="P127" s="59"/>
      <c r="Q127" s="59"/>
      <c r="R127" s="59"/>
      <c r="S127" s="59"/>
      <c r="T127" s="59"/>
      <c r="U127" s="59"/>
      <c r="V127" s="59"/>
      <c r="W127" s="59"/>
      <c r="X127" s="59"/>
      <c r="Y127" s="59"/>
      <c r="Z127" s="59"/>
      <c r="AA127" s="59"/>
      <c r="AB127" s="59"/>
      <c r="AC127" s="59"/>
      <c r="AD127" s="59"/>
      <c r="AE127" s="59"/>
      <c r="AF127" s="59"/>
      <c r="AG127" s="59"/>
      <c r="AH127" s="59"/>
      <c r="AI127" s="59"/>
      <c r="AJ127" s="59"/>
      <c r="AK127" s="59"/>
      <c r="AL127" s="59"/>
      <c r="AM127" s="59"/>
      <c r="AN127" s="59"/>
      <c r="AO127" s="59"/>
      <c r="AP127" s="59"/>
      <c r="AQ127" s="59"/>
      <c r="AR127" s="59"/>
      <c r="AS127" s="59"/>
      <c r="AT127" s="59"/>
      <c r="AU127" s="59"/>
      <c r="AV127" s="59"/>
      <c r="AW127" s="59"/>
      <c r="AX127" s="59"/>
      <c r="AY127" s="59"/>
      <c r="AZ127" s="59"/>
      <c r="BA127" s="59"/>
      <c r="BB127" s="59"/>
      <c r="BC127" s="59"/>
      <c r="BD127" s="59"/>
      <c r="BE127" s="59"/>
      <c r="BF127" s="59"/>
      <c r="BG127" s="59"/>
      <c r="BH127" s="59"/>
      <c r="BI127" s="59"/>
      <c r="BJ127" s="59"/>
      <c r="BK127" s="59"/>
      <c r="BL127" s="59"/>
      <c r="BM127" s="59"/>
      <c r="BN127" s="59"/>
      <c r="BO127" s="59"/>
      <c r="BP127" s="59"/>
      <c r="BQ127" s="59"/>
      <c r="BR127" s="59"/>
      <c r="BS127" s="59"/>
      <c r="BT127" s="59"/>
      <c r="BU127" s="59"/>
      <c r="BV127" s="59"/>
      <c r="BW127" s="59"/>
      <c r="BX127" s="59"/>
      <c r="BY127" s="59"/>
      <c r="BZ127" s="59"/>
      <c r="CA127" s="59"/>
      <c r="CB127" s="59"/>
      <c r="CC127" s="59"/>
      <c r="CD127" s="59"/>
      <c r="CE127" s="59"/>
      <c r="CF127" s="59"/>
      <c r="CG127" s="59"/>
      <c r="CH127" s="59"/>
      <c r="CI127" s="59"/>
      <c r="CJ127" s="59"/>
      <c r="CK127" s="59"/>
      <c r="CL127" s="59"/>
      <c r="CM127" s="59"/>
      <c r="CN127" s="59"/>
      <c r="CO127" s="59"/>
      <c r="CP127" s="59"/>
      <c r="CQ127" s="59"/>
      <c r="CR127" s="59"/>
      <c r="CS127" s="59"/>
      <c r="CT127" s="59"/>
      <c r="CU127" s="59"/>
      <c r="CV127" s="59"/>
      <c r="CW127" s="59"/>
      <c r="CX127" s="59"/>
      <c r="CY127" s="59"/>
      <c r="CZ127" s="59"/>
      <c r="DA127" s="59"/>
      <c r="DB127" s="59"/>
      <c r="DC127" s="59"/>
      <c r="DD127" s="59"/>
      <c r="DE127" s="59"/>
      <c r="DF127" s="59"/>
      <c r="DG127" s="59"/>
      <c r="DH127" s="59"/>
      <c r="DI127" s="59"/>
      <c r="DJ127" s="59"/>
      <c r="DK127" s="59"/>
      <c r="DL127" s="59"/>
      <c r="DM127" s="59"/>
      <c r="DN127" s="59"/>
      <c r="DO127" s="59"/>
      <c r="DP127" s="59"/>
      <c r="DQ127" s="59"/>
      <c r="DR127" s="59"/>
      <c r="DS127" s="59"/>
      <c r="DT127" s="59"/>
      <c r="DU127" s="59"/>
      <c r="DV127" s="59"/>
      <c r="DW127" s="59"/>
      <c r="DX127" s="59"/>
      <c r="DY127" s="59"/>
      <c r="DZ127" s="59"/>
      <c r="EA127" s="59"/>
      <c r="EB127" s="59"/>
      <c r="EC127" s="59"/>
      <c r="ED127" s="59"/>
      <c r="EE127" s="59"/>
      <c r="EF127" s="59"/>
      <c r="EG127" s="59"/>
      <c r="EH127" s="59"/>
      <c r="EI127" s="59"/>
      <c r="EJ127" s="59"/>
      <c r="EK127" s="59"/>
      <c r="EL127" s="59"/>
      <c r="EM127" s="59"/>
      <c r="EN127" s="59"/>
      <c r="EO127" s="59"/>
      <c r="EP127" s="59"/>
      <c r="EQ127" s="59"/>
      <c r="ER127" s="59"/>
      <c r="ES127" s="59"/>
      <c r="ET127" s="59"/>
      <c r="EU127" s="59"/>
      <c r="EV127" s="59"/>
      <c r="EW127" s="59"/>
      <c r="EX127" s="59"/>
      <c r="EY127" s="59"/>
      <c r="EZ127" s="59"/>
      <c r="FA127" s="59"/>
      <c r="FB127" s="59"/>
      <c r="FC127" s="59"/>
      <c r="FD127" s="59"/>
      <c r="FE127" s="59"/>
      <c r="FF127" s="59"/>
      <c r="FG127" s="59"/>
      <c r="FH127" s="59"/>
      <c r="FI127" s="59"/>
      <c r="FJ127" s="59"/>
      <c r="FK127" s="59"/>
      <c r="FL127" s="59"/>
      <c r="FM127" s="59"/>
      <c r="FN127" s="59"/>
      <c r="FO127" s="59"/>
      <c r="FP127" s="59"/>
      <c r="FQ127" s="59"/>
      <c r="FR127" s="59"/>
      <c r="FS127" s="59"/>
      <c r="FT127" s="59"/>
      <c r="FU127" s="59"/>
      <c r="FV127" s="59"/>
      <c r="FW127" s="59"/>
      <c r="FX127" s="59"/>
      <c r="FY127" s="59"/>
      <c r="FZ127" s="59"/>
      <c r="GA127" s="59"/>
      <c r="GB127" s="59"/>
      <c r="GC127" s="59"/>
      <c r="GD127" s="59"/>
      <c r="GE127" s="59"/>
      <c r="GF127" s="59"/>
      <c r="GG127" s="59"/>
      <c r="GH127" s="59"/>
      <c r="GI127" s="59"/>
      <c r="GJ127" s="59"/>
      <c r="GK127" s="59"/>
      <c r="GL127" s="59"/>
      <c r="GM127" s="59"/>
      <c r="GN127" s="59"/>
      <c r="GO127" s="59"/>
      <c r="GP127" s="59"/>
      <c r="GQ127" s="59"/>
      <c r="GR127" s="59"/>
      <c r="GS127" s="59"/>
      <c r="GT127" s="59"/>
      <c r="GU127" s="59"/>
      <c r="GV127" s="59"/>
      <c r="GW127" s="59"/>
      <c r="GX127" s="59"/>
      <c r="GY127" s="59"/>
      <c r="GZ127" s="59"/>
      <c r="HA127" s="59"/>
      <c r="HB127" s="59"/>
      <c r="HC127" s="59"/>
      <c r="HD127" s="59"/>
      <c r="HE127" s="59"/>
      <c r="HF127" s="59"/>
      <c r="HG127" s="59"/>
      <c r="HH127" s="59"/>
      <c r="HI127" s="59"/>
      <c r="HJ127" s="59"/>
      <c r="HK127" s="59"/>
      <c r="HL127" s="59"/>
      <c r="HM127" s="59"/>
      <c r="HN127" s="59"/>
      <c r="HO127" s="59"/>
      <c r="HP127" s="59"/>
      <c r="HQ127" s="59"/>
      <c r="HR127" s="59"/>
      <c r="HS127" s="59"/>
      <c r="HT127" s="59"/>
    </row>
    <row r="128" spans="1:228" s="61" customFormat="1" x14ac:dyDescent="0.15">
      <c r="A128" s="59"/>
      <c r="B128" s="62"/>
      <c r="C128" s="59"/>
      <c r="D128" s="60"/>
      <c r="G128" s="60"/>
      <c r="H128" s="59"/>
      <c r="I128" s="59"/>
      <c r="J128" s="59"/>
      <c r="K128" s="59"/>
      <c r="L128" s="59"/>
      <c r="M128" s="59"/>
      <c r="N128" s="59"/>
      <c r="O128" s="59"/>
      <c r="P128" s="59"/>
      <c r="Q128" s="59"/>
      <c r="R128" s="59"/>
      <c r="S128" s="59"/>
      <c r="T128" s="59"/>
      <c r="U128" s="59"/>
      <c r="V128" s="59"/>
      <c r="W128" s="59"/>
      <c r="X128" s="59"/>
      <c r="Y128" s="59"/>
      <c r="Z128" s="59"/>
      <c r="AA128" s="59"/>
      <c r="AB128" s="59"/>
      <c r="AC128" s="59"/>
      <c r="AD128" s="59"/>
      <c r="AE128" s="59"/>
      <c r="AF128" s="59"/>
      <c r="AG128" s="59"/>
      <c r="AH128" s="59"/>
      <c r="AI128" s="59"/>
      <c r="AJ128" s="59"/>
      <c r="AK128" s="59"/>
      <c r="AL128" s="59"/>
      <c r="AM128" s="59"/>
      <c r="AN128" s="59"/>
      <c r="AO128" s="59"/>
      <c r="AP128" s="59"/>
      <c r="AQ128" s="59"/>
      <c r="AR128" s="59"/>
      <c r="AS128" s="59"/>
      <c r="AT128" s="59"/>
      <c r="AU128" s="59"/>
      <c r="AV128" s="59"/>
      <c r="AW128" s="59"/>
      <c r="AX128" s="59"/>
      <c r="AY128" s="59"/>
      <c r="AZ128" s="59"/>
      <c r="BA128" s="59"/>
      <c r="BB128" s="59"/>
      <c r="BC128" s="59"/>
      <c r="BD128" s="59"/>
      <c r="BE128" s="59"/>
      <c r="BF128" s="59"/>
      <c r="BG128" s="59"/>
      <c r="BH128" s="59"/>
      <c r="BI128" s="59"/>
      <c r="BJ128" s="59"/>
      <c r="BK128" s="59"/>
      <c r="BL128" s="59"/>
      <c r="BM128" s="59"/>
      <c r="BN128" s="59"/>
      <c r="BO128" s="59"/>
      <c r="BP128" s="59"/>
      <c r="BQ128" s="59"/>
      <c r="BR128" s="59"/>
      <c r="BS128" s="59"/>
      <c r="BT128" s="59"/>
      <c r="BU128" s="59"/>
      <c r="BV128" s="59"/>
      <c r="BW128" s="59"/>
      <c r="BX128" s="59"/>
      <c r="BY128" s="59"/>
      <c r="BZ128" s="59"/>
      <c r="CA128" s="59"/>
      <c r="CB128" s="59"/>
      <c r="CC128" s="59"/>
      <c r="CD128" s="59"/>
      <c r="CE128" s="59"/>
      <c r="CF128" s="59"/>
      <c r="CG128" s="59"/>
      <c r="CH128" s="59"/>
      <c r="CI128" s="59"/>
      <c r="CJ128" s="59"/>
      <c r="CK128" s="59"/>
      <c r="CL128" s="59"/>
      <c r="CM128" s="59"/>
      <c r="CN128" s="59"/>
      <c r="CO128" s="59"/>
      <c r="CP128" s="59"/>
      <c r="CQ128" s="59"/>
      <c r="CR128" s="59"/>
      <c r="CS128" s="59"/>
      <c r="CT128" s="59"/>
      <c r="CU128" s="59"/>
      <c r="CV128" s="59"/>
      <c r="CW128" s="59"/>
      <c r="CX128" s="59"/>
      <c r="CY128" s="59"/>
      <c r="CZ128" s="59"/>
      <c r="DA128" s="59"/>
      <c r="DB128" s="59"/>
      <c r="DC128" s="59"/>
      <c r="DD128" s="59"/>
      <c r="DE128" s="59"/>
      <c r="DF128" s="59"/>
      <c r="DG128" s="59"/>
      <c r="DH128" s="59"/>
      <c r="DI128" s="59"/>
      <c r="DJ128" s="59"/>
      <c r="DK128" s="59"/>
      <c r="DL128" s="59"/>
      <c r="DM128" s="59"/>
      <c r="DN128" s="59"/>
      <c r="DO128" s="59"/>
      <c r="DP128" s="59"/>
      <c r="DQ128" s="59"/>
      <c r="DR128" s="59"/>
      <c r="DS128" s="59"/>
      <c r="DT128" s="59"/>
      <c r="DU128" s="59"/>
      <c r="DV128" s="59"/>
      <c r="DW128" s="59"/>
      <c r="DX128" s="59"/>
      <c r="DY128" s="59"/>
      <c r="DZ128" s="59"/>
      <c r="EA128" s="59"/>
      <c r="EB128" s="59"/>
      <c r="EC128" s="59"/>
      <c r="ED128" s="59"/>
      <c r="EE128" s="59"/>
      <c r="EF128" s="59"/>
      <c r="EG128" s="59"/>
      <c r="EH128" s="59"/>
      <c r="EI128" s="59"/>
      <c r="EJ128" s="59"/>
      <c r="EK128" s="59"/>
      <c r="EL128" s="59"/>
      <c r="EM128" s="59"/>
      <c r="EN128" s="59"/>
      <c r="EO128" s="59"/>
      <c r="EP128" s="59"/>
      <c r="EQ128" s="59"/>
      <c r="ER128" s="59"/>
      <c r="ES128" s="59"/>
      <c r="ET128" s="59"/>
      <c r="EU128" s="59"/>
      <c r="EV128" s="59"/>
      <c r="EW128" s="59"/>
      <c r="EX128" s="59"/>
      <c r="EY128" s="59"/>
      <c r="EZ128" s="59"/>
      <c r="FA128" s="59"/>
      <c r="FB128" s="59"/>
      <c r="FC128" s="59"/>
      <c r="FD128" s="59"/>
      <c r="FE128" s="59"/>
      <c r="FF128" s="59"/>
      <c r="FG128" s="59"/>
      <c r="FH128" s="59"/>
      <c r="FI128" s="59"/>
      <c r="FJ128" s="59"/>
      <c r="FK128" s="59"/>
      <c r="FL128" s="59"/>
      <c r="FM128" s="59"/>
      <c r="FN128" s="59"/>
      <c r="FO128" s="59"/>
      <c r="FP128" s="59"/>
      <c r="FQ128" s="59"/>
      <c r="FR128" s="59"/>
      <c r="FS128" s="59"/>
      <c r="FT128" s="59"/>
      <c r="FU128" s="59"/>
      <c r="FV128" s="59"/>
      <c r="FW128" s="59"/>
      <c r="FX128" s="59"/>
      <c r="FY128" s="59"/>
      <c r="FZ128" s="59"/>
      <c r="GA128" s="59"/>
      <c r="GB128" s="59"/>
      <c r="GC128" s="59"/>
      <c r="GD128" s="59"/>
      <c r="GE128" s="59"/>
      <c r="GF128" s="59"/>
      <c r="GG128" s="59"/>
      <c r="GH128" s="59"/>
      <c r="GI128" s="59"/>
      <c r="GJ128" s="59"/>
      <c r="GK128" s="59"/>
      <c r="GL128" s="59"/>
      <c r="GM128" s="59"/>
      <c r="GN128" s="59"/>
      <c r="GO128" s="59"/>
      <c r="GP128" s="59"/>
      <c r="GQ128" s="59"/>
      <c r="GR128" s="59"/>
      <c r="GS128" s="59"/>
      <c r="GT128" s="59"/>
      <c r="GU128" s="59"/>
      <c r="GV128" s="59"/>
      <c r="GW128" s="59"/>
      <c r="GX128" s="59"/>
      <c r="GY128" s="59"/>
      <c r="GZ128" s="59"/>
      <c r="HA128" s="59"/>
      <c r="HB128" s="59"/>
      <c r="HC128" s="59"/>
      <c r="HD128" s="59"/>
      <c r="HE128" s="59"/>
      <c r="HF128" s="59"/>
      <c r="HG128" s="59"/>
      <c r="HH128" s="59"/>
      <c r="HI128" s="59"/>
      <c r="HJ128" s="59"/>
      <c r="HK128" s="59"/>
      <c r="HL128" s="59"/>
      <c r="HM128" s="59"/>
      <c r="HN128" s="59"/>
      <c r="HO128" s="59"/>
      <c r="HP128" s="59"/>
      <c r="HQ128" s="59"/>
      <c r="HR128" s="59"/>
      <c r="HS128" s="59"/>
      <c r="HT128" s="59"/>
    </row>
    <row r="129" spans="1:228" s="61" customFormat="1" x14ac:dyDescent="0.15">
      <c r="A129" s="59"/>
      <c r="B129" s="62"/>
      <c r="C129" s="59"/>
      <c r="D129" s="60"/>
      <c r="G129" s="60"/>
      <c r="H129" s="59"/>
      <c r="I129" s="59"/>
      <c r="J129" s="59"/>
      <c r="K129" s="59"/>
      <c r="L129" s="59"/>
      <c r="M129" s="59"/>
      <c r="N129" s="59"/>
      <c r="O129" s="59"/>
      <c r="P129" s="59"/>
      <c r="Q129" s="59"/>
      <c r="R129" s="59"/>
      <c r="S129" s="59"/>
      <c r="T129" s="59"/>
      <c r="U129" s="59"/>
      <c r="V129" s="59"/>
      <c r="W129" s="59"/>
      <c r="X129" s="59"/>
      <c r="Y129" s="59"/>
      <c r="Z129" s="59"/>
      <c r="AA129" s="59"/>
      <c r="AB129" s="59"/>
      <c r="AC129" s="59"/>
      <c r="AD129" s="59"/>
      <c r="AE129" s="59"/>
      <c r="AF129" s="59"/>
      <c r="AG129" s="59"/>
      <c r="AH129" s="59"/>
      <c r="AI129" s="59"/>
      <c r="AJ129" s="59"/>
      <c r="AK129" s="59"/>
      <c r="AL129" s="59"/>
      <c r="AM129" s="59"/>
      <c r="AN129" s="59"/>
      <c r="AO129" s="59"/>
      <c r="AP129" s="59"/>
      <c r="AQ129" s="59"/>
      <c r="AR129" s="59"/>
      <c r="AS129" s="59"/>
      <c r="AT129" s="59"/>
      <c r="AU129" s="59"/>
      <c r="AV129" s="59"/>
      <c r="AW129" s="59"/>
      <c r="AX129" s="59"/>
      <c r="AY129" s="59"/>
      <c r="AZ129" s="59"/>
      <c r="BA129" s="59"/>
      <c r="BB129" s="59"/>
      <c r="BC129" s="59"/>
      <c r="BD129" s="59"/>
      <c r="BE129" s="59"/>
      <c r="BF129" s="59"/>
      <c r="BG129" s="59"/>
      <c r="BH129" s="59"/>
      <c r="BI129" s="59"/>
      <c r="BJ129" s="59"/>
      <c r="BK129" s="59"/>
      <c r="BL129" s="59"/>
      <c r="BM129" s="59"/>
      <c r="BN129" s="59"/>
      <c r="BO129" s="59"/>
      <c r="BP129" s="59"/>
      <c r="BQ129" s="59"/>
      <c r="BR129" s="59"/>
      <c r="BS129" s="59"/>
      <c r="BT129" s="59"/>
      <c r="BU129" s="59"/>
      <c r="BV129" s="59"/>
      <c r="BW129" s="59"/>
      <c r="BX129" s="59"/>
      <c r="BY129" s="59"/>
      <c r="BZ129" s="59"/>
      <c r="CA129" s="59"/>
      <c r="CB129" s="59"/>
      <c r="CC129" s="59"/>
      <c r="CD129" s="59"/>
      <c r="CE129" s="59"/>
      <c r="CF129" s="59"/>
      <c r="CG129" s="59"/>
      <c r="CH129" s="59"/>
      <c r="CI129" s="59"/>
      <c r="CJ129" s="59"/>
      <c r="CK129" s="59"/>
      <c r="CL129" s="59"/>
      <c r="CM129" s="59"/>
      <c r="CN129" s="59"/>
      <c r="CO129" s="59"/>
      <c r="CP129" s="59"/>
      <c r="CQ129" s="59"/>
      <c r="CR129" s="59"/>
      <c r="CS129" s="59"/>
      <c r="CT129" s="59"/>
      <c r="CU129" s="59"/>
      <c r="CV129" s="59"/>
      <c r="CW129" s="59"/>
      <c r="CX129" s="59"/>
      <c r="CY129" s="59"/>
      <c r="CZ129" s="59"/>
      <c r="DA129" s="59"/>
      <c r="DB129" s="59"/>
      <c r="DC129" s="59"/>
      <c r="DD129" s="59"/>
      <c r="DE129" s="59"/>
      <c r="DF129" s="59"/>
      <c r="DG129" s="59"/>
      <c r="DH129" s="59"/>
      <c r="DI129" s="59"/>
      <c r="DJ129" s="59"/>
      <c r="DK129" s="59"/>
      <c r="DL129" s="59"/>
      <c r="DM129" s="59"/>
      <c r="DN129" s="59"/>
      <c r="DO129" s="59"/>
      <c r="DP129" s="59"/>
      <c r="DQ129" s="59"/>
      <c r="DR129" s="59"/>
      <c r="DS129" s="59"/>
      <c r="DT129" s="59"/>
      <c r="DU129" s="59"/>
      <c r="DV129" s="59"/>
      <c r="DW129" s="59"/>
      <c r="DX129" s="59"/>
      <c r="DY129" s="59"/>
      <c r="DZ129" s="59"/>
      <c r="EA129" s="59"/>
      <c r="EB129" s="59"/>
      <c r="EC129" s="59"/>
      <c r="ED129" s="59"/>
      <c r="EE129" s="59"/>
      <c r="EF129" s="59"/>
      <c r="EG129" s="59"/>
      <c r="EH129" s="59"/>
      <c r="EI129" s="59"/>
      <c r="EJ129" s="59"/>
      <c r="EK129" s="59"/>
      <c r="EL129" s="59"/>
      <c r="EM129" s="59"/>
      <c r="EN129" s="59"/>
      <c r="EO129" s="59"/>
      <c r="EP129" s="59"/>
      <c r="EQ129" s="59"/>
      <c r="ER129" s="59"/>
      <c r="ES129" s="59"/>
      <c r="ET129" s="59"/>
      <c r="EU129" s="59"/>
      <c r="EV129" s="59"/>
      <c r="EW129" s="59"/>
      <c r="EX129" s="59"/>
      <c r="EY129" s="59"/>
      <c r="EZ129" s="59"/>
      <c r="FA129" s="59"/>
      <c r="FB129" s="59"/>
      <c r="FC129" s="59"/>
      <c r="FD129" s="59"/>
      <c r="FE129" s="59"/>
      <c r="FF129" s="59"/>
      <c r="FG129" s="59"/>
      <c r="FH129" s="59"/>
      <c r="FI129" s="59"/>
      <c r="FJ129" s="59"/>
      <c r="FK129" s="59"/>
      <c r="FL129" s="59"/>
      <c r="FM129" s="59"/>
      <c r="FN129" s="59"/>
      <c r="FO129" s="59"/>
      <c r="FP129" s="59"/>
      <c r="FQ129" s="59"/>
      <c r="FR129" s="59"/>
      <c r="FS129" s="59"/>
      <c r="FT129" s="59"/>
      <c r="FU129" s="59"/>
      <c r="FV129" s="59"/>
      <c r="FW129" s="59"/>
      <c r="FX129" s="59"/>
      <c r="FY129" s="59"/>
      <c r="FZ129" s="59"/>
      <c r="GA129" s="59"/>
      <c r="GB129" s="59"/>
      <c r="GC129" s="59"/>
      <c r="GD129" s="59"/>
      <c r="GE129" s="59"/>
      <c r="GF129" s="59"/>
      <c r="GG129" s="59"/>
      <c r="GH129" s="59"/>
      <c r="GI129" s="59"/>
      <c r="GJ129" s="59"/>
      <c r="GK129" s="59"/>
      <c r="GL129" s="59"/>
      <c r="GM129" s="59"/>
      <c r="GN129" s="59"/>
      <c r="GO129" s="59"/>
      <c r="GP129" s="59"/>
      <c r="GQ129" s="59"/>
      <c r="GR129" s="59"/>
      <c r="GS129" s="59"/>
      <c r="GT129" s="59"/>
      <c r="GU129" s="59"/>
      <c r="GV129" s="59"/>
      <c r="GW129" s="59"/>
      <c r="GX129" s="59"/>
      <c r="GY129" s="59"/>
      <c r="GZ129" s="59"/>
      <c r="HA129" s="59"/>
      <c r="HB129" s="59"/>
      <c r="HC129" s="59"/>
      <c r="HD129" s="59"/>
      <c r="HE129" s="59"/>
      <c r="HF129" s="59"/>
      <c r="HG129" s="59"/>
      <c r="HH129" s="59"/>
      <c r="HI129" s="59"/>
      <c r="HJ129" s="59"/>
      <c r="HK129" s="59"/>
      <c r="HL129" s="59"/>
      <c r="HM129" s="59"/>
      <c r="HN129" s="59"/>
      <c r="HO129" s="59"/>
      <c r="HP129" s="59"/>
      <c r="HQ129" s="59"/>
      <c r="HR129" s="59"/>
      <c r="HS129" s="59"/>
      <c r="HT129" s="59"/>
    </row>
    <row r="130" spans="1:228" s="61" customFormat="1" x14ac:dyDescent="0.15">
      <c r="A130" s="59"/>
      <c r="B130" s="62"/>
      <c r="C130" s="59"/>
      <c r="D130" s="60"/>
      <c r="G130" s="60"/>
      <c r="H130" s="59"/>
      <c r="I130" s="59"/>
      <c r="J130" s="59"/>
      <c r="K130" s="59"/>
      <c r="L130" s="59"/>
      <c r="M130" s="59"/>
      <c r="N130" s="59"/>
      <c r="O130" s="59"/>
      <c r="P130" s="59"/>
      <c r="Q130" s="59"/>
      <c r="R130" s="59"/>
      <c r="S130" s="59"/>
      <c r="T130" s="59"/>
      <c r="U130" s="59"/>
      <c r="V130" s="59"/>
      <c r="W130" s="59"/>
      <c r="X130" s="59"/>
      <c r="Y130" s="59"/>
      <c r="Z130" s="59"/>
      <c r="AA130" s="59"/>
      <c r="AB130" s="59"/>
      <c r="AC130" s="59"/>
      <c r="AD130" s="59"/>
      <c r="AE130" s="59"/>
      <c r="AF130" s="59"/>
      <c r="AG130" s="59"/>
      <c r="AH130" s="59"/>
      <c r="AI130" s="59"/>
      <c r="AJ130" s="59"/>
      <c r="AK130" s="59"/>
      <c r="AL130" s="59"/>
      <c r="AM130" s="59"/>
      <c r="AN130" s="59"/>
      <c r="AO130" s="59"/>
      <c r="AP130" s="59"/>
      <c r="AQ130" s="59"/>
      <c r="AR130" s="59"/>
      <c r="AS130" s="59"/>
      <c r="AT130" s="59"/>
      <c r="AU130" s="59"/>
      <c r="AV130" s="59"/>
      <c r="AW130" s="59"/>
      <c r="AX130" s="59"/>
      <c r="AY130" s="59"/>
      <c r="AZ130" s="59"/>
      <c r="BA130" s="59"/>
      <c r="BB130" s="59"/>
      <c r="BC130" s="59"/>
      <c r="BD130" s="59"/>
      <c r="BE130" s="59"/>
      <c r="BF130" s="59"/>
      <c r="BG130" s="59"/>
      <c r="BH130" s="59"/>
      <c r="BI130" s="59"/>
      <c r="BJ130" s="59"/>
      <c r="BK130" s="59"/>
      <c r="BL130" s="59"/>
      <c r="BM130" s="59"/>
      <c r="BN130" s="59"/>
      <c r="BO130" s="59"/>
      <c r="BP130" s="59"/>
      <c r="BQ130" s="59"/>
      <c r="BR130" s="59"/>
      <c r="BS130" s="59"/>
      <c r="BT130" s="59"/>
      <c r="BU130" s="59"/>
      <c r="BV130" s="59"/>
      <c r="BW130" s="59"/>
      <c r="BX130" s="59"/>
      <c r="BY130" s="59"/>
      <c r="BZ130" s="59"/>
      <c r="CA130" s="59"/>
      <c r="CB130" s="59"/>
      <c r="CC130" s="59"/>
      <c r="CD130" s="59"/>
      <c r="CE130" s="59"/>
      <c r="CF130" s="59"/>
      <c r="CG130" s="59"/>
      <c r="CH130" s="59"/>
      <c r="CI130" s="59"/>
      <c r="CJ130" s="59"/>
      <c r="CK130" s="59"/>
      <c r="CL130" s="59"/>
      <c r="CM130" s="59"/>
      <c r="CN130" s="59"/>
      <c r="CO130" s="59"/>
      <c r="CP130" s="59"/>
      <c r="CQ130" s="59"/>
      <c r="CR130" s="59"/>
      <c r="CS130" s="59"/>
      <c r="CT130" s="59"/>
      <c r="CU130" s="59"/>
      <c r="CV130" s="59"/>
      <c r="CW130" s="59"/>
      <c r="CX130" s="59"/>
      <c r="CY130" s="59"/>
      <c r="CZ130" s="59"/>
      <c r="DA130" s="59"/>
      <c r="DB130" s="59"/>
      <c r="DC130" s="59"/>
      <c r="DD130" s="59"/>
      <c r="DE130" s="59"/>
      <c r="DF130" s="59"/>
      <c r="DG130" s="59"/>
      <c r="DH130" s="59"/>
      <c r="DI130" s="59"/>
      <c r="DJ130" s="59"/>
      <c r="DK130" s="59"/>
      <c r="DL130" s="59"/>
      <c r="DM130" s="59"/>
      <c r="DN130" s="59"/>
      <c r="DO130" s="59"/>
      <c r="DP130" s="59"/>
      <c r="DQ130" s="59"/>
      <c r="DR130" s="59"/>
      <c r="DS130" s="59"/>
      <c r="DT130" s="59"/>
      <c r="DU130" s="59"/>
      <c r="DV130" s="59"/>
      <c r="DW130" s="59"/>
      <c r="DX130" s="59"/>
      <c r="DY130" s="59"/>
      <c r="DZ130" s="59"/>
      <c r="EA130" s="59"/>
      <c r="EB130" s="59"/>
      <c r="EC130" s="59"/>
      <c r="ED130" s="59"/>
      <c r="EE130" s="59"/>
      <c r="EF130" s="59"/>
      <c r="EG130" s="59"/>
      <c r="EH130" s="59"/>
      <c r="EI130" s="59"/>
      <c r="EJ130" s="59"/>
      <c r="EK130" s="59"/>
      <c r="EL130" s="59"/>
      <c r="EM130" s="59"/>
      <c r="EN130" s="59"/>
      <c r="EO130" s="59"/>
      <c r="EP130" s="59"/>
      <c r="EQ130" s="59"/>
      <c r="ER130" s="59"/>
      <c r="ES130" s="59"/>
      <c r="ET130" s="59"/>
      <c r="EU130" s="59"/>
      <c r="EV130" s="59"/>
      <c r="EW130" s="59"/>
      <c r="EX130" s="59"/>
      <c r="EY130" s="59"/>
      <c r="EZ130" s="59"/>
      <c r="FA130" s="59"/>
      <c r="FB130" s="59"/>
      <c r="FC130" s="59"/>
      <c r="FD130" s="59"/>
      <c r="FE130" s="59"/>
      <c r="FF130" s="59"/>
      <c r="FG130" s="59"/>
      <c r="FH130" s="59"/>
      <c r="FI130" s="59"/>
      <c r="FJ130" s="59"/>
      <c r="FK130" s="59"/>
      <c r="FL130" s="59"/>
      <c r="FM130" s="59"/>
      <c r="FN130" s="59"/>
      <c r="FO130" s="59"/>
      <c r="FP130" s="59"/>
      <c r="FQ130" s="59"/>
      <c r="FR130" s="59"/>
      <c r="FS130" s="59"/>
      <c r="FT130" s="59"/>
      <c r="FU130" s="59"/>
      <c r="FV130" s="59"/>
      <c r="FW130" s="59"/>
      <c r="FX130" s="59"/>
      <c r="FY130" s="59"/>
      <c r="FZ130" s="59"/>
      <c r="GA130" s="59"/>
      <c r="GB130" s="59"/>
      <c r="GC130" s="59"/>
      <c r="GD130" s="59"/>
      <c r="GE130" s="59"/>
      <c r="GF130" s="59"/>
      <c r="GG130" s="59"/>
      <c r="GH130" s="59"/>
      <c r="GI130" s="59"/>
      <c r="GJ130" s="59"/>
      <c r="GK130" s="59"/>
      <c r="GL130" s="59"/>
      <c r="GM130" s="59"/>
      <c r="GN130" s="59"/>
      <c r="GO130" s="59"/>
      <c r="GP130" s="59"/>
      <c r="GQ130" s="59"/>
      <c r="GR130" s="59"/>
      <c r="GS130" s="59"/>
      <c r="GT130" s="59"/>
      <c r="GU130" s="59"/>
      <c r="GV130" s="59"/>
      <c r="GW130" s="59"/>
      <c r="GX130" s="59"/>
      <c r="GY130" s="59"/>
      <c r="GZ130" s="59"/>
      <c r="HA130" s="59"/>
      <c r="HB130" s="59"/>
      <c r="HC130" s="59"/>
      <c r="HD130" s="59"/>
      <c r="HE130" s="59"/>
      <c r="HF130" s="59"/>
      <c r="HG130" s="59"/>
      <c r="HH130" s="59"/>
      <c r="HI130" s="59"/>
      <c r="HJ130" s="59"/>
      <c r="HK130" s="59"/>
      <c r="HL130" s="59"/>
      <c r="HM130" s="59"/>
      <c r="HN130" s="59"/>
      <c r="HO130" s="59"/>
      <c r="HP130" s="59"/>
      <c r="HQ130" s="59"/>
      <c r="HR130" s="59"/>
      <c r="HS130" s="59"/>
      <c r="HT130" s="59"/>
    </row>
    <row r="131" spans="1:228" s="61" customFormat="1" x14ac:dyDescent="0.15">
      <c r="A131" s="59"/>
      <c r="B131" s="62"/>
      <c r="C131" s="59"/>
      <c r="D131" s="60"/>
      <c r="G131" s="60"/>
      <c r="H131" s="59"/>
      <c r="I131" s="59"/>
      <c r="J131" s="59"/>
      <c r="K131" s="59"/>
      <c r="L131" s="59"/>
      <c r="M131" s="59"/>
      <c r="N131" s="59"/>
      <c r="O131" s="59"/>
      <c r="P131" s="59"/>
      <c r="Q131" s="59"/>
      <c r="R131" s="59"/>
      <c r="S131" s="59"/>
      <c r="T131" s="59"/>
      <c r="U131" s="59"/>
      <c r="V131" s="59"/>
      <c r="W131" s="59"/>
      <c r="X131" s="59"/>
      <c r="Y131" s="59"/>
      <c r="Z131" s="59"/>
      <c r="AA131" s="59"/>
      <c r="AB131" s="59"/>
      <c r="AC131" s="59"/>
      <c r="AD131" s="59"/>
      <c r="AE131" s="59"/>
      <c r="AF131" s="59"/>
      <c r="AG131" s="59"/>
      <c r="AH131" s="59"/>
      <c r="AI131" s="59"/>
      <c r="AJ131" s="59"/>
      <c r="AK131" s="59"/>
      <c r="AL131" s="59"/>
      <c r="AM131" s="59"/>
      <c r="AN131" s="59"/>
      <c r="AO131" s="59"/>
      <c r="AP131" s="59"/>
      <c r="AQ131" s="59"/>
      <c r="AR131" s="59"/>
      <c r="AS131" s="59"/>
      <c r="AT131" s="59"/>
      <c r="AU131" s="59"/>
      <c r="AV131" s="59"/>
      <c r="AW131" s="59"/>
      <c r="AX131" s="59"/>
      <c r="AY131" s="59"/>
      <c r="AZ131" s="59"/>
      <c r="BA131" s="59"/>
      <c r="BB131" s="59"/>
      <c r="BC131" s="59"/>
      <c r="BD131" s="59"/>
      <c r="BE131" s="59"/>
      <c r="BF131" s="59"/>
      <c r="BG131" s="59"/>
      <c r="BH131" s="59"/>
      <c r="BI131" s="59"/>
      <c r="BJ131" s="59"/>
      <c r="BK131" s="59"/>
      <c r="BL131" s="59"/>
      <c r="BM131" s="59"/>
      <c r="BN131" s="59"/>
      <c r="BO131" s="59"/>
      <c r="BP131" s="59"/>
      <c r="BQ131" s="59"/>
      <c r="BR131" s="59"/>
      <c r="BS131" s="59"/>
      <c r="BT131" s="59"/>
      <c r="BU131" s="59"/>
      <c r="BV131" s="59"/>
      <c r="BW131" s="59"/>
      <c r="BX131" s="59"/>
      <c r="BY131" s="59"/>
      <c r="BZ131" s="59"/>
      <c r="CA131" s="59"/>
      <c r="CB131" s="59"/>
      <c r="CC131" s="59"/>
      <c r="CD131" s="59"/>
      <c r="CE131" s="59"/>
      <c r="CF131" s="59"/>
      <c r="CG131" s="59"/>
      <c r="CH131" s="59"/>
      <c r="CI131" s="59"/>
      <c r="CJ131" s="59"/>
      <c r="CK131" s="59"/>
      <c r="CL131" s="59"/>
      <c r="CM131" s="59"/>
      <c r="CN131" s="59"/>
      <c r="CO131" s="59"/>
      <c r="CP131" s="59"/>
      <c r="CQ131" s="59"/>
      <c r="CR131" s="59"/>
      <c r="CS131" s="59"/>
      <c r="CT131" s="59"/>
      <c r="CU131" s="59"/>
      <c r="CV131" s="59"/>
      <c r="CW131" s="59"/>
      <c r="CX131" s="59"/>
      <c r="CY131" s="59"/>
      <c r="CZ131" s="59"/>
      <c r="DA131" s="59"/>
      <c r="DB131" s="59"/>
      <c r="DC131" s="59"/>
      <c r="DD131" s="59"/>
      <c r="DE131" s="59"/>
      <c r="DF131" s="59"/>
      <c r="DG131" s="59"/>
      <c r="DH131" s="59"/>
      <c r="DI131" s="59"/>
      <c r="DJ131" s="59"/>
      <c r="DK131" s="59"/>
      <c r="DL131" s="59"/>
      <c r="DM131" s="59"/>
      <c r="DN131" s="59"/>
      <c r="DO131" s="59"/>
      <c r="DP131" s="59"/>
      <c r="DQ131" s="59"/>
      <c r="DR131" s="59"/>
      <c r="DS131" s="59"/>
      <c r="DT131" s="59"/>
      <c r="DU131" s="59"/>
      <c r="DV131" s="59"/>
      <c r="DW131" s="59"/>
      <c r="DX131" s="59"/>
      <c r="DY131" s="59"/>
      <c r="DZ131" s="59"/>
      <c r="EA131" s="59"/>
      <c r="EB131" s="59"/>
      <c r="EC131" s="59"/>
      <c r="ED131" s="59"/>
      <c r="EE131" s="59"/>
      <c r="EF131" s="59"/>
      <c r="EG131" s="59"/>
      <c r="EH131" s="59"/>
      <c r="EI131" s="59"/>
      <c r="EJ131" s="59"/>
      <c r="EK131" s="59"/>
      <c r="EL131" s="59"/>
      <c r="EM131" s="59"/>
      <c r="EN131" s="59"/>
      <c r="EO131" s="59"/>
      <c r="EP131" s="59"/>
      <c r="EQ131" s="59"/>
      <c r="ER131" s="59"/>
      <c r="ES131" s="59"/>
      <c r="ET131" s="59"/>
      <c r="EU131" s="59"/>
      <c r="EV131" s="59"/>
      <c r="EW131" s="59"/>
      <c r="EX131" s="59"/>
      <c r="EY131" s="59"/>
      <c r="EZ131" s="59"/>
      <c r="FA131" s="59"/>
      <c r="FB131" s="59"/>
      <c r="FC131" s="59"/>
      <c r="FD131" s="59"/>
      <c r="FE131" s="59"/>
      <c r="FF131" s="59"/>
      <c r="FG131" s="59"/>
      <c r="FH131" s="59"/>
      <c r="FI131" s="59"/>
      <c r="FJ131" s="59"/>
      <c r="FK131" s="59"/>
      <c r="FL131" s="59"/>
      <c r="FM131" s="59"/>
      <c r="FN131" s="59"/>
      <c r="FO131" s="59"/>
      <c r="FP131" s="59"/>
      <c r="FQ131" s="59"/>
      <c r="FR131" s="59"/>
      <c r="FS131" s="59"/>
      <c r="FT131" s="59"/>
      <c r="FU131" s="59"/>
      <c r="FV131" s="59"/>
      <c r="FW131" s="59"/>
      <c r="FX131" s="59"/>
      <c r="FY131" s="59"/>
      <c r="FZ131" s="59"/>
      <c r="GA131" s="59"/>
      <c r="GB131" s="59"/>
      <c r="GC131" s="59"/>
      <c r="GD131" s="59"/>
      <c r="GE131" s="59"/>
      <c r="GF131" s="59"/>
      <c r="GG131" s="59"/>
      <c r="GH131" s="59"/>
      <c r="GI131" s="59"/>
      <c r="GJ131" s="59"/>
      <c r="GK131" s="59"/>
      <c r="GL131" s="59"/>
      <c r="GM131" s="59"/>
      <c r="GN131" s="59"/>
      <c r="GO131" s="59"/>
      <c r="GP131" s="59"/>
      <c r="GQ131" s="59"/>
      <c r="GR131" s="59"/>
      <c r="GS131" s="59"/>
      <c r="GT131" s="59"/>
      <c r="GU131" s="59"/>
      <c r="GV131" s="59"/>
      <c r="GW131" s="59"/>
      <c r="GX131" s="59"/>
      <c r="GY131" s="59"/>
      <c r="GZ131" s="59"/>
      <c r="HA131" s="59"/>
      <c r="HB131" s="59"/>
      <c r="HC131" s="59"/>
      <c r="HD131" s="59"/>
      <c r="HE131" s="59"/>
      <c r="HF131" s="59"/>
      <c r="HG131" s="59"/>
      <c r="HH131" s="59"/>
      <c r="HI131" s="59"/>
      <c r="HJ131" s="59"/>
      <c r="HK131" s="59"/>
      <c r="HL131" s="59"/>
      <c r="HM131" s="59"/>
      <c r="HN131" s="59"/>
      <c r="HO131" s="59"/>
      <c r="HP131" s="59"/>
      <c r="HQ131" s="59"/>
      <c r="HR131" s="59"/>
      <c r="HS131" s="59"/>
      <c r="HT131" s="59"/>
    </row>
    <row r="132" spans="1:228" s="61" customFormat="1" x14ac:dyDescent="0.15">
      <c r="A132" s="59"/>
      <c r="B132" s="62"/>
      <c r="C132" s="59"/>
      <c r="D132" s="60"/>
      <c r="G132" s="60"/>
      <c r="H132" s="59"/>
      <c r="I132" s="59"/>
      <c r="J132" s="59"/>
      <c r="K132" s="59"/>
      <c r="L132" s="59"/>
      <c r="M132" s="59"/>
      <c r="N132" s="59"/>
      <c r="O132" s="59"/>
      <c r="P132" s="59"/>
      <c r="Q132" s="59"/>
      <c r="R132" s="59"/>
      <c r="S132" s="59"/>
      <c r="T132" s="59"/>
      <c r="U132" s="59"/>
      <c r="V132" s="59"/>
      <c r="W132" s="59"/>
      <c r="X132" s="59"/>
      <c r="Y132" s="59"/>
      <c r="Z132" s="59"/>
      <c r="AA132" s="59"/>
      <c r="AB132" s="59"/>
      <c r="AC132" s="59"/>
      <c r="AD132" s="59"/>
      <c r="AE132" s="59"/>
      <c r="AF132" s="59"/>
      <c r="AG132" s="59"/>
      <c r="AH132" s="59"/>
      <c r="AI132" s="59"/>
      <c r="AJ132" s="59"/>
      <c r="AK132" s="59"/>
      <c r="AL132" s="59"/>
      <c r="AM132" s="59"/>
      <c r="AN132" s="59"/>
      <c r="AO132" s="59"/>
      <c r="AP132" s="59"/>
      <c r="AQ132" s="59"/>
      <c r="AR132" s="59"/>
      <c r="AS132" s="59"/>
      <c r="AT132" s="59"/>
      <c r="AU132" s="59"/>
      <c r="AV132" s="59"/>
      <c r="AW132" s="59"/>
      <c r="AX132" s="59"/>
      <c r="AY132" s="59"/>
      <c r="AZ132" s="59"/>
      <c r="BA132" s="59"/>
      <c r="BB132" s="59"/>
      <c r="BC132" s="59"/>
      <c r="BD132" s="59"/>
      <c r="BE132" s="59"/>
      <c r="BF132" s="59"/>
      <c r="BG132" s="59"/>
      <c r="BH132" s="59"/>
      <c r="BI132" s="59"/>
      <c r="BJ132" s="59"/>
      <c r="BK132" s="59"/>
      <c r="BL132" s="59"/>
      <c r="BM132" s="59"/>
      <c r="BN132" s="59"/>
      <c r="BO132" s="59"/>
      <c r="BP132" s="59"/>
      <c r="BQ132" s="59"/>
      <c r="BR132" s="59"/>
      <c r="BS132" s="59"/>
      <c r="BT132" s="59"/>
      <c r="BU132" s="59"/>
      <c r="BV132" s="59"/>
      <c r="BW132" s="59"/>
      <c r="BX132" s="59"/>
      <c r="BY132" s="59"/>
      <c r="BZ132" s="59"/>
      <c r="CA132" s="59"/>
      <c r="CB132" s="59"/>
      <c r="CC132" s="59"/>
      <c r="CD132" s="59"/>
      <c r="CE132" s="59"/>
      <c r="CF132" s="59"/>
      <c r="CG132" s="59"/>
      <c r="CH132" s="59"/>
      <c r="CI132" s="59"/>
      <c r="CJ132" s="59"/>
      <c r="CK132" s="59"/>
      <c r="CL132" s="59"/>
      <c r="CM132" s="59"/>
      <c r="CN132" s="59"/>
      <c r="CO132" s="59"/>
      <c r="CP132" s="59"/>
      <c r="CQ132" s="59"/>
      <c r="CR132" s="59"/>
      <c r="CS132" s="59"/>
      <c r="CT132" s="59"/>
      <c r="CU132" s="59"/>
      <c r="CV132" s="59"/>
      <c r="CW132" s="59"/>
      <c r="CX132" s="59"/>
      <c r="CY132" s="59"/>
      <c r="CZ132" s="59"/>
      <c r="DA132" s="59"/>
      <c r="DB132" s="59"/>
      <c r="DC132" s="59"/>
      <c r="DD132" s="59"/>
      <c r="DE132" s="59"/>
      <c r="DF132" s="59"/>
      <c r="DG132" s="59"/>
      <c r="DH132" s="59"/>
      <c r="DI132" s="59"/>
      <c r="DJ132" s="59"/>
      <c r="DK132" s="59"/>
      <c r="DL132" s="59"/>
      <c r="DM132" s="59"/>
      <c r="DN132" s="59"/>
      <c r="DO132" s="59"/>
      <c r="DP132" s="59"/>
      <c r="DQ132" s="59"/>
      <c r="DR132" s="59"/>
      <c r="DS132" s="59"/>
      <c r="DT132" s="59"/>
      <c r="DU132" s="59"/>
      <c r="DV132" s="59"/>
      <c r="DW132" s="59"/>
      <c r="DX132" s="59"/>
      <c r="DY132" s="59"/>
      <c r="DZ132" s="59"/>
      <c r="EA132" s="59"/>
      <c r="EB132" s="59"/>
      <c r="EC132" s="59"/>
      <c r="ED132" s="59"/>
      <c r="EE132" s="59"/>
      <c r="EF132" s="59"/>
      <c r="EG132" s="59"/>
      <c r="EH132" s="59"/>
      <c r="EI132" s="59"/>
      <c r="EJ132" s="59"/>
      <c r="EK132" s="59"/>
      <c r="EL132" s="59"/>
      <c r="EM132" s="59"/>
      <c r="EN132" s="59"/>
      <c r="EO132" s="59"/>
      <c r="EP132" s="59"/>
      <c r="EQ132" s="59"/>
      <c r="ER132" s="59"/>
      <c r="ES132" s="59"/>
      <c r="ET132" s="59"/>
      <c r="EU132" s="59"/>
      <c r="EV132" s="59"/>
      <c r="EW132" s="59"/>
      <c r="EX132" s="59"/>
      <c r="EY132" s="59"/>
      <c r="EZ132" s="59"/>
      <c r="FA132" s="59"/>
      <c r="FB132" s="59"/>
      <c r="FC132" s="59"/>
      <c r="FD132" s="59"/>
      <c r="FE132" s="59"/>
      <c r="FF132" s="59"/>
      <c r="FG132" s="59"/>
      <c r="FH132" s="59"/>
      <c r="FI132" s="59"/>
      <c r="FJ132" s="59"/>
      <c r="FK132" s="59"/>
      <c r="FL132" s="59"/>
      <c r="FM132" s="59"/>
      <c r="FN132" s="59"/>
      <c r="FO132" s="59"/>
      <c r="FP132" s="59"/>
      <c r="FQ132" s="59"/>
      <c r="FR132" s="59"/>
      <c r="FS132" s="59"/>
      <c r="FT132" s="59"/>
      <c r="FU132" s="59"/>
      <c r="FV132" s="59"/>
      <c r="FW132" s="59"/>
      <c r="FX132" s="59"/>
      <c r="FY132" s="59"/>
      <c r="FZ132" s="59"/>
      <c r="GA132" s="59"/>
      <c r="GB132" s="59"/>
      <c r="GC132" s="59"/>
      <c r="GD132" s="59"/>
      <c r="GE132" s="59"/>
      <c r="GF132" s="59"/>
      <c r="GG132" s="59"/>
      <c r="GH132" s="59"/>
      <c r="GI132" s="59"/>
      <c r="GJ132" s="59"/>
      <c r="GK132" s="59"/>
      <c r="GL132" s="59"/>
      <c r="GM132" s="59"/>
      <c r="GN132" s="59"/>
      <c r="GO132" s="59"/>
      <c r="GP132" s="59"/>
      <c r="GQ132" s="59"/>
      <c r="GR132" s="59"/>
      <c r="GS132" s="59"/>
      <c r="GT132" s="59"/>
      <c r="GU132" s="59"/>
      <c r="GV132" s="59"/>
      <c r="GW132" s="59"/>
      <c r="GX132" s="59"/>
      <c r="GY132" s="59"/>
      <c r="GZ132" s="59"/>
      <c r="HA132" s="59"/>
      <c r="HB132" s="59"/>
      <c r="HC132" s="59"/>
      <c r="HD132" s="59"/>
      <c r="HE132" s="59"/>
      <c r="HF132" s="59"/>
      <c r="HG132" s="59"/>
      <c r="HH132" s="59"/>
      <c r="HI132" s="59"/>
      <c r="HJ132" s="59"/>
      <c r="HK132" s="59"/>
      <c r="HL132" s="59"/>
      <c r="HM132" s="59"/>
      <c r="HN132" s="59"/>
      <c r="HO132" s="59"/>
      <c r="HP132" s="59"/>
      <c r="HQ132" s="59"/>
      <c r="HR132" s="59"/>
      <c r="HS132" s="59"/>
      <c r="HT132" s="59"/>
    </row>
    <row r="133" spans="1:228" s="61" customFormat="1" x14ac:dyDescent="0.15">
      <c r="A133" s="59"/>
      <c r="B133" s="62"/>
      <c r="C133" s="63"/>
      <c r="D133" s="60"/>
      <c r="G133" s="60"/>
      <c r="H133" s="59"/>
      <c r="I133" s="59"/>
      <c r="J133" s="59"/>
      <c r="K133" s="59"/>
      <c r="L133" s="59"/>
      <c r="M133" s="59"/>
      <c r="N133" s="59"/>
      <c r="O133" s="59"/>
      <c r="P133" s="59"/>
      <c r="Q133" s="59"/>
      <c r="R133" s="59"/>
      <c r="S133" s="59"/>
      <c r="T133" s="59"/>
      <c r="U133" s="59"/>
      <c r="V133" s="59"/>
      <c r="W133" s="59"/>
      <c r="X133" s="59"/>
      <c r="Y133" s="59"/>
      <c r="Z133" s="59"/>
      <c r="AA133" s="59"/>
      <c r="AB133" s="59"/>
      <c r="AC133" s="59"/>
      <c r="AD133" s="59"/>
      <c r="AE133" s="59"/>
      <c r="AF133" s="59"/>
      <c r="AG133" s="59"/>
      <c r="AH133" s="59"/>
      <c r="AI133" s="59"/>
      <c r="AJ133" s="59"/>
      <c r="AK133" s="59"/>
      <c r="AL133" s="59"/>
      <c r="AM133" s="59"/>
      <c r="AN133" s="59"/>
      <c r="AO133" s="59"/>
      <c r="AP133" s="59"/>
      <c r="AQ133" s="59"/>
      <c r="AR133" s="59"/>
      <c r="AS133" s="59"/>
      <c r="AT133" s="59"/>
      <c r="AU133" s="59"/>
      <c r="AV133" s="59"/>
      <c r="AW133" s="59"/>
      <c r="AX133" s="59"/>
      <c r="AY133" s="59"/>
      <c r="AZ133" s="59"/>
      <c r="BA133" s="59"/>
      <c r="BB133" s="59"/>
      <c r="BC133" s="59"/>
      <c r="BD133" s="59"/>
      <c r="BE133" s="59"/>
      <c r="BF133" s="59"/>
      <c r="BG133" s="59"/>
      <c r="BH133" s="59"/>
      <c r="BI133" s="59"/>
      <c r="BJ133" s="59"/>
      <c r="BK133" s="59"/>
      <c r="BL133" s="59"/>
      <c r="BM133" s="59"/>
      <c r="BN133" s="59"/>
      <c r="BO133" s="59"/>
      <c r="BP133" s="59"/>
      <c r="BQ133" s="59"/>
      <c r="BR133" s="59"/>
      <c r="BS133" s="59"/>
      <c r="BT133" s="59"/>
      <c r="BU133" s="59"/>
      <c r="BV133" s="59"/>
      <c r="BW133" s="59"/>
      <c r="BX133" s="59"/>
      <c r="BY133" s="59"/>
      <c r="BZ133" s="59"/>
      <c r="CA133" s="59"/>
      <c r="CB133" s="59"/>
      <c r="CC133" s="59"/>
      <c r="CD133" s="59"/>
      <c r="CE133" s="59"/>
      <c r="CF133" s="59"/>
      <c r="CG133" s="59"/>
      <c r="CH133" s="59"/>
      <c r="CI133" s="59"/>
      <c r="CJ133" s="59"/>
      <c r="CK133" s="59"/>
      <c r="CL133" s="59"/>
      <c r="CM133" s="59"/>
      <c r="CN133" s="59"/>
      <c r="CO133" s="59"/>
      <c r="CP133" s="59"/>
      <c r="CQ133" s="59"/>
      <c r="CR133" s="59"/>
      <c r="CS133" s="59"/>
      <c r="CT133" s="59"/>
      <c r="CU133" s="59"/>
      <c r="CV133" s="59"/>
      <c r="CW133" s="59"/>
      <c r="CX133" s="59"/>
      <c r="CY133" s="59"/>
      <c r="CZ133" s="59"/>
      <c r="DA133" s="59"/>
      <c r="DB133" s="59"/>
      <c r="DC133" s="59"/>
      <c r="DD133" s="59"/>
      <c r="DE133" s="59"/>
      <c r="DF133" s="59"/>
      <c r="DG133" s="59"/>
      <c r="DH133" s="59"/>
      <c r="DI133" s="59"/>
      <c r="DJ133" s="59"/>
      <c r="DK133" s="59"/>
      <c r="DL133" s="59"/>
      <c r="DM133" s="59"/>
      <c r="DN133" s="59"/>
      <c r="DO133" s="59"/>
      <c r="DP133" s="59"/>
      <c r="DQ133" s="59"/>
      <c r="DR133" s="59"/>
      <c r="DS133" s="59"/>
      <c r="DT133" s="59"/>
      <c r="DU133" s="59"/>
      <c r="DV133" s="59"/>
      <c r="DW133" s="59"/>
      <c r="DX133" s="59"/>
      <c r="DY133" s="59"/>
      <c r="DZ133" s="59"/>
      <c r="EA133" s="59"/>
      <c r="EB133" s="59"/>
      <c r="EC133" s="59"/>
      <c r="ED133" s="59"/>
      <c r="EE133" s="59"/>
      <c r="EF133" s="59"/>
      <c r="EG133" s="59"/>
      <c r="EH133" s="59"/>
      <c r="EI133" s="59"/>
      <c r="EJ133" s="59"/>
      <c r="EK133" s="59"/>
      <c r="EL133" s="59"/>
      <c r="EM133" s="59"/>
      <c r="EN133" s="59"/>
      <c r="EO133" s="59"/>
      <c r="EP133" s="59"/>
      <c r="EQ133" s="59"/>
      <c r="ER133" s="59"/>
      <c r="ES133" s="59"/>
      <c r="ET133" s="59"/>
      <c r="EU133" s="59"/>
      <c r="EV133" s="59"/>
      <c r="EW133" s="59"/>
      <c r="EX133" s="59"/>
      <c r="EY133" s="59"/>
      <c r="EZ133" s="59"/>
      <c r="FA133" s="59"/>
      <c r="FB133" s="59"/>
      <c r="FC133" s="59"/>
      <c r="FD133" s="59"/>
      <c r="FE133" s="59"/>
      <c r="FF133" s="59"/>
      <c r="FG133" s="59"/>
      <c r="FH133" s="59"/>
      <c r="FI133" s="59"/>
      <c r="FJ133" s="59"/>
      <c r="FK133" s="59"/>
      <c r="FL133" s="59"/>
      <c r="FM133" s="59"/>
      <c r="FN133" s="59"/>
      <c r="FO133" s="59"/>
      <c r="FP133" s="59"/>
      <c r="FQ133" s="59"/>
      <c r="FR133" s="59"/>
      <c r="FS133" s="59"/>
      <c r="FT133" s="59"/>
      <c r="FU133" s="59"/>
      <c r="FV133" s="59"/>
      <c r="FW133" s="59"/>
      <c r="FX133" s="59"/>
      <c r="FY133" s="59"/>
      <c r="FZ133" s="59"/>
      <c r="GA133" s="59"/>
      <c r="GB133" s="59"/>
      <c r="GC133" s="59"/>
      <c r="GD133" s="59"/>
      <c r="GE133" s="59"/>
      <c r="GF133" s="59"/>
      <c r="GG133" s="59"/>
      <c r="GH133" s="59"/>
      <c r="GI133" s="59"/>
      <c r="GJ133" s="59"/>
      <c r="GK133" s="59"/>
      <c r="GL133" s="59"/>
      <c r="GM133" s="59"/>
      <c r="GN133" s="59"/>
      <c r="GO133" s="59"/>
      <c r="GP133" s="59"/>
      <c r="GQ133" s="59"/>
      <c r="GR133" s="59"/>
      <c r="GS133" s="59"/>
      <c r="GT133" s="59"/>
      <c r="GU133" s="59"/>
      <c r="GV133" s="59"/>
      <c r="GW133" s="59"/>
      <c r="GX133" s="59"/>
      <c r="GY133" s="59"/>
      <c r="GZ133" s="59"/>
      <c r="HA133" s="59"/>
      <c r="HB133" s="59"/>
      <c r="HC133" s="59"/>
      <c r="HD133" s="59"/>
      <c r="HE133" s="59"/>
      <c r="HF133" s="59"/>
      <c r="HG133" s="59"/>
      <c r="HH133" s="59"/>
      <c r="HI133" s="59"/>
      <c r="HJ133" s="59"/>
      <c r="HK133" s="59"/>
      <c r="HL133" s="59"/>
      <c r="HM133" s="59"/>
      <c r="HN133" s="59"/>
      <c r="HO133" s="59"/>
      <c r="HP133" s="59"/>
      <c r="HQ133" s="59"/>
      <c r="HR133" s="59"/>
      <c r="HS133" s="59"/>
      <c r="HT133" s="59"/>
    </row>
  </sheetData>
  <mergeCells count="9">
    <mergeCell ref="A1:H1"/>
    <mergeCell ref="A2:H2"/>
    <mergeCell ref="B42:C42"/>
    <mergeCell ref="B43:C43"/>
    <mergeCell ref="B44:C44"/>
    <mergeCell ref="B40:C40"/>
    <mergeCell ref="B41:C41"/>
    <mergeCell ref="B39:C39"/>
    <mergeCell ref="F4:G4"/>
  </mergeCells>
  <pageMargins left="0.25" right="0.25" top="0.75" bottom="0.75" header="0.3" footer="0.3"/>
  <pageSetup paperSize="5" scale="85" orientation="landscape" useFirstPageNumber="1" r:id="rId1"/>
  <headerFooter alignWithMargins="0">
    <oddFooter>&amp;L&amp;"Century Gothic,Regular"&amp;A
&amp;R&amp;"Century Gothic,Regular"Page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520F2-179A-ED4B-966E-889C891A553B}">
  <dimension ref="A1:AA176"/>
  <sheetViews>
    <sheetView showGridLines="0" zoomScale="90" zoomScaleNormal="90" zoomScaleSheetLayoutView="100" workbookViewId="0">
      <pane xSplit="3" ySplit="7" topLeftCell="D8" activePane="bottomRight" state="frozen"/>
      <selection sqref="A1:P1"/>
      <selection pane="topRight" sqref="A1:P1"/>
      <selection pane="bottomLeft" sqref="A1:P1"/>
      <selection pane="bottomRight" sqref="A1:M1"/>
    </sheetView>
  </sheetViews>
  <sheetFormatPr baseColWidth="10" defaultColWidth="9.1640625" defaultRowHeight="11" x14ac:dyDescent="0.15"/>
  <cols>
    <col min="1" max="1" width="6.5" style="136" customWidth="1"/>
    <col min="2" max="2" width="35.6640625" style="131" customWidth="1"/>
    <col min="3" max="3" width="37.83203125" style="135" bestFit="1" customWidth="1"/>
    <col min="4" max="5" width="13.6640625" style="135" customWidth="1"/>
    <col min="6" max="11" width="10.33203125" style="132" customWidth="1"/>
    <col min="12" max="12" width="14" style="132" customWidth="1"/>
    <col min="13" max="13" width="14.6640625" style="134" customWidth="1"/>
    <col min="14" max="14" width="4.6640625" style="132" customWidth="1"/>
    <col min="15" max="15" width="10.33203125" style="132" customWidth="1"/>
    <col min="16" max="16" width="4.6640625" style="132" customWidth="1"/>
    <col min="17" max="18" width="9.5" style="132" customWidth="1"/>
    <col min="19" max="19" width="5.5" style="133" customWidth="1"/>
    <col min="20" max="20" width="9.5" style="132" customWidth="1"/>
    <col min="21" max="21" width="10.5" style="132" customWidth="1"/>
    <col min="22" max="22" width="9.5" style="132" customWidth="1"/>
    <col min="23" max="16384" width="9.1640625" style="131"/>
  </cols>
  <sheetData>
    <row r="1" spans="1:22" ht="18" x14ac:dyDescent="0.2">
      <c r="A1" s="833" t="s">
        <v>171</v>
      </c>
      <c r="B1" s="833"/>
      <c r="C1" s="833"/>
      <c r="D1" s="833"/>
      <c r="E1" s="833"/>
      <c r="F1" s="833"/>
      <c r="G1" s="833"/>
      <c r="H1" s="833"/>
      <c r="I1" s="833"/>
      <c r="J1" s="833"/>
      <c r="K1" s="833"/>
      <c r="L1" s="833"/>
      <c r="M1" s="833"/>
      <c r="N1" s="267"/>
      <c r="O1" s="267"/>
      <c r="P1" s="267"/>
      <c r="Q1" s="267"/>
      <c r="R1" s="267"/>
      <c r="S1" s="267"/>
      <c r="T1" s="267"/>
      <c r="U1" s="267"/>
      <c r="V1" s="266"/>
    </row>
    <row r="2" spans="1:22" ht="18" x14ac:dyDescent="0.2">
      <c r="A2" s="833" t="s">
        <v>170</v>
      </c>
      <c r="B2" s="833"/>
      <c r="C2" s="833"/>
      <c r="D2" s="833"/>
      <c r="E2" s="833"/>
      <c r="F2" s="833"/>
      <c r="G2" s="833"/>
      <c r="H2" s="833"/>
      <c r="I2" s="833"/>
      <c r="J2" s="833"/>
      <c r="K2" s="833"/>
      <c r="L2" s="833"/>
      <c r="M2" s="833"/>
      <c r="N2" s="267"/>
      <c r="O2" s="267"/>
      <c r="P2" s="267"/>
      <c r="Q2" s="267"/>
      <c r="R2" s="267"/>
      <c r="S2" s="267"/>
      <c r="T2" s="267"/>
      <c r="U2" s="267"/>
      <c r="V2" s="266"/>
    </row>
    <row r="3" spans="1:22" ht="20" customHeight="1" x14ac:dyDescent="0.15">
      <c r="A3" s="829"/>
      <c r="B3" s="829"/>
      <c r="C3" s="829"/>
      <c r="D3" s="829"/>
      <c r="E3" s="829"/>
      <c r="F3" s="829"/>
      <c r="G3" s="829"/>
      <c r="H3" s="829"/>
      <c r="I3" s="829"/>
      <c r="J3" s="829"/>
      <c r="K3" s="829"/>
      <c r="L3" s="829"/>
      <c r="M3" s="829"/>
      <c r="N3" s="265"/>
      <c r="O3" s="265"/>
      <c r="P3" s="265"/>
      <c r="Q3" s="265"/>
      <c r="R3" s="265"/>
      <c r="S3" s="265"/>
      <c r="T3" s="265"/>
      <c r="U3" s="265"/>
      <c r="V3" s="264"/>
    </row>
    <row r="4" spans="1:22" ht="39.75" customHeight="1" x14ac:dyDescent="0.15">
      <c r="B4" s="136"/>
      <c r="C4" s="136"/>
      <c r="D4" s="136"/>
      <c r="E4" s="136"/>
      <c r="F4" s="840" t="s">
        <v>169</v>
      </c>
      <c r="G4" s="841"/>
      <c r="H4" s="841"/>
      <c r="I4" s="841"/>
      <c r="J4" s="841"/>
      <c r="K4" s="841"/>
      <c r="L4" s="847" t="s">
        <v>168</v>
      </c>
      <c r="M4" s="834" t="s">
        <v>167</v>
      </c>
      <c r="N4" s="131"/>
      <c r="O4" s="837" t="s">
        <v>166</v>
      </c>
      <c r="P4" s="131"/>
      <c r="Q4" s="131"/>
      <c r="R4" s="131"/>
      <c r="S4" s="131"/>
      <c r="T4" s="131"/>
      <c r="U4" s="131"/>
    </row>
    <row r="5" spans="1:22" s="262" customFormat="1" ht="24" customHeight="1" x14ac:dyDescent="0.15">
      <c r="A5" s="830" t="s">
        <v>165</v>
      </c>
      <c r="B5" s="830" t="s">
        <v>164</v>
      </c>
      <c r="C5" s="830" t="s">
        <v>163</v>
      </c>
      <c r="D5" s="830" t="s">
        <v>162</v>
      </c>
      <c r="E5" s="830" t="s">
        <v>161</v>
      </c>
      <c r="F5" s="263">
        <v>1</v>
      </c>
      <c r="G5" s="263">
        <v>2</v>
      </c>
      <c r="H5" s="263">
        <v>3</v>
      </c>
      <c r="I5" s="263">
        <v>4</v>
      </c>
      <c r="J5" s="263">
        <v>5</v>
      </c>
      <c r="K5" s="263">
        <v>6</v>
      </c>
      <c r="L5" s="848"/>
      <c r="M5" s="835"/>
      <c r="O5" s="838"/>
      <c r="Q5" s="830" t="s">
        <v>160</v>
      </c>
      <c r="R5" s="830" t="s">
        <v>159</v>
      </c>
      <c r="T5" s="830" t="s">
        <v>158</v>
      </c>
      <c r="U5" s="830" t="s">
        <v>157</v>
      </c>
      <c r="V5" s="830" t="s">
        <v>156</v>
      </c>
    </row>
    <row r="6" spans="1:22" ht="13" x14ac:dyDescent="0.15">
      <c r="A6" s="831"/>
      <c r="B6" s="831"/>
      <c r="C6" s="831"/>
      <c r="D6" s="831"/>
      <c r="E6" s="831"/>
      <c r="F6" s="261">
        <v>45505</v>
      </c>
      <c r="G6" s="261">
        <v>45536</v>
      </c>
      <c r="H6" s="261">
        <v>45566</v>
      </c>
      <c r="I6" s="261">
        <v>45597</v>
      </c>
      <c r="J6" s="261">
        <v>45627</v>
      </c>
      <c r="K6" s="261">
        <v>45658</v>
      </c>
      <c r="L6" s="849"/>
      <c r="M6" s="835"/>
      <c r="N6" s="131"/>
      <c r="O6" s="839"/>
      <c r="P6" s="131"/>
      <c r="Q6" s="831"/>
      <c r="R6" s="831"/>
      <c r="S6" s="131"/>
      <c r="T6" s="831"/>
      <c r="U6" s="831"/>
      <c r="V6" s="831"/>
    </row>
    <row r="7" spans="1:22" ht="14.25" customHeight="1" x14ac:dyDescent="0.15">
      <c r="A7" s="832"/>
      <c r="B7" s="832"/>
      <c r="C7" s="832"/>
      <c r="D7" s="832"/>
      <c r="E7" s="832"/>
      <c r="F7" s="260">
        <v>184</v>
      </c>
      <c r="G7" s="260">
        <v>160</v>
      </c>
      <c r="H7" s="260">
        <v>184</v>
      </c>
      <c r="I7" s="260">
        <v>144</v>
      </c>
      <c r="J7" s="260">
        <v>176</v>
      </c>
      <c r="K7" s="260">
        <v>176</v>
      </c>
      <c r="L7" s="259">
        <f>SUM(F7:K7)</f>
        <v>1024</v>
      </c>
      <c r="M7" s="836"/>
      <c r="N7" s="131"/>
      <c r="O7" s="258">
        <f>AVERAGE(F7:K7)</f>
        <v>170.66666666666666</v>
      </c>
      <c r="P7" s="131"/>
      <c r="Q7" s="832"/>
      <c r="R7" s="832"/>
      <c r="S7" s="131"/>
      <c r="T7" s="832"/>
      <c r="U7" s="832"/>
      <c r="V7" s="832"/>
    </row>
    <row r="8" spans="1:22" ht="13.5" customHeight="1" x14ac:dyDescent="0.15">
      <c r="A8" s="212">
        <v>1</v>
      </c>
      <c r="B8" s="257" t="s">
        <v>155</v>
      </c>
      <c r="C8" s="206"/>
      <c r="D8" s="206"/>
      <c r="E8" s="210"/>
      <c r="F8" s="208"/>
      <c r="G8" s="208"/>
      <c r="H8" s="208"/>
      <c r="I8" s="208"/>
      <c r="J8" s="208"/>
      <c r="K8" s="208"/>
      <c r="L8" s="208"/>
      <c r="M8" s="207"/>
      <c r="N8" s="131"/>
      <c r="O8" s="131"/>
      <c r="P8" s="131"/>
      <c r="Q8" s="206"/>
      <c r="R8" s="206"/>
      <c r="S8" s="131"/>
      <c r="T8" s="206"/>
      <c r="U8" s="206"/>
      <c r="V8" s="205"/>
    </row>
    <row r="9" spans="1:22" ht="12" x14ac:dyDescent="0.15">
      <c r="A9" s="195">
        <v>1.1000000000000001</v>
      </c>
      <c r="B9" s="194" t="s">
        <v>155</v>
      </c>
      <c r="C9" s="166"/>
      <c r="D9" s="177"/>
      <c r="E9" s="176"/>
      <c r="F9" s="162"/>
      <c r="G9" s="162"/>
      <c r="H9" s="162"/>
      <c r="I9" s="162"/>
      <c r="J9" s="162"/>
      <c r="K9" s="162"/>
      <c r="L9" s="193"/>
      <c r="M9" s="192"/>
      <c r="N9" s="131"/>
      <c r="O9" s="131"/>
      <c r="P9" s="131"/>
      <c r="Q9" s="163"/>
      <c r="R9" s="163"/>
      <c r="S9" s="131"/>
      <c r="T9" s="163"/>
      <c r="U9" s="163"/>
      <c r="V9" s="191"/>
    </row>
    <row r="10" spans="1:22" ht="12" x14ac:dyDescent="0.15">
      <c r="A10" s="195"/>
      <c r="B10" s="194"/>
      <c r="C10" s="166" t="str">
        <f>'13. Hourly Rate Card'!B20</f>
        <v>Project Manager</v>
      </c>
      <c r="D10" s="197">
        <f>'13. Hourly Rate Card'!C20</f>
        <v>52.235613037198796</v>
      </c>
      <c r="E10" s="196" t="str">
        <f>'13. Hourly Rate Card'!D20</f>
        <v>Yes</v>
      </c>
      <c r="F10" s="162">
        <v>163.33332680000001</v>
      </c>
      <c r="G10" s="162">
        <v>163.33332680000001</v>
      </c>
      <c r="H10" s="162">
        <v>163.33332680000001</v>
      </c>
      <c r="I10" s="162">
        <v>163.33332680000001</v>
      </c>
      <c r="J10" s="162">
        <v>163.33332680000001</v>
      </c>
      <c r="K10" s="162">
        <v>163.33332680000001</v>
      </c>
      <c r="L10" s="193">
        <f t="shared" ref="L10:L17" si="0">SUM(F10:K10)</f>
        <v>979.99996080000005</v>
      </c>
      <c r="M10" s="192">
        <f t="shared" ref="M10:M17" si="1">D10*L10</f>
        <v>51190.898728818793</v>
      </c>
      <c r="N10" s="131"/>
      <c r="O10" s="131"/>
      <c r="P10" s="131"/>
      <c r="Q10" s="163">
        <f t="shared" ref="Q10:Q17" si="2">R10/$O$7</f>
        <v>0.47851560585937503</v>
      </c>
      <c r="R10" s="163">
        <f t="shared" ref="R10:R17" si="3">L10/12</f>
        <v>81.666663400000004</v>
      </c>
      <c r="S10" s="131"/>
      <c r="T10" s="163">
        <f t="shared" ref="T10:T17" si="4">IF(E10="Yes",L10,0)</f>
        <v>979.99996080000005</v>
      </c>
      <c r="U10" s="163">
        <f t="shared" ref="U10:U17" si="5">L10-T10</f>
        <v>0</v>
      </c>
      <c r="V10" s="191">
        <f t="shared" ref="V10:V17" si="6">IFERROR(T10/(T10+U10),"N/A")</f>
        <v>1</v>
      </c>
    </row>
    <row r="11" spans="1:22" ht="12" x14ac:dyDescent="0.15">
      <c r="A11" s="195"/>
      <c r="B11" s="194"/>
      <c r="C11" s="166" t="str">
        <f>'13. Hourly Rate Card'!B21</f>
        <v>Infrastructure Delivery Integration Office Manager</v>
      </c>
      <c r="D11" s="197">
        <f>'13. Hourly Rate Card'!C21</f>
        <v>191.96987239300393</v>
      </c>
      <c r="E11" s="196" t="str">
        <f>'13. Hourly Rate Card'!D21</f>
        <v>No</v>
      </c>
      <c r="F11" s="162">
        <v>164.83332673999999</v>
      </c>
      <c r="G11" s="162">
        <v>164.83332673999999</v>
      </c>
      <c r="H11" s="162">
        <v>164.83332673999999</v>
      </c>
      <c r="I11" s="162">
        <v>164.83332673999999</v>
      </c>
      <c r="J11" s="162">
        <v>164.83332673999999</v>
      </c>
      <c r="K11" s="162">
        <v>164.83332673999999</v>
      </c>
      <c r="L11" s="193">
        <f t="shared" si="0"/>
        <v>988.99996043999988</v>
      </c>
      <c r="M11" s="192">
        <f t="shared" si="1"/>
        <v>189858.1962023527</v>
      </c>
      <c r="N11" s="131"/>
      <c r="O11" s="131"/>
      <c r="P11" s="131"/>
      <c r="Q11" s="163">
        <f t="shared" si="2"/>
        <v>0.48291013693359375</v>
      </c>
      <c r="R11" s="163">
        <f t="shared" si="3"/>
        <v>82.416663369999995</v>
      </c>
      <c r="S11" s="131"/>
      <c r="T11" s="163">
        <f t="shared" si="4"/>
        <v>0</v>
      </c>
      <c r="U11" s="163">
        <f t="shared" si="5"/>
        <v>988.99996043999988</v>
      </c>
      <c r="V11" s="191">
        <f t="shared" si="6"/>
        <v>0</v>
      </c>
    </row>
    <row r="12" spans="1:22" ht="12" x14ac:dyDescent="0.15">
      <c r="A12" s="195"/>
      <c r="B12" s="194"/>
      <c r="C12" s="166" t="str">
        <f>'13. Hourly Rate Card'!B22</f>
        <v>Infrastructure Project Manager</v>
      </c>
      <c r="D12" s="197">
        <f>'13. Hourly Rate Card'!C22</f>
        <v>217.87472301880027</v>
      </c>
      <c r="E12" s="196" t="str">
        <f>'13. Hourly Rate Card'!D22</f>
        <v>No</v>
      </c>
      <c r="F12" s="162">
        <v>164.83332673999999</v>
      </c>
      <c r="G12" s="162">
        <v>164.83332673999999</v>
      </c>
      <c r="H12" s="162">
        <v>164.83332673999999</v>
      </c>
      <c r="I12" s="162">
        <v>164.83332673999999</v>
      </c>
      <c r="J12" s="162">
        <v>164.83332673999999</v>
      </c>
      <c r="K12" s="162">
        <v>164.83332673999999</v>
      </c>
      <c r="L12" s="193">
        <f t="shared" si="0"/>
        <v>988.99996043999988</v>
      </c>
      <c r="M12" s="192">
        <f t="shared" si="1"/>
        <v>215478.09244646938</v>
      </c>
      <c r="N12" s="131"/>
      <c r="O12" s="131"/>
      <c r="P12" s="131"/>
      <c r="Q12" s="163">
        <f t="shared" si="2"/>
        <v>0.48291013693359375</v>
      </c>
      <c r="R12" s="163">
        <f t="shared" si="3"/>
        <v>82.416663369999995</v>
      </c>
      <c r="S12" s="131"/>
      <c r="T12" s="163">
        <f t="shared" si="4"/>
        <v>0</v>
      </c>
      <c r="U12" s="163">
        <f t="shared" si="5"/>
        <v>988.99996043999988</v>
      </c>
      <c r="V12" s="191">
        <f t="shared" si="6"/>
        <v>0</v>
      </c>
    </row>
    <row r="13" spans="1:22" ht="12" x14ac:dyDescent="0.15">
      <c r="A13" s="195"/>
      <c r="B13" s="194"/>
      <c r="C13" s="166" t="str">
        <f>'13. Hourly Rate Card'!B23</f>
        <v>Infrastructure Transition Manager</v>
      </c>
      <c r="D13" s="197">
        <f>'13. Hourly Rate Card'!C23</f>
        <v>188.86849481969429</v>
      </c>
      <c r="E13" s="196" t="str">
        <f>'13. Hourly Rate Card'!D23</f>
        <v>No</v>
      </c>
      <c r="F13" s="162">
        <v>164.83332673999999</v>
      </c>
      <c r="G13" s="162">
        <v>164.83332673999999</v>
      </c>
      <c r="H13" s="162">
        <v>164.83332673999999</v>
      </c>
      <c r="I13" s="162">
        <v>164.83332673999999</v>
      </c>
      <c r="J13" s="162">
        <v>164.83332673999999</v>
      </c>
      <c r="K13" s="162">
        <v>164.83332673999999</v>
      </c>
      <c r="L13" s="193">
        <f t="shared" si="0"/>
        <v>988.99996043999988</v>
      </c>
      <c r="M13" s="192">
        <f t="shared" si="1"/>
        <v>186790.93390503997</v>
      </c>
      <c r="N13" s="131"/>
      <c r="O13" s="131"/>
      <c r="P13" s="131"/>
      <c r="Q13" s="163">
        <f t="shared" si="2"/>
        <v>0.48291013693359375</v>
      </c>
      <c r="R13" s="163">
        <f t="shared" si="3"/>
        <v>82.416663369999995</v>
      </c>
      <c r="S13" s="131"/>
      <c r="T13" s="163">
        <f t="shared" si="4"/>
        <v>0</v>
      </c>
      <c r="U13" s="163">
        <f t="shared" si="5"/>
        <v>988.99996043999988</v>
      </c>
      <c r="V13" s="191">
        <f t="shared" si="6"/>
        <v>0</v>
      </c>
    </row>
    <row r="14" spans="1:22" ht="12" x14ac:dyDescent="0.15">
      <c r="A14" s="195"/>
      <c r="B14" s="194"/>
      <c r="C14" s="166" t="str">
        <f>'13. Hourly Rate Card'!B24</f>
        <v>Project Manager</v>
      </c>
      <c r="D14" s="197">
        <f>'13. Hourly Rate Card'!C24</f>
        <v>150.53588334260587</v>
      </c>
      <c r="E14" s="196" t="str">
        <f>'13. Hourly Rate Card'!D24</f>
        <v>No</v>
      </c>
      <c r="F14" s="162">
        <v>1065.4596295600002</v>
      </c>
      <c r="G14" s="162">
        <v>1019.58385578</v>
      </c>
      <c r="H14" s="162">
        <v>1019.58385578</v>
      </c>
      <c r="I14" s="162">
        <v>989</v>
      </c>
      <c r="J14" s="162">
        <v>989</v>
      </c>
      <c r="K14" s="162">
        <v>989</v>
      </c>
      <c r="L14" s="193">
        <f t="shared" si="0"/>
        <v>6071.62734112</v>
      </c>
      <c r="M14" s="192">
        <f t="shared" si="1"/>
        <v>913997.78512261657</v>
      </c>
      <c r="N14" s="131"/>
      <c r="O14" s="131"/>
      <c r="P14" s="131"/>
      <c r="Q14" s="163">
        <f t="shared" si="2"/>
        <v>2.96466178765625</v>
      </c>
      <c r="R14" s="163">
        <f t="shared" si="3"/>
        <v>505.96894509333333</v>
      </c>
      <c r="S14" s="131"/>
      <c r="T14" s="163">
        <f t="shared" si="4"/>
        <v>0</v>
      </c>
      <c r="U14" s="163">
        <f t="shared" si="5"/>
        <v>6071.62734112</v>
      </c>
      <c r="V14" s="191">
        <f t="shared" si="6"/>
        <v>0</v>
      </c>
    </row>
    <row r="15" spans="1:22" ht="12" x14ac:dyDescent="0.15">
      <c r="A15" s="195"/>
      <c r="B15" s="194"/>
      <c r="C15" s="166" t="str">
        <f>'13. Hourly Rate Card'!B25</f>
        <v>Service Delivery</v>
      </c>
      <c r="D15" s="197">
        <f>'13. Hourly Rate Card'!C25</f>
        <v>161.6089145718619</v>
      </c>
      <c r="E15" s="196" t="str">
        <f>'13. Hourly Rate Card'!D25</f>
        <v>No</v>
      </c>
      <c r="F15" s="162">
        <v>629.51335477999999</v>
      </c>
      <c r="G15" s="162">
        <v>629.51335477999999</v>
      </c>
      <c r="H15" s="162">
        <v>629.51335477999999</v>
      </c>
      <c r="I15" s="162">
        <v>629.51335477999999</v>
      </c>
      <c r="J15" s="162">
        <v>629.51335477999999</v>
      </c>
      <c r="K15" s="162">
        <v>629.51335477999999</v>
      </c>
      <c r="L15" s="193">
        <f t="shared" si="0"/>
        <v>3777.0801286800001</v>
      </c>
      <c r="M15" s="192">
        <f t="shared" si="1"/>
        <v>610409.81984692335</v>
      </c>
      <c r="N15" s="131"/>
      <c r="O15" s="131"/>
      <c r="P15" s="131"/>
      <c r="Q15" s="163">
        <f t="shared" si="2"/>
        <v>1.8442774065820313</v>
      </c>
      <c r="R15" s="163">
        <f t="shared" si="3"/>
        <v>314.75667738999999</v>
      </c>
      <c r="S15" s="131"/>
      <c r="T15" s="163">
        <f t="shared" si="4"/>
        <v>0</v>
      </c>
      <c r="U15" s="163">
        <f t="shared" si="5"/>
        <v>3777.0801286800001</v>
      </c>
      <c r="V15" s="191">
        <f t="shared" si="6"/>
        <v>0</v>
      </c>
    </row>
    <row r="16" spans="1:22" ht="12" x14ac:dyDescent="0.15">
      <c r="A16" s="195"/>
      <c r="B16" s="194"/>
      <c r="C16" s="166" t="str">
        <f>'13. Hourly Rate Card'!B26</f>
        <v>Service Delivery Management</v>
      </c>
      <c r="D16" s="197">
        <f>'13. Hourly Rate Card'!C26</f>
        <v>126.31967123944675</v>
      </c>
      <c r="E16" s="196" t="str">
        <f>'13. Hourly Rate Card'!D26</f>
        <v>No</v>
      </c>
      <c r="F16" s="162">
        <v>139.81206189999997</v>
      </c>
      <c r="G16" s="162">
        <v>139.81206189999997</v>
      </c>
      <c r="H16" s="162">
        <v>139.81206189999997</v>
      </c>
      <c r="I16" s="162">
        <v>126.79013626</v>
      </c>
      <c r="J16" s="162">
        <v>126.79013626</v>
      </c>
      <c r="K16" s="162">
        <v>126.79013626</v>
      </c>
      <c r="L16" s="193">
        <f t="shared" si="0"/>
        <v>799.80659448000006</v>
      </c>
      <c r="M16" s="192">
        <f t="shared" si="1"/>
        <v>101031.30606985511</v>
      </c>
      <c r="N16" s="131"/>
      <c r="O16" s="131"/>
      <c r="P16" s="131"/>
      <c r="Q16" s="163">
        <f t="shared" si="2"/>
        <v>0.39053056371093753</v>
      </c>
      <c r="R16" s="163">
        <f t="shared" si="3"/>
        <v>66.65054954</v>
      </c>
      <c r="S16" s="131"/>
      <c r="T16" s="163">
        <f t="shared" si="4"/>
        <v>0</v>
      </c>
      <c r="U16" s="163">
        <f t="shared" si="5"/>
        <v>799.80659448000006</v>
      </c>
      <c r="V16" s="191">
        <f t="shared" si="6"/>
        <v>0</v>
      </c>
    </row>
    <row r="17" spans="1:27" ht="12" x14ac:dyDescent="0.15">
      <c r="A17" s="195"/>
      <c r="B17" s="194"/>
      <c r="C17" s="166" t="str">
        <f>'13. Hourly Rate Card'!B43</f>
        <v>Project Manager</v>
      </c>
      <c r="D17" s="197">
        <f>'13. Hourly Rate Card'!C43</f>
        <v>77.606245514477379</v>
      </c>
      <c r="E17" s="196" t="str">
        <f>'13. Hourly Rate Card'!D43</f>
        <v>Yes</v>
      </c>
      <c r="F17" s="162">
        <v>163.33332680000001</v>
      </c>
      <c r="G17" s="162">
        <v>163.33332680000001</v>
      </c>
      <c r="H17" s="162">
        <v>163.33332680000001</v>
      </c>
      <c r="I17" s="162">
        <v>163.33332680000001</v>
      </c>
      <c r="J17" s="162">
        <v>163.33332680000001</v>
      </c>
      <c r="K17" s="162">
        <v>163.33332680000001</v>
      </c>
      <c r="L17" s="193">
        <f t="shared" si="0"/>
        <v>979.99996080000005</v>
      </c>
      <c r="M17" s="192">
        <f t="shared" si="1"/>
        <v>76054.117562023006</v>
      </c>
      <c r="N17" s="131"/>
      <c r="O17" s="131"/>
      <c r="P17" s="131"/>
      <c r="Q17" s="163">
        <f t="shared" si="2"/>
        <v>0.47851560585937503</v>
      </c>
      <c r="R17" s="163">
        <f t="shared" si="3"/>
        <v>81.666663400000004</v>
      </c>
      <c r="S17" s="131"/>
      <c r="T17" s="163">
        <f t="shared" si="4"/>
        <v>979.99996080000005</v>
      </c>
      <c r="U17" s="163">
        <f t="shared" si="5"/>
        <v>0</v>
      </c>
      <c r="V17" s="191">
        <f t="shared" si="6"/>
        <v>1</v>
      </c>
    </row>
    <row r="18" spans="1:27" ht="12" x14ac:dyDescent="0.15">
      <c r="A18" s="195"/>
      <c r="B18" s="194"/>
      <c r="C18" s="166"/>
      <c r="D18" s="166"/>
      <c r="E18" s="168"/>
      <c r="F18" s="162"/>
      <c r="G18" s="162"/>
      <c r="H18" s="162"/>
      <c r="I18" s="162"/>
      <c r="J18" s="162"/>
      <c r="K18" s="162"/>
      <c r="L18" s="193"/>
      <c r="M18" s="192"/>
      <c r="N18" s="131"/>
      <c r="O18" s="131"/>
      <c r="P18" s="131"/>
      <c r="Q18" s="163"/>
      <c r="R18" s="163"/>
      <c r="S18" s="131"/>
      <c r="T18" s="163"/>
      <c r="U18" s="163"/>
      <c r="V18" s="191"/>
    </row>
    <row r="19" spans="1:27" ht="14.25" customHeight="1" thickBot="1" x14ac:dyDescent="0.2">
      <c r="A19" s="189"/>
      <c r="B19" s="188" t="s">
        <v>148</v>
      </c>
      <c r="C19" s="187"/>
      <c r="D19" s="187"/>
      <c r="E19" s="204"/>
      <c r="F19" s="182">
        <f t="shared" ref="F19:M19" si="7">SUM(F9:F18)</f>
        <v>2655.9516800600004</v>
      </c>
      <c r="G19" s="182">
        <f t="shared" si="7"/>
        <v>2610.0759062800003</v>
      </c>
      <c r="H19" s="182">
        <f t="shared" si="7"/>
        <v>2610.0759062800003</v>
      </c>
      <c r="I19" s="182">
        <f t="shared" si="7"/>
        <v>2566.4701248599999</v>
      </c>
      <c r="J19" s="182">
        <f t="shared" si="7"/>
        <v>2566.4701248599999</v>
      </c>
      <c r="K19" s="182">
        <f t="shared" si="7"/>
        <v>2566.4701248599999</v>
      </c>
      <c r="L19" s="182">
        <f t="shared" si="7"/>
        <v>15575.513867199999</v>
      </c>
      <c r="M19" s="184">
        <f t="shared" si="7"/>
        <v>2344811.1498840991</v>
      </c>
      <c r="N19" s="131"/>
      <c r="O19" s="131"/>
      <c r="P19" s="131"/>
      <c r="Q19" s="181">
        <f>SUM(Q9:Q18)</f>
        <v>7.6052313804687497</v>
      </c>
      <c r="R19" s="181">
        <f>SUM(R9:R18)</f>
        <v>1297.9594889333332</v>
      </c>
      <c r="S19" s="131"/>
      <c r="T19" s="181">
        <f>SUM(T9:T18)</f>
        <v>1959.9999216000001</v>
      </c>
      <c r="U19" s="181">
        <f>SUM(U9:U18)</f>
        <v>13615.5139456</v>
      </c>
      <c r="V19" s="202">
        <f>T19/(T19+U19)</f>
        <v>0.12583853979466478</v>
      </c>
    </row>
    <row r="20" spans="1:27" ht="12" x14ac:dyDescent="0.15">
      <c r="A20" s="252">
        <v>1.2</v>
      </c>
      <c r="B20" s="251" t="s">
        <v>154</v>
      </c>
      <c r="C20" s="237"/>
      <c r="D20" s="237"/>
      <c r="E20" s="240"/>
      <c r="F20" s="162"/>
      <c r="G20" s="162"/>
      <c r="H20" s="162"/>
      <c r="I20" s="162"/>
      <c r="J20" s="162"/>
      <c r="K20" s="162"/>
      <c r="L20" s="193"/>
      <c r="M20" s="192"/>
      <c r="N20" s="131"/>
      <c r="O20" s="131"/>
      <c r="P20" s="131"/>
      <c r="Q20" s="163"/>
      <c r="R20" s="163"/>
      <c r="S20" s="131"/>
      <c r="T20" s="163"/>
      <c r="U20" s="163"/>
      <c r="V20" s="191"/>
    </row>
    <row r="21" spans="1:27" ht="12" x14ac:dyDescent="0.15">
      <c r="A21" s="195"/>
      <c r="B21" s="248"/>
      <c r="C21" s="166" t="str">
        <f>'13. Hourly Rate Card'!B27</f>
        <v>Project Manager</v>
      </c>
      <c r="D21" s="197">
        <f>'13. Hourly Rate Card'!C27</f>
        <v>144.479335881352</v>
      </c>
      <c r="E21" s="196" t="str">
        <f>'13. Hourly Rate Card'!D27</f>
        <v>No</v>
      </c>
      <c r="F21" s="162">
        <v>1362.89437744</v>
      </c>
      <c r="G21" s="162">
        <v>1362.89437744</v>
      </c>
      <c r="H21" s="162">
        <v>1362.89437744</v>
      </c>
      <c r="I21" s="162">
        <v>1102.4557657399998</v>
      </c>
      <c r="J21" s="162">
        <v>1102.4557657399998</v>
      </c>
      <c r="K21" s="162">
        <v>1102.4557657399998</v>
      </c>
      <c r="L21" s="250">
        <f>SUM(F21:K21)</f>
        <v>7396.0504295399996</v>
      </c>
      <c r="M21" s="249">
        <f>D21*L21</f>
        <v>1068576.4542049274</v>
      </c>
      <c r="N21" s="131"/>
      <c r="O21" s="131"/>
      <c r="P21" s="131"/>
      <c r="Q21" s="163">
        <f>R21/$O$7</f>
        <v>3.6113527487988284</v>
      </c>
      <c r="R21" s="163">
        <f>L21/12</f>
        <v>616.33753579500001</v>
      </c>
      <c r="S21" s="131"/>
      <c r="T21" s="163">
        <f>IF(E21="Yes",L21,0)</f>
        <v>0</v>
      </c>
      <c r="U21" s="163">
        <f>L21-T21</f>
        <v>7396.0504295399996</v>
      </c>
      <c r="V21" s="191">
        <f>IFERROR(T21/(T21+U21),"N/A")</f>
        <v>0</v>
      </c>
    </row>
    <row r="22" spans="1:27" ht="12" x14ac:dyDescent="0.15">
      <c r="A22" s="195"/>
      <c r="B22" s="248"/>
      <c r="C22" s="237"/>
      <c r="D22" s="237"/>
      <c r="E22" s="240"/>
      <c r="F22" s="162"/>
      <c r="G22" s="162"/>
      <c r="H22" s="162"/>
      <c r="I22" s="162"/>
      <c r="J22" s="162"/>
      <c r="K22" s="162"/>
      <c r="L22" s="193"/>
      <c r="M22" s="192"/>
      <c r="N22" s="131"/>
      <c r="O22" s="131"/>
      <c r="P22" s="131"/>
      <c r="Q22" s="163"/>
      <c r="R22" s="163"/>
      <c r="S22" s="131"/>
      <c r="T22" s="163"/>
      <c r="U22" s="163"/>
      <c r="V22" s="191"/>
    </row>
    <row r="23" spans="1:27" ht="13" thickBot="1" x14ac:dyDescent="0.2">
      <c r="A23" s="189"/>
      <c r="B23" s="188" t="s">
        <v>153</v>
      </c>
      <c r="C23" s="254"/>
      <c r="D23" s="254"/>
      <c r="E23" s="253"/>
      <c r="F23" s="182">
        <f t="shared" ref="F23:M23" si="8">SUM(F20:F22)</f>
        <v>1362.89437744</v>
      </c>
      <c r="G23" s="182">
        <f t="shared" si="8"/>
        <v>1362.89437744</v>
      </c>
      <c r="H23" s="182">
        <f t="shared" si="8"/>
        <v>1362.89437744</v>
      </c>
      <c r="I23" s="182">
        <f t="shared" si="8"/>
        <v>1102.4557657399998</v>
      </c>
      <c r="J23" s="182">
        <f t="shared" si="8"/>
        <v>1102.4557657399998</v>
      </c>
      <c r="K23" s="182">
        <f t="shared" si="8"/>
        <v>1102.4557657399998</v>
      </c>
      <c r="L23" s="182">
        <f t="shared" si="8"/>
        <v>7396.0504295399996</v>
      </c>
      <c r="M23" s="184">
        <f t="shared" si="8"/>
        <v>1068576.4542049274</v>
      </c>
      <c r="N23" s="131"/>
      <c r="O23" s="131"/>
      <c r="P23" s="131"/>
      <c r="Q23" s="203">
        <f>SUM(Q20:Q22)</f>
        <v>3.6113527487988284</v>
      </c>
      <c r="R23" s="183">
        <f>SUM(R20:R22)</f>
        <v>616.33753579500001</v>
      </c>
      <c r="S23" s="131"/>
      <c r="T23" s="181">
        <f>SUM(T20:T22)</f>
        <v>0</v>
      </c>
      <c r="U23" s="181">
        <f>SUM(U20:U22)</f>
        <v>7396.0504295399996</v>
      </c>
      <c r="V23" s="202">
        <f>T23/(T23+U23)</f>
        <v>0</v>
      </c>
    </row>
    <row r="24" spans="1:27" s="198" customFormat="1" ht="12" x14ac:dyDescent="0.15">
      <c r="A24" s="252">
        <v>1.3</v>
      </c>
      <c r="B24" s="251" t="s">
        <v>152</v>
      </c>
      <c r="C24" s="237"/>
      <c r="D24" s="237"/>
      <c r="E24" s="240"/>
      <c r="F24" s="162"/>
      <c r="G24" s="162"/>
      <c r="H24" s="162"/>
      <c r="I24" s="162"/>
      <c r="J24" s="162"/>
      <c r="K24" s="162"/>
      <c r="L24" s="193"/>
      <c r="M24" s="192"/>
      <c r="N24" s="131"/>
      <c r="O24" s="131"/>
      <c r="P24" s="131"/>
      <c r="Q24" s="163"/>
      <c r="R24" s="163"/>
      <c r="S24" s="131"/>
      <c r="T24" s="163"/>
      <c r="U24" s="163"/>
      <c r="V24" s="191"/>
      <c r="W24" s="131"/>
      <c r="X24" s="131"/>
      <c r="Y24" s="131"/>
      <c r="Z24" s="131"/>
      <c r="AA24" s="131"/>
    </row>
    <row r="25" spans="1:27" ht="14.25" customHeight="1" x14ac:dyDescent="0.15">
      <c r="A25" s="195"/>
      <c r="B25" s="248"/>
      <c r="C25" s="166" t="str">
        <f>'13. Hourly Rate Card'!B17</f>
        <v>Infrastructure Project Management Office PMO Lead</v>
      </c>
      <c r="D25" s="197">
        <f>'13. Hourly Rate Card'!C17</f>
        <v>217.87472301880027</v>
      </c>
      <c r="E25" s="196" t="str">
        <f>'13. Hourly Rate Card'!D17</f>
        <v>No</v>
      </c>
      <c r="F25" s="162">
        <v>164.83332673999999</v>
      </c>
      <c r="G25" s="162">
        <v>164.83332673999999</v>
      </c>
      <c r="H25" s="162">
        <v>164.83332673999999</v>
      </c>
      <c r="I25" s="162">
        <v>164.83332673999999</v>
      </c>
      <c r="J25" s="162">
        <v>164.83332673999999</v>
      </c>
      <c r="K25" s="162">
        <v>164.83332673999999</v>
      </c>
      <c r="L25" s="250">
        <f>SUM(F25:K25)</f>
        <v>988.99996043999988</v>
      </c>
      <c r="M25" s="249">
        <f>D25*L25</f>
        <v>215478.09244646938</v>
      </c>
      <c r="N25" s="131"/>
      <c r="O25" s="131"/>
      <c r="P25" s="131"/>
      <c r="Q25" s="163">
        <f>R25/$O$7</f>
        <v>0.48291013693359375</v>
      </c>
      <c r="R25" s="163">
        <f>L25/12</f>
        <v>82.416663369999995</v>
      </c>
      <c r="S25" s="131"/>
      <c r="T25" s="163">
        <f>IF(E25="Yes",L25,0)</f>
        <v>0</v>
      </c>
      <c r="U25" s="163">
        <f>L25-T25</f>
        <v>988.99996043999988</v>
      </c>
      <c r="V25" s="191">
        <f>IFERROR(T25/(T25+U25),"N/A")</f>
        <v>0</v>
      </c>
    </row>
    <row r="26" spans="1:27" ht="13.5" customHeight="1" x14ac:dyDescent="0.15">
      <c r="A26" s="195"/>
      <c r="B26" s="248"/>
      <c r="C26" s="166" t="str">
        <f>'13. Hourly Rate Card'!B18</f>
        <v>Infrastructure Project Support</v>
      </c>
      <c r="D26" s="197">
        <f>'13. Hourly Rate Card'!C18</f>
        <v>187.57865011743422</v>
      </c>
      <c r="E26" s="196" t="str">
        <f>'13. Hourly Rate Card'!D18</f>
        <v>No</v>
      </c>
      <c r="F26" s="162">
        <v>365.40321904000007</v>
      </c>
      <c r="G26" s="162">
        <v>363.93813421999999</v>
      </c>
      <c r="H26" s="162">
        <v>362.47304939999998</v>
      </c>
      <c r="I26" s="162">
        <v>361.00794480000002</v>
      </c>
      <c r="J26" s="162">
        <v>359.54285998000006</v>
      </c>
      <c r="K26" s="162">
        <v>358.07777515999999</v>
      </c>
      <c r="L26" s="250">
        <f>SUM(F26:K26)</f>
        <v>2170.4429826000001</v>
      </c>
      <c r="M26" s="249">
        <f>D26*L26</f>
        <v>407128.7648329658</v>
      </c>
      <c r="N26" s="131"/>
      <c r="O26" s="131"/>
      <c r="P26" s="131"/>
      <c r="Q26" s="163">
        <f>R26/$O$7</f>
        <v>1.0597866125976565</v>
      </c>
      <c r="R26" s="163">
        <f>L26/12</f>
        <v>180.87024855000001</v>
      </c>
      <c r="S26" s="131"/>
      <c r="T26" s="163">
        <f>IF(E26="Yes",L26,0)</f>
        <v>0</v>
      </c>
      <c r="U26" s="163">
        <f>L26-T26</f>
        <v>2170.4429826000001</v>
      </c>
      <c r="V26" s="191">
        <f>IFERROR(T26/(T26+U26),"N/A")</f>
        <v>0</v>
      </c>
    </row>
    <row r="27" spans="1:27" ht="13.5" customHeight="1" x14ac:dyDescent="0.15">
      <c r="A27" s="195"/>
      <c r="B27" s="248"/>
      <c r="C27" s="256"/>
      <c r="D27" s="256"/>
      <c r="E27" s="255"/>
      <c r="F27" s="222"/>
      <c r="G27" s="222"/>
      <c r="H27" s="222"/>
      <c r="I27" s="222"/>
      <c r="J27" s="222"/>
      <c r="K27" s="222"/>
      <c r="L27" s="193"/>
      <c r="M27" s="192"/>
      <c r="N27" s="131"/>
      <c r="O27" s="131"/>
      <c r="P27" s="131"/>
      <c r="Q27" s="163"/>
      <c r="R27" s="163"/>
      <c r="S27" s="131"/>
      <c r="T27" s="163"/>
      <c r="U27" s="163"/>
      <c r="V27" s="191"/>
    </row>
    <row r="28" spans="1:27" ht="13.5" customHeight="1" thickBot="1" x14ac:dyDescent="0.2">
      <c r="A28" s="189"/>
      <c r="B28" s="188" t="s">
        <v>151</v>
      </c>
      <c r="C28" s="254"/>
      <c r="D28" s="254"/>
      <c r="E28" s="253"/>
      <c r="F28" s="182">
        <f t="shared" ref="F28:K28" si="9">SUM(F24:F26)</f>
        <v>530.23654578000003</v>
      </c>
      <c r="G28" s="182">
        <f t="shared" si="9"/>
        <v>528.77146096000001</v>
      </c>
      <c r="H28" s="182">
        <f t="shared" si="9"/>
        <v>527.30637614</v>
      </c>
      <c r="I28" s="182">
        <f t="shared" si="9"/>
        <v>525.84127153999998</v>
      </c>
      <c r="J28" s="182">
        <f t="shared" si="9"/>
        <v>524.37618672000008</v>
      </c>
      <c r="K28" s="182">
        <f t="shared" si="9"/>
        <v>522.91110189999995</v>
      </c>
      <c r="L28" s="182">
        <f>SUM(L24:L27)</f>
        <v>3159.44294304</v>
      </c>
      <c r="M28" s="184">
        <f>SUM(M24:M27)</f>
        <v>622606.85727943515</v>
      </c>
      <c r="N28" s="131"/>
      <c r="O28" s="131"/>
      <c r="P28" s="131"/>
      <c r="Q28" s="203">
        <f>SUM(Q24:Q27)</f>
        <v>1.5426967495312502</v>
      </c>
      <c r="R28" s="183">
        <f>SUM(R24:R27)</f>
        <v>263.28691192000002</v>
      </c>
      <c r="S28" s="131"/>
      <c r="T28" s="181">
        <f>SUM(T24:T27)</f>
        <v>0</v>
      </c>
      <c r="U28" s="181">
        <f>SUM(U24:U27)</f>
        <v>3159.44294304</v>
      </c>
      <c r="V28" s="202">
        <f>T28/(T28+U28)</f>
        <v>0</v>
      </c>
    </row>
    <row r="29" spans="1:27" s="198" customFormat="1" ht="12" x14ac:dyDescent="0.15">
      <c r="A29" s="252">
        <v>1.4</v>
      </c>
      <c r="B29" s="251" t="s">
        <v>150</v>
      </c>
      <c r="C29" s="237"/>
      <c r="D29" s="237"/>
      <c r="E29" s="240"/>
      <c r="F29" s="162"/>
      <c r="G29" s="162"/>
      <c r="H29" s="162"/>
      <c r="I29" s="162"/>
      <c r="J29" s="162"/>
      <c r="K29" s="162"/>
      <c r="L29" s="193"/>
      <c r="M29" s="192"/>
      <c r="N29" s="131"/>
      <c r="O29" s="131"/>
      <c r="P29" s="131"/>
      <c r="Q29" s="163"/>
      <c r="R29" s="163"/>
      <c r="S29" s="131"/>
      <c r="T29" s="163"/>
      <c r="U29" s="163"/>
      <c r="V29" s="191"/>
      <c r="W29" s="131"/>
      <c r="X29" s="131"/>
      <c r="Y29" s="131"/>
      <c r="Z29" s="131"/>
      <c r="AA29" s="131"/>
    </row>
    <row r="30" spans="1:27" s="198" customFormat="1" ht="12" x14ac:dyDescent="0.15">
      <c r="A30" s="195"/>
      <c r="B30" s="248"/>
      <c r="C30" s="166" t="str">
        <f>'13. Hourly Rate Card'!B19</f>
        <v>Procurement Support</v>
      </c>
      <c r="D30" s="197">
        <f>'13. Hourly Rate Card'!C19</f>
        <v>130.11154922931004</v>
      </c>
      <c r="E30" s="196" t="str">
        <f>'13. Hourly Rate Card'!D19</f>
        <v>No</v>
      </c>
      <c r="F30" s="162">
        <v>31.867775580000004</v>
      </c>
      <c r="G30" s="162">
        <v>31.867775580000004</v>
      </c>
      <c r="H30" s="162">
        <v>31.867775580000004</v>
      </c>
      <c r="I30" s="162">
        <v>31.867775580000004</v>
      </c>
      <c r="J30" s="162">
        <v>31.867775580000004</v>
      </c>
      <c r="K30" s="162">
        <v>31.867775580000004</v>
      </c>
      <c r="L30" s="250">
        <f>SUM(F30:K30)</f>
        <v>191.20665348000003</v>
      </c>
      <c r="M30" s="249">
        <f>D30*L30</f>
        <v>24878.19390723465</v>
      </c>
      <c r="Q30" s="163">
        <f>R30/$O$7</f>
        <v>9.3362623769531264E-2</v>
      </c>
      <c r="R30" s="163">
        <f>L30/12</f>
        <v>15.933887790000002</v>
      </c>
      <c r="T30" s="163">
        <f>IF(E30="Yes",L30,0)</f>
        <v>0</v>
      </c>
      <c r="U30" s="163">
        <f>L30-T30</f>
        <v>191.20665348000003</v>
      </c>
      <c r="V30" s="191">
        <f>IFERROR(T30/(T30+U30),"N/A")</f>
        <v>0</v>
      </c>
    </row>
    <row r="31" spans="1:27" s="198" customFormat="1" ht="12" x14ac:dyDescent="0.15">
      <c r="A31" s="195"/>
      <c r="B31" s="248"/>
      <c r="C31" s="237"/>
      <c r="D31" s="237"/>
      <c r="E31" s="240"/>
      <c r="F31" s="162"/>
      <c r="G31" s="162"/>
      <c r="H31" s="162"/>
      <c r="I31" s="162"/>
      <c r="J31" s="162"/>
      <c r="K31" s="162"/>
      <c r="L31" s="193"/>
      <c r="M31" s="192"/>
      <c r="N31" s="131"/>
      <c r="O31" s="131"/>
      <c r="P31" s="131"/>
      <c r="Q31" s="163"/>
      <c r="R31" s="163"/>
      <c r="S31" s="131"/>
      <c r="T31" s="163"/>
      <c r="U31" s="163"/>
      <c r="V31" s="191"/>
      <c r="W31" s="131"/>
      <c r="X31" s="131"/>
      <c r="Y31" s="131"/>
      <c r="Z31" s="131"/>
      <c r="AA31" s="131"/>
    </row>
    <row r="32" spans="1:27" ht="13" thickBot="1" x14ac:dyDescent="0.2">
      <c r="A32" s="221"/>
      <c r="B32" s="247" t="s">
        <v>149</v>
      </c>
      <c r="C32" s="246"/>
      <c r="D32" s="246"/>
      <c r="E32" s="245"/>
      <c r="F32" s="199">
        <f t="shared" ref="F32:M32" si="10">SUM(F29:F31)</f>
        <v>31.867775580000004</v>
      </c>
      <c r="G32" s="199">
        <f t="shared" si="10"/>
        <v>31.867775580000004</v>
      </c>
      <c r="H32" s="199">
        <f t="shared" si="10"/>
        <v>31.867775580000004</v>
      </c>
      <c r="I32" s="199">
        <f t="shared" si="10"/>
        <v>31.867775580000004</v>
      </c>
      <c r="J32" s="199">
        <f t="shared" si="10"/>
        <v>31.867775580000004</v>
      </c>
      <c r="K32" s="199">
        <f t="shared" si="10"/>
        <v>31.867775580000004</v>
      </c>
      <c r="L32" s="199">
        <f t="shared" si="10"/>
        <v>191.20665348000003</v>
      </c>
      <c r="M32" s="244">
        <f t="shared" si="10"/>
        <v>24878.19390723465</v>
      </c>
      <c r="N32" s="131"/>
      <c r="O32" s="131"/>
      <c r="P32" s="131"/>
      <c r="Q32" s="243">
        <f>SUM(Q29:Q31)</f>
        <v>9.3362623769531264E-2</v>
      </c>
      <c r="R32" s="229">
        <f>SUM(R29:R31)</f>
        <v>15.933887790000002</v>
      </c>
      <c r="S32" s="131"/>
      <c r="T32" s="181">
        <f>SUM(T29:T31)</f>
        <v>0</v>
      </c>
      <c r="U32" s="181">
        <f>SUM(U29:U31)</f>
        <v>191.20665348000003</v>
      </c>
      <c r="V32" s="202">
        <f>T32/(T32+U32)</f>
        <v>0</v>
      </c>
    </row>
    <row r="33" spans="1:27" ht="14" thickBot="1" x14ac:dyDescent="0.2">
      <c r="A33" s="175"/>
      <c r="B33" s="174" t="s">
        <v>148</v>
      </c>
      <c r="C33" s="173"/>
      <c r="D33" s="173"/>
      <c r="E33" s="175"/>
      <c r="F33" s="170">
        <f t="shared" ref="F33:M33" si="11">SUM(F19,F23,F28,F32)</f>
        <v>4580.9503788600005</v>
      </c>
      <c r="G33" s="170">
        <f t="shared" si="11"/>
        <v>4533.60952026</v>
      </c>
      <c r="H33" s="170">
        <f t="shared" si="11"/>
        <v>4532.1444354400001</v>
      </c>
      <c r="I33" s="170">
        <f t="shared" si="11"/>
        <v>4226.6349377199995</v>
      </c>
      <c r="J33" s="170">
        <f t="shared" si="11"/>
        <v>4225.1698528999996</v>
      </c>
      <c r="K33" s="170">
        <f t="shared" si="11"/>
        <v>4223.7047680799997</v>
      </c>
      <c r="L33" s="170">
        <f t="shared" si="11"/>
        <v>26322.213893259999</v>
      </c>
      <c r="M33" s="171">
        <f t="shared" si="11"/>
        <v>4060872.6552756964</v>
      </c>
      <c r="N33" s="131"/>
      <c r="O33" s="131"/>
      <c r="P33" s="131"/>
      <c r="Q33" s="170">
        <f>SUM(Q19,Q23,Q28,Q32)</f>
        <v>12.852643502568359</v>
      </c>
      <c r="R33" s="170">
        <f>SUM(R19,R23,R28,R32)</f>
        <v>2193.5178244383333</v>
      </c>
      <c r="S33" s="131"/>
      <c r="T33" s="170">
        <f>SUM(T19,T23,T28,T32)</f>
        <v>1959.9999216000001</v>
      </c>
      <c r="U33" s="170">
        <f>SUM(U19,U23,U28,U32)</f>
        <v>24362.21397166</v>
      </c>
      <c r="V33" s="225">
        <f>T33/(T33+U33)</f>
        <v>7.4461818810076338E-2</v>
      </c>
    </row>
    <row r="34" spans="1:27" ht="12" x14ac:dyDescent="0.15">
      <c r="A34" s="242"/>
      <c r="B34" s="241"/>
      <c r="C34" s="237"/>
      <c r="D34" s="237"/>
      <c r="E34" s="240"/>
      <c r="F34" s="239"/>
      <c r="G34" s="239"/>
      <c r="H34" s="239"/>
      <c r="I34" s="239"/>
      <c r="J34" s="239"/>
      <c r="K34" s="239"/>
      <c r="L34" s="239"/>
      <c r="M34" s="238"/>
      <c r="N34" s="131"/>
      <c r="O34" s="131"/>
      <c r="P34" s="131"/>
      <c r="Q34" s="237"/>
      <c r="R34" s="237"/>
      <c r="S34" s="131"/>
      <c r="T34" s="237"/>
      <c r="U34" s="237"/>
      <c r="V34" s="236"/>
    </row>
    <row r="35" spans="1:27" ht="14" x14ac:dyDescent="0.15">
      <c r="A35" s="235">
        <v>2</v>
      </c>
      <c r="B35" s="234" t="s">
        <v>147</v>
      </c>
      <c r="C35" s="231"/>
      <c r="D35" s="231"/>
      <c r="E35" s="233"/>
      <c r="F35" s="209"/>
      <c r="G35" s="209"/>
      <c r="H35" s="209"/>
      <c r="I35" s="209"/>
      <c r="J35" s="209"/>
      <c r="K35" s="209"/>
      <c r="L35" s="208"/>
      <c r="M35" s="232"/>
      <c r="N35" s="131"/>
      <c r="O35" s="131"/>
      <c r="P35" s="131"/>
      <c r="Q35" s="231"/>
      <c r="R35" s="231"/>
      <c r="S35" s="131"/>
      <c r="T35" s="231"/>
      <c r="U35" s="231"/>
      <c r="V35" s="230"/>
    </row>
    <row r="36" spans="1:27" s="198" customFormat="1" ht="12" x14ac:dyDescent="0.15">
      <c r="A36" s="195">
        <v>2.1</v>
      </c>
      <c r="B36" s="194" t="s">
        <v>146</v>
      </c>
      <c r="C36" s="166"/>
      <c r="D36" s="166"/>
      <c r="E36" s="168"/>
      <c r="F36" s="162"/>
      <c r="G36" s="162"/>
      <c r="H36" s="162"/>
      <c r="I36" s="162"/>
      <c r="J36" s="162"/>
      <c r="K36" s="162"/>
      <c r="L36" s="193"/>
      <c r="M36" s="192"/>
      <c r="N36" s="131"/>
      <c r="O36" s="131"/>
      <c r="P36" s="131"/>
      <c r="Q36" s="163"/>
      <c r="R36" s="163"/>
      <c r="S36" s="131"/>
      <c r="T36" s="163"/>
      <c r="U36" s="163"/>
      <c r="V36" s="191"/>
      <c r="W36" s="131"/>
      <c r="X36" s="131"/>
      <c r="Y36" s="131"/>
      <c r="Z36" s="131"/>
      <c r="AA36" s="131"/>
    </row>
    <row r="37" spans="1:27" s="198" customFormat="1" ht="12" x14ac:dyDescent="0.15">
      <c r="A37" s="195"/>
      <c r="B37" s="194"/>
      <c r="C37" s="166" t="str">
        <f>'13. Hourly Rate Card'!B31</f>
        <v>Infrastructure Support</v>
      </c>
      <c r="D37" s="197">
        <f>'13. Hourly Rate Card'!C31</f>
        <v>130.42733023672466</v>
      </c>
      <c r="E37" s="196" t="str">
        <f>'13. Hourly Rate Card'!D31</f>
        <v>No</v>
      </c>
      <c r="F37" s="162">
        <v>0</v>
      </c>
      <c r="G37" s="162">
        <v>0</v>
      </c>
      <c r="H37" s="162">
        <v>0</v>
      </c>
      <c r="I37" s="162">
        <v>0</v>
      </c>
      <c r="J37" s="162">
        <v>0</v>
      </c>
      <c r="K37" s="162">
        <v>0</v>
      </c>
      <c r="L37" s="193">
        <f>SUM(F37:K37)</f>
        <v>0</v>
      </c>
      <c r="M37" s="192">
        <f>D37*L37</f>
        <v>0</v>
      </c>
      <c r="Q37" s="163">
        <f>R37/$O$7</f>
        <v>0</v>
      </c>
      <c r="R37" s="163">
        <f>L37/12</f>
        <v>0</v>
      </c>
      <c r="T37" s="163">
        <f>IF(E37="Yes",L37,0)</f>
        <v>0</v>
      </c>
      <c r="U37" s="163">
        <f>L37-T37</f>
        <v>0</v>
      </c>
      <c r="V37" s="191" t="str">
        <f>IFERROR(T37/(T37+U37),"N/A")</f>
        <v>N/A</v>
      </c>
    </row>
    <row r="38" spans="1:27" s="198" customFormat="1" ht="12" x14ac:dyDescent="0.15">
      <c r="A38" s="195"/>
      <c r="B38" s="194"/>
      <c r="C38" s="166" t="str">
        <f>'13. Hourly Rate Card'!B32</f>
        <v>Team Management</v>
      </c>
      <c r="D38" s="197">
        <f>'13. Hourly Rate Card'!C32</f>
        <v>186.00969416365766</v>
      </c>
      <c r="E38" s="196" t="str">
        <f>'13. Hourly Rate Card'!D32</f>
        <v>No</v>
      </c>
      <c r="F38" s="162">
        <v>71.91822067999999</v>
      </c>
      <c r="G38" s="162">
        <v>71.91822067999999</v>
      </c>
      <c r="H38" s="162">
        <v>71.91822067999999</v>
      </c>
      <c r="I38" s="162">
        <v>71.91822067999999</v>
      </c>
      <c r="J38" s="162">
        <v>71.91822067999999</v>
      </c>
      <c r="K38" s="162">
        <v>71.91822067999999</v>
      </c>
      <c r="L38" s="193">
        <f>SUM(F38:K38)</f>
        <v>431.50932407999994</v>
      </c>
      <c r="M38" s="192">
        <f>D38*L38</f>
        <v>80264.917400887425</v>
      </c>
      <c r="Q38" s="163">
        <f>R38/$O$7</f>
        <v>0.21069791214843747</v>
      </c>
      <c r="R38" s="163">
        <f>L38/12</f>
        <v>35.959110339999995</v>
      </c>
      <c r="T38" s="163">
        <f>IF(E38="Yes",L38,0)</f>
        <v>0</v>
      </c>
      <c r="U38" s="163">
        <f>L38-T38</f>
        <v>431.50932407999994</v>
      </c>
      <c r="V38" s="191">
        <f>IFERROR(T38/(T38+U38),"N/A")</f>
        <v>0</v>
      </c>
    </row>
    <row r="39" spans="1:27" s="198" customFormat="1" ht="12" x14ac:dyDescent="0.15">
      <c r="A39" s="195"/>
      <c r="B39" s="194"/>
      <c r="C39" s="166"/>
      <c r="D39" s="166"/>
      <c r="E39" s="168"/>
      <c r="F39" s="222"/>
      <c r="G39" s="222"/>
      <c r="H39" s="222"/>
      <c r="I39" s="222"/>
      <c r="J39" s="222"/>
      <c r="K39" s="222"/>
      <c r="L39" s="193"/>
      <c r="M39" s="192"/>
      <c r="N39" s="131"/>
      <c r="O39" s="131"/>
      <c r="P39" s="131"/>
      <c r="Q39" s="163"/>
      <c r="R39" s="163"/>
      <c r="S39" s="131"/>
      <c r="T39" s="163"/>
      <c r="U39" s="163"/>
      <c r="V39" s="191"/>
      <c r="W39" s="131"/>
      <c r="X39" s="131"/>
      <c r="Y39" s="131"/>
      <c r="Z39" s="131"/>
      <c r="AA39" s="131"/>
    </row>
    <row r="40" spans="1:27" s="198" customFormat="1" ht="13" thickBot="1" x14ac:dyDescent="0.2">
      <c r="A40" s="189"/>
      <c r="B40" s="188" t="s">
        <v>145</v>
      </c>
      <c r="C40" s="187"/>
      <c r="D40" s="187"/>
      <c r="E40" s="204"/>
      <c r="F40" s="182">
        <f t="shared" ref="F40:K40" si="12">SUM(F36:F38)</f>
        <v>71.91822067999999</v>
      </c>
      <c r="G40" s="182">
        <f t="shared" si="12"/>
        <v>71.91822067999999</v>
      </c>
      <c r="H40" s="182">
        <f t="shared" si="12"/>
        <v>71.91822067999999</v>
      </c>
      <c r="I40" s="182">
        <f t="shared" si="12"/>
        <v>71.91822067999999</v>
      </c>
      <c r="J40" s="182">
        <f t="shared" si="12"/>
        <v>71.91822067999999</v>
      </c>
      <c r="K40" s="182">
        <f t="shared" si="12"/>
        <v>71.91822067999999</v>
      </c>
      <c r="L40" s="182">
        <f>SUM(L36:L39)</f>
        <v>431.50932407999994</v>
      </c>
      <c r="M40" s="184">
        <f>SUM(M36:M39)</f>
        <v>80264.917400887425</v>
      </c>
      <c r="Q40" s="203">
        <f>SUM(Q36:Q39)</f>
        <v>0.21069791214843747</v>
      </c>
      <c r="R40" s="183">
        <f>SUM(R36:R39)</f>
        <v>35.959110339999995</v>
      </c>
      <c r="T40" s="181">
        <f>SUM(T36:T39)</f>
        <v>0</v>
      </c>
      <c r="U40" s="181">
        <f>SUM(U36:U39)</f>
        <v>431.50932407999994</v>
      </c>
      <c r="V40" s="202">
        <f>T40/(T40+U40)</f>
        <v>0</v>
      </c>
    </row>
    <row r="41" spans="1:27" s="198" customFormat="1" ht="12" x14ac:dyDescent="0.15">
      <c r="A41" s="195">
        <v>2.2000000000000002</v>
      </c>
      <c r="B41" s="194" t="s">
        <v>144</v>
      </c>
      <c r="C41" s="166"/>
      <c r="D41" s="166"/>
      <c r="E41" s="168"/>
      <c r="F41" s="162"/>
      <c r="G41" s="162"/>
      <c r="H41" s="162"/>
      <c r="I41" s="162"/>
      <c r="J41" s="162"/>
      <c r="K41" s="162"/>
      <c r="L41" s="193"/>
      <c r="M41" s="192"/>
      <c r="N41" s="131"/>
      <c r="O41" s="131"/>
      <c r="P41" s="131"/>
      <c r="Q41" s="163"/>
      <c r="R41" s="163"/>
      <c r="S41" s="131"/>
      <c r="T41" s="163"/>
      <c r="U41" s="163"/>
      <c r="V41" s="191"/>
      <c r="W41" s="131"/>
      <c r="X41" s="131"/>
      <c r="Y41" s="131"/>
      <c r="Z41" s="131"/>
      <c r="AA41" s="131"/>
    </row>
    <row r="42" spans="1:27" s="198" customFormat="1" ht="12" x14ac:dyDescent="0.15">
      <c r="A42" s="195"/>
      <c r="B42" s="194"/>
      <c r="C42" s="166" t="str">
        <f>'13. Hourly Rate Card'!B28</f>
        <v>Infrastructure Project Support</v>
      </c>
      <c r="D42" s="197">
        <f>'13. Hourly Rate Card'!C28</f>
        <v>138.59092102939704</v>
      </c>
      <c r="E42" s="196" t="str">
        <f>'13. Hourly Rate Card'!D28</f>
        <v>No</v>
      </c>
      <c r="F42" s="162">
        <v>2554.9450575600004</v>
      </c>
      <c r="G42" s="162">
        <v>2554.9450575600004</v>
      </c>
      <c r="H42" s="162">
        <v>2554.9450575600004</v>
      </c>
      <c r="I42" s="162">
        <v>2596.1533843000002</v>
      </c>
      <c r="J42" s="162">
        <v>2596.1533843000002</v>
      </c>
      <c r="K42" s="162">
        <v>2596.1533843000002</v>
      </c>
      <c r="L42" s="193">
        <f>SUM(F42:K42)</f>
        <v>15453.29532558</v>
      </c>
      <c r="M42" s="192">
        <f>D42*L42</f>
        <v>2141686.4321114081</v>
      </c>
      <c r="Q42" s="163">
        <f>R42/$O$7</f>
        <v>7.5455543581933595</v>
      </c>
      <c r="R42" s="163">
        <f>L42/12</f>
        <v>1287.774610465</v>
      </c>
      <c r="T42" s="163">
        <f>IF(E42="Yes",L42,0)</f>
        <v>0</v>
      </c>
      <c r="U42" s="163">
        <f>L42-T42</f>
        <v>15453.29532558</v>
      </c>
      <c r="V42" s="191">
        <f>IFERROR(T42/(T42+U42),"N/A")</f>
        <v>0</v>
      </c>
    </row>
    <row r="43" spans="1:27" s="198" customFormat="1" ht="12" x14ac:dyDescent="0.15">
      <c r="A43" s="195"/>
      <c r="B43" s="194"/>
      <c r="C43" s="166" t="str">
        <f>'13. Hourly Rate Card'!B29</f>
        <v>Infrastructure Support</v>
      </c>
      <c r="D43" s="197">
        <f>'13. Hourly Rate Card'!C29</f>
        <v>128.86251788810804</v>
      </c>
      <c r="E43" s="196" t="str">
        <f>'13. Hourly Rate Card'!D29</f>
        <v>No</v>
      </c>
      <c r="F43" s="162">
        <v>415.05335308000002</v>
      </c>
      <c r="G43" s="162">
        <v>415.05335308000002</v>
      </c>
      <c r="H43" s="162">
        <v>415.05335308000002</v>
      </c>
      <c r="I43" s="162">
        <v>415.05335308000002</v>
      </c>
      <c r="J43" s="162">
        <v>415.05335308000002</v>
      </c>
      <c r="K43" s="162">
        <v>415.05335308000002</v>
      </c>
      <c r="L43" s="193">
        <f>SUM(F43:K43)</f>
        <v>2490.32011848</v>
      </c>
      <c r="M43" s="192">
        <f>D43*L43</f>
        <v>320908.92081474437</v>
      </c>
      <c r="Q43" s="163">
        <f>R43/$O$7</f>
        <v>1.2159766203515627</v>
      </c>
      <c r="R43" s="163">
        <f>L43/12</f>
        <v>207.52667654000001</v>
      </c>
      <c r="T43" s="163">
        <f>IF(E43="Yes",L43,0)</f>
        <v>0</v>
      </c>
      <c r="U43" s="163">
        <f>L43-T43</f>
        <v>2490.32011848</v>
      </c>
      <c r="V43" s="191">
        <f>IFERROR(T43/(T43+U43),"N/A")</f>
        <v>0</v>
      </c>
    </row>
    <row r="44" spans="1:27" s="198" customFormat="1" ht="12" x14ac:dyDescent="0.15">
      <c r="A44" s="195"/>
      <c r="B44" s="194"/>
      <c r="C44" s="166" t="str">
        <f>'13. Hourly Rate Card'!B30</f>
        <v>Service Delivery</v>
      </c>
      <c r="D44" s="197">
        <f>'13. Hourly Rate Card'!C30</f>
        <v>143.972469316435</v>
      </c>
      <c r="E44" s="196" t="str">
        <f>'13. Hourly Rate Card'!D30</f>
        <v>No</v>
      </c>
      <c r="F44" s="162">
        <v>329.66667325999998</v>
      </c>
      <c r="G44" s="162">
        <v>494.5</v>
      </c>
      <c r="H44" s="162">
        <v>514.28000000000009</v>
      </c>
      <c r="I44" s="162">
        <v>514.28000000000009</v>
      </c>
      <c r="J44" s="162">
        <v>514.28000000000009</v>
      </c>
      <c r="K44" s="162">
        <v>514.28000000000009</v>
      </c>
      <c r="L44" s="193">
        <f>SUM(F44:K44)</f>
        <v>2881.2866732600005</v>
      </c>
      <c r="M44" s="192">
        <f>D44*L44</f>
        <v>414825.9571577785</v>
      </c>
      <c r="Q44" s="163">
        <f>R44/$O$7</f>
        <v>1.4068782584277346</v>
      </c>
      <c r="R44" s="163">
        <f>L44/12</f>
        <v>240.1072227716667</v>
      </c>
      <c r="T44" s="163">
        <f>IF(E44="Yes",L44,0)</f>
        <v>0</v>
      </c>
      <c r="U44" s="163">
        <f>L44-T44</f>
        <v>2881.2866732600005</v>
      </c>
      <c r="V44" s="191">
        <f>IFERROR(T44/(T44+U44),"N/A")</f>
        <v>0</v>
      </c>
    </row>
    <row r="45" spans="1:27" s="198" customFormat="1" ht="12" x14ac:dyDescent="0.15">
      <c r="A45" s="195"/>
      <c r="B45" s="194"/>
      <c r="C45" s="166"/>
      <c r="D45" s="166"/>
      <c r="E45" s="168"/>
      <c r="F45" s="162"/>
      <c r="G45" s="162"/>
      <c r="H45" s="162"/>
      <c r="I45" s="162"/>
      <c r="J45" s="162"/>
      <c r="K45" s="162"/>
      <c r="L45" s="193"/>
      <c r="M45" s="192"/>
      <c r="N45" s="131"/>
      <c r="O45" s="131"/>
      <c r="P45" s="131"/>
      <c r="Q45" s="163"/>
      <c r="R45" s="163"/>
      <c r="S45" s="131"/>
      <c r="T45" s="163"/>
      <c r="U45" s="163"/>
      <c r="V45" s="191"/>
      <c r="W45" s="131"/>
      <c r="X45" s="131"/>
      <c r="Y45" s="131"/>
      <c r="Z45" s="131"/>
      <c r="AA45" s="131"/>
    </row>
    <row r="46" spans="1:27" ht="13" thickBot="1" x14ac:dyDescent="0.2">
      <c r="A46" s="189"/>
      <c r="B46" s="188" t="s">
        <v>143</v>
      </c>
      <c r="C46" s="187"/>
      <c r="D46" s="187"/>
      <c r="E46" s="204"/>
      <c r="F46" s="182">
        <f t="shared" ref="F46:M46" si="13">SUM(F41:F45)</f>
        <v>3299.6650839000004</v>
      </c>
      <c r="G46" s="182">
        <f t="shared" si="13"/>
        <v>3464.4984106400002</v>
      </c>
      <c r="H46" s="182">
        <f t="shared" si="13"/>
        <v>3484.2784106400004</v>
      </c>
      <c r="I46" s="182">
        <f t="shared" si="13"/>
        <v>3525.4867373800002</v>
      </c>
      <c r="J46" s="182">
        <f t="shared" si="13"/>
        <v>3525.4867373800002</v>
      </c>
      <c r="K46" s="182">
        <f t="shared" si="13"/>
        <v>3525.4867373800002</v>
      </c>
      <c r="L46" s="182">
        <f t="shared" si="13"/>
        <v>20824.902117320002</v>
      </c>
      <c r="M46" s="184">
        <f t="shared" si="13"/>
        <v>2877421.3100839308</v>
      </c>
      <c r="N46" s="131"/>
      <c r="O46" s="131"/>
      <c r="P46" s="131"/>
      <c r="Q46" s="203">
        <f>SUM(Q41:Q45)</f>
        <v>10.168409236972657</v>
      </c>
      <c r="R46" s="229">
        <f>SUM(R41:R45)</f>
        <v>1735.4085097766667</v>
      </c>
      <c r="S46" s="131"/>
      <c r="T46" s="181">
        <f>SUM(T41:T45)</f>
        <v>0</v>
      </c>
      <c r="U46" s="181">
        <f>SUM(U41:U45)</f>
        <v>20824.902117320002</v>
      </c>
      <c r="V46" s="202">
        <f>T46/(T46+U46)</f>
        <v>0</v>
      </c>
    </row>
    <row r="47" spans="1:27" ht="14" thickBot="1" x14ac:dyDescent="0.2">
      <c r="A47" s="175"/>
      <c r="B47" s="174" t="s">
        <v>142</v>
      </c>
      <c r="C47" s="173"/>
      <c r="D47" s="173"/>
      <c r="E47" s="175"/>
      <c r="F47" s="170">
        <f t="shared" ref="F47:M47" si="14">SUM(,F46,F40)</f>
        <v>3371.5833045800005</v>
      </c>
      <c r="G47" s="170">
        <f t="shared" si="14"/>
        <v>3536.4166313200003</v>
      </c>
      <c r="H47" s="170">
        <f t="shared" si="14"/>
        <v>3556.1966313200005</v>
      </c>
      <c r="I47" s="170">
        <f t="shared" si="14"/>
        <v>3597.4049580600004</v>
      </c>
      <c r="J47" s="170">
        <f t="shared" si="14"/>
        <v>3597.4049580600004</v>
      </c>
      <c r="K47" s="170">
        <f t="shared" si="14"/>
        <v>3597.4049580600004</v>
      </c>
      <c r="L47" s="170">
        <f t="shared" si="14"/>
        <v>21256.411441400003</v>
      </c>
      <c r="M47" s="171">
        <f t="shared" si="14"/>
        <v>2957686.2274848181</v>
      </c>
      <c r="N47" s="131"/>
      <c r="O47" s="131"/>
      <c r="P47" s="131"/>
      <c r="Q47" s="170">
        <f>SUM(Q46,Q40)</f>
        <v>10.379107149121095</v>
      </c>
      <c r="R47" s="228">
        <f>SUM(R46,R40)</f>
        <v>1771.3676201166668</v>
      </c>
      <c r="S47" s="131"/>
      <c r="T47" s="170">
        <f>SUM(T31,T35,T40,T46)</f>
        <v>0</v>
      </c>
      <c r="U47" s="170">
        <f>SUM(U31,U35,U40,U46)</f>
        <v>21256.411441400003</v>
      </c>
      <c r="V47" s="225">
        <f>T47/(T47+U47)</f>
        <v>0</v>
      </c>
    </row>
    <row r="48" spans="1:27" ht="12" x14ac:dyDescent="0.15">
      <c r="A48" s="179"/>
      <c r="B48" s="215"/>
      <c r="C48" s="227"/>
      <c r="D48" s="227"/>
      <c r="E48" s="179"/>
      <c r="F48" s="162"/>
      <c r="G48" s="162"/>
      <c r="H48" s="162"/>
      <c r="I48" s="162"/>
      <c r="J48" s="162"/>
      <c r="K48" s="162"/>
      <c r="L48" s="162"/>
      <c r="M48" s="164"/>
      <c r="N48" s="131"/>
      <c r="O48" s="131"/>
      <c r="P48" s="131"/>
      <c r="Q48" s="214"/>
      <c r="R48" s="214"/>
      <c r="S48" s="131"/>
      <c r="T48" s="214"/>
      <c r="U48" s="214"/>
      <c r="V48" s="213"/>
    </row>
    <row r="49" spans="1:27" ht="14" x14ac:dyDescent="0.15">
      <c r="A49" s="212">
        <v>3</v>
      </c>
      <c r="B49" s="211" t="s">
        <v>141</v>
      </c>
      <c r="C49" s="206"/>
      <c r="D49" s="206"/>
      <c r="E49" s="210"/>
      <c r="F49" s="209"/>
      <c r="G49" s="209"/>
      <c r="H49" s="209"/>
      <c r="I49" s="209"/>
      <c r="J49" s="209"/>
      <c r="K49" s="209"/>
      <c r="L49" s="208"/>
      <c r="M49" s="207"/>
      <c r="N49" s="131"/>
      <c r="O49" s="131"/>
      <c r="P49" s="131"/>
      <c r="Q49" s="206"/>
      <c r="R49" s="206"/>
      <c r="S49" s="131"/>
      <c r="T49" s="206"/>
      <c r="U49" s="206"/>
      <c r="V49" s="205"/>
    </row>
    <row r="50" spans="1:27" s="198" customFormat="1" ht="12" x14ac:dyDescent="0.15">
      <c r="A50" s="195">
        <v>3.1</v>
      </c>
      <c r="B50" s="194" t="s">
        <v>140</v>
      </c>
      <c r="C50" s="166"/>
      <c r="D50" s="166"/>
      <c r="E50" s="168"/>
      <c r="F50" s="162"/>
      <c r="G50" s="162"/>
      <c r="H50" s="162"/>
      <c r="I50" s="162"/>
      <c r="J50" s="162"/>
      <c r="K50" s="162"/>
      <c r="L50" s="193"/>
      <c r="M50" s="192"/>
      <c r="N50" s="131"/>
      <c r="O50" s="131"/>
      <c r="P50" s="131"/>
      <c r="Q50" s="163"/>
      <c r="R50" s="163"/>
      <c r="S50" s="131"/>
      <c r="T50" s="163"/>
      <c r="U50" s="163"/>
      <c r="V50" s="191"/>
      <c r="W50" s="131"/>
      <c r="X50" s="131"/>
      <c r="Y50" s="131"/>
      <c r="Z50" s="131"/>
      <c r="AA50" s="131"/>
    </row>
    <row r="51" spans="1:27" s="198" customFormat="1" ht="12" x14ac:dyDescent="0.15">
      <c r="A51" s="195"/>
      <c r="B51" s="194"/>
      <c r="C51" s="166" t="str">
        <f>'13. Hourly Rate Card'!B38</f>
        <v>Team Management</v>
      </c>
      <c r="D51" s="197">
        <f>'13. Hourly Rate Card'!C38</f>
        <v>255.59327564419868</v>
      </c>
      <c r="E51" s="196" t="str">
        <f>'13. Hourly Rate Card'!D38</f>
        <v>Yes</v>
      </c>
      <c r="F51" s="162">
        <v>0</v>
      </c>
      <c r="G51" s="162">
        <v>0</v>
      </c>
      <c r="H51" s="162">
        <v>0</v>
      </c>
      <c r="I51" s="162">
        <v>6.0025000000000013</v>
      </c>
      <c r="J51" s="162">
        <v>6.0025000000000013</v>
      </c>
      <c r="K51" s="162">
        <v>6.0025000000000013</v>
      </c>
      <c r="L51" s="193">
        <f>SUM(F51:K51)</f>
        <v>18.007500000000004</v>
      </c>
      <c r="M51" s="192">
        <f>D51*L51</f>
        <v>4602.595911162909</v>
      </c>
      <c r="Q51" s="163">
        <f>R51/$O$7</f>
        <v>8.7927246093750019E-3</v>
      </c>
      <c r="R51" s="163">
        <f>L51/12</f>
        <v>1.5006250000000003</v>
      </c>
      <c r="T51" s="163">
        <f>IF(E51="Yes",L51,0)</f>
        <v>18.007500000000004</v>
      </c>
      <c r="U51" s="163">
        <f>L51-T51</f>
        <v>0</v>
      </c>
      <c r="V51" s="191">
        <f>IFERROR(T51/(T51+U51),"N/A")</f>
        <v>1</v>
      </c>
    </row>
    <row r="52" spans="1:27" s="198" customFormat="1" ht="12" x14ac:dyDescent="0.15">
      <c r="A52" s="195"/>
      <c r="B52" s="194"/>
      <c r="C52" s="166" t="str">
        <f>'13. Hourly Rate Card'!B39</f>
        <v>Infrastructure Security Manager</v>
      </c>
      <c r="D52" s="197">
        <f>'13. Hourly Rate Card'!C39</f>
        <v>191.96987239300393</v>
      </c>
      <c r="E52" s="196" t="str">
        <f>'13. Hourly Rate Card'!D39</f>
        <v>No</v>
      </c>
      <c r="F52" s="162">
        <v>164.83332673999999</v>
      </c>
      <c r="G52" s="162">
        <v>164.83332673999999</v>
      </c>
      <c r="H52" s="162">
        <v>164.83332673999999</v>
      </c>
      <c r="I52" s="162">
        <v>164.83332673999999</v>
      </c>
      <c r="J52" s="162">
        <v>164.83332673999999</v>
      </c>
      <c r="K52" s="162">
        <v>164.83332673999999</v>
      </c>
      <c r="L52" s="193">
        <f>SUM(F52:K52)</f>
        <v>988.99996043999988</v>
      </c>
      <c r="M52" s="192">
        <f>D52*L52</f>
        <v>189858.1962023527</v>
      </c>
      <c r="Q52" s="163">
        <f>R52/$O$7</f>
        <v>0.48291013693359375</v>
      </c>
      <c r="R52" s="163">
        <f>L52/12</f>
        <v>82.416663369999995</v>
      </c>
      <c r="T52" s="163">
        <f>IF(E52="Yes",L52,0)</f>
        <v>0</v>
      </c>
      <c r="U52" s="163">
        <f>L52-T52</f>
        <v>988.99996043999988</v>
      </c>
      <c r="V52" s="191">
        <f>IFERROR(T52/(T52+U52),"N/A")</f>
        <v>0</v>
      </c>
    </row>
    <row r="53" spans="1:27" ht="12" x14ac:dyDescent="0.15">
      <c r="A53" s="195"/>
      <c r="B53" s="194"/>
      <c r="C53" s="166"/>
      <c r="D53" s="166"/>
      <c r="E53" s="168"/>
      <c r="F53" s="162"/>
      <c r="G53" s="162"/>
      <c r="H53" s="162"/>
      <c r="I53" s="162"/>
      <c r="J53" s="162"/>
      <c r="K53" s="162"/>
      <c r="L53" s="193"/>
      <c r="M53" s="192"/>
      <c r="N53" s="131"/>
      <c r="O53" s="131"/>
      <c r="P53" s="131"/>
      <c r="Q53" s="163"/>
      <c r="R53" s="163"/>
      <c r="S53" s="131"/>
      <c r="T53" s="163"/>
      <c r="U53" s="163"/>
      <c r="V53" s="191"/>
    </row>
    <row r="54" spans="1:27" ht="13" thickBot="1" x14ac:dyDescent="0.2">
      <c r="A54" s="189"/>
      <c r="B54" s="188" t="s">
        <v>133</v>
      </c>
      <c r="C54" s="187"/>
      <c r="D54" s="187"/>
      <c r="E54" s="204"/>
      <c r="F54" s="182">
        <f t="shared" ref="F54:M54" si="15">SUM(F50:F53)</f>
        <v>164.83332673999999</v>
      </c>
      <c r="G54" s="182">
        <f t="shared" si="15"/>
        <v>164.83332673999999</v>
      </c>
      <c r="H54" s="182">
        <f t="shared" si="15"/>
        <v>164.83332673999999</v>
      </c>
      <c r="I54" s="182">
        <f t="shared" si="15"/>
        <v>170.83582673999999</v>
      </c>
      <c r="J54" s="182">
        <f t="shared" si="15"/>
        <v>170.83582673999999</v>
      </c>
      <c r="K54" s="182">
        <f t="shared" si="15"/>
        <v>170.83582673999999</v>
      </c>
      <c r="L54" s="182">
        <f t="shared" si="15"/>
        <v>1007.0074604399999</v>
      </c>
      <c r="M54" s="184">
        <f t="shared" si="15"/>
        <v>194460.79211351561</v>
      </c>
      <c r="N54" s="131"/>
      <c r="O54" s="131"/>
      <c r="P54" s="131"/>
      <c r="Q54" s="203">
        <f>SUM(Q50:Q53)</f>
        <v>0.49170286154296877</v>
      </c>
      <c r="R54" s="183">
        <f>SUM(R50:R53)</f>
        <v>83.917288369999994</v>
      </c>
      <c r="S54" s="131"/>
      <c r="T54" s="181">
        <f>SUM(T50:T53)</f>
        <v>18.007500000000004</v>
      </c>
      <c r="U54" s="181">
        <f>SUM(U50:U53)</f>
        <v>988.99996043999988</v>
      </c>
      <c r="V54" s="202">
        <f>T54/(T54+U54)</f>
        <v>1.7882191252219563E-2</v>
      </c>
    </row>
    <row r="55" spans="1:27" s="198" customFormat="1" ht="12" x14ac:dyDescent="0.15">
      <c r="A55" s="195"/>
      <c r="B55" s="194"/>
      <c r="C55" s="166"/>
      <c r="D55" s="166"/>
      <c r="E55" s="168"/>
      <c r="F55" s="162"/>
      <c r="G55" s="162"/>
      <c r="H55" s="162"/>
      <c r="I55" s="162"/>
      <c r="J55" s="162"/>
      <c r="K55" s="162"/>
      <c r="L55" s="193"/>
      <c r="M55" s="192"/>
      <c r="Q55" s="163"/>
      <c r="R55" s="163"/>
      <c r="T55" s="163"/>
      <c r="U55" s="163"/>
      <c r="V55" s="162"/>
    </row>
    <row r="56" spans="1:27" s="198" customFormat="1" ht="12" x14ac:dyDescent="0.15">
      <c r="A56" s="195">
        <v>3.2</v>
      </c>
      <c r="B56" s="194" t="s">
        <v>139</v>
      </c>
      <c r="C56" s="166"/>
      <c r="D56" s="166"/>
      <c r="E56" s="168"/>
      <c r="F56" s="162"/>
      <c r="G56" s="162"/>
      <c r="H56" s="162"/>
      <c r="I56" s="162"/>
      <c r="J56" s="162"/>
      <c r="K56" s="162"/>
      <c r="L56" s="193"/>
      <c r="M56" s="192"/>
      <c r="N56" s="131"/>
      <c r="O56" s="131"/>
      <c r="P56" s="131"/>
      <c r="Q56" s="163"/>
      <c r="R56" s="163"/>
      <c r="S56" s="131"/>
      <c r="T56" s="163"/>
      <c r="U56" s="163"/>
      <c r="V56" s="191"/>
      <c r="W56" s="131"/>
      <c r="X56" s="131"/>
      <c r="Y56" s="131"/>
      <c r="Z56" s="131"/>
      <c r="AA56" s="131"/>
    </row>
    <row r="57" spans="1:27" s="198" customFormat="1" ht="12" x14ac:dyDescent="0.15">
      <c r="A57" s="195"/>
      <c r="B57" s="194"/>
      <c r="C57" s="166" t="str">
        <f>'13. Hourly Rate Card'!B33</f>
        <v>Security Analyst</v>
      </c>
      <c r="D57" s="197">
        <f>'13. Hourly Rate Card'!C33</f>
        <v>96.964118196168783</v>
      </c>
      <c r="E57" s="196" t="str">
        <f>'13. Hourly Rate Card'!D33</f>
        <v>Yes</v>
      </c>
      <c r="F57" s="162">
        <v>0</v>
      </c>
      <c r="G57" s="162">
        <v>106.490426</v>
      </c>
      <c r="H57" s="162">
        <v>106.490426</v>
      </c>
      <c r="I57" s="162">
        <v>3282.4540028000001</v>
      </c>
      <c r="J57" s="162">
        <v>3282.4540028000001</v>
      </c>
      <c r="K57" s="162">
        <v>3282.4540028000001</v>
      </c>
      <c r="L57" s="193">
        <f>SUM(F57:K57)</f>
        <v>10060.3428604</v>
      </c>
      <c r="M57" s="192">
        <f>D57*L57</f>
        <v>975492.27420980833</v>
      </c>
      <c r="Q57" s="163">
        <f>R57/$O$7</f>
        <v>4.9122767873046875</v>
      </c>
      <c r="R57" s="163">
        <f>L57/12</f>
        <v>838.3619050333333</v>
      </c>
      <c r="T57" s="163">
        <f>IF(E57="Yes",L57,0)</f>
        <v>10060.3428604</v>
      </c>
      <c r="U57" s="163">
        <f>L57-T57</f>
        <v>0</v>
      </c>
      <c r="V57" s="191">
        <f>IFERROR(T57/(T57+U57),"N/A")</f>
        <v>1</v>
      </c>
    </row>
    <row r="58" spans="1:27" ht="12" x14ac:dyDescent="0.15">
      <c r="A58" s="195"/>
      <c r="B58" s="194"/>
      <c r="C58" s="166" t="str">
        <f>'13. Hourly Rate Card'!B34</f>
        <v>Security Analyst</v>
      </c>
      <c r="D58" s="197">
        <f>'13. Hourly Rate Card'!C34</f>
        <v>168.52064418006606</v>
      </c>
      <c r="E58" s="196" t="str">
        <f>'13. Hourly Rate Card'!D34</f>
        <v>No</v>
      </c>
      <c r="F58" s="162">
        <v>695.76636587999997</v>
      </c>
      <c r="G58" s="162">
        <v>659.40065786000002</v>
      </c>
      <c r="H58" s="162">
        <v>658.94553984000004</v>
      </c>
      <c r="I58" s="162">
        <v>610.97824863999995</v>
      </c>
      <c r="J58" s="162">
        <v>610.52313062000007</v>
      </c>
      <c r="K58" s="162">
        <v>870.54879526000002</v>
      </c>
      <c r="L58" s="193">
        <f>SUM(F58:K58)</f>
        <v>4106.1627380999998</v>
      </c>
      <c r="M58" s="192">
        <f>D58*L58</f>
        <v>691973.18973279581</v>
      </c>
      <c r="N58" s="131"/>
      <c r="O58" s="131"/>
      <c r="P58" s="131"/>
      <c r="Q58" s="163">
        <f>R58/$O$7</f>
        <v>2.0049622744628905</v>
      </c>
      <c r="R58" s="163">
        <f>L58/12</f>
        <v>342.18022817499997</v>
      </c>
      <c r="S58" s="131"/>
      <c r="T58" s="163">
        <f>IF(E58="Yes",L58,0)</f>
        <v>0</v>
      </c>
      <c r="U58" s="163">
        <f>L58-T58</f>
        <v>4106.1627380999998</v>
      </c>
      <c r="V58" s="191">
        <f>IFERROR(T58/(T58+U58),"N/A")</f>
        <v>0</v>
      </c>
    </row>
    <row r="59" spans="1:27" ht="14.25" customHeight="1" x14ac:dyDescent="0.15">
      <c r="A59" s="195"/>
      <c r="B59" s="194"/>
      <c r="C59" s="166"/>
      <c r="D59" s="166"/>
      <c r="E59" s="168"/>
      <c r="F59" s="162"/>
      <c r="G59" s="162"/>
      <c r="H59" s="162"/>
      <c r="I59" s="162"/>
      <c r="J59" s="162"/>
      <c r="K59" s="162"/>
      <c r="L59" s="193"/>
      <c r="M59" s="192"/>
      <c r="N59" s="131"/>
      <c r="O59" s="131"/>
      <c r="P59" s="131"/>
      <c r="Q59" s="163"/>
      <c r="R59" s="163"/>
      <c r="S59" s="131"/>
      <c r="T59" s="163"/>
      <c r="U59" s="163"/>
      <c r="V59" s="191"/>
    </row>
    <row r="60" spans="1:27" ht="13.5" customHeight="1" thickBot="1" x14ac:dyDescent="0.2">
      <c r="A60" s="189"/>
      <c r="B60" s="188" t="s">
        <v>138</v>
      </c>
      <c r="C60" s="187"/>
      <c r="D60" s="187"/>
      <c r="E60" s="204"/>
      <c r="F60" s="182">
        <f t="shared" ref="F60:M60" si="16">SUM(F56:F59)</f>
        <v>695.76636587999997</v>
      </c>
      <c r="G60" s="182">
        <f t="shared" si="16"/>
        <v>765.89108385999998</v>
      </c>
      <c r="H60" s="182">
        <f t="shared" si="16"/>
        <v>765.43596583999999</v>
      </c>
      <c r="I60" s="182">
        <f t="shared" si="16"/>
        <v>3893.4322514400001</v>
      </c>
      <c r="J60" s="182">
        <f t="shared" si="16"/>
        <v>3892.9771334200004</v>
      </c>
      <c r="K60" s="182">
        <f t="shared" si="16"/>
        <v>4153.0027980599998</v>
      </c>
      <c r="L60" s="182">
        <f t="shared" si="16"/>
        <v>14166.5055985</v>
      </c>
      <c r="M60" s="184">
        <f t="shared" si="16"/>
        <v>1667465.4639426041</v>
      </c>
      <c r="N60" s="131"/>
      <c r="O60" s="131"/>
      <c r="P60" s="131"/>
      <c r="Q60" s="203">
        <f>SUM(Q56:Q59)</f>
        <v>6.9172390617675781</v>
      </c>
      <c r="R60" s="203">
        <f>SUM(R56:R59)</f>
        <v>1180.5421332083333</v>
      </c>
      <c r="S60" s="131"/>
      <c r="T60" s="181">
        <f>SUM(T56:T59)</f>
        <v>10060.3428604</v>
      </c>
      <c r="U60" s="181">
        <f>SUM(U56:U59)</f>
        <v>4106.1627380999998</v>
      </c>
      <c r="V60" s="202">
        <f>T60/(T60+U60)</f>
        <v>0.71014992303149371</v>
      </c>
    </row>
    <row r="61" spans="1:27" ht="13.5" customHeight="1" x14ac:dyDescent="0.15">
      <c r="A61" s="195"/>
      <c r="B61" s="194"/>
      <c r="C61" s="166"/>
      <c r="D61" s="166"/>
      <c r="E61" s="168"/>
      <c r="F61" s="162"/>
      <c r="G61" s="162"/>
      <c r="H61" s="162"/>
      <c r="I61" s="162"/>
      <c r="J61" s="162"/>
      <c r="K61" s="162"/>
      <c r="L61" s="193"/>
      <c r="M61" s="192"/>
      <c r="N61" s="131"/>
      <c r="O61" s="131"/>
      <c r="P61" s="131"/>
      <c r="Q61" s="163"/>
      <c r="R61" s="163"/>
      <c r="S61" s="131"/>
      <c r="T61" s="163"/>
      <c r="U61" s="163"/>
      <c r="V61" s="162"/>
    </row>
    <row r="62" spans="1:27" ht="13.5" customHeight="1" x14ac:dyDescent="0.15">
      <c r="A62" s="195">
        <v>3.3</v>
      </c>
      <c r="B62" s="194" t="s">
        <v>137</v>
      </c>
      <c r="C62" s="166"/>
      <c r="D62" s="166"/>
      <c r="E62" s="168"/>
      <c r="F62" s="162"/>
      <c r="G62" s="162"/>
      <c r="H62" s="162"/>
      <c r="I62" s="162"/>
      <c r="J62" s="162"/>
      <c r="K62" s="162"/>
      <c r="L62" s="193"/>
      <c r="M62" s="192"/>
      <c r="N62" s="131"/>
      <c r="O62" s="131"/>
      <c r="P62" s="131"/>
      <c r="Q62" s="163"/>
      <c r="R62" s="163"/>
      <c r="S62" s="131"/>
      <c r="T62" s="163"/>
      <c r="U62" s="163"/>
      <c r="V62" s="191"/>
    </row>
    <row r="63" spans="1:27" s="198" customFormat="1" ht="12" x14ac:dyDescent="0.15">
      <c r="A63" s="195"/>
      <c r="B63" s="194"/>
      <c r="C63" s="166" t="str">
        <f>'13. Hourly Rate Card'!B35</f>
        <v>Security Analyst</v>
      </c>
      <c r="D63" s="197">
        <f>'13. Hourly Rate Card'!C35</f>
        <v>163.50885548146971</v>
      </c>
      <c r="E63" s="196" t="str">
        <f>'13. Hourly Rate Card'!D35</f>
        <v>No</v>
      </c>
      <c r="F63" s="162">
        <v>329.66667325999992</v>
      </c>
      <c r="G63" s="162">
        <v>328.84250000000003</v>
      </c>
      <c r="H63" s="162">
        <v>492.02749999999997</v>
      </c>
      <c r="I63" s="162">
        <v>490.79124999999993</v>
      </c>
      <c r="J63" s="162">
        <v>489.55499999999995</v>
      </c>
      <c r="K63" s="162">
        <v>488.31874999999997</v>
      </c>
      <c r="L63" s="193">
        <f>SUM(F63:K63)</f>
        <v>2619.2016732599996</v>
      </c>
      <c r="M63" s="192">
        <f>D63*L63</f>
        <v>428262.6678698929</v>
      </c>
      <c r="Q63" s="163">
        <f>R63/$O$7</f>
        <v>1.2789070670214844</v>
      </c>
      <c r="R63" s="163">
        <f>L63/12</f>
        <v>218.26680610499997</v>
      </c>
      <c r="T63" s="163">
        <f>IF(E63="Yes",L63,0)</f>
        <v>0</v>
      </c>
      <c r="U63" s="163">
        <f>L63-T63</f>
        <v>2619.2016732599996</v>
      </c>
      <c r="V63" s="191">
        <f>IFERROR(T63/(T63+U63),"N/A")</f>
        <v>0</v>
      </c>
    </row>
    <row r="64" spans="1:27" s="198" customFormat="1" ht="12" x14ac:dyDescent="0.15">
      <c r="A64" s="195"/>
      <c r="B64" s="194"/>
      <c r="C64" s="166"/>
      <c r="D64" s="166"/>
      <c r="E64" s="168"/>
      <c r="F64" s="162"/>
      <c r="G64" s="162"/>
      <c r="H64" s="162"/>
      <c r="I64" s="162"/>
      <c r="J64" s="162"/>
      <c r="K64" s="162"/>
      <c r="L64" s="193"/>
      <c r="M64" s="192"/>
      <c r="N64" s="131"/>
      <c r="O64" s="131"/>
      <c r="P64" s="131"/>
      <c r="Q64" s="163"/>
      <c r="R64" s="163"/>
      <c r="S64" s="131"/>
      <c r="T64" s="163"/>
      <c r="U64" s="163"/>
      <c r="V64" s="191"/>
      <c r="W64" s="131"/>
      <c r="X64" s="131"/>
      <c r="Y64" s="131"/>
      <c r="Z64" s="131"/>
      <c r="AA64" s="131"/>
    </row>
    <row r="65" spans="1:27" ht="14.25" customHeight="1" thickBot="1" x14ac:dyDescent="0.2">
      <c r="A65" s="189"/>
      <c r="B65" s="188" t="s">
        <v>136</v>
      </c>
      <c r="C65" s="187"/>
      <c r="D65" s="187"/>
      <c r="E65" s="204"/>
      <c r="F65" s="182">
        <f t="shared" ref="F65:M65" si="17">SUM(F62:F64)</f>
        <v>329.66667325999992</v>
      </c>
      <c r="G65" s="182">
        <f t="shared" si="17"/>
        <v>328.84250000000003</v>
      </c>
      <c r="H65" s="182">
        <f t="shared" si="17"/>
        <v>492.02749999999997</v>
      </c>
      <c r="I65" s="182">
        <f t="shared" si="17"/>
        <v>490.79124999999993</v>
      </c>
      <c r="J65" s="182">
        <f t="shared" si="17"/>
        <v>489.55499999999995</v>
      </c>
      <c r="K65" s="182">
        <f t="shared" si="17"/>
        <v>488.31874999999997</v>
      </c>
      <c r="L65" s="182">
        <f t="shared" si="17"/>
        <v>2619.2016732599996</v>
      </c>
      <c r="M65" s="184">
        <f t="shared" si="17"/>
        <v>428262.6678698929</v>
      </c>
      <c r="N65" s="131"/>
      <c r="O65" s="131"/>
      <c r="P65" s="131"/>
      <c r="Q65" s="203">
        <f>SUM(Q62:Q64)</f>
        <v>1.2789070670214844</v>
      </c>
      <c r="R65" s="182">
        <f>SUM(R62:R64)</f>
        <v>218.26680610499997</v>
      </c>
      <c r="S65" s="131"/>
      <c r="T65" s="181">
        <f>SUM(T62:T64)</f>
        <v>0</v>
      </c>
      <c r="U65" s="181">
        <f>SUM(U62:U64)</f>
        <v>2619.2016732599996</v>
      </c>
      <c r="V65" s="202">
        <f>T65/(T65+U65)</f>
        <v>0</v>
      </c>
    </row>
    <row r="66" spans="1:27" ht="14.25" customHeight="1" x14ac:dyDescent="0.15">
      <c r="A66" s="195"/>
      <c r="B66" s="194"/>
      <c r="C66" s="166"/>
      <c r="D66" s="166"/>
      <c r="E66" s="168"/>
      <c r="F66" s="162"/>
      <c r="G66" s="162"/>
      <c r="H66" s="162"/>
      <c r="I66" s="162"/>
      <c r="J66" s="162"/>
      <c r="K66" s="162"/>
      <c r="L66" s="193"/>
      <c r="M66" s="192"/>
      <c r="N66" s="131"/>
      <c r="O66" s="131"/>
      <c r="P66" s="131"/>
      <c r="Q66" s="163">
        <f>R66/$O$7</f>
        <v>0</v>
      </c>
      <c r="R66" s="163">
        <f>L66/12</f>
        <v>0</v>
      </c>
      <c r="S66" s="131"/>
      <c r="T66" s="163">
        <f>IF(E66="Yes",L66,0)</f>
        <v>0</v>
      </c>
      <c r="U66" s="163">
        <f>L66-T66</f>
        <v>0</v>
      </c>
      <c r="V66" s="191" t="str">
        <f>IFERROR(T66/(T66+U66),"N/A")</f>
        <v>N/A</v>
      </c>
    </row>
    <row r="67" spans="1:27" s="198" customFormat="1" ht="14.25" customHeight="1" x14ac:dyDescent="0.15">
      <c r="A67" s="195">
        <v>3.4</v>
      </c>
      <c r="B67" s="194" t="s">
        <v>135</v>
      </c>
      <c r="C67" s="178"/>
      <c r="D67" s="178"/>
      <c r="E67" s="226"/>
      <c r="F67" s="162"/>
      <c r="G67" s="162"/>
      <c r="H67" s="162"/>
      <c r="I67" s="162"/>
      <c r="J67" s="162"/>
      <c r="K67" s="162"/>
      <c r="L67" s="193"/>
      <c r="M67" s="192"/>
      <c r="N67" s="131"/>
      <c r="O67" s="131"/>
      <c r="P67" s="131"/>
      <c r="Q67" s="163"/>
      <c r="R67" s="163"/>
      <c r="S67" s="131"/>
      <c r="T67" s="163"/>
      <c r="U67" s="163"/>
      <c r="V67" s="191"/>
      <c r="W67" s="131"/>
      <c r="X67" s="131"/>
      <c r="Y67" s="131"/>
      <c r="Z67" s="131"/>
      <c r="AA67" s="131"/>
    </row>
    <row r="68" spans="1:27" ht="14.25" customHeight="1" x14ac:dyDescent="0.15">
      <c r="A68" s="195"/>
      <c r="B68" s="194"/>
      <c r="C68" s="166" t="str">
        <f>'13. Hourly Rate Card'!B36</f>
        <v>Security Analyst</v>
      </c>
      <c r="D68" s="197">
        <f>'13. Hourly Rate Card'!C36</f>
        <v>37.179396882689765</v>
      </c>
      <c r="E68" s="196" t="str">
        <f>'13. Hourly Rate Card'!D36</f>
        <v>Yes</v>
      </c>
      <c r="F68" s="162">
        <v>0</v>
      </c>
      <c r="G68" s="162">
        <v>0</v>
      </c>
      <c r="H68" s="162">
        <v>0</v>
      </c>
      <c r="I68" s="162">
        <v>0</v>
      </c>
      <c r="J68" s="162">
        <v>0</v>
      </c>
      <c r="K68" s="162">
        <v>0</v>
      </c>
      <c r="L68" s="193">
        <f>SUM(F68:K68)</f>
        <v>0</v>
      </c>
      <c r="M68" s="192">
        <f>D68*L68</f>
        <v>0</v>
      </c>
      <c r="N68" s="131"/>
      <c r="O68" s="131"/>
      <c r="P68" s="131"/>
      <c r="Q68" s="163">
        <f>R68/$O$7</f>
        <v>0</v>
      </c>
      <c r="R68" s="163">
        <f>L68/12</f>
        <v>0</v>
      </c>
      <c r="S68" s="131"/>
      <c r="T68" s="163">
        <f>IF(E68="Yes",L68,0)</f>
        <v>0</v>
      </c>
      <c r="U68" s="163">
        <f>L68-T68</f>
        <v>0</v>
      </c>
      <c r="V68" s="191" t="str">
        <f>IFERROR(T68/(T68+U68),"N/A")</f>
        <v>N/A</v>
      </c>
    </row>
    <row r="69" spans="1:27" s="190" customFormat="1" ht="12" x14ac:dyDescent="0.15">
      <c r="A69" s="195"/>
      <c r="B69" s="194"/>
      <c r="C69" s="166" t="str">
        <f>'13. Hourly Rate Card'!B37</f>
        <v>Security Analyst</v>
      </c>
      <c r="D69" s="197">
        <f>'13. Hourly Rate Card'!C37</f>
        <v>148.27523372671104</v>
      </c>
      <c r="E69" s="196" t="str">
        <f>'13. Hourly Rate Card'!D37</f>
        <v>No</v>
      </c>
      <c r="F69" s="162">
        <v>824.16667326000015</v>
      </c>
      <c r="G69" s="162">
        <v>822.60074999999995</v>
      </c>
      <c r="H69" s="162">
        <v>821.03482673999997</v>
      </c>
      <c r="I69" s="162">
        <v>819.46892326</v>
      </c>
      <c r="J69" s="162">
        <v>817.90300000000002</v>
      </c>
      <c r="K69" s="162">
        <v>816.33707674000004</v>
      </c>
      <c r="L69" s="193">
        <f>SUM(F69:K69)</f>
        <v>4921.5112500000005</v>
      </c>
      <c r="M69" s="192">
        <f>D69*L69</f>
        <v>729738.23088238784</v>
      </c>
      <c r="Q69" s="163">
        <f>R69/$O$7</f>
        <v>2.4030816650390627</v>
      </c>
      <c r="R69" s="163">
        <f>L69/12</f>
        <v>410.12593750000002</v>
      </c>
      <c r="T69" s="163">
        <f>IF(E69="Yes",L69,0)</f>
        <v>0</v>
      </c>
      <c r="U69" s="163">
        <f>L69-T69</f>
        <v>4921.5112500000005</v>
      </c>
      <c r="V69" s="191">
        <f>IFERROR(T69/(T69+U69),"N/A")</f>
        <v>0</v>
      </c>
    </row>
    <row r="70" spans="1:27" ht="12" x14ac:dyDescent="0.15">
      <c r="A70" s="195"/>
      <c r="B70" s="194"/>
      <c r="C70" s="178"/>
      <c r="D70" s="178"/>
      <c r="E70" s="226"/>
      <c r="F70" s="162"/>
      <c r="G70" s="162"/>
      <c r="H70" s="162"/>
      <c r="I70" s="162"/>
      <c r="J70" s="162"/>
      <c r="K70" s="162"/>
      <c r="L70" s="193"/>
      <c r="M70" s="192"/>
      <c r="N70" s="131"/>
      <c r="O70" s="131"/>
      <c r="P70" s="131"/>
      <c r="Q70" s="163"/>
      <c r="R70" s="163"/>
      <c r="S70" s="131"/>
      <c r="T70" s="163"/>
      <c r="U70" s="163"/>
      <c r="V70" s="191"/>
    </row>
    <row r="71" spans="1:27" ht="13" thickBot="1" x14ac:dyDescent="0.2">
      <c r="A71" s="189"/>
      <c r="B71" s="188" t="s">
        <v>134</v>
      </c>
      <c r="C71" s="187"/>
      <c r="D71" s="187"/>
      <c r="E71" s="204"/>
      <c r="F71" s="182">
        <f t="shared" ref="F71:M71" si="18">SUM(F67:F70)</f>
        <v>824.16667326000015</v>
      </c>
      <c r="G71" s="182">
        <f t="shared" si="18"/>
        <v>822.60074999999995</v>
      </c>
      <c r="H71" s="182">
        <f t="shared" si="18"/>
        <v>821.03482673999997</v>
      </c>
      <c r="I71" s="182">
        <f t="shared" si="18"/>
        <v>819.46892326</v>
      </c>
      <c r="J71" s="182">
        <f t="shared" si="18"/>
        <v>817.90300000000002</v>
      </c>
      <c r="K71" s="182">
        <f t="shared" si="18"/>
        <v>816.33707674000004</v>
      </c>
      <c r="L71" s="182">
        <f t="shared" si="18"/>
        <v>4921.5112500000005</v>
      </c>
      <c r="M71" s="184">
        <f t="shared" si="18"/>
        <v>729738.23088238784</v>
      </c>
      <c r="N71" s="131"/>
      <c r="O71" s="131"/>
      <c r="P71" s="131"/>
      <c r="Q71" s="203">
        <f>SUM(Q67:Q70)</f>
        <v>2.4030816650390627</v>
      </c>
      <c r="R71" s="182">
        <f>SUM(R67:R70)</f>
        <v>410.12593750000002</v>
      </c>
      <c r="S71" s="131"/>
      <c r="T71" s="181">
        <f>SUM(T67:T70)</f>
        <v>0</v>
      </c>
      <c r="U71" s="181">
        <f>SUM(U67:U70)</f>
        <v>4921.5112500000005</v>
      </c>
      <c r="V71" s="202">
        <f>T71/(T71+U71)</f>
        <v>0</v>
      </c>
    </row>
    <row r="72" spans="1:27" ht="12" x14ac:dyDescent="0.15">
      <c r="A72" s="179"/>
      <c r="B72" s="167"/>
      <c r="C72" s="178"/>
      <c r="D72" s="178"/>
      <c r="E72" s="226"/>
      <c r="F72" s="162"/>
      <c r="G72" s="162"/>
      <c r="H72" s="162"/>
      <c r="I72" s="162"/>
      <c r="J72" s="162"/>
      <c r="K72" s="162"/>
      <c r="L72" s="162"/>
      <c r="M72" s="164"/>
      <c r="N72" s="131"/>
      <c r="O72" s="131"/>
      <c r="P72" s="131"/>
      <c r="Q72" s="163"/>
      <c r="R72" s="163"/>
      <c r="S72" s="131"/>
      <c r="T72" s="163"/>
      <c r="U72" s="163"/>
      <c r="V72" s="162"/>
    </row>
    <row r="73" spans="1:27" ht="14" thickBot="1" x14ac:dyDescent="0.2">
      <c r="A73" s="175"/>
      <c r="B73" s="174" t="s">
        <v>133</v>
      </c>
      <c r="C73" s="173"/>
      <c r="D73" s="173"/>
      <c r="E73" s="175"/>
      <c r="F73" s="170">
        <f t="shared" ref="F73:M73" si="19">SUM(F54,F60,F65,F71)</f>
        <v>2014.4330391399999</v>
      </c>
      <c r="G73" s="170">
        <f t="shared" si="19"/>
        <v>2082.1676606000001</v>
      </c>
      <c r="H73" s="170">
        <f t="shared" si="19"/>
        <v>2243.3316193199998</v>
      </c>
      <c r="I73" s="170">
        <f t="shared" si="19"/>
        <v>5374.5282514400005</v>
      </c>
      <c r="J73" s="170">
        <f t="shared" si="19"/>
        <v>5371.2709601600009</v>
      </c>
      <c r="K73" s="170">
        <f t="shared" si="19"/>
        <v>5628.4944515400002</v>
      </c>
      <c r="L73" s="170">
        <f t="shared" si="19"/>
        <v>22714.225982199998</v>
      </c>
      <c r="M73" s="171">
        <f t="shared" si="19"/>
        <v>3019927.1548084002</v>
      </c>
      <c r="N73" s="131"/>
      <c r="O73" s="131"/>
      <c r="P73" s="131"/>
      <c r="Q73" s="170">
        <f>SUM(Q54,Q60,Q65,Q71)</f>
        <v>11.090930655371093</v>
      </c>
      <c r="R73" s="170">
        <f>SUM(R54,R60,R65,R71)</f>
        <v>1892.8521651833332</v>
      </c>
      <c r="S73" s="131"/>
      <c r="T73" s="170">
        <f>SUM(T54,T60,T65,T71)</f>
        <v>10078.3503604</v>
      </c>
      <c r="U73" s="170">
        <f>SUM(U54,U60,U65,U71)</f>
        <v>12635.8756218</v>
      </c>
      <c r="V73" s="169">
        <f>T73/(T73+U73)</f>
        <v>0.44370212607279236</v>
      </c>
    </row>
    <row r="74" spans="1:27" ht="12" x14ac:dyDescent="0.15">
      <c r="A74" s="168"/>
      <c r="B74" s="167"/>
      <c r="C74" s="166"/>
      <c r="D74" s="166"/>
      <c r="E74" s="168"/>
      <c r="F74" s="162"/>
      <c r="G74" s="162"/>
      <c r="H74" s="162"/>
      <c r="I74" s="162"/>
      <c r="J74" s="162"/>
      <c r="K74" s="162"/>
      <c r="L74" s="162"/>
      <c r="M74" s="164"/>
      <c r="N74" s="131"/>
      <c r="O74" s="131"/>
      <c r="P74" s="131"/>
      <c r="Q74" s="166"/>
      <c r="R74" s="166"/>
      <c r="S74" s="131"/>
      <c r="T74" s="166"/>
      <c r="U74" s="166"/>
      <c r="V74" s="224"/>
    </row>
    <row r="75" spans="1:27" ht="13" x14ac:dyDescent="0.15">
      <c r="A75" s="212">
        <v>4</v>
      </c>
      <c r="B75" s="223" t="s">
        <v>132</v>
      </c>
      <c r="C75" s="206"/>
      <c r="D75" s="206"/>
      <c r="E75" s="210"/>
      <c r="F75" s="209"/>
      <c r="G75" s="209"/>
      <c r="H75" s="209"/>
      <c r="I75" s="209"/>
      <c r="J75" s="209"/>
      <c r="K75" s="209"/>
      <c r="L75" s="208"/>
      <c r="M75" s="207"/>
      <c r="N75" s="131"/>
      <c r="O75" s="131"/>
      <c r="P75" s="131"/>
      <c r="Q75" s="206"/>
      <c r="R75" s="206"/>
      <c r="S75" s="131"/>
      <c r="T75" s="206"/>
      <c r="U75" s="206"/>
      <c r="V75" s="205"/>
    </row>
    <row r="76" spans="1:27" ht="12" x14ac:dyDescent="0.15">
      <c r="A76" s="195">
        <v>4.0999999999999996</v>
      </c>
      <c r="B76" s="194" t="s">
        <v>131</v>
      </c>
      <c r="C76" s="166"/>
      <c r="D76" s="166"/>
      <c r="E76" s="168"/>
      <c r="F76" s="162"/>
      <c r="G76" s="162"/>
      <c r="H76" s="162"/>
      <c r="I76" s="162"/>
      <c r="J76" s="162"/>
      <c r="K76" s="162"/>
      <c r="L76" s="193"/>
      <c r="M76" s="192"/>
      <c r="N76" s="131"/>
      <c r="O76" s="131"/>
      <c r="P76" s="131"/>
      <c r="Q76" s="163"/>
      <c r="R76" s="163"/>
      <c r="S76" s="131"/>
      <c r="T76" s="163"/>
      <c r="U76" s="163"/>
      <c r="V76" s="191"/>
    </row>
    <row r="77" spans="1:27" ht="14.25" customHeight="1" x14ac:dyDescent="0.15">
      <c r="A77" s="195"/>
      <c r="B77" s="194"/>
      <c r="C77" s="166" t="str">
        <f>'13. Hourly Rate Card'!B41</f>
        <v>Architect</v>
      </c>
      <c r="D77" s="197">
        <f>'13. Hourly Rate Card'!C41</f>
        <v>219.01302240263917</v>
      </c>
      <c r="E77" s="196" t="str">
        <f>'13. Hourly Rate Card'!D41</f>
        <v>No</v>
      </c>
      <c r="F77" s="162">
        <v>123.625</v>
      </c>
      <c r="G77" s="162">
        <v>123.625</v>
      </c>
      <c r="H77" s="162">
        <v>123.625</v>
      </c>
      <c r="I77" s="162">
        <v>123.625</v>
      </c>
      <c r="J77" s="162">
        <v>123.625</v>
      </c>
      <c r="K77" s="162">
        <v>123.625</v>
      </c>
      <c r="L77" s="193">
        <f>SUM(F77:K77)</f>
        <v>741.75</v>
      </c>
      <c r="M77" s="192">
        <f>D77*L77</f>
        <v>162452.90936715761</v>
      </c>
      <c r="N77" s="131"/>
      <c r="O77" s="131"/>
      <c r="P77" s="131"/>
      <c r="Q77" s="163">
        <f>R77/$O$7</f>
        <v>0.3621826171875</v>
      </c>
      <c r="R77" s="163">
        <f>L77/12</f>
        <v>61.8125</v>
      </c>
      <c r="S77" s="131"/>
      <c r="T77" s="163">
        <f>IF(E77="Yes",L77,0)</f>
        <v>0</v>
      </c>
      <c r="U77" s="163">
        <f>L77-T77</f>
        <v>741.75</v>
      </c>
      <c r="V77" s="191">
        <f>IFERROR(T77/(T77+U77),"N/A")</f>
        <v>0</v>
      </c>
    </row>
    <row r="78" spans="1:27" ht="12" x14ac:dyDescent="0.15">
      <c r="A78" s="195"/>
      <c r="B78" s="194"/>
      <c r="C78" s="166" t="str">
        <f>'13. Hourly Rate Card'!B42</f>
        <v>Team Management</v>
      </c>
      <c r="D78" s="197">
        <f>'13. Hourly Rate Card'!C42</f>
        <v>217.80433189760626</v>
      </c>
      <c r="E78" s="196" t="str">
        <f>'13. Hourly Rate Card'!D42</f>
        <v>No</v>
      </c>
      <c r="F78" s="162">
        <v>0</v>
      </c>
      <c r="G78" s="162">
        <v>0</v>
      </c>
      <c r="H78" s="162">
        <v>0</v>
      </c>
      <c r="I78" s="162">
        <v>0</v>
      </c>
      <c r="J78" s="162">
        <v>0</v>
      </c>
      <c r="K78" s="162">
        <v>0</v>
      </c>
      <c r="L78" s="193">
        <f>SUM(F78:K78)</f>
        <v>0</v>
      </c>
      <c r="M78" s="192">
        <f>D78*L78</f>
        <v>0</v>
      </c>
      <c r="N78" s="131"/>
      <c r="O78" s="131"/>
      <c r="P78" s="131"/>
      <c r="Q78" s="163">
        <f>R78/$O$7</f>
        <v>0</v>
      </c>
      <c r="R78" s="163">
        <f>L78/12</f>
        <v>0</v>
      </c>
      <c r="S78" s="131"/>
      <c r="T78" s="163">
        <f>IF(E78="Yes",L78,0)</f>
        <v>0</v>
      </c>
      <c r="U78" s="163">
        <f>L78-T78</f>
        <v>0</v>
      </c>
      <c r="V78" s="191" t="str">
        <f>IFERROR(T78/(T78+U78),"N/A")</f>
        <v>N/A</v>
      </c>
    </row>
    <row r="79" spans="1:27" ht="12" x14ac:dyDescent="0.15">
      <c r="A79" s="195"/>
      <c r="B79" s="194"/>
      <c r="C79" s="166"/>
      <c r="D79" s="166"/>
      <c r="E79" s="168"/>
      <c r="F79" s="162"/>
      <c r="G79" s="162"/>
      <c r="H79" s="162"/>
      <c r="I79" s="162"/>
      <c r="J79" s="162"/>
      <c r="K79" s="162"/>
      <c r="L79" s="193"/>
      <c r="M79" s="192"/>
      <c r="N79" s="131"/>
      <c r="O79" s="131"/>
      <c r="P79" s="131"/>
      <c r="Q79" s="163"/>
      <c r="R79" s="163"/>
      <c r="S79" s="131"/>
      <c r="T79" s="163"/>
      <c r="U79" s="163"/>
      <c r="V79" s="191"/>
    </row>
    <row r="80" spans="1:27" ht="13" thickBot="1" x14ac:dyDescent="0.2">
      <c r="A80" s="189"/>
      <c r="B80" s="188" t="s">
        <v>130</v>
      </c>
      <c r="C80" s="187"/>
      <c r="D80" s="187"/>
      <c r="E80" s="204"/>
      <c r="F80" s="182">
        <f t="shared" ref="F80:M80" si="20">SUM(F76:F79)</f>
        <v>123.625</v>
      </c>
      <c r="G80" s="182">
        <f t="shared" si="20"/>
        <v>123.625</v>
      </c>
      <c r="H80" s="182">
        <f t="shared" si="20"/>
        <v>123.625</v>
      </c>
      <c r="I80" s="182">
        <f t="shared" si="20"/>
        <v>123.625</v>
      </c>
      <c r="J80" s="182">
        <f t="shared" si="20"/>
        <v>123.625</v>
      </c>
      <c r="K80" s="182">
        <f t="shared" si="20"/>
        <v>123.625</v>
      </c>
      <c r="L80" s="182">
        <f t="shared" si="20"/>
        <v>741.75</v>
      </c>
      <c r="M80" s="184">
        <f t="shared" si="20"/>
        <v>162452.90936715761</v>
      </c>
      <c r="N80" s="131"/>
      <c r="O80" s="131"/>
      <c r="P80" s="131"/>
      <c r="Q80" s="203">
        <f>SUM(Q76:Q79)</f>
        <v>0.3621826171875</v>
      </c>
      <c r="R80" s="182">
        <f>SUM(R76:R79)</f>
        <v>61.8125</v>
      </c>
      <c r="S80" s="131"/>
      <c r="T80" s="181">
        <f>SUM(T76:T79)</f>
        <v>0</v>
      </c>
      <c r="U80" s="181">
        <f>SUM(U76:U79)</f>
        <v>741.75</v>
      </c>
      <c r="V80" s="202">
        <f>T80/(T80+U80)</f>
        <v>0</v>
      </c>
    </row>
    <row r="81" spans="1:22" ht="12" x14ac:dyDescent="0.15">
      <c r="A81" s="195"/>
      <c r="B81" s="194"/>
      <c r="C81" s="166"/>
      <c r="D81" s="166"/>
      <c r="E81" s="168"/>
      <c r="F81" s="162"/>
      <c r="G81" s="162"/>
      <c r="H81" s="162"/>
      <c r="I81" s="162"/>
      <c r="J81" s="162"/>
      <c r="K81" s="162"/>
      <c r="L81" s="193"/>
      <c r="M81" s="192"/>
      <c r="N81" s="131"/>
      <c r="O81" s="131"/>
      <c r="P81" s="131"/>
      <c r="Q81" s="163"/>
      <c r="R81" s="163"/>
      <c r="S81" s="131"/>
      <c r="T81" s="163">
        <f>IF(E81="Yes",L81,0)</f>
        <v>0</v>
      </c>
      <c r="U81" s="163">
        <f>L81-T81</f>
        <v>0</v>
      </c>
      <c r="V81" s="191" t="str">
        <f>IFERROR(T81/(T81+U81),"N/A")</f>
        <v>N/A</v>
      </c>
    </row>
    <row r="82" spans="1:22" ht="12" x14ac:dyDescent="0.15">
      <c r="A82" s="195">
        <v>4.2</v>
      </c>
      <c r="B82" s="194" t="s">
        <v>129</v>
      </c>
      <c r="C82" s="166"/>
      <c r="D82" s="166"/>
      <c r="E82" s="168"/>
      <c r="F82" s="162"/>
      <c r="G82" s="162"/>
      <c r="H82" s="162"/>
      <c r="I82" s="162"/>
      <c r="J82" s="162"/>
      <c r="K82" s="162"/>
      <c r="L82" s="193"/>
      <c r="M82" s="192"/>
      <c r="N82" s="131"/>
      <c r="O82" s="131"/>
      <c r="P82" s="131"/>
      <c r="Q82" s="163"/>
      <c r="R82" s="163"/>
      <c r="S82" s="131"/>
      <c r="T82" s="163"/>
      <c r="U82" s="163"/>
      <c r="V82" s="191"/>
    </row>
    <row r="83" spans="1:22" ht="12" x14ac:dyDescent="0.15">
      <c r="A83" s="195"/>
      <c r="B83" s="194"/>
      <c r="C83" s="166" t="str">
        <f>'13. Hourly Rate Card'!B40</f>
        <v>Infrastructure Project Manager</v>
      </c>
      <c r="D83" s="197">
        <f>'13. Hourly Rate Card'!C40</f>
        <v>192.3362283368331</v>
      </c>
      <c r="E83" s="196" t="str">
        <f>'13. Hourly Rate Card'!D40</f>
        <v>No</v>
      </c>
      <c r="F83" s="162">
        <v>41.208326740000004</v>
      </c>
      <c r="G83" s="162">
        <v>41.208326740000004</v>
      </c>
      <c r="H83" s="162">
        <v>41.208326740000004</v>
      </c>
      <c r="I83" s="162">
        <v>41.208326740000004</v>
      </c>
      <c r="J83" s="162">
        <v>41.208326740000004</v>
      </c>
      <c r="K83" s="162">
        <v>41.208326740000004</v>
      </c>
      <c r="L83" s="193">
        <f>SUM(F83:K83)</f>
        <v>247.24996044000005</v>
      </c>
      <c r="M83" s="192">
        <f>D83*L83</f>
        <v>47555.1248474608</v>
      </c>
      <c r="N83" s="131"/>
      <c r="O83" s="131"/>
      <c r="P83" s="131"/>
      <c r="Q83" s="163">
        <f>R83/$O$7</f>
        <v>0.12072751974609379</v>
      </c>
      <c r="R83" s="163">
        <f>L83/12</f>
        <v>20.604163370000006</v>
      </c>
      <c r="S83" s="131"/>
      <c r="T83" s="163">
        <f>IF(E83="Yes",L83,0)</f>
        <v>0</v>
      </c>
      <c r="U83" s="163">
        <f>L83-T83</f>
        <v>247.24996044000005</v>
      </c>
      <c r="V83" s="191">
        <f>IFERROR(T83/(T83+U83),"N/A")</f>
        <v>0</v>
      </c>
    </row>
    <row r="84" spans="1:22" ht="12" x14ac:dyDescent="0.15">
      <c r="A84" s="195"/>
      <c r="B84" s="194"/>
      <c r="C84" s="166"/>
      <c r="D84" s="166"/>
      <c r="E84" s="168"/>
      <c r="F84" s="162"/>
      <c r="G84" s="162"/>
      <c r="H84" s="162"/>
      <c r="I84" s="162"/>
      <c r="J84" s="162"/>
      <c r="K84" s="162"/>
      <c r="L84" s="193"/>
      <c r="M84" s="192"/>
      <c r="N84" s="131"/>
      <c r="O84" s="131"/>
      <c r="P84" s="131"/>
      <c r="Q84" s="163"/>
      <c r="R84" s="163"/>
      <c r="S84" s="131"/>
      <c r="T84" s="163"/>
      <c r="U84" s="163"/>
      <c r="V84" s="191"/>
    </row>
    <row r="85" spans="1:22" ht="14" thickBot="1" x14ac:dyDescent="0.2">
      <c r="A85" s="189"/>
      <c r="B85" s="188" t="s">
        <v>128</v>
      </c>
      <c r="C85" s="187"/>
      <c r="D85" s="187"/>
      <c r="E85" s="204"/>
      <c r="F85" s="182">
        <f t="shared" ref="F85:M85" si="21">SUM(F82:F84)</f>
        <v>41.208326740000004</v>
      </c>
      <c r="G85" s="182">
        <f t="shared" si="21"/>
        <v>41.208326740000004</v>
      </c>
      <c r="H85" s="182">
        <f t="shared" si="21"/>
        <v>41.208326740000004</v>
      </c>
      <c r="I85" s="182">
        <f t="shared" si="21"/>
        <v>41.208326740000004</v>
      </c>
      <c r="J85" s="182">
        <f t="shared" si="21"/>
        <v>41.208326740000004</v>
      </c>
      <c r="K85" s="182">
        <f t="shared" si="21"/>
        <v>41.208326740000004</v>
      </c>
      <c r="L85" s="182">
        <f t="shared" si="21"/>
        <v>247.24996044000005</v>
      </c>
      <c r="M85" s="184">
        <f t="shared" si="21"/>
        <v>47555.1248474608</v>
      </c>
      <c r="N85" s="131"/>
      <c r="O85" s="131"/>
      <c r="P85" s="131"/>
      <c r="Q85" s="203">
        <f>SUM(Q82:Q84)</f>
        <v>0.12072751974609379</v>
      </c>
      <c r="R85" s="182">
        <f>SUM(R82:R84)</f>
        <v>20.604163370000006</v>
      </c>
      <c r="S85" s="131"/>
      <c r="T85" s="203">
        <f>SUM(T82:T84)</f>
        <v>0</v>
      </c>
      <c r="U85" s="203">
        <f>SUM(U82:U84)</f>
        <v>247.24996044000005</v>
      </c>
      <c r="V85" s="225">
        <f>T85/(T85+U85)</f>
        <v>0</v>
      </c>
    </row>
    <row r="86" spans="1:22" ht="12" x14ac:dyDescent="0.15">
      <c r="A86" s="179"/>
      <c r="B86" s="167"/>
      <c r="C86" s="166"/>
      <c r="D86" s="166"/>
      <c r="E86" s="168"/>
      <c r="F86" s="162"/>
      <c r="G86" s="162"/>
      <c r="H86" s="162"/>
      <c r="I86" s="162"/>
      <c r="J86" s="162"/>
      <c r="K86" s="162"/>
      <c r="L86" s="162"/>
      <c r="M86" s="164"/>
      <c r="N86" s="131"/>
      <c r="O86" s="131"/>
      <c r="P86" s="131"/>
      <c r="Q86" s="163"/>
      <c r="R86" s="163"/>
      <c r="S86" s="131"/>
      <c r="T86" s="163"/>
      <c r="U86" s="163"/>
      <c r="V86" s="162"/>
    </row>
    <row r="87" spans="1:22" ht="14" thickBot="1" x14ac:dyDescent="0.2">
      <c r="A87" s="175"/>
      <c r="B87" s="174" t="s">
        <v>127</v>
      </c>
      <c r="C87" s="173"/>
      <c r="D87" s="173"/>
      <c r="E87" s="175"/>
      <c r="F87" s="170">
        <f t="shared" ref="F87:M87" si="22">SUM(F80,F85)</f>
        <v>164.83332674000002</v>
      </c>
      <c r="G87" s="170">
        <f t="shared" si="22"/>
        <v>164.83332674000002</v>
      </c>
      <c r="H87" s="170">
        <f t="shared" si="22"/>
        <v>164.83332674000002</v>
      </c>
      <c r="I87" s="170">
        <f t="shared" si="22"/>
        <v>164.83332674000002</v>
      </c>
      <c r="J87" s="170">
        <f t="shared" si="22"/>
        <v>164.83332674000002</v>
      </c>
      <c r="K87" s="170">
        <f t="shared" si="22"/>
        <v>164.83332674000002</v>
      </c>
      <c r="L87" s="170">
        <f t="shared" si="22"/>
        <v>988.99996044</v>
      </c>
      <c r="M87" s="171">
        <f t="shared" si="22"/>
        <v>210008.03421461841</v>
      </c>
      <c r="N87" s="131"/>
      <c r="O87" s="131"/>
      <c r="P87" s="131"/>
      <c r="Q87" s="170">
        <f>SUM(Q80,Q85)</f>
        <v>0.4829101369335938</v>
      </c>
      <c r="R87" s="170">
        <f>SUM(R80,R85)</f>
        <v>82.416663370000009</v>
      </c>
      <c r="S87" s="131"/>
      <c r="T87" s="170">
        <f>SUM(T80,T85)</f>
        <v>0</v>
      </c>
      <c r="U87" s="170">
        <f>SUM(U80,U85)</f>
        <v>988.99996044</v>
      </c>
      <c r="V87" s="169">
        <f>T87/(T87+U87)</f>
        <v>0</v>
      </c>
    </row>
    <row r="88" spans="1:22" ht="12" x14ac:dyDescent="0.15">
      <c r="A88" s="168"/>
      <c r="B88" s="167"/>
      <c r="C88" s="166"/>
      <c r="D88" s="166"/>
      <c r="E88" s="168"/>
      <c r="F88" s="162"/>
      <c r="G88" s="162"/>
      <c r="H88" s="162"/>
      <c r="I88" s="162"/>
      <c r="J88" s="162"/>
      <c r="K88" s="162"/>
      <c r="L88" s="162"/>
      <c r="M88" s="164"/>
      <c r="N88" s="131"/>
      <c r="O88" s="131"/>
      <c r="P88" s="131"/>
      <c r="Q88" s="166"/>
      <c r="R88" s="166"/>
      <c r="S88" s="131"/>
      <c r="T88" s="166"/>
      <c r="U88" s="166"/>
      <c r="V88" s="224"/>
    </row>
    <row r="89" spans="1:22" ht="13" x14ac:dyDescent="0.15">
      <c r="A89" s="212">
        <v>5</v>
      </c>
      <c r="B89" s="223" t="s">
        <v>124</v>
      </c>
      <c r="C89" s="206"/>
      <c r="D89" s="206"/>
      <c r="E89" s="210"/>
      <c r="F89" s="209"/>
      <c r="G89" s="209"/>
      <c r="H89" s="209"/>
      <c r="I89" s="209"/>
      <c r="J89" s="209"/>
      <c r="K89" s="209"/>
      <c r="L89" s="208"/>
      <c r="M89" s="207"/>
      <c r="N89" s="131"/>
      <c r="O89" s="131"/>
      <c r="P89" s="131"/>
      <c r="Q89" s="206"/>
      <c r="R89" s="206"/>
      <c r="S89" s="131"/>
      <c r="T89" s="206"/>
      <c r="U89" s="206"/>
      <c r="V89" s="205"/>
    </row>
    <row r="90" spans="1:22" ht="12" x14ac:dyDescent="0.15">
      <c r="A90" s="195">
        <v>5.0999999999999996</v>
      </c>
      <c r="B90" s="194" t="s">
        <v>126</v>
      </c>
      <c r="C90" s="166"/>
      <c r="D90" s="166"/>
      <c r="E90" s="168"/>
      <c r="F90" s="162"/>
      <c r="G90" s="162"/>
      <c r="H90" s="162"/>
      <c r="I90" s="162"/>
      <c r="J90" s="162"/>
      <c r="K90" s="162"/>
      <c r="L90" s="193"/>
      <c r="M90" s="192"/>
      <c r="N90" s="131"/>
      <c r="O90" s="131"/>
      <c r="P90" s="131"/>
      <c r="Q90" s="163"/>
      <c r="R90" s="163"/>
      <c r="S90" s="131"/>
      <c r="T90" s="163"/>
      <c r="U90" s="163"/>
      <c r="V90" s="191"/>
    </row>
    <row r="91" spans="1:22" ht="12" x14ac:dyDescent="0.15">
      <c r="A91" s="195"/>
      <c r="B91" s="194"/>
      <c r="C91" s="166" t="str">
        <f>'13. Hourly Rate Card'!B44</f>
        <v>Architect</v>
      </c>
      <c r="D91" s="197">
        <f>'13. Hourly Rate Card'!C44</f>
        <v>186.85775903438847</v>
      </c>
      <c r="E91" s="196" t="str">
        <f>'13. Hourly Rate Card'!D44</f>
        <v>No</v>
      </c>
      <c r="F91" s="162">
        <v>69.567051199999995</v>
      </c>
      <c r="G91" s="162">
        <v>69.277175299999996</v>
      </c>
      <c r="H91" s="162">
        <v>68.98731918</v>
      </c>
      <c r="I91" s="162">
        <v>68.697463060000004</v>
      </c>
      <c r="J91" s="162">
        <v>68.407587159999991</v>
      </c>
      <c r="K91" s="162">
        <v>68.117731039999995</v>
      </c>
      <c r="L91" s="193">
        <f>SUM(F91:K91)</f>
        <v>413.05432694000001</v>
      </c>
      <c r="M91" s="192">
        <f>D91*L91</f>
        <v>77182.405891466027</v>
      </c>
      <c r="N91" s="131"/>
      <c r="O91" s="131"/>
      <c r="P91" s="131"/>
      <c r="Q91" s="163">
        <f>R91/$O$7</f>
        <v>0.20168668307617191</v>
      </c>
      <c r="R91" s="163">
        <f>L91/12</f>
        <v>34.42119391166667</v>
      </c>
      <c r="S91" s="131"/>
      <c r="T91" s="163">
        <f>IF(E91="Yes",L91,0)</f>
        <v>0</v>
      </c>
      <c r="U91" s="163">
        <f>L91-T91</f>
        <v>413.05432694000001</v>
      </c>
      <c r="V91" s="191">
        <f>IFERROR(T91/(T91+U91),"N/A")</f>
        <v>0</v>
      </c>
    </row>
    <row r="92" spans="1:22" ht="12" x14ac:dyDescent="0.15">
      <c r="A92" s="195"/>
      <c r="B92" s="194"/>
      <c r="C92" s="166"/>
      <c r="D92" s="166"/>
      <c r="E92" s="168"/>
      <c r="F92" s="162"/>
      <c r="G92" s="162"/>
      <c r="H92" s="162"/>
      <c r="I92" s="162"/>
      <c r="J92" s="162"/>
      <c r="K92" s="162"/>
      <c r="L92" s="193"/>
      <c r="M92" s="192"/>
      <c r="N92" s="131"/>
      <c r="O92" s="131"/>
      <c r="P92" s="131"/>
      <c r="Q92" s="163"/>
      <c r="R92" s="163"/>
      <c r="S92" s="131"/>
      <c r="T92" s="163"/>
      <c r="U92" s="163"/>
      <c r="V92" s="191"/>
    </row>
    <row r="93" spans="1:22" ht="13" thickBot="1" x14ac:dyDescent="0.2">
      <c r="A93" s="189"/>
      <c r="B93" s="188" t="s">
        <v>125</v>
      </c>
      <c r="C93" s="187"/>
      <c r="D93" s="187"/>
      <c r="E93" s="204"/>
      <c r="F93" s="182">
        <f t="shared" ref="F93:M93" si="23">SUM(F90:F92)</f>
        <v>69.567051199999995</v>
      </c>
      <c r="G93" s="182">
        <f t="shared" si="23"/>
        <v>69.277175299999996</v>
      </c>
      <c r="H93" s="182">
        <f t="shared" si="23"/>
        <v>68.98731918</v>
      </c>
      <c r="I93" s="182">
        <f t="shared" si="23"/>
        <v>68.697463060000004</v>
      </c>
      <c r="J93" s="182">
        <f t="shared" si="23"/>
        <v>68.407587159999991</v>
      </c>
      <c r="K93" s="182">
        <f t="shared" si="23"/>
        <v>68.117731039999995</v>
      </c>
      <c r="L93" s="182">
        <f t="shared" si="23"/>
        <v>413.05432694000001</v>
      </c>
      <c r="M93" s="184">
        <f t="shared" si="23"/>
        <v>77182.405891466027</v>
      </c>
      <c r="N93" s="131"/>
      <c r="O93" s="131"/>
      <c r="P93" s="131"/>
      <c r="Q93" s="203">
        <f>SUM(Q90:Q92)</f>
        <v>0.20168668307617191</v>
      </c>
      <c r="R93" s="182">
        <f>SUM(R90:R92)</f>
        <v>34.42119391166667</v>
      </c>
      <c r="S93" s="131"/>
      <c r="T93" s="181">
        <f>SUM(T90:T92)</f>
        <v>0</v>
      </c>
      <c r="U93" s="181">
        <f>SUM(U90:U92)</f>
        <v>413.05432694000001</v>
      </c>
      <c r="V93" s="202">
        <f>T93/(T93+U93)</f>
        <v>0</v>
      </c>
    </row>
    <row r="94" spans="1:22" ht="12" x14ac:dyDescent="0.15">
      <c r="A94" s="195"/>
      <c r="B94" s="194"/>
      <c r="C94" s="166"/>
      <c r="D94" s="166"/>
      <c r="E94" s="168"/>
      <c r="F94" s="162"/>
      <c r="G94" s="162"/>
      <c r="H94" s="162"/>
      <c r="I94" s="162"/>
      <c r="J94" s="162"/>
      <c r="K94" s="162"/>
      <c r="L94" s="193"/>
      <c r="M94" s="192"/>
      <c r="N94" s="131"/>
      <c r="O94" s="131"/>
      <c r="P94" s="131"/>
      <c r="Q94" s="163"/>
      <c r="R94" s="163"/>
      <c r="S94" s="131"/>
      <c r="T94" s="163"/>
      <c r="U94" s="163"/>
      <c r="V94" s="162"/>
    </row>
    <row r="95" spans="1:22" ht="12" x14ac:dyDescent="0.15">
      <c r="A95" s="195">
        <v>5.2</v>
      </c>
      <c r="B95" s="194" t="s">
        <v>124</v>
      </c>
      <c r="C95" s="166"/>
      <c r="D95" s="166"/>
      <c r="E95" s="168"/>
      <c r="F95" s="162"/>
      <c r="G95" s="162"/>
      <c r="H95" s="162"/>
      <c r="I95" s="162"/>
      <c r="J95" s="162"/>
      <c r="K95" s="162"/>
      <c r="L95" s="193"/>
      <c r="M95" s="192"/>
      <c r="N95" s="131"/>
      <c r="O95" s="131"/>
      <c r="P95" s="131"/>
      <c r="Q95" s="163"/>
      <c r="R95" s="163"/>
      <c r="S95" s="131"/>
      <c r="T95" s="163"/>
      <c r="U95" s="163"/>
      <c r="V95" s="191"/>
    </row>
    <row r="96" spans="1:22" ht="12" x14ac:dyDescent="0.15">
      <c r="A96" s="195"/>
      <c r="B96" s="194"/>
      <c r="C96" s="166" t="str">
        <f>'13. Hourly Rate Card'!B45</f>
        <v>Architect</v>
      </c>
      <c r="D96" s="197">
        <f>'13. Hourly Rate Card'!C45</f>
        <v>75.037477768316421</v>
      </c>
      <c r="E96" s="196" t="str">
        <f>'13. Hourly Rate Card'!D45</f>
        <v>Yes</v>
      </c>
      <c r="F96" s="162">
        <v>490</v>
      </c>
      <c r="G96" s="162">
        <v>490</v>
      </c>
      <c r="H96" s="162">
        <v>490</v>
      </c>
      <c r="I96" s="162">
        <v>490</v>
      </c>
      <c r="J96" s="162">
        <v>490</v>
      </c>
      <c r="K96" s="162">
        <v>490</v>
      </c>
      <c r="L96" s="193">
        <f>SUM(F96:K96)</f>
        <v>2940</v>
      </c>
      <c r="M96" s="192">
        <f>D96*L96</f>
        <v>220610.18463885027</v>
      </c>
      <c r="N96" s="131"/>
      <c r="O96" s="131"/>
      <c r="P96" s="131"/>
      <c r="Q96" s="163">
        <f>R96/$O$7</f>
        <v>1.435546875</v>
      </c>
      <c r="R96" s="163">
        <f>L96/12</f>
        <v>245</v>
      </c>
      <c r="S96" s="131"/>
      <c r="T96" s="163">
        <f>IF(E96="Yes",L96,0)</f>
        <v>2940</v>
      </c>
      <c r="U96" s="163">
        <f>L96-T96</f>
        <v>0</v>
      </c>
      <c r="V96" s="191">
        <f>IFERROR(T96/(T96+U96),"N/A")</f>
        <v>1</v>
      </c>
    </row>
    <row r="97" spans="1:22" ht="12" x14ac:dyDescent="0.15">
      <c r="A97" s="195"/>
      <c r="B97" s="194"/>
      <c r="C97" s="166" t="str">
        <f>'13. Hourly Rate Card'!B46</f>
        <v>Architect</v>
      </c>
      <c r="D97" s="197">
        <f>'13. Hourly Rate Card'!C46</f>
        <v>177.80702221032485</v>
      </c>
      <c r="E97" s="196" t="str">
        <f>'13. Hourly Rate Card'!D46</f>
        <v>No</v>
      </c>
      <c r="F97" s="162">
        <v>624.66432734</v>
      </c>
      <c r="G97" s="162">
        <v>549.86778040000002</v>
      </c>
      <c r="H97" s="162">
        <v>549.86778040000002</v>
      </c>
      <c r="I97" s="162">
        <v>494.5</v>
      </c>
      <c r="J97" s="162">
        <v>494.5</v>
      </c>
      <c r="K97" s="162">
        <v>494.5</v>
      </c>
      <c r="L97" s="193">
        <f>SUM(F97:K97)</f>
        <v>3207.8998881399998</v>
      </c>
      <c r="M97" s="192">
        <f>D97*L97</f>
        <v>570387.12665900751</v>
      </c>
      <c r="N97" s="131"/>
      <c r="O97" s="131"/>
      <c r="P97" s="131"/>
      <c r="Q97" s="163">
        <f>R97/$O$7</f>
        <v>1.5663573672558595</v>
      </c>
      <c r="R97" s="163">
        <f>L97/12</f>
        <v>267.32499067833334</v>
      </c>
      <c r="S97" s="131"/>
      <c r="T97" s="163">
        <f>IF(E97="Yes",L97,0)</f>
        <v>0</v>
      </c>
      <c r="U97" s="163">
        <f>L97-T97</f>
        <v>3207.8998881399998</v>
      </c>
      <c r="V97" s="191">
        <f>IFERROR(T97/(T97+U97),"N/A")</f>
        <v>0</v>
      </c>
    </row>
    <row r="98" spans="1:22" ht="12" x14ac:dyDescent="0.15">
      <c r="A98" s="195"/>
      <c r="B98" s="194"/>
      <c r="C98" s="166"/>
      <c r="D98" s="166"/>
      <c r="E98" s="168"/>
      <c r="F98" s="162"/>
      <c r="G98" s="162"/>
      <c r="H98" s="162"/>
      <c r="I98" s="162"/>
      <c r="J98" s="162"/>
      <c r="K98" s="162"/>
      <c r="L98" s="193"/>
      <c r="M98" s="192"/>
      <c r="N98" s="131"/>
      <c r="O98" s="131"/>
      <c r="P98" s="131"/>
      <c r="Q98" s="163"/>
      <c r="R98" s="163"/>
      <c r="S98" s="131"/>
      <c r="T98" s="163"/>
      <c r="U98" s="163"/>
      <c r="V98" s="191"/>
    </row>
    <row r="99" spans="1:22" ht="13" thickBot="1" x14ac:dyDescent="0.2">
      <c r="A99" s="189"/>
      <c r="B99" s="188" t="s">
        <v>123</v>
      </c>
      <c r="C99" s="187"/>
      <c r="D99" s="187"/>
      <c r="E99" s="204"/>
      <c r="F99" s="182">
        <f t="shared" ref="F99:M99" si="24">SUM(F95:F98)</f>
        <v>1114.66432734</v>
      </c>
      <c r="G99" s="182">
        <f t="shared" si="24"/>
        <v>1039.8677803999999</v>
      </c>
      <c r="H99" s="182">
        <f t="shared" si="24"/>
        <v>1039.8677803999999</v>
      </c>
      <c r="I99" s="182">
        <f t="shared" si="24"/>
        <v>984.5</v>
      </c>
      <c r="J99" s="182">
        <f t="shared" si="24"/>
        <v>984.5</v>
      </c>
      <c r="K99" s="182">
        <f t="shared" si="24"/>
        <v>984.5</v>
      </c>
      <c r="L99" s="182">
        <f t="shared" si="24"/>
        <v>6147.8998881400003</v>
      </c>
      <c r="M99" s="184">
        <f t="shared" si="24"/>
        <v>790997.31129785778</v>
      </c>
      <c r="N99" s="131"/>
      <c r="O99" s="131"/>
      <c r="P99" s="131"/>
      <c r="Q99" s="203">
        <f>SUM(Q95:Q98)</f>
        <v>3.0019042422558595</v>
      </c>
      <c r="R99" s="182">
        <f>SUM(R95:R98)</f>
        <v>512.32499067833328</v>
      </c>
      <c r="S99" s="131"/>
      <c r="T99" s="181">
        <f>SUM(T95:T98)</f>
        <v>2940</v>
      </c>
      <c r="U99" s="181">
        <f>SUM(U95:U98)</f>
        <v>3207.8998881399998</v>
      </c>
      <c r="V99" s="202">
        <f>T99/(T99+U99)</f>
        <v>0.47821208111595881</v>
      </c>
    </row>
    <row r="100" spans="1:22" ht="12" x14ac:dyDescent="0.15">
      <c r="A100" s="179"/>
      <c r="B100" s="167"/>
      <c r="C100" s="166"/>
      <c r="D100" s="166"/>
      <c r="E100" s="168"/>
      <c r="F100" s="162"/>
      <c r="G100" s="162"/>
      <c r="H100" s="162"/>
      <c r="I100" s="162"/>
      <c r="J100" s="162"/>
      <c r="K100" s="162"/>
      <c r="L100" s="162"/>
      <c r="M100" s="164"/>
      <c r="N100" s="131"/>
      <c r="O100" s="131"/>
      <c r="P100" s="131"/>
      <c r="Q100" s="163"/>
      <c r="R100" s="163"/>
      <c r="S100" s="131"/>
      <c r="T100" s="163"/>
      <c r="U100" s="163"/>
      <c r="V100" s="162"/>
    </row>
    <row r="101" spans="1:22" ht="14" thickBot="1" x14ac:dyDescent="0.2">
      <c r="A101" s="175"/>
      <c r="B101" s="174" t="s">
        <v>123</v>
      </c>
      <c r="C101" s="173"/>
      <c r="D101" s="173"/>
      <c r="E101" s="175"/>
      <c r="F101" s="170">
        <f t="shared" ref="F101:M101" si="25">SUM(F93,F99)</f>
        <v>1184.2313785399999</v>
      </c>
      <c r="G101" s="170">
        <f t="shared" si="25"/>
        <v>1109.1449556999999</v>
      </c>
      <c r="H101" s="170">
        <f t="shared" si="25"/>
        <v>1108.8550995799999</v>
      </c>
      <c r="I101" s="170">
        <f t="shared" si="25"/>
        <v>1053.19746306</v>
      </c>
      <c r="J101" s="170">
        <f t="shared" si="25"/>
        <v>1052.90758716</v>
      </c>
      <c r="K101" s="170">
        <f t="shared" si="25"/>
        <v>1052.6177310400001</v>
      </c>
      <c r="L101" s="170">
        <f t="shared" si="25"/>
        <v>6560.9542150800007</v>
      </c>
      <c r="M101" s="171">
        <f t="shared" si="25"/>
        <v>868179.71718932386</v>
      </c>
      <c r="N101" s="131"/>
      <c r="O101" s="131"/>
      <c r="P101" s="131"/>
      <c r="Q101" s="170">
        <f>SUM(Q93,Q99)</f>
        <v>3.2035909253320316</v>
      </c>
      <c r="R101" s="170">
        <f>SUM(R93,R99)</f>
        <v>546.74618458999998</v>
      </c>
      <c r="S101" s="131"/>
      <c r="T101" s="170">
        <f>SUM(T93,T99)</f>
        <v>2940</v>
      </c>
      <c r="U101" s="170">
        <f>SUM(U93,U99)</f>
        <v>3620.9542150799998</v>
      </c>
      <c r="V101" s="169">
        <f>T101/(T101+U101)</f>
        <v>0.4481055504460873</v>
      </c>
    </row>
    <row r="102" spans="1:22" ht="12" x14ac:dyDescent="0.15">
      <c r="A102" s="168"/>
      <c r="B102" s="167"/>
      <c r="C102" s="166"/>
      <c r="D102" s="166"/>
      <c r="E102" s="168"/>
      <c r="F102" s="162"/>
      <c r="G102" s="162"/>
      <c r="H102" s="162"/>
      <c r="I102" s="162"/>
      <c r="J102" s="162"/>
      <c r="K102" s="162"/>
      <c r="L102" s="162"/>
      <c r="M102" s="164"/>
      <c r="N102" s="131"/>
      <c r="O102" s="131"/>
      <c r="P102" s="131"/>
      <c r="Q102" s="166"/>
      <c r="R102" s="166"/>
      <c r="S102" s="131"/>
      <c r="T102" s="166"/>
      <c r="U102" s="166"/>
      <c r="V102" s="224"/>
    </row>
    <row r="103" spans="1:22" ht="13" x14ac:dyDescent="0.15">
      <c r="A103" s="212">
        <v>6</v>
      </c>
      <c r="B103" s="223" t="s">
        <v>122</v>
      </c>
      <c r="C103" s="206"/>
      <c r="D103" s="206"/>
      <c r="E103" s="210"/>
      <c r="F103" s="209"/>
      <c r="G103" s="209"/>
      <c r="H103" s="209"/>
      <c r="I103" s="209"/>
      <c r="J103" s="209"/>
      <c r="K103" s="209"/>
      <c r="L103" s="208"/>
      <c r="M103" s="207"/>
      <c r="N103" s="131"/>
      <c r="O103" s="131"/>
      <c r="P103" s="131"/>
      <c r="Q103" s="206"/>
      <c r="R103" s="206"/>
      <c r="S103" s="131"/>
      <c r="T103" s="206"/>
      <c r="U103" s="206"/>
      <c r="V103" s="205"/>
    </row>
    <row r="104" spans="1:22" ht="12" x14ac:dyDescent="0.15">
      <c r="A104" s="195">
        <v>6.1</v>
      </c>
      <c r="B104" s="194" t="s">
        <v>121</v>
      </c>
      <c r="C104" s="166"/>
      <c r="D104" s="166"/>
      <c r="E104" s="168"/>
      <c r="F104" s="162"/>
      <c r="G104" s="162"/>
      <c r="H104" s="162"/>
      <c r="I104" s="162"/>
      <c r="J104" s="162"/>
      <c r="K104" s="162"/>
      <c r="L104" s="193"/>
      <c r="M104" s="192"/>
      <c r="N104" s="131"/>
      <c r="O104" s="131"/>
      <c r="P104" s="131"/>
      <c r="Q104" s="163"/>
      <c r="R104" s="163"/>
      <c r="S104" s="131"/>
      <c r="T104" s="163"/>
      <c r="U104" s="163"/>
      <c r="V104" s="191"/>
    </row>
    <row r="105" spans="1:22" ht="12" x14ac:dyDescent="0.15">
      <c r="A105" s="195"/>
      <c r="B105" s="194"/>
      <c r="C105" s="166" t="str">
        <f>'13. Hourly Rate Card'!B57</f>
        <v>Infratructure Operations Manager</v>
      </c>
      <c r="D105" s="197">
        <f>'13. Hourly Rate Card'!C57</f>
        <v>217.87472301880027</v>
      </c>
      <c r="E105" s="196" t="str">
        <f>'13. Hourly Rate Card'!D57</f>
        <v>No</v>
      </c>
      <c r="F105" s="162">
        <v>164.83332673999999</v>
      </c>
      <c r="G105" s="162">
        <v>164.83332673999999</v>
      </c>
      <c r="H105" s="162">
        <v>164.83332673999999</v>
      </c>
      <c r="I105" s="162">
        <v>164.83332673999999</v>
      </c>
      <c r="J105" s="162">
        <v>164.83332673999999</v>
      </c>
      <c r="K105" s="162">
        <v>164.83332673999999</v>
      </c>
      <c r="L105" s="193">
        <f>SUM(F105:K105)</f>
        <v>988.99996043999988</v>
      </c>
      <c r="M105" s="192">
        <f>D105*L105</f>
        <v>215478.09244646938</v>
      </c>
      <c r="N105" s="131"/>
      <c r="O105" s="131"/>
      <c r="P105" s="131"/>
      <c r="Q105" s="163">
        <f>R105/$O$7</f>
        <v>0.48291013693359375</v>
      </c>
      <c r="R105" s="163">
        <f>L105/12</f>
        <v>82.416663369999995</v>
      </c>
      <c r="S105" s="131"/>
      <c r="T105" s="163">
        <f>IF(E105="Yes",L105,0)</f>
        <v>0</v>
      </c>
      <c r="U105" s="163">
        <f>L105-T105</f>
        <v>988.99996043999988</v>
      </c>
      <c r="V105" s="191">
        <f>IFERROR(T105/(T105+U105),"N/A")</f>
        <v>0</v>
      </c>
    </row>
    <row r="106" spans="1:22" ht="12" x14ac:dyDescent="0.15">
      <c r="A106" s="195"/>
      <c r="B106" s="194"/>
      <c r="C106" s="166" t="str">
        <f>'13. Hourly Rate Card'!B58</f>
        <v>Team Management</v>
      </c>
      <c r="D106" s="197">
        <f>'13. Hourly Rate Card'!C58</f>
        <v>112.50911986356671</v>
      </c>
      <c r="E106" s="196" t="str">
        <f>'13. Hourly Rate Card'!D58</f>
        <v>No</v>
      </c>
      <c r="F106" s="162">
        <v>10.62385778</v>
      </c>
      <c r="G106" s="162">
        <v>10.62385778</v>
      </c>
      <c r="H106" s="162">
        <v>10.62385778</v>
      </c>
      <c r="I106" s="162">
        <v>0</v>
      </c>
      <c r="J106" s="162">
        <v>0</v>
      </c>
      <c r="K106" s="162">
        <v>0</v>
      </c>
      <c r="L106" s="193">
        <f>SUM(F106:K106)</f>
        <v>31.871573339999998</v>
      </c>
      <c r="M106" s="192">
        <f>D106*L106</f>
        <v>3585.842665150517</v>
      </c>
      <c r="N106" s="131"/>
      <c r="O106" s="131"/>
      <c r="P106" s="131"/>
      <c r="Q106" s="163">
        <f>R106/$O$7</f>
        <v>1.5562291669921876E-2</v>
      </c>
      <c r="R106" s="163">
        <f>L106/12</f>
        <v>2.655964445</v>
      </c>
      <c r="S106" s="131"/>
      <c r="T106" s="163">
        <f>IF(E106="Yes",L106,0)</f>
        <v>0</v>
      </c>
      <c r="U106" s="163">
        <f>L106-T106</f>
        <v>31.871573339999998</v>
      </c>
      <c r="V106" s="191">
        <f>IFERROR(T106/(T106+U106),"N/A")</f>
        <v>0</v>
      </c>
    </row>
    <row r="107" spans="1:22" ht="12" x14ac:dyDescent="0.15">
      <c r="A107" s="195"/>
      <c r="B107" s="194"/>
      <c r="C107" s="166"/>
      <c r="D107" s="166"/>
      <c r="E107" s="168"/>
      <c r="F107" s="222"/>
      <c r="G107" s="222"/>
      <c r="H107" s="222"/>
      <c r="I107" s="222"/>
      <c r="J107" s="222"/>
      <c r="K107" s="222"/>
      <c r="L107" s="193"/>
      <c r="M107" s="192"/>
      <c r="N107" s="131"/>
      <c r="O107" s="131"/>
      <c r="P107" s="131"/>
      <c r="Q107" s="163"/>
      <c r="R107" s="163"/>
      <c r="S107" s="131"/>
      <c r="T107" s="163"/>
      <c r="U107" s="163"/>
      <c r="V107" s="191"/>
    </row>
    <row r="108" spans="1:22" ht="13" thickBot="1" x14ac:dyDescent="0.2">
      <c r="A108" s="189"/>
      <c r="B108" s="188" t="s">
        <v>120</v>
      </c>
      <c r="C108" s="187"/>
      <c r="D108" s="187"/>
      <c r="E108" s="204"/>
      <c r="F108" s="182">
        <f t="shared" ref="F108:K108" si="26">SUM(F104:F106)</f>
        <v>175.45718452</v>
      </c>
      <c r="G108" s="182">
        <f t="shared" si="26"/>
        <v>175.45718452</v>
      </c>
      <c r="H108" s="182">
        <f t="shared" si="26"/>
        <v>175.45718452</v>
      </c>
      <c r="I108" s="182">
        <f t="shared" si="26"/>
        <v>164.83332673999999</v>
      </c>
      <c r="J108" s="182">
        <f t="shared" si="26"/>
        <v>164.83332673999999</v>
      </c>
      <c r="K108" s="182">
        <f t="shared" si="26"/>
        <v>164.83332673999999</v>
      </c>
      <c r="L108" s="182">
        <f>SUM(L104:L107)</f>
        <v>1020.8715337799999</v>
      </c>
      <c r="M108" s="184">
        <f>SUM(M104:M107)</f>
        <v>219063.93511161991</v>
      </c>
      <c r="N108" s="131"/>
      <c r="O108" s="131"/>
      <c r="P108" s="131"/>
      <c r="Q108" s="203">
        <f>SUM(Q104:Q107)</f>
        <v>0.49847242860351565</v>
      </c>
      <c r="R108" s="182">
        <f>SUM(R104:R107)</f>
        <v>85.07262781499999</v>
      </c>
      <c r="S108" s="131"/>
      <c r="T108" s="181">
        <f>SUM(T104:T107)</f>
        <v>0</v>
      </c>
      <c r="U108" s="181">
        <f>SUM(U104:U107)</f>
        <v>1020.8715337799999</v>
      </c>
      <c r="V108" s="202">
        <f>T108/(T108+U108)</f>
        <v>0</v>
      </c>
    </row>
    <row r="109" spans="1:22" ht="12" x14ac:dyDescent="0.15">
      <c r="A109" s="195"/>
      <c r="B109" s="194"/>
      <c r="C109" s="166"/>
      <c r="D109" s="166"/>
      <c r="E109" s="168"/>
      <c r="F109" s="162"/>
      <c r="G109" s="162"/>
      <c r="H109" s="162"/>
      <c r="I109" s="162"/>
      <c r="J109" s="162"/>
      <c r="K109" s="162"/>
      <c r="L109" s="193"/>
      <c r="M109" s="192"/>
      <c r="Q109" s="163"/>
      <c r="R109" s="163"/>
      <c r="T109" s="163"/>
      <c r="U109" s="163"/>
      <c r="V109" s="162"/>
    </row>
    <row r="110" spans="1:22" ht="12" x14ac:dyDescent="0.15">
      <c r="A110" s="195">
        <v>6.2</v>
      </c>
      <c r="B110" s="194" t="s">
        <v>119</v>
      </c>
      <c r="C110" s="166"/>
      <c r="D110" s="166"/>
      <c r="E110" s="168"/>
      <c r="F110" s="162"/>
      <c r="G110" s="162"/>
      <c r="H110" s="162"/>
      <c r="I110" s="162"/>
      <c r="J110" s="162"/>
      <c r="K110" s="162"/>
      <c r="L110" s="193"/>
      <c r="M110" s="192"/>
      <c r="N110" s="131"/>
      <c r="O110" s="131"/>
      <c r="P110" s="131"/>
      <c r="Q110" s="163"/>
      <c r="R110" s="163"/>
      <c r="S110" s="131"/>
      <c r="T110" s="163"/>
      <c r="U110" s="163"/>
      <c r="V110" s="191"/>
    </row>
    <row r="111" spans="1:22" ht="12" x14ac:dyDescent="0.15">
      <c r="A111" s="195"/>
      <c r="B111" s="194"/>
      <c r="C111" s="166" t="str">
        <f>'13. Hourly Rate Card'!B47</f>
        <v>Network Management</v>
      </c>
      <c r="D111" s="197">
        <f>'13. Hourly Rate Card'!C47</f>
        <v>52.235608716725324</v>
      </c>
      <c r="E111" s="196" t="str">
        <f>'13. Hourly Rate Card'!D47</f>
        <v>Yes</v>
      </c>
      <c r="F111" s="162">
        <v>490</v>
      </c>
      <c r="G111" s="162">
        <v>490</v>
      </c>
      <c r="H111" s="162">
        <v>490</v>
      </c>
      <c r="I111" s="162">
        <v>490</v>
      </c>
      <c r="J111" s="162">
        <v>490</v>
      </c>
      <c r="K111" s="162">
        <v>490</v>
      </c>
      <c r="L111" s="193">
        <f t="shared" ref="L111:L117" si="27">SUM(F111:K111)</f>
        <v>2940</v>
      </c>
      <c r="M111" s="192">
        <f t="shared" ref="M111:M117" si="28">D111*L111</f>
        <v>153572.68962717245</v>
      </c>
      <c r="Q111" s="163">
        <f t="shared" ref="Q111:Q117" si="29">R111/$O$7</f>
        <v>1.435546875</v>
      </c>
      <c r="R111" s="163">
        <f t="shared" ref="R111:R117" si="30">L111/12</f>
        <v>245</v>
      </c>
      <c r="T111" s="163">
        <f t="shared" ref="T111:T117" si="31">IF(E111="Yes",L111,0)</f>
        <v>2940</v>
      </c>
      <c r="U111" s="163">
        <f t="shared" ref="U111:U117" si="32">L111-T111</f>
        <v>0</v>
      </c>
      <c r="V111" s="191">
        <f t="shared" ref="V111:V117" si="33">IFERROR(T111/(T111+U111),"N/A")</f>
        <v>1</v>
      </c>
    </row>
    <row r="112" spans="1:22" ht="12" x14ac:dyDescent="0.15">
      <c r="A112" s="195"/>
      <c r="B112" s="194"/>
      <c r="C112" s="166" t="str">
        <f>'13. Hourly Rate Card'!B48</f>
        <v>System Admin and Management</v>
      </c>
      <c r="D112" s="197">
        <f>'13. Hourly Rate Card'!C48</f>
        <v>59.266589406179243</v>
      </c>
      <c r="E112" s="196" t="str">
        <f>'13. Hourly Rate Card'!D48</f>
        <v>Yes</v>
      </c>
      <c r="F112" s="162">
        <v>2028.1815595999999</v>
      </c>
      <c r="G112" s="162">
        <v>2028.1815595999999</v>
      </c>
      <c r="H112" s="162">
        <v>2028.1815595999999</v>
      </c>
      <c r="I112" s="162">
        <v>2028.1815595999999</v>
      </c>
      <c r="J112" s="162">
        <v>2028.1815595999999</v>
      </c>
      <c r="K112" s="162">
        <v>2028.1815595999999</v>
      </c>
      <c r="L112" s="193">
        <f t="shared" si="27"/>
        <v>12169.0893576</v>
      </c>
      <c r="M112" s="192">
        <f t="shared" si="28"/>
        <v>721220.4224039847</v>
      </c>
      <c r="Q112" s="163">
        <f t="shared" si="29"/>
        <v>5.9419381628906249</v>
      </c>
      <c r="R112" s="163">
        <f t="shared" si="30"/>
        <v>1014.0907798</v>
      </c>
      <c r="T112" s="163">
        <f t="shared" si="31"/>
        <v>12169.0893576</v>
      </c>
      <c r="U112" s="163">
        <f t="shared" si="32"/>
        <v>0</v>
      </c>
      <c r="V112" s="191">
        <f t="shared" si="33"/>
        <v>1</v>
      </c>
    </row>
    <row r="113" spans="1:22" ht="12" x14ac:dyDescent="0.15">
      <c r="A113" s="195"/>
      <c r="B113" s="194"/>
      <c r="C113" s="166" t="str">
        <f>'13. Hourly Rate Card'!B49</f>
        <v>Service Delivery</v>
      </c>
      <c r="D113" s="197">
        <f>'13. Hourly Rate Card'!C49</f>
        <v>18.33270075590303</v>
      </c>
      <c r="E113" s="196" t="str">
        <f>'13. Hourly Rate Card'!D49</f>
        <v>Yes</v>
      </c>
      <c r="F113" s="162">
        <v>50.876508149999992</v>
      </c>
      <c r="G113" s="162">
        <v>50.664521049999991</v>
      </c>
      <c r="H113" s="162">
        <v>50.452533950000003</v>
      </c>
      <c r="I113" s="162">
        <v>50.240546850000001</v>
      </c>
      <c r="J113" s="162">
        <v>50.028578599999996</v>
      </c>
      <c r="K113" s="162">
        <v>49.816591499999994</v>
      </c>
      <c r="L113" s="193">
        <f t="shared" si="27"/>
        <v>302.07928010000001</v>
      </c>
      <c r="M113" s="192">
        <f t="shared" si="28"/>
        <v>5537.9290466319135</v>
      </c>
      <c r="Q113" s="163">
        <f t="shared" si="29"/>
        <v>0.14749964848632816</v>
      </c>
      <c r="R113" s="163">
        <f t="shared" si="30"/>
        <v>25.173273341666668</v>
      </c>
      <c r="T113" s="163">
        <f t="shared" si="31"/>
        <v>302.07928010000001</v>
      </c>
      <c r="U113" s="163">
        <f t="shared" si="32"/>
        <v>0</v>
      </c>
      <c r="V113" s="191">
        <f t="shared" si="33"/>
        <v>1</v>
      </c>
    </row>
    <row r="114" spans="1:22" ht="12" x14ac:dyDescent="0.15">
      <c r="A114" s="195"/>
      <c r="B114" s="194"/>
      <c r="C114" s="166" t="str">
        <f>'13. Hourly Rate Card'!B50</f>
        <v>AWS Manager</v>
      </c>
      <c r="D114" s="197">
        <f>'13. Hourly Rate Card'!C50</f>
        <v>191.96987239300393</v>
      </c>
      <c r="E114" s="196" t="str">
        <f>'13. Hourly Rate Card'!D50</f>
        <v>No</v>
      </c>
      <c r="F114" s="162">
        <v>164.83332673999999</v>
      </c>
      <c r="G114" s="162">
        <v>164.83332673999999</v>
      </c>
      <c r="H114" s="162">
        <v>164.83332673999999</v>
      </c>
      <c r="I114" s="162">
        <v>164.83332673999999</v>
      </c>
      <c r="J114" s="162">
        <v>164.83332673999999</v>
      </c>
      <c r="K114" s="162">
        <v>164.83332673999999</v>
      </c>
      <c r="L114" s="193">
        <f t="shared" si="27"/>
        <v>988.99996043999988</v>
      </c>
      <c r="M114" s="192">
        <f t="shared" si="28"/>
        <v>189858.1962023527</v>
      </c>
      <c r="Q114" s="163">
        <f t="shared" si="29"/>
        <v>0.48291013693359375</v>
      </c>
      <c r="R114" s="163">
        <f t="shared" si="30"/>
        <v>82.416663369999995</v>
      </c>
      <c r="T114" s="163">
        <f t="shared" si="31"/>
        <v>0</v>
      </c>
      <c r="U114" s="163">
        <f t="shared" si="32"/>
        <v>988.99996043999988</v>
      </c>
      <c r="V114" s="191">
        <f t="shared" si="33"/>
        <v>0</v>
      </c>
    </row>
    <row r="115" spans="1:22" ht="12" x14ac:dyDescent="0.15">
      <c r="A115" s="221"/>
      <c r="B115" s="220"/>
      <c r="C115" s="166" t="str">
        <f>'13. Hourly Rate Card'!B51</f>
        <v>Network Management</v>
      </c>
      <c r="D115" s="197">
        <f>'13. Hourly Rate Card'!C51</f>
        <v>152.25476413983836</v>
      </c>
      <c r="E115" s="196" t="str">
        <f>'13. Hourly Rate Card'!D51</f>
        <v>No</v>
      </c>
      <c r="F115" s="162">
        <v>0</v>
      </c>
      <c r="G115" s="162">
        <v>0</v>
      </c>
      <c r="H115" s="162">
        <v>0</v>
      </c>
      <c r="I115" s="162">
        <v>0</v>
      </c>
      <c r="J115" s="162">
        <v>0</v>
      </c>
      <c r="K115" s="162">
        <v>0</v>
      </c>
      <c r="L115" s="193">
        <f t="shared" si="27"/>
        <v>0</v>
      </c>
      <c r="M115" s="192">
        <f t="shared" si="28"/>
        <v>0</v>
      </c>
      <c r="Q115" s="163">
        <f t="shared" si="29"/>
        <v>0</v>
      </c>
      <c r="R115" s="163">
        <f t="shared" si="30"/>
        <v>0</v>
      </c>
      <c r="T115" s="163">
        <f t="shared" si="31"/>
        <v>0</v>
      </c>
      <c r="U115" s="163">
        <f t="shared" si="32"/>
        <v>0</v>
      </c>
      <c r="V115" s="191" t="str">
        <f t="shared" si="33"/>
        <v>N/A</v>
      </c>
    </row>
    <row r="116" spans="1:22" ht="12" x14ac:dyDescent="0.15">
      <c r="A116" s="221"/>
      <c r="B116" s="220"/>
      <c r="C116" s="166" t="str">
        <f>'13. Hourly Rate Card'!B52</f>
        <v>Service Delivery</v>
      </c>
      <c r="D116" s="197">
        <f>'13. Hourly Rate Card'!C52</f>
        <v>154.89689562486657</v>
      </c>
      <c r="E116" s="196" t="str">
        <f>'13. Hourly Rate Card'!D52</f>
        <v>No</v>
      </c>
      <c r="F116" s="162">
        <v>720.54769931999999</v>
      </c>
      <c r="G116" s="162">
        <v>1050.2143725800001</v>
      </c>
      <c r="H116" s="162">
        <v>1379.8810458400001</v>
      </c>
      <c r="I116" s="162">
        <v>1379.8810458400001</v>
      </c>
      <c r="J116" s="162">
        <v>1709.54769932</v>
      </c>
      <c r="K116" s="162">
        <v>1709.54769932</v>
      </c>
      <c r="L116" s="193">
        <f t="shared" si="27"/>
        <v>7949.6195622200003</v>
      </c>
      <c r="M116" s="192">
        <f t="shared" si="28"/>
        <v>1231371.3915865889</v>
      </c>
      <c r="Q116" s="163">
        <f t="shared" si="29"/>
        <v>3.8816501768652345</v>
      </c>
      <c r="R116" s="163">
        <f t="shared" si="30"/>
        <v>662.46829685166665</v>
      </c>
      <c r="T116" s="163">
        <f t="shared" si="31"/>
        <v>0</v>
      </c>
      <c r="U116" s="163">
        <f t="shared" si="32"/>
        <v>7949.6195622200003</v>
      </c>
      <c r="V116" s="191">
        <f t="shared" si="33"/>
        <v>0</v>
      </c>
    </row>
    <row r="117" spans="1:22" ht="12" x14ac:dyDescent="0.15">
      <c r="A117" s="221"/>
      <c r="B117" s="220"/>
      <c r="C117" s="166" t="str">
        <f>'13. Hourly Rate Card'!B53</f>
        <v>System Admin and Management</v>
      </c>
      <c r="D117" s="197">
        <f>'13. Hourly Rate Card'!C53</f>
        <v>112.51497450710541</v>
      </c>
      <c r="E117" s="196" t="str">
        <f>'13. Hourly Rate Card'!D53</f>
        <v>No</v>
      </c>
      <c r="F117" s="162">
        <v>5621.7937063600002</v>
      </c>
      <c r="G117" s="162">
        <v>5621.7937063600002</v>
      </c>
      <c r="H117" s="162">
        <v>5621.7937063600002</v>
      </c>
      <c r="I117" s="162">
        <v>5621.7937063600002</v>
      </c>
      <c r="J117" s="162">
        <v>5621.7937063600002</v>
      </c>
      <c r="K117" s="162">
        <v>5621.7937063600002</v>
      </c>
      <c r="L117" s="193">
        <f t="shared" si="27"/>
        <v>33730.762238160001</v>
      </c>
      <c r="M117" s="192">
        <f t="shared" si="28"/>
        <v>3795215.8533318061</v>
      </c>
      <c r="Q117" s="163">
        <f t="shared" si="29"/>
        <v>16.470098749101563</v>
      </c>
      <c r="R117" s="163">
        <f t="shared" si="30"/>
        <v>2810.8968531800001</v>
      </c>
      <c r="T117" s="163">
        <f t="shared" si="31"/>
        <v>0</v>
      </c>
      <c r="U117" s="163">
        <f t="shared" si="32"/>
        <v>33730.762238160001</v>
      </c>
      <c r="V117" s="191">
        <f t="shared" si="33"/>
        <v>0</v>
      </c>
    </row>
    <row r="118" spans="1:22" ht="12" x14ac:dyDescent="0.15">
      <c r="A118" s="221"/>
      <c r="B118" s="220"/>
      <c r="C118" s="166"/>
      <c r="D118" s="166"/>
      <c r="E118" s="168"/>
      <c r="F118" s="162"/>
      <c r="G118" s="162"/>
      <c r="H118" s="162"/>
      <c r="I118" s="162"/>
      <c r="J118" s="162"/>
      <c r="K118" s="162"/>
      <c r="L118" s="219"/>
      <c r="M118" s="218"/>
      <c r="Q118" s="217"/>
      <c r="R118" s="217"/>
      <c r="T118" s="217"/>
      <c r="U118" s="217"/>
      <c r="V118" s="216"/>
    </row>
    <row r="119" spans="1:22" ht="13" thickBot="1" x14ac:dyDescent="0.2">
      <c r="A119" s="189"/>
      <c r="B119" s="188" t="s">
        <v>118</v>
      </c>
      <c r="C119" s="187"/>
      <c r="D119" s="187"/>
      <c r="E119" s="204"/>
      <c r="F119" s="182">
        <f t="shared" ref="F119:M119" si="34">SUM(F110:F118)</f>
        <v>9076.2328001700007</v>
      </c>
      <c r="G119" s="182">
        <f t="shared" si="34"/>
        <v>9405.68748633</v>
      </c>
      <c r="H119" s="182">
        <f t="shared" si="34"/>
        <v>9735.1421724899992</v>
      </c>
      <c r="I119" s="182">
        <f t="shared" si="34"/>
        <v>9734.9301853899997</v>
      </c>
      <c r="J119" s="182">
        <f t="shared" si="34"/>
        <v>10064.384870620001</v>
      </c>
      <c r="K119" s="182">
        <f t="shared" si="34"/>
        <v>10064.172883519999</v>
      </c>
      <c r="L119" s="182">
        <f t="shared" si="34"/>
        <v>58080.550398520005</v>
      </c>
      <c r="M119" s="182">
        <f t="shared" si="34"/>
        <v>6096776.4821985364</v>
      </c>
      <c r="Q119" s="182">
        <f>SUM(Q110:Q118)</f>
        <v>28.359643749277346</v>
      </c>
      <c r="R119" s="182">
        <f>SUM(R110:R118)</f>
        <v>4840.0458665433325</v>
      </c>
      <c r="T119" s="182">
        <f>SUM(T110:T118)</f>
        <v>15411.168637700001</v>
      </c>
      <c r="U119" s="182">
        <f>SUM(U110:U118)</f>
        <v>42669.381760820004</v>
      </c>
      <c r="V119" s="202">
        <f>T119/(T119+U119)</f>
        <v>0.26534129811023116</v>
      </c>
    </row>
    <row r="120" spans="1:22" ht="12" x14ac:dyDescent="0.15">
      <c r="A120" s="195"/>
      <c r="B120" s="194"/>
      <c r="C120" s="166"/>
      <c r="D120" s="166"/>
      <c r="E120" s="168"/>
      <c r="F120" s="162"/>
      <c r="G120" s="162"/>
      <c r="H120" s="162"/>
      <c r="I120" s="162"/>
      <c r="J120" s="162"/>
      <c r="K120" s="162"/>
      <c r="L120" s="193"/>
      <c r="M120" s="192"/>
      <c r="Q120" s="163"/>
      <c r="R120" s="163"/>
      <c r="T120" s="163"/>
      <c r="U120" s="163"/>
      <c r="V120" s="162"/>
    </row>
    <row r="121" spans="1:22" ht="12" x14ac:dyDescent="0.15">
      <c r="A121" s="195">
        <v>6.3</v>
      </c>
      <c r="B121" s="194" t="s">
        <v>117</v>
      </c>
      <c r="C121" s="166"/>
      <c r="D121" s="166"/>
      <c r="E121" s="168"/>
      <c r="F121" s="162"/>
      <c r="G121" s="162"/>
      <c r="H121" s="162"/>
      <c r="I121" s="162"/>
      <c r="J121" s="162"/>
      <c r="K121" s="162"/>
      <c r="L121" s="193"/>
      <c r="M121" s="192"/>
      <c r="N121" s="131"/>
      <c r="O121" s="131"/>
      <c r="P121" s="131"/>
      <c r="Q121" s="163"/>
      <c r="R121" s="163"/>
      <c r="S121" s="131"/>
      <c r="T121" s="163"/>
      <c r="U121" s="163"/>
      <c r="V121" s="191"/>
    </row>
    <row r="122" spans="1:22" ht="12" x14ac:dyDescent="0.15">
      <c r="A122" s="195"/>
      <c r="B122" s="194"/>
      <c r="C122" s="166" t="str">
        <f>'13. Hourly Rate Card'!B54</f>
        <v>Project Manager</v>
      </c>
      <c r="D122" s="197">
        <f>'13. Hourly Rate Card'!C54</f>
        <v>67.055603816901694</v>
      </c>
      <c r="E122" s="196" t="str">
        <f>'13. Hourly Rate Card'!D54</f>
        <v>Yes</v>
      </c>
      <c r="F122" s="162">
        <v>83.125006650000017</v>
      </c>
      <c r="G122" s="162">
        <v>83.125006650000017</v>
      </c>
      <c r="H122" s="162">
        <v>83.125006650000017</v>
      </c>
      <c r="I122" s="162">
        <v>83.125006650000017</v>
      </c>
      <c r="J122" s="162">
        <v>83.125006650000017</v>
      </c>
      <c r="K122" s="162">
        <v>83.125006650000017</v>
      </c>
      <c r="L122" s="193">
        <f>SUM(F122:K122)</f>
        <v>498.75003990000016</v>
      </c>
      <c r="M122" s="192">
        <f>D122*L122</f>
        <v>33443.985079198326</v>
      </c>
      <c r="Q122" s="163">
        <f>R122/$O$7</f>
        <v>0.24353029291992198</v>
      </c>
      <c r="R122" s="163">
        <f>L122/12</f>
        <v>41.562503325000016</v>
      </c>
      <c r="T122" s="163">
        <f>IF(E122="Yes",L122,0)</f>
        <v>498.75003990000016</v>
      </c>
      <c r="U122" s="163">
        <f>L122-T122</f>
        <v>0</v>
      </c>
      <c r="V122" s="191">
        <f>IFERROR(T122/(T122+U122),"N/A")</f>
        <v>1</v>
      </c>
    </row>
    <row r="123" spans="1:22" ht="12" x14ac:dyDescent="0.15">
      <c r="A123" s="195"/>
      <c r="B123" s="194"/>
      <c r="C123" s="166" t="str">
        <f>'13. Hourly Rate Card'!B55</f>
        <v>Network Management</v>
      </c>
      <c r="D123" s="197">
        <f>'13. Hourly Rate Card'!C55</f>
        <v>53.726780426508931</v>
      </c>
      <c r="E123" s="196" t="str">
        <f>'13. Hourly Rate Card'!D55</f>
        <v>Yes</v>
      </c>
      <c r="F123" s="162">
        <v>0</v>
      </c>
      <c r="G123" s="162">
        <v>0</v>
      </c>
      <c r="H123" s="162">
        <v>0</v>
      </c>
      <c r="I123" s="162">
        <v>0</v>
      </c>
      <c r="J123" s="162">
        <v>0</v>
      </c>
      <c r="K123" s="162">
        <v>0</v>
      </c>
      <c r="L123" s="193">
        <f>SUM(F123:K123)</f>
        <v>0</v>
      </c>
      <c r="M123" s="192">
        <f>D123*L123</f>
        <v>0</v>
      </c>
      <c r="Q123" s="163">
        <f>R123/$O$7</f>
        <v>0</v>
      </c>
      <c r="R123" s="163">
        <f>L123/12</f>
        <v>0</v>
      </c>
      <c r="T123" s="163">
        <f>IF(E123="Yes",L123,0)</f>
        <v>0</v>
      </c>
      <c r="U123" s="163">
        <f>L123-T123</f>
        <v>0</v>
      </c>
      <c r="V123" s="191" t="str">
        <f>IFERROR(T123/(T123+U123),"N/A")</f>
        <v>N/A</v>
      </c>
    </row>
    <row r="124" spans="1:22" ht="12" x14ac:dyDescent="0.15">
      <c r="A124" s="195"/>
      <c r="B124" s="194"/>
      <c r="C124" s="166"/>
      <c r="D124" s="166"/>
      <c r="E124" s="168"/>
      <c r="F124" s="162"/>
      <c r="G124" s="162"/>
      <c r="H124" s="162"/>
      <c r="I124" s="162"/>
      <c r="J124" s="162"/>
      <c r="K124" s="162"/>
      <c r="L124" s="193"/>
      <c r="M124" s="192"/>
      <c r="N124" s="131"/>
      <c r="O124" s="131"/>
      <c r="P124" s="131"/>
      <c r="Q124" s="163"/>
      <c r="R124" s="163"/>
      <c r="S124" s="131"/>
      <c r="T124" s="163"/>
      <c r="U124" s="163"/>
      <c r="V124" s="191"/>
    </row>
    <row r="125" spans="1:22" ht="13" thickBot="1" x14ac:dyDescent="0.2">
      <c r="A125" s="189"/>
      <c r="B125" s="188" t="s">
        <v>116</v>
      </c>
      <c r="C125" s="187"/>
      <c r="D125" s="187"/>
      <c r="E125" s="204"/>
      <c r="F125" s="182">
        <f t="shared" ref="F125:M125" si="35">SUM(F121:F124)</f>
        <v>83.125006650000017</v>
      </c>
      <c r="G125" s="182">
        <f t="shared" si="35"/>
        <v>83.125006650000017</v>
      </c>
      <c r="H125" s="182">
        <f t="shared" si="35"/>
        <v>83.125006650000017</v>
      </c>
      <c r="I125" s="182">
        <f t="shared" si="35"/>
        <v>83.125006650000017</v>
      </c>
      <c r="J125" s="182">
        <f t="shared" si="35"/>
        <v>83.125006650000017</v>
      </c>
      <c r="K125" s="182">
        <f t="shared" si="35"/>
        <v>83.125006650000017</v>
      </c>
      <c r="L125" s="182">
        <f t="shared" si="35"/>
        <v>498.75003990000016</v>
      </c>
      <c r="M125" s="184">
        <f t="shared" si="35"/>
        <v>33443.985079198326</v>
      </c>
      <c r="Q125" s="203">
        <f>SUM(Q121:Q124)</f>
        <v>0.24353029291992198</v>
      </c>
      <c r="R125" s="182">
        <f>SUM(R121:R124)</f>
        <v>41.562503325000016</v>
      </c>
      <c r="T125" s="181">
        <f>SUM(T121:T124)</f>
        <v>498.75003990000016</v>
      </c>
      <c r="U125" s="181">
        <f>SUM(U121:U124)</f>
        <v>0</v>
      </c>
      <c r="V125" s="202">
        <f>T125/(T125+U125)</f>
        <v>1</v>
      </c>
    </row>
    <row r="126" spans="1:22" ht="12" x14ac:dyDescent="0.15">
      <c r="A126" s="195"/>
      <c r="B126" s="194"/>
      <c r="C126" s="166"/>
      <c r="D126" s="166"/>
      <c r="E126" s="168"/>
      <c r="F126" s="162"/>
      <c r="G126" s="162"/>
      <c r="H126" s="162"/>
      <c r="I126" s="162"/>
      <c r="J126" s="162"/>
      <c r="K126" s="162"/>
      <c r="L126" s="193"/>
      <c r="M126" s="192"/>
      <c r="Q126" s="163"/>
      <c r="R126" s="163"/>
      <c r="T126" s="163"/>
      <c r="U126" s="163"/>
      <c r="V126" s="162"/>
    </row>
    <row r="127" spans="1:22" ht="12" x14ac:dyDescent="0.15">
      <c r="A127" s="195">
        <v>6.4</v>
      </c>
      <c r="B127" s="194" t="s">
        <v>115</v>
      </c>
      <c r="C127" s="166"/>
      <c r="D127" s="166"/>
      <c r="E127" s="168"/>
      <c r="F127" s="162"/>
      <c r="G127" s="162"/>
      <c r="H127" s="162"/>
      <c r="I127" s="162"/>
      <c r="J127" s="162"/>
      <c r="K127" s="162"/>
      <c r="L127" s="193"/>
      <c r="M127" s="192"/>
      <c r="N127" s="131"/>
      <c r="O127" s="131"/>
      <c r="P127" s="131"/>
      <c r="Q127" s="163"/>
      <c r="R127" s="163"/>
      <c r="S127" s="131"/>
      <c r="T127" s="163"/>
      <c r="U127" s="163"/>
      <c r="V127" s="191"/>
    </row>
    <row r="128" spans="1:22" ht="12" x14ac:dyDescent="0.15">
      <c r="A128" s="195"/>
      <c r="B128" s="194"/>
      <c r="C128" s="166" t="str">
        <f>'13. Hourly Rate Card'!B56</f>
        <v>Performance Management</v>
      </c>
      <c r="D128" s="197">
        <f>'13. Hourly Rate Card'!C56</f>
        <v>131.29865378784334</v>
      </c>
      <c r="E128" s="196" t="str">
        <f>'13. Hourly Rate Card'!D56</f>
        <v>No</v>
      </c>
      <c r="F128" s="162">
        <v>1177.8984857200001</v>
      </c>
      <c r="G128" s="162">
        <v>1174.0819544999999</v>
      </c>
      <c r="H128" s="162">
        <v>1170.26542328</v>
      </c>
      <c r="I128" s="162">
        <v>1166.4488722799999</v>
      </c>
      <c r="J128" s="162">
        <v>1162.6323410599998</v>
      </c>
      <c r="K128" s="162">
        <v>1158.8157900599999</v>
      </c>
      <c r="L128" s="193">
        <f>SUM(F128:K128)</f>
        <v>7010.1428668999997</v>
      </c>
      <c r="M128" s="192">
        <f>D128*L128</f>
        <v>920422.32128442253</v>
      </c>
      <c r="Q128" s="163">
        <f>R128/$O$7</f>
        <v>3.4229213217285155</v>
      </c>
      <c r="R128" s="163">
        <f>L128/12</f>
        <v>584.17857224166664</v>
      </c>
      <c r="T128" s="163">
        <f>IF(E128="Yes",L128,0)</f>
        <v>0</v>
      </c>
      <c r="U128" s="163">
        <f>L128-T128</f>
        <v>7010.1428668999997</v>
      </c>
      <c r="V128" s="191">
        <f>IFERROR(T128/(T128+U128),"N/A")</f>
        <v>0</v>
      </c>
    </row>
    <row r="129" spans="1:27" ht="12" x14ac:dyDescent="0.15">
      <c r="A129" s="195"/>
      <c r="B129" s="194"/>
      <c r="C129" s="166"/>
      <c r="D129" s="166"/>
      <c r="E129" s="168"/>
      <c r="F129" s="162"/>
      <c r="G129" s="162"/>
      <c r="H129" s="162"/>
      <c r="I129" s="162"/>
      <c r="J129" s="162"/>
      <c r="K129" s="162"/>
      <c r="L129" s="193"/>
      <c r="M129" s="192"/>
      <c r="N129" s="131"/>
      <c r="O129" s="131"/>
      <c r="P129" s="131"/>
      <c r="Q129" s="163"/>
      <c r="R129" s="163"/>
      <c r="S129" s="131"/>
      <c r="T129" s="163"/>
      <c r="U129" s="163"/>
      <c r="V129" s="191"/>
    </row>
    <row r="130" spans="1:27" ht="13" thickBot="1" x14ac:dyDescent="0.2">
      <c r="A130" s="189"/>
      <c r="B130" s="188" t="s">
        <v>114</v>
      </c>
      <c r="C130" s="187"/>
      <c r="D130" s="187"/>
      <c r="E130" s="204"/>
      <c r="F130" s="182">
        <f t="shared" ref="F130:M130" si="36">SUM(F127:F129)</f>
        <v>1177.8984857200001</v>
      </c>
      <c r="G130" s="182">
        <f t="shared" si="36"/>
        <v>1174.0819544999999</v>
      </c>
      <c r="H130" s="182">
        <f t="shared" si="36"/>
        <v>1170.26542328</v>
      </c>
      <c r="I130" s="182">
        <f t="shared" si="36"/>
        <v>1166.4488722799999</v>
      </c>
      <c r="J130" s="182">
        <f t="shared" si="36"/>
        <v>1162.6323410599998</v>
      </c>
      <c r="K130" s="182">
        <f t="shared" si="36"/>
        <v>1158.8157900599999</v>
      </c>
      <c r="L130" s="182">
        <f t="shared" si="36"/>
        <v>7010.1428668999997</v>
      </c>
      <c r="M130" s="184">
        <f t="shared" si="36"/>
        <v>920422.32128442253</v>
      </c>
      <c r="Q130" s="203">
        <f>SUM(Q127:Q129)</f>
        <v>3.4229213217285155</v>
      </c>
      <c r="R130" s="182">
        <f>SUM(R127:R129)</f>
        <v>584.17857224166664</v>
      </c>
      <c r="T130" s="181">
        <f>SUM(T127:T129)</f>
        <v>0</v>
      </c>
      <c r="U130" s="181">
        <f>SUM(U127:U129)</f>
        <v>7010.1428668999997</v>
      </c>
      <c r="V130" s="202">
        <f>T130/(T130+U130)</f>
        <v>0</v>
      </c>
    </row>
    <row r="131" spans="1:27" ht="12" x14ac:dyDescent="0.15">
      <c r="A131" s="195"/>
      <c r="B131" s="194"/>
      <c r="C131" s="166"/>
      <c r="D131" s="166"/>
      <c r="E131" s="168"/>
      <c r="F131" s="162"/>
      <c r="G131" s="162"/>
      <c r="H131" s="162"/>
      <c r="I131" s="162"/>
      <c r="J131" s="162"/>
      <c r="K131" s="162"/>
      <c r="L131" s="193"/>
      <c r="M131" s="192"/>
      <c r="Q131" s="163"/>
      <c r="R131" s="163"/>
      <c r="T131" s="163"/>
      <c r="U131" s="163"/>
      <c r="V131" s="162"/>
    </row>
    <row r="132" spans="1:27" ht="12" x14ac:dyDescent="0.15">
      <c r="A132" s="195">
        <v>6.5</v>
      </c>
      <c r="B132" s="194" t="s">
        <v>113</v>
      </c>
      <c r="C132" s="166"/>
      <c r="D132" s="166"/>
      <c r="E132" s="168"/>
      <c r="F132" s="162"/>
      <c r="G132" s="162"/>
      <c r="H132" s="162"/>
      <c r="I132" s="162"/>
      <c r="J132" s="162"/>
      <c r="K132" s="162"/>
      <c r="L132" s="193"/>
      <c r="M132" s="192"/>
      <c r="N132" s="131"/>
      <c r="O132" s="131"/>
      <c r="P132" s="131"/>
      <c r="Q132" s="163"/>
      <c r="R132" s="163"/>
      <c r="S132" s="131"/>
      <c r="T132" s="163"/>
      <c r="U132" s="163"/>
      <c r="V132" s="191"/>
    </row>
    <row r="133" spans="1:27" ht="12" x14ac:dyDescent="0.15">
      <c r="A133" s="195"/>
      <c r="B133" s="194"/>
      <c r="C133" s="166" t="str">
        <f>'13. Hourly Rate Card'!B59</f>
        <v>Infrastructure Support</v>
      </c>
      <c r="D133" s="197">
        <f>'13. Hourly Rate Card'!C59</f>
        <v>141.63374034752781</v>
      </c>
      <c r="E133" s="196" t="str">
        <f>'13. Hourly Rate Card'!D59</f>
        <v>No</v>
      </c>
      <c r="F133" s="162">
        <v>3286.8436087800005</v>
      </c>
      <c r="G133" s="162">
        <v>3286.8436087800005</v>
      </c>
      <c r="H133" s="162">
        <v>3286.8436087800005</v>
      </c>
      <c r="I133" s="162">
        <v>3286.8436087800005</v>
      </c>
      <c r="J133" s="162">
        <v>3286.8436087800005</v>
      </c>
      <c r="K133" s="162">
        <v>3286.8436087800005</v>
      </c>
      <c r="L133" s="193">
        <f>SUM(F133:K133)</f>
        <v>19721.061652680004</v>
      </c>
      <c r="M133" s="192">
        <f>D133*L133</f>
        <v>2793167.7254932672</v>
      </c>
      <c r="Q133" s="163">
        <f>R133/$O$7</f>
        <v>9.6294246350976582</v>
      </c>
      <c r="R133" s="163">
        <f>L133/12</f>
        <v>1643.4218043900003</v>
      </c>
      <c r="T133" s="163">
        <f>IF(E133="Yes",L133,0)</f>
        <v>0</v>
      </c>
      <c r="U133" s="163">
        <f>L133-T133</f>
        <v>19721.061652680004</v>
      </c>
      <c r="V133" s="191">
        <f>IFERROR(T133/(T133+U133),"N/A")</f>
        <v>0</v>
      </c>
    </row>
    <row r="134" spans="1:27" ht="12" x14ac:dyDescent="0.15">
      <c r="A134" s="195"/>
      <c r="B134" s="194"/>
      <c r="C134" s="166"/>
      <c r="D134" s="166"/>
      <c r="E134" s="168"/>
      <c r="F134" s="162"/>
      <c r="G134" s="162"/>
      <c r="H134" s="162"/>
      <c r="I134" s="162"/>
      <c r="J134" s="162"/>
      <c r="K134" s="162"/>
      <c r="L134" s="193"/>
      <c r="M134" s="192"/>
      <c r="N134" s="131"/>
      <c r="O134" s="131"/>
      <c r="P134" s="131"/>
      <c r="Q134" s="163"/>
      <c r="R134" s="163"/>
      <c r="S134" s="131"/>
      <c r="T134" s="163"/>
      <c r="U134" s="163"/>
      <c r="V134" s="191"/>
    </row>
    <row r="135" spans="1:27" ht="13" thickBot="1" x14ac:dyDescent="0.2">
      <c r="A135" s="189"/>
      <c r="B135" s="188" t="s">
        <v>112</v>
      </c>
      <c r="C135" s="187"/>
      <c r="D135" s="187"/>
      <c r="E135" s="204"/>
      <c r="F135" s="182">
        <f t="shared" ref="F135:M135" si="37">SUM(F132:F134)</f>
        <v>3286.8436087800005</v>
      </c>
      <c r="G135" s="182">
        <f t="shared" si="37"/>
        <v>3286.8436087800005</v>
      </c>
      <c r="H135" s="182">
        <f t="shared" si="37"/>
        <v>3286.8436087800005</v>
      </c>
      <c r="I135" s="182">
        <f t="shared" si="37"/>
        <v>3286.8436087800005</v>
      </c>
      <c r="J135" s="182">
        <f t="shared" si="37"/>
        <v>3286.8436087800005</v>
      </c>
      <c r="K135" s="182">
        <f t="shared" si="37"/>
        <v>3286.8436087800005</v>
      </c>
      <c r="L135" s="182">
        <f t="shared" si="37"/>
        <v>19721.061652680004</v>
      </c>
      <c r="M135" s="184">
        <f t="shared" si="37"/>
        <v>2793167.7254932672</v>
      </c>
      <c r="Q135" s="203">
        <f>SUM(Q132:Q134)</f>
        <v>9.6294246350976582</v>
      </c>
      <c r="R135" s="182">
        <f>SUM(R132:R134)</f>
        <v>1643.4218043900003</v>
      </c>
      <c r="T135" s="181">
        <f>SUM(T132:T134)</f>
        <v>0</v>
      </c>
      <c r="U135" s="181">
        <f>SUM(U132:U134)</f>
        <v>19721.061652680004</v>
      </c>
      <c r="V135" s="202">
        <f>T135/(T135+U135)</f>
        <v>0</v>
      </c>
    </row>
    <row r="136" spans="1:27" ht="12" x14ac:dyDescent="0.15">
      <c r="A136" s="179"/>
      <c r="B136" s="167"/>
      <c r="C136" s="166"/>
      <c r="D136" s="166"/>
      <c r="E136" s="168"/>
      <c r="F136" s="162"/>
      <c r="G136" s="162"/>
      <c r="H136" s="162"/>
      <c r="I136" s="162"/>
      <c r="J136" s="162"/>
      <c r="K136" s="162"/>
      <c r="L136" s="162"/>
      <c r="M136" s="164"/>
      <c r="Q136" s="163"/>
      <c r="R136" s="163"/>
      <c r="T136" s="163"/>
      <c r="U136" s="163"/>
      <c r="V136" s="162"/>
    </row>
    <row r="137" spans="1:27" ht="14" thickBot="1" x14ac:dyDescent="0.2">
      <c r="A137" s="175"/>
      <c r="B137" s="174" t="s">
        <v>111</v>
      </c>
      <c r="C137" s="173"/>
      <c r="D137" s="173"/>
      <c r="E137" s="175"/>
      <c r="F137" s="170">
        <f t="shared" ref="F137:M137" si="38">SUM(F108,F119,F125,F130,F135)</f>
        <v>13799.557085840001</v>
      </c>
      <c r="G137" s="170">
        <f t="shared" si="38"/>
        <v>14125.19524078</v>
      </c>
      <c r="H137" s="170">
        <f t="shared" si="38"/>
        <v>14450.833395719999</v>
      </c>
      <c r="I137" s="170">
        <f t="shared" si="38"/>
        <v>14436.180999839999</v>
      </c>
      <c r="J137" s="170">
        <f t="shared" si="38"/>
        <v>14761.81915385</v>
      </c>
      <c r="K137" s="170">
        <f t="shared" si="38"/>
        <v>14757.790615749998</v>
      </c>
      <c r="L137" s="170">
        <f t="shared" si="38"/>
        <v>86331.37649178</v>
      </c>
      <c r="M137" s="171">
        <f t="shared" si="38"/>
        <v>10062874.449167043</v>
      </c>
      <c r="Q137" s="170">
        <f>SUM(Q108,Q119,Q125,Q130,Q135)</f>
        <v>42.153992427626953</v>
      </c>
      <c r="R137" s="170">
        <f>SUM(R108,R119,R125,R130,R135)</f>
        <v>7194.2813743149982</v>
      </c>
      <c r="T137" s="170">
        <f>SUM(T108,T119,T125,T130,T135)</f>
        <v>15909.918677600001</v>
      </c>
      <c r="U137" s="170">
        <f>SUM(U108,U119,U125,U130,U135)</f>
        <v>70421.457814180016</v>
      </c>
      <c r="V137" s="169">
        <f>T137/(T137+U137)</f>
        <v>0.184288949442557</v>
      </c>
    </row>
    <row r="138" spans="1:27" ht="12" x14ac:dyDescent="0.15">
      <c r="A138" s="179"/>
      <c r="B138" s="215"/>
      <c r="C138" s="166"/>
      <c r="D138" s="166"/>
      <c r="E138" s="168"/>
      <c r="F138" s="162"/>
      <c r="G138" s="162"/>
      <c r="H138" s="162"/>
      <c r="I138" s="162"/>
      <c r="J138" s="162"/>
      <c r="K138" s="162"/>
      <c r="L138" s="162"/>
      <c r="M138" s="164"/>
      <c r="N138" s="131"/>
      <c r="O138" s="131"/>
      <c r="P138" s="131"/>
      <c r="Q138" s="214"/>
      <c r="R138" s="214"/>
      <c r="S138" s="131"/>
      <c r="T138" s="214"/>
      <c r="U138" s="214"/>
      <c r="V138" s="213"/>
    </row>
    <row r="139" spans="1:27" ht="14" x14ac:dyDescent="0.15">
      <c r="A139" s="212">
        <v>7</v>
      </c>
      <c r="B139" s="211" t="s">
        <v>110</v>
      </c>
      <c r="C139" s="206"/>
      <c r="D139" s="206"/>
      <c r="E139" s="210"/>
      <c r="F139" s="209"/>
      <c r="G139" s="209"/>
      <c r="H139" s="209"/>
      <c r="I139" s="209"/>
      <c r="J139" s="209"/>
      <c r="K139" s="209"/>
      <c r="L139" s="208"/>
      <c r="M139" s="207"/>
      <c r="N139" s="131"/>
      <c r="O139" s="131"/>
      <c r="P139" s="131"/>
      <c r="Q139" s="206"/>
      <c r="R139" s="206"/>
      <c r="S139" s="131"/>
      <c r="T139" s="206"/>
      <c r="U139" s="206"/>
      <c r="V139" s="205"/>
    </row>
    <row r="140" spans="1:27" s="198" customFormat="1" ht="12" x14ac:dyDescent="0.15">
      <c r="A140" s="195">
        <v>7.1</v>
      </c>
      <c r="B140" s="194" t="s">
        <v>109</v>
      </c>
      <c r="C140" s="166"/>
      <c r="D140" s="166"/>
      <c r="E140" s="168"/>
      <c r="F140" s="162"/>
      <c r="G140" s="162"/>
      <c r="H140" s="162"/>
      <c r="I140" s="162"/>
      <c r="J140" s="162"/>
      <c r="K140" s="162"/>
      <c r="L140" s="193"/>
      <c r="M140" s="192"/>
      <c r="N140" s="131"/>
      <c r="O140" s="131"/>
      <c r="P140" s="131"/>
      <c r="Q140" s="163"/>
      <c r="R140" s="163"/>
      <c r="S140" s="131"/>
      <c r="T140" s="163"/>
      <c r="U140" s="163"/>
      <c r="V140" s="191"/>
      <c r="W140" s="131"/>
      <c r="X140" s="131"/>
      <c r="Y140" s="131"/>
      <c r="Z140" s="131"/>
      <c r="AA140" s="131"/>
    </row>
    <row r="141" spans="1:27" s="198" customFormat="1" ht="12" x14ac:dyDescent="0.15">
      <c r="A141" s="195"/>
      <c r="B141" s="194"/>
      <c r="C141" s="166" t="str">
        <f>'13. Hourly Rate Card'!B61</f>
        <v>Infrastructure Operations Service Desk Lead</v>
      </c>
      <c r="D141" s="197">
        <f>'13. Hourly Rate Card'!C61</f>
        <v>151.17690171424087</v>
      </c>
      <c r="E141" s="196" t="str">
        <f>'13. Hourly Rate Card'!D61</f>
        <v>No</v>
      </c>
      <c r="F141" s="162">
        <v>164.83332673999999</v>
      </c>
      <c r="G141" s="162">
        <v>164.83332673999999</v>
      </c>
      <c r="H141" s="162">
        <v>164.83332673999999</v>
      </c>
      <c r="I141" s="162">
        <v>164.83332673999999</v>
      </c>
      <c r="J141" s="162">
        <v>164.83332673999999</v>
      </c>
      <c r="K141" s="162">
        <v>164.83332673999999</v>
      </c>
      <c r="L141" s="193">
        <f>SUM(F141:K141)</f>
        <v>988.99996043999988</v>
      </c>
      <c r="M141" s="192">
        <f>D141*L141</f>
        <v>149513.94981482596</v>
      </c>
      <c r="Q141" s="163">
        <f>R141/$O$7</f>
        <v>0.48291013693359375</v>
      </c>
      <c r="R141" s="163">
        <f>L141/12</f>
        <v>82.416663369999995</v>
      </c>
      <c r="T141" s="163">
        <f>IF(E141="Yes",L141,0)</f>
        <v>0</v>
      </c>
      <c r="U141" s="163">
        <f>L141-T141</f>
        <v>988.99996043999988</v>
      </c>
      <c r="V141" s="191">
        <f>IFERROR(T141/(T141+U141),"N/A")</f>
        <v>0</v>
      </c>
    </row>
    <row r="142" spans="1:27" s="198" customFormat="1" ht="12" x14ac:dyDescent="0.15">
      <c r="A142" s="195"/>
      <c r="B142" s="194"/>
      <c r="C142" s="166"/>
      <c r="D142" s="166"/>
      <c r="E142" s="168"/>
      <c r="F142" s="162"/>
      <c r="G142" s="162"/>
      <c r="H142" s="162"/>
      <c r="I142" s="162"/>
      <c r="J142" s="162"/>
      <c r="K142" s="162"/>
      <c r="L142" s="193"/>
      <c r="M142" s="192"/>
      <c r="N142" s="131"/>
      <c r="O142" s="131"/>
      <c r="P142" s="131"/>
      <c r="Q142" s="163"/>
      <c r="R142" s="163"/>
      <c r="S142" s="131"/>
      <c r="T142" s="163"/>
      <c r="U142" s="163"/>
      <c r="V142" s="191"/>
      <c r="W142" s="131"/>
      <c r="X142" s="131"/>
      <c r="Y142" s="131"/>
      <c r="Z142" s="131"/>
      <c r="AA142" s="131"/>
    </row>
    <row r="143" spans="1:27" ht="13" thickBot="1" x14ac:dyDescent="0.2">
      <c r="A143" s="189"/>
      <c r="B143" s="188" t="s">
        <v>108</v>
      </c>
      <c r="C143" s="187"/>
      <c r="D143" s="187"/>
      <c r="E143" s="204"/>
      <c r="F143" s="182">
        <f t="shared" ref="F143:M143" si="39">SUM(F140:F142)</f>
        <v>164.83332673999999</v>
      </c>
      <c r="G143" s="182">
        <f t="shared" si="39"/>
        <v>164.83332673999999</v>
      </c>
      <c r="H143" s="182">
        <f t="shared" si="39"/>
        <v>164.83332673999999</v>
      </c>
      <c r="I143" s="182">
        <f t="shared" si="39"/>
        <v>164.83332673999999</v>
      </c>
      <c r="J143" s="182">
        <f t="shared" si="39"/>
        <v>164.83332673999999</v>
      </c>
      <c r="K143" s="182">
        <f t="shared" si="39"/>
        <v>164.83332673999999</v>
      </c>
      <c r="L143" s="182">
        <f t="shared" si="39"/>
        <v>988.99996043999988</v>
      </c>
      <c r="M143" s="184">
        <f t="shared" si="39"/>
        <v>149513.94981482596</v>
      </c>
      <c r="N143" s="131"/>
      <c r="O143" s="131"/>
      <c r="P143" s="131"/>
      <c r="Q143" s="203">
        <f>SUM(Q140:Q142)</f>
        <v>0.48291013693359375</v>
      </c>
      <c r="R143" s="203">
        <f>SUM(R140:R142)</f>
        <v>82.416663369999995</v>
      </c>
      <c r="S143" s="131"/>
      <c r="T143" s="181">
        <f>SUM(T140:T142)</f>
        <v>0</v>
      </c>
      <c r="U143" s="181">
        <f>SUM(U140:U142)</f>
        <v>988.99996043999988</v>
      </c>
      <c r="V143" s="202">
        <f>T143/(T143+U143)</f>
        <v>0</v>
      </c>
    </row>
    <row r="144" spans="1:27" s="198" customFormat="1" ht="12" x14ac:dyDescent="0.15">
      <c r="A144" s="195"/>
      <c r="B144" s="194"/>
      <c r="C144" s="166"/>
      <c r="D144" s="166"/>
      <c r="E144" s="168"/>
      <c r="F144" s="162"/>
      <c r="G144" s="162"/>
      <c r="H144" s="162"/>
      <c r="I144" s="162"/>
      <c r="J144" s="162"/>
      <c r="K144" s="162"/>
      <c r="L144" s="193"/>
      <c r="M144" s="192"/>
      <c r="Q144" s="163"/>
      <c r="R144" s="163"/>
      <c r="T144" s="163"/>
      <c r="U144" s="163"/>
      <c r="V144" s="162"/>
    </row>
    <row r="145" spans="1:27" s="198" customFormat="1" ht="12" x14ac:dyDescent="0.15">
      <c r="A145" s="195">
        <v>7.2</v>
      </c>
      <c r="B145" s="194" t="s">
        <v>107</v>
      </c>
      <c r="C145" s="166"/>
      <c r="D145" s="166"/>
      <c r="E145" s="168"/>
      <c r="F145" s="162"/>
      <c r="G145" s="162"/>
      <c r="H145" s="162"/>
      <c r="I145" s="162"/>
      <c r="J145" s="162"/>
      <c r="K145" s="162"/>
      <c r="L145" s="193"/>
      <c r="M145" s="192"/>
      <c r="N145" s="131"/>
      <c r="O145" s="131"/>
      <c r="P145" s="131"/>
      <c r="Q145" s="163"/>
      <c r="R145" s="163"/>
      <c r="S145" s="131"/>
      <c r="T145" s="163"/>
      <c r="U145" s="163"/>
      <c r="V145" s="191"/>
      <c r="W145" s="131"/>
      <c r="X145" s="131"/>
      <c r="Y145" s="131"/>
      <c r="Z145" s="131"/>
      <c r="AA145" s="131"/>
    </row>
    <row r="146" spans="1:27" s="198" customFormat="1" ht="12" x14ac:dyDescent="0.15">
      <c r="A146" s="195"/>
      <c r="B146" s="194"/>
      <c r="C146" s="166" t="str">
        <f>'13. Hourly Rate Card'!B62</f>
        <v>Service Desk Tier 1</v>
      </c>
      <c r="D146" s="197">
        <f>'13. Hourly Rate Card'!C62</f>
        <v>62.792294211283284</v>
      </c>
      <c r="E146" s="196" t="str">
        <f>'13. Hourly Rate Card'!D62</f>
        <v>No</v>
      </c>
      <c r="F146" s="162">
        <v>1667.9949632199998</v>
      </c>
      <c r="G146" s="162">
        <v>1667.9949632199998</v>
      </c>
      <c r="H146" s="162">
        <v>1667.9949632199998</v>
      </c>
      <c r="I146" s="162">
        <v>1667.9949632199998</v>
      </c>
      <c r="J146" s="162">
        <v>4928.3982899599996</v>
      </c>
      <c r="K146" s="162">
        <v>4928.3982899599996</v>
      </c>
      <c r="L146" s="193">
        <f>SUM(F146:K146)</f>
        <v>16528.776432799998</v>
      </c>
      <c r="M146" s="192">
        <f>D146*L146</f>
        <v>1037879.7927209028</v>
      </c>
      <c r="Q146" s="163">
        <f>R146/$O$7</f>
        <v>8.0706916175781238</v>
      </c>
      <c r="R146" s="163">
        <f>L146/12</f>
        <v>1377.3980360666665</v>
      </c>
      <c r="T146" s="163">
        <f>IF(E146="Yes",L146,0)</f>
        <v>0</v>
      </c>
      <c r="U146" s="163">
        <f>L146-T146</f>
        <v>16528.776432799998</v>
      </c>
      <c r="V146" s="191">
        <f>IFERROR(T146/(T146+U146),"N/A")</f>
        <v>0</v>
      </c>
    </row>
    <row r="147" spans="1:27" ht="12" x14ac:dyDescent="0.15">
      <c r="A147" s="195"/>
      <c r="B147" s="194"/>
      <c r="C147" s="166"/>
      <c r="D147" s="166"/>
      <c r="E147" s="168"/>
      <c r="F147" s="162"/>
      <c r="G147" s="162"/>
      <c r="H147" s="162"/>
      <c r="I147" s="162"/>
      <c r="J147" s="162"/>
      <c r="K147" s="162"/>
      <c r="L147" s="193"/>
      <c r="M147" s="192"/>
      <c r="N147" s="131"/>
      <c r="O147" s="131"/>
      <c r="P147" s="131"/>
      <c r="Q147" s="163"/>
      <c r="R147" s="163"/>
      <c r="S147" s="131"/>
      <c r="T147" s="163"/>
      <c r="U147" s="163"/>
      <c r="V147" s="191"/>
    </row>
    <row r="148" spans="1:27" ht="13.5" customHeight="1" thickBot="1" x14ac:dyDescent="0.2">
      <c r="A148" s="189"/>
      <c r="B148" s="188" t="s">
        <v>106</v>
      </c>
      <c r="C148" s="187"/>
      <c r="D148" s="187"/>
      <c r="E148" s="204"/>
      <c r="F148" s="182">
        <f t="shared" ref="F148:M148" si="40">SUM(F145:F147)</f>
        <v>1667.9949632199998</v>
      </c>
      <c r="G148" s="182">
        <f t="shared" si="40"/>
        <v>1667.9949632199998</v>
      </c>
      <c r="H148" s="182">
        <f t="shared" si="40"/>
        <v>1667.9949632199998</v>
      </c>
      <c r="I148" s="182">
        <f t="shared" si="40"/>
        <v>1667.9949632199998</v>
      </c>
      <c r="J148" s="182">
        <f t="shared" si="40"/>
        <v>4928.3982899599996</v>
      </c>
      <c r="K148" s="182">
        <f t="shared" si="40"/>
        <v>4928.3982899599996</v>
      </c>
      <c r="L148" s="182">
        <f t="shared" si="40"/>
        <v>16528.776432799998</v>
      </c>
      <c r="M148" s="184">
        <f t="shared" si="40"/>
        <v>1037879.7927209028</v>
      </c>
      <c r="N148" s="131"/>
      <c r="O148" s="131"/>
      <c r="P148" s="131"/>
      <c r="Q148" s="203">
        <f>SUM(Q145:Q147)</f>
        <v>8.0706916175781238</v>
      </c>
      <c r="R148" s="203">
        <f>SUM(R145:R147)</f>
        <v>1377.3980360666665</v>
      </c>
      <c r="S148" s="131"/>
      <c r="T148" s="181">
        <f>SUM(T145:T147)</f>
        <v>0</v>
      </c>
      <c r="U148" s="181">
        <f>SUM(U145:U147)</f>
        <v>16528.776432799998</v>
      </c>
      <c r="V148" s="202">
        <f>T148/(T148+U148)</f>
        <v>0</v>
      </c>
    </row>
    <row r="149" spans="1:27" ht="13.5" customHeight="1" x14ac:dyDescent="0.15">
      <c r="A149" s="195"/>
      <c r="B149" s="194"/>
      <c r="C149" s="201"/>
      <c r="D149" s="201"/>
      <c r="E149" s="200"/>
      <c r="F149" s="199"/>
      <c r="G149" s="199"/>
      <c r="H149" s="199"/>
      <c r="I149" s="199"/>
      <c r="J149" s="199"/>
      <c r="K149" s="199"/>
      <c r="L149" s="193"/>
      <c r="M149" s="192"/>
      <c r="N149" s="131"/>
      <c r="O149" s="131"/>
      <c r="P149" s="131"/>
      <c r="Q149" s="163"/>
      <c r="R149" s="163"/>
      <c r="S149" s="131"/>
      <c r="T149" s="163"/>
      <c r="U149" s="163"/>
      <c r="V149" s="162"/>
    </row>
    <row r="150" spans="1:27" ht="13.5" customHeight="1" x14ac:dyDescent="0.15">
      <c r="A150" s="195">
        <v>7.3</v>
      </c>
      <c r="B150" s="194" t="s">
        <v>105</v>
      </c>
      <c r="C150" s="166"/>
      <c r="D150" s="166"/>
      <c r="E150" s="168"/>
      <c r="F150" s="162"/>
      <c r="G150" s="162"/>
      <c r="H150" s="162"/>
      <c r="I150" s="162"/>
      <c r="J150" s="162"/>
      <c r="K150" s="162"/>
      <c r="L150" s="193"/>
      <c r="M150" s="192"/>
      <c r="N150" s="131"/>
      <c r="O150" s="131"/>
      <c r="P150" s="131"/>
      <c r="Q150" s="163"/>
      <c r="R150" s="163"/>
      <c r="S150" s="131"/>
      <c r="T150" s="163"/>
      <c r="U150" s="163"/>
      <c r="V150" s="191"/>
    </row>
    <row r="151" spans="1:27" s="198" customFormat="1" ht="12" x14ac:dyDescent="0.15">
      <c r="A151" s="195"/>
      <c r="B151" s="194"/>
      <c r="C151" s="166" t="str">
        <f>'13. Hourly Rate Card'!B63</f>
        <v>Service Desk Tier 2</v>
      </c>
      <c r="D151" s="197">
        <f>'13. Hourly Rate Card'!C63</f>
        <v>74.642020529816762</v>
      </c>
      <c r="E151" s="196" t="str">
        <f>'13. Hourly Rate Card'!D63</f>
        <v>No</v>
      </c>
      <c r="F151" s="162">
        <v>62.888096840000003</v>
      </c>
      <c r="G151" s="162">
        <v>62.888096840000003</v>
      </c>
      <c r="H151" s="162">
        <v>62.888096840000003</v>
      </c>
      <c r="I151" s="162">
        <v>62.888096840000003</v>
      </c>
      <c r="J151" s="162">
        <v>62.888096840000003</v>
      </c>
      <c r="K151" s="162">
        <v>62.888096840000003</v>
      </c>
      <c r="L151" s="193">
        <f>SUM(F151:K151)</f>
        <v>377.32858104000002</v>
      </c>
      <c r="M151" s="192">
        <f>D151*L151</f>
        <v>28164.567692474309</v>
      </c>
      <c r="Q151" s="163">
        <f>R151/$O$7</f>
        <v>0.18424247121093751</v>
      </c>
      <c r="R151" s="163">
        <f>L151/12</f>
        <v>31.444048420000001</v>
      </c>
      <c r="T151" s="163">
        <f>IF(E151="Yes",L151,0)</f>
        <v>0</v>
      </c>
      <c r="U151" s="163">
        <f>L151-T151</f>
        <v>377.32858104000002</v>
      </c>
      <c r="V151" s="191">
        <f>IFERROR(T151/(T151+U151),"N/A")</f>
        <v>0</v>
      </c>
    </row>
    <row r="152" spans="1:27" s="198" customFormat="1" ht="12" x14ac:dyDescent="0.15">
      <c r="A152" s="195"/>
      <c r="B152" s="194"/>
      <c r="C152" s="166"/>
      <c r="D152" s="166"/>
      <c r="E152" s="168"/>
      <c r="F152" s="162"/>
      <c r="G152" s="162"/>
      <c r="H152" s="162"/>
      <c r="I152" s="162"/>
      <c r="J152" s="162"/>
      <c r="K152" s="162"/>
      <c r="L152" s="193"/>
      <c r="M152" s="192"/>
      <c r="N152" s="131"/>
      <c r="O152" s="131"/>
      <c r="P152" s="131"/>
      <c r="Q152" s="163"/>
      <c r="R152" s="163"/>
      <c r="S152" s="131"/>
      <c r="T152" s="163"/>
      <c r="U152" s="163"/>
      <c r="V152" s="191"/>
      <c r="W152" s="131"/>
      <c r="X152" s="131"/>
      <c r="Y152" s="131"/>
      <c r="Z152" s="131"/>
      <c r="AA152" s="131"/>
    </row>
    <row r="153" spans="1:27" ht="14.25" customHeight="1" thickBot="1" x14ac:dyDescent="0.2">
      <c r="A153" s="189"/>
      <c r="B153" s="188" t="s">
        <v>104</v>
      </c>
      <c r="C153" s="187"/>
      <c r="D153" s="187"/>
      <c r="E153" s="204"/>
      <c r="F153" s="182">
        <f t="shared" ref="F153:M153" si="41">SUM(F150:F152)</f>
        <v>62.888096840000003</v>
      </c>
      <c r="G153" s="182">
        <f t="shared" si="41"/>
        <v>62.888096840000003</v>
      </c>
      <c r="H153" s="182">
        <f t="shared" si="41"/>
        <v>62.888096840000003</v>
      </c>
      <c r="I153" s="182">
        <f t="shared" si="41"/>
        <v>62.888096840000003</v>
      </c>
      <c r="J153" s="182">
        <f t="shared" si="41"/>
        <v>62.888096840000003</v>
      </c>
      <c r="K153" s="182">
        <f t="shared" si="41"/>
        <v>62.888096840000003</v>
      </c>
      <c r="L153" s="182">
        <f t="shared" si="41"/>
        <v>377.32858104000002</v>
      </c>
      <c r="M153" s="184">
        <f t="shared" si="41"/>
        <v>28164.567692474309</v>
      </c>
      <c r="N153" s="131"/>
      <c r="O153" s="131"/>
      <c r="P153" s="131"/>
      <c r="Q153" s="203">
        <f>SUM(Q150:Q152)</f>
        <v>0.18424247121093751</v>
      </c>
      <c r="R153" s="182">
        <f>SUM(R150:R152)</f>
        <v>31.444048420000001</v>
      </c>
      <c r="S153" s="131"/>
      <c r="T153" s="181">
        <f>SUM(T150:T152)</f>
        <v>0</v>
      </c>
      <c r="U153" s="181">
        <f>SUM(U150:U152)</f>
        <v>377.32858104000002</v>
      </c>
      <c r="V153" s="202">
        <f>T153/(T153+U153)</f>
        <v>0</v>
      </c>
    </row>
    <row r="154" spans="1:27" ht="14.25" customHeight="1" x14ac:dyDescent="0.15">
      <c r="A154" s="195"/>
      <c r="B154" s="194"/>
      <c r="C154" s="201"/>
      <c r="D154" s="201"/>
      <c r="E154" s="200"/>
      <c r="F154" s="199"/>
      <c r="G154" s="199"/>
      <c r="H154" s="199"/>
      <c r="I154" s="199"/>
      <c r="J154" s="199"/>
      <c r="K154" s="199"/>
      <c r="L154" s="193"/>
      <c r="M154" s="192"/>
      <c r="N154" s="131"/>
      <c r="O154" s="131"/>
      <c r="P154" s="131"/>
      <c r="Q154" s="163"/>
      <c r="R154" s="163"/>
      <c r="S154" s="131"/>
      <c r="T154" s="163"/>
      <c r="U154" s="163"/>
      <c r="V154" s="162"/>
    </row>
    <row r="155" spans="1:27" s="198" customFormat="1" ht="14.25" customHeight="1" x14ac:dyDescent="0.15">
      <c r="A155" s="195">
        <v>7.4</v>
      </c>
      <c r="B155" s="194" t="s">
        <v>103</v>
      </c>
      <c r="C155" s="166"/>
      <c r="D155" s="166"/>
      <c r="E155" s="168"/>
      <c r="F155" s="162"/>
      <c r="G155" s="162"/>
      <c r="H155" s="162"/>
      <c r="I155" s="162"/>
      <c r="J155" s="162"/>
      <c r="K155" s="162"/>
      <c r="L155" s="193"/>
      <c r="M155" s="192"/>
      <c r="N155" s="131"/>
      <c r="O155" s="131"/>
      <c r="P155" s="131"/>
      <c r="Q155" s="163"/>
      <c r="R155" s="163"/>
      <c r="S155" s="131"/>
      <c r="T155" s="163"/>
      <c r="U155" s="163"/>
      <c r="V155" s="191"/>
      <c r="W155" s="131"/>
      <c r="X155" s="131"/>
      <c r="Y155" s="131"/>
      <c r="Z155" s="131"/>
      <c r="AA155" s="131"/>
    </row>
    <row r="156" spans="1:27" ht="14.25" customHeight="1" x14ac:dyDescent="0.15">
      <c r="A156" s="195"/>
      <c r="B156" s="194"/>
      <c r="C156" s="166" t="str">
        <f>'13. Hourly Rate Card'!B60</f>
        <v>Service Desk Remote</v>
      </c>
      <c r="D156" s="197">
        <f>'13. Hourly Rate Card'!C60</f>
        <v>67.424702171127805</v>
      </c>
      <c r="E156" s="196" t="str">
        <f>'13. Hourly Rate Card'!D60</f>
        <v>No</v>
      </c>
      <c r="F156" s="162">
        <v>0</v>
      </c>
      <c r="G156" s="162">
        <v>0</v>
      </c>
      <c r="H156" s="162">
        <v>0</v>
      </c>
      <c r="I156" s="162">
        <v>0</v>
      </c>
      <c r="J156" s="162">
        <v>0</v>
      </c>
      <c r="K156" s="162">
        <v>0</v>
      </c>
      <c r="L156" s="193">
        <f>SUM(F156:K156)</f>
        <v>0</v>
      </c>
      <c r="M156" s="192">
        <f>D156*L156</f>
        <v>0</v>
      </c>
      <c r="N156" s="131"/>
      <c r="O156" s="131"/>
      <c r="P156" s="131"/>
      <c r="Q156" s="163">
        <f>R156/$O$7</f>
        <v>0</v>
      </c>
      <c r="R156" s="163">
        <f>L156/12</f>
        <v>0</v>
      </c>
      <c r="S156" s="131"/>
      <c r="T156" s="163">
        <f>IF(E156="Yes",L156,0)</f>
        <v>0</v>
      </c>
      <c r="U156" s="163">
        <f>L156-T156</f>
        <v>0</v>
      </c>
      <c r="V156" s="191" t="str">
        <f>IFERROR(T156/(T156+U156),"N/A")</f>
        <v>N/A</v>
      </c>
    </row>
    <row r="157" spans="1:27" s="190" customFormat="1" ht="12" x14ac:dyDescent="0.15">
      <c r="A157" s="195"/>
      <c r="B157" s="194"/>
      <c r="C157" s="178"/>
      <c r="D157" s="177"/>
      <c r="E157" s="176"/>
      <c r="F157" s="162"/>
      <c r="G157" s="162"/>
      <c r="H157" s="162"/>
      <c r="I157" s="162"/>
      <c r="J157" s="162"/>
      <c r="K157" s="162"/>
      <c r="L157" s="193"/>
      <c r="M157" s="192"/>
      <c r="N157" s="131"/>
      <c r="O157" s="131"/>
      <c r="P157" s="131"/>
      <c r="Q157" s="163"/>
      <c r="R157" s="163"/>
      <c r="S157" s="131"/>
      <c r="T157" s="163"/>
      <c r="U157" s="163"/>
      <c r="V157" s="191"/>
      <c r="W157" s="131"/>
      <c r="X157" s="131"/>
      <c r="Y157" s="131"/>
      <c r="Z157" s="131"/>
      <c r="AA157" s="131"/>
    </row>
    <row r="158" spans="1:27" ht="13" thickBot="1" x14ac:dyDescent="0.2">
      <c r="A158" s="189"/>
      <c r="B158" s="188" t="s">
        <v>102</v>
      </c>
      <c r="C158" s="187"/>
      <c r="D158" s="186"/>
      <c r="E158" s="185"/>
      <c r="F158" s="182">
        <f t="shared" ref="F158:M158" si="42">SUM(F155:F157)</f>
        <v>0</v>
      </c>
      <c r="G158" s="182">
        <f t="shared" si="42"/>
        <v>0</v>
      </c>
      <c r="H158" s="182">
        <f t="shared" si="42"/>
        <v>0</v>
      </c>
      <c r="I158" s="182">
        <f t="shared" si="42"/>
        <v>0</v>
      </c>
      <c r="J158" s="182">
        <f t="shared" si="42"/>
        <v>0</v>
      </c>
      <c r="K158" s="182">
        <f t="shared" si="42"/>
        <v>0</v>
      </c>
      <c r="L158" s="182">
        <f t="shared" si="42"/>
        <v>0</v>
      </c>
      <c r="M158" s="184">
        <f t="shared" si="42"/>
        <v>0</v>
      </c>
      <c r="N158" s="131"/>
      <c r="O158" s="131"/>
      <c r="P158" s="131"/>
      <c r="Q158" s="183">
        <f>SUM(Q155:Q157)</f>
        <v>0</v>
      </c>
      <c r="R158" s="182">
        <f>SUM(R155:R157)</f>
        <v>0</v>
      </c>
      <c r="S158" s="131"/>
      <c r="T158" s="181">
        <f>SUM(T155:T157)</f>
        <v>0</v>
      </c>
      <c r="U158" s="181">
        <f>SUM(U155:U157)</f>
        <v>0</v>
      </c>
      <c r="V158" s="180" t="str">
        <f>IFERROR(T158/(T158+U158),"N/A")</f>
        <v>N/A</v>
      </c>
    </row>
    <row r="159" spans="1:27" ht="12" x14ac:dyDescent="0.15">
      <c r="A159" s="179"/>
      <c r="B159" s="167"/>
      <c r="C159" s="178"/>
      <c r="D159" s="177"/>
      <c r="E159" s="176"/>
      <c r="F159" s="162"/>
      <c r="G159" s="162"/>
      <c r="H159" s="162"/>
      <c r="I159" s="162"/>
      <c r="J159" s="162"/>
      <c r="K159" s="162"/>
      <c r="L159" s="162"/>
      <c r="M159" s="164"/>
      <c r="N159" s="131"/>
      <c r="O159" s="131"/>
      <c r="P159" s="131"/>
      <c r="Q159" s="163"/>
      <c r="R159" s="163"/>
      <c r="S159" s="131"/>
      <c r="T159" s="163"/>
      <c r="U159" s="163"/>
      <c r="V159" s="162"/>
    </row>
    <row r="160" spans="1:27" ht="14" thickBot="1" x14ac:dyDescent="0.2">
      <c r="A160" s="175"/>
      <c r="B160" s="174" t="s">
        <v>101</v>
      </c>
      <c r="C160" s="173"/>
      <c r="D160" s="170"/>
      <c r="E160" s="172"/>
      <c r="F160" s="170">
        <f t="shared" ref="F160:M160" si="43">SUM(F143,F148,F153,F158)</f>
        <v>1895.7163867999998</v>
      </c>
      <c r="G160" s="170">
        <f t="shared" si="43"/>
        <v>1895.7163867999998</v>
      </c>
      <c r="H160" s="170">
        <f t="shared" si="43"/>
        <v>1895.7163867999998</v>
      </c>
      <c r="I160" s="170">
        <f t="shared" si="43"/>
        <v>1895.7163867999998</v>
      </c>
      <c r="J160" s="170">
        <f t="shared" si="43"/>
        <v>5156.1197135399998</v>
      </c>
      <c r="K160" s="170">
        <f t="shared" si="43"/>
        <v>5156.1197135399998</v>
      </c>
      <c r="L160" s="170">
        <f t="shared" si="43"/>
        <v>17895.104974279999</v>
      </c>
      <c r="M160" s="171">
        <f t="shared" si="43"/>
        <v>1215558.310228203</v>
      </c>
      <c r="N160" s="131"/>
      <c r="O160" s="131"/>
      <c r="P160" s="131"/>
      <c r="Q160" s="170">
        <f>SUM(Q143,Q148,Q153,Q158)</f>
        <v>8.7378442257226556</v>
      </c>
      <c r="R160" s="170">
        <f>SUM(R143,R148,R153,R158)</f>
        <v>1491.2587478566663</v>
      </c>
      <c r="S160" s="131"/>
      <c r="T160" s="170">
        <f>SUM(T143,T148,T153,T158)</f>
        <v>0</v>
      </c>
      <c r="U160" s="170">
        <f>SUM(U143,U148,U153,U158)</f>
        <v>17895.104974279999</v>
      </c>
      <c r="V160" s="169">
        <f>T160/(T160+U160)</f>
        <v>0</v>
      </c>
    </row>
    <row r="161" spans="1:22" ht="12" x14ac:dyDescent="0.15">
      <c r="A161" s="168"/>
      <c r="B161" s="167"/>
      <c r="C161" s="166"/>
      <c r="D161" s="166"/>
      <c r="E161" s="165"/>
      <c r="F161" s="162"/>
      <c r="G161" s="162"/>
      <c r="H161" s="162"/>
      <c r="I161" s="162"/>
      <c r="J161" s="162"/>
      <c r="K161" s="162"/>
      <c r="L161" s="162"/>
      <c r="M161" s="164"/>
      <c r="Q161" s="163"/>
      <c r="R161" s="163"/>
      <c r="T161" s="163"/>
      <c r="U161" s="163"/>
      <c r="V161" s="162"/>
    </row>
    <row r="162" spans="1:22" ht="13" x14ac:dyDescent="0.15">
      <c r="A162" s="161"/>
      <c r="B162" s="160" t="s">
        <v>100</v>
      </c>
      <c r="C162" s="159"/>
      <c r="D162" s="156"/>
      <c r="E162" s="158"/>
      <c r="F162" s="156">
        <f t="shared" ref="F162:M162" si="44">SUM(F33,F47,F73,F87,F101,F137,F160)</f>
        <v>27011.304900499999</v>
      </c>
      <c r="G162" s="156">
        <f t="shared" si="44"/>
        <v>27447.083722199997</v>
      </c>
      <c r="H162" s="156">
        <f t="shared" si="44"/>
        <v>27951.910894919998</v>
      </c>
      <c r="I162" s="156">
        <f t="shared" si="44"/>
        <v>30748.496323659998</v>
      </c>
      <c r="J162" s="156">
        <f t="shared" si="44"/>
        <v>34329.525552409999</v>
      </c>
      <c r="K162" s="156">
        <f t="shared" si="44"/>
        <v>34580.965564749997</v>
      </c>
      <c r="L162" s="156">
        <f t="shared" si="44"/>
        <v>182069.28695844</v>
      </c>
      <c r="M162" s="157">
        <f t="shared" si="44"/>
        <v>22395106.5483681</v>
      </c>
      <c r="Q162" s="156">
        <f>SUM(Q33,Q47,Q73,Q87,Q101,Q137,Q160)</f>
        <v>88.901019022675783</v>
      </c>
      <c r="R162" s="156">
        <f>SUM(R33,R47,R73,R87,R101,R137,R160)</f>
        <v>15172.440579869997</v>
      </c>
      <c r="T162" s="156">
        <f>SUM(T33,T47,T73,T87,T101,T137,T160)</f>
        <v>30888.268959599998</v>
      </c>
      <c r="U162" s="156">
        <f>SUM(U33,U47,U73,U87,U101,U137,U160)</f>
        <v>151181.01799884002</v>
      </c>
      <c r="V162" s="155">
        <f>T162/(T162+U162)</f>
        <v>0.16965117772252655</v>
      </c>
    </row>
    <row r="163" spans="1:22" ht="12" x14ac:dyDescent="0.15">
      <c r="A163" s="153"/>
      <c r="B163" s="152"/>
      <c r="C163" s="151"/>
      <c r="D163" s="151"/>
      <c r="E163" s="151"/>
      <c r="F163" s="150"/>
      <c r="G163" s="150"/>
      <c r="H163" s="150"/>
      <c r="I163" s="150"/>
      <c r="J163" s="150"/>
      <c r="K163" s="150"/>
      <c r="L163" s="150"/>
      <c r="M163" s="154"/>
    </row>
    <row r="164" spans="1:22" ht="12" x14ac:dyDescent="0.15">
      <c r="A164" s="153"/>
      <c r="B164" s="152"/>
      <c r="C164" s="151"/>
      <c r="D164" s="151"/>
      <c r="E164" s="151"/>
      <c r="F164" s="150"/>
      <c r="G164" s="150"/>
      <c r="H164" s="150"/>
      <c r="I164" s="150"/>
      <c r="J164" s="150"/>
      <c r="K164" s="843" t="s">
        <v>99</v>
      </c>
      <c r="L164" s="844"/>
      <c r="M164" s="149">
        <f>M162/L162</f>
        <v>123.00320895681935</v>
      </c>
    </row>
    <row r="166" spans="1:22" ht="13" x14ac:dyDescent="0.15">
      <c r="A166" s="16"/>
      <c r="B166" s="800" t="s">
        <v>2</v>
      </c>
      <c r="C166" s="846"/>
      <c r="D166" s="801"/>
      <c r="E166" s="5"/>
    </row>
    <row r="167" spans="1:22" ht="13" x14ac:dyDescent="0.15">
      <c r="A167" s="14">
        <v>1</v>
      </c>
      <c r="B167" s="147"/>
      <c r="C167" s="146"/>
      <c r="D167" s="145"/>
      <c r="E167" s="139"/>
    </row>
    <row r="168" spans="1:22" ht="13" x14ac:dyDescent="0.15">
      <c r="A168" s="9">
        <v>2</v>
      </c>
      <c r="B168" s="144"/>
      <c r="C168" s="143"/>
      <c r="D168" s="142"/>
      <c r="E168" s="137"/>
    </row>
    <row r="169" spans="1:22" ht="13" x14ac:dyDescent="0.15">
      <c r="A169" s="9">
        <v>3</v>
      </c>
      <c r="B169" s="815"/>
      <c r="C169" s="842"/>
      <c r="D169" s="816"/>
      <c r="E169" s="137"/>
    </row>
    <row r="170" spans="1:22" ht="13" x14ac:dyDescent="0.15">
      <c r="A170" s="9">
        <v>4</v>
      </c>
      <c r="B170" s="815"/>
      <c r="C170" s="842"/>
      <c r="D170" s="816"/>
      <c r="E170" s="137"/>
    </row>
    <row r="171" spans="1:22" ht="13" x14ac:dyDescent="0.15">
      <c r="A171" s="9">
        <v>5</v>
      </c>
      <c r="B171" s="815"/>
      <c r="C171" s="842"/>
      <c r="D171" s="816"/>
      <c r="E171" s="137"/>
      <c r="F171" s="141"/>
      <c r="G171" s="141"/>
      <c r="H171" s="141"/>
      <c r="I171" s="141"/>
      <c r="J171" s="141"/>
      <c r="K171" s="141"/>
      <c r="L171" s="141"/>
    </row>
    <row r="172" spans="1:22" ht="13" x14ac:dyDescent="0.15">
      <c r="A172" s="9">
        <v>6</v>
      </c>
      <c r="B172" s="815"/>
      <c r="C172" s="842"/>
      <c r="D172" s="816"/>
      <c r="E172" s="137"/>
      <c r="F172" s="141"/>
      <c r="G172" s="141"/>
      <c r="H172" s="141"/>
      <c r="I172" s="141"/>
      <c r="J172" s="141"/>
      <c r="K172" s="141"/>
      <c r="L172" s="141"/>
    </row>
    <row r="173" spans="1:22" ht="13" x14ac:dyDescent="0.15">
      <c r="A173" s="9">
        <v>7</v>
      </c>
      <c r="B173" s="813"/>
      <c r="C173" s="845"/>
      <c r="D173" s="814"/>
      <c r="E173" s="139"/>
    </row>
    <row r="174" spans="1:22" ht="13" x14ac:dyDescent="0.15">
      <c r="A174" s="9">
        <v>8</v>
      </c>
      <c r="B174" s="815"/>
      <c r="C174" s="842"/>
      <c r="D174" s="816"/>
      <c r="E174" s="137"/>
    </row>
    <row r="175" spans="1:22" ht="13" x14ac:dyDescent="0.15">
      <c r="A175" s="9">
        <v>9</v>
      </c>
      <c r="B175" s="815"/>
      <c r="C175" s="842"/>
      <c r="D175" s="816"/>
      <c r="E175" s="137"/>
    </row>
    <row r="176" spans="1:22" ht="13" x14ac:dyDescent="0.15">
      <c r="A176" s="9">
        <v>10</v>
      </c>
      <c r="B176" s="815"/>
      <c r="C176" s="842"/>
      <c r="D176" s="816"/>
      <c r="E176" s="137"/>
    </row>
  </sheetData>
  <mergeCells count="27">
    <mergeCell ref="B169:D169"/>
    <mergeCell ref="B170:D170"/>
    <mergeCell ref="K164:L164"/>
    <mergeCell ref="V5:V7"/>
    <mergeCell ref="B176:D176"/>
    <mergeCell ref="B171:D171"/>
    <mergeCell ref="B172:D172"/>
    <mergeCell ref="B173:D173"/>
    <mergeCell ref="B174:D174"/>
    <mergeCell ref="B175:D175"/>
    <mergeCell ref="B166:D166"/>
    <mergeCell ref="D5:D7"/>
    <mergeCell ref="L4:L6"/>
    <mergeCell ref="A3:M3"/>
    <mergeCell ref="E5:E7"/>
    <mergeCell ref="C5:C7"/>
    <mergeCell ref="U5:U7"/>
    <mergeCell ref="A1:M1"/>
    <mergeCell ref="A2:M2"/>
    <mergeCell ref="Q5:Q7"/>
    <mergeCell ref="R5:R7"/>
    <mergeCell ref="M4:M7"/>
    <mergeCell ref="O4:O6"/>
    <mergeCell ref="F4:K4"/>
    <mergeCell ref="A5:A7"/>
    <mergeCell ref="B5:B7"/>
    <mergeCell ref="T5:T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433A3D-3BF6-774F-AA23-1B955C7B44BC}">
  <dimension ref="A1:AB135"/>
  <sheetViews>
    <sheetView showGridLines="0" zoomScale="90" zoomScaleNormal="90" zoomScalePageLayoutView="85" workbookViewId="0">
      <pane xSplit="2" ySplit="5" topLeftCell="C6" activePane="bottomRight" state="frozen"/>
      <selection sqref="A1:P1"/>
      <selection pane="topRight" sqref="A1:P1"/>
      <selection pane="bottomLeft" sqref="A1:P1"/>
      <selection pane="bottomRight" activeCell="B1" sqref="B1:O1"/>
    </sheetView>
  </sheetViews>
  <sheetFormatPr baseColWidth="10" defaultColWidth="9.1640625" defaultRowHeight="13" x14ac:dyDescent="0.15"/>
  <cols>
    <col min="1" max="1" width="3.6640625" style="272" customWidth="1"/>
    <col min="2" max="2" width="91.5" style="268" customWidth="1"/>
    <col min="3" max="3" width="14" style="271" customWidth="1"/>
    <col min="4" max="5" width="13.6640625" style="268" customWidth="1"/>
    <col min="6" max="7" width="14.6640625" style="270" customWidth="1"/>
    <col min="8" max="8" width="14.6640625" style="269" customWidth="1"/>
    <col min="9" max="14" width="14.6640625" style="268" customWidth="1"/>
    <col min="15" max="15" width="15.6640625" style="268" customWidth="1"/>
    <col min="16" max="16" width="2.6640625" style="268" customWidth="1"/>
    <col min="17" max="17" width="14" style="268" customWidth="1"/>
    <col min="18" max="21" width="14.6640625" style="268" customWidth="1"/>
    <col min="22" max="22" width="14.6640625" style="269" customWidth="1"/>
    <col min="23" max="26" width="14.6640625" style="268" customWidth="1"/>
    <col min="27" max="27" width="19" style="268" customWidth="1"/>
    <col min="28" max="28" width="11.33203125" style="268" bestFit="1" customWidth="1"/>
    <col min="29" max="116" width="9.1640625" style="268"/>
    <col min="117" max="117" width="10.83203125" style="268" bestFit="1" customWidth="1"/>
    <col min="118" max="16384" width="9.1640625" style="268"/>
  </cols>
  <sheetData>
    <row r="1" spans="1:26" ht="20" customHeight="1" thickBot="1" x14ac:dyDescent="0.25">
      <c r="B1" s="853" t="s">
        <v>256</v>
      </c>
      <c r="C1" s="853"/>
      <c r="D1" s="853"/>
      <c r="E1" s="853"/>
      <c r="F1" s="853"/>
      <c r="G1" s="853"/>
      <c r="H1" s="853"/>
      <c r="I1" s="853"/>
      <c r="J1" s="853"/>
      <c r="K1" s="853"/>
      <c r="L1" s="853"/>
      <c r="M1" s="853"/>
      <c r="N1" s="853"/>
      <c r="O1" s="853"/>
      <c r="Q1" s="850" t="s">
        <v>255</v>
      </c>
      <c r="R1" s="851"/>
      <c r="S1" s="851"/>
      <c r="T1" s="851"/>
      <c r="U1" s="851"/>
      <c r="V1" s="851"/>
    </row>
    <row r="2" spans="1:26" ht="20" customHeight="1" thickBot="1" x14ac:dyDescent="0.25">
      <c r="B2" s="853" t="s">
        <v>254</v>
      </c>
      <c r="C2" s="853"/>
      <c r="D2" s="853"/>
      <c r="E2" s="853"/>
      <c r="F2" s="853"/>
      <c r="G2" s="853"/>
      <c r="H2" s="853"/>
      <c r="I2" s="853"/>
      <c r="J2" s="853"/>
      <c r="K2" s="853"/>
      <c r="L2" s="853"/>
      <c r="M2" s="853"/>
      <c r="N2" s="853"/>
      <c r="O2" s="853"/>
      <c r="R2" s="856" t="s">
        <v>253</v>
      </c>
      <c r="S2" s="857"/>
      <c r="T2" s="856" t="s">
        <v>252</v>
      </c>
      <c r="U2" s="857"/>
    </row>
    <row r="3" spans="1:26" ht="25" customHeight="1" thickBot="1" x14ac:dyDescent="0.2">
      <c r="B3" s="855"/>
      <c r="C3" s="855"/>
      <c r="D3" s="855"/>
      <c r="E3" s="855"/>
      <c r="F3" s="855"/>
      <c r="G3" s="855"/>
      <c r="H3" s="855"/>
      <c r="I3" s="855"/>
      <c r="J3" s="855"/>
      <c r="K3" s="855"/>
      <c r="L3" s="855"/>
      <c r="M3" s="855"/>
      <c r="N3" s="855"/>
      <c r="O3" s="855"/>
      <c r="Q3" s="856" t="s">
        <v>251</v>
      </c>
      <c r="R3" s="857"/>
      <c r="S3" s="856" t="s">
        <v>250</v>
      </c>
      <c r="T3" s="857"/>
      <c r="U3" s="412"/>
      <c r="V3" s="858" t="s">
        <v>249</v>
      </c>
    </row>
    <row r="4" spans="1:26" s="276" customFormat="1" ht="46" thickBot="1" x14ac:dyDescent="0.2">
      <c r="A4" s="281"/>
      <c r="B4" s="419" t="s">
        <v>248</v>
      </c>
      <c r="C4" s="418" t="s">
        <v>247</v>
      </c>
      <c r="D4" s="417" t="s">
        <v>246</v>
      </c>
      <c r="E4" s="417" t="s">
        <v>245</v>
      </c>
      <c r="F4" s="416" t="s">
        <v>244</v>
      </c>
      <c r="G4" s="415" t="s">
        <v>243</v>
      </c>
      <c r="H4" s="414" t="s">
        <v>34</v>
      </c>
      <c r="I4" s="412" t="s">
        <v>33</v>
      </c>
      <c r="J4" s="412" t="s">
        <v>32</v>
      </c>
      <c r="K4" s="412" t="s">
        <v>31</v>
      </c>
      <c r="L4" s="412" t="s">
        <v>30</v>
      </c>
      <c r="M4" s="412" t="s">
        <v>29</v>
      </c>
      <c r="N4" s="412" t="s">
        <v>28</v>
      </c>
      <c r="O4" s="413" t="s">
        <v>242</v>
      </c>
      <c r="Q4" s="412" t="s">
        <v>28</v>
      </c>
      <c r="R4" s="412" t="s">
        <v>27</v>
      </c>
      <c r="S4" s="412" t="s">
        <v>26</v>
      </c>
      <c r="T4" s="412" t="s">
        <v>25</v>
      </c>
      <c r="U4" s="412" t="s">
        <v>24</v>
      </c>
      <c r="V4" s="859"/>
    </row>
    <row r="5" spans="1:26" s="276" customFormat="1" ht="14.25" customHeight="1" x14ac:dyDescent="0.15">
      <c r="A5" s="281"/>
      <c r="B5" s="411" t="s">
        <v>241</v>
      </c>
      <c r="C5" s="410"/>
      <c r="D5" s="409"/>
      <c r="E5" s="409"/>
      <c r="F5" s="408"/>
      <c r="G5" s="408"/>
      <c r="H5" s="407"/>
      <c r="I5" s="406"/>
      <c r="J5" s="404"/>
      <c r="K5" s="404"/>
      <c r="L5" s="404"/>
      <c r="M5" s="404"/>
      <c r="N5" s="404"/>
      <c r="O5" s="405"/>
      <c r="Q5" s="404"/>
      <c r="R5" s="404"/>
      <c r="S5" s="404"/>
      <c r="T5" s="404"/>
      <c r="U5" s="404"/>
      <c r="V5" s="403"/>
      <c r="W5" s="268"/>
      <c r="X5" s="268"/>
      <c r="Y5" s="268"/>
      <c r="Z5" s="268"/>
    </row>
    <row r="6" spans="1:26" s="276" customFormat="1" ht="14.25" customHeight="1" x14ac:dyDescent="0.15">
      <c r="A6" s="281"/>
      <c r="B6" s="349" t="s">
        <v>240</v>
      </c>
      <c r="C6" s="348"/>
      <c r="D6" s="363"/>
      <c r="E6" s="363"/>
      <c r="F6" s="362"/>
      <c r="G6" s="362"/>
      <c r="H6" s="402"/>
      <c r="I6" s="401"/>
      <c r="J6" s="399"/>
      <c r="K6" s="399"/>
      <c r="L6" s="399"/>
      <c r="M6" s="399"/>
      <c r="N6" s="399"/>
      <c r="O6" s="400"/>
      <c r="Q6" s="399"/>
      <c r="R6" s="399"/>
      <c r="S6" s="399"/>
      <c r="T6" s="399"/>
      <c r="U6" s="399"/>
      <c r="V6" s="398"/>
      <c r="W6" s="268"/>
      <c r="X6" s="268"/>
      <c r="Y6" s="268"/>
      <c r="Z6" s="268"/>
    </row>
    <row r="7" spans="1:26" s="276" customFormat="1" ht="14.25" customHeight="1" x14ac:dyDescent="0.15">
      <c r="A7" s="281"/>
      <c r="B7" s="382" t="s">
        <v>239</v>
      </c>
      <c r="C7" s="391">
        <v>37</v>
      </c>
      <c r="D7" s="388">
        <v>414</v>
      </c>
      <c r="E7" s="337">
        <v>4672.8400724637686</v>
      </c>
      <c r="F7" s="380">
        <f>D7*E7</f>
        <v>1934555.7900000003</v>
      </c>
      <c r="G7" s="379">
        <v>0</v>
      </c>
      <c r="H7" s="333">
        <f>$F7</f>
        <v>1934555.7900000003</v>
      </c>
      <c r="I7" s="330">
        <v>0</v>
      </c>
      <c r="J7" s="330">
        <v>0</v>
      </c>
      <c r="K7" s="330">
        <v>0</v>
      </c>
      <c r="L7" s="330">
        <v>0</v>
      </c>
      <c r="M7" s="330">
        <f>$F7*(1+$G7)</f>
        <v>1934555.7900000003</v>
      </c>
      <c r="N7" s="397">
        <v>0</v>
      </c>
      <c r="O7" s="394">
        <f>SUM(H7:N7)</f>
        <v>3869111.5800000005</v>
      </c>
      <c r="Q7" s="397">
        <v>0</v>
      </c>
      <c r="R7" s="330">
        <v>0</v>
      </c>
      <c r="S7" s="397">
        <v>0</v>
      </c>
      <c r="T7" s="397">
        <v>0</v>
      </c>
      <c r="U7" s="330">
        <v>0</v>
      </c>
      <c r="V7" s="330">
        <v>0</v>
      </c>
      <c r="W7" s="268"/>
      <c r="X7" s="268"/>
      <c r="Y7" s="268"/>
      <c r="Z7" s="268"/>
    </row>
    <row r="8" spans="1:26" s="276" customFormat="1" ht="14.25" customHeight="1" x14ac:dyDescent="0.15">
      <c r="A8" s="281"/>
      <c r="B8" s="382" t="s">
        <v>200</v>
      </c>
      <c r="C8" s="391"/>
      <c r="D8" s="388"/>
      <c r="E8" s="337"/>
      <c r="F8" s="380">
        <f>D8*E8</f>
        <v>0</v>
      </c>
      <c r="G8" s="379">
        <v>0</v>
      </c>
      <c r="H8" s="333">
        <f>$F8</f>
        <v>0</v>
      </c>
      <c r="I8" s="330">
        <v>0</v>
      </c>
      <c r="J8" s="330">
        <v>0</v>
      </c>
      <c r="K8" s="330">
        <v>0</v>
      </c>
      <c r="L8" s="330">
        <v>0</v>
      </c>
      <c r="M8" s="330">
        <f>$F8*(1+G8)</f>
        <v>0</v>
      </c>
      <c r="N8" s="397">
        <v>0</v>
      </c>
      <c r="O8" s="394">
        <f>SUM(H8:N8)</f>
        <v>0</v>
      </c>
      <c r="Q8" s="397">
        <v>0</v>
      </c>
      <c r="R8" s="330">
        <v>0</v>
      </c>
      <c r="S8" s="397">
        <v>0</v>
      </c>
      <c r="T8" s="397">
        <v>0</v>
      </c>
      <c r="U8" s="330">
        <v>0</v>
      </c>
      <c r="V8" s="330">
        <v>0</v>
      </c>
      <c r="W8" s="268"/>
      <c r="X8" s="268"/>
      <c r="Y8" s="268"/>
      <c r="Z8" s="268"/>
    </row>
    <row r="9" spans="1:26" s="276" customFormat="1" ht="14.25" customHeight="1" x14ac:dyDescent="0.15">
      <c r="A9" s="281"/>
      <c r="B9" s="328" t="s">
        <v>238</v>
      </c>
      <c r="C9" s="368"/>
      <c r="D9" s="367">
        <f>SUM(D7:D8)</f>
        <v>414</v>
      </c>
      <c r="E9" s="325"/>
      <c r="F9" s="324">
        <f>SUM(F7:F8)</f>
        <v>1934555.7900000003</v>
      </c>
      <c r="G9" s="362"/>
      <c r="H9" s="323">
        <f t="shared" ref="H9:N9" si="0">SUM(H7:H8)</f>
        <v>1934555.7900000003</v>
      </c>
      <c r="I9" s="321">
        <f t="shared" si="0"/>
        <v>0</v>
      </c>
      <c r="J9" s="321">
        <f t="shared" si="0"/>
        <v>0</v>
      </c>
      <c r="K9" s="321">
        <f t="shared" si="0"/>
        <v>0</v>
      </c>
      <c r="L9" s="321">
        <f t="shared" si="0"/>
        <v>0</v>
      </c>
      <c r="M9" s="321">
        <f t="shared" si="0"/>
        <v>1934555.7900000003</v>
      </c>
      <c r="N9" s="321">
        <f t="shared" si="0"/>
        <v>0</v>
      </c>
      <c r="O9" s="322">
        <f>SUM(H9:N9)</f>
        <v>3869111.5800000005</v>
      </c>
      <c r="Q9" s="396">
        <f t="shared" ref="Q9:V9" si="1">SUM(Q7:Q8)</f>
        <v>0</v>
      </c>
      <c r="R9" s="321">
        <f t="shared" si="1"/>
        <v>0</v>
      </c>
      <c r="S9" s="321">
        <f t="shared" si="1"/>
        <v>0</v>
      </c>
      <c r="T9" s="321">
        <f t="shared" si="1"/>
        <v>0</v>
      </c>
      <c r="U9" s="321">
        <f t="shared" si="1"/>
        <v>0</v>
      </c>
      <c r="V9" s="321">
        <f t="shared" si="1"/>
        <v>0</v>
      </c>
      <c r="W9" s="268"/>
      <c r="X9" s="268"/>
      <c r="Y9" s="268"/>
      <c r="Z9" s="268"/>
    </row>
    <row r="10" spans="1:26" s="276" customFormat="1" ht="14.25" customHeight="1" x14ac:dyDescent="0.15">
      <c r="A10" s="281"/>
      <c r="B10" s="340"/>
      <c r="C10" s="391"/>
      <c r="D10" s="388"/>
      <c r="E10" s="347"/>
      <c r="F10" s="380"/>
      <c r="G10" s="346"/>
      <c r="H10" s="365"/>
      <c r="I10" s="364"/>
      <c r="J10" s="364"/>
      <c r="K10" s="342"/>
      <c r="L10" s="364"/>
      <c r="M10" s="364"/>
      <c r="N10" s="364"/>
      <c r="O10" s="322"/>
      <c r="Q10" s="364"/>
      <c r="R10" s="364"/>
      <c r="S10" s="364"/>
      <c r="T10" s="364"/>
      <c r="U10" s="364"/>
      <c r="V10" s="393"/>
      <c r="W10" s="268"/>
      <c r="X10" s="268"/>
      <c r="Y10" s="268"/>
      <c r="Z10" s="268"/>
    </row>
    <row r="11" spans="1:26" s="276" customFormat="1" ht="14.25" customHeight="1" x14ac:dyDescent="0.15">
      <c r="A11" s="281"/>
      <c r="B11" s="349" t="s">
        <v>237</v>
      </c>
      <c r="C11" s="395"/>
      <c r="D11" s="388"/>
      <c r="E11" s="347"/>
      <c r="F11" s="380"/>
      <c r="G11" s="346"/>
      <c r="H11" s="365"/>
      <c r="I11" s="364"/>
      <c r="J11" s="364"/>
      <c r="K11" s="342"/>
      <c r="L11" s="364"/>
      <c r="M11" s="364"/>
      <c r="N11" s="364"/>
      <c r="O11" s="322"/>
      <c r="Q11" s="364"/>
      <c r="R11" s="364"/>
      <c r="S11" s="364"/>
      <c r="T11" s="364"/>
      <c r="U11" s="364"/>
      <c r="V11" s="393"/>
      <c r="W11" s="268"/>
      <c r="X11" s="268"/>
      <c r="Y11" s="268"/>
      <c r="Z11" s="268"/>
    </row>
    <row r="12" spans="1:26" s="276" customFormat="1" ht="14.25" customHeight="1" x14ac:dyDescent="0.15">
      <c r="A12" s="281"/>
      <c r="B12" s="387" t="s">
        <v>236</v>
      </c>
      <c r="C12" s="386" t="s">
        <v>235</v>
      </c>
      <c r="D12" s="385">
        <v>632</v>
      </c>
      <c r="E12" s="337">
        <v>2454.27</v>
      </c>
      <c r="F12" s="380">
        <f t="shared" ref="F12:F23" si="2">D12*E12</f>
        <v>1551098.64</v>
      </c>
      <c r="G12" s="379">
        <v>0</v>
      </c>
      <c r="H12" s="333">
        <f t="shared" ref="H12:H23" si="3">$F12</f>
        <v>1551098.64</v>
      </c>
      <c r="I12" s="330">
        <v>0</v>
      </c>
      <c r="J12" s="330">
        <v>0</v>
      </c>
      <c r="K12" s="353">
        <f t="shared" ref="K12:K23" si="4">$F12*(1+$G12)</f>
        <v>1551098.64</v>
      </c>
      <c r="L12" s="330">
        <v>0</v>
      </c>
      <c r="M12" s="330">
        <v>0</v>
      </c>
      <c r="N12" s="330">
        <v>0</v>
      </c>
      <c r="O12" s="394">
        <f t="shared" ref="O12:O23" si="5">SUM(H12:N12)</f>
        <v>3102197.28</v>
      </c>
      <c r="Q12" s="353">
        <f t="shared" ref="Q12:Q23" si="6">$K12*(1+$G12)</f>
        <v>1551098.64</v>
      </c>
      <c r="R12" s="330">
        <v>0</v>
      </c>
      <c r="S12" s="330">
        <v>0</v>
      </c>
      <c r="T12" s="353">
        <f t="shared" ref="T12:T23" si="7">$Q12*(1+$G12)</f>
        <v>1551098.64</v>
      </c>
      <c r="U12" s="330">
        <v>0</v>
      </c>
      <c r="V12" s="378">
        <f t="shared" ref="V12:V24" si="8">SUM(Q12:U12)</f>
        <v>3102197.28</v>
      </c>
      <c r="W12" s="268"/>
      <c r="X12" s="268"/>
      <c r="Y12" s="268"/>
      <c r="Z12" s="268"/>
    </row>
    <row r="13" spans="1:26" s="276" customFormat="1" ht="14.25" customHeight="1" x14ac:dyDescent="0.15">
      <c r="A13" s="281"/>
      <c r="B13" s="387" t="s">
        <v>234</v>
      </c>
      <c r="C13" s="386">
        <v>34</v>
      </c>
      <c r="D13" s="385">
        <v>1265</v>
      </c>
      <c r="E13" s="337">
        <v>343.28</v>
      </c>
      <c r="F13" s="380">
        <f t="shared" si="2"/>
        <v>434249.19999999995</v>
      </c>
      <c r="G13" s="379">
        <v>0</v>
      </c>
      <c r="H13" s="333">
        <f t="shared" si="3"/>
        <v>434249.19999999995</v>
      </c>
      <c r="I13" s="330">
        <v>0</v>
      </c>
      <c r="J13" s="330">
        <v>0</v>
      </c>
      <c r="K13" s="353">
        <f t="shared" si="4"/>
        <v>434249.19999999995</v>
      </c>
      <c r="L13" s="330">
        <v>0</v>
      </c>
      <c r="M13" s="330">
        <v>0</v>
      </c>
      <c r="N13" s="330">
        <v>0</v>
      </c>
      <c r="O13" s="394">
        <f t="shared" si="5"/>
        <v>868498.39999999991</v>
      </c>
      <c r="Q13" s="353">
        <f t="shared" si="6"/>
        <v>434249.19999999995</v>
      </c>
      <c r="R13" s="330">
        <v>0</v>
      </c>
      <c r="S13" s="330">
        <v>0</v>
      </c>
      <c r="T13" s="353">
        <f t="shared" si="7"/>
        <v>434249.19999999995</v>
      </c>
      <c r="U13" s="330">
        <v>0</v>
      </c>
      <c r="V13" s="378">
        <f t="shared" si="8"/>
        <v>868498.39999999991</v>
      </c>
      <c r="W13" s="268"/>
      <c r="X13" s="268"/>
      <c r="Y13" s="268"/>
      <c r="Z13" s="268"/>
    </row>
    <row r="14" spans="1:26" s="276" customFormat="1" ht="14.25" customHeight="1" x14ac:dyDescent="0.15">
      <c r="A14" s="281"/>
      <c r="B14" s="387" t="s">
        <v>233</v>
      </c>
      <c r="C14" s="386">
        <v>32</v>
      </c>
      <c r="D14" s="385">
        <v>27</v>
      </c>
      <c r="E14" s="337">
        <v>2147.0499999999997</v>
      </c>
      <c r="F14" s="380">
        <f t="shared" si="2"/>
        <v>57970.349999999991</v>
      </c>
      <c r="G14" s="379">
        <v>0</v>
      </c>
      <c r="H14" s="333">
        <f t="shared" si="3"/>
        <v>57970.349999999991</v>
      </c>
      <c r="I14" s="330">
        <v>0</v>
      </c>
      <c r="J14" s="330">
        <v>0</v>
      </c>
      <c r="K14" s="353">
        <f t="shared" si="4"/>
        <v>57970.349999999991</v>
      </c>
      <c r="L14" s="330">
        <v>0</v>
      </c>
      <c r="M14" s="330">
        <v>0</v>
      </c>
      <c r="N14" s="330">
        <v>0</v>
      </c>
      <c r="O14" s="394">
        <f t="shared" si="5"/>
        <v>115940.69999999998</v>
      </c>
      <c r="Q14" s="353">
        <f t="shared" si="6"/>
        <v>57970.349999999991</v>
      </c>
      <c r="R14" s="330">
        <v>0</v>
      </c>
      <c r="S14" s="330">
        <v>0</v>
      </c>
      <c r="T14" s="353">
        <f t="shared" si="7"/>
        <v>57970.349999999991</v>
      </c>
      <c r="U14" s="330">
        <v>0</v>
      </c>
      <c r="V14" s="378">
        <f t="shared" si="8"/>
        <v>115940.69999999998</v>
      </c>
      <c r="W14" s="268"/>
      <c r="X14" s="268"/>
      <c r="Y14" s="268"/>
      <c r="Z14" s="268"/>
    </row>
    <row r="15" spans="1:26" s="276" customFormat="1" ht="14.25" customHeight="1" x14ac:dyDescent="0.15">
      <c r="A15" s="281"/>
      <c r="B15" s="387" t="s">
        <v>232</v>
      </c>
      <c r="C15" s="386">
        <v>33</v>
      </c>
      <c r="D15" s="385">
        <v>3</v>
      </c>
      <c r="E15" s="337">
        <v>1236.46</v>
      </c>
      <c r="F15" s="380">
        <f t="shared" si="2"/>
        <v>3709.38</v>
      </c>
      <c r="G15" s="379">
        <v>0</v>
      </c>
      <c r="H15" s="333">
        <f t="shared" si="3"/>
        <v>3709.38</v>
      </c>
      <c r="I15" s="330">
        <v>0</v>
      </c>
      <c r="J15" s="330">
        <v>0</v>
      </c>
      <c r="K15" s="353">
        <f t="shared" si="4"/>
        <v>3709.38</v>
      </c>
      <c r="L15" s="330">
        <v>0</v>
      </c>
      <c r="M15" s="330">
        <v>0</v>
      </c>
      <c r="N15" s="330">
        <v>0</v>
      </c>
      <c r="O15" s="394">
        <f t="shared" si="5"/>
        <v>7418.76</v>
      </c>
      <c r="Q15" s="353">
        <f t="shared" si="6"/>
        <v>3709.38</v>
      </c>
      <c r="R15" s="330">
        <v>0</v>
      </c>
      <c r="S15" s="330">
        <v>0</v>
      </c>
      <c r="T15" s="353">
        <f t="shared" si="7"/>
        <v>3709.38</v>
      </c>
      <c r="U15" s="330">
        <v>0</v>
      </c>
      <c r="V15" s="378">
        <f t="shared" si="8"/>
        <v>7418.76</v>
      </c>
      <c r="W15" s="268"/>
      <c r="X15" s="268"/>
      <c r="Y15" s="268"/>
      <c r="Z15" s="268"/>
    </row>
    <row r="16" spans="1:26" s="276" customFormat="1" ht="14.25" customHeight="1" x14ac:dyDescent="0.15">
      <c r="A16" s="281"/>
      <c r="B16" s="387" t="s">
        <v>231</v>
      </c>
      <c r="C16" s="386">
        <v>31</v>
      </c>
      <c r="D16" s="385">
        <v>1</v>
      </c>
      <c r="E16" s="337">
        <v>1099.68</v>
      </c>
      <c r="F16" s="380">
        <f t="shared" si="2"/>
        <v>1099.68</v>
      </c>
      <c r="G16" s="379">
        <v>0</v>
      </c>
      <c r="H16" s="333">
        <f t="shared" si="3"/>
        <v>1099.68</v>
      </c>
      <c r="I16" s="330">
        <v>0</v>
      </c>
      <c r="J16" s="330">
        <v>0</v>
      </c>
      <c r="K16" s="353">
        <f t="shared" si="4"/>
        <v>1099.68</v>
      </c>
      <c r="L16" s="330">
        <v>0</v>
      </c>
      <c r="M16" s="330">
        <v>0</v>
      </c>
      <c r="N16" s="330">
        <v>0</v>
      </c>
      <c r="O16" s="394">
        <f t="shared" si="5"/>
        <v>2199.36</v>
      </c>
      <c r="Q16" s="353">
        <f t="shared" si="6"/>
        <v>1099.68</v>
      </c>
      <c r="R16" s="330">
        <v>0</v>
      </c>
      <c r="S16" s="330">
        <v>0</v>
      </c>
      <c r="T16" s="353">
        <f t="shared" si="7"/>
        <v>1099.68</v>
      </c>
      <c r="U16" s="330">
        <v>0</v>
      </c>
      <c r="V16" s="378">
        <f t="shared" si="8"/>
        <v>2199.36</v>
      </c>
      <c r="W16" s="268"/>
      <c r="X16" s="268"/>
      <c r="Y16" s="268"/>
      <c r="Z16" s="268"/>
    </row>
    <row r="17" spans="1:26" s="276" customFormat="1" ht="14.25" customHeight="1" x14ac:dyDescent="0.15">
      <c r="A17" s="281"/>
      <c r="B17" s="387" t="s">
        <v>230</v>
      </c>
      <c r="C17" s="386">
        <v>28</v>
      </c>
      <c r="D17" s="385">
        <v>1</v>
      </c>
      <c r="E17" s="337">
        <v>0</v>
      </c>
      <c r="F17" s="380">
        <f t="shared" si="2"/>
        <v>0</v>
      </c>
      <c r="G17" s="379">
        <v>0</v>
      </c>
      <c r="H17" s="333">
        <f t="shared" si="3"/>
        <v>0</v>
      </c>
      <c r="I17" s="330">
        <v>0</v>
      </c>
      <c r="J17" s="330">
        <v>0</v>
      </c>
      <c r="K17" s="353">
        <f t="shared" si="4"/>
        <v>0</v>
      </c>
      <c r="L17" s="330">
        <v>0</v>
      </c>
      <c r="M17" s="330">
        <v>0</v>
      </c>
      <c r="N17" s="330">
        <v>0</v>
      </c>
      <c r="O17" s="394">
        <f t="shared" si="5"/>
        <v>0</v>
      </c>
      <c r="Q17" s="353">
        <f t="shared" si="6"/>
        <v>0</v>
      </c>
      <c r="R17" s="330">
        <v>0</v>
      </c>
      <c r="S17" s="330">
        <v>0</v>
      </c>
      <c r="T17" s="353">
        <f t="shared" si="7"/>
        <v>0</v>
      </c>
      <c r="U17" s="330">
        <v>0</v>
      </c>
      <c r="V17" s="378">
        <f t="shared" si="8"/>
        <v>0</v>
      </c>
      <c r="W17" s="268"/>
      <c r="X17" s="268"/>
      <c r="Y17" s="268"/>
      <c r="Z17" s="268"/>
    </row>
    <row r="18" spans="1:26" s="276" customFormat="1" ht="14.25" customHeight="1" x14ac:dyDescent="0.15">
      <c r="A18" s="281"/>
      <c r="B18" s="387" t="s">
        <v>229</v>
      </c>
      <c r="C18" s="386">
        <v>36</v>
      </c>
      <c r="D18" s="385">
        <v>5</v>
      </c>
      <c r="E18" s="337">
        <v>106.57</v>
      </c>
      <c r="F18" s="380">
        <f t="shared" si="2"/>
        <v>532.84999999999991</v>
      </c>
      <c r="G18" s="379">
        <v>0</v>
      </c>
      <c r="H18" s="333">
        <f t="shared" si="3"/>
        <v>532.84999999999991</v>
      </c>
      <c r="I18" s="330">
        <v>0</v>
      </c>
      <c r="J18" s="330">
        <v>0</v>
      </c>
      <c r="K18" s="353">
        <f t="shared" si="4"/>
        <v>532.84999999999991</v>
      </c>
      <c r="L18" s="330">
        <v>0</v>
      </c>
      <c r="M18" s="330">
        <v>0</v>
      </c>
      <c r="N18" s="330">
        <v>0</v>
      </c>
      <c r="O18" s="394">
        <f t="shared" si="5"/>
        <v>1065.6999999999998</v>
      </c>
      <c r="Q18" s="353">
        <f t="shared" si="6"/>
        <v>532.84999999999991</v>
      </c>
      <c r="R18" s="330">
        <v>0</v>
      </c>
      <c r="S18" s="330">
        <v>0</v>
      </c>
      <c r="T18" s="353">
        <f t="shared" si="7"/>
        <v>532.84999999999991</v>
      </c>
      <c r="U18" s="330">
        <v>0</v>
      </c>
      <c r="V18" s="378">
        <f t="shared" si="8"/>
        <v>1065.6999999999998</v>
      </c>
      <c r="W18" s="268"/>
      <c r="X18" s="268"/>
      <c r="Y18" s="268"/>
      <c r="Z18" s="268"/>
    </row>
    <row r="19" spans="1:26" s="276" customFormat="1" ht="14.25" customHeight="1" x14ac:dyDescent="0.15">
      <c r="A19" s="281"/>
      <c r="B19" s="387" t="s">
        <v>228</v>
      </c>
      <c r="C19" s="386">
        <v>29</v>
      </c>
      <c r="D19" s="385">
        <v>1</v>
      </c>
      <c r="E19" s="337">
        <v>13876.429999999998</v>
      </c>
      <c r="F19" s="380">
        <f t="shared" si="2"/>
        <v>13876.429999999998</v>
      </c>
      <c r="G19" s="379">
        <v>0</v>
      </c>
      <c r="H19" s="333">
        <f t="shared" si="3"/>
        <v>13876.429999999998</v>
      </c>
      <c r="I19" s="330">
        <v>0</v>
      </c>
      <c r="J19" s="330">
        <v>0</v>
      </c>
      <c r="K19" s="353">
        <f t="shared" si="4"/>
        <v>13876.429999999998</v>
      </c>
      <c r="L19" s="330">
        <v>0</v>
      </c>
      <c r="M19" s="330">
        <v>0</v>
      </c>
      <c r="N19" s="330">
        <v>0</v>
      </c>
      <c r="O19" s="394">
        <f t="shared" si="5"/>
        <v>27752.859999999997</v>
      </c>
      <c r="Q19" s="353">
        <f t="shared" si="6"/>
        <v>13876.429999999998</v>
      </c>
      <c r="R19" s="330">
        <v>0</v>
      </c>
      <c r="S19" s="330">
        <v>0</v>
      </c>
      <c r="T19" s="353">
        <f t="shared" si="7"/>
        <v>13876.429999999998</v>
      </c>
      <c r="U19" s="330">
        <v>0</v>
      </c>
      <c r="V19" s="378">
        <f t="shared" si="8"/>
        <v>27752.859999999997</v>
      </c>
      <c r="W19" s="268"/>
      <c r="X19" s="268"/>
      <c r="Y19" s="268"/>
      <c r="Z19" s="268"/>
    </row>
    <row r="20" spans="1:26" s="276" customFormat="1" ht="14.25" customHeight="1" x14ac:dyDescent="0.15">
      <c r="A20" s="281"/>
      <c r="B20" s="382" t="s">
        <v>227</v>
      </c>
      <c r="C20" s="391">
        <v>28</v>
      </c>
      <c r="D20" s="388">
        <v>8</v>
      </c>
      <c r="E20" s="337">
        <v>700.47</v>
      </c>
      <c r="F20" s="380">
        <f t="shared" si="2"/>
        <v>5603.76</v>
      </c>
      <c r="G20" s="379">
        <v>0</v>
      </c>
      <c r="H20" s="333">
        <f t="shared" si="3"/>
        <v>5603.76</v>
      </c>
      <c r="I20" s="330">
        <v>0</v>
      </c>
      <c r="J20" s="330">
        <v>0</v>
      </c>
      <c r="K20" s="353">
        <f t="shared" si="4"/>
        <v>5603.76</v>
      </c>
      <c r="L20" s="330">
        <v>0</v>
      </c>
      <c r="M20" s="330">
        <v>0</v>
      </c>
      <c r="N20" s="330">
        <v>0</v>
      </c>
      <c r="O20" s="394">
        <f t="shared" si="5"/>
        <v>11207.52</v>
      </c>
      <c r="Q20" s="353">
        <f t="shared" si="6"/>
        <v>5603.76</v>
      </c>
      <c r="R20" s="330">
        <v>0</v>
      </c>
      <c r="S20" s="330">
        <v>0</v>
      </c>
      <c r="T20" s="353">
        <f t="shared" si="7"/>
        <v>5603.76</v>
      </c>
      <c r="U20" s="330">
        <v>0</v>
      </c>
      <c r="V20" s="378">
        <f t="shared" si="8"/>
        <v>11207.52</v>
      </c>
      <c r="W20" s="268"/>
      <c r="X20" s="268"/>
      <c r="Y20" s="268"/>
      <c r="Z20" s="268"/>
    </row>
    <row r="21" spans="1:26" s="276" customFormat="1" ht="14.25" customHeight="1" x14ac:dyDescent="0.15">
      <c r="A21" s="281"/>
      <c r="B21" s="382" t="s">
        <v>200</v>
      </c>
      <c r="C21" s="391"/>
      <c r="D21" s="388"/>
      <c r="E21" s="337"/>
      <c r="F21" s="380">
        <f t="shared" si="2"/>
        <v>0</v>
      </c>
      <c r="G21" s="379">
        <v>0</v>
      </c>
      <c r="H21" s="333">
        <f t="shared" si="3"/>
        <v>0</v>
      </c>
      <c r="I21" s="330">
        <v>0</v>
      </c>
      <c r="J21" s="330">
        <v>0</v>
      </c>
      <c r="K21" s="353">
        <f t="shared" si="4"/>
        <v>0</v>
      </c>
      <c r="L21" s="330">
        <v>0</v>
      </c>
      <c r="M21" s="330">
        <v>0</v>
      </c>
      <c r="N21" s="330">
        <v>0</v>
      </c>
      <c r="O21" s="394">
        <f t="shared" si="5"/>
        <v>0</v>
      </c>
      <c r="Q21" s="353">
        <f t="shared" si="6"/>
        <v>0</v>
      </c>
      <c r="R21" s="330">
        <v>0</v>
      </c>
      <c r="S21" s="330">
        <v>0</v>
      </c>
      <c r="T21" s="353">
        <f t="shared" si="7"/>
        <v>0</v>
      </c>
      <c r="U21" s="330">
        <v>0</v>
      </c>
      <c r="V21" s="378">
        <f t="shared" si="8"/>
        <v>0</v>
      </c>
      <c r="W21" s="268"/>
      <c r="X21" s="268"/>
      <c r="Y21" s="268"/>
      <c r="Z21" s="268"/>
    </row>
    <row r="22" spans="1:26" s="276" customFormat="1" ht="14.25" customHeight="1" x14ac:dyDescent="0.15">
      <c r="A22" s="281"/>
      <c r="B22" s="382" t="s">
        <v>200</v>
      </c>
      <c r="C22" s="391"/>
      <c r="D22" s="388"/>
      <c r="E22" s="337"/>
      <c r="F22" s="380">
        <f t="shared" si="2"/>
        <v>0</v>
      </c>
      <c r="G22" s="379">
        <v>0</v>
      </c>
      <c r="H22" s="333">
        <f t="shared" si="3"/>
        <v>0</v>
      </c>
      <c r="I22" s="330">
        <v>0</v>
      </c>
      <c r="J22" s="330">
        <v>0</v>
      </c>
      <c r="K22" s="353">
        <f t="shared" si="4"/>
        <v>0</v>
      </c>
      <c r="L22" s="330">
        <v>0</v>
      </c>
      <c r="M22" s="330">
        <v>0</v>
      </c>
      <c r="N22" s="330">
        <v>0</v>
      </c>
      <c r="O22" s="394">
        <f t="shared" si="5"/>
        <v>0</v>
      </c>
      <c r="Q22" s="353">
        <f t="shared" si="6"/>
        <v>0</v>
      </c>
      <c r="R22" s="330">
        <v>0</v>
      </c>
      <c r="S22" s="330">
        <v>0</v>
      </c>
      <c r="T22" s="353">
        <f t="shared" si="7"/>
        <v>0</v>
      </c>
      <c r="U22" s="330">
        <v>0</v>
      </c>
      <c r="V22" s="378">
        <f t="shared" si="8"/>
        <v>0</v>
      </c>
      <c r="W22" s="268"/>
      <c r="X22" s="268"/>
      <c r="Y22" s="268"/>
      <c r="Z22" s="268"/>
    </row>
    <row r="23" spans="1:26" s="276" customFormat="1" ht="14.25" customHeight="1" x14ac:dyDescent="0.15">
      <c r="A23" s="281"/>
      <c r="B23" s="382" t="s">
        <v>200</v>
      </c>
      <c r="C23" s="391"/>
      <c r="D23" s="388"/>
      <c r="E23" s="337"/>
      <c r="F23" s="380">
        <f t="shared" si="2"/>
        <v>0</v>
      </c>
      <c r="G23" s="379">
        <v>0</v>
      </c>
      <c r="H23" s="333">
        <f t="shared" si="3"/>
        <v>0</v>
      </c>
      <c r="I23" s="330">
        <v>0</v>
      </c>
      <c r="J23" s="330">
        <v>0</v>
      </c>
      <c r="K23" s="353">
        <f t="shared" si="4"/>
        <v>0</v>
      </c>
      <c r="L23" s="330">
        <v>0</v>
      </c>
      <c r="M23" s="330">
        <v>0</v>
      </c>
      <c r="N23" s="330">
        <v>0</v>
      </c>
      <c r="O23" s="394">
        <f t="shared" si="5"/>
        <v>0</v>
      </c>
      <c r="Q23" s="353">
        <f t="shared" si="6"/>
        <v>0</v>
      </c>
      <c r="R23" s="330">
        <v>0</v>
      </c>
      <c r="S23" s="330">
        <v>0</v>
      </c>
      <c r="T23" s="353">
        <f t="shared" si="7"/>
        <v>0</v>
      </c>
      <c r="U23" s="330">
        <v>0</v>
      </c>
      <c r="V23" s="378">
        <f t="shared" si="8"/>
        <v>0</v>
      </c>
      <c r="W23" s="268"/>
      <c r="X23" s="268"/>
      <c r="Y23" s="268"/>
      <c r="Z23" s="268"/>
    </row>
    <row r="24" spans="1:26" s="276" customFormat="1" ht="14.25" customHeight="1" x14ac:dyDescent="0.15">
      <c r="A24" s="281"/>
      <c r="B24" s="328" t="s">
        <v>226</v>
      </c>
      <c r="C24" s="368"/>
      <c r="D24" s="367">
        <f>SUM(D12:D23)</f>
        <v>1943</v>
      </c>
      <c r="E24" s="325"/>
      <c r="F24" s="324">
        <f>SUM(F12:F23)</f>
        <v>2068140.2899999998</v>
      </c>
      <c r="G24" s="362"/>
      <c r="H24" s="323">
        <f t="shared" ref="H24:O24" si="9">SUM(H12:H23)</f>
        <v>2068140.2899999998</v>
      </c>
      <c r="I24" s="323">
        <f t="shared" si="9"/>
        <v>0</v>
      </c>
      <c r="J24" s="323">
        <f t="shared" si="9"/>
        <v>0</v>
      </c>
      <c r="K24" s="323">
        <f t="shared" si="9"/>
        <v>2068140.2899999998</v>
      </c>
      <c r="L24" s="323">
        <f t="shared" si="9"/>
        <v>0</v>
      </c>
      <c r="M24" s="323">
        <f t="shared" si="9"/>
        <v>0</v>
      </c>
      <c r="N24" s="323">
        <f t="shared" si="9"/>
        <v>0</v>
      </c>
      <c r="O24" s="323">
        <f t="shared" si="9"/>
        <v>4136280.5799999996</v>
      </c>
      <c r="Q24" s="317">
        <f>SUM(Q12:Q23)</f>
        <v>2068140.2899999998</v>
      </c>
      <c r="R24" s="321">
        <f>SUM(R12:R23)</f>
        <v>0</v>
      </c>
      <c r="S24" s="321">
        <f>SUM(S12:S23)</f>
        <v>0</v>
      </c>
      <c r="T24" s="317">
        <f>SUM(T12:T23)</f>
        <v>2068140.2899999998</v>
      </c>
      <c r="U24" s="321">
        <f>SUM(U12:U23)</f>
        <v>0</v>
      </c>
      <c r="V24" s="341">
        <f t="shared" si="8"/>
        <v>4136280.5799999996</v>
      </c>
      <c r="W24" s="268"/>
      <c r="X24" s="268"/>
      <c r="Y24" s="268"/>
      <c r="Z24" s="268"/>
    </row>
    <row r="25" spans="1:26" s="276" customFormat="1" ht="14.25" customHeight="1" x14ac:dyDescent="0.15">
      <c r="A25" s="281"/>
      <c r="B25" s="340"/>
      <c r="C25" s="391"/>
      <c r="D25" s="388"/>
      <c r="E25" s="347"/>
      <c r="F25" s="380"/>
      <c r="G25" s="346"/>
      <c r="H25" s="365"/>
      <c r="I25" s="364"/>
      <c r="J25" s="364"/>
      <c r="K25" s="342"/>
      <c r="L25" s="364"/>
      <c r="M25" s="364"/>
      <c r="N25" s="364"/>
      <c r="O25" s="343"/>
      <c r="Q25" s="364"/>
      <c r="R25" s="364"/>
      <c r="S25" s="364"/>
      <c r="T25" s="364"/>
      <c r="U25" s="364"/>
      <c r="V25" s="393"/>
      <c r="W25" s="268"/>
      <c r="X25" s="268"/>
      <c r="Y25" s="268"/>
      <c r="Z25" s="268"/>
    </row>
    <row r="26" spans="1:26" s="276" customFormat="1" ht="14.25" customHeight="1" x14ac:dyDescent="0.15">
      <c r="A26" s="281"/>
      <c r="B26" s="390" t="s">
        <v>225</v>
      </c>
      <c r="C26" s="389"/>
      <c r="D26" s="388"/>
      <c r="E26" s="347"/>
      <c r="F26" s="380"/>
      <c r="G26" s="346"/>
      <c r="H26" s="365"/>
      <c r="I26" s="364"/>
      <c r="J26" s="364"/>
      <c r="K26" s="342"/>
      <c r="L26" s="364"/>
      <c r="M26" s="364"/>
      <c r="N26" s="364"/>
      <c r="O26" s="343"/>
      <c r="Q26" s="364"/>
      <c r="R26" s="364"/>
      <c r="S26" s="364"/>
      <c r="T26" s="364"/>
      <c r="U26" s="364"/>
      <c r="V26" s="393"/>
      <c r="W26" s="268"/>
      <c r="X26" s="268"/>
      <c r="Y26" s="268"/>
      <c r="Z26" s="268"/>
    </row>
    <row r="27" spans="1:26" s="276" customFormat="1" ht="14.25" customHeight="1" x14ac:dyDescent="0.15">
      <c r="A27" s="281"/>
      <c r="B27" s="387" t="s">
        <v>224</v>
      </c>
      <c r="C27" s="386" t="s">
        <v>223</v>
      </c>
      <c r="D27" s="385">
        <v>1389</v>
      </c>
      <c r="E27" s="337">
        <v>9876.26</v>
      </c>
      <c r="F27" s="380">
        <f t="shared" ref="F27:F35" si="10">D27*E27</f>
        <v>13718125.140000001</v>
      </c>
      <c r="G27" s="379">
        <v>0</v>
      </c>
      <c r="H27" s="333">
        <f t="shared" ref="H27:H35" si="11">$F27</f>
        <v>13718125.140000001</v>
      </c>
      <c r="I27" s="330">
        <v>0</v>
      </c>
      <c r="J27" s="330">
        <v>0</v>
      </c>
      <c r="K27" s="330">
        <v>0</v>
      </c>
      <c r="L27" s="330">
        <v>0</v>
      </c>
      <c r="M27" s="330">
        <f>$F27*(1+$G27)</f>
        <v>13718125.140000001</v>
      </c>
      <c r="N27" s="330">
        <v>0</v>
      </c>
      <c r="O27" s="392">
        <f t="shared" ref="O27:O36" si="12">SUM(H27:N27)</f>
        <v>27436250.280000001</v>
      </c>
      <c r="Q27" s="330">
        <v>0</v>
      </c>
      <c r="R27" s="330">
        <v>0</v>
      </c>
      <c r="S27" s="330">
        <v>0</v>
      </c>
      <c r="T27" s="330">
        <v>0</v>
      </c>
      <c r="U27" s="330">
        <v>0</v>
      </c>
      <c r="V27" s="323">
        <f>SUM(V25:V26)</f>
        <v>0</v>
      </c>
      <c r="W27" s="268"/>
      <c r="X27" s="268"/>
      <c r="Y27" s="268"/>
      <c r="Z27" s="268"/>
    </row>
    <row r="28" spans="1:26" s="276" customFormat="1" ht="14.25" customHeight="1" x14ac:dyDescent="0.15">
      <c r="A28" s="281"/>
      <c r="B28" s="387" t="s">
        <v>222</v>
      </c>
      <c r="C28" s="386">
        <v>21</v>
      </c>
      <c r="D28" s="385">
        <v>34</v>
      </c>
      <c r="E28" s="337">
        <v>10775.64</v>
      </c>
      <c r="F28" s="380">
        <f t="shared" si="10"/>
        <v>366371.76</v>
      </c>
      <c r="G28" s="379">
        <v>0</v>
      </c>
      <c r="H28" s="333">
        <f t="shared" si="11"/>
        <v>366371.76</v>
      </c>
      <c r="I28" s="330">
        <v>0</v>
      </c>
      <c r="J28" s="330">
        <v>0</v>
      </c>
      <c r="K28" s="330">
        <v>0</v>
      </c>
      <c r="L28" s="330">
        <v>0</v>
      </c>
      <c r="M28" s="330">
        <f>$F28*(1+$G28)</f>
        <v>366371.76</v>
      </c>
      <c r="N28" s="330">
        <v>0</v>
      </c>
      <c r="O28" s="392">
        <f t="shared" si="12"/>
        <v>732743.52</v>
      </c>
      <c r="Q28" s="330">
        <v>0</v>
      </c>
      <c r="R28" s="330">
        <v>0</v>
      </c>
      <c r="S28" s="330">
        <v>0</v>
      </c>
      <c r="T28" s="330">
        <v>0</v>
      </c>
      <c r="U28" s="330">
        <v>0</v>
      </c>
      <c r="V28" s="378">
        <f t="shared" ref="V28:V36" si="13">SUM(Q28:U28)</f>
        <v>0</v>
      </c>
      <c r="W28" s="268"/>
      <c r="X28" s="268"/>
      <c r="Y28" s="268"/>
      <c r="Z28" s="268"/>
    </row>
    <row r="29" spans="1:26" s="276" customFormat="1" ht="14.25" customHeight="1" x14ac:dyDescent="0.15">
      <c r="A29" s="281"/>
      <c r="B29" s="387" t="s">
        <v>221</v>
      </c>
      <c r="C29" s="386" t="s">
        <v>220</v>
      </c>
      <c r="D29" s="385">
        <v>47</v>
      </c>
      <c r="E29" s="337">
        <v>21451.800000000003</v>
      </c>
      <c r="F29" s="380">
        <f t="shared" si="10"/>
        <v>1008234.6000000001</v>
      </c>
      <c r="G29" s="379">
        <v>0</v>
      </c>
      <c r="H29" s="333">
        <f t="shared" si="11"/>
        <v>1008234.6000000001</v>
      </c>
      <c r="I29" s="330">
        <v>0</v>
      </c>
      <c r="J29" s="330">
        <v>0</v>
      </c>
      <c r="K29" s="330">
        <v>0</v>
      </c>
      <c r="L29" s="330">
        <v>0</v>
      </c>
      <c r="M29" s="330">
        <f>$F29*(1+G29)</f>
        <v>1008234.6000000001</v>
      </c>
      <c r="N29" s="330">
        <v>0</v>
      </c>
      <c r="O29" s="392">
        <f t="shared" si="12"/>
        <v>2016469.2000000002</v>
      </c>
      <c r="Q29" s="330">
        <v>0</v>
      </c>
      <c r="R29" s="330">
        <v>0</v>
      </c>
      <c r="S29" s="330">
        <v>0</v>
      </c>
      <c r="T29" s="330">
        <v>0</v>
      </c>
      <c r="U29" s="330">
        <v>0</v>
      </c>
      <c r="V29" s="378">
        <f t="shared" si="13"/>
        <v>0</v>
      </c>
      <c r="W29" s="268"/>
      <c r="X29" s="268"/>
      <c r="Y29" s="268"/>
      <c r="Z29" s="268"/>
    </row>
    <row r="30" spans="1:26" s="276" customFormat="1" ht="14.25" customHeight="1" x14ac:dyDescent="0.15">
      <c r="A30" s="281"/>
      <c r="B30" s="387" t="s">
        <v>219</v>
      </c>
      <c r="C30" s="386">
        <v>26</v>
      </c>
      <c r="D30" s="385">
        <v>1</v>
      </c>
      <c r="E30" s="337">
        <v>22665.21</v>
      </c>
      <c r="F30" s="380">
        <f t="shared" si="10"/>
        <v>22665.21</v>
      </c>
      <c r="G30" s="379">
        <v>0</v>
      </c>
      <c r="H30" s="333">
        <f t="shared" si="11"/>
        <v>22665.21</v>
      </c>
      <c r="I30" s="330">
        <v>0</v>
      </c>
      <c r="J30" s="330">
        <v>0</v>
      </c>
      <c r="K30" s="330">
        <v>0</v>
      </c>
      <c r="L30" s="330">
        <v>0</v>
      </c>
      <c r="M30" s="330">
        <f>$F30*(1+G30)</f>
        <v>22665.21</v>
      </c>
      <c r="N30" s="330">
        <v>0</v>
      </c>
      <c r="O30" s="392">
        <f t="shared" si="12"/>
        <v>45330.42</v>
      </c>
      <c r="Q30" s="330">
        <v>0</v>
      </c>
      <c r="R30" s="330">
        <v>0</v>
      </c>
      <c r="S30" s="330">
        <v>0</v>
      </c>
      <c r="T30" s="330">
        <v>0</v>
      </c>
      <c r="U30" s="330">
        <v>0</v>
      </c>
      <c r="V30" s="378">
        <f t="shared" si="13"/>
        <v>0</v>
      </c>
      <c r="W30" s="268"/>
      <c r="X30" s="268"/>
      <c r="Y30" s="268"/>
      <c r="Z30" s="268"/>
    </row>
    <row r="31" spans="1:26" s="276" customFormat="1" ht="29.25" customHeight="1" x14ac:dyDescent="0.15">
      <c r="A31" s="281"/>
      <c r="B31" s="387" t="s">
        <v>218</v>
      </c>
      <c r="C31" s="386">
        <v>8</v>
      </c>
      <c r="D31" s="385">
        <v>5</v>
      </c>
      <c r="E31" s="337">
        <v>5614.17</v>
      </c>
      <c r="F31" s="380">
        <f t="shared" si="10"/>
        <v>28070.85</v>
      </c>
      <c r="G31" s="379">
        <v>0</v>
      </c>
      <c r="H31" s="333">
        <f t="shared" si="11"/>
        <v>28070.85</v>
      </c>
      <c r="I31" s="330">
        <v>0</v>
      </c>
      <c r="J31" s="330">
        <v>0</v>
      </c>
      <c r="K31" s="330">
        <v>0</v>
      </c>
      <c r="L31" s="330">
        <v>0</v>
      </c>
      <c r="M31" s="330">
        <f>$F31*(1+G31)</f>
        <v>28070.85</v>
      </c>
      <c r="N31" s="330">
        <v>0</v>
      </c>
      <c r="O31" s="392">
        <f t="shared" si="12"/>
        <v>56141.7</v>
      </c>
      <c r="Q31" s="330">
        <v>0</v>
      </c>
      <c r="R31" s="330">
        <v>0</v>
      </c>
      <c r="S31" s="330">
        <v>0</v>
      </c>
      <c r="T31" s="330">
        <v>0</v>
      </c>
      <c r="U31" s="330">
        <v>0</v>
      </c>
      <c r="V31" s="378">
        <f t="shared" si="13"/>
        <v>0</v>
      </c>
      <c r="W31" s="268"/>
      <c r="X31" s="268"/>
      <c r="Y31" s="268"/>
      <c r="Z31" s="268"/>
    </row>
    <row r="32" spans="1:26" s="276" customFormat="1" ht="57.75" customHeight="1" x14ac:dyDescent="0.15">
      <c r="A32" s="281"/>
      <c r="B32" s="387" t="s">
        <v>217</v>
      </c>
      <c r="C32" s="386">
        <v>39</v>
      </c>
      <c r="D32" s="385">
        <v>426</v>
      </c>
      <c r="E32" s="337">
        <v>5463.1683568075123</v>
      </c>
      <c r="F32" s="380">
        <f t="shared" si="10"/>
        <v>2327309.7200000002</v>
      </c>
      <c r="G32" s="379">
        <v>0</v>
      </c>
      <c r="H32" s="333">
        <f t="shared" si="11"/>
        <v>2327309.7200000002</v>
      </c>
      <c r="I32" s="330">
        <v>0</v>
      </c>
      <c r="J32" s="330">
        <v>0</v>
      </c>
      <c r="K32" s="330">
        <v>0</v>
      </c>
      <c r="L32" s="330">
        <v>0</v>
      </c>
      <c r="M32" s="330">
        <f>$F32*(1+G32)</f>
        <v>2327309.7200000002</v>
      </c>
      <c r="N32" s="330">
        <v>0</v>
      </c>
      <c r="O32" s="392">
        <f t="shared" si="12"/>
        <v>4654619.4400000004</v>
      </c>
      <c r="Q32" s="330">
        <v>0</v>
      </c>
      <c r="R32" s="330">
        <v>0</v>
      </c>
      <c r="S32" s="330">
        <v>0</v>
      </c>
      <c r="T32" s="330">
        <v>0</v>
      </c>
      <c r="U32" s="330">
        <v>0</v>
      </c>
      <c r="V32" s="378">
        <f t="shared" si="13"/>
        <v>0</v>
      </c>
      <c r="W32" s="268"/>
      <c r="X32" s="268"/>
      <c r="Y32" s="268"/>
      <c r="Z32" s="268"/>
    </row>
    <row r="33" spans="1:26" s="276" customFormat="1" ht="14.25" customHeight="1" x14ac:dyDescent="0.15">
      <c r="A33" s="281"/>
      <c r="B33" s="387" t="s">
        <v>216</v>
      </c>
      <c r="C33" s="386">
        <v>40</v>
      </c>
      <c r="D33" s="385">
        <v>1</v>
      </c>
      <c r="E33" s="337">
        <v>9967.5199999999986</v>
      </c>
      <c r="F33" s="380">
        <f t="shared" si="10"/>
        <v>9967.5199999999986</v>
      </c>
      <c r="G33" s="379">
        <v>0</v>
      </c>
      <c r="H33" s="333">
        <f t="shared" si="11"/>
        <v>9967.5199999999986</v>
      </c>
      <c r="I33" s="330">
        <v>0</v>
      </c>
      <c r="J33" s="330">
        <v>0</v>
      </c>
      <c r="K33" s="330">
        <v>0</v>
      </c>
      <c r="L33" s="330">
        <v>0</v>
      </c>
      <c r="M33" s="330">
        <f>$F33*(1+$G33)</f>
        <v>9967.5199999999986</v>
      </c>
      <c r="N33" s="330">
        <v>0</v>
      </c>
      <c r="O33" s="392">
        <f t="shared" si="12"/>
        <v>19935.039999999997</v>
      </c>
      <c r="Q33" s="330">
        <v>0</v>
      </c>
      <c r="R33" s="330">
        <v>0</v>
      </c>
      <c r="S33" s="330">
        <v>0</v>
      </c>
      <c r="T33" s="330">
        <v>0</v>
      </c>
      <c r="U33" s="330">
        <v>0</v>
      </c>
      <c r="V33" s="378">
        <f t="shared" si="13"/>
        <v>0</v>
      </c>
      <c r="W33" s="268"/>
      <c r="X33" s="268"/>
      <c r="Y33" s="268"/>
      <c r="Z33" s="268"/>
    </row>
    <row r="34" spans="1:26" s="276" customFormat="1" ht="14.25" customHeight="1" x14ac:dyDescent="0.15">
      <c r="A34" s="281"/>
      <c r="B34" s="387" t="s">
        <v>215</v>
      </c>
      <c r="C34" s="386">
        <v>15</v>
      </c>
      <c r="D34" s="385">
        <v>1</v>
      </c>
      <c r="E34" s="337">
        <v>17593.954600000001</v>
      </c>
      <c r="F34" s="380">
        <f t="shared" si="10"/>
        <v>17593.954600000001</v>
      </c>
      <c r="G34" s="379">
        <v>0</v>
      </c>
      <c r="H34" s="333">
        <f t="shared" si="11"/>
        <v>17593.954600000001</v>
      </c>
      <c r="I34" s="330">
        <v>0</v>
      </c>
      <c r="J34" s="330">
        <v>0</v>
      </c>
      <c r="K34" s="330">
        <v>0</v>
      </c>
      <c r="L34" s="330">
        <v>0</v>
      </c>
      <c r="M34" s="330">
        <f>$F34*(1+$G34)</f>
        <v>17593.954600000001</v>
      </c>
      <c r="N34" s="330">
        <v>0</v>
      </c>
      <c r="O34" s="392">
        <f t="shared" si="12"/>
        <v>35187.909200000002</v>
      </c>
      <c r="Q34" s="330">
        <v>0</v>
      </c>
      <c r="R34" s="330">
        <v>0</v>
      </c>
      <c r="S34" s="330">
        <v>0</v>
      </c>
      <c r="T34" s="330">
        <v>0</v>
      </c>
      <c r="U34" s="330">
        <v>0</v>
      </c>
      <c r="V34" s="378">
        <f t="shared" si="13"/>
        <v>0</v>
      </c>
      <c r="W34" s="268"/>
      <c r="X34" s="268"/>
      <c r="Y34" s="268"/>
      <c r="Z34" s="268"/>
    </row>
    <row r="35" spans="1:26" s="276" customFormat="1" ht="14.25" customHeight="1" x14ac:dyDescent="0.15">
      <c r="A35" s="281"/>
      <c r="B35" s="382" t="s">
        <v>200</v>
      </c>
      <c r="C35" s="391"/>
      <c r="D35" s="388"/>
      <c r="E35" s="337"/>
      <c r="F35" s="380">
        <f t="shared" si="10"/>
        <v>0</v>
      </c>
      <c r="G35" s="379">
        <v>0</v>
      </c>
      <c r="H35" s="333">
        <f t="shared" si="11"/>
        <v>0</v>
      </c>
      <c r="I35" s="330">
        <v>0</v>
      </c>
      <c r="J35" s="330">
        <v>0</v>
      </c>
      <c r="K35" s="330">
        <v>0</v>
      </c>
      <c r="L35" s="330">
        <v>0</v>
      </c>
      <c r="M35" s="330">
        <f>$F35*(1+$G35)</f>
        <v>0</v>
      </c>
      <c r="N35" s="330">
        <v>0</v>
      </c>
      <c r="O35" s="392">
        <f t="shared" si="12"/>
        <v>0</v>
      </c>
      <c r="Q35" s="330">
        <v>0</v>
      </c>
      <c r="R35" s="330">
        <v>0</v>
      </c>
      <c r="S35" s="330">
        <v>0</v>
      </c>
      <c r="T35" s="330">
        <v>0</v>
      </c>
      <c r="U35" s="330">
        <v>0</v>
      </c>
      <c r="V35" s="378">
        <f t="shared" si="13"/>
        <v>0</v>
      </c>
      <c r="W35" s="268"/>
      <c r="X35" s="268"/>
      <c r="Y35" s="268"/>
      <c r="Z35" s="268"/>
    </row>
    <row r="36" spans="1:26" s="276" customFormat="1" ht="14.25" customHeight="1" x14ac:dyDescent="0.15">
      <c r="A36" s="281"/>
      <c r="B36" s="328" t="s">
        <v>214</v>
      </c>
      <c r="C36" s="368"/>
      <c r="D36" s="367">
        <f>SUM(D27:D35)</f>
        <v>1904</v>
      </c>
      <c r="E36" s="325"/>
      <c r="F36" s="324">
        <f>SUM(F27:F35)</f>
        <v>17498338.7546</v>
      </c>
      <c r="G36" s="362"/>
      <c r="H36" s="323">
        <f t="shared" ref="H36:N36" si="14">SUM(H27:H35)</f>
        <v>17498338.7546</v>
      </c>
      <c r="I36" s="323">
        <f t="shared" si="14"/>
        <v>0</v>
      </c>
      <c r="J36" s="323">
        <f t="shared" si="14"/>
        <v>0</v>
      </c>
      <c r="K36" s="323">
        <f t="shared" si="14"/>
        <v>0</v>
      </c>
      <c r="L36" s="323">
        <f t="shared" si="14"/>
        <v>0</v>
      </c>
      <c r="M36" s="323">
        <f t="shared" si="14"/>
        <v>17498338.7546</v>
      </c>
      <c r="N36" s="323">
        <f t="shared" si="14"/>
        <v>0</v>
      </c>
      <c r="O36" s="343">
        <f t="shared" si="12"/>
        <v>34996677.509199999</v>
      </c>
      <c r="Q36" s="314">
        <f>SUM(Q27:Q35)</f>
        <v>0</v>
      </c>
      <c r="R36" s="314">
        <f>SUM(R27:R35)</f>
        <v>0</v>
      </c>
      <c r="S36" s="314">
        <f>SUM(S27:S35)</f>
        <v>0</v>
      </c>
      <c r="T36" s="314">
        <f>SUM(T27:T35)</f>
        <v>0</v>
      </c>
      <c r="U36" s="314">
        <f>SUM(U27:U35)</f>
        <v>0</v>
      </c>
      <c r="V36" s="341">
        <f t="shared" si="13"/>
        <v>0</v>
      </c>
      <c r="W36" s="268"/>
      <c r="X36" s="268"/>
      <c r="Y36" s="268"/>
      <c r="Z36" s="268"/>
    </row>
    <row r="37" spans="1:26" s="276" customFormat="1" ht="14.25" customHeight="1" x14ac:dyDescent="0.15">
      <c r="A37" s="281"/>
      <c r="B37" s="340"/>
      <c r="C37" s="391"/>
      <c r="D37" s="388"/>
      <c r="E37" s="347"/>
      <c r="F37" s="380"/>
      <c r="G37" s="346"/>
      <c r="H37" s="365"/>
      <c r="I37" s="364"/>
      <c r="J37" s="364"/>
      <c r="K37" s="342"/>
      <c r="L37" s="364"/>
      <c r="M37" s="364"/>
      <c r="N37" s="364"/>
      <c r="O37" s="343"/>
      <c r="Q37" s="364"/>
      <c r="R37" s="364"/>
      <c r="S37" s="364"/>
      <c r="T37" s="364"/>
      <c r="U37" s="364"/>
      <c r="V37" s="341"/>
      <c r="W37" s="268"/>
      <c r="X37" s="268"/>
      <c r="Y37" s="268"/>
      <c r="Z37" s="268"/>
    </row>
    <row r="38" spans="1:26" s="276" customFormat="1" ht="14.25" customHeight="1" x14ac:dyDescent="0.15">
      <c r="A38" s="281"/>
      <c r="B38" s="390" t="s">
        <v>213</v>
      </c>
      <c r="C38" s="389"/>
      <c r="D38" s="388"/>
      <c r="E38" s="347"/>
      <c r="F38" s="380"/>
      <c r="G38" s="346"/>
      <c r="H38" s="365"/>
      <c r="I38" s="364"/>
      <c r="J38" s="364"/>
      <c r="K38" s="342"/>
      <c r="L38" s="364"/>
      <c r="M38" s="364"/>
      <c r="N38" s="364"/>
      <c r="O38" s="343"/>
      <c r="Q38" s="364"/>
      <c r="R38" s="364"/>
      <c r="S38" s="364"/>
      <c r="T38" s="364"/>
      <c r="U38" s="364"/>
      <c r="V38" s="341"/>
      <c r="W38" s="268"/>
      <c r="X38" s="268"/>
      <c r="Y38" s="268"/>
      <c r="Z38" s="268"/>
    </row>
    <row r="39" spans="1:26" s="276" customFormat="1" ht="14.25" customHeight="1" x14ac:dyDescent="0.15">
      <c r="A39" s="281"/>
      <c r="B39" s="387" t="s">
        <v>212</v>
      </c>
      <c r="C39" s="386" t="s">
        <v>211</v>
      </c>
      <c r="D39" s="385">
        <v>8</v>
      </c>
      <c r="E39" s="337">
        <v>61496.2258</v>
      </c>
      <c r="F39" s="380">
        <f t="shared" ref="F39:F49" si="15">D39*E39</f>
        <v>491969.8064</v>
      </c>
      <c r="G39" s="379">
        <v>0</v>
      </c>
      <c r="H39" s="333">
        <f t="shared" ref="H39:H49" si="16">$F39</f>
        <v>491969.8064</v>
      </c>
      <c r="I39" s="330">
        <v>0</v>
      </c>
      <c r="J39" s="330">
        <v>0</v>
      </c>
      <c r="K39" s="330">
        <v>0</v>
      </c>
      <c r="L39" s="353">
        <f t="shared" ref="L39:L49" si="17">$F39*(1+$G39)</f>
        <v>491969.8064</v>
      </c>
      <c r="M39" s="330">
        <v>0</v>
      </c>
      <c r="N39" s="330">
        <v>0</v>
      </c>
      <c r="O39" s="378">
        <f t="shared" ref="O39:O50" si="18">SUM(H39:N39)</f>
        <v>983939.6128</v>
      </c>
      <c r="Q39" s="330">
        <v>0</v>
      </c>
      <c r="R39" s="330">
        <v>0</v>
      </c>
      <c r="S39" s="353">
        <f t="shared" ref="S39:S49" si="19">$L39*(1+$G39)</f>
        <v>491969.8064</v>
      </c>
      <c r="T39" s="330">
        <v>0</v>
      </c>
      <c r="U39" s="330">
        <v>0</v>
      </c>
      <c r="V39" s="378">
        <f t="shared" ref="V39:V51" si="20">SUM(Q39:U39)</f>
        <v>491969.8064</v>
      </c>
      <c r="W39" s="268"/>
      <c r="X39" s="268"/>
      <c r="Y39" s="268"/>
      <c r="Z39" s="268"/>
    </row>
    <row r="40" spans="1:26" s="276" customFormat="1" ht="28.25" customHeight="1" x14ac:dyDescent="0.15">
      <c r="A40" s="281"/>
      <c r="B40" s="387" t="s">
        <v>210</v>
      </c>
      <c r="C40" s="386">
        <v>16</v>
      </c>
      <c r="D40" s="385">
        <v>9</v>
      </c>
      <c r="E40" s="337">
        <v>7291.9000000000005</v>
      </c>
      <c r="F40" s="380">
        <f t="shared" si="15"/>
        <v>65627.100000000006</v>
      </c>
      <c r="G40" s="379">
        <v>0</v>
      </c>
      <c r="H40" s="333">
        <f t="shared" si="16"/>
        <v>65627.100000000006</v>
      </c>
      <c r="I40" s="330">
        <v>0</v>
      </c>
      <c r="J40" s="330">
        <v>0</v>
      </c>
      <c r="K40" s="330">
        <v>0</v>
      </c>
      <c r="L40" s="353">
        <f t="shared" si="17"/>
        <v>65627.100000000006</v>
      </c>
      <c r="M40" s="330">
        <v>0</v>
      </c>
      <c r="N40" s="330">
        <v>0</v>
      </c>
      <c r="O40" s="378">
        <f t="shared" si="18"/>
        <v>131254.20000000001</v>
      </c>
      <c r="Q40" s="330">
        <v>0</v>
      </c>
      <c r="R40" s="330">
        <v>0</v>
      </c>
      <c r="S40" s="353">
        <f t="shared" si="19"/>
        <v>65627.100000000006</v>
      </c>
      <c r="T40" s="330">
        <v>0</v>
      </c>
      <c r="U40" s="330">
        <v>0</v>
      </c>
      <c r="V40" s="378">
        <f t="shared" si="20"/>
        <v>65627.100000000006</v>
      </c>
      <c r="W40" s="268"/>
      <c r="X40" s="268"/>
      <c r="Y40" s="268"/>
      <c r="Z40" s="268"/>
    </row>
    <row r="41" spans="1:26" s="276" customFormat="1" ht="28.25" customHeight="1" x14ac:dyDescent="0.15">
      <c r="A41" s="281"/>
      <c r="B41" s="387" t="s">
        <v>209</v>
      </c>
      <c r="C41" s="386">
        <v>13</v>
      </c>
      <c r="D41" s="385">
        <v>4</v>
      </c>
      <c r="E41" s="337">
        <v>648917.75249999994</v>
      </c>
      <c r="F41" s="380">
        <f t="shared" si="15"/>
        <v>2595671.0099999998</v>
      </c>
      <c r="G41" s="379">
        <v>0</v>
      </c>
      <c r="H41" s="333">
        <f t="shared" si="16"/>
        <v>2595671.0099999998</v>
      </c>
      <c r="I41" s="330">
        <v>0</v>
      </c>
      <c r="J41" s="330">
        <v>0</v>
      </c>
      <c r="K41" s="330">
        <v>0</v>
      </c>
      <c r="L41" s="353">
        <f t="shared" si="17"/>
        <v>2595671.0099999998</v>
      </c>
      <c r="M41" s="330">
        <v>0</v>
      </c>
      <c r="N41" s="330">
        <v>0</v>
      </c>
      <c r="O41" s="378">
        <f t="shared" si="18"/>
        <v>5191342.0199999996</v>
      </c>
      <c r="Q41" s="330">
        <v>0</v>
      </c>
      <c r="R41" s="330">
        <v>0</v>
      </c>
      <c r="S41" s="353">
        <f t="shared" si="19"/>
        <v>2595671.0099999998</v>
      </c>
      <c r="T41" s="330">
        <v>0</v>
      </c>
      <c r="U41" s="330">
        <v>0</v>
      </c>
      <c r="V41" s="378">
        <f t="shared" si="20"/>
        <v>2595671.0099999998</v>
      </c>
      <c r="W41" s="268"/>
      <c r="X41" s="268"/>
      <c r="Y41" s="268"/>
      <c r="Z41" s="268"/>
    </row>
    <row r="42" spans="1:26" s="276" customFormat="1" ht="29" customHeight="1" x14ac:dyDescent="0.15">
      <c r="A42" s="281"/>
      <c r="B42" s="387" t="s">
        <v>208</v>
      </c>
      <c r="C42" s="386">
        <v>11</v>
      </c>
      <c r="D42" s="385">
        <v>2</v>
      </c>
      <c r="E42" s="337">
        <v>39642.79</v>
      </c>
      <c r="F42" s="380">
        <f t="shared" si="15"/>
        <v>79285.58</v>
      </c>
      <c r="G42" s="379">
        <v>0</v>
      </c>
      <c r="H42" s="333">
        <f t="shared" si="16"/>
        <v>79285.58</v>
      </c>
      <c r="I42" s="330">
        <v>0</v>
      </c>
      <c r="J42" s="330">
        <v>0</v>
      </c>
      <c r="K42" s="330">
        <v>0</v>
      </c>
      <c r="L42" s="353">
        <f t="shared" si="17"/>
        <v>79285.58</v>
      </c>
      <c r="M42" s="330">
        <v>0</v>
      </c>
      <c r="N42" s="330">
        <v>0</v>
      </c>
      <c r="O42" s="378">
        <f t="shared" si="18"/>
        <v>158571.16</v>
      </c>
      <c r="Q42" s="330">
        <v>0</v>
      </c>
      <c r="R42" s="330">
        <v>0</v>
      </c>
      <c r="S42" s="353">
        <f t="shared" si="19"/>
        <v>79285.58</v>
      </c>
      <c r="T42" s="330">
        <v>0</v>
      </c>
      <c r="U42" s="330">
        <v>0</v>
      </c>
      <c r="V42" s="378">
        <f t="shared" si="20"/>
        <v>79285.58</v>
      </c>
      <c r="W42" s="268"/>
      <c r="X42" s="268"/>
      <c r="Y42" s="268"/>
      <c r="Z42" s="268"/>
    </row>
    <row r="43" spans="1:26" s="276" customFormat="1" ht="28.5" customHeight="1" x14ac:dyDescent="0.15">
      <c r="A43" s="281"/>
      <c r="B43" s="387" t="s">
        <v>207</v>
      </c>
      <c r="C43" s="386" t="s">
        <v>206</v>
      </c>
      <c r="D43" s="385">
        <v>14</v>
      </c>
      <c r="E43" s="337">
        <v>6762.26</v>
      </c>
      <c r="F43" s="380">
        <f t="shared" si="15"/>
        <v>94671.64</v>
      </c>
      <c r="G43" s="379">
        <v>0</v>
      </c>
      <c r="H43" s="333">
        <f t="shared" si="16"/>
        <v>94671.64</v>
      </c>
      <c r="I43" s="330">
        <v>0</v>
      </c>
      <c r="J43" s="330">
        <v>0</v>
      </c>
      <c r="K43" s="330">
        <v>0</v>
      </c>
      <c r="L43" s="353">
        <f t="shared" si="17"/>
        <v>94671.64</v>
      </c>
      <c r="M43" s="330">
        <v>0</v>
      </c>
      <c r="N43" s="330">
        <v>0</v>
      </c>
      <c r="O43" s="378">
        <f t="shared" si="18"/>
        <v>189343.28</v>
      </c>
      <c r="Q43" s="330">
        <v>0</v>
      </c>
      <c r="R43" s="330">
        <v>0</v>
      </c>
      <c r="S43" s="353">
        <f t="shared" si="19"/>
        <v>94671.64</v>
      </c>
      <c r="T43" s="330">
        <v>0</v>
      </c>
      <c r="U43" s="330">
        <v>0</v>
      </c>
      <c r="V43" s="378">
        <f t="shared" si="20"/>
        <v>94671.64</v>
      </c>
      <c r="W43" s="268"/>
      <c r="X43" s="268"/>
      <c r="Y43" s="268"/>
      <c r="Z43" s="268"/>
    </row>
    <row r="44" spans="1:26" s="276" customFormat="1" ht="29" customHeight="1" x14ac:dyDescent="0.15">
      <c r="A44" s="281"/>
      <c r="B44" s="387" t="s">
        <v>205</v>
      </c>
      <c r="C44" s="386">
        <v>5</v>
      </c>
      <c r="D44" s="385">
        <v>102</v>
      </c>
      <c r="E44" s="337">
        <v>1783.52</v>
      </c>
      <c r="F44" s="380">
        <f t="shared" si="15"/>
        <v>181919.04</v>
      </c>
      <c r="G44" s="379">
        <v>0</v>
      </c>
      <c r="H44" s="333">
        <f t="shared" si="16"/>
        <v>181919.04</v>
      </c>
      <c r="I44" s="330">
        <v>0</v>
      </c>
      <c r="J44" s="330">
        <v>0</v>
      </c>
      <c r="K44" s="330">
        <v>0</v>
      </c>
      <c r="L44" s="353">
        <f t="shared" si="17"/>
        <v>181919.04</v>
      </c>
      <c r="M44" s="330">
        <v>0</v>
      </c>
      <c r="N44" s="330">
        <v>0</v>
      </c>
      <c r="O44" s="378">
        <f t="shared" si="18"/>
        <v>363838.08</v>
      </c>
      <c r="Q44" s="330">
        <v>0</v>
      </c>
      <c r="R44" s="330">
        <v>0</v>
      </c>
      <c r="S44" s="353">
        <f t="shared" si="19"/>
        <v>181919.04</v>
      </c>
      <c r="T44" s="330">
        <v>0</v>
      </c>
      <c r="U44" s="330">
        <v>0</v>
      </c>
      <c r="V44" s="378">
        <f t="shared" si="20"/>
        <v>181919.04</v>
      </c>
      <c r="W44" s="268"/>
      <c r="X44" s="268"/>
      <c r="Y44" s="268"/>
      <c r="Z44" s="268"/>
    </row>
    <row r="45" spans="1:26" s="276" customFormat="1" ht="14.25" customHeight="1" x14ac:dyDescent="0.15">
      <c r="A45" s="281"/>
      <c r="B45" s="387" t="s">
        <v>204</v>
      </c>
      <c r="C45" s="386">
        <v>4</v>
      </c>
      <c r="D45" s="385">
        <v>10</v>
      </c>
      <c r="E45" s="337">
        <v>1783.52</v>
      </c>
      <c r="F45" s="380">
        <f t="shared" si="15"/>
        <v>17835.2</v>
      </c>
      <c r="G45" s="379">
        <v>0</v>
      </c>
      <c r="H45" s="333">
        <f t="shared" si="16"/>
        <v>17835.2</v>
      </c>
      <c r="I45" s="330">
        <v>0</v>
      </c>
      <c r="J45" s="330">
        <v>0</v>
      </c>
      <c r="K45" s="330">
        <v>0</v>
      </c>
      <c r="L45" s="353">
        <f t="shared" si="17"/>
        <v>17835.2</v>
      </c>
      <c r="M45" s="330">
        <v>0</v>
      </c>
      <c r="N45" s="330">
        <v>0</v>
      </c>
      <c r="O45" s="378">
        <f t="shared" si="18"/>
        <v>35670.400000000001</v>
      </c>
      <c r="Q45" s="330">
        <v>0</v>
      </c>
      <c r="R45" s="330">
        <v>0</v>
      </c>
      <c r="S45" s="353">
        <f t="shared" si="19"/>
        <v>17835.2</v>
      </c>
      <c r="T45" s="330">
        <v>0</v>
      </c>
      <c r="U45" s="330">
        <v>0</v>
      </c>
      <c r="V45" s="378">
        <f t="shared" si="20"/>
        <v>17835.2</v>
      </c>
      <c r="W45" s="268"/>
      <c r="X45" s="268"/>
      <c r="Y45" s="268"/>
      <c r="Z45" s="268"/>
    </row>
    <row r="46" spans="1:26" s="276" customFormat="1" ht="14.25" customHeight="1" x14ac:dyDescent="0.15">
      <c r="A46" s="281"/>
      <c r="B46" s="387" t="s">
        <v>203</v>
      </c>
      <c r="C46" s="386">
        <v>9</v>
      </c>
      <c r="D46" s="385">
        <v>1</v>
      </c>
      <c r="E46" s="337">
        <v>49801.24</v>
      </c>
      <c r="F46" s="380">
        <f t="shared" si="15"/>
        <v>49801.24</v>
      </c>
      <c r="G46" s="379">
        <v>0</v>
      </c>
      <c r="H46" s="333">
        <f t="shared" si="16"/>
        <v>49801.24</v>
      </c>
      <c r="I46" s="330">
        <v>0</v>
      </c>
      <c r="J46" s="330">
        <v>0</v>
      </c>
      <c r="K46" s="330">
        <v>0</v>
      </c>
      <c r="L46" s="353">
        <f t="shared" si="17"/>
        <v>49801.24</v>
      </c>
      <c r="M46" s="330">
        <v>0</v>
      </c>
      <c r="N46" s="330">
        <v>0</v>
      </c>
      <c r="O46" s="378">
        <f t="shared" si="18"/>
        <v>99602.48</v>
      </c>
      <c r="Q46" s="330">
        <v>0</v>
      </c>
      <c r="R46" s="330">
        <v>0</v>
      </c>
      <c r="S46" s="353">
        <f t="shared" si="19"/>
        <v>49801.24</v>
      </c>
      <c r="T46" s="330">
        <v>0</v>
      </c>
      <c r="U46" s="330">
        <v>0</v>
      </c>
      <c r="V46" s="378">
        <f t="shared" si="20"/>
        <v>49801.24</v>
      </c>
      <c r="W46" s="268"/>
      <c r="X46" s="268"/>
      <c r="Y46" s="268"/>
      <c r="Z46" s="268"/>
    </row>
    <row r="47" spans="1:26" s="276" customFormat="1" ht="14.25" customHeight="1" x14ac:dyDescent="0.15">
      <c r="A47" s="281"/>
      <c r="B47" s="387" t="s">
        <v>202</v>
      </c>
      <c r="C47" s="386" t="s">
        <v>201</v>
      </c>
      <c r="D47" s="385">
        <v>242</v>
      </c>
      <c r="E47" s="337">
        <v>1512.47</v>
      </c>
      <c r="F47" s="380">
        <f t="shared" si="15"/>
        <v>366017.74</v>
      </c>
      <c r="G47" s="379">
        <v>0</v>
      </c>
      <c r="H47" s="333">
        <f t="shared" si="16"/>
        <v>366017.74</v>
      </c>
      <c r="I47" s="330">
        <v>0</v>
      </c>
      <c r="J47" s="330">
        <v>0</v>
      </c>
      <c r="K47" s="330">
        <v>0</v>
      </c>
      <c r="L47" s="353">
        <f t="shared" si="17"/>
        <v>366017.74</v>
      </c>
      <c r="M47" s="330">
        <v>0</v>
      </c>
      <c r="N47" s="330">
        <v>0</v>
      </c>
      <c r="O47" s="378">
        <f t="shared" si="18"/>
        <v>732035.48</v>
      </c>
      <c r="Q47" s="330">
        <v>0</v>
      </c>
      <c r="R47" s="330">
        <v>0</v>
      </c>
      <c r="S47" s="353">
        <f t="shared" si="19"/>
        <v>366017.74</v>
      </c>
      <c r="T47" s="330">
        <v>0</v>
      </c>
      <c r="U47" s="330">
        <v>0</v>
      </c>
      <c r="V47" s="378">
        <f t="shared" si="20"/>
        <v>366017.74</v>
      </c>
      <c r="W47" s="268"/>
      <c r="X47" s="268"/>
      <c r="Y47" s="268"/>
      <c r="Z47" s="268"/>
    </row>
    <row r="48" spans="1:26" s="276" customFormat="1" ht="14.25" customHeight="1" x14ac:dyDescent="0.15">
      <c r="A48" s="281"/>
      <c r="B48" s="382" t="s">
        <v>200</v>
      </c>
      <c r="C48" s="384"/>
      <c r="D48" s="383"/>
      <c r="E48" s="337"/>
      <c r="F48" s="380">
        <f t="shared" si="15"/>
        <v>0</v>
      </c>
      <c r="G48" s="379">
        <v>0</v>
      </c>
      <c r="H48" s="333">
        <f t="shared" si="16"/>
        <v>0</v>
      </c>
      <c r="I48" s="330">
        <v>0</v>
      </c>
      <c r="J48" s="330">
        <v>0</v>
      </c>
      <c r="K48" s="330">
        <v>0</v>
      </c>
      <c r="L48" s="353">
        <f t="shared" si="17"/>
        <v>0</v>
      </c>
      <c r="M48" s="330">
        <v>0</v>
      </c>
      <c r="N48" s="330">
        <v>0</v>
      </c>
      <c r="O48" s="378">
        <f t="shared" si="18"/>
        <v>0</v>
      </c>
      <c r="Q48" s="330">
        <v>0</v>
      </c>
      <c r="R48" s="330">
        <v>0</v>
      </c>
      <c r="S48" s="353">
        <f t="shared" si="19"/>
        <v>0</v>
      </c>
      <c r="T48" s="330">
        <v>0</v>
      </c>
      <c r="U48" s="330">
        <v>0</v>
      </c>
      <c r="V48" s="378">
        <f t="shared" si="20"/>
        <v>0</v>
      </c>
      <c r="W48" s="268"/>
      <c r="X48" s="268"/>
      <c r="Y48" s="268"/>
      <c r="Z48" s="268"/>
    </row>
    <row r="49" spans="1:26" s="276" customFormat="1" ht="14.25" customHeight="1" x14ac:dyDescent="0.15">
      <c r="A49" s="281"/>
      <c r="B49" s="382" t="s">
        <v>200</v>
      </c>
      <c r="C49" s="381"/>
      <c r="D49" s="338"/>
      <c r="E49" s="337"/>
      <c r="F49" s="380">
        <f t="shared" si="15"/>
        <v>0</v>
      </c>
      <c r="G49" s="379">
        <v>0</v>
      </c>
      <c r="H49" s="333">
        <f t="shared" si="16"/>
        <v>0</v>
      </c>
      <c r="I49" s="330">
        <v>0</v>
      </c>
      <c r="J49" s="330">
        <v>0</v>
      </c>
      <c r="K49" s="330">
        <v>0</v>
      </c>
      <c r="L49" s="353">
        <f t="shared" si="17"/>
        <v>0</v>
      </c>
      <c r="M49" s="330">
        <v>0</v>
      </c>
      <c r="N49" s="330">
        <v>0</v>
      </c>
      <c r="O49" s="378">
        <f t="shared" si="18"/>
        <v>0</v>
      </c>
      <c r="Q49" s="330">
        <v>0</v>
      </c>
      <c r="R49" s="330">
        <v>0</v>
      </c>
      <c r="S49" s="353">
        <f t="shared" si="19"/>
        <v>0</v>
      </c>
      <c r="T49" s="330">
        <v>0</v>
      </c>
      <c r="U49" s="330">
        <v>0</v>
      </c>
      <c r="V49" s="378">
        <f t="shared" si="20"/>
        <v>0</v>
      </c>
      <c r="W49" s="268"/>
      <c r="X49" s="268"/>
      <c r="Y49" s="268"/>
      <c r="Z49" s="268"/>
    </row>
    <row r="50" spans="1:26" s="299" customFormat="1" ht="14.25" customHeight="1" x14ac:dyDescent="0.15">
      <c r="B50" s="377" t="s">
        <v>199</v>
      </c>
      <c r="C50" s="368"/>
      <c r="D50" s="376">
        <f>SUM(D39:D49)</f>
        <v>392</v>
      </c>
      <c r="E50" s="375"/>
      <c r="F50" s="323">
        <f>SUM(F39:F49)</f>
        <v>3942798.3563999999</v>
      </c>
      <c r="G50" s="375"/>
      <c r="H50" s="323">
        <f t="shared" ref="H50:N50" si="21">SUM(H39:H49)</f>
        <v>3942798.3563999999</v>
      </c>
      <c r="I50" s="323">
        <f t="shared" si="21"/>
        <v>0</v>
      </c>
      <c r="J50" s="323">
        <f t="shared" si="21"/>
        <v>0</v>
      </c>
      <c r="K50" s="323">
        <f t="shared" si="21"/>
        <v>0</v>
      </c>
      <c r="L50" s="323">
        <f t="shared" si="21"/>
        <v>3942798.3563999999</v>
      </c>
      <c r="M50" s="323">
        <f t="shared" si="21"/>
        <v>0</v>
      </c>
      <c r="N50" s="323">
        <f t="shared" si="21"/>
        <v>0</v>
      </c>
      <c r="O50" s="341">
        <f t="shared" si="18"/>
        <v>7885596.7127999999</v>
      </c>
      <c r="Q50" s="323">
        <f>SUM(Q39:Q49)</f>
        <v>0</v>
      </c>
      <c r="R50" s="323">
        <f>SUM(R39:R49)</f>
        <v>0</v>
      </c>
      <c r="S50" s="323">
        <f>SUM(S39:S49)</f>
        <v>3942798.3563999999</v>
      </c>
      <c r="T50" s="323">
        <f>SUM(T39:T49)</f>
        <v>0</v>
      </c>
      <c r="U50" s="323">
        <f>SUM(U39:U49)</f>
        <v>0</v>
      </c>
      <c r="V50" s="323">
        <f t="shared" si="20"/>
        <v>3942798.3563999999</v>
      </c>
      <c r="W50" s="297"/>
      <c r="X50" s="297"/>
      <c r="Y50" s="297"/>
      <c r="Z50" s="297"/>
    </row>
    <row r="51" spans="1:26" s="299" customFormat="1" ht="14.25" customHeight="1" x14ac:dyDescent="0.15">
      <c r="B51" s="374" t="s">
        <v>198</v>
      </c>
      <c r="C51" s="319"/>
      <c r="D51" s="373">
        <f>SUM(D9,D50,D24,D36)</f>
        <v>4653</v>
      </c>
      <c r="E51" s="323"/>
      <c r="F51" s="371">
        <f>SUM(F9,F50,F24,F36)</f>
        <v>25443833.191</v>
      </c>
      <c r="G51" s="371"/>
      <c r="H51" s="371">
        <f t="shared" ref="H51:O51" si="22">SUM(H9,H50,H24,H36)</f>
        <v>25443833.191</v>
      </c>
      <c r="I51" s="371">
        <f t="shared" si="22"/>
        <v>0</v>
      </c>
      <c r="J51" s="371">
        <f t="shared" si="22"/>
        <v>0</v>
      </c>
      <c r="K51" s="371">
        <f t="shared" si="22"/>
        <v>2068140.2899999998</v>
      </c>
      <c r="L51" s="371">
        <f t="shared" si="22"/>
        <v>3942798.3563999999</v>
      </c>
      <c r="M51" s="371">
        <f t="shared" si="22"/>
        <v>19432894.544599999</v>
      </c>
      <c r="N51" s="371">
        <f t="shared" si="22"/>
        <v>0</v>
      </c>
      <c r="O51" s="370">
        <f t="shared" si="22"/>
        <v>50887666.381999999</v>
      </c>
      <c r="Q51" s="372">
        <f>SUM(Q9,Q50,Q24,Q36)</f>
        <v>2068140.2899999998</v>
      </c>
      <c r="R51" s="371">
        <f>SUM(R9,R50,R24,R36)</f>
        <v>0</v>
      </c>
      <c r="S51" s="371">
        <f>SUM(S9,S50,S24,S36)</f>
        <v>3942798.3563999999</v>
      </c>
      <c r="T51" s="371">
        <f>SUM(T9,T50,T24,T36)</f>
        <v>2068140.2899999998</v>
      </c>
      <c r="U51" s="371">
        <f>SUM(U9,U50,U24,U36)</f>
        <v>0</v>
      </c>
      <c r="V51" s="370">
        <f t="shared" si="20"/>
        <v>8079078.9364</v>
      </c>
      <c r="W51" s="297"/>
      <c r="X51" s="297"/>
      <c r="Y51" s="297"/>
    </row>
    <row r="52" spans="1:26" s="276" customFormat="1" ht="14.25" customHeight="1" x14ac:dyDescent="0.15">
      <c r="A52" s="281"/>
      <c r="B52" s="340"/>
      <c r="C52" s="339"/>
      <c r="D52" s="338"/>
      <c r="E52" s="347"/>
      <c r="F52" s="346"/>
      <c r="G52" s="346"/>
      <c r="H52" s="361"/>
      <c r="I52" s="359"/>
      <c r="J52" s="359"/>
      <c r="K52" s="359"/>
      <c r="L52" s="359"/>
      <c r="M52" s="359"/>
      <c r="N52" s="359"/>
      <c r="O52" s="360"/>
      <c r="Q52" s="359"/>
      <c r="R52" s="359"/>
      <c r="S52" s="359"/>
      <c r="T52" s="359"/>
      <c r="U52" s="359"/>
      <c r="V52" s="358"/>
      <c r="W52" s="268"/>
      <c r="X52" s="268"/>
      <c r="Y52" s="268"/>
    </row>
    <row r="53" spans="1:26" s="276" customFormat="1" ht="14.25" customHeight="1" x14ac:dyDescent="0.15">
      <c r="A53" s="281"/>
      <c r="B53" s="369" t="s">
        <v>197</v>
      </c>
      <c r="C53" s="368"/>
      <c r="D53" s="367"/>
      <c r="E53" s="366"/>
      <c r="F53" s="324"/>
      <c r="G53" s="324"/>
      <c r="H53" s="365"/>
      <c r="I53" s="364"/>
      <c r="J53" s="364"/>
      <c r="K53" s="364"/>
      <c r="L53" s="364"/>
      <c r="M53" s="364"/>
      <c r="N53" s="364"/>
      <c r="O53" s="322"/>
      <c r="Q53" s="364"/>
      <c r="R53" s="364"/>
      <c r="S53" s="364"/>
      <c r="T53" s="364"/>
      <c r="U53" s="364"/>
      <c r="V53" s="341"/>
      <c r="W53" s="268"/>
      <c r="X53" s="268"/>
      <c r="Y53" s="268"/>
      <c r="Z53" s="268"/>
    </row>
    <row r="54" spans="1:26" s="276" customFormat="1" ht="14.25" customHeight="1" x14ac:dyDescent="0.15">
      <c r="A54" s="281"/>
      <c r="B54" s="349" t="s">
        <v>196</v>
      </c>
      <c r="C54" s="348"/>
      <c r="D54" s="326"/>
      <c r="E54" s="363"/>
      <c r="F54" s="362"/>
      <c r="G54" s="362"/>
      <c r="H54" s="361"/>
      <c r="I54" s="359"/>
      <c r="J54" s="359"/>
      <c r="K54" s="359"/>
      <c r="L54" s="359"/>
      <c r="M54" s="359"/>
      <c r="N54" s="359"/>
      <c r="O54" s="360"/>
      <c r="Q54" s="359"/>
      <c r="R54" s="359"/>
      <c r="S54" s="359"/>
      <c r="T54" s="359"/>
      <c r="U54" s="359"/>
      <c r="V54" s="358"/>
      <c r="W54" s="268"/>
      <c r="X54" s="268"/>
      <c r="Y54" s="268"/>
      <c r="Z54" s="268"/>
    </row>
    <row r="55" spans="1:26" s="276" customFormat="1" ht="14.25" customHeight="1" x14ac:dyDescent="0.15">
      <c r="A55" s="281"/>
      <c r="B55" s="340" t="s">
        <v>193</v>
      </c>
      <c r="C55" s="339"/>
      <c r="D55" s="338"/>
      <c r="E55" s="337"/>
      <c r="F55" s="336">
        <f>D55*E55</f>
        <v>0</v>
      </c>
      <c r="G55" s="335">
        <v>0</v>
      </c>
      <c r="H55" s="334">
        <f>$F55</f>
        <v>0</v>
      </c>
      <c r="I55" s="333">
        <f t="shared" ref="I55:M57" si="23">H55*(1+$G55)</f>
        <v>0</v>
      </c>
      <c r="J55" s="333">
        <f t="shared" si="23"/>
        <v>0</v>
      </c>
      <c r="K55" s="333">
        <f t="shared" si="23"/>
        <v>0</v>
      </c>
      <c r="L55" s="333">
        <f t="shared" si="23"/>
        <v>0</v>
      </c>
      <c r="M55" s="333">
        <f t="shared" si="23"/>
        <v>0</v>
      </c>
      <c r="N55" s="332">
        <v>0</v>
      </c>
      <c r="O55" s="357">
        <f>SUM(H55:N55)</f>
        <v>0</v>
      </c>
      <c r="Q55" s="332">
        <f>$F55*(6/12)</f>
        <v>0</v>
      </c>
      <c r="R55" s="330">
        <f t="shared" ref="R55:T57" si="24">$F55</f>
        <v>0</v>
      </c>
      <c r="S55" s="330">
        <f t="shared" si="24"/>
        <v>0</v>
      </c>
      <c r="T55" s="330">
        <f t="shared" si="24"/>
        <v>0</v>
      </c>
      <c r="U55" s="330">
        <f>$F55*(6/12)</f>
        <v>0</v>
      </c>
      <c r="V55" s="356">
        <f>SUM(M55:U55)</f>
        <v>0</v>
      </c>
      <c r="W55" s="268"/>
      <c r="X55" s="268"/>
      <c r="Y55" s="268"/>
      <c r="Z55" s="268"/>
    </row>
    <row r="56" spans="1:26" s="276" customFormat="1" ht="14.25" customHeight="1" x14ac:dyDescent="0.15">
      <c r="A56" s="281"/>
      <c r="B56" s="340" t="s">
        <v>192</v>
      </c>
      <c r="C56" s="339"/>
      <c r="D56" s="338"/>
      <c r="E56" s="337"/>
      <c r="F56" s="336">
        <f>D56*E56</f>
        <v>0</v>
      </c>
      <c r="G56" s="335">
        <v>0</v>
      </c>
      <c r="H56" s="334">
        <f>$F56</f>
        <v>0</v>
      </c>
      <c r="I56" s="333">
        <f t="shared" si="23"/>
        <v>0</v>
      </c>
      <c r="J56" s="333">
        <f t="shared" si="23"/>
        <v>0</v>
      </c>
      <c r="K56" s="333">
        <f t="shared" si="23"/>
        <v>0</v>
      </c>
      <c r="L56" s="333">
        <f t="shared" si="23"/>
        <v>0</v>
      </c>
      <c r="M56" s="333">
        <f t="shared" si="23"/>
        <v>0</v>
      </c>
      <c r="N56" s="332">
        <v>0</v>
      </c>
      <c r="O56" s="331">
        <f>SUM(H56:N56)</f>
        <v>0</v>
      </c>
      <c r="Q56" s="330">
        <f>$F56*(6/12)</f>
        <v>0</v>
      </c>
      <c r="R56" s="330">
        <f t="shared" si="24"/>
        <v>0</v>
      </c>
      <c r="S56" s="330">
        <f t="shared" si="24"/>
        <v>0</v>
      </c>
      <c r="T56" s="330">
        <f t="shared" si="24"/>
        <v>0</v>
      </c>
      <c r="U56" s="330">
        <f>$F56*(6/12)</f>
        <v>0</v>
      </c>
      <c r="V56" s="329">
        <f>SUM(M56:U56)</f>
        <v>0</v>
      </c>
      <c r="W56" s="268"/>
      <c r="X56" s="268"/>
      <c r="Y56" s="268"/>
      <c r="Z56" s="268"/>
    </row>
    <row r="57" spans="1:26" s="276" customFormat="1" ht="14.25" customHeight="1" x14ac:dyDescent="0.15">
      <c r="A57" s="281"/>
      <c r="B57" s="340" t="s">
        <v>191</v>
      </c>
      <c r="C57" s="339"/>
      <c r="D57" s="338"/>
      <c r="E57" s="337"/>
      <c r="F57" s="336">
        <f>D57*E57</f>
        <v>0</v>
      </c>
      <c r="G57" s="335">
        <v>0</v>
      </c>
      <c r="H57" s="334">
        <f>$F57</f>
        <v>0</v>
      </c>
      <c r="I57" s="333">
        <f t="shared" si="23"/>
        <v>0</v>
      </c>
      <c r="J57" s="333">
        <f t="shared" si="23"/>
        <v>0</v>
      </c>
      <c r="K57" s="333">
        <f t="shared" si="23"/>
        <v>0</v>
      </c>
      <c r="L57" s="333">
        <f t="shared" si="23"/>
        <v>0</v>
      </c>
      <c r="M57" s="333">
        <f t="shared" si="23"/>
        <v>0</v>
      </c>
      <c r="N57" s="332">
        <v>0</v>
      </c>
      <c r="O57" s="331">
        <f>SUM(H57:N57)</f>
        <v>0</v>
      </c>
      <c r="Q57" s="330">
        <f>$F57*(6/12)</f>
        <v>0</v>
      </c>
      <c r="R57" s="330">
        <f t="shared" si="24"/>
        <v>0</v>
      </c>
      <c r="S57" s="330">
        <f t="shared" si="24"/>
        <v>0</v>
      </c>
      <c r="T57" s="330">
        <f t="shared" si="24"/>
        <v>0</v>
      </c>
      <c r="U57" s="330">
        <f>$F57*(6/12)</f>
        <v>0</v>
      </c>
      <c r="V57" s="329">
        <f>SUM(M57:U57)</f>
        <v>0</v>
      </c>
      <c r="W57" s="268"/>
      <c r="X57" s="268"/>
      <c r="Y57" s="268"/>
      <c r="Z57" s="268"/>
    </row>
    <row r="58" spans="1:26" s="276" customFormat="1" ht="14.25" customHeight="1" x14ac:dyDescent="0.15">
      <c r="A58" s="281"/>
      <c r="B58" s="328" t="s">
        <v>195</v>
      </c>
      <c r="C58" s="327"/>
      <c r="D58" s="326">
        <f>SUM(D55:D57)</f>
        <v>0</v>
      </c>
      <c r="E58" s="325"/>
      <c r="F58" s="324">
        <f>SUM(F55:F57)</f>
        <v>0</v>
      </c>
      <c r="G58" s="324"/>
      <c r="H58" s="323">
        <f t="shared" ref="H58:N58" si="25">SUM(H55:H57)</f>
        <v>0</v>
      </c>
      <c r="I58" s="321">
        <f t="shared" si="25"/>
        <v>0</v>
      </c>
      <c r="J58" s="321">
        <f t="shared" si="25"/>
        <v>0</v>
      </c>
      <c r="K58" s="321">
        <f t="shared" si="25"/>
        <v>0</v>
      </c>
      <c r="L58" s="321">
        <f t="shared" si="25"/>
        <v>0</v>
      </c>
      <c r="M58" s="321">
        <f t="shared" si="25"/>
        <v>0</v>
      </c>
      <c r="N58" s="321">
        <f t="shared" si="25"/>
        <v>0</v>
      </c>
      <c r="O58" s="343">
        <f>SUM(H58:N58)</f>
        <v>0</v>
      </c>
      <c r="Q58" s="314">
        <f>SUM(Q55:Q57)</f>
        <v>0</v>
      </c>
      <c r="R58" s="321">
        <f>SUM(R55:R57)</f>
        <v>0</v>
      </c>
      <c r="S58" s="321">
        <f>SUM(S55:S57)</f>
        <v>0</v>
      </c>
      <c r="T58" s="321">
        <f>SUM(T55:T57)</f>
        <v>0</v>
      </c>
      <c r="U58" s="321">
        <f>SUM(U55:U57)</f>
        <v>0</v>
      </c>
      <c r="V58" s="341">
        <f>SUM(M58:U58)</f>
        <v>0</v>
      </c>
      <c r="W58" s="268"/>
      <c r="X58" s="268"/>
      <c r="Y58" s="268"/>
      <c r="Z58" s="268"/>
    </row>
    <row r="59" spans="1:26" s="276" customFormat="1" ht="14.25" customHeight="1" x14ac:dyDescent="0.15">
      <c r="A59" s="281"/>
      <c r="B59" s="340"/>
      <c r="C59" s="339"/>
      <c r="D59" s="338"/>
      <c r="E59" s="347"/>
      <c r="F59" s="346"/>
      <c r="G59" s="345"/>
      <c r="H59" s="344"/>
      <c r="I59" s="342"/>
      <c r="J59" s="342"/>
      <c r="K59" s="342"/>
      <c r="L59" s="342"/>
      <c r="M59" s="342"/>
      <c r="N59" s="342"/>
      <c r="O59" s="343"/>
      <c r="Q59" s="342"/>
      <c r="R59" s="342"/>
      <c r="S59" s="342"/>
      <c r="T59" s="342"/>
      <c r="U59" s="342"/>
      <c r="V59" s="341"/>
      <c r="W59" s="268"/>
      <c r="X59" s="268"/>
      <c r="Y59" s="268"/>
      <c r="Z59" s="268"/>
    </row>
    <row r="60" spans="1:26" s="276" customFormat="1" ht="14.25" customHeight="1" x14ac:dyDescent="0.15">
      <c r="A60" s="281"/>
      <c r="B60" s="349" t="s">
        <v>194</v>
      </c>
      <c r="C60" s="348"/>
      <c r="D60" s="338"/>
      <c r="E60" s="347"/>
      <c r="F60" s="346"/>
      <c r="G60" s="345"/>
      <c r="H60" s="344"/>
      <c r="I60" s="342"/>
      <c r="J60" s="342"/>
      <c r="K60" s="342"/>
      <c r="L60" s="342"/>
      <c r="M60" s="342"/>
      <c r="N60" s="342"/>
      <c r="O60" s="343"/>
      <c r="Q60" s="342"/>
      <c r="R60" s="342"/>
      <c r="S60" s="342"/>
      <c r="T60" s="342"/>
      <c r="U60" s="342"/>
      <c r="V60" s="341"/>
      <c r="W60" s="268"/>
      <c r="X60" s="268"/>
      <c r="Y60" s="268"/>
      <c r="Z60" s="268"/>
    </row>
    <row r="61" spans="1:26" s="276" customFormat="1" ht="14.25" customHeight="1" x14ac:dyDescent="0.15">
      <c r="A61" s="281"/>
      <c r="B61" s="340" t="s">
        <v>193</v>
      </c>
      <c r="C61" s="339"/>
      <c r="D61" s="338"/>
      <c r="E61" s="337"/>
      <c r="F61" s="336">
        <f>D61*E61</f>
        <v>0</v>
      </c>
      <c r="G61" s="335">
        <v>0</v>
      </c>
      <c r="H61" s="334">
        <f>$F61</f>
        <v>0</v>
      </c>
      <c r="I61" s="333">
        <f t="shared" ref="I61:M63" si="26">H61*(1+$G61)</f>
        <v>0</v>
      </c>
      <c r="J61" s="333">
        <f t="shared" si="26"/>
        <v>0</v>
      </c>
      <c r="K61" s="333">
        <f t="shared" si="26"/>
        <v>0</v>
      </c>
      <c r="L61" s="333">
        <f t="shared" si="26"/>
        <v>0</v>
      </c>
      <c r="M61" s="333">
        <f t="shared" si="26"/>
        <v>0</v>
      </c>
      <c r="N61" s="332">
        <v>0</v>
      </c>
      <c r="O61" s="331">
        <f>SUM(H61:N61)</f>
        <v>0</v>
      </c>
      <c r="Q61" s="330">
        <f>$F61*(6/12)</f>
        <v>0</v>
      </c>
      <c r="R61" s="330">
        <f t="shared" ref="R61:T63" si="27">$F61</f>
        <v>0</v>
      </c>
      <c r="S61" s="330">
        <f t="shared" si="27"/>
        <v>0</v>
      </c>
      <c r="T61" s="330">
        <f t="shared" si="27"/>
        <v>0</v>
      </c>
      <c r="U61" s="330">
        <f>$F61*(6/12)</f>
        <v>0</v>
      </c>
      <c r="V61" s="329">
        <f>SUM(M61:U61)</f>
        <v>0</v>
      </c>
      <c r="W61" s="268"/>
      <c r="X61" s="268"/>
      <c r="Y61" s="268"/>
      <c r="Z61" s="268"/>
    </row>
    <row r="62" spans="1:26" s="276" customFormat="1" ht="14.25" customHeight="1" x14ac:dyDescent="0.15">
      <c r="A62" s="281"/>
      <c r="B62" s="340" t="s">
        <v>192</v>
      </c>
      <c r="C62" s="339"/>
      <c r="D62" s="338"/>
      <c r="E62" s="337"/>
      <c r="F62" s="336">
        <f>D62*E62</f>
        <v>0</v>
      </c>
      <c r="G62" s="335">
        <v>0</v>
      </c>
      <c r="H62" s="334">
        <f>$F62</f>
        <v>0</v>
      </c>
      <c r="I62" s="333">
        <f t="shared" si="26"/>
        <v>0</v>
      </c>
      <c r="J62" s="333">
        <f t="shared" si="26"/>
        <v>0</v>
      </c>
      <c r="K62" s="333">
        <f t="shared" si="26"/>
        <v>0</v>
      </c>
      <c r="L62" s="333">
        <f t="shared" si="26"/>
        <v>0</v>
      </c>
      <c r="M62" s="333">
        <f t="shared" si="26"/>
        <v>0</v>
      </c>
      <c r="N62" s="332">
        <v>0</v>
      </c>
      <c r="O62" s="331">
        <f>SUM(H62:N62)</f>
        <v>0</v>
      </c>
      <c r="Q62" s="330">
        <f>$F62*(6/12)</f>
        <v>0</v>
      </c>
      <c r="R62" s="330">
        <f t="shared" si="27"/>
        <v>0</v>
      </c>
      <c r="S62" s="330">
        <f t="shared" si="27"/>
        <v>0</v>
      </c>
      <c r="T62" s="330">
        <f t="shared" si="27"/>
        <v>0</v>
      </c>
      <c r="U62" s="330">
        <f>$F62*(6/12)</f>
        <v>0</v>
      </c>
      <c r="V62" s="329">
        <f>SUM(M62:U62)</f>
        <v>0</v>
      </c>
      <c r="W62" s="268"/>
      <c r="X62" s="268"/>
      <c r="Y62" s="268"/>
      <c r="Z62" s="268"/>
    </row>
    <row r="63" spans="1:26" s="276" customFormat="1" ht="14.25" customHeight="1" x14ac:dyDescent="0.15">
      <c r="A63" s="281"/>
      <c r="B63" s="340" t="s">
        <v>191</v>
      </c>
      <c r="C63" s="339"/>
      <c r="D63" s="338"/>
      <c r="E63" s="337"/>
      <c r="F63" s="336">
        <f>D63*E63</f>
        <v>0</v>
      </c>
      <c r="G63" s="335">
        <v>0</v>
      </c>
      <c r="H63" s="334">
        <f>$F63</f>
        <v>0</v>
      </c>
      <c r="I63" s="333">
        <f t="shared" si="26"/>
        <v>0</v>
      </c>
      <c r="J63" s="333">
        <f t="shared" si="26"/>
        <v>0</v>
      </c>
      <c r="K63" s="333">
        <f t="shared" si="26"/>
        <v>0</v>
      </c>
      <c r="L63" s="333">
        <f t="shared" si="26"/>
        <v>0</v>
      </c>
      <c r="M63" s="333">
        <f t="shared" si="26"/>
        <v>0</v>
      </c>
      <c r="N63" s="332">
        <v>0</v>
      </c>
      <c r="O63" s="331">
        <f>SUM(H63:N63)</f>
        <v>0</v>
      </c>
      <c r="Q63" s="330">
        <f>$F63*(6/12)</f>
        <v>0</v>
      </c>
      <c r="R63" s="330">
        <f t="shared" si="27"/>
        <v>0</v>
      </c>
      <c r="S63" s="330">
        <f t="shared" si="27"/>
        <v>0</v>
      </c>
      <c r="T63" s="330">
        <f t="shared" si="27"/>
        <v>0</v>
      </c>
      <c r="U63" s="330">
        <f>$F63*(6/12)</f>
        <v>0</v>
      </c>
      <c r="V63" s="329">
        <f>SUM(M63:U63)</f>
        <v>0</v>
      </c>
      <c r="W63" s="268"/>
      <c r="X63" s="268"/>
      <c r="Y63" s="268"/>
      <c r="Z63" s="268"/>
    </row>
    <row r="64" spans="1:26" s="276" customFormat="1" ht="14.25" customHeight="1" x14ac:dyDescent="0.15">
      <c r="A64" s="281"/>
      <c r="B64" s="328" t="s">
        <v>190</v>
      </c>
      <c r="C64" s="327"/>
      <c r="D64" s="326">
        <f>SUM(D61:D63)</f>
        <v>0</v>
      </c>
      <c r="E64" s="325"/>
      <c r="F64" s="324">
        <f>SUM(F61:F63)</f>
        <v>0</v>
      </c>
      <c r="G64" s="324"/>
      <c r="H64" s="323">
        <f t="shared" ref="H64:N64" si="28">SUM(H61:H63)</f>
        <v>0</v>
      </c>
      <c r="I64" s="321">
        <f t="shared" si="28"/>
        <v>0</v>
      </c>
      <c r="J64" s="321">
        <f t="shared" si="28"/>
        <v>0</v>
      </c>
      <c r="K64" s="321">
        <f t="shared" si="28"/>
        <v>0</v>
      </c>
      <c r="L64" s="321">
        <f t="shared" si="28"/>
        <v>0</v>
      </c>
      <c r="M64" s="321">
        <f t="shared" si="28"/>
        <v>0</v>
      </c>
      <c r="N64" s="321">
        <f t="shared" si="28"/>
        <v>0</v>
      </c>
      <c r="O64" s="343">
        <f>SUM(H64:N64)</f>
        <v>0</v>
      </c>
      <c r="Q64" s="314">
        <f>SUM(Q61:Q63)</f>
        <v>0</v>
      </c>
      <c r="R64" s="321">
        <f>SUM(R61:R63)</f>
        <v>0</v>
      </c>
      <c r="S64" s="321">
        <f>SUM(S61:S63)</f>
        <v>0</v>
      </c>
      <c r="T64" s="321">
        <f>SUM(T61:T63)</f>
        <v>0</v>
      </c>
      <c r="U64" s="321">
        <f>SUM(U61:U63)</f>
        <v>0</v>
      </c>
      <c r="V64" s="341">
        <f>SUM(M64:U64)</f>
        <v>0</v>
      </c>
      <c r="W64" s="268"/>
      <c r="X64" s="268"/>
      <c r="Y64" s="268"/>
      <c r="Z64" s="268"/>
    </row>
    <row r="65" spans="1:26" s="276" customFormat="1" ht="14.25" customHeight="1" x14ac:dyDescent="0.15">
      <c r="A65" s="281"/>
      <c r="B65" s="340"/>
      <c r="C65" s="339"/>
      <c r="D65" s="338"/>
      <c r="E65" s="347"/>
      <c r="F65" s="346"/>
      <c r="G65" s="345"/>
      <c r="H65" s="344"/>
      <c r="I65" s="342"/>
      <c r="J65" s="342"/>
      <c r="K65" s="342"/>
      <c r="L65" s="342"/>
      <c r="M65" s="342"/>
      <c r="N65" s="342"/>
      <c r="O65" s="343"/>
      <c r="Q65" s="342"/>
      <c r="R65" s="342"/>
      <c r="S65" s="342"/>
      <c r="T65" s="342"/>
      <c r="U65" s="342"/>
      <c r="V65" s="341"/>
      <c r="W65" s="268"/>
      <c r="X65" s="268"/>
      <c r="Y65" s="268"/>
      <c r="Z65" s="268"/>
    </row>
    <row r="66" spans="1:26" s="276" customFormat="1" ht="14.25" customHeight="1" x14ac:dyDescent="0.15">
      <c r="A66" s="281"/>
      <c r="B66" s="349" t="s">
        <v>189</v>
      </c>
      <c r="C66" s="348"/>
      <c r="D66" s="338"/>
      <c r="E66" s="347"/>
      <c r="F66" s="346"/>
      <c r="G66" s="345"/>
      <c r="H66" s="344"/>
      <c r="I66" s="342"/>
      <c r="J66" s="342"/>
      <c r="K66" s="342"/>
      <c r="L66" s="342"/>
      <c r="M66" s="342"/>
      <c r="N66" s="342"/>
      <c r="O66" s="343"/>
      <c r="Q66" s="342"/>
      <c r="R66" s="342"/>
      <c r="S66" s="342"/>
      <c r="T66" s="342"/>
      <c r="U66" s="342"/>
      <c r="V66" s="341"/>
      <c r="W66" s="268"/>
      <c r="X66" s="268"/>
      <c r="Y66" s="268"/>
      <c r="Z66" s="268"/>
    </row>
    <row r="67" spans="1:26" s="276" customFormat="1" ht="14.25" customHeight="1" x14ac:dyDescent="0.15">
      <c r="A67" s="281"/>
      <c r="B67" s="340" t="s">
        <v>188</v>
      </c>
      <c r="C67" s="339"/>
      <c r="D67" s="338">
        <v>1389</v>
      </c>
      <c r="E67" s="337">
        <v>510.94600000000003</v>
      </c>
      <c r="F67" s="336">
        <f>D67*E67</f>
        <v>709703.99400000006</v>
      </c>
      <c r="G67" s="335">
        <v>0.03</v>
      </c>
      <c r="H67" s="334">
        <f>$F67</f>
        <v>709703.99400000006</v>
      </c>
      <c r="I67" s="333">
        <f t="shared" ref="I67:M71" si="29">H67*(1+$G67)</f>
        <v>730995.11382000009</v>
      </c>
      <c r="J67" s="333">
        <f t="shared" si="29"/>
        <v>752924.9672346001</v>
      </c>
      <c r="K67" s="333">
        <f t="shared" si="29"/>
        <v>775512.71625163814</v>
      </c>
      <c r="L67" s="333">
        <f t="shared" si="29"/>
        <v>798778.0977391873</v>
      </c>
      <c r="M67" s="333">
        <f t="shared" si="29"/>
        <v>822741.44067136291</v>
      </c>
      <c r="N67" s="355">
        <v>0</v>
      </c>
      <c r="O67" s="354">
        <f t="shared" ref="O67:O72" si="30">SUM(H67:N67)</f>
        <v>4590656.3297167886</v>
      </c>
      <c r="P67" s="350"/>
      <c r="Q67" s="353">
        <f>$F67*(6/12)</f>
        <v>354851.99700000003</v>
      </c>
      <c r="R67" s="353">
        <f t="shared" ref="R67:T71" si="31">$F67</f>
        <v>709703.99400000006</v>
      </c>
      <c r="S67" s="353">
        <f t="shared" si="31"/>
        <v>709703.99400000006</v>
      </c>
      <c r="T67" s="353">
        <f t="shared" si="31"/>
        <v>709703.99400000006</v>
      </c>
      <c r="U67" s="353">
        <f>$F67*(6/12)</f>
        <v>354851.99700000003</v>
      </c>
      <c r="V67" s="329">
        <f t="shared" ref="V67:V72" si="32">SUM(M67:U67)</f>
        <v>8252213.7463881522</v>
      </c>
      <c r="W67" s="268"/>
      <c r="X67" s="268"/>
      <c r="Y67" s="268"/>
      <c r="Z67" s="268"/>
    </row>
    <row r="68" spans="1:26" s="276" customFormat="1" ht="14.25" customHeight="1" x14ac:dyDescent="0.15">
      <c r="A68" s="281"/>
      <c r="B68" s="340" t="s">
        <v>187</v>
      </c>
      <c r="C68" s="339"/>
      <c r="D68" s="338">
        <v>34</v>
      </c>
      <c r="E68" s="337">
        <v>823.81600000000003</v>
      </c>
      <c r="F68" s="336">
        <f>D68*E68</f>
        <v>28009.744000000002</v>
      </c>
      <c r="G68" s="335">
        <v>0.03</v>
      </c>
      <c r="H68" s="334">
        <f>$F68</f>
        <v>28009.744000000002</v>
      </c>
      <c r="I68" s="333">
        <f t="shared" si="29"/>
        <v>28850.036320000003</v>
      </c>
      <c r="J68" s="333">
        <f t="shared" si="29"/>
        <v>29715.537409600005</v>
      </c>
      <c r="K68" s="333">
        <f t="shared" si="29"/>
        <v>30607.003531888007</v>
      </c>
      <c r="L68" s="333">
        <f t="shared" si="29"/>
        <v>31525.213637844648</v>
      </c>
      <c r="M68" s="333">
        <f t="shared" si="29"/>
        <v>32470.97004697999</v>
      </c>
      <c r="N68" s="355">
        <v>0</v>
      </c>
      <c r="O68" s="354">
        <f t="shared" si="30"/>
        <v>181178.50494631266</v>
      </c>
      <c r="P68" s="350"/>
      <c r="Q68" s="353">
        <f>$F68*(6/12)</f>
        <v>14004.872000000001</v>
      </c>
      <c r="R68" s="353">
        <f t="shared" si="31"/>
        <v>28009.744000000002</v>
      </c>
      <c r="S68" s="353">
        <f t="shared" si="31"/>
        <v>28009.744000000002</v>
      </c>
      <c r="T68" s="353">
        <f t="shared" si="31"/>
        <v>28009.744000000002</v>
      </c>
      <c r="U68" s="353">
        <f>$F68*(6/12)</f>
        <v>14004.872000000001</v>
      </c>
      <c r="V68" s="329">
        <f t="shared" si="32"/>
        <v>325688.45099329262</v>
      </c>
      <c r="W68" s="268"/>
      <c r="X68" s="268"/>
      <c r="Y68" s="268"/>
      <c r="Z68" s="268"/>
    </row>
    <row r="69" spans="1:26" s="276" customFormat="1" ht="14.25" customHeight="1" x14ac:dyDescent="0.15">
      <c r="A69" s="281"/>
      <c r="B69" s="340" t="s">
        <v>186</v>
      </c>
      <c r="C69" s="339"/>
      <c r="D69" s="338">
        <v>47</v>
      </c>
      <c r="E69" s="337">
        <v>1192.7059999999999</v>
      </c>
      <c r="F69" s="336">
        <f>D69*E69</f>
        <v>56057.181999999993</v>
      </c>
      <c r="G69" s="335">
        <v>0.03</v>
      </c>
      <c r="H69" s="334">
        <f>$F69</f>
        <v>56057.181999999993</v>
      </c>
      <c r="I69" s="333">
        <f t="shared" si="29"/>
        <v>57738.897459999993</v>
      </c>
      <c r="J69" s="333">
        <f t="shared" si="29"/>
        <v>59471.064383799996</v>
      </c>
      <c r="K69" s="333">
        <f t="shared" si="29"/>
        <v>61255.196315313995</v>
      </c>
      <c r="L69" s="333">
        <f t="shared" si="29"/>
        <v>63092.852204773415</v>
      </c>
      <c r="M69" s="333">
        <f t="shared" si="29"/>
        <v>64985.637770916619</v>
      </c>
      <c r="N69" s="355">
        <v>0</v>
      </c>
      <c r="O69" s="354">
        <f t="shared" si="30"/>
        <v>362600.83013480401</v>
      </c>
      <c r="P69" s="350"/>
      <c r="Q69" s="353">
        <f>$F69*(6/12)</f>
        <v>28028.590999999997</v>
      </c>
      <c r="R69" s="353">
        <f t="shared" si="31"/>
        <v>56057.181999999993</v>
      </c>
      <c r="S69" s="353">
        <f t="shared" si="31"/>
        <v>56057.181999999993</v>
      </c>
      <c r="T69" s="353">
        <f t="shared" si="31"/>
        <v>56057.181999999993</v>
      </c>
      <c r="U69" s="353">
        <f>$F69*(6/12)</f>
        <v>28028.590999999997</v>
      </c>
      <c r="V69" s="329">
        <f t="shared" si="32"/>
        <v>651815.1959057207</v>
      </c>
      <c r="W69" s="268"/>
      <c r="X69" s="268"/>
      <c r="Y69" s="268"/>
      <c r="Z69" s="268"/>
    </row>
    <row r="70" spans="1:26" s="276" customFormat="1" ht="14.25" customHeight="1" x14ac:dyDescent="0.15">
      <c r="A70" s="281"/>
      <c r="B70" s="340" t="s">
        <v>185</v>
      </c>
      <c r="C70" s="339"/>
      <c r="D70" s="338">
        <v>1</v>
      </c>
      <c r="E70" s="337">
        <v>1297.684</v>
      </c>
      <c r="F70" s="336">
        <f>D70*E70</f>
        <v>1297.684</v>
      </c>
      <c r="G70" s="335">
        <v>0.03</v>
      </c>
      <c r="H70" s="334">
        <f>$F70</f>
        <v>1297.684</v>
      </c>
      <c r="I70" s="333">
        <f t="shared" si="29"/>
        <v>1336.6145200000001</v>
      </c>
      <c r="J70" s="333">
        <f t="shared" si="29"/>
        <v>1376.7129556000002</v>
      </c>
      <c r="K70" s="333">
        <f t="shared" si="29"/>
        <v>1418.0143442680003</v>
      </c>
      <c r="L70" s="333">
        <f t="shared" si="29"/>
        <v>1460.5547745960403</v>
      </c>
      <c r="M70" s="333">
        <f t="shared" si="29"/>
        <v>1504.3714178339214</v>
      </c>
      <c r="N70" s="355">
        <v>0</v>
      </c>
      <c r="O70" s="354">
        <f t="shared" si="30"/>
        <v>8393.9520122979629</v>
      </c>
      <c r="P70" s="350"/>
      <c r="Q70" s="353">
        <f>$F70*(6/12)</f>
        <v>648.84199999999998</v>
      </c>
      <c r="R70" s="353">
        <f t="shared" si="31"/>
        <v>1297.684</v>
      </c>
      <c r="S70" s="353">
        <f t="shared" si="31"/>
        <v>1297.684</v>
      </c>
      <c r="T70" s="353">
        <f t="shared" si="31"/>
        <v>1297.684</v>
      </c>
      <c r="U70" s="353">
        <f>$F70*(6/12)</f>
        <v>648.84199999999998</v>
      </c>
      <c r="V70" s="329">
        <f t="shared" si="32"/>
        <v>15089.059430131883</v>
      </c>
      <c r="W70" s="268"/>
      <c r="X70" s="268"/>
      <c r="Y70" s="268"/>
      <c r="Z70" s="268"/>
    </row>
    <row r="71" spans="1:26" s="276" customFormat="1" ht="14.25" customHeight="1" x14ac:dyDescent="0.15">
      <c r="A71" s="281"/>
      <c r="B71" s="340" t="s">
        <v>184</v>
      </c>
      <c r="C71" s="339"/>
      <c r="D71" s="338">
        <v>5</v>
      </c>
      <c r="E71" s="337">
        <v>1250.2540000000001</v>
      </c>
      <c r="F71" s="336">
        <f>D71*E71</f>
        <v>6251.27</v>
      </c>
      <c r="G71" s="335">
        <v>0.03</v>
      </c>
      <c r="H71" s="334">
        <f>$F71</f>
        <v>6251.27</v>
      </c>
      <c r="I71" s="333">
        <f t="shared" si="29"/>
        <v>6438.8081000000002</v>
      </c>
      <c r="J71" s="333">
        <f t="shared" si="29"/>
        <v>6631.9723430000004</v>
      </c>
      <c r="K71" s="333">
        <f t="shared" si="29"/>
        <v>6830.9315132900001</v>
      </c>
      <c r="L71" s="333">
        <f t="shared" si="29"/>
        <v>7035.8594586887002</v>
      </c>
      <c r="M71" s="333">
        <f t="shared" si="29"/>
        <v>7246.9352424493618</v>
      </c>
      <c r="N71" s="355">
        <v>0</v>
      </c>
      <c r="O71" s="354">
        <f t="shared" si="30"/>
        <v>40435.776657428061</v>
      </c>
      <c r="P71" s="350"/>
      <c r="Q71" s="353">
        <f>$F71*(6/12)</f>
        <v>3125.6350000000002</v>
      </c>
      <c r="R71" s="353">
        <f t="shared" si="31"/>
        <v>6251.27</v>
      </c>
      <c r="S71" s="353">
        <f t="shared" si="31"/>
        <v>6251.27</v>
      </c>
      <c r="T71" s="353">
        <f t="shared" si="31"/>
        <v>6251.27</v>
      </c>
      <c r="U71" s="353">
        <f>$F71*(6/12)</f>
        <v>3125.6350000000002</v>
      </c>
      <c r="V71" s="329">
        <f t="shared" si="32"/>
        <v>72687.791899877426</v>
      </c>
      <c r="W71" s="268"/>
      <c r="X71" s="268"/>
      <c r="Y71" s="268"/>
      <c r="Z71" s="268"/>
    </row>
    <row r="72" spans="1:26" s="276" customFormat="1" ht="14.25" customHeight="1" x14ac:dyDescent="0.15">
      <c r="A72" s="281"/>
      <c r="B72" s="352" t="s">
        <v>183</v>
      </c>
      <c r="C72" s="351"/>
      <c r="D72" s="326">
        <f>SUM(D67:D71)</f>
        <v>1476</v>
      </c>
      <c r="E72" s="325"/>
      <c r="F72" s="323">
        <f>SUM(F67:F71)</f>
        <v>801319.87400000007</v>
      </c>
      <c r="G72" s="324"/>
      <c r="H72" s="323">
        <f t="shared" ref="H72:N72" si="33">SUM(H67:H71)</f>
        <v>801319.87400000007</v>
      </c>
      <c r="I72" s="317">
        <f t="shared" si="33"/>
        <v>825359.47022000002</v>
      </c>
      <c r="J72" s="317">
        <f t="shared" si="33"/>
        <v>850120.25432660012</v>
      </c>
      <c r="K72" s="317">
        <f t="shared" si="33"/>
        <v>875623.86195639824</v>
      </c>
      <c r="L72" s="317">
        <f t="shared" si="33"/>
        <v>901892.57781509007</v>
      </c>
      <c r="M72" s="317">
        <f t="shared" si="33"/>
        <v>928949.3551495428</v>
      </c>
      <c r="N72" s="317">
        <f t="shared" si="33"/>
        <v>0</v>
      </c>
      <c r="O72" s="322">
        <f t="shared" si="30"/>
        <v>5183265.3934676312</v>
      </c>
      <c r="P72" s="350"/>
      <c r="Q72" s="315">
        <f>SUM(Q67:Q71)</f>
        <v>400659.93700000003</v>
      </c>
      <c r="R72" s="317">
        <f>SUM(R67:R71)</f>
        <v>801319.87400000007</v>
      </c>
      <c r="S72" s="317">
        <f>SUM(S67:S71)</f>
        <v>801319.87400000007</v>
      </c>
      <c r="T72" s="317">
        <f>SUM(T67:T71)</f>
        <v>801319.87400000007</v>
      </c>
      <c r="U72" s="317">
        <f>SUM(U67:U71)</f>
        <v>400659.93700000003</v>
      </c>
      <c r="V72" s="341">
        <f t="shared" si="32"/>
        <v>9317494.2446171753</v>
      </c>
      <c r="W72" s="268"/>
      <c r="X72" s="268"/>
      <c r="Y72" s="268"/>
      <c r="Z72" s="268"/>
    </row>
    <row r="73" spans="1:26" s="276" customFormat="1" ht="14.25" customHeight="1" x14ac:dyDescent="0.15">
      <c r="A73" s="281"/>
      <c r="B73" s="340"/>
      <c r="C73" s="339"/>
      <c r="D73" s="338"/>
      <c r="E73" s="347"/>
      <c r="F73" s="346"/>
      <c r="G73" s="345"/>
      <c r="H73" s="344"/>
      <c r="I73" s="342"/>
      <c r="J73" s="342"/>
      <c r="K73" s="342"/>
      <c r="L73" s="342"/>
      <c r="M73" s="342"/>
      <c r="N73" s="342"/>
      <c r="O73" s="343"/>
      <c r="Q73" s="342"/>
      <c r="R73" s="342"/>
      <c r="S73" s="342"/>
      <c r="T73" s="342"/>
      <c r="U73" s="342"/>
      <c r="V73" s="341"/>
      <c r="W73" s="268"/>
      <c r="X73" s="268"/>
      <c r="Y73" s="268"/>
      <c r="Z73" s="268"/>
    </row>
    <row r="74" spans="1:26" s="276" customFormat="1" ht="14.25" customHeight="1" x14ac:dyDescent="0.15">
      <c r="A74" s="281"/>
      <c r="B74" s="349" t="s">
        <v>182</v>
      </c>
      <c r="C74" s="348"/>
      <c r="D74" s="338"/>
      <c r="E74" s="347"/>
      <c r="F74" s="346"/>
      <c r="G74" s="345"/>
      <c r="H74" s="344"/>
      <c r="I74" s="342"/>
      <c r="J74" s="342"/>
      <c r="K74" s="342"/>
      <c r="L74" s="342"/>
      <c r="M74" s="342"/>
      <c r="N74" s="342"/>
      <c r="O74" s="343"/>
      <c r="Q74" s="342"/>
      <c r="R74" s="342"/>
      <c r="S74" s="342"/>
      <c r="T74" s="342"/>
      <c r="U74" s="342"/>
      <c r="V74" s="341"/>
      <c r="W74" s="268"/>
      <c r="X74" s="268"/>
      <c r="Y74" s="268"/>
      <c r="Z74" s="268"/>
    </row>
    <row r="75" spans="1:26" s="276" customFormat="1" ht="14.25" customHeight="1" x14ac:dyDescent="0.15">
      <c r="A75" s="281"/>
      <c r="B75" s="340" t="s">
        <v>181</v>
      </c>
      <c r="C75" s="339"/>
      <c r="D75" s="338">
        <v>8</v>
      </c>
      <c r="E75" s="337">
        <v>1785.1380000000001</v>
      </c>
      <c r="F75" s="336">
        <f t="shared" ref="F75:F82" si="34">D75*E75</f>
        <v>14281.104000000001</v>
      </c>
      <c r="G75" s="335">
        <v>0.03</v>
      </c>
      <c r="H75" s="334">
        <f t="shared" ref="H75:H82" si="35">$F75</f>
        <v>14281.104000000001</v>
      </c>
      <c r="I75" s="333">
        <f t="shared" ref="I75:M82" si="36">H75*(1+$G75)</f>
        <v>14709.537120000001</v>
      </c>
      <c r="J75" s="333">
        <f t="shared" si="36"/>
        <v>15150.823233600002</v>
      </c>
      <c r="K75" s="333">
        <f t="shared" si="36"/>
        <v>15605.347930608003</v>
      </c>
      <c r="L75" s="333">
        <f t="shared" si="36"/>
        <v>16073.508368526243</v>
      </c>
      <c r="M75" s="333">
        <f t="shared" si="36"/>
        <v>16555.713619582031</v>
      </c>
      <c r="N75" s="332">
        <v>0</v>
      </c>
      <c r="O75" s="331">
        <f t="shared" ref="O75:O83" si="37">SUM(H75:N75)</f>
        <v>92376.03427231629</v>
      </c>
      <c r="Q75" s="330">
        <f t="shared" ref="Q75:Q82" si="38">$F75*(6/12)</f>
        <v>7140.5520000000006</v>
      </c>
      <c r="R75" s="330">
        <f t="shared" ref="R75:T82" si="39">$F75</f>
        <v>14281.104000000001</v>
      </c>
      <c r="S75" s="330">
        <f t="shared" si="39"/>
        <v>14281.104000000001</v>
      </c>
      <c r="T75" s="330">
        <f t="shared" si="39"/>
        <v>14281.104000000001</v>
      </c>
      <c r="U75" s="330">
        <f t="shared" ref="U75:U82" si="40">$F75*(6/12)</f>
        <v>7140.5520000000006</v>
      </c>
      <c r="V75" s="329">
        <f t="shared" ref="V75:V84" si="41">SUM(Q75:U75)</f>
        <v>57124.416000000005</v>
      </c>
      <c r="W75" s="268"/>
      <c r="X75" s="268"/>
      <c r="Y75" s="268"/>
      <c r="Z75" s="268"/>
    </row>
    <row r="76" spans="1:26" s="276" customFormat="1" ht="14.25" customHeight="1" x14ac:dyDescent="0.15">
      <c r="A76" s="281"/>
      <c r="B76" s="340" t="s">
        <v>180</v>
      </c>
      <c r="C76" s="339"/>
      <c r="D76" s="338">
        <v>9</v>
      </c>
      <c r="E76" s="337">
        <v>738.49199999999996</v>
      </c>
      <c r="F76" s="336">
        <f t="shared" si="34"/>
        <v>6646.4279999999999</v>
      </c>
      <c r="G76" s="335">
        <v>0.03</v>
      </c>
      <c r="H76" s="334">
        <f t="shared" si="35"/>
        <v>6646.4279999999999</v>
      </c>
      <c r="I76" s="333">
        <f t="shared" si="36"/>
        <v>6845.8208400000003</v>
      </c>
      <c r="J76" s="333">
        <f t="shared" si="36"/>
        <v>7051.1954652000004</v>
      </c>
      <c r="K76" s="333">
        <f t="shared" si="36"/>
        <v>7262.7313291560004</v>
      </c>
      <c r="L76" s="333">
        <f t="shared" si="36"/>
        <v>7480.6132690306804</v>
      </c>
      <c r="M76" s="333">
        <f t="shared" si="36"/>
        <v>7705.0316671016008</v>
      </c>
      <c r="N76" s="332">
        <v>0</v>
      </c>
      <c r="O76" s="331">
        <f t="shared" si="37"/>
        <v>42991.820570488286</v>
      </c>
      <c r="Q76" s="330">
        <f t="shared" si="38"/>
        <v>3323.2139999999999</v>
      </c>
      <c r="R76" s="330">
        <f t="shared" si="39"/>
        <v>6646.4279999999999</v>
      </c>
      <c r="S76" s="330">
        <f t="shared" si="39"/>
        <v>6646.4279999999999</v>
      </c>
      <c r="T76" s="330">
        <f t="shared" si="39"/>
        <v>6646.4279999999999</v>
      </c>
      <c r="U76" s="330">
        <f t="shared" si="40"/>
        <v>3323.2139999999999</v>
      </c>
      <c r="V76" s="329">
        <f t="shared" si="41"/>
        <v>26585.712</v>
      </c>
      <c r="W76" s="268"/>
      <c r="X76" s="268"/>
      <c r="Y76" s="268"/>
      <c r="Z76" s="268"/>
    </row>
    <row r="77" spans="1:26" s="276" customFormat="1" ht="14.25" customHeight="1" x14ac:dyDescent="0.15">
      <c r="A77" s="281"/>
      <c r="B77" s="340" t="s">
        <v>179</v>
      </c>
      <c r="C77" s="339"/>
      <c r="D77" s="338">
        <v>2</v>
      </c>
      <c r="E77" s="337">
        <v>1068.8820000000001</v>
      </c>
      <c r="F77" s="336">
        <f t="shared" si="34"/>
        <v>2137.7640000000001</v>
      </c>
      <c r="G77" s="335">
        <v>0.03</v>
      </c>
      <c r="H77" s="334">
        <f t="shared" si="35"/>
        <v>2137.7640000000001</v>
      </c>
      <c r="I77" s="333">
        <f t="shared" si="36"/>
        <v>2201.8969200000001</v>
      </c>
      <c r="J77" s="333">
        <f t="shared" si="36"/>
        <v>2267.9538276000003</v>
      </c>
      <c r="K77" s="333">
        <f t="shared" si="36"/>
        <v>2335.9924424280002</v>
      </c>
      <c r="L77" s="333">
        <f t="shared" si="36"/>
        <v>2406.0722157008404</v>
      </c>
      <c r="M77" s="333">
        <f t="shared" si="36"/>
        <v>2478.2543821718655</v>
      </c>
      <c r="N77" s="332">
        <v>0</v>
      </c>
      <c r="O77" s="331">
        <f t="shared" si="37"/>
        <v>13827.933787900707</v>
      </c>
      <c r="Q77" s="330">
        <f t="shared" si="38"/>
        <v>1068.8820000000001</v>
      </c>
      <c r="R77" s="330">
        <f t="shared" si="39"/>
        <v>2137.7640000000001</v>
      </c>
      <c r="S77" s="330">
        <f t="shared" si="39"/>
        <v>2137.7640000000001</v>
      </c>
      <c r="T77" s="330">
        <f t="shared" si="39"/>
        <v>2137.7640000000001</v>
      </c>
      <c r="U77" s="330">
        <f t="shared" si="40"/>
        <v>1068.8820000000001</v>
      </c>
      <c r="V77" s="329">
        <f t="shared" si="41"/>
        <v>8551.0560000000005</v>
      </c>
      <c r="W77" s="268"/>
      <c r="X77" s="268"/>
      <c r="Y77" s="268"/>
      <c r="Z77" s="268"/>
    </row>
    <row r="78" spans="1:26" s="276" customFormat="1" ht="14.25" customHeight="1" x14ac:dyDescent="0.15">
      <c r="A78" s="281"/>
      <c r="B78" s="340" t="s">
        <v>178</v>
      </c>
      <c r="C78" s="339"/>
      <c r="D78" s="338">
        <v>14</v>
      </c>
      <c r="E78" s="337">
        <v>197.05599999999998</v>
      </c>
      <c r="F78" s="336">
        <f t="shared" si="34"/>
        <v>2758.7839999999997</v>
      </c>
      <c r="G78" s="335">
        <v>0.03</v>
      </c>
      <c r="H78" s="334">
        <f t="shared" si="35"/>
        <v>2758.7839999999997</v>
      </c>
      <c r="I78" s="333">
        <f t="shared" si="36"/>
        <v>2841.5475199999996</v>
      </c>
      <c r="J78" s="333">
        <f t="shared" si="36"/>
        <v>2926.7939455999995</v>
      </c>
      <c r="K78" s="333">
        <f t="shared" si="36"/>
        <v>3014.5977639679995</v>
      </c>
      <c r="L78" s="333">
        <f t="shared" si="36"/>
        <v>3105.0356968870396</v>
      </c>
      <c r="M78" s="333">
        <f t="shared" si="36"/>
        <v>3198.1867677936511</v>
      </c>
      <c r="N78" s="332">
        <v>0</v>
      </c>
      <c r="O78" s="331">
        <f t="shared" si="37"/>
        <v>17844.945694248687</v>
      </c>
      <c r="Q78" s="330">
        <f t="shared" si="38"/>
        <v>1379.3919999999998</v>
      </c>
      <c r="R78" s="330">
        <f t="shared" si="39"/>
        <v>2758.7839999999997</v>
      </c>
      <c r="S78" s="330">
        <f t="shared" si="39"/>
        <v>2758.7839999999997</v>
      </c>
      <c r="T78" s="330">
        <f t="shared" si="39"/>
        <v>2758.7839999999997</v>
      </c>
      <c r="U78" s="330">
        <f t="shared" si="40"/>
        <v>1379.3919999999998</v>
      </c>
      <c r="V78" s="329">
        <f t="shared" si="41"/>
        <v>11035.135999999999</v>
      </c>
      <c r="W78" s="268"/>
      <c r="X78" s="268"/>
      <c r="Y78" s="268"/>
      <c r="Z78" s="268"/>
    </row>
    <row r="79" spans="1:26" s="276" customFormat="1" ht="14.25" customHeight="1" x14ac:dyDescent="0.15">
      <c r="A79" s="281"/>
      <c r="B79" s="340" t="s">
        <v>177</v>
      </c>
      <c r="C79" s="339"/>
      <c r="D79" s="338">
        <v>102</v>
      </c>
      <c r="E79" s="337">
        <v>21.122</v>
      </c>
      <c r="F79" s="336">
        <f t="shared" si="34"/>
        <v>2154.444</v>
      </c>
      <c r="G79" s="335">
        <v>0.03</v>
      </c>
      <c r="H79" s="334">
        <f t="shared" si="35"/>
        <v>2154.444</v>
      </c>
      <c r="I79" s="333">
        <f t="shared" si="36"/>
        <v>2219.0773199999999</v>
      </c>
      <c r="J79" s="333">
        <f t="shared" si="36"/>
        <v>2285.6496395999998</v>
      </c>
      <c r="K79" s="333">
        <f t="shared" si="36"/>
        <v>2354.219128788</v>
      </c>
      <c r="L79" s="333">
        <f t="shared" si="36"/>
        <v>2424.8457026516403</v>
      </c>
      <c r="M79" s="333">
        <f t="shared" si="36"/>
        <v>2497.5910737311897</v>
      </c>
      <c r="N79" s="332">
        <v>0</v>
      </c>
      <c r="O79" s="331">
        <f t="shared" si="37"/>
        <v>13935.82686477083</v>
      </c>
      <c r="Q79" s="330">
        <f t="shared" si="38"/>
        <v>1077.222</v>
      </c>
      <c r="R79" s="330">
        <f t="shared" si="39"/>
        <v>2154.444</v>
      </c>
      <c r="S79" s="330">
        <f t="shared" si="39"/>
        <v>2154.444</v>
      </c>
      <c r="T79" s="330">
        <f t="shared" si="39"/>
        <v>2154.444</v>
      </c>
      <c r="U79" s="330">
        <f t="shared" si="40"/>
        <v>1077.222</v>
      </c>
      <c r="V79" s="329">
        <f t="shared" si="41"/>
        <v>8617.7759999999998</v>
      </c>
      <c r="W79" s="268"/>
      <c r="X79" s="268"/>
      <c r="Y79" s="268"/>
      <c r="Z79" s="268"/>
    </row>
    <row r="80" spans="1:26" s="276" customFormat="1" ht="14.25" customHeight="1" x14ac:dyDescent="0.15">
      <c r="A80" s="281"/>
      <c r="B80" s="340" t="s">
        <v>177</v>
      </c>
      <c r="C80" s="339"/>
      <c r="D80" s="338">
        <v>10</v>
      </c>
      <c r="E80" s="337">
        <v>21.122</v>
      </c>
      <c r="F80" s="336">
        <f t="shared" si="34"/>
        <v>211.22</v>
      </c>
      <c r="G80" s="335">
        <v>0.03</v>
      </c>
      <c r="H80" s="334">
        <f t="shared" si="35"/>
        <v>211.22</v>
      </c>
      <c r="I80" s="333">
        <f t="shared" si="36"/>
        <v>217.5566</v>
      </c>
      <c r="J80" s="333">
        <f t="shared" si="36"/>
        <v>224.08329800000001</v>
      </c>
      <c r="K80" s="333">
        <f t="shared" si="36"/>
        <v>230.80579694000002</v>
      </c>
      <c r="L80" s="333">
        <f t="shared" si="36"/>
        <v>237.72997084820003</v>
      </c>
      <c r="M80" s="333">
        <f t="shared" si="36"/>
        <v>244.86186997364604</v>
      </c>
      <c r="N80" s="332">
        <v>0</v>
      </c>
      <c r="O80" s="331">
        <f t="shared" si="37"/>
        <v>1366.2575357618462</v>
      </c>
      <c r="Q80" s="330">
        <f t="shared" si="38"/>
        <v>105.61</v>
      </c>
      <c r="R80" s="330">
        <f t="shared" si="39"/>
        <v>211.22</v>
      </c>
      <c r="S80" s="330">
        <f t="shared" si="39"/>
        <v>211.22</v>
      </c>
      <c r="T80" s="330">
        <f t="shared" si="39"/>
        <v>211.22</v>
      </c>
      <c r="U80" s="330">
        <f t="shared" si="40"/>
        <v>105.61</v>
      </c>
      <c r="V80" s="329">
        <f t="shared" si="41"/>
        <v>844.88</v>
      </c>
      <c r="W80" s="268"/>
      <c r="X80" s="268"/>
      <c r="Y80" s="268"/>
      <c r="Z80" s="268"/>
    </row>
    <row r="81" spans="1:28" s="276" customFormat="1" ht="14.25" customHeight="1" x14ac:dyDescent="0.15">
      <c r="A81" s="281"/>
      <c r="B81" s="340" t="s">
        <v>176</v>
      </c>
      <c r="C81" s="339"/>
      <c r="D81" s="338">
        <v>1</v>
      </c>
      <c r="E81" s="337">
        <v>801.51599999999996</v>
      </c>
      <c r="F81" s="336">
        <f t="shared" si="34"/>
        <v>801.51599999999996</v>
      </c>
      <c r="G81" s="335">
        <v>0.03</v>
      </c>
      <c r="H81" s="334">
        <f t="shared" si="35"/>
        <v>801.51599999999996</v>
      </c>
      <c r="I81" s="333">
        <f t="shared" si="36"/>
        <v>825.56147999999996</v>
      </c>
      <c r="J81" s="333">
        <f t="shared" si="36"/>
        <v>850.32832439999993</v>
      </c>
      <c r="K81" s="333">
        <f t="shared" si="36"/>
        <v>875.83817413199995</v>
      </c>
      <c r="L81" s="333">
        <f t="shared" si="36"/>
        <v>902.11331935596002</v>
      </c>
      <c r="M81" s="333">
        <f t="shared" si="36"/>
        <v>929.17671893663885</v>
      </c>
      <c r="N81" s="332">
        <v>0</v>
      </c>
      <c r="O81" s="331">
        <f t="shared" si="37"/>
        <v>5184.5340168245993</v>
      </c>
      <c r="Q81" s="330">
        <f t="shared" si="38"/>
        <v>400.75799999999998</v>
      </c>
      <c r="R81" s="330">
        <f t="shared" si="39"/>
        <v>801.51599999999996</v>
      </c>
      <c r="S81" s="330">
        <f t="shared" si="39"/>
        <v>801.51599999999996</v>
      </c>
      <c r="T81" s="330">
        <f t="shared" si="39"/>
        <v>801.51599999999996</v>
      </c>
      <c r="U81" s="330">
        <f t="shared" si="40"/>
        <v>400.75799999999998</v>
      </c>
      <c r="V81" s="329">
        <f t="shared" si="41"/>
        <v>3206.0639999999999</v>
      </c>
      <c r="W81" s="268"/>
      <c r="X81" s="268"/>
      <c r="Y81" s="268"/>
      <c r="Z81" s="268"/>
    </row>
    <row r="82" spans="1:28" s="276" customFormat="1" ht="14.25" customHeight="1" x14ac:dyDescent="0.15">
      <c r="A82" s="281"/>
      <c r="B82" s="340" t="s">
        <v>175</v>
      </c>
      <c r="C82" s="339"/>
      <c r="D82" s="338">
        <v>242</v>
      </c>
      <c r="E82" s="337">
        <v>27.333999999999996</v>
      </c>
      <c r="F82" s="336">
        <f t="shared" si="34"/>
        <v>6614.8279999999986</v>
      </c>
      <c r="G82" s="335">
        <v>0.03</v>
      </c>
      <c r="H82" s="334">
        <f t="shared" si="35"/>
        <v>6614.8279999999986</v>
      </c>
      <c r="I82" s="333">
        <f t="shared" si="36"/>
        <v>6813.2728399999987</v>
      </c>
      <c r="J82" s="333">
        <f t="shared" si="36"/>
        <v>7017.6710251999984</v>
      </c>
      <c r="K82" s="333">
        <f t="shared" si="36"/>
        <v>7228.2011559559987</v>
      </c>
      <c r="L82" s="333">
        <f t="shared" si="36"/>
        <v>7445.0471906346793</v>
      </c>
      <c r="M82" s="333">
        <f t="shared" si="36"/>
        <v>7668.3986063537195</v>
      </c>
      <c r="N82" s="332">
        <v>0</v>
      </c>
      <c r="O82" s="331">
        <f t="shared" si="37"/>
        <v>42787.41881814439</v>
      </c>
      <c r="Q82" s="330">
        <f t="shared" si="38"/>
        <v>3307.4139999999993</v>
      </c>
      <c r="R82" s="330">
        <f t="shared" si="39"/>
        <v>6614.8279999999986</v>
      </c>
      <c r="S82" s="330">
        <f t="shared" si="39"/>
        <v>6614.8279999999986</v>
      </c>
      <c r="T82" s="330">
        <f t="shared" si="39"/>
        <v>6614.8279999999986</v>
      </c>
      <c r="U82" s="330">
        <f t="shared" si="40"/>
        <v>3307.4139999999993</v>
      </c>
      <c r="V82" s="329">
        <f t="shared" si="41"/>
        <v>26459.311999999994</v>
      </c>
      <c r="W82" s="268"/>
      <c r="X82" s="268"/>
      <c r="Y82" s="268"/>
      <c r="Z82" s="268"/>
    </row>
    <row r="83" spans="1:28" s="276" customFormat="1" ht="14.25" customHeight="1" x14ac:dyDescent="0.15">
      <c r="A83" s="281"/>
      <c r="B83" s="328" t="s">
        <v>174</v>
      </c>
      <c r="C83" s="327"/>
      <c r="D83" s="326">
        <f>SUM(D75:D82)</f>
        <v>388</v>
      </c>
      <c r="E83" s="325"/>
      <c r="F83" s="323">
        <f>SUM(F75:F82)</f>
        <v>35606.087999999996</v>
      </c>
      <c r="G83" s="324"/>
      <c r="H83" s="323">
        <f t="shared" ref="H83:N83" si="42">SUM(H75:H82)</f>
        <v>35606.087999999996</v>
      </c>
      <c r="I83" s="317">
        <f t="shared" si="42"/>
        <v>36674.270640000002</v>
      </c>
      <c r="J83" s="317">
        <f t="shared" si="42"/>
        <v>37774.498759200003</v>
      </c>
      <c r="K83" s="317">
        <f t="shared" si="42"/>
        <v>38907.733721976001</v>
      </c>
      <c r="L83" s="317">
        <f t="shared" si="42"/>
        <v>40074.965733635283</v>
      </c>
      <c r="M83" s="317">
        <f t="shared" si="42"/>
        <v>41277.214705644335</v>
      </c>
      <c r="N83" s="317">
        <f t="shared" si="42"/>
        <v>0</v>
      </c>
      <c r="O83" s="322">
        <f t="shared" si="37"/>
        <v>230314.77156045561</v>
      </c>
      <c r="Q83" s="314">
        <f>SUM(Q75:Q82)</f>
        <v>17803.043999999998</v>
      </c>
      <c r="R83" s="321">
        <f>SUM(R75:R82)</f>
        <v>35606.087999999996</v>
      </c>
      <c r="S83" s="321">
        <f>SUM(S75:S82)</f>
        <v>35606.087999999996</v>
      </c>
      <c r="T83" s="321">
        <f>SUM(T75:T82)</f>
        <v>35606.087999999996</v>
      </c>
      <c r="U83" s="321">
        <f>SUM(U75:U82)</f>
        <v>17803.043999999998</v>
      </c>
      <c r="V83" s="313">
        <f t="shared" si="41"/>
        <v>142424.35199999998</v>
      </c>
      <c r="W83" s="268"/>
      <c r="X83" s="268"/>
      <c r="Y83" s="268"/>
      <c r="Z83" s="268"/>
    </row>
    <row r="84" spans="1:28" ht="14.25" customHeight="1" x14ac:dyDescent="0.15">
      <c r="B84" s="320" t="s">
        <v>173</v>
      </c>
      <c r="C84" s="319"/>
      <c r="D84" s="318">
        <f>SUM(D58,D83)</f>
        <v>388</v>
      </c>
      <c r="E84" s="317"/>
      <c r="F84" s="315">
        <f>SUM(F58,F64,F72,F83)</f>
        <v>836925.96200000006</v>
      </c>
      <c r="G84" s="314"/>
      <c r="H84" s="316">
        <f t="shared" ref="H84:O84" si="43">SUM(H58,H64,H72,H83)</f>
        <v>836925.96200000006</v>
      </c>
      <c r="I84" s="315">
        <f t="shared" si="43"/>
        <v>862033.74086000002</v>
      </c>
      <c r="J84" s="315">
        <f t="shared" si="43"/>
        <v>887894.7530858001</v>
      </c>
      <c r="K84" s="315">
        <f t="shared" si="43"/>
        <v>914531.59567837429</v>
      </c>
      <c r="L84" s="315">
        <f t="shared" si="43"/>
        <v>941967.54354872531</v>
      </c>
      <c r="M84" s="315">
        <f t="shared" si="43"/>
        <v>970226.56985518709</v>
      </c>
      <c r="N84" s="315">
        <f t="shared" si="43"/>
        <v>0</v>
      </c>
      <c r="O84" s="315">
        <f t="shared" si="43"/>
        <v>5413580.1650280869</v>
      </c>
      <c r="Q84" s="314">
        <f>SUM(Q58,Q64,Q72,Q83)</f>
        <v>418462.98100000003</v>
      </c>
      <c r="R84" s="314">
        <f>SUM(R58,R64,R72,R83)</f>
        <v>836925.96200000006</v>
      </c>
      <c r="S84" s="314">
        <f>SUM(S58,S64,S72,S83)</f>
        <v>836925.96200000006</v>
      </c>
      <c r="T84" s="314">
        <f>SUM(T58,T64,T72,T83)</f>
        <v>836925.96200000006</v>
      </c>
      <c r="U84" s="314">
        <f>SUM(U58,U64,U72,U83)</f>
        <v>418462.98100000003</v>
      </c>
      <c r="V84" s="313">
        <f t="shared" si="41"/>
        <v>3347703.8480000002</v>
      </c>
    </row>
    <row r="85" spans="1:28" ht="14.25" customHeight="1" x14ac:dyDescent="0.15">
      <c r="B85" s="312"/>
      <c r="C85" s="311"/>
      <c r="D85" s="310"/>
      <c r="E85" s="309"/>
      <c r="F85" s="308"/>
      <c r="G85" s="308"/>
      <c r="H85" s="307"/>
      <c r="I85" s="305"/>
      <c r="J85" s="305"/>
      <c r="K85" s="305"/>
      <c r="L85" s="305"/>
      <c r="M85" s="305"/>
      <c r="N85" s="305"/>
      <c r="O85" s="306"/>
      <c r="Q85" s="305"/>
      <c r="R85" s="305"/>
      <c r="S85" s="305"/>
      <c r="T85" s="305"/>
      <c r="U85" s="305"/>
      <c r="V85" s="304"/>
      <c r="AA85" s="293"/>
      <c r="AB85" s="293"/>
    </row>
    <row r="86" spans="1:28" s="297" customFormat="1" ht="14.25" customHeight="1" thickBot="1" x14ac:dyDescent="0.2">
      <c r="B86" s="303" t="s">
        <v>172</v>
      </c>
      <c r="C86" s="302"/>
      <c r="D86" s="300"/>
      <c r="E86" s="300"/>
      <c r="F86" s="300">
        <f>SUM(F51,F84)</f>
        <v>26280759.153000001</v>
      </c>
      <c r="G86" s="300"/>
      <c r="H86" s="300">
        <f t="shared" ref="H86:O86" si="44">SUM(H51,H84)</f>
        <v>26280759.153000001</v>
      </c>
      <c r="I86" s="300">
        <f t="shared" si="44"/>
        <v>862033.74086000002</v>
      </c>
      <c r="J86" s="300">
        <f t="shared" si="44"/>
        <v>887894.7530858001</v>
      </c>
      <c r="K86" s="300">
        <f t="shared" si="44"/>
        <v>2982671.8856783742</v>
      </c>
      <c r="L86" s="300">
        <f t="shared" si="44"/>
        <v>4884765.8999487255</v>
      </c>
      <c r="M86" s="300">
        <f t="shared" si="44"/>
        <v>20403121.114455186</v>
      </c>
      <c r="N86" s="300">
        <f t="shared" si="44"/>
        <v>0</v>
      </c>
      <c r="O86" s="300">
        <f t="shared" si="44"/>
        <v>56301246.547028087</v>
      </c>
      <c r="Q86" s="301">
        <f t="shared" ref="Q86:V86" si="45">SUM(Q51,Q84)</f>
        <v>2486603.2709999997</v>
      </c>
      <c r="R86" s="300">
        <f t="shared" si="45"/>
        <v>836925.96200000006</v>
      </c>
      <c r="S86" s="300">
        <f t="shared" si="45"/>
        <v>4779724.3184000002</v>
      </c>
      <c r="T86" s="300">
        <f t="shared" si="45"/>
        <v>2905066.2519999999</v>
      </c>
      <c r="U86" s="300">
        <f t="shared" si="45"/>
        <v>418462.98100000003</v>
      </c>
      <c r="V86" s="300">
        <f t="shared" si="45"/>
        <v>11426782.784400001</v>
      </c>
      <c r="W86" s="299"/>
      <c r="X86" s="299"/>
      <c r="Y86" s="299"/>
      <c r="Z86" s="299"/>
      <c r="AA86" s="298"/>
      <c r="AB86" s="298"/>
    </row>
    <row r="87" spans="1:28" x14ac:dyDescent="0.15">
      <c r="B87" s="295"/>
      <c r="C87" s="296"/>
      <c r="D87" s="295"/>
      <c r="E87" s="295"/>
      <c r="F87" s="294"/>
      <c r="G87" s="294"/>
      <c r="H87" s="274"/>
      <c r="I87" s="273"/>
      <c r="J87" s="273"/>
      <c r="K87" s="273"/>
      <c r="L87" s="273"/>
      <c r="M87" s="273"/>
      <c r="N87" s="273"/>
      <c r="O87" s="273"/>
      <c r="R87" s="276"/>
      <c r="S87" s="276"/>
      <c r="T87" s="276"/>
      <c r="U87" s="276"/>
      <c r="V87" s="274"/>
      <c r="W87" s="276"/>
      <c r="X87" s="276"/>
      <c r="Y87" s="276"/>
      <c r="Z87" s="276"/>
      <c r="AA87" s="293"/>
      <c r="AB87" s="293"/>
    </row>
    <row r="88" spans="1:28" x14ac:dyDescent="0.15">
      <c r="O88" s="292"/>
    </row>
    <row r="89" spans="1:28" ht="20" customHeight="1" x14ac:dyDescent="0.15">
      <c r="B89" s="825" t="s">
        <v>2</v>
      </c>
      <c r="C89" s="854"/>
      <c r="D89" s="854"/>
      <c r="E89" s="854"/>
      <c r="F89" s="854"/>
      <c r="G89" s="854"/>
      <c r="H89" s="854"/>
      <c r="I89" s="854"/>
      <c r="J89" s="854"/>
      <c r="K89" s="854"/>
      <c r="L89" s="854"/>
      <c r="M89" s="854"/>
      <c r="N89" s="854"/>
      <c r="O89" s="826"/>
    </row>
    <row r="90" spans="1:28" x14ac:dyDescent="0.15">
      <c r="A90" s="290">
        <v>1</v>
      </c>
      <c r="B90" s="823"/>
      <c r="C90" s="824"/>
      <c r="D90" s="824"/>
      <c r="E90" s="824"/>
      <c r="F90" s="824"/>
      <c r="G90" s="824"/>
      <c r="H90" s="824"/>
      <c r="I90" s="824"/>
      <c r="J90" s="824"/>
      <c r="K90" s="824"/>
      <c r="L90" s="824"/>
      <c r="M90" s="824"/>
      <c r="N90" s="824"/>
      <c r="O90" s="852"/>
    </row>
    <row r="91" spans="1:28" x14ac:dyDescent="0.15">
      <c r="A91" s="290">
        <v>2</v>
      </c>
      <c r="B91" s="823"/>
      <c r="C91" s="824"/>
      <c r="D91" s="824"/>
      <c r="E91" s="824"/>
      <c r="F91" s="824"/>
      <c r="G91" s="824"/>
      <c r="H91" s="824"/>
      <c r="I91" s="824"/>
      <c r="J91" s="824"/>
      <c r="K91" s="824"/>
      <c r="L91" s="824"/>
      <c r="M91" s="824"/>
      <c r="N91" s="824"/>
      <c r="O91" s="852"/>
    </row>
    <row r="92" spans="1:28" x14ac:dyDescent="0.15">
      <c r="A92" s="290">
        <v>3</v>
      </c>
      <c r="B92" s="823"/>
      <c r="C92" s="824"/>
      <c r="D92" s="824"/>
      <c r="E92" s="824"/>
      <c r="F92" s="824"/>
      <c r="G92" s="824"/>
      <c r="H92" s="824"/>
      <c r="I92" s="824"/>
      <c r="J92" s="824"/>
      <c r="K92" s="824"/>
      <c r="L92" s="824"/>
      <c r="M92" s="824"/>
      <c r="N92" s="824"/>
      <c r="O92" s="852"/>
    </row>
    <row r="93" spans="1:28" x14ac:dyDescent="0.15">
      <c r="A93" s="290">
        <v>4</v>
      </c>
      <c r="B93" s="823"/>
      <c r="C93" s="824"/>
      <c r="D93" s="824"/>
      <c r="E93" s="824"/>
      <c r="F93" s="824"/>
      <c r="G93" s="824"/>
      <c r="H93" s="824"/>
      <c r="I93" s="824"/>
      <c r="J93" s="824"/>
      <c r="K93" s="824"/>
      <c r="L93" s="824"/>
      <c r="M93" s="824"/>
      <c r="N93" s="824"/>
      <c r="O93" s="852"/>
    </row>
    <row r="94" spans="1:28" x14ac:dyDescent="0.15">
      <c r="A94" s="290">
        <v>5</v>
      </c>
      <c r="B94" s="823"/>
      <c r="C94" s="824"/>
      <c r="D94" s="824"/>
      <c r="E94" s="824"/>
      <c r="F94" s="824"/>
      <c r="G94" s="824"/>
      <c r="H94" s="824"/>
      <c r="I94" s="824"/>
      <c r="J94" s="824"/>
      <c r="K94" s="824"/>
      <c r="L94" s="824"/>
      <c r="M94" s="824"/>
      <c r="N94" s="824"/>
      <c r="O94" s="852"/>
    </row>
    <row r="95" spans="1:28" x14ac:dyDescent="0.15">
      <c r="B95" s="287"/>
      <c r="C95" s="288"/>
      <c r="D95" s="287"/>
      <c r="E95" s="287"/>
      <c r="F95" s="286"/>
      <c r="G95" s="286"/>
      <c r="H95" s="280"/>
    </row>
    <row r="96" spans="1:28" x14ac:dyDescent="0.15">
      <c r="B96" s="287"/>
      <c r="C96" s="288"/>
      <c r="D96" s="287"/>
      <c r="E96" s="287"/>
      <c r="F96" s="286"/>
      <c r="G96" s="286"/>
      <c r="H96" s="285"/>
      <c r="I96" s="11"/>
      <c r="J96" s="11"/>
      <c r="K96" s="11"/>
      <c r="L96" s="11"/>
      <c r="M96" s="11"/>
      <c r="N96" s="11"/>
    </row>
    <row r="97" spans="2:22" x14ac:dyDescent="0.15">
      <c r="B97" s="276"/>
      <c r="C97" s="277"/>
      <c r="D97" s="276"/>
      <c r="E97" s="276"/>
      <c r="F97" s="284"/>
      <c r="G97" s="275"/>
      <c r="H97" s="284"/>
      <c r="I97" s="284"/>
      <c r="J97" s="284"/>
      <c r="K97" s="284"/>
      <c r="L97" s="284"/>
      <c r="M97" s="284"/>
      <c r="N97" s="284"/>
      <c r="O97" s="284"/>
      <c r="P97" s="284"/>
      <c r="Q97" s="284"/>
      <c r="R97" s="284"/>
      <c r="S97" s="284"/>
      <c r="T97" s="284"/>
      <c r="U97" s="284"/>
      <c r="V97" s="284"/>
    </row>
    <row r="98" spans="2:22" x14ac:dyDescent="0.15">
      <c r="B98" s="276"/>
      <c r="C98" s="277"/>
      <c r="D98" s="276"/>
      <c r="E98" s="276"/>
      <c r="F98" s="284"/>
      <c r="G98" s="275"/>
      <c r="H98" s="284"/>
      <c r="I98" s="284"/>
      <c r="J98" s="284"/>
      <c r="K98" s="284"/>
      <c r="L98" s="284"/>
      <c r="M98" s="284"/>
      <c r="N98" s="284"/>
      <c r="O98" s="284"/>
      <c r="P98" s="284"/>
      <c r="Q98" s="284"/>
      <c r="R98" s="284"/>
      <c r="S98" s="284"/>
      <c r="T98" s="284"/>
      <c r="U98" s="284"/>
      <c r="V98" s="284"/>
    </row>
    <row r="99" spans="2:22" x14ac:dyDescent="0.15">
      <c r="H99" s="283"/>
      <c r="I99" s="282"/>
      <c r="J99" s="282"/>
      <c r="K99" s="282"/>
      <c r="L99" s="282"/>
      <c r="M99" s="282"/>
      <c r="N99" s="282"/>
      <c r="O99" s="273"/>
    </row>
    <row r="100" spans="2:22" x14ac:dyDescent="0.15">
      <c r="H100" s="283"/>
      <c r="I100" s="282"/>
      <c r="J100" s="282"/>
      <c r="K100" s="282"/>
      <c r="L100" s="282"/>
      <c r="M100" s="282"/>
      <c r="N100" s="282"/>
      <c r="O100" s="273"/>
    </row>
    <row r="101" spans="2:22" x14ac:dyDescent="0.15">
      <c r="H101" s="283"/>
      <c r="I101" s="282"/>
      <c r="J101" s="282"/>
      <c r="K101" s="282"/>
      <c r="L101" s="282"/>
      <c r="M101" s="282"/>
      <c r="N101" s="282"/>
      <c r="O101" s="273"/>
    </row>
    <row r="102" spans="2:22" x14ac:dyDescent="0.15">
      <c r="H102" s="283"/>
      <c r="I102" s="282"/>
      <c r="J102" s="282"/>
      <c r="K102" s="282"/>
      <c r="L102" s="282"/>
      <c r="M102" s="282"/>
      <c r="N102" s="282"/>
      <c r="O102" s="273"/>
    </row>
    <row r="103" spans="2:22" x14ac:dyDescent="0.15">
      <c r="H103" s="283"/>
      <c r="I103" s="282"/>
      <c r="J103" s="282"/>
      <c r="K103" s="282"/>
      <c r="L103" s="282"/>
      <c r="M103" s="282"/>
      <c r="N103" s="282"/>
      <c r="O103" s="273"/>
    </row>
    <row r="104" spans="2:22" x14ac:dyDescent="0.15">
      <c r="B104" s="276"/>
      <c r="C104" s="277"/>
      <c r="D104" s="276"/>
      <c r="E104" s="276"/>
      <c r="F104" s="275"/>
      <c r="G104" s="275"/>
      <c r="H104" s="274"/>
      <c r="I104" s="273"/>
      <c r="J104" s="273"/>
      <c r="K104" s="273"/>
      <c r="L104" s="273"/>
      <c r="M104" s="273"/>
      <c r="N104" s="273"/>
      <c r="O104" s="273"/>
    </row>
    <row r="105" spans="2:22" x14ac:dyDescent="0.15">
      <c r="H105" s="283"/>
      <c r="I105" s="282"/>
      <c r="J105" s="282"/>
      <c r="K105" s="282"/>
      <c r="L105" s="282"/>
      <c r="M105" s="282"/>
      <c r="N105" s="282"/>
      <c r="O105" s="273"/>
    </row>
    <row r="106" spans="2:22" x14ac:dyDescent="0.15">
      <c r="B106" s="276"/>
      <c r="C106" s="277"/>
      <c r="D106" s="276"/>
      <c r="E106" s="276"/>
      <c r="F106" s="275"/>
      <c r="G106" s="275"/>
      <c r="H106" s="283"/>
      <c r="I106" s="282"/>
      <c r="J106" s="282"/>
      <c r="K106" s="282"/>
      <c r="L106" s="282"/>
      <c r="M106" s="282"/>
      <c r="N106" s="282"/>
      <c r="O106" s="273"/>
    </row>
    <row r="107" spans="2:22" x14ac:dyDescent="0.15">
      <c r="B107" s="272"/>
      <c r="D107" s="272"/>
      <c r="E107" s="272"/>
      <c r="H107" s="283"/>
      <c r="I107" s="282"/>
      <c r="J107" s="282"/>
      <c r="K107" s="282"/>
      <c r="L107" s="282"/>
      <c r="M107" s="282"/>
      <c r="N107" s="282"/>
      <c r="O107" s="273"/>
    </row>
    <row r="108" spans="2:22" x14ac:dyDescent="0.15">
      <c r="H108" s="283"/>
      <c r="I108" s="282"/>
      <c r="J108" s="282"/>
      <c r="K108" s="282"/>
      <c r="L108" s="282"/>
      <c r="M108" s="282"/>
      <c r="N108" s="282"/>
      <c r="O108" s="273"/>
    </row>
    <row r="109" spans="2:22" x14ac:dyDescent="0.15">
      <c r="H109" s="283"/>
      <c r="I109" s="282"/>
      <c r="J109" s="282"/>
      <c r="K109" s="282"/>
      <c r="L109" s="282"/>
      <c r="M109" s="282"/>
      <c r="N109" s="282"/>
      <c r="O109" s="273"/>
    </row>
    <row r="110" spans="2:22" x14ac:dyDescent="0.15">
      <c r="H110" s="283"/>
      <c r="I110" s="282"/>
      <c r="J110" s="282"/>
      <c r="K110" s="282"/>
      <c r="L110" s="282"/>
      <c r="M110" s="282"/>
      <c r="N110" s="282"/>
      <c r="O110" s="273"/>
    </row>
    <row r="111" spans="2:22" x14ac:dyDescent="0.15">
      <c r="H111" s="283"/>
      <c r="I111" s="282"/>
      <c r="J111" s="282"/>
      <c r="K111" s="282"/>
      <c r="L111" s="282"/>
      <c r="M111" s="282"/>
      <c r="N111" s="282"/>
      <c r="O111" s="273"/>
    </row>
    <row r="112" spans="2:22" x14ac:dyDescent="0.15">
      <c r="B112" s="276"/>
      <c r="C112" s="277"/>
      <c r="D112" s="276"/>
      <c r="E112" s="276"/>
      <c r="F112" s="275"/>
      <c r="G112" s="275"/>
      <c r="H112" s="280"/>
      <c r="I112" s="279"/>
      <c r="J112" s="279"/>
      <c r="K112" s="279"/>
      <c r="L112" s="279"/>
      <c r="M112" s="279"/>
      <c r="N112" s="279"/>
      <c r="O112" s="279"/>
    </row>
    <row r="113" spans="2:15" x14ac:dyDescent="0.15">
      <c r="B113" s="276"/>
      <c r="C113" s="277"/>
      <c r="D113" s="276"/>
      <c r="E113" s="276"/>
      <c r="F113" s="275"/>
      <c r="G113" s="275"/>
      <c r="H113" s="280"/>
      <c r="I113" s="279"/>
      <c r="J113" s="279"/>
      <c r="K113" s="279"/>
      <c r="L113" s="279"/>
      <c r="M113" s="279"/>
      <c r="N113" s="279"/>
      <c r="O113" s="273"/>
    </row>
    <row r="114" spans="2:15" x14ac:dyDescent="0.15">
      <c r="B114" s="276"/>
      <c r="C114" s="277"/>
      <c r="D114" s="276"/>
      <c r="E114" s="276"/>
      <c r="F114" s="275"/>
      <c r="G114" s="275"/>
      <c r="H114" s="280"/>
      <c r="I114" s="279"/>
      <c r="J114" s="279"/>
      <c r="K114" s="279"/>
      <c r="L114" s="279"/>
      <c r="M114" s="279"/>
      <c r="N114" s="279"/>
      <c r="O114" s="273"/>
    </row>
    <row r="115" spans="2:15" x14ac:dyDescent="0.15">
      <c r="B115" s="272"/>
      <c r="D115" s="272"/>
      <c r="E115" s="272"/>
      <c r="H115" s="283"/>
      <c r="I115" s="282"/>
      <c r="J115" s="282"/>
      <c r="K115" s="282"/>
      <c r="L115" s="282"/>
      <c r="M115" s="282"/>
      <c r="N115" s="282"/>
      <c r="O115" s="273"/>
    </row>
    <row r="116" spans="2:15" x14ac:dyDescent="0.15">
      <c r="B116" s="281"/>
      <c r="C116" s="277"/>
      <c r="D116" s="281"/>
      <c r="E116" s="281"/>
      <c r="F116" s="275"/>
      <c r="G116" s="275"/>
      <c r="H116" s="283"/>
      <c r="I116" s="282"/>
      <c r="J116" s="282"/>
      <c r="K116" s="282"/>
      <c r="L116" s="282"/>
      <c r="M116" s="282"/>
      <c r="N116" s="282"/>
      <c r="O116" s="273"/>
    </row>
    <row r="117" spans="2:15" x14ac:dyDescent="0.15">
      <c r="B117" s="272"/>
      <c r="D117" s="272"/>
      <c r="E117" s="272"/>
      <c r="H117" s="283"/>
      <c r="I117" s="282"/>
      <c r="J117" s="282"/>
      <c r="K117" s="282"/>
      <c r="L117" s="282"/>
      <c r="M117" s="282"/>
      <c r="N117" s="282"/>
      <c r="O117" s="273"/>
    </row>
    <row r="118" spans="2:15" x14ac:dyDescent="0.15">
      <c r="H118" s="283"/>
      <c r="I118" s="282"/>
      <c r="J118" s="282"/>
      <c r="K118" s="282"/>
      <c r="L118" s="282"/>
      <c r="M118" s="282"/>
      <c r="N118" s="282"/>
      <c r="O118" s="273"/>
    </row>
    <row r="119" spans="2:15" x14ac:dyDescent="0.15">
      <c r="B119" s="272"/>
      <c r="D119" s="272"/>
      <c r="E119" s="272"/>
      <c r="H119" s="283"/>
      <c r="I119" s="282"/>
      <c r="J119" s="282"/>
      <c r="K119" s="282"/>
      <c r="L119" s="282"/>
      <c r="M119" s="282"/>
      <c r="N119" s="282"/>
      <c r="O119" s="273"/>
    </row>
    <row r="120" spans="2:15" x14ac:dyDescent="0.15">
      <c r="H120" s="283"/>
      <c r="I120" s="282"/>
      <c r="J120" s="282"/>
      <c r="K120" s="282"/>
      <c r="L120" s="282"/>
      <c r="M120" s="282"/>
      <c r="N120" s="282"/>
      <c r="O120" s="273"/>
    </row>
    <row r="121" spans="2:15" x14ac:dyDescent="0.15">
      <c r="B121" s="272"/>
      <c r="D121" s="272"/>
      <c r="E121" s="272"/>
      <c r="H121" s="283"/>
      <c r="I121" s="282"/>
      <c r="J121" s="282"/>
      <c r="K121" s="282"/>
      <c r="L121" s="282"/>
      <c r="M121" s="282"/>
      <c r="N121" s="282"/>
      <c r="O121" s="273"/>
    </row>
    <row r="122" spans="2:15" x14ac:dyDescent="0.15">
      <c r="B122" s="281"/>
      <c r="C122" s="277"/>
      <c r="D122" s="281"/>
      <c r="E122" s="281"/>
      <c r="F122" s="275"/>
      <c r="G122" s="275"/>
      <c r="H122" s="280"/>
      <c r="I122" s="279"/>
      <c r="J122" s="279"/>
      <c r="K122" s="279"/>
      <c r="L122" s="279"/>
      <c r="M122" s="279"/>
      <c r="N122" s="279"/>
      <c r="O122" s="279"/>
    </row>
    <row r="123" spans="2:15" x14ac:dyDescent="0.15">
      <c r="B123" s="272"/>
      <c r="D123" s="272"/>
      <c r="E123" s="272"/>
      <c r="H123" s="283"/>
      <c r="I123" s="282"/>
      <c r="J123" s="282"/>
      <c r="K123" s="282"/>
      <c r="L123" s="282"/>
      <c r="M123" s="282"/>
      <c r="N123" s="282"/>
      <c r="O123" s="273"/>
    </row>
    <row r="124" spans="2:15" x14ac:dyDescent="0.15">
      <c r="B124" s="276"/>
      <c r="C124" s="277"/>
      <c r="D124" s="276"/>
      <c r="E124" s="276"/>
      <c r="F124" s="275"/>
      <c r="G124" s="275"/>
      <c r="H124" s="283"/>
      <c r="I124" s="282"/>
      <c r="J124" s="282"/>
      <c r="K124" s="282"/>
      <c r="L124" s="282"/>
      <c r="M124" s="282"/>
      <c r="N124" s="282"/>
      <c r="O124" s="273"/>
    </row>
    <row r="125" spans="2:15" x14ac:dyDescent="0.15">
      <c r="B125" s="272"/>
      <c r="D125" s="272"/>
      <c r="E125" s="272"/>
      <c r="H125" s="283"/>
      <c r="I125" s="282"/>
      <c r="J125" s="282"/>
      <c r="K125" s="282"/>
      <c r="L125" s="282"/>
      <c r="M125" s="282"/>
      <c r="N125" s="282"/>
      <c r="O125" s="273"/>
    </row>
    <row r="126" spans="2:15" x14ac:dyDescent="0.15">
      <c r="H126" s="283"/>
      <c r="I126" s="282"/>
      <c r="J126" s="282"/>
      <c r="K126" s="282"/>
      <c r="L126" s="282"/>
      <c r="M126" s="282"/>
      <c r="N126" s="282"/>
      <c r="O126" s="273"/>
    </row>
    <row r="127" spans="2:15" x14ac:dyDescent="0.15">
      <c r="H127" s="283"/>
      <c r="I127" s="282"/>
      <c r="J127" s="282"/>
      <c r="K127" s="282"/>
      <c r="L127" s="282"/>
      <c r="M127" s="282"/>
      <c r="N127" s="282"/>
      <c r="O127" s="273"/>
    </row>
    <row r="128" spans="2:15" x14ac:dyDescent="0.15">
      <c r="H128" s="283"/>
      <c r="I128" s="282"/>
      <c r="J128" s="282"/>
      <c r="K128" s="282"/>
      <c r="L128" s="282"/>
      <c r="M128" s="282"/>
      <c r="N128" s="282"/>
      <c r="O128" s="273"/>
    </row>
    <row r="129" spans="2:15" x14ac:dyDescent="0.15">
      <c r="H129" s="283"/>
      <c r="I129" s="282"/>
      <c r="J129" s="282"/>
      <c r="K129" s="282"/>
      <c r="L129" s="282"/>
      <c r="M129" s="282"/>
      <c r="N129" s="282"/>
      <c r="O129" s="273"/>
    </row>
    <row r="130" spans="2:15" x14ac:dyDescent="0.15">
      <c r="B130" s="281"/>
      <c r="C130" s="277"/>
      <c r="D130" s="281"/>
      <c r="E130" s="281"/>
      <c r="F130" s="275"/>
      <c r="G130" s="275"/>
      <c r="H130" s="280"/>
      <c r="I130" s="279"/>
      <c r="J130" s="279"/>
      <c r="K130" s="279"/>
      <c r="L130" s="279"/>
      <c r="M130" s="279"/>
      <c r="N130" s="279"/>
      <c r="O130" s="279"/>
    </row>
    <row r="131" spans="2:15" x14ac:dyDescent="0.15">
      <c r="B131" s="281"/>
      <c r="C131" s="277"/>
      <c r="D131" s="281"/>
      <c r="E131" s="281"/>
      <c r="F131" s="275"/>
      <c r="G131" s="275"/>
      <c r="H131" s="280"/>
      <c r="I131" s="279"/>
      <c r="J131" s="279"/>
      <c r="K131" s="279"/>
      <c r="L131" s="279"/>
      <c r="M131" s="279"/>
      <c r="N131" s="279"/>
      <c r="O131" s="273"/>
    </row>
    <row r="132" spans="2:15" x14ac:dyDescent="0.15">
      <c r="B132" s="281"/>
      <c r="C132" s="277"/>
      <c r="D132" s="281"/>
      <c r="E132" s="281"/>
      <c r="F132" s="275"/>
      <c r="G132" s="275"/>
      <c r="H132" s="280"/>
      <c r="I132" s="279"/>
      <c r="J132" s="279"/>
      <c r="K132" s="279"/>
      <c r="L132" s="279"/>
      <c r="M132" s="279"/>
      <c r="N132" s="279"/>
      <c r="O132" s="273"/>
    </row>
    <row r="133" spans="2:15" x14ac:dyDescent="0.15">
      <c r="I133" s="278"/>
      <c r="J133" s="278"/>
      <c r="K133" s="278"/>
      <c r="L133" s="278"/>
      <c r="M133" s="278"/>
      <c r="N133" s="278"/>
      <c r="O133" s="278"/>
    </row>
    <row r="134" spans="2:15" x14ac:dyDescent="0.15">
      <c r="I134" s="278"/>
      <c r="J134" s="278"/>
      <c r="K134" s="278"/>
      <c r="L134" s="278"/>
      <c r="M134" s="278"/>
      <c r="N134" s="278"/>
      <c r="O134" s="278"/>
    </row>
    <row r="135" spans="2:15" x14ac:dyDescent="0.15">
      <c r="B135" s="276"/>
      <c r="C135" s="277"/>
      <c r="D135" s="276"/>
      <c r="E135" s="276"/>
      <c r="F135" s="275"/>
      <c r="G135" s="275"/>
      <c r="H135" s="274"/>
      <c r="I135" s="273"/>
      <c r="J135" s="273"/>
      <c r="K135" s="273"/>
      <c r="L135" s="273"/>
      <c r="M135" s="273"/>
      <c r="N135" s="273"/>
      <c r="O135" s="273"/>
    </row>
  </sheetData>
  <mergeCells count="15">
    <mergeCell ref="Q1:V1"/>
    <mergeCell ref="B92:O92"/>
    <mergeCell ref="B93:O93"/>
    <mergeCell ref="B94:O94"/>
    <mergeCell ref="B1:O1"/>
    <mergeCell ref="B2:O2"/>
    <mergeCell ref="B89:O89"/>
    <mergeCell ref="B90:O90"/>
    <mergeCell ref="B91:O91"/>
    <mergeCell ref="B3:O3"/>
    <mergeCell ref="Q3:R3"/>
    <mergeCell ref="R2:S2"/>
    <mergeCell ref="S3:T3"/>
    <mergeCell ref="T2:U2"/>
    <mergeCell ref="V3:V4"/>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15BB92-2202-A84F-9D37-BAD840716C20}">
  <dimension ref="B1:AB360"/>
  <sheetViews>
    <sheetView showGridLines="0" zoomScaleNormal="100" zoomScalePageLayoutView="85" workbookViewId="0">
      <pane xSplit="2" ySplit="5" topLeftCell="C6" activePane="bottomRight" state="frozen"/>
      <selection sqref="A1:N1"/>
      <selection pane="topRight" sqref="A1:N1"/>
      <selection pane="bottomLeft" sqref="A1:N1"/>
      <selection pane="bottomRight"/>
    </sheetView>
  </sheetViews>
  <sheetFormatPr baseColWidth="10" defaultColWidth="9.1640625" defaultRowHeight="13" x14ac:dyDescent="0.15"/>
  <cols>
    <col min="1" max="1" width="3.6640625" style="268" customWidth="1"/>
    <col min="2" max="2" width="5" style="421" customWidth="1"/>
    <col min="3" max="3" width="128.83203125" style="268" customWidth="1"/>
    <col min="4" max="4" width="13.6640625" style="272" customWidth="1"/>
    <col min="5" max="6" width="13.6640625" style="268" customWidth="1"/>
    <col min="7" max="8" width="14.6640625" style="270" customWidth="1"/>
    <col min="9" max="15" width="14.6640625" style="268" customWidth="1"/>
    <col min="16" max="16" width="15.6640625" style="297" customWidth="1"/>
    <col min="17" max="17" width="2.6640625" style="268" customWidth="1"/>
    <col min="18" max="18" width="9.1640625" style="268"/>
    <col min="19" max="26" width="12.33203125" style="268" customWidth="1"/>
    <col min="27" max="27" width="19" style="268" customWidth="1"/>
    <col min="28" max="28" width="11.33203125" style="268" bestFit="1" customWidth="1"/>
    <col min="29" max="116" width="9.1640625" style="268"/>
    <col min="117" max="117" width="10.83203125" style="268" bestFit="1" customWidth="1"/>
    <col min="118" max="16384" width="9.1640625" style="268"/>
  </cols>
  <sheetData>
    <row r="1" spans="2:22" ht="20" customHeight="1" x14ac:dyDescent="0.2">
      <c r="B1" s="425"/>
      <c r="C1" s="853" t="s">
        <v>544</v>
      </c>
      <c r="D1" s="853"/>
      <c r="E1" s="853"/>
      <c r="F1" s="853"/>
      <c r="G1" s="853"/>
      <c r="H1" s="853"/>
      <c r="I1" s="853"/>
      <c r="J1" s="853"/>
      <c r="K1" s="853"/>
      <c r="L1" s="853"/>
      <c r="M1" s="853"/>
      <c r="N1" s="853"/>
      <c r="O1" s="853"/>
      <c r="P1" s="853"/>
    </row>
    <row r="2" spans="2:22" ht="20" customHeight="1" x14ac:dyDescent="0.2">
      <c r="B2" s="425"/>
      <c r="C2" s="853" t="s">
        <v>543</v>
      </c>
      <c r="D2" s="853"/>
      <c r="E2" s="853"/>
      <c r="F2" s="853"/>
      <c r="G2" s="853"/>
      <c r="H2" s="853"/>
      <c r="I2" s="853"/>
      <c r="J2" s="853"/>
      <c r="K2" s="853"/>
      <c r="L2" s="853"/>
      <c r="M2" s="853"/>
      <c r="N2" s="853"/>
      <c r="O2" s="853"/>
      <c r="P2" s="853"/>
    </row>
    <row r="3" spans="2:22" ht="25" customHeight="1" thickBot="1" x14ac:dyDescent="0.2">
      <c r="B3" s="425"/>
      <c r="C3" s="501"/>
      <c r="D3" s="500"/>
      <c r="E3" s="420"/>
      <c r="F3" s="420"/>
      <c r="G3" s="420"/>
      <c r="H3" s="420"/>
      <c r="I3" s="420"/>
      <c r="J3" s="420"/>
      <c r="K3" s="420"/>
      <c r="L3" s="420"/>
      <c r="M3" s="420"/>
      <c r="N3" s="420"/>
      <c r="O3" s="420"/>
      <c r="P3" s="499"/>
    </row>
    <row r="4" spans="2:22" s="276" customFormat="1" ht="45" x14ac:dyDescent="0.15">
      <c r="B4" s="498"/>
      <c r="C4" s="419" t="s">
        <v>542</v>
      </c>
      <c r="D4" s="497" t="s">
        <v>541</v>
      </c>
      <c r="E4" s="417" t="s">
        <v>540</v>
      </c>
      <c r="F4" s="417" t="s">
        <v>539</v>
      </c>
      <c r="G4" s="416" t="s">
        <v>244</v>
      </c>
      <c r="H4" s="415" t="s">
        <v>538</v>
      </c>
      <c r="I4" s="412" t="s">
        <v>537</v>
      </c>
      <c r="J4" s="412" t="s">
        <v>33</v>
      </c>
      <c r="K4" s="412" t="s">
        <v>32</v>
      </c>
      <c r="L4" s="412" t="s">
        <v>31</v>
      </c>
      <c r="M4" s="412" t="s">
        <v>30</v>
      </c>
      <c r="N4" s="412" t="s">
        <v>29</v>
      </c>
      <c r="O4" s="412" t="s">
        <v>536</v>
      </c>
      <c r="P4" s="496" t="s">
        <v>535</v>
      </c>
    </row>
    <row r="5" spans="2:22" ht="14.25" customHeight="1" x14ac:dyDescent="0.15">
      <c r="B5" s="495"/>
      <c r="C5" s="494" t="s">
        <v>534</v>
      </c>
      <c r="D5" s="492"/>
      <c r="E5" s="493"/>
      <c r="F5" s="492"/>
      <c r="G5" s="491"/>
      <c r="H5" s="491"/>
      <c r="I5" s="364"/>
      <c r="J5" s="364"/>
      <c r="K5" s="364"/>
      <c r="L5" s="364"/>
      <c r="M5" s="364"/>
      <c r="N5" s="364"/>
      <c r="O5" s="364"/>
      <c r="P5" s="490"/>
    </row>
    <row r="6" spans="2:22" ht="14.25" customHeight="1" x14ac:dyDescent="0.15">
      <c r="B6" s="454"/>
      <c r="C6" s="349" t="s">
        <v>533</v>
      </c>
      <c r="D6" s="476"/>
      <c r="E6" s="326"/>
      <c r="F6" s="459"/>
      <c r="G6" s="362"/>
      <c r="H6" s="324"/>
      <c r="I6" s="359"/>
      <c r="J6" s="359"/>
      <c r="K6" s="359"/>
      <c r="L6" s="359"/>
      <c r="M6" s="359"/>
      <c r="N6" s="359"/>
      <c r="O6" s="359"/>
      <c r="P6" s="489"/>
    </row>
    <row r="7" spans="2:22" ht="14.25" customHeight="1" x14ac:dyDescent="0.15">
      <c r="B7" s="450">
        <v>1</v>
      </c>
      <c r="C7" s="488" t="s">
        <v>532</v>
      </c>
      <c r="D7" s="470"/>
      <c r="E7" s="338">
        <v>200</v>
      </c>
      <c r="F7" s="337">
        <v>101.8464</v>
      </c>
      <c r="G7" s="346">
        <f>E7*F7</f>
        <v>20369.28</v>
      </c>
      <c r="H7" s="487">
        <v>0.03</v>
      </c>
      <c r="I7" s="449">
        <f>$G7</f>
        <v>20369.28</v>
      </c>
      <c r="J7" s="486">
        <f t="shared" ref="J7:N11" si="0">I7*(1+$H7)</f>
        <v>20980.358400000001</v>
      </c>
      <c r="K7" s="486">
        <f t="shared" si="0"/>
        <v>21609.769152000001</v>
      </c>
      <c r="L7" s="486">
        <f t="shared" si="0"/>
        <v>22258.06222656</v>
      </c>
      <c r="M7" s="486">
        <f t="shared" si="0"/>
        <v>22925.804093356801</v>
      </c>
      <c r="N7" s="486">
        <f t="shared" si="0"/>
        <v>23613.578216157504</v>
      </c>
      <c r="O7" s="330">
        <v>0</v>
      </c>
      <c r="P7" s="485">
        <f t="shared" ref="P7:P12" si="1">SUM(I7:O7)</f>
        <v>131756.85208807432</v>
      </c>
      <c r="T7" s="420"/>
      <c r="U7" s="420"/>
      <c r="V7" s="420"/>
    </row>
    <row r="8" spans="2:22" ht="14.25" customHeight="1" x14ac:dyDescent="0.15">
      <c r="B8" s="450">
        <v>2</v>
      </c>
      <c r="C8" s="488" t="s">
        <v>531</v>
      </c>
      <c r="D8" s="470"/>
      <c r="E8" s="338">
        <v>250</v>
      </c>
      <c r="F8" s="337">
        <v>225.3228</v>
      </c>
      <c r="G8" s="346">
        <f>E8*F8</f>
        <v>56330.7</v>
      </c>
      <c r="H8" s="487">
        <v>0.03</v>
      </c>
      <c r="I8" s="449">
        <f>$G8</f>
        <v>56330.7</v>
      </c>
      <c r="J8" s="486">
        <f t="shared" si="0"/>
        <v>58020.620999999999</v>
      </c>
      <c r="K8" s="486">
        <f t="shared" si="0"/>
        <v>59761.239630000004</v>
      </c>
      <c r="L8" s="486">
        <f t="shared" si="0"/>
        <v>61554.076818900008</v>
      </c>
      <c r="M8" s="486">
        <f t="shared" si="0"/>
        <v>63400.699123467013</v>
      </c>
      <c r="N8" s="486">
        <f t="shared" si="0"/>
        <v>65302.720097171026</v>
      </c>
      <c r="O8" s="330">
        <v>0</v>
      </c>
      <c r="P8" s="485">
        <f t="shared" si="1"/>
        <v>364370.05666953803</v>
      </c>
    </row>
    <row r="9" spans="2:22" ht="14.25" customHeight="1" x14ac:dyDescent="0.15">
      <c r="B9" s="450">
        <v>2</v>
      </c>
      <c r="C9" s="488" t="s">
        <v>530</v>
      </c>
      <c r="D9" s="470"/>
      <c r="E9" s="338">
        <v>861</v>
      </c>
      <c r="F9" s="337">
        <v>44.496000000000002</v>
      </c>
      <c r="G9" s="346">
        <f>E9*F9</f>
        <v>38311.056000000004</v>
      </c>
      <c r="H9" s="487">
        <v>0.03</v>
      </c>
      <c r="I9" s="449">
        <f>$G9</f>
        <v>38311.056000000004</v>
      </c>
      <c r="J9" s="486">
        <f t="shared" si="0"/>
        <v>39460.387680000007</v>
      </c>
      <c r="K9" s="486">
        <f t="shared" si="0"/>
        <v>40644.199310400007</v>
      </c>
      <c r="L9" s="486">
        <f t="shared" si="0"/>
        <v>41863.525289712008</v>
      </c>
      <c r="M9" s="486">
        <f t="shared" si="0"/>
        <v>43119.43104840337</v>
      </c>
      <c r="N9" s="486">
        <f t="shared" si="0"/>
        <v>44413.013979855474</v>
      </c>
      <c r="O9" s="330">
        <v>0</v>
      </c>
      <c r="P9" s="485">
        <f t="shared" si="1"/>
        <v>247811.61330837087</v>
      </c>
    </row>
    <row r="10" spans="2:22" ht="14.25" customHeight="1" x14ac:dyDescent="0.15">
      <c r="B10" s="450">
        <v>2</v>
      </c>
      <c r="C10" s="488" t="s">
        <v>529</v>
      </c>
      <c r="D10" s="470"/>
      <c r="E10" s="338">
        <v>1000</v>
      </c>
      <c r="F10" s="337">
        <v>610.58399999999995</v>
      </c>
      <c r="G10" s="346">
        <f>E10*F10</f>
        <v>610584</v>
      </c>
      <c r="H10" s="487">
        <v>0.03</v>
      </c>
      <c r="I10" s="449">
        <f>$G10</f>
        <v>610584</v>
      </c>
      <c r="J10" s="486">
        <f t="shared" si="0"/>
        <v>628901.52</v>
      </c>
      <c r="K10" s="486">
        <f t="shared" si="0"/>
        <v>647768.56560000009</v>
      </c>
      <c r="L10" s="486">
        <f t="shared" si="0"/>
        <v>667201.62256800011</v>
      </c>
      <c r="M10" s="486">
        <f t="shared" si="0"/>
        <v>687217.67124504014</v>
      </c>
      <c r="N10" s="486">
        <f t="shared" si="0"/>
        <v>707834.20138239139</v>
      </c>
      <c r="O10" s="330">
        <v>0</v>
      </c>
      <c r="P10" s="485">
        <f t="shared" si="1"/>
        <v>3949507.5807954315</v>
      </c>
    </row>
    <row r="11" spans="2:22" ht="14.25" customHeight="1" x14ac:dyDescent="0.15">
      <c r="B11" s="450">
        <v>3</v>
      </c>
      <c r="C11" s="488" t="s">
        <v>528</v>
      </c>
      <c r="D11" s="470"/>
      <c r="E11" s="338">
        <v>500</v>
      </c>
      <c r="F11" s="337">
        <v>804.63599999999997</v>
      </c>
      <c r="G11" s="346">
        <f>E11*F11</f>
        <v>402318</v>
      </c>
      <c r="H11" s="487">
        <v>0.03</v>
      </c>
      <c r="I11" s="449">
        <f>$G11</f>
        <v>402318</v>
      </c>
      <c r="J11" s="486">
        <f t="shared" si="0"/>
        <v>414387.54000000004</v>
      </c>
      <c r="K11" s="486">
        <f t="shared" si="0"/>
        <v>426819.16620000004</v>
      </c>
      <c r="L11" s="486">
        <f t="shared" si="0"/>
        <v>439623.74118600006</v>
      </c>
      <c r="M11" s="486">
        <f t="shared" si="0"/>
        <v>452812.45342158008</v>
      </c>
      <c r="N11" s="486">
        <f t="shared" si="0"/>
        <v>466396.82702422747</v>
      </c>
      <c r="O11" s="330">
        <v>0</v>
      </c>
      <c r="P11" s="485">
        <f t="shared" si="1"/>
        <v>2602357.7278318079</v>
      </c>
    </row>
    <row r="12" spans="2:22" ht="14.25" customHeight="1" x14ac:dyDescent="0.15">
      <c r="B12" s="448"/>
      <c r="C12" s="447" t="s">
        <v>527</v>
      </c>
      <c r="D12" s="446">
        <f>SUM(D7:D11)</f>
        <v>0</v>
      </c>
      <c r="E12" s="445">
        <f>SUM(E7:E11)</f>
        <v>2811</v>
      </c>
      <c r="F12" s="444"/>
      <c r="G12" s="443">
        <f>SUM(G7:G11)</f>
        <v>1127913.0359999998</v>
      </c>
      <c r="H12" s="443"/>
      <c r="I12" s="442">
        <f t="shared" ref="I12:O12" si="2">SUM(I7:I11)</f>
        <v>1127913.0359999998</v>
      </c>
      <c r="J12" s="442">
        <f t="shared" si="2"/>
        <v>1161750.4270800001</v>
      </c>
      <c r="K12" s="442">
        <f t="shared" si="2"/>
        <v>1196602.9398924001</v>
      </c>
      <c r="L12" s="442">
        <f t="shared" si="2"/>
        <v>1232501.0280891722</v>
      </c>
      <c r="M12" s="442">
        <f t="shared" si="2"/>
        <v>1269476.0589318473</v>
      </c>
      <c r="N12" s="442">
        <f t="shared" si="2"/>
        <v>1307560.3406998029</v>
      </c>
      <c r="O12" s="442">
        <f t="shared" si="2"/>
        <v>0</v>
      </c>
      <c r="P12" s="484">
        <f t="shared" si="1"/>
        <v>7295803.8306932226</v>
      </c>
    </row>
    <row r="13" spans="2:22" ht="14.25" customHeight="1" x14ac:dyDescent="0.15">
      <c r="B13" s="460"/>
      <c r="C13" s="328"/>
      <c r="D13" s="476"/>
      <c r="E13" s="326"/>
      <c r="F13" s="325"/>
      <c r="G13" s="362"/>
      <c r="H13" s="324"/>
      <c r="I13" s="458"/>
      <c r="J13" s="458"/>
      <c r="K13" s="458"/>
      <c r="L13" s="458"/>
      <c r="M13" s="458"/>
      <c r="N13" s="458"/>
      <c r="O13" s="458"/>
      <c r="P13" s="358"/>
    </row>
    <row r="14" spans="2:22" ht="14.25" customHeight="1" x14ac:dyDescent="0.15">
      <c r="B14" s="454"/>
      <c r="C14" s="349" t="s">
        <v>526</v>
      </c>
      <c r="D14" s="470"/>
      <c r="E14" s="338"/>
      <c r="F14" s="347"/>
      <c r="G14" s="346"/>
      <c r="H14" s="380"/>
      <c r="I14" s="453"/>
      <c r="J14" s="453"/>
      <c r="K14" s="453"/>
      <c r="L14" s="453"/>
      <c r="M14" s="453"/>
      <c r="N14" s="453"/>
      <c r="O14" s="453"/>
      <c r="P14" s="358"/>
    </row>
    <row r="15" spans="2:22" ht="14.25" customHeight="1" x14ac:dyDescent="0.15">
      <c r="B15" s="450">
        <v>1</v>
      </c>
      <c r="C15" s="382" t="s">
        <v>274</v>
      </c>
      <c r="D15" s="470"/>
      <c r="E15" s="338"/>
      <c r="F15" s="337"/>
      <c r="G15" s="346">
        <f>E15*F15</f>
        <v>0</v>
      </c>
      <c r="H15" s="380"/>
      <c r="I15" s="449">
        <f>$G15</f>
        <v>0</v>
      </c>
      <c r="J15" s="453"/>
      <c r="K15" s="453"/>
      <c r="L15" s="453"/>
      <c r="M15" s="486"/>
      <c r="N15" s="453"/>
      <c r="O15" s="330">
        <v>0</v>
      </c>
      <c r="P15" s="485">
        <f>SUM(I15:O15)</f>
        <v>0</v>
      </c>
    </row>
    <row r="16" spans="2:22" ht="14.25" customHeight="1" x14ac:dyDescent="0.15">
      <c r="B16" s="450">
        <v>2</v>
      </c>
      <c r="C16" s="382" t="s">
        <v>274</v>
      </c>
      <c r="D16" s="470"/>
      <c r="E16" s="338"/>
      <c r="F16" s="337"/>
      <c r="G16" s="346">
        <f>E16*F16</f>
        <v>0</v>
      </c>
      <c r="H16" s="380"/>
      <c r="I16" s="449">
        <f>$G16</f>
        <v>0</v>
      </c>
      <c r="J16" s="453"/>
      <c r="K16" s="453"/>
      <c r="L16" s="453"/>
      <c r="M16" s="486"/>
      <c r="N16" s="453"/>
      <c r="O16" s="330">
        <v>0</v>
      </c>
      <c r="P16" s="485">
        <f>SUM(I16:O16)</f>
        <v>0</v>
      </c>
    </row>
    <row r="17" spans="2:16" ht="14.25" customHeight="1" x14ac:dyDescent="0.15">
      <c r="B17" s="450">
        <v>3</v>
      </c>
      <c r="C17" s="382" t="s">
        <v>274</v>
      </c>
      <c r="D17" s="470"/>
      <c r="E17" s="338"/>
      <c r="F17" s="337"/>
      <c r="G17" s="346">
        <f>E17*F17</f>
        <v>0</v>
      </c>
      <c r="H17" s="380"/>
      <c r="I17" s="449">
        <f>$G17</f>
        <v>0</v>
      </c>
      <c r="J17" s="453"/>
      <c r="K17" s="453"/>
      <c r="L17" s="453"/>
      <c r="M17" s="486"/>
      <c r="N17" s="453"/>
      <c r="O17" s="330">
        <v>0</v>
      </c>
      <c r="P17" s="485">
        <f>SUM(I17:O17)</f>
        <v>0</v>
      </c>
    </row>
    <row r="18" spans="2:16" ht="14.25" customHeight="1" x14ac:dyDescent="0.15">
      <c r="B18" s="448"/>
      <c r="C18" s="447" t="s">
        <v>525</v>
      </c>
      <c r="D18" s="446">
        <f>SUM(D15:D17)</f>
        <v>0</v>
      </c>
      <c r="E18" s="445">
        <f>SUM(E15:E17)</f>
        <v>0</v>
      </c>
      <c r="F18" s="444"/>
      <c r="G18" s="443">
        <f>SUM(G15:G17)</f>
        <v>0</v>
      </c>
      <c r="H18" s="443"/>
      <c r="I18" s="442">
        <f t="shared" ref="I18:O18" si="3">SUM(I15:I17)</f>
        <v>0</v>
      </c>
      <c r="J18" s="442">
        <f t="shared" si="3"/>
        <v>0</v>
      </c>
      <c r="K18" s="442">
        <f t="shared" si="3"/>
        <v>0</v>
      </c>
      <c r="L18" s="442">
        <f t="shared" si="3"/>
        <v>0</v>
      </c>
      <c r="M18" s="442">
        <f t="shared" si="3"/>
        <v>0</v>
      </c>
      <c r="N18" s="442">
        <f t="shared" si="3"/>
        <v>0</v>
      </c>
      <c r="O18" s="442">
        <f t="shared" si="3"/>
        <v>0</v>
      </c>
      <c r="P18" s="484">
        <f>SUM(I18:O18)</f>
        <v>0</v>
      </c>
    </row>
    <row r="19" spans="2:16" ht="14.25" customHeight="1" x14ac:dyDescent="0.15">
      <c r="B19" s="460"/>
      <c r="C19" s="328"/>
      <c r="D19" s="476"/>
      <c r="E19" s="326"/>
      <c r="F19" s="325"/>
      <c r="G19" s="362"/>
      <c r="H19" s="324"/>
      <c r="I19" s="458"/>
      <c r="J19" s="458"/>
      <c r="K19" s="458"/>
      <c r="L19" s="458"/>
      <c r="M19" s="458"/>
      <c r="N19" s="458"/>
      <c r="O19" s="458"/>
      <c r="P19" s="358"/>
    </row>
    <row r="20" spans="2:16" ht="14.25" customHeight="1" x14ac:dyDescent="0.15">
      <c r="B20" s="454"/>
      <c r="C20" s="349" t="s">
        <v>524</v>
      </c>
      <c r="D20" s="470"/>
      <c r="E20" s="338"/>
      <c r="F20" s="347"/>
      <c r="G20" s="346"/>
      <c r="H20" s="380"/>
      <c r="I20" s="453"/>
      <c r="J20" s="453"/>
      <c r="K20" s="453"/>
      <c r="L20" s="453"/>
      <c r="M20" s="453"/>
      <c r="N20" s="453"/>
      <c r="O20" s="453"/>
      <c r="P20" s="358"/>
    </row>
    <row r="21" spans="2:16" ht="14.25" customHeight="1" x14ac:dyDescent="0.15">
      <c r="B21" s="450">
        <v>1</v>
      </c>
      <c r="C21" s="382" t="s">
        <v>274</v>
      </c>
      <c r="D21" s="470"/>
      <c r="E21" s="338"/>
      <c r="F21" s="337"/>
      <c r="G21" s="346">
        <f>E21*F21</f>
        <v>0</v>
      </c>
      <c r="H21" s="380"/>
      <c r="I21" s="449">
        <f>$G21</f>
        <v>0</v>
      </c>
      <c r="J21" s="453"/>
      <c r="K21" s="453"/>
      <c r="L21" s="453"/>
      <c r="M21" s="486"/>
      <c r="N21" s="453"/>
      <c r="O21" s="330">
        <v>0</v>
      </c>
      <c r="P21" s="485">
        <f>SUM(I21:O21)</f>
        <v>0</v>
      </c>
    </row>
    <row r="22" spans="2:16" ht="14.25" customHeight="1" x14ac:dyDescent="0.15">
      <c r="B22" s="450">
        <v>2</v>
      </c>
      <c r="C22" s="382" t="s">
        <v>274</v>
      </c>
      <c r="D22" s="470"/>
      <c r="E22" s="338"/>
      <c r="F22" s="337"/>
      <c r="G22" s="346">
        <f>E22*F22</f>
        <v>0</v>
      </c>
      <c r="H22" s="380"/>
      <c r="I22" s="449">
        <f>$G22</f>
        <v>0</v>
      </c>
      <c r="J22" s="453"/>
      <c r="K22" s="453"/>
      <c r="L22" s="453"/>
      <c r="M22" s="486"/>
      <c r="N22" s="453"/>
      <c r="O22" s="330">
        <v>0</v>
      </c>
      <c r="P22" s="485">
        <f>SUM(I22:O22)</f>
        <v>0</v>
      </c>
    </row>
    <row r="23" spans="2:16" ht="14.25" customHeight="1" x14ac:dyDescent="0.15">
      <c r="B23" s="450">
        <v>3</v>
      </c>
      <c r="C23" s="382" t="s">
        <v>274</v>
      </c>
      <c r="D23" s="470"/>
      <c r="E23" s="338"/>
      <c r="F23" s="337"/>
      <c r="G23" s="346">
        <f>E23*F23</f>
        <v>0</v>
      </c>
      <c r="H23" s="380"/>
      <c r="I23" s="449">
        <f>$G23</f>
        <v>0</v>
      </c>
      <c r="J23" s="453"/>
      <c r="K23" s="453"/>
      <c r="L23" s="453"/>
      <c r="M23" s="486"/>
      <c r="N23" s="453"/>
      <c r="O23" s="330">
        <v>0</v>
      </c>
      <c r="P23" s="485">
        <f>SUM(I23:O23)</f>
        <v>0</v>
      </c>
    </row>
    <row r="24" spans="2:16" ht="14.25" customHeight="1" x14ac:dyDescent="0.15">
      <c r="B24" s="448"/>
      <c r="C24" s="447" t="s">
        <v>523</v>
      </c>
      <c r="D24" s="446">
        <f>SUM(D21:D23)</f>
        <v>0</v>
      </c>
      <c r="E24" s="445">
        <f>SUM(E21:E23)</f>
        <v>0</v>
      </c>
      <c r="F24" s="444"/>
      <c r="G24" s="443">
        <f>SUM(G21:G23)</f>
        <v>0</v>
      </c>
      <c r="H24" s="443"/>
      <c r="I24" s="442">
        <f t="shared" ref="I24:O24" si="4">SUM(I21:I23)</f>
        <v>0</v>
      </c>
      <c r="J24" s="442">
        <f t="shared" si="4"/>
        <v>0</v>
      </c>
      <c r="K24" s="442">
        <f t="shared" si="4"/>
        <v>0</v>
      </c>
      <c r="L24" s="442">
        <f t="shared" si="4"/>
        <v>0</v>
      </c>
      <c r="M24" s="442">
        <f t="shared" si="4"/>
        <v>0</v>
      </c>
      <c r="N24" s="442">
        <f t="shared" si="4"/>
        <v>0</v>
      </c>
      <c r="O24" s="442">
        <f t="shared" si="4"/>
        <v>0</v>
      </c>
      <c r="P24" s="484">
        <f>SUM(I24:O24)</f>
        <v>0</v>
      </c>
    </row>
    <row r="25" spans="2:16" ht="14.25" customHeight="1" x14ac:dyDescent="0.15">
      <c r="B25" s="460"/>
      <c r="C25" s="328"/>
      <c r="D25" s="476"/>
      <c r="E25" s="326"/>
      <c r="F25" s="325"/>
      <c r="G25" s="362"/>
      <c r="H25" s="324"/>
      <c r="I25" s="458"/>
      <c r="J25" s="458"/>
      <c r="K25" s="458"/>
      <c r="L25" s="458"/>
      <c r="M25" s="458"/>
      <c r="N25" s="458"/>
      <c r="O25" s="458"/>
      <c r="P25" s="358"/>
    </row>
    <row r="26" spans="2:16" ht="14.25" customHeight="1" x14ac:dyDescent="0.15">
      <c r="B26" s="454"/>
      <c r="C26" s="349" t="s">
        <v>522</v>
      </c>
      <c r="D26" s="470"/>
      <c r="E26" s="338"/>
      <c r="F26" s="347"/>
      <c r="G26" s="346"/>
      <c r="H26" s="380"/>
      <c r="I26" s="453"/>
      <c r="J26" s="453"/>
      <c r="K26" s="453"/>
      <c r="L26" s="453"/>
      <c r="M26" s="453"/>
      <c r="N26" s="453"/>
      <c r="O26" s="453"/>
      <c r="P26" s="358"/>
    </row>
    <row r="27" spans="2:16" ht="14.25" customHeight="1" x14ac:dyDescent="0.15">
      <c r="B27" s="450">
        <v>1</v>
      </c>
      <c r="C27" s="382" t="s">
        <v>274</v>
      </c>
      <c r="D27" s="470"/>
      <c r="E27" s="338"/>
      <c r="F27" s="337"/>
      <c r="G27" s="346">
        <f>E27*F27</f>
        <v>0</v>
      </c>
      <c r="H27" s="380"/>
      <c r="I27" s="449">
        <f>$G27</f>
        <v>0</v>
      </c>
      <c r="J27" s="453"/>
      <c r="K27" s="453"/>
      <c r="L27" s="453"/>
      <c r="M27" s="486"/>
      <c r="N27" s="453"/>
      <c r="O27" s="330">
        <v>0</v>
      </c>
      <c r="P27" s="485">
        <f>SUM(I27:O27)</f>
        <v>0</v>
      </c>
    </row>
    <row r="28" spans="2:16" ht="14.25" customHeight="1" x14ac:dyDescent="0.15">
      <c r="B28" s="450">
        <v>2</v>
      </c>
      <c r="C28" s="382" t="s">
        <v>274</v>
      </c>
      <c r="D28" s="470"/>
      <c r="E28" s="338"/>
      <c r="F28" s="337"/>
      <c r="G28" s="346">
        <f>E28*F28</f>
        <v>0</v>
      </c>
      <c r="H28" s="380"/>
      <c r="I28" s="449">
        <f>$G28</f>
        <v>0</v>
      </c>
      <c r="J28" s="453"/>
      <c r="K28" s="453"/>
      <c r="L28" s="453"/>
      <c r="M28" s="486"/>
      <c r="N28" s="453"/>
      <c r="O28" s="330">
        <v>0</v>
      </c>
      <c r="P28" s="485">
        <f>SUM(I28:O28)</f>
        <v>0</v>
      </c>
    </row>
    <row r="29" spans="2:16" ht="14.25" customHeight="1" x14ac:dyDescent="0.15">
      <c r="B29" s="450">
        <v>3</v>
      </c>
      <c r="C29" s="382" t="s">
        <v>274</v>
      </c>
      <c r="D29" s="470"/>
      <c r="E29" s="338"/>
      <c r="F29" s="337"/>
      <c r="G29" s="346">
        <f>E29*F29</f>
        <v>0</v>
      </c>
      <c r="H29" s="380"/>
      <c r="I29" s="449">
        <f>$G29</f>
        <v>0</v>
      </c>
      <c r="J29" s="453"/>
      <c r="K29" s="453"/>
      <c r="L29" s="453"/>
      <c r="M29" s="486"/>
      <c r="N29" s="453"/>
      <c r="O29" s="330">
        <v>0</v>
      </c>
      <c r="P29" s="485">
        <f>SUM(I29:O29)</f>
        <v>0</v>
      </c>
    </row>
    <row r="30" spans="2:16" ht="14.25" customHeight="1" x14ac:dyDescent="0.15">
      <c r="B30" s="448"/>
      <c r="C30" s="447" t="s">
        <v>521</v>
      </c>
      <c r="D30" s="446">
        <f>SUM(D27:D29)</f>
        <v>0</v>
      </c>
      <c r="E30" s="445">
        <f>SUM(E27:E29)</f>
        <v>0</v>
      </c>
      <c r="F30" s="444"/>
      <c r="G30" s="443">
        <f>SUM(G27:G29)</f>
        <v>0</v>
      </c>
      <c r="H30" s="443"/>
      <c r="I30" s="442">
        <f t="shared" ref="I30:O30" si="5">SUM(I27:I29)</f>
        <v>0</v>
      </c>
      <c r="J30" s="442">
        <f t="shared" si="5"/>
        <v>0</v>
      </c>
      <c r="K30" s="442">
        <f t="shared" si="5"/>
        <v>0</v>
      </c>
      <c r="L30" s="442">
        <f t="shared" si="5"/>
        <v>0</v>
      </c>
      <c r="M30" s="442">
        <f t="shared" si="5"/>
        <v>0</v>
      </c>
      <c r="N30" s="442">
        <f t="shared" si="5"/>
        <v>0</v>
      </c>
      <c r="O30" s="442">
        <f t="shared" si="5"/>
        <v>0</v>
      </c>
      <c r="P30" s="484">
        <f>SUM(I30:O30)</f>
        <v>0</v>
      </c>
    </row>
    <row r="31" spans="2:16" ht="14.25" customHeight="1" x14ac:dyDescent="0.15">
      <c r="B31" s="455"/>
      <c r="C31" s="340"/>
      <c r="D31" s="470"/>
      <c r="E31" s="338"/>
      <c r="F31" s="347"/>
      <c r="G31" s="346"/>
      <c r="H31" s="380"/>
      <c r="I31" s="453"/>
      <c r="J31" s="453"/>
      <c r="K31" s="453"/>
      <c r="L31" s="453"/>
      <c r="M31" s="453"/>
      <c r="N31" s="453"/>
      <c r="O31" s="453"/>
      <c r="P31" s="358"/>
    </row>
    <row r="32" spans="2:16" ht="14.25" customHeight="1" x14ac:dyDescent="0.15">
      <c r="B32" s="454"/>
      <c r="C32" s="349" t="s">
        <v>520</v>
      </c>
      <c r="D32" s="470"/>
      <c r="E32" s="338"/>
      <c r="F32" s="347"/>
      <c r="G32" s="346"/>
      <c r="H32" s="380"/>
      <c r="I32" s="453"/>
      <c r="J32" s="453"/>
      <c r="K32" s="453"/>
      <c r="L32" s="453"/>
      <c r="M32" s="453"/>
      <c r="N32" s="453"/>
      <c r="O32" s="453"/>
      <c r="P32" s="358"/>
    </row>
    <row r="33" spans="2:16" ht="14.25" customHeight="1" x14ac:dyDescent="0.15">
      <c r="B33" s="450">
        <v>1</v>
      </c>
      <c r="C33" s="382" t="s">
        <v>274</v>
      </c>
      <c r="D33" s="470"/>
      <c r="E33" s="338"/>
      <c r="F33" s="337"/>
      <c r="G33" s="346">
        <f>E33*F33</f>
        <v>0</v>
      </c>
      <c r="H33" s="380"/>
      <c r="I33" s="449">
        <f>$G33</f>
        <v>0</v>
      </c>
      <c r="J33" s="453"/>
      <c r="K33" s="453"/>
      <c r="L33" s="453"/>
      <c r="M33" s="486"/>
      <c r="N33" s="453"/>
      <c r="O33" s="330">
        <v>0</v>
      </c>
      <c r="P33" s="485">
        <f>SUM(I33:O33)</f>
        <v>0</v>
      </c>
    </row>
    <row r="34" spans="2:16" ht="14.25" customHeight="1" x14ac:dyDescent="0.15">
      <c r="B34" s="450">
        <v>2</v>
      </c>
      <c r="C34" s="382" t="s">
        <v>274</v>
      </c>
      <c r="D34" s="470"/>
      <c r="E34" s="338"/>
      <c r="F34" s="337"/>
      <c r="G34" s="346">
        <f>E34*F34</f>
        <v>0</v>
      </c>
      <c r="H34" s="380"/>
      <c r="I34" s="449">
        <f>$G34</f>
        <v>0</v>
      </c>
      <c r="J34" s="453"/>
      <c r="K34" s="453"/>
      <c r="L34" s="453"/>
      <c r="M34" s="486"/>
      <c r="N34" s="453"/>
      <c r="O34" s="330">
        <v>0</v>
      </c>
      <c r="P34" s="485">
        <f>SUM(I34:O34)</f>
        <v>0</v>
      </c>
    </row>
    <row r="35" spans="2:16" ht="14.25" customHeight="1" x14ac:dyDescent="0.15">
      <c r="B35" s="450">
        <v>3</v>
      </c>
      <c r="C35" s="382" t="s">
        <v>274</v>
      </c>
      <c r="D35" s="470"/>
      <c r="E35" s="338"/>
      <c r="F35" s="337"/>
      <c r="G35" s="346">
        <f>E35*F35</f>
        <v>0</v>
      </c>
      <c r="H35" s="380"/>
      <c r="I35" s="449">
        <f>$G35</f>
        <v>0</v>
      </c>
      <c r="J35" s="453"/>
      <c r="K35" s="453"/>
      <c r="L35" s="453"/>
      <c r="M35" s="486"/>
      <c r="N35" s="453"/>
      <c r="O35" s="330">
        <v>0</v>
      </c>
      <c r="P35" s="485">
        <f>SUM(I35:O35)</f>
        <v>0</v>
      </c>
    </row>
    <row r="36" spans="2:16" ht="14.25" customHeight="1" x14ac:dyDescent="0.15">
      <c r="B36" s="448"/>
      <c r="C36" s="447" t="s">
        <v>519</v>
      </c>
      <c r="D36" s="446">
        <f>SUM(D33:D35)</f>
        <v>0</v>
      </c>
      <c r="E36" s="445">
        <f>SUM(E33:E35)</f>
        <v>0</v>
      </c>
      <c r="F36" s="444"/>
      <c r="G36" s="443">
        <f>SUM(G33:G35)</f>
        <v>0</v>
      </c>
      <c r="H36" s="443"/>
      <c r="I36" s="442">
        <f t="shared" ref="I36:O36" si="6">SUM(I33:I35)</f>
        <v>0</v>
      </c>
      <c r="J36" s="442">
        <f t="shared" si="6"/>
        <v>0</v>
      </c>
      <c r="K36" s="442">
        <f t="shared" si="6"/>
        <v>0</v>
      </c>
      <c r="L36" s="442">
        <f t="shared" si="6"/>
        <v>0</v>
      </c>
      <c r="M36" s="442">
        <f t="shared" si="6"/>
        <v>0</v>
      </c>
      <c r="N36" s="442">
        <f t="shared" si="6"/>
        <v>0</v>
      </c>
      <c r="O36" s="442">
        <f t="shared" si="6"/>
        <v>0</v>
      </c>
      <c r="P36" s="484">
        <f>SUM(I36:O36)</f>
        <v>0</v>
      </c>
    </row>
    <row r="37" spans="2:16" ht="14.25" customHeight="1" x14ac:dyDescent="0.15">
      <c r="B37" s="441"/>
      <c r="C37" s="440" t="s">
        <v>518</v>
      </c>
      <c r="D37" s="439">
        <f>SUM(D12,D18,D24,D30,D36)</f>
        <v>0</v>
      </c>
      <c r="E37" s="318">
        <f>SUM(E12,E18,E24,E30,E36)</f>
        <v>2811</v>
      </c>
      <c r="F37" s="317"/>
      <c r="G37" s="324">
        <f>SUM(G12,G18,G24,G30,G36)</f>
        <v>1127913.0359999998</v>
      </c>
      <c r="H37" s="324"/>
      <c r="I37" s="321">
        <f t="shared" ref="I37:P37" si="7">SUM(I12,I18,I24,I30,I36)</f>
        <v>1127913.0359999998</v>
      </c>
      <c r="J37" s="321">
        <f t="shared" si="7"/>
        <v>1161750.4270800001</v>
      </c>
      <c r="K37" s="321">
        <f t="shared" si="7"/>
        <v>1196602.9398924001</v>
      </c>
      <c r="L37" s="321">
        <f t="shared" si="7"/>
        <v>1232501.0280891722</v>
      </c>
      <c r="M37" s="321">
        <f t="shared" si="7"/>
        <v>1269476.0589318473</v>
      </c>
      <c r="N37" s="321">
        <f t="shared" si="7"/>
        <v>1307560.3406998029</v>
      </c>
      <c r="O37" s="321">
        <f t="shared" si="7"/>
        <v>0</v>
      </c>
      <c r="P37" s="483">
        <f t="shared" si="7"/>
        <v>7295803.8306932226</v>
      </c>
    </row>
    <row r="38" spans="2:16" ht="14.25" customHeight="1" x14ac:dyDescent="0.15">
      <c r="B38" s="482"/>
      <c r="C38" s="481"/>
      <c r="D38" s="479"/>
      <c r="E38" s="480"/>
      <c r="F38" s="479"/>
      <c r="G38" s="478"/>
      <c r="H38" s="478"/>
      <c r="I38" s="359"/>
      <c r="J38" s="359"/>
      <c r="K38" s="359"/>
      <c r="L38" s="359"/>
      <c r="M38" s="359"/>
      <c r="N38" s="359"/>
      <c r="O38" s="359"/>
      <c r="P38" s="358"/>
    </row>
    <row r="39" spans="2:16" ht="14.25" customHeight="1" x14ac:dyDescent="0.15">
      <c r="B39" s="477"/>
      <c r="C39" s="369" t="s">
        <v>517</v>
      </c>
      <c r="D39" s="476"/>
      <c r="E39" s="367"/>
      <c r="F39" s="476"/>
      <c r="G39" s="324"/>
      <c r="H39" s="475"/>
      <c r="I39" s="474"/>
      <c r="J39" s="474"/>
      <c r="K39" s="474"/>
      <c r="L39" s="474"/>
      <c r="M39" s="474"/>
      <c r="N39" s="474"/>
      <c r="O39" s="474"/>
      <c r="P39" s="341"/>
    </row>
    <row r="40" spans="2:16" ht="14.25" customHeight="1" x14ac:dyDescent="0.15">
      <c r="B40" s="454"/>
      <c r="C40" s="349" t="s">
        <v>516</v>
      </c>
      <c r="D40" s="459"/>
      <c r="E40" s="326"/>
      <c r="F40" s="459"/>
      <c r="G40" s="362"/>
      <c r="H40" s="465"/>
      <c r="I40" s="464"/>
      <c r="J40" s="464"/>
      <c r="K40" s="464"/>
      <c r="L40" s="464"/>
      <c r="M40" s="464"/>
      <c r="N40" s="464"/>
      <c r="O40" s="464"/>
      <c r="P40" s="358"/>
    </row>
    <row r="41" spans="2:16" ht="14.25" customHeight="1" x14ac:dyDescent="0.15">
      <c r="B41" s="450">
        <v>1</v>
      </c>
      <c r="C41" s="427" t="s">
        <v>515</v>
      </c>
      <c r="D41" s="470">
        <v>5</v>
      </c>
      <c r="E41" s="388">
        <v>90</v>
      </c>
      <c r="F41" s="337">
        <v>296.51411111111116</v>
      </c>
      <c r="G41" s="336">
        <f t="shared" ref="G41:G72" si="8">E41*F41</f>
        <v>26686.270000000004</v>
      </c>
      <c r="H41" s="451">
        <v>0.03</v>
      </c>
      <c r="I41" s="334">
        <f t="shared" ref="I41:I72" si="9">$G41</f>
        <v>26686.270000000004</v>
      </c>
      <c r="J41" s="333">
        <f t="shared" ref="J41:N50" si="10">I41*(1+$H41)</f>
        <v>27486.858100000005</v>
      </c>
      <c r="K41" s="333">
        <f t="shared" si="10"/>
        <v>28311.463843000005</v>
      </c>
      <c r="L41" s="333">
        <f t="shared" si="10"/>
        <v>29160.807758290004</v>
      </c>
      <c r="M41" s="333">
        <f t="shared" si="10"/>
        <v>30035.631991038706</v>
      </c>
      <c r="N41" s="333">
        <f t="shared" si="10"/>
        <v>30936.700950769868</v>
      </c>
      <c r="O41" s="332">
        <v>0</v>
      </c>
      <c r="P41" s="329">
        <f t="shared" ref="P41:P72" si="11">SUM(I41:O41)</f>
        <v>172617.73264309857</v>
      </c>
    </row>
    <row r="42" spans="2:16" ht="14.25" customHeight="1" x14ac:dyDescent="0.15">
      <c r="B42" s="450">
        <v>2</v>
      </c>
      <c r="C42" s="427" t="s">
        <v>514</v>
      </c>
      <c r="D42" s="470">
        <v>6</v>
      </c>
      <c r="E42" s="388">
        <v>90</v>
      </c>
      <c r="F42" s="337">
        <v>0</v>
      </c>
      <c r="G42" s="336">
        <f t="shared" si="8"/>
        <v>0</v>
      </c>
      <c r="H42" s="451">
        <v>0.03</v>
      </c>
      <c r="I42" s="334">
        <f t="shared" si="9"/>
        <v>0</v>
      </c>
      <c r="J42" s="333">
        <f t="shared" si="10"/>
        <v>0</v>
      </c>
      <c r="K42" s="333">
        <f t="shared" si="10"/>
        <v>0</v>
      </c>
      <c r="L42" s="333">
        <f t="shared" si="10"/>
        <v>0</v>
      </c>
      <c r="M42" s="333">
        <f t="shared" si="10"/>
        <v>0</v>
      </c>
      <c r="N42" s="333">
        <f t="shared" si="10"/>
        <v>0</v>
      </c>
      <c r="O42" s="332">
        <v>0</v>
      </c>
      <c r="P42" s="329">
        <f t="shared" si="11"/>
        <v>0</v>
      </c>
    </row>
    <row r="43" spans="2:16" ht="14.25" customHeight="1" x14ac:dyDescent="0.15">
      <c r="B43" s="450">
        <v>3</v>
      </c>
      <c r="C43" s="427" t="s">
        <v>513</v>
      </c>
      <c r="D43" s="470">
        <v>7</v>
      </c>
      <c r="E43" s="388">
        <v>1</v>
      </c>
      <c r="F43" s="337">
        <v>51500</v>
      </c>
      <c r="G43" s="336">
        <f t="shared" si="8"/>
        <v>51500</v>
      </c>
      <c r="H43" s="451">
        <v>0.03</v>
      </c>
      <c r="I43" s="334">
        <f t="shared" si="9"/>
        <v>51500</v>
      </c>
      <c r="J43" s="333">
        <f t="shared" si="10"/>
        <v>53045</v>
      </c>
      <c r="K43" s="333">
        <f t="shared" si="10"/>
        <v>54636.35</v>
      </c>
      <c r="L43" s="333">
        <f t="shared" si="10"/>
        <v>56275.440499999997</v>
      </c>
      <c r="M43" s="333">
        <f t="shared" si="10"/>
        <v>57963.703714999996</v>
      </c>
      <c r="N43" s="333">
        <f t="shared" si="10"/>
        <v>59702.614826450001</v>
      </c>
      <c r="O43" s="332">
        <v>0</v>
      </c>
      <c r="P43" s="329">
        <f t="shared" si="11"/>
        <v>333123.10904145002</v>
      </c>
    </row>
    <row r="44" spans="2:16" ht="14.25" customHeight="1" x14ac:dyDescent="0.15">
      <c r="B44" s="450">
        <v>4</v>
      </c>
      <c r="C44" s="427" t="s">
        <v>512</v>
      </c>
      <c r="D44" s="470">
        <v>8</v>
      </c>
      <c r="E44" s="388">
        <v>30</v>
      </c>
      <c r="F44" s="337">
        <v>420.1164</v>
      </c>
      <c r="G44" s="336">
        <f t="shared" si="8"/>
        <v>12603.492</v>
      </c>
      <c r="H44" s="451">
        <v>0.03</v>
      </c>
      <c r="I44" s="334">
        <f t="shared" si="9"/>
        <v>12603.492</v>
      </c>
      <c r="J44" s="333">
        <f t="shared" si="10"/>
        <v>12981.59676</v>
      </c>
      <c r="K44" s="333">
        <f t="shared" si="10"/>
        <v>13371.044662800001</v>
      </c>
      <c r="L44" s="333">
        <f t="shared" si="10"/>
        <v>13772.176002684002</v>
      </c>
      <c r="M44" s="333">
        <f t="shared" si="10"/>
        <v>14185.341282764522</v>
      </c>
      <c r="N44" s="333">
        <f t="shared" si="10"/>
        <v>14610.901521247459</v>
      </c>
      <c r="O44" s="332">
        <v>0</v>
      </c>
      <c r="P44" s="329">
        <f t="shared" si="11"/>
        <v>81524.552229495981</v>
      </c>
    </row>
    <row r="45" spans="2:16" ht="14.25" customHeight="1" x14ac:dyDescent="0.15">
      <c r="B45" s="450">
        <v>5</v>
      </c>
      <c r="C45" s="427" t="s">
        <v>511</v>
      </c>
      <c r="D45" s="470">
        <v>9</v>
      </c>
      <c r="E45" s="388">
        <v>10</v>
      </c>
      <c r="F45" s="337">
        <v>494.27640000000002</v>
      </c>
      <c r="G45" s="336">
        <f t="shared" si="8"/>
        <v>4942.7640000000001</v>
      </c>
      <c r="H45" s="451">
        <v>0.03</v>
      </c>
      <c r="I45" s="334">
        <f t="shared" si="9"/>
        <v>4942.7640000000001</v>
      </c>
      <c r="J45" s="333">
        <f t="shared" si="10"/>
        <v>5091.0469200000007</v>
      </c>
      <c r="K45" s="333">
        <f t="shared" si="10"/>
        <v>5243.7783276000009</v>
      </c>
      <c r="L45" s="333">
        <f t="shared" si="10"/>
        <v>5401.0916774280013</v>
      </c>
      <c r="M45" s="333">
        <f t="shared" si="10"/>
        <v>5563.1244277508413</v>
      </c>
      <c r="N45" s="333">
        <f t="shared" si="10"/>
        <v>5730.0181605833668</v>
      </c>
      <c r="O45" s="332">
        <v>0</v>
      </c>
      <c r="P45" s="329">
        <f t="shared" si="11"/>
        <v>31971.823513362211</v>
      </c>
    </row>
    <row r="46" spans="2:16" ht="14.25" customHeight="1" x14ac:dyDescent="0.15">
      <c r="B46" s="450">
        <v>6</v>
      </c>
      <c r="C46" s="427" t="s">
        <v>510</v>
      </c>
      <c r="D46" s="470">
        <v>10</v>
      </c>
      <c r="E46" s="388">
        <v>1</v>
      </c>
      <c r="F46" s="337">
        <v>24102</v>
      </c>
      <c r="G46" s="336">
        <f t="shared" si="8"/>
        <v>24102</v>
      </c>
      <c r="H46" s="451">
        <v>0.03</v>
      </c>
      <c r="I46" s="334">
        <f t="shared" si="9"/>
        <v>24102</v>
      </c>
      <c r="J46" s="333">
        <f t="shared" si="10"/>
        <v>24825.06</v>
      </c>
      <c r="K46" s="333">
        <f t="shared" si="10"/>
        <v>25569.811800000003</v>
      </c>
      <c r="L46" s="333">
        <f t="shared" si="10"/>
        <v>26336.906154000004</v>
      </c>
      <c r="M46" s="333">
        <f t="shared" si="10"/>
        <v>27127.013338620003</v>
      </c>
      <c r="N46" s="333">
        <f t="shared" si="10"/>
        <v>27940.823738778603</v>
      </c>
      <c r="O46" s="332">
        <v>0</v>
      </c>
      <c r="P46" s="329">
        <f t="shared" si="11"/>
        <v>155901.6150313986</v>
      </c>
    </row>
    <row r="47" spans="2:16" ht="14.25" customHeight="1" x14ac:dyDescent="0.15">
      <c r="B47" s="450">
        <v>7</v>
      </c>
      <c r="C47" s="427" t="s">
        <v>509</v>
      </c>
      <c r="D47" s="469">
        <v>11</v>
      </c>
      <c r="E47" s="388">
        <v>40</v>
      </c>
      <c r="F47" s="337">
        <v>210.12</v>
      </c>
      <c r="G47" s="336">
        <f t="shared" si="8"/>
        <v>8404.7999999999993</v>
      </c>
      <c r="H47" s="451">
        <v>0.03</v>
      </c>
      <c r="I47" s="334">
        <f t="shared" si="9"/>
        <v>8404.7999999999993</v>
      </c>
      <c r="J47" s="333">
        <f t="shared" si="10"/>
        <v>8656.9439999999995</v>
      </c>
      <c r="K47" s="333">
        <f t="shared" si="10"/>
        <v>8916.6523199999992</v>
      </c>
      <c r="L47" s="333">
        <f t="shared" si="10"/>
        <v>9184.1518895999998</v>
      </c>
      <c r="M47" s="333">
        <f t="shared" si="10"/>
        <v>9459.6764462880001</v>
      </c>
      <c r="N47" s="333">
        <f t="shared" si="10"/>
        <v>9743.4667396766399</v>
      </c>
      <c r="O47" s="332">
        <v>0</v>
      </c>
      <c r="P47" s="329">
        <f t="shared" si="11"/>
        <v>54365.691395564638</v>
      </c>
    </row>
    <row r="48" spans="2:16" ht="14.25" customHeight="1" x14ac:dyDescent="0.15">
      <c r="B48" s="450">
        <v>8</v>
      </c>
      <c r="C48" s="427" t="s">
        <v>508</v>
      </c>
      <c r="D48" s="470">
        <v>12</v>
      </c>
      <c r="E48" s="388">
        <v>1</v>
      </c>
      <c r="F48" s="337">
        <v>339.8897</v>
      </c>
      <c r="G48" s="336">
        <f t="shared" si="8"/>
        <v>339.8897</v>
      </c>
      <c r="H48" s="451">
        <v>0.03</v>
      </c>
      <c r="I48" s="334">
        <f t="shared" si="9"/>
        <v>339.8897</v>
      </c>
      <c r="J48" s="333">
        <f t="shared" si="10"/>
        <v>350.08639099999999</v>
      </c>
      <c r="K48" s="333">
        <f t="shared" si="10"/>
        <v>360.58898273</v>
      </c>
      <c r="L48" s="333">
        <f t="shared" si="10"/>
        <v>371.4066522119</v>
      </c>
      <c r="M48" s="333">
        <f t="shared" si="10"/>
        <v>382.54885177825702</v>
      </c>
      <c r="N48" s="333">
        <f t="shared" si="10"/>
        <v>394.02531733160475</v>
      </c>
      <c r="O48" s="332">
        <v>0</v>
      </c>
      <c r="P48" s="329">
        <f t="shared" si="11"/>
        <v>2198.5458950517614</v>
      </c>
    </row>
    <row r="49" spans="2:16" ht="14.25" customHeight="1" x14ac:dyDescent="0.15">
      <c r="B49" s="450">
        <v>9</v>
      </c>
      <c r="C49" s="427" t="s">
        <v>507</v>
      </c>
      <c r="D49" s="470">
        <v>13</v>
      </c>
      <c r="E49" s="388">
        <v>1</v>
      </c>
      <c r="F49" s="337">
        <v>4712.25</v>
      </c>
      <c r="G49" s="336">
        <f t="shared" si="8"/>
        <v>4712.25</v>
      </c>
      <c r="H49" s="451">
        <v>0.03</v>
      </c>
      <c r="I49" s="334">
        <f t="shared" si="9"/>
        <v>4712.25</v>
      </c>
      <c r="J49" s="333">
        <f t="shared" si="10"/>
        <v>4853.6175000000003</v>
      </c>
      <c r="K49" s="333">
        <f t="shared" si="10"/>
        <v>4999.2260250000008</v>
      </c>
      <c r="L49" s="333">
        <f t="shared" si="10"/>
        <v>5149.2028057500011</v>
      </c>
      <c r="M49" s="333">
        <f t="shared" si="10"/>
        <v>5303.6788899225012</v>
      </c>
      <c r="N49" s="333">
        <f t="shared" si="10"/>
        <v>5462.7892566201763</v>
      </c>
      <c r="O49" s="332">
        <v>0</v>
      </c>
      <c r="P49" s="329">
        <f t="shared" si="11"/>
        <v>30480.76447729268</v>
      </c>
    </row>
    <row r="50" spans="2:16" ht="14.25" customHeight="1" x14ac:dyDescent="0.15">
      <c r="B50" s="450">
        <v>10</v>
      </c>
      <c r="C50" s="427" t="s">
        <v>506</v>
      </c>
      <c r="D50" s="470">
        <v>14</v>
      </c>
      <c r="E50" s="388">
        <v>1</v>
      </c>
      <c r="F50" s="337">
        <v>1184.5</v>
      </c>
      <c r="G50" s="336">
        <f t="shared" si="8"/>
        <v>1184.5</v>
      </c>
      <c r="H50" s="451">
        <v>0.03</v>
      </c>
      <c r="I50" s="334">
        <f t="shared" si="9"/>
        <v>1184.5</v>
      </c>
      <c r="J50" s="333">
        <f t="shared" si="10"/>
        <v>1220.0350000000001</v>
      </c>
      <c r="K50" s="333">
        <f t="shared" si="10"/>
        <v>1256.6360500000001</v>
      </c>
      <c r="L50" s="333">
        <f t="shared" si="10"/>
        <v>1294.3351315000002</v>
      </c>
      <c r="M50" s="333">
        <f t="shared" si="10"/>
        <v>1333.1651854450004</v>
      </c>
      <c r="N50" s="333">
        <f t="shared" si="10"/>
        <v>1373.1601410083504</v>
      </c>
      <c r="O50" s="332">
        <v>0</v>
      </c>
      <c r="P50" s="329">
        <f t="shared" si="11"/>
        <v>7661.8315079533504</v>
      </c>
    </row>
    <row r="51" spans="2:16" ht="14.25" customHeight="1" x14ac:dyDescent="0.15">
      <c r="B51" s="450">
        <v>12</v>
      </c>
      <c r="C51" s="427" t="s">
        <v>505</v>
      </c>
      <c r="D51" s="470">
        <v>16</v>
      </c>
      <c r="E51" s="388">
        <v>1</v>
      </c>
      <c r="F51" s="337">
        <v>6177.9400000000005</v>
      </c>
      <c r="G51" s="336">
        <f t="shared" si="8"/>
        <v>6177.9400000000005</v>
      </c>
      <c r="H51" s="451">
        <v>0.03</v>
      </c>
      <c r="I51" s="334">
        <f t="shared" si="9"/>
        <v>6177.9400000000005</v>
      </c>
      <c r="J51" s="333">
        <f t="shared" ref="J51:N60" si="12">I51*(1+$H51)</f>
        <v>6363.2782000000007</v>
      </c>
      <c r="K51" s="333">
        <f t="shared" si="12"/>
        <v>6554.1765460000006</v>
      </c>
      <c r="L51" s="333">
        <f t="shared" si="12"/>
        <v>6750.8018423800004</v>
      </c>
      <c r="M51" s="333">
        <f t="shared" si="12"/>
        <v>6953.3258976514007</v>
      </c>
      <c r="N51" s="333">
        <f t="shared" si="12"/>
        <v>7161.9256745809425</v>
      </c>
      <c r="O51" s="332">
        <v>0</v>
      </c>
      <c r="P51" s="329">
        <f t="shared" si="11"/>
        <v>39961.448160612345</v>
      </c>
    </row>
    <row r="52" spans="2:16" ht="14.25" customHeight="1" x14ac:dyDescent="0.15">
      <c r="B52" s="450">
        <v>13</v>
      </c>
      <c r="C52" s="427" t="s">
        <v>504</v>
      </c>
      <c r="D52" s="470">
        <v>19</v>
      </c>
      <c r="E52" s="388">
        <v>2000</v>
      </c>
      <c r="F52" s="337">
        <v>62.912399999999998</v>
      </c>
      <c r="G52" s="336">
        <f t="shared" si="8"/>
        <v>125824.8</v>
      </c>
      <c r="H52" s="451">
        <v>0.03</v>
      </c>
      <c r="I52" s="334">
        <f t="shared" si="9"/>
        <v>125824.8</v>
      </c>
      <c r="J52" s="333">
        <f t="shared" si="12"/>
        <v>129599.54400000001</v>
      </c>
      <c r="K52" s="333">
        <f t="shared" si="12"/>
        <v>133487.53032000002</v>
      </c>
      <c r="L52" s="333">
        <f t="shared" si="12"/>
        <v>137492.15622960002</v>
      </c>
      <c r="M52" s="333">
        <f t="shared" si="12"/>
        <v>141616.92091648802</v>
      </c>
      <c r="N52" s="333">
        <f t="shared" si="12"/>
        <v>145865.42854398265</v>
      </c>
      <c r="O52" s="332">
        <v>0</v>
      </c>
      <c r="P52" s="329">
        <f t="shared" si="11"/>
        <v>813886.38001007074</v>
      </c>
    </row>
    <row r="53" spans="2:16" ht="14.25" customHeight="1" x14ac:dyDescent="0.15">
      <c r="B53" s="450">
        <v>14</v>
      </c>
      <c r="C53" s="427" t="s">
        <v>503</v>
      </c>
      <c r="D53" s="470">
        <v>20</v>
      </c>
      <c r="E53" s="388">
        <v>2000</v>
      </c>
      <c r="F53" s="337">
        <v>61.476440950000004</v>
      </c>
      <c r="G53" s="336">
        <f t="shared" si="8"/>
        <v>122952.88190000001</v>
      </c>
      <c r="H53" s="451">
        <v>0.03</v>
      </c>
      <c r="I53" s="334">
        <f t="shared" si="9"/>
        <v>122952.88190000001</v>
      </c>
      <c r="J53" s="333">
        <f t="shared" si="12"/>
        <v>126641.46835700001</v>
      </c>
      <c r="K53" s="333">
        <f t="shared" si="12"/>
        <v>130440.71240771</v>
      </c>
      <c r="L53" s="333">
        <f t="shared" si="12"/>
        <v>134353.93377994132</v>
      </c>
      <c r="M53" s="333">
        <f t="shared" si="12"/>
        <v>138384.55179333957</v>
      </c>
      <c r="N53" s="333">
        <f t="shared" si="12"/>
        <v>142536.08834713977</v>
      </c>
      <c r="O53" s="332">
        <v>0</v>
      </c>
      <c r="P53" s="329">
        <f t="shared" si="11"/>
        <v>795309.63658513059</v>
      </c>
    </row>
    <row r="54" spans="2:16" ht="14.25" customHeight="1" x14ac:dyDescent="0.15">
      <c r="B54" s="450">
        <v>15</v>
      </c>
      <c r="C54" s="427" t="s">
        <v>502</v>
      </c>
      <c r="D54" s="470">
        <v>21</v>
      </c>
      <c r="E54" s="388">
        <v>2000</v>
      </c>
      <c r="F54" s="337">
        <v>31.096833</v>
      </c>
      <c r="G54" s="336">
        <f t="shared" si="8"/>
        <v>62193.665999999997</v>
      </c>
      <c r="H54" s="451">
        <v>0.03</v>
      </c>
      <c r="I54" s="334">
        <f t="shared" si="9"/>
        <v>62193.665999999997</v>
      </c>
      <c r="J54" s="333">
        <f t="shared" si="12"/>
        <v>64059.475979999996</v>
      </c>
      <c r="K54" s="333">
        <f t="shared" si="12"/>
        <v>65981.260259399991</v>
      </c>
      <c r="L54" s="333">
        <f t="shared" si="12"/>
        <v>67960.698067181991</v>
      </c>
      <c r="M54" s="333">
        <f t="shared" si="12"/>
        <v>69999.519009197451</v>
      </c>
      <c r="N54" s="333">
        <f t="shared" si="12"/>
        <v>72099.504579473374</v>
      </c>
      <c r="O54" s="332">
        <v>0</v>
      </c>
      <c r="P54" s="329">
        <f t="shared" si="11"/>
        <v>402294.12389525282</v>
      </c>
    </row>
    <row r="55" spans="2:16" ht="14.25" customHeight="1" x14ac:dyDescent="0.15">
      <c r="B55" s="450">
        <v>16</v>
      </c>
      <c r="C55" s="427" t="s">
        <v>501</v>
      </c>
      <c r="D55" s="470">
        <v>22</v>
      </c>
      <c r="E55" s="388">
        <v>2000</v>
      </c>
      <c r="F55" s="337">
        <v>12.48079325</v>
      </c>
      <c r="G55" s="336">
        <f t="shared" si="8"/>
        <v>24961.586499999998</v>
      </c>
      <c r="H55" s="451">
        <v>0.03</v>
      </c>
      <c r="I55" s="334">
        <f t="shared" si="9"/>
        <v>24961.586499999998</v>
      </c>
      <c r="J55" s="333">
        <f t="shared" si="12"/>
        <v>25710.434094999997</v>
      </c>
      <c r="K55" s="333">
        <f t="shared" si="12"/>
        <v>26481.747117849998</v>
      </c>
      <c r="L55" s="333">
        <f t="shared" si="12"/>
        <v>27276.1995313855</v>
      </c>
      <c r="M55" s="333">
        <f t="shared" si="12"/>
        <v>28094.485517327066</v>
      </c>
      <c r="N55" s="333">
        <f t="shared" si="12"/>
        <v>28937.32008284688</v>
      </c>
      <c r="O55" s="332">
        <v>0</v>
      </c>
      <c r="P55" s="329">
        <f t="shared" si="11"/>
        <v>161461.77284440945</v>
      </c>
    </row>
    <row r="56" spans="2:16" ht="14.25" customHeight="1" x14ac:dyDescent="0.15">
      <c r="B56" s="450">
        <v>17</v>
      </c>
      <c r="C56" s="427" t="s">
        <v>500</v>
      </c>
      <c r="D56" s="470">
        <v>23</v>
      </c>
      <c r="E56" s="388">
        <v>2000</v>
      </c>
      <c r="F56" s="337">
        <v>2.6968747500000001</v>
      </c>
      <c r="G56" s="336">
        <f t="shared" si="8"/>
        <v>5393.7494999999999</v>
      </c>
      <c r="H56" s="451">
        <v>0.03</v>
      </c>
      <c r="I56" s="334">
        <f t="shared" si="9"/>
        <v>5393.7494999999999</v>
      </c>
      <c r="J56" s="333">
        <f t="shared" si="12"/>
        <v>5555.5619850000003</v>
      </c>
      <c r="K56" s="333">
        <f t="shared" si="12"/>
        <v>5722.2288445500008</v>
      </c>
      <c r="L56" s="333">
        <f t="shared" si="12"/>
        <v>5893.8957098865012</v>
      </c>
      <c r="M56" s="333">
        <f t="shared" si="12"/>
        <v>6070.7125811830965</v>
      </c>
      <c r="N56" s="333">
        <f t="shared" si="12"/>
        <v>6252.8339586185893</v>
      </c>
      <c r="O56" s="332">
        <v>0</v>
      </c>
      <c r="P56" s="329">
        <f t="shared" si="11"/>
        <v>34888.982579238182</v>
      </c>
    </row>
    <row r="57" spans="2:16" ht="14.25" customHeight="1" x14ac:dyDescent="0.15">
      <c r="B57" s="450">
        <v>18</v>
      </c>
      <c r="C57" s="427" t="s">
        <v>499</v>
      </c>
      <c r="D57" s="470">
        <v>24</v>
      </c>
      <c r="E57" s="388">
        <v>2000</v>
      </c>
      <c r="F57" s="337">
        <v>3.9609165000000002</v>
      </c>
      <c r="G57" s="336">
        <f t="shared" si="8"/>
        <v>7921.8330000000005</v>
      </c>
      <c r="H57" s="451">
        <v>0.03</v>
      </c>
      <c r="I57" s="334">
        <f t="shared" si="9"/>
        <v>7921.8330000000005</v>
      </c>
      <c r="J57" s="333">
        <f t="shared" si="12"/>
        <v>8159.4879900000005</v>
      </c>
      <c r="K57" s="333">
        <f t="shared" si="12"/>
        <v>8404.2726297000008</v>
      </c>
      <c r="L57" s="333">
        <f t="shared" si="12"/>
        <v>8656.4008085910009</v>
      </c>
      <c r="M57" s="333">
        <f t="shared" si="12"/>
        <v>8916.0928328487316</v>
      </c>
      <c r="N57" s="333">
        <f t="shared" si="12"/>
        <v>9183.5756178341944</v>
      </c>
      <c r="O57" s="332">
        <v>0</v>
      </c>
      <c r="P57" s="329">
        <f t="shared" si="11"/>
        <v>51241.662878973933</v>
      </c>
    </row>
    <row r="58" spans="2:16" ht="14.25" customHeight="1" x14ac:dyDescent="0.15">
      <c r="B58" s="450">
        <v>19</v>
      </c>
      <c r="C58" s="427" t="s">
        <v>498</v>
      </c>
      <c r="D58" s="470">
        <v>25</v>
      </c>
      <c r="E58" s="388">
        <v>2000</v>
      </c>
      <c r="F58" s="337">
        <v>2.3053665999999997</v>
      </c>
      <c r="G58" s="336">
        <f t="shared" si="8"/>
        <v>4610.7331999999997</v>
      </c>
      <c r="H58" s="451">
        <v>0.03</v>
      </c>
      <c r="I58" s="334">
        <f t="shared" si="9"/>
        <v>4610.7331999999997</v>
      </c>
      <c r="J58" s="333">
        <f t="shared" si="12"/>
        <v>4749.0551959999993</v>
      </c>
      <c r="K58" s="333">
        <f t="shared" si="12"/>
        <v>4891.5268518799994</v>
      </c>
      <c r="L58" s="333">
        <f t="shared" si="12"/>
        <v>5038.2726574363996</v>
      </c>
      <c r="M58" s="333">
        <f t="shared" si="12"/>
        <v>5189.4208371594914</v>
      </c>
      <c r="N58" s="333">
        <f t="shared" si="12"/>
        <v>5345.1034622742764</v>
      </c>
      <c r="O58" s="332">
        <v>0</v>
      </c>
      <c r="P58" s="329">
        <f t="shared" si="11"/>
        <v>29824.112204750167</v>
      </c>
    </row>
    <row r="59" spans="2:16" ht="14.25" customHeight="1" x14ac:dyDescent="0.15">
      <c r="B59" s="450">
        <v>20</v>
      </c>
      <c r="C59" s="427" t="s">
        <v>497</v>
      </c>
      <c r="D59" s="470">
        <v>26</v>
      </c>
      <c r="E59" s="388">
        <v>2000</v>
      </c>
      <c r="F59" s="337">
        <v>2.0233320000000004</v>
      </c>
      <c r="G59" s="336">
        <f t="shared" si="8"/>
        <v>4046.6640000000007</v>
      </c>
      <c r="H59" s="451">
        <v>0.03</v>
      </c>
      <c r="I59" s="334">
        <f t="shared" si="9"/>
        <v>4046.6640000000007</v>
      </c>
      <c r="J59" s="333">
        <f t="shared" si="12"/>
        <v>4168.0639200000005</v>
      </c>
      <c r="K59" s="333">
        <f t="shared" si="12"/>
        <v>4293.105837600001</v>
      </c>
      <c r="L59" s="333">
        <f t="shared" si="12"/>
        <v>4421.8990127280013</v>
      </c>
      <c r="M59" s="333">
        <f t="shared" si="12"/>
        <v>4554.5559831098417</v>
      </c>
      <c r="N59" s="333">
        <f t="shared" si="12"/>
        <v>4691.1926626031373</v>
      </c>
      <c r="O59" s="332">
        <v>0</v>
      </c>
      <c r="P59" s="329">
        <f t="shared" si="11"/>
        <v>26175.481416040984</v>
      </c>
    </row>
    <row r="60" spans="2:16" ht="14.25" customHeight="1" x14ac:dyDescent="0.15">
      <c r="B60" s="450">
        <v>21</v>
      </c>
      <c r="C60" s="427" t="s">
        <v>496</v>
      </c>
      <c r="D60" s="470">
        <v>27</v>
      </c>
      <c r="E60" s="388">
        <v>2000</v>
      </c>
      <c r="F60" s="337">
        <v>2.9659673999999998</v>
      </c>
      <c r="G60" s="336">
        <f t="shared" si="8"/>
        <v>5931.9348</v>
      </c>
      <c r="H60" s="451">
        <v>0.03</v>
      </c>
      <c r="I60" s="334">
        <f t="shared" si="9"/>
        <v>5931.9348</v>
      </c>
      <c r="J60" s="333">
        <f t="shared" si="12"/>
        <v>6109.892844</v>
      </c>
      <c r="K60" s="333">
        <f t="shared" si="12"/>
        <v>6293.1896293199998</v>
      </c>
      <c r="L60" s="333">
        <f t="shared" si="12"/>
        <v>6481.9853181995995</v>
      </c>
      <c r="M60" s="333">
        <f t="shared" si="12"/>
        <v>6676.4448777455873</v>
      </c>
      <c r="N60" s="333">
        <f t="shared" si="12"/>
        <v>6876.7382240779552</v>
      </c>
      <c r="O60" s="332">
        <v>0</v>
      </c>
      <c r="P60" s="329">
        <f t="shared" si="11"/>
        <v>38370.185693343141</v>
      </c>
    </row>
    <row r="61" spans="2:16" ht="14.25" customHeight="1" x14ac:dyDescent="0.15">
      <c r="B61" s="450">
        <v>22</v>
      </c>
      <c r="C61" s="427" t="s">
        <v>495</v>
      </c>
      <c r="D61" s="470">
        <v>28</v>
      </c>
      <c r="E61" s="388">
        <v>2000</v>
      </c>
      <c r="F61" s="337">
        <v>1.0785335999999999</v>
      </c>
      <c r="G61" s="336">
        <f t="shared" si="8"/>
        <v>2157.0672</v>
      </c>
      <c r="H61" s="451">
        <v>0.03</v>
      </c>
      <c r="I61" s="334">
        <f t="shared" si="9"/>
        <v>2157.0672</v>
      </c>
      <c r="J61" s="333">
        <f t="shared" ref="J61:N70" si="13">I61*(1+$H61)</f>
        <v>2221.7792159999999</v>
      </c>
      <c r="K61" s="333">
        <f t="shared" si="13"/>
        <v>2288.43259248</v>
      </c>
      <c r="L61" s="333">
        <f t="shared" si="13"/>
        <v>2357.0855702544</v>
      </c>
      <c r="M61" s="333">
        <f t="shared" si="13"/>
        <v>2427.7981373620319</v>
      </c>
      <c r="N61" s="333">
        <f t="shared" si="13"/>
        <v>2500.6320814828928</v>
      </c>
      <c r="O61" s="332">
        <v>0</v>
      </c>
      <c r="P61" s="329">
        <f t="shared" si="11"/>
        <v>13952.794797579323</v>
      </c>
    </row>
    <row r="62" spans="2:16" ht="14.25" customHeight="1" x14ac:dyDescent="0.15">
      <c r="B62" s="450">
        <v>23</v>
      </c>
      <c r="C62" s="427" t="s">
        <v>494</v>
      </c>
      <c r="D62" s="470">
        <v>29</v>
      </c>
      <c r="E62" s="388">
        <v>2000</v>
      </c>
      <c r="F62" s="337">
        <v>56.12842242</v>
      </c>
      <c r="G62" s="336">
        <f t="shared" si="8"/>
        <v>112256.84484000001</v>
      </c>
      <c r="H62" s="451">
        <v>0.03</v>
      </c>
      <c r="I62" s="334">
        <f t="shared" si="9"/>
        <v>112256.84484000001</v>
      </c>
      <c r="J62" s="333">
        <f t="shared" si="13"/>
        <v>115624.5501852</v>
      </c>
      <c r="K62" s="333">
        <f t="shared" si="13"/>
        <v>119093.28669075601</v>
      </c>
      <c r="L62" s="333">
        <f t="shared" si="13"/>
        <v>122666.0852914787</v>
      </c>
      <c r="M62" s="333">
        <f t="shared" si="13"/>
        <v>126346.06785022306</v>
      </c>
      <c r="N62" s="333">
        <f t="shared" si="13"/>
        <v>130136.44988572976</v>
      </c>
      <c r="O62" s="332">
        <v>0</v>
      </c>
      <c r="P62" s="329">
        <f t="shared" si="11"/>
        <v>726123.28474338748</v>
      </c>
    </row>
    <row r="63" spans="2:16" ht="14.25" customHeight="1" x14ac:dyDescent="0.15">
      <c r="B63" s="450">
        <v>24</v>
      </c>
      <c r="C63" s="427" t="s">
        <v>493</v>
      </c>
      <c r="D63" s="470">
        <v>34</v>
      </c>
      <c r="E63" s="388">
        <v>12000</v>
      </c>
      <c r="F63" s="337">
        <v>401.7</v>
      </c>
      <c r="G63" s="336">
        <f t="shared" si="8"/>
        <v>4820400</v>
      </c>
      <c r="H63" s="451">
        <v>0.03</v>
      </c>
      <c r="I63" s="334">
        <f t="shared" si="9"/>
        <v>4820400</v>
      </c>
      <c r="J63" s="333">
        <f t="shared" si="13"/>
        <v>4965012</v>
      </c>
      <c r="K63" s="333">
        <f t="shared" si="13"/>
        <v>5113962.3600000003</v>
      </c>
      <c r="L63" s="333">
        <f t="shared" si="13"/>
        <v>5267381.2308</v>
      </c>
      <c r="M63" s="333">
        <f t="shared" si="13"/>
        <v>5425402.6677240003</v>
      </c>
      <c r="N63" s="333">
        <f t="shared" si="13"/>
        <v>5588164.7477557203</v>
      </c>
      <c r="O63" s="332">
        <v>0</v>
      </c>
      <c r="P63" s="329">
        <f t="shared" si="11"/>
        <v>31180323.006279722</v>
      </c>
    </row>
    <row r="64" spans="2:16" ht="14.25" customHeight="1" x14ac:dyDescent="0.15">
      <c r="B64" s="450">
        <v>25</v>
      </c>
      <c r="C64" s="427" t="s">
        <v>492</v>
      </c>
      <c r="D64" s="470">
        <v>35</v>
      </c>
      <c r="E64" s="388">
        <v>12000</v>
      </c>
      <c r="F64" s="337">
        <v>4.9440000000000008</v>
      </c>
      <c r="G64" s="336">
        <f t="shared" si="8"/>
        <v>59328.000000000007</v>
      </c>
      <c r="H64" s="451">
        <v>0.03</v>
      </c>
      <c r="I64" s="334">
        <f t="shared" si="9"/>
        <v>59328.000000000007</v>
      </c>
      <c r="J64" s="333">
        <f t="shared" si="13"/>
        <v>61107.840000000011</v>
      </c>
      <c r="K64" s="333">
        <f t="shared" si="13"/>
        <v>62941.075200000014</v>
      </c>
      <c r="L64" s="333">
        <f t="shared" si="13"/>
        <v>64829.307456000017</v>
      </c>
      <c r="M64" s="333">
        <f t="shared" si="13"/>
        <v>66774.186679680017</v>
      </c>
      <c r="N64" s="333">
        <f t="shared" si="13"/>
        <v>68777.412280070421</v>
      </c>
      <c r="O64" s="332">
        <v>0</v>
      </c>
      <c r="P64" s="329">
        <f t="shared" si="11"/>
        <v>383757.82161575049</v>
      </c>
    </row>
    <row r="65" spans="2:16" ht="14.25" customHeight="1" x14ac:dyDescent="0.15">
      <c r="B65" s="450">
        <v>26</v>
      </c>
      <c r="C65" s="427" t="s">
        <v>491</v>
      </c>
      <c r="D65" s="470">
        <v>36</v>
      </c>
      <c r="E65" s="388">
        <v>1</v>
      </c>
      <c r="F65" s="337">
        <v>13596</v>
      </c>
      <c r="G65" s="336">
        <f t="shared" si="8"/>
        <v>13596</v>
      </c>
      <c r="H65" s="451">
        <v>0.03</v>
      </c>
      <c r="I65" s="334">
        <f t="shared" si="9"/>
        <v>13596</v>
      </c>
      <c r="J65" s="333">
        <f t="shared" si="13"/>
        <v>14003.880000000001</v>
      </c>
      <c r="K65" s="333">
        <f t="shared" si="13"/>
        <v>14423.996400000002</v>
      </c>
      <c r="L65" s="333">
        <f t="shared" si="13"/>
        <v>14856.716292000003</v>
      </c>
      <c r="M65" s="333">
        <f t="shared" si="13"/>
        <v>15302.417780760003</v>
      </c>
      <c r="N65" s="333">
        <f t="shared" si="13"/>
        <v>15761.490314182804</v>
      </c>
      <c r="O65" s="332">
        <v>0</v>
      </c>
      <c r="P65" s="329">
        <f t="shared" si="11"/>
        <v>87944.500786942808</v>
      </c>
    </row>
    <row r="66" spans="2:16" ht="42.75" customHeight="1" x14ac:dyDescent="0.15">
      <c r="B66" s="450">
        <v>27</v>
      </c>
      <c r="C66" s="427" t="s">
        <v>490</v>
      </c>
      <c r="D66" s="469">
        <v>41</v>
      </c>
      <c r="E66" s="388">
        <v>1250</v>
      </c>
      <c r="F66" s="337">
        <v>38.681096271999998</v>
      </c>
      <c r="G66" s="336">
        <f t="shared" si="8"/>
        <v>48351.370339999994</v>
      </c>
      <c r="H66" s="451">
        <v>0.03</v>
      </c>
      <c r="I66" s="334">
        <f t="shared" si="9"/>
        <v>48351.370339999994</v>
      </c>
      <c r="J66" s="333">
        <f t="shared" si="13"/>
        <v>49801.911450199994</v>
      </c>
      <c r="K66" s="333">
        <f t="shared" si="13"/>
        <v>51295.968793705993</v>
      </c>
      <c r="L66" s="333">
        <f t="shared" si="13"/>
        <v>52834.847857517176</v>
      </c>
      <c r="M66" s="333">
        <f t="shared" si="13"/>
        <v>54419.893293242691</v>
      </c>
      <c r="N66" s="333">
        <f t="shared" si="13"/>
        <v>56052.490092039974</v>
      </c>
      <c r="O66" s="332">
        <v>0</v>
      </c>
      <c r="P66" s="329">
        <f t="shared" si="11"/>
        <v>312756.4818267058</v>
      </c>
    </row>
    <row r="67" spans="2:16" ht="14.25" customHeight="1" x14ac:dyDescent="0.15">
      <c r="B67" s="450">
        <v>30</v>
      </c>
      <c r="C67" s="427" t="s">
        <v>489</v>
      </c>
      <c r="D67" s="470">
        <v>42</v>
      </c>
      <c r="E67" s="388">
        <v>1</v>
      </c>
      <c r="F67" s="337">
        <v>2676.7804799999999</v>
      </c>
      <c r="G67" s="336">
        <f t="shared" si="8"/>
        <v>2676.7804799999999</v>
      </c>
      <c r="H67" s="451">
        <v>0.03</v>
      </c>
      <c r="I67" s="334">
        <f t="shared" si="9"/>
        <v>2676.7804799999999</v>
      </c>
      <c r="J67" s="333">
        <f t="shared" si="13"/>
        <v>2757.0838944000002</v>
      </c>
      <c r="K67" s="333">
        <f t="shared" si="13"/>
        <v>2839.7964112320001</v>
      </c>
      <c r="L67" s="333">
        <f t="shared" si="13"/>
        <v>2924.9903035689604</v>
      </c>
      <c r="M67" s="333">
        <f t="shared" si="13"/>
        <v>3012.7400126760294</v>
      </c>
      <c r="N67" s="333">
        <f t="shared" si="13"/>
        <v>3103.1222130563106</v>
      </c>
      <c r="O67" s="332">
        <v>0</v>
      </c>
      <c r="P67" s="329">
        <f t="shared" si="11"/>
        <v>17314.513314933301</v>
      </c>
    </row>
    <row r="68" spans="2:16" ht="14.25" customHeight="1" x14ac:dyDescent="0.15">
      <c r="B68" s="450">
        <v>31</v>
      </c>
      <c r="C68" s="427" t="s">
        <v>488</v>
      </c>
      <c r="D68" s="469">
        <v>43</v>
      </c>
      <c r="E68" s="388">
        <v>2</v>
      </c>
      <c r="F68" s="337">
        <v>20474.024819999995</v>
      </c>
      <c r="G68" s="336">
        <f t="shared" si="8"/>
        <v>40948.04963999999</v>
      </c>
      <c r="H68" s="451">
        <v>0.03</v>
      </c>
      <c r="I68" s="334">
        <f t="shared" si="9"/>
        <v>40948.04963999999</v>
      </c>
      <c r="J68" s="333">
        <f t="shared" si="13"/>
        <v>42176.491129199989</v>
      </c>
      <c r="K68" s="333">
        <f t="shared" si="13"/>
        <v>43441.785863075987</v>
      </c>
      <c r="L68" s="333">
        <f t="shared" si="13"/>
        <v>44745.03943896827</v>
      </c>
      <c r="M68" s="333">
        <f t="shared" si="13"/>
        <v>46087.390622137318</v>
      </c>
      <c r="N68" s="333">
        <f t="shared" si="13"/>
        <v>47470.012340801441</v>
      </c>
      <c r="O68" s="332">
        <v>0</v>
      </c>
      <c r="P68" s="329">
        <f t="shared" si="11"/>
        <v>264868.769034183</v>
      </c>
    </row>
    <row r="69" spans="2:16" ht="14.25" customHeight="1" x14ac:dyDescent="0.15">
      <c r="B69" s="450">
        <v>32</v>
      </c>
      <c r="C69" s="427" t="s">
        <v>487</v>
      </c>
      <c r="D69" s="470">
        <v>43</v>
      </c>
      <c r="E69" s="388">
        <v>2</v>
      </c>
      <c r="F69" s="337">
        <v>6824.674939999999</v>
      </c>
      <c r="G69" s="336">
        <f t="shared" si="8"/>
        <v>13649.349879999998</v>
      </c>
      <c r="H69" s="451">
        <v>0.03</v>
      </c>
      <c r="I69" s="334">
        <f t="shared" si="9"/>
        <v>13649.349879999998</v>
      </c>
      <c r="J69" s="333">
        <f t="shared" si="13"/>
        <v>14058.830376399997</v>
      </c>
      <c r="K69" s="333">
        <f t="shared" si="13"/>
        <v>14480.595287691998</v>
      </c>
      <c r="L69" s="333">
        <f t="shared" si="13"/>
        <v>14915.013146322759</v>
      </c>
      <c r="M69" s="333">
        <f t="shared" si="13"/>
        <v>15362.463540712442</v>
      </c>
      <c r="N69" s="333">
        <f t="shared" si="13"/>
        <v>15823.337446933816</v>
      </c>
      <c r="O69" s="332">
        <v>0</v>
      </c>
      <c r="P69" s="329">
        <f t="shared" si="11"/>
        <v>88289.589678061006</v>
      </c>
    </row>
    <row r="70" spans="2:16" ht="29.25" customHeight="1" x14ac:dyDescent="0.15">
      <c r="B70" s="450">
        <v>34</v>
      </c>
      <c r="C70" s="427" t="s">
        <v>486</v>
      </c>
      <c r="D70" s="470">
        <v>44</v>
      </c>
      <c r="E70" s="388">
        <v>5100</v>
      </c>
      <c r="F70" s="337">
        <v>3.2650999999999999</v>
      </c>
      <c r="G70" s="336">
        <f t="shared" si="8"/>
        <v>16652.009999999998</v>
      </c>
      <c r="H70" s="451">
        <v>0.03</v>
      </c>
      <c r="I70" s="334">
        <f t="shared" si="9"/>
        <v>16652.009999999998</v>
      </c>
      <c r="J70" s="333">
        <f t="shared" si="13"/>
        <v>17151.570299999999</v>
      </c>
      <c r="K70" s="333">
        <f t="shared" si="13"/>
        <v>17666.117408999999</v>
      </c>
      <c r="L70" s="333">
        <f t="shared" si="13"/>
        <v>18196.100931270001</v>
      </c>
      <c r="M70" s="333">
        <f t="shared" si="13"/>
        <v>18741.983959208101</v>
      </c>
      <c r="N70" s="333">
        <f t="shared" si="13"/>
        <v>19304.243477984342</v>
      </c>
      <c r="O70" s="332">
        <v>0</v>
      </c>
      <c r="P70" s="329">
        <f t="shared" si="11"/>
        <v>107712.02607746245</v>
      </c>
    </row>
    <row r="71" spans="2:16" ht="14.25" customHeight="1" x14ac:dyDescent="0.15">
      <c r="B71" s="450">
        <v>35</v>
      </c>
      <c r="C71" s="427" t="s">
        <v>485</v>
      </c>
      <c r="D71" s="470">
        <v>45</v>
      </c>
      <c r="E71" s="388">
        <v>4</v>
      </c>
      <c r="F71" s="337">
        <v>18093.000599999999</v>
      </c>
      <c r="G71" s="336">
        <f t="shared" si="8"/>
        <v>72372.002399999998</v>
      </c>
      <c r="H71" s="451">
        <v>0.03</v>
      </c>
      <c r="I71" s="334">
        <f t="shared" si="9"/>
        <v>72372.002399999998</v>
      </c>
      <c r="J71" s="333">
        <f t="shared" ref="J71:N80" si="14">I71*(1+$H71)</f>
        <v>74543.162471999996</v>
      </c>
      <c r="K71" s="333">
        <f t="shared" si="14"/>
        <v>76779.457346159994</v>
      </c>
      <c r="L71" s="333">
        <f t="shared" si="14"/>
        <v>79082.841066544803</v>
      </c>
      <c r="M71" s="333">
        <f t="shared" si="14"/>
        <v>81455.326298541142</v>
      </c>
      <c r="N71" s="333">
        <f t="shared" si="14"/>
        <v>83898.986087497382</v>
      </c>
      <c r="O71" s="332">
        <v>0</v>
      </c>
      <c r="P71" s="329">
        <f t="shared" si="11"/>
        <v>468131.77567074331</v>
      </c>
    </row>
    <row r="72" spans="2:16" ht="14.25" customHeight="1" x14ac:dyDescent="0.15">
      <c r="B72" s="450">
        <v>36</v>
      </c>
      <c r="C72" s="427" t="s">
        <v>484</v>
      </c>
      <c r="D72" s="470">
        <v>46</v>
      </c>
      <c r="E72" s="388">
        <v>1700</v>
      </c>
      <c r="F72" s="337">
        <v>48.119434190909097</v>
      </c>
      <c r="G72" s="336">
        <f t="shared" si="8"/>
        <v>81803.038124545463</v>
      </c>
      <c r="H72" s="451">
        <v>0.03</v>
      </c>
      <c r="I72" s="334">
        <f t="shared" si="9"/>
        <v>81803.038124545463</v>
      </c>
      <c r="J72" s="333">
        <f t="shared" si="14"/>
        <v>84257.129268281831</v>
      </c>
      <c r="K72" s="333">
        <f t="shared" si="14"/>
        <v>86784.843146330284</v>
      </c>
      <c r="L72" s="333">
        <f t="shared" si="14"/>
        <v>89388.388440720199</v>
      </c>
      <c r="M72" s="333">
        <f t="shared" si="14"/>
        <v>92070.040093941803</v>
      </c>
      <c r="N72" s="333">
        <f t="shared" si="14"/>
        <v>94832.141296760063</v>
      </c>
      <c r="O72" s="332">
        <v>0</v>
      </c>
      <c r="P72" s="329">
        <f t="shared" si="11"/>
        <v>529135.58037057961</v>
      </c>
    </row>
    <row r="73" spans="2:16" ht="14.25" customHeight="1" x14ac:dyDescent="0.15">
      <c r="B73" s="450">
        <v>37</v>
      </c>
      <c r="C73" s="427" t="s">
        <v>483</v>
      </c>
      <c r="D73" s="470">
        <v>47</v>
      </c>
      <c r="E73" s="388">
        <v>500</v>
      </c>
      <c r="F73" s="337">
        <v>48.119434190909097</v>
      </c>
      <c r="G73" s="336">
        <f t="shared" ref="G73:G104" si="15">E73*F73</f>
        <v>24059.717095454547</v>
      </c>
      <c r="H73" s="451">
        <v>0.03</v>
      </c>
      <c r="I73" s="334">
        <f t="shared" ref="I73:I104" si="16">$G73</f>
        <v>24059.717095454547</v>
      </c>
      <c r="J73" s="333">
        <f t="shared" si="14"/>
        <v>24781.508608318185</v>
      </c>
      <c r="K73" s="333">
        <f t="shared" si="14"/>
        <v>25524.953866567732</v>
      </c>
      <c r="L73" s="333">
        <f t="shared" si="14"/>
        <v>26290.702482564764</v>
      </c>
      <c r="M73" s="333">
        <f t="shared" si="14"/>
        <v>27079.423557041708</v>
      </c>
      <c r="N73" s="333">
        <f t="shared" si="14"/>
        <v>27891.806263752958</v>
      </c>
      <c r="O73" s="332">
        <v>0</v>
      </c>
      <c r="P73" s="329">
        <f t="shared" ref="P73:P104" si="17">SUM(I73:O73)</f>
        <v>155628.11187369991</v>
      </c>
    </row>
    <row r="74" spans="2:16" ht="14.25" customHeight="1" x14ac:dyDescent="0.15">
      <c r="B74" s="450">
        <v>38</v>
      </c>
      <c r="C74" s="427" t="s">
        <v>482</v>
      </c>
      <c r="D74" s="470">
        <v>48</v>
      </c>
      <c r="E74" s="388">
        <v>650</v>
      </c>
      <c r="F74" s="337">
        <v>0</v>
      </c>
      <c r="G74" s="336">
        <f t="shared" si="15"/>
        <v>0</v>
      </c>
      <c r="H74" s="451">
        <v>0.03</v>
      </c>
      <c r="I74" s="334">
        <f t="shared" si="16"/>
        <v>0</v>
      </c>
      <c r="J74" s="333">
        <f t="shared" si="14"/>
        <v>0</v>
      </c>
      <c r="K74" s="333">
        <f t="shared" si="14"/>
        <v>0</v>
      </c>
      <c r="L74" s="333">
        <f t="shared" si="14"/>
        <v>0</v>
      </c>
      <c r="M74" s="333">
        <f t="shared" si="14"/>
        <v>0</v>
      </c>
      <c r="N74" s="333">
        <f t="shared" si="14"/>
        <v>0</v>
      </c>
      <c r="O74" s="332">
        <v>0</v>
      </c>
      <c r="P74" s="329">
        <f t="shared" si="17"/>
        <v>0</v>
      </c>
    </row>
    <row r="75" spans="2:16" ht="14.25" customHeight="1" x14ac:dyDescent="0.15">
      <c r="B75" s="450">
        <v>39</v>
      </c>
      <c r="C75" s="427" t="s">
        <v>481</v>
      </c>
      <c r="D75" s="470">
        <v>49</v>
      </c>
      <c r="E75" s="388">
        <v>4</v>
      </c>
      <c r="F75" s="337">
        <v>0</v>
      </c>
      <c r="G75" s="336">
        <f t="shared" si="15"/>
        <v>0</v>
      </c>
      <c r="H75" s="451">
        <v>0.03</v>
      </c>
      <c r="I75" s="334">
        <f t="shared" si="16"/>
        <v>0</v>
      </c>
      <c r="J75" s="333">
        <f t="shared" si="14"/>
        <v>0</v>
      </c>
      <c r="K75" s="333">
        <f t="shared" si="14"/>
        <v>0</v>
      </c>
      <c r="L75" s="333">
        <f t="shared" si="14"/>
        <v>0</v>
      </c>
      <c r="M75" s="333">
        <f t="shared" si="14"/>
        <v>0</v>
      </c>
      <c r="N75" s="333">
        <f t="shared" si="14"/>
        <v>0</v>
      </c>
      <c r="O75" s="332">
        <v>0</v>
      </c>
      <c r="P75" s="329">
        <f t="shared" si="17"/>
        <v>0</v>
      </c>
    </row>
    <row r="76" spans="2:16" ht="14.25" customHeight="1" x14ac:dyDescent="0.15">
      <c r="B76" s="450">
        <v>40</v>
      </c>
      <c r="C76" s="427" t="s">
        <v>480</v>
      </c>
      <c r="D76" s="470">
        <v>50</v>
      </c>
      <c r="E76" s="388">
        <v>45</v>
      </c>
      <c r="F76" s="337">
        <v>0</v>
      </c>
      <c r="G76" s="336">
        <f t="shared" si="15"/>
        <v>0</v>
      </c>
      <c r="H76" s="451">
        <v>0.03</v>
      </c>
      <c r="I76" s="334">
        <f t="shared" si="16"/>
        <v>0</v>
      </c>
      <c r="J76" s="333">
        <f t="shared" si="14"/>
        <v>0</v>
      </c>
      <c r="K76" s="333">
        <f t="shared" si="14"/>
        <v>0</v>
      </c>
      <c r="L76" s="333">
        <f t="shared" si="14"/>
        <v>0</v>
      </c>
      <c r="M76" s="333">
        <f t="shared" si="14"/>
        <v>0</v>
      </c>
      <c r="N76" s="333">
        <f t="shared" si="14"/>
        <v>0</v>
      </c>
      <c r="O76" s="332">
        <v>0</v>
      </c>
      <c r="P76" s="329">
        <f t="shared" si="17"/>
        <v>0</v>
      </c>
    </row>
    <row r="77" spans="2:16" ht="14.25" customHeight="1" x14ac:dyDescent="0.15">
      <c r="B77" s="450">
        <v>44</v>
      </c>
      <c r="C77" s="427" t="s">
        <v>479</v>
      </c>
      <c r="D77" s="470">
        <v>52</v>
      </c>
      <c r="E77" s="388">
        <v>5</v>
      </c>
      <c r="F77" s="337">
        <v>84568.421919999993</v>
      </c>
      <c r="G77" s="336">
        <f t="shared" si="15"/>
        <v>422842.10959999997</v>
      </c>
      <c r="H77" s="451">
        <v>0.03</v>
      </c>
      <c r="I77" s="334">
        <f t="shared" si="16"/>
        <v>422842.10959999997</v>
      </c>
      <c r="J77" s="333">
        <f t="shared" si="14"/>
        <v>435527.37288799998</v>
      </c>
      <c r="K77" s="333">
        <f t="shared" si="14"/>
        <v>448593.19407463999</v>
      </c>
      <c r="L77" s="333">
        <f t="shared" si="14"/>
        <v>462050.98989687918</v>
      </c>
      <c r="M77" s="333">
        <f t="shared" si="14"/>
        <v>475912.51959378558</v>
      </c>
      <c r="N77" s="333">
        <f t="shared" si="14"/>
        <v>490189.89518159913</v>
      </c>
      <c r="O77" s="332">
        <v>0</v>
      </c>
      <c r="P77" s="329">
        <f t="shared" si="17"/>
        <v>2735116.0812349035</v>
      </c>
    </row>
    <row r="78" spans="2:16" ht="43.5" customHeight="1" x14ac:dyDescent="0.15">
      <c r="B78" s="450">
        <v>45</v>
      </c>
      <c r="C78" s="427" t="s">
        <v>478</v>
      </c>
      <c r="D78" s="470">
        <v>53</v>
      </c>
      <c r="E78" s="388">
        <v>32</v>
      </c>
      <c r="F78" s="337">
        <v>41529.599999999999</v>
      </c>
      <c r="G78" s="336">
        <f t="shared" si="15"/>
        <v>1328947.2</v>
      </c>
      <c r="H78" s="451">
        <v>0.03</v>
      </c>
      <c r="I78" s="334">
        <f t="shared" si="16"/>
        <v>1328947.2</v>
      </c>
      <c r="J78" s="333">
        <f t="shared" si="14"/>
        <v>1368815.6159999999</v>
      </c>
      <c r="K78" s="333">
        <f t="shared" si="14"/>
        <v>1409880.08448</v>
      </c>
      <c r="L78" s="333">
        <f t="shared" si="14"/>
        <v>1452176.4870144001</v>
      </c>
      <c r="M78" s="333">
        <f t="shared" si="14"/>
        <v>1495741.7816248322</v>
      </c>
      <c r="N78" s="333">
        <f t="shared" si="14"/>
        <v>1540614.0350735772</v>
      </c>
      <c r="O78" s="332">
        <v>0</v>
      </c>
      <c r="P78" s="329">
        <f t="shared" si="17"/>
        <v>8596175.2041928079</v>
      </c>
    </row>
    <row r="79" spans="2:16" ht="14.25" customHeight="1" x14ac:dyDescent="0.15">
      <c r="B79" s="450">
        <v>47</v>
      </c>
      <c r="C79" s="427" t="s">
        <v>477</v>
      </c>
      <c r="D79" s="470">
        <v>54</v>
      </c>
      <c r="E79" s="388">
        <v>10</v>
      </c>
      <c r="F79" s="337">
        <v>1236</v>
      </c>
      <c r="G79" s="336">
        <f t="shared" si="15"/>
        <v>12360</v>
      </c>
      <c r="H79" s="451">
        <v>0.03</v>
      </c>
      <c r="I79" s="334">
        <f t="shared" si="16"/>
        <v>12360</v>
      </c>
      <c r="J79" s="333">
        <f t="shared" si="14"/>
        <v>12730.800000000001</v>
      </c>
      <c r="K79" s="333">
        <f t="shared" si="14"/>
        <v>13112.724000000002</v>
      </c>
      <c r="L79" s="333">
        <f t="shared" si="14"/>
        <v>13506.105720000003</v>
      </c>
      <c r="M79" s="333">
        <f t="shared" si="14"/>
        <v>13911.288891600003</v>
      </c>
      <c r="N79" s="333">
        <f t="shared" si="14"/>
        <v>14328.627558348004</v>
      </c>
      <c r="O79" s="332">
        <v>0</v>
      </c>
      <c r="P79" s="329">
        <f t="shared" si="17"/>
        <v>79949.546169948022</v>
      </c>
    </row>
    <row r="80" spans="2:16" ht="14.25" customHeight="1" x14ac:dyDescent="0.15">
      <c r="B80" s="450">
        <v>48</v>
      </c>
      <c r="C80" s="427" t="s">
        <v>476</v>
      </c>
      <c r="D80" s="470">
        <v>55</v>
      </c>
      <c r="E80" s="388">
        <v>50</v>
      </c>
      <c r="F80" s="337">
        <v>307.97000000000003</v>
      </c>
      <c r="G80" s="336">
        <f t="shared" si="15"/>
        <v>15398.500000000002</v>
      </c>
      <c r="H80" s="451">
        <v>0.03</v>
      </c>
      <c r="I80" s="334">
        <f t="shared" si="16"/>
        <v>15398.500000000002</v>
      </c>
      <c r="J80" s="333">
        <f t="shared" si="14"/>
        <v>15860.455000000002</v>
      </c>
      <c r="K80" s="333">
        <f t="shared" si="14"/>
        <v>16336.268650000002</v>
      </c>
      <c r="L80" s="333">
        <f t="shared" si="14"/>
        <v>16826.356709500003</v>
      </c>
      <c r="M80" s="333">
        <f t="shared" si="14"/>
        <v>17331.147410785004</v>
      </c>
      <c r="N80" s="333">
        <f t="shared" si="14"/>
        <v>17851.081833108554</v>
      </c>
      <c r="O80" s="332">
        <v>0</v>
      </c>
      <c r="P80" s="329">
        <f t="shared" si="17"/>
        <v>99603.809603393573</v>
      </c>
    </row>
    <row r="81" spans="2:16" ht="14.25" customHeight="1" x14ac:dyDescent="0.15">
      <c r="B81" s="450">
        <v>49</v>
      </c>
      <c r="C81" s="427" t="s">
        <v>475</v>
      </c>
      <c r="D81" s="470">
        <v>56</v>
      </c>
      <c r="E81" s="388">
        <v>50</v>
      </c>
      <c r="F81" s="337">
        <v>253.62720000000002</v>
      </c>
      <c r="G81" s="336">
        <f t="shared" si="15"/>
        <v>12681.36</v>
      </c>
      <c r="H81" s="451">
        <v>0.03</v>
      </c>
      <c r="I81" s="334">
        <f t="shared" si="16"/>
        <v>12681.36</v>
      </c>
      <c r="J81" s="333">
        <f t="shared" ref="J81:N90" si="18">I81*(1+$H81)</f>
        <v>13061.800800000001</v>
      </c>
      <c r="K81" s="333">
        <f t="shared" si="18"/>
        <v>13453.654824000001</v>
      </c>
      <c r="L81" s="333">
        <f t="shared" si="18"/>
        <v>13857.264468720001</v>
      </c>
      <c r="M81" s="333">
        <f t="shared" si="18"/>
        <v>14272.982402781601</v>
      </c>
      <c r="N81" s="333">
        <f t="shared" si="18"/>
        <v>14701.171874865049</v>
      </c>
      <c r="O81" s="332">
        <v>0</v>
      </c>
      <c r="P81" s="329">
        <f t="shared" si="17"/>
        <v>82028.234370366656</v>
      </c>
    </row>
    <row r="82" spans="2:16" ht="29.25" customHeight="1" x14ac:dyDescent="0.15">
      <c r="B82" s="450">
        <v>50</v>
      </c>
      <c r="C82" s="427" t="s">
        <v>474</v>
      </c>
      <c r="D82" s="470">
        <v>57</v>
      </c>
      <c r="E82" s="388">
        <v>4000</v>
      </c>
      <c r="F82" s="337">
        <v>10.330879400000001</v>
      </c>
      <c r="G82" s="336">
        <f t="shared" si="15"/>
        <v>41323.517599999999</v>
      </c>
      <c r="H82" s="451">
        <v>0.03</v>
      </c>
      <c r="I82" s="334">
        <f t="shared" si="16"/>
        <v>41323.517599999999</v>
      </c>
      <c r="J82" s="333">
        <f t="shared" si="18"/>
        <v>42563.223127999998</v>
      </c>
      <c r="K82" s="333">
        <f t="shared" si="18"/>
        <v>43840.119821840002</v>
      </c>
      <c r="L82" s="333">
        <f t="shared" si="18"/>
        <v>45155.323416495201</v>
      </c>
      <c r="M82" s="333">
        <f t="shared" si="18"/>
        <v>46509.983118990058</v>
      </c>
      <c r="N82" s="333">
        <f t="shared" si="18"/>
        <v>47905.282612559764</v>
      </c>
      <c r="O82" s="332">
        <v>0</v>
      </c>
      <c r="P82" s="329">
        <f t="shared" si="17"/>
        <v>267297.44969788502</v>
      </c>
    </row>
    <row r="83" spans="2:16" ht="29.25" customHeight="1" x14ac:dyDescent="0.15">
      <c r="B83" s="450">
        <v>52</v>
      </c>
      <c r="C83" s="427" t="s">
        <v>473</v>
      </c>
      <c r="D83" s="469">
        <v>59</v>
      </c>
      <c r="E83" s="388">
        <v>1</v>
      </c>
      <c r="F83" s="337">
        <v>501343.78619999997</v>
      </c>
      <c r="G83" s="336">
        <f t="shared" si="15"/>
        <v>501343.78619999997</v>
      </c>
      <c r="H83" s="451">
        <v>0.03</v>
      </c>
      <c r="I83" s="334">
        <f t="shared" si="16"/>
        <v>501343.78619999997</v>
      </c>
      <c r="J83" s="333">
        <f t="shared" si="18"/>
        <v>516384.09978599998</v>
      </c>
      <c r="K83" s="333">
        <f t="shared" si="18"/>
        <v>531875.62277957995</v>
      </c>
      <c r="L83" s="333">
        <f t="shared" si="18"/>
        <v>547831.89146296738</v>
      </c>
      <c r="M83" s="333">
        <f t="shared" si="18"/>
        <v>564266.8482068564</v>
      </c>
      <c r="N83" s="333">
        <f t="shared" si="18"/>
        <v>581194.85365306213</v>
      </c>
      <c r="O83" s="332">
        <v>0</v>
      </c>
      <c r="P83" s="329">
        <f t="shared" si="17"/>
        <v>3242897.1020884658</v>
      </c>
    </row>
    <row r="84" spans="2:16" ht="29" customHeight="1" x14ac:dyDescent="0.15">
      <c r="B84" s="450">
        <v>53</v>
      </c>
      <c r="C84" s="427" t="s">
        <v>472</v>
      </c>
      <c r="D84" s="470">
        <v>60</v>
      </c>
      <c r="E84" s="388">
        <v>6420</v>
      </c>
      <c r="F84" s="337">
        <v>251.608785046729</v>
      </c>
      <c r="G84" s="336">
        <f t="shared" si="15"/>
        <v>1615328.4000000001</v>
      </c>
      <c r="H84" s="451">
        <v>0.03</v>
      </c>
      <c r="I84" s="334">
        <f t="shared" si="16"/>
        <v>1615328.4000000001</v>
      </c>
      <c r="J84" s="333">
        <f t="shared" si="18"/>
        <v>1663788.2520000001</v>
      </c>
      <c r="K84" s="333">
        <f t="shared" si="18"/>
        <v>1713701.89956</v>
      </c>
      <c r="L84" s="333">
        <f t="shared" si="18"/>
        <v>1765112.9565468002</v>
      </c>
      <c r="M84" s="333">
        <f t="shared" si="18"/>
        <v>1818066.3452432042</v>
      </c>
      <c r="N84" s="333">
        <f t="shared" si="18"/>
        <v>1872608.3356005002</v>
      </c>
      <c r="O84" s="332">
        <v>0</v>
      </c>
      <c r="P84" s="329">
        <f t="shared" si="17"/>
        <v>10448606.188950505</v>
      </c>
    </row>
    <row r="85" spans="2:16" ht="14.25" customHeight="1" x14ac:dyDescent="0.15">
      <c r="B85" s="450">
        <v>54</v>
      </c>
      <c r="C85" s="427" t="s">
        <v>471</v>
      </c>
      <c r="D85" s="470">
        <v>60</v>
      </c>
      <c r="E85" s="388">
        <v>1</v>
      </c>
      <c r="F85" s="337">
        <v>242299.26</v>
      </c>
      <c r="G85" s="336">
        <f t="shared" si="15"/>
        <v>242299.26</v>
      </c>
      <c r="H85" s="451">
        <v>0.03</v>
      </c>
      <c r="I85" s="334">
        <f t="shared" si="16"/>
        <v>242299.26</v>
      </c>
      <c r="J85" s="333">
        <f t="shared" si="18"/>
        <v>249568.2378</v>
      </c>
      <c r="K85" s="333">
        <f t="shared" si="18"/>
        <v>257055.284934</v>
      </c>
      <c r="L85" s="333">
        <f t="shared" si="18"/>
        <v>264766.94348202</v>
      </c>
      <c r="M85" s="333">
        <f t="shared" si="18"/>
        <v>272709.95178648061</v>
      </c>
      <c r="N85" s="333">
        <f t="shared" si="18"/>
        <v>280891.25034007506</v>
      </c>
      <c r="O85" s="332">
        <v>0</v>
      </c>
      <c r="P85" s="329">
        <f t="shared" si="17"/>
        <v>1567290.9283425757</v>
      </c>
    </row>
    <row r="86" spans="2:16" ht="14.25" customHeight="1" x14ac:dyDescent="0.15">
      <c r="B86" s="450">
        <v>55</v>
      </c>
      <c r="C86" s="427" t="s">
        <v>470</v>
      </c>
      <c r="D86" s="470">
        <v>61</v>
      </c>
      <c r="E86" s="388">
        <v>2</v>
      </c>
      <c r="F86" s="337">
        <v>0</v>
      </c>
      <c r="G86" s="336">
        <f t="shared" si="15"/>
        <v>0</v>
      </c>
      <c r="H86" s="451">
        <v>0.03</v>
      </c>
      <c r="I86" s="334">
        <f t="shared" si="16"/>
        <v>0</v>
      </c>
      <c r="J86" s="333">
        <f t="shared" si="18"/>
        <v>0</v>
      </c>
      <c r="K86" s="333">
        <f t="shared" si="18"/>
        <v>0</v>
      </c>
      <c r="L86" s="333">
        <f t="shared" si="18"/>
        <v>0</v>
      </c>
      <c r="M86" s="333">
        <f t="shared" si="18"/>
        <v>0</v>
      </c>
      <c r="N86" s="333">
        <f t="shared" si="18"/>
        <v>0</v>
      </c>
      <c r="O86" s="332">
        <v>0</v>
      </c>
      <c r="P86" s="329">
        <f t="shared" si="17"/>
        <v>0</v>
      </c>
    </row>
    <row r="87" spans="2:16" ht="14.25" customHeight="1" x14ac:dyDescent="0.15">
      <c r="B87" s="450">
        <v>56</v>
      </c>
      <c r="C87" s="427" t="s">
        <v>469</v>
      </c>
      <c r="D87" s="470">
        <v>63</v>
      </c>
      <c r="E87" s="388">
        <v>1</v>
      </c>
      <c r="F87" s="337">
        <v>2467.88</v>
      </c>
      <c r="G87" s="336">
        <f t="shared" si="15"/>
        <v>2467.88</v>
      </c>
      <c r="H87" s="451">
        <v>0.03</v>
      </c>
      <c r="I87" s="334">
        <f t="shared" si="16"/>
        <v>2467.88</v>
      </c>
      <c r="J87" s="333">
        <f t="shared" si="18"/>
        <v>2541.9164000000001</v>
      </c>
      <c r="K87" s="333">
        <f t="shared" si="18"/>
        <v>2618.1738920000003</v>
      </c>
      <c r="L87" s="333">
        <f t="shared" si="18"/>
        <v>2696.7191087600004</v>
      </c>
      <c r="M87" s="333">
        <f t="shared" si="18"/>
        <v>2777.6206820228003</v>
      </c>
      <c r="N87" s="333">
        <f t="shared" si="18"/>
        <v>2860.9493024834846</v>
      </c>
      <c r="O87" s="332">
        <v>0</v>
      </c>
      <c r="P87" s="329">
        <f t="shared" si="17"/>
        <v>15963.259385266285</v>
      </c>
    </row>
    <row r="88" spans="2:16" ht="14.25" customHeight="1" x14ac:dyDescent="0.15">
      <c r="B88" s="450">
        <v>57</v>
      </c>
      <c r="C88" s="427" t="s">
        <v>468</v>
      </c>
      <c r="D88" s="470">
        <v>64</v>
      </c>
      <c r="E88" s="388">
        <v>22414</v>
      </c>
      <c r="F88" s="337">
        <v>8.8991999999999987</v>
      </c>
      <c r="G88" s="336">
        <f t="shared" si="15"/>
        <v>199466.66879999996</v>
      </c>
      <c r="H88" s="451">
        <v>0.03</v>
      </c>
      <c r="I88" s="334">
        <f t="shared" si="16"/>
        <v>199466.66879999996</v>
      </c>
      <c r="J88" s="333">
        <f t="shared" si="18"/>
        <v>205450.66886399995</v>
      </c>
      <c r="K88" s="333">
        <f t="shared" si="18"/>
        <v>211614.18892991994</v>
      </c>
      <c r="L88" s="333">
        <f t="shared" si="18"/>
        <v>217962.61459781753</v>
      </c>
      <c r="M88" s="333">
        <f t="shared" si="18"/>
        <v>224501.49303575206</v>
      </c>
      <c r="N88" s="333">
        <f t="shared" si="18"/>
        <v>231236.53782682464</v>
      </c>
      <c r="O88" s="332">
        <v>0</v>
      </c>
      <c r="P88" s="329">
        <f t="shared" si="17"/>
        <v>1290232.1720543141</v>
      </c>
    </row>
    <row r="89" spans="2:16" ht="14.25" customHeight="1" x14ac:dyDescent="0.15">
      <c r="B89" s="450">
        <v>58</v>
      </c>
      <c r="C89" s="427" t="s">
        <v>467</v>
      </c>
      <c r="D89" s="470">
        <v>68</v>
      </c>
      <c r="E89" s="388">
        <v>8000000</v>
      </c>
      <c r="F89" s="337">
        <v>1.3493000000000002E-2</v>
      </c>
      <c r="G89" s="336">
        <f t="shared" si="15"/>
        <v>107944.00000000001</v>
      </c>
      <c r="H89" s="451">
        <v>0.03</v>
      </c>
      <c r="I89" s="334">
        <f t="shared" si="16"/>
        <v>107944.00000000001</v>
      </c>
      <c r="J89" s="333">
        <f t="shared" si="18"/>
        <v>111182.32000000002</v>
      </c>
      <c r="K89" s="333">
        <f t="shared" si="18"/>
        <v>114517.78960000002</v>
      </c>
      <c r="L89" s="333">
        <f t="shared" si="18"/>
        <v>117953.32328800003</v>
      </c>
      <c r="M89" s="333">
        <f t="shared" si="18"/>
        <v>121491.92298664003</v>
      </c>
      <c r="N89" s="333">
        <f t="shared" si="18"/>
        <v>125136.68067623924</v>
      </c>
      <c r="O89" s="332">
        <v>0</v>
      </c>
      <c r="P89" s="329">
        <f t="shared" si="17"/>
        <v>698226.03655087936</v>
      </c>
    </row>
    <row r="90" spans="2:16" ht="14.25" customHeight="1" x14ac:dyDescent="0.15">
      <c r="B90" s="450">
        <v>59</v>
      </c>
      <c r="C90" s="427" t="s">
        <v>466</v>
      </c>
      <c r="D90" s="470">
        <v>68</v>
      </c>
      <c r="E90" s="388">
        <v>8000000</v>
      </c>
      <c r="F90" s="337">
        <v>1.3493000000000002E-2</v>
      </c>
      <c r="G90" s="336">
        <f t="shared" si="15"/>
        <v>107944.00000000001</v>
      </c>
      <c r="H90" s="451">
        <v>0.03</v>
      </c>
      <c r="I90" s="334">
        <f t="shared" si="16"/>
        <v>107944.00000000001</v>
      </c>
      <c r="J90" s="333">
        <f t="shared" si="18"/>
        <v>111182.32000000002</v>
      </c>
      <c r="K90" s="333">
        <f t="shared" si="18"/>
        <v>114517.78960000002</v>
      </c>
      <c r="L90" s="333">
        <f t="shared" si="18"/>
        <v>117953.32328800003</v>
      </c>
      <c r="M90" s="333">
        <f t="shared" si="18"/>
        <v>121491.92298664003</v>
      </c>
      <c r="N90" s="333">
        <f t="shared" si="18"/>
        <v>125136.68067623924</v>
      </c>
      <c r="O90" s="332">
        <v>0</v>
      </c>
      <c r="P90" s="329">
        <f t="shared" si="17"/>
        <v>698226.03655087936</v>
      </c>
    </row>
    <row r="91" spans="2:16" ht="14.25" customHeight="1" x14ac:dyDescent="0.15">
      <c r="B91" s="450">
        <v>60</v>
      </c>
      <c r="C91" s="427" t="s">
        <v>465</v>
      </c>
      <c r="D91" s="470">
        <v>68</v>
      </c>
      <c r="E91" s="388">
        <v>8000000</v>
      </c>
      <c r="F91" s="337">
        <v>4.8925000000000003E-2</v>
      </c>
      <c r="G91" s="336">
        <f t="shared" si="15"/>
        <v>391400</v>
      </c>
      <c r="H91" s="451">
        <v>0.03</v>
      </c>
      <c r="I91" s="334">
        <f t="shared" si="16"/>
        <v>391400</v>
      </c>
      <c r="J91" s="333">
        <f t="shared" ref="J91:N100" si="19">I91*(1+$H91)</f>
        <v>403142</v>
      </c>
      <c r="K91" s="333">
        <f t="shared" si="19"/>
        <v>415236.26</v>
      </c>
      <c r="L91" s="333">
        <f t="shared" si="19"/>
        <v>427693.34780000005</v>
      </c>
      <c r="M91" s="333">
        <f t="shared" si="19"/>
        <v>440524.14823400008</v>
      </c>
      <c r="N91" s="333">
        <f t="shared" si="19"/>
        <v>453739.87268102012</v>
      </c>
      <c r="O91" s="332">
        <v>0</v>
      </c>
      <c r="P91" s="329">
        <f t="shared" si="17"/>
        <v>2531735.6287150206</v>
      </c>
    </row>
    <row r="92" spans="2:16" ht="14.25" customHeight="1" x14ac:dyDescent="0.15">
      <c r="B92" s="450">
        <v>61</v>
      </c>
      <c r="C92" s="427" t="s">
        <v>464</v>
      </c>
      <c r="D92" s="470">
        <v>68</v>
      </c>
      <c r="E92" s="388">
        <v>8000000</v>
      </c>
      <c r="F92" s="337">
        <v>4.0170000000000004E-2</v>
      </c>
      <c r="G92" s="336">
        <f t="shared" si="15"/>
        <v>321360.00000000006</v>
      </c>
      <c r="H92" s="451">
        <v>0.03</v>
      </c>
      <c r="I92" s="334">
        <f t="shared" si="16"/>
        <v>321360.00000000006</v>
      </c>
      <c r="J92" s="333">
        <f t="shared" si="19"/>
        <v>331000.80000000005</v>
      </c>
      <c r="K92" s="333">
        <f t="shared" si="19"/>
        <v>340930.82400000008</v>
      </c>
      <c r="L92" s="333">
        <f t="shared" si="19"/>
        <v>351158.74872000009</v>
      </c>
      <c r="M92" s="333">
        <f t="shared" si="19"/>
        <v>361693.5111816001</v>
      </c>
      <c r="N92" s="333">
        <f t="shared" si="19"/>
        <v>372544.31651704811</v>
      </c>
      <c r="O92" s="332">
        <v>0</v>
      </c>
      <c r="P92" s="329">
        <f t="shared" si="17"/>
        <v>2078688.2004186483</v>
      </c>
    </row>
    <row r="93" spans="2:16" ht="14.25" customHeight="1" x14ac:dyDescent="0.15">
      <c r="B93" s="450">
        <v>62</v>
      </c>
      <c r="C93" s="427" t="s">
        <v>463</v>
      </c>
      <c r="D93" s="470">
        <v>68</v>
      </c>
      <c r="E93" s="388">
        <v>8000000</v>
      </c>
      <c r="F93" s="337">
        <v>1.3493000000000002E-2</v>
      </c>
      <c r="G93" s="336">
        <f t="shared" si="15"/>
        <v>107944.00000000001</v>
      </c>
      <c r="H93" s="451">
        <v>0.03</v>
      </c>
      <c r="I93" s="334">
        <f t="shared" si="16"/>
        <v>107944.00000000001</v>
      </c>
      <c r="J93" s="333">
        <f t="shared" si="19"/>
        <v>111182.32000000002</v>
      </c>
      <c r="K93" s="333">
        <f t="shared" si="19"/>
        <v>114517.78960000002</v>
      </c>
      <c r="L93" s="333">
        <f t="shared" si="19"/>
        <v>117953.32328800003</v>
      </c>
      <c r="M93" s="333">
        <f t="shared" si="19"/>
        <v>121491.92298664003</v>
      </c>
      <c r="N93" s="333">
        <f t="shared" si="19"/>
        <v>125136.68067623924</v>
      </c>
      <c r="O93" s="332">
        <v>0</v>
      </c>
      <c r="P93" s="329">
        <f t="shared" si="17"/>
        <v>698226.03655087936</v>
      </c>
    </row>
    <row r="94" spans="2:16" ht="14.25" customHeight="1" x14ac:dyDescent="0.15">
      <c r="B94" s="450">
        <v>63</v>
      </c>
      <c r="C94" s="427" t="s">
        <v>462</v>
      </c>
      <c r="D94" s="470">
        <v>67</v>
      </c>
      <c r="E94" s="388">
        <v>85000</v>
      </c>
      <c r="F94" s="337">
        <v>3.0727989999999998</v>
      </c>
      <c r="G94" s="336">
        <f t="shared" si="15"/>
        <v>261187.91499999998</v>
      </c>
      <c r="H94" s="451">
        <v>0.03</v>
      </c>
      <c r="I94" s="334">
        <f t="shared" si="16"/>
        <v>261187.91499999998</v>
      </c>
      <c r="J94" s="333">
        <f t="shared" si="19"/>
        <v>269023.55244999996</v>
      </c>
      <c r="K94" s="333">
        <f t="shared" si="19"/>
        <v>277094.25902349997</v>
      </c>
      <c r="L94" s="333">
        <f t="shared" si="19"/>
        <v>285407.08679420495</v>
      </c>
      <c r="M94" s="333">
        <f t="shared" si="19"/>
        <v>293969.29939803109</v>
      </c>
      <c r="N94" s="333">
        <f t="shared" si="19"/>
        <v>302788.37837997201</v>
      </c>
      <c r="O94" s="332">
        <v>0</v>
      </c>
      <c r="P94" s="329">
        <f t="shared" si="17"/>
        <v>1689470.4910457078</v>
      </c>
    </row>
    <row r="95" spans="2:16" ht="14.25" customHeight="1" x14ac:dyDescent="0.15">
      <c r="B95" s="450">
        <v>64</v>
      </c>
      <c r="C95" s="427" t="s">
        <v>461</v>
      </c>
      <c r="D95" s="470">
        <v>67</v>
      </c>
      <c r="E95" s="388">
        <v>85000</v>
      </c>
      <c r="F95" s="337">
        <v>4.6092499999999994</v>
      </c>
      <c r="G95" s="336">
        <f t="shared" si="15"/>
        <v>391786.24999999994</v>
      </c>
      <c r="H95" s="451">
        <v>0.03</v>
      </c>
      <c r="I95" s="334">
        <f t="shared" si="16"/>
        <v>391786.24999999994</v>
      </c>
      <c r="J95" s="333">
        <f t="shared" si="19"/>
        <v>403539.83749999997</v>
      </c>
      <c r="K95" s="333">
        <f t="shared" si="19"/>
        <v>415646.03262499999</v>
      </c>
      <c r="L95" s="333">
        <f t="shared" si="19"/>
        <v>428115.41360375</v>
      </c>
      <c r="M95" s="333">
        <f t="shared" si="19"/>
        <v>440958.87601186254</v>
      </c>
      <c r="N95" s="333">
        <f t="shared" si="19"/>
        <v>454187.6422922184</v>
      </c>
      <c r="O95" s="332">
        <v>0</v>
      </c>
      <c r="P95" s="329">
        <f t="shared" si="17"/>
        <v>2534234.0520328307</v>
      </c>
    </row>
    <row r="96" spans="2:16" ht="14.25" customHeight="1" x14ac:dyDescent="0.15">
      <c r="B96" s="450">
        <v>65</v>
      </c>
      <c r="C96" s="427" t="s">
        <v>460</v>
      </c>
      <c r="D96" s="470">
        <v>67</v>
      </c>
      <c r="E96" s="388">
        <v>85000</v>
      </c>
      <c r="F96" s="337">
        <v>1.536451</v>
      </c>
      <c r="G96" s="336">
        <f t="shared" si="15"/>
        <v>130598.33500000001</v>
      </c>
      <c r="H96" s="451">
        <v>0.03</v>
      </c>
      <c r="I96" s="334">
        <f t="shared" si="16"/>
        <v>130598.33500000001</v>
      </c>
      <c r="J96" s="333">
        <f t="shared" si="19"/>
        <v>134516.28505000001</v>
      </c>
      <c r="K96" s="333">
        <f t="shared" si="19"/>
        <v>138551.7736015</v>
      </c>
      <c r="L96" s="333">
        <f t="shared" si="19"/>
        <v>142708.32680954499</v>
      </c>
      <c r="M96" s="333">
        <f t="shared" si="19"/>
        <v>146989.57661383133</v>
      </c>
      <c r="N96" s="333">
        <f t="shared" si="19"/>
        <v>151399.26391224627</v>
      </c>
      <c r="O96" s="332">
        <v>0</v>
      </c>
      <c r="P96" s="329">
        <f t="shared" si="17"/>
        <v>844763.56098712259</v>
      </c>
    </row>
    <row r="97" spans="2:16" ht="14.25" customHeight="1" x14ac:dyDescent="0.15">
      <c r="B97" s="450">
        <v>66</v>
      </c>
      <c r="C97" s="427" t="s">
        <v>459</v>
      </c>
      <c r="D97" s="470">
        <v>67</v>
      </c>
      <c r="E97" s="388">
        <v>85000</v>
      </c>
      <c r="F97" s="337">
        <v>1.536451</v>
      </c>
      <c r="G97" s="336">
        <f t="shared" si="15"/>
        <v>130598.33500000001</v>
      </c>
      <c r="H97" s="451">
        <v>0.03</v>
      </c>
      <c r="I97" s="334">
        <f t="shared" si="16"/>
        <v>130598.33500000001</v>
      </c>
      <c r="J97" s="333">
        <f t="shared" si="19"/>
        <v>134516.28505000001</v>
      </c>
      <c r="K97" s="333">
        <f t="shared" si="19"/>
        <v>138551.7736015</v>
      </c>
      <c r="L97" s="333">
        <f t="shared" si="19"/>
        <v>142708.32680954499</v>
      </c>
      <c r="M97" s="333">
        <f t="shared" si="19"/>
        <v>146989.57661383133</v>
      </c>
      <c r="N97" s="333">
        <f t="shared" si="19"/>
        <v>151399.26391224627</v>
      </c>
      <c r="O97" s="332">
        <v>0</v>
      </c>
      <c r="P97" s="329">
        <f t="shared" si="17"/>
        <v>844763.56098712259</v>
      </c>
    </row>
    <row r="98" spans="2:16" ht="14.25" customHeight="1" x14ac:dyDescent="0.15">
      <c r="B98" s="450">
        <v>67</v>
      </c>
      <c r="C98" s="427" t="s">
        <v>458</v>
      </c>
      <c r="D98" s="470">
        <v>67</v>
      </c>
      <c r="E98" s="388">
        <v>85000</v>
      </c>
      <c r="F98" s="337">
        <v>1.536451</v>
      </c>
      <c r="G98" s="336">
        <f t="shared" si="15"/>
        <v>130598.33500000001</v>
      </c>
      <c r="H98" s="451">
        <v>0.03</v>
      </c>
      <c r="I98" s="334">
        <f t="shared" si="16"/>
        <v>130598.33500000001</v>
      </c>
      <c r="J98" s="333">
        <f t="shared" si="19"/>
        <v>134516.28505000001</v>
      </c>
      <c r="K98" s="333">
        <f t="shared" si="19"/>
        <v>138551.7736015</v>
      </c>
      <c r="L98" s="333">
        <f t="shared" si="19"/>
        <v>142708.32680954499</v>
      </c>
      <c r="M98" s="333">
        <f t="shared" si="19"/>
        <v>146989.57661383133</v>
      </c>
      <c r="N98" s="333">
        <f t="shared" si="19"/>
        <v>151399.26391224627</v>
      </c>
      <c r="O98" s="332">
        <v>0</v>
      </c>
      <c r="P98" s="329">
        <f t="shared" si="17"/>
        <v>844763.56098712259</v>
      </c>
    </row>
    <row r="99" spans="2:16" ht="15.75" customHeight="1" x14ac:dyDescent="0.15">
      <c r="B99" s="450">
        <v>68</v>
      </c>
      <c r="C99" s="427" t="s">
        <v>457</v>
      </c>
      <c r="D99" s="470">
        <v>67</v>
      </c>
      <c r="E99" s="388">
        <v>85000</v>
      </c>
      <c r="F99" s="337">
        <v>1.536451</v>
      </c>
      <c r="G99" s="336">
        <f t="shared" si="15"/>
        <v>130598.33500000001</v>
      </c>
      <c r="H99" s="451">
        <v>0.03</v>
      </c>
      <c r="I99" s="334">
        <f t="shared" si="16"/>
        <v>130598.33500000001</v>
      </c>
      <c r="J99" s="333">
        <f t="shared" si="19"/>
        <v>134516.28505000001</v>
      </c>
      <c r="K99" s="333">
        <f t="shared" si="19"/>
        <v>138551.7736015</v>
      </c>
      <c r="L99" s="333">
        <f t="shared" si="19"/>
        <v>142708.32680954499</v>
      </c>
      <c r="M99" s="333">
        <f t="shared" si="19"/>
        <v>146989.57661383133</v>
      </c>
      <c r="N99" s="333">
        <f t="shared" si="19"/>
        <v>151399.26391224627</v>
      </c>
      <c r="O99" s="332">
        <v>0</v>
      </c>
      <c r="P99" s="329">
        <f t="shared" si="17"/>
        <v>844763.56098712259</v>
      </c>
    </row>
    <row r="100" spans="2:16" ht="14.25" customHeight="1" x14ac:dyDescent="0.15">
      <c r="B100" s="450">
        <v>69</v>
      </c>
      <c r="C100" s="427" t="s">
        <v>456</v>
      </c>
      <c r="D100" s="470">
        <v>67</v>
      </c>
      <c r="E100" s="388">
        <v>85000</v>
      </c>
      <c r="F100" s="337">
        <v>1.536451</v>
      </c>
      <c r="G100" s="336">
        <f t="shared" si="15"/>
        <v>130598.33500000001</v>
      </c>
      <c r="H100" s="451">
        <v>0.03</v>
      </c>
      <c r="I100" s="334">
        <f t="shared" si="16"/>
        <v>130598.33500000001</v>
      </c>
      <c r="J100" s="333">
        <f t="shared" si="19"/>
        <v>134516.28505000001</v>
      </c>
      <c r="K100" s="333">
        <f t="shared" si="19"/>
        <v>138551.7736015</v>
      </c>
      <c r="L100" s="333">
        <f t="shared" si="19"/>
        <v>142708.32680954499</v>
      </c>
      <c r="M100" s="333">
        <f t="shared" si="19"/>
        <v>146989.57661383133</v>
      </c>
      <c r="N100" s="333">
        <f t="shared" si="19"/>
        <v>151399.26391224627</v>
      </c>
      <c r="O100" s="332">
        <v>0</v>
      </c>
      <c r="P100" s="329">
        <f t="shared" si="17"/>
        <v>844763.56098712259</v>
      </c>
    </row>
    <row r="101" spans="2:16" ht="14.25" customHeight="1" x14ac:dyDescent="0.15">
      <c r="B101" s="450">
        <v>70</v>
      </c>
      <c r="C101" s="427" t="s">
        <v>455</v>
      </c>
      <c r="D101" s="470">
        <v>67</v>
      </c>
      <c r="E101" s="388">
        <v>85000</v>
      </c>
      <c r="F101" s="337">
        <v>1.536451</v>
      </c>
      <c r="G101" s="336">
        <f t="shared" si="15"/>
        <v>130598.33500000001</v>
      </c>
      <c r="H101" s="451">
        <v>0.03</v>
      </c>
      <c r="I101" s="334">
        <f t="shared" si="16"/>
        <v>130598.33500000001</v>
      </c>
      <c r="J101" s="333">
        <f t="shared" ref="J101:N110" si="20">I101*(1+$H101)</f>
        <v>134516.28505000001</v>
      </c>
      <c r="K101" s="333">
        <f t="shared" si="20"/>
        <v>138551.7736015</v>
      </c>
      <c r="L101" s="333">
        <f t="shared" si="20"/>
        <v>142708.32680954499</v>
      </c>
      <c r="M101" s="333">
        <f t="shared" si="20"/>
        <v>146989.57661383133</v>
      </c>
      <c r="N101" s="333">
        <f t="shared" si="20"/>
        <v>151399.26391224627</v>
      </c>
      <c r="O101" s="332">
        <v>0</v>
      </c>
      <c r="P101" s="329">
        <f t="shared" si="17"/>
        <v>844763.56098712259</v>
      </c>
    </row>
    <row r="102" spans="2:16" ht="14.25" customHeight="1" x14ac:dyDescent="0.15">
      <c r="B102" s="450">
        <v>71</v>
      </c>
      <c r="C102" s="427" t="s">
        <v>454</v>
      </c>
      <c r="D102" s="470">
        <v>67</v>
      </c>
      <c r="E102" s="388">
        <v>85000</v>
      </c>
      <c r="F102" s="337">
        <v>1.536451</v>
      </c>
      <c r="G102" s="336">
        <f t="shared" si="15"/>
        <v>130598.33500000001</v>
      </c>
      <c r="H102" s="451">
        <v>0.03</v>
      </c>
      <c r="I102" s="334">
        <f t="shared" si="16"/>
        <v>130598.33500000001</v>
      </c>
      <c r="J102" s="333">
        <f t="shared" si="20"/>
        <v>134516.28505000001</v>
      </c>
      <c r="K102" s="333">
        <f t="shared" si="20"/>
        <v>138551.7736015</v>
      </c>
      <c r="L102" s="333">
        <f t="shared" si="20"/>
        <v>142708.32680954499</v>
      </c>
      <c r="M102" s="333">
        <f t="shared" si="20"/>
        <v>146989.57661383133</v>
      </c>
      <c r="N102" s="333">
        <f t="shared" si="20"/>
        <v>151399.26391224627</v>
      </c>
      <c r="O102" s="332">
        <v>0</v>
      </c>
      <c r="P102" s="329">
        <f t="shared" si="17"/>
        <v>844763.56098712259</v>
      </c>
    </row>
    <row r="103" spans="2:16" ht="14.25" customHeight="1" x14ac:dyDescent="0.15">
      <c r="B103" s="450">
        <v>72</v>
      </c>
      <c r="C103" s="427" t="s">
        <v>453</v>
      </c>
      <c r="D103" s="470">
        <v>67</v>
      </c>
      <c r="E103" s="388">
        <v>85000</v>
      </c>
      <c r="F103" s="337">
        <v>4.6092499999999994</v>
      </c>
      <c r="G103" s="336">
        <f t="shared" si="15"/>
        <v>391786.24999999994</v>
      </c>
      <c r="H103" s="451">
        <v>0.03</v>
      </c>
      <c r="I103" s="334">
        <f t="shared" si="16"/>
        <v>391786.24999999994</v>
      </c>
      <c r="J103" s="333">
        <f t="shared" si="20"/>
        <v>403539.83749999997</v>
      </c>
      <c r="K103" s="333">
        <f t="shared" si="20"/>
        <v>415646.03262499999</v>
      </c>
      <c r="L103" s="333">
        <f t="shared" si="20"/>
        <v>428115.41360375</v>
      </c>
      <c r="M103" s="333">
        <f t="shared" si="20"/>
        <v>440958.87601186254</v>
      </c>
      <c r="N103" s="333">
        <f t="shared" si="20"/>
        <v>454187.6422922184</v>
      </c>
      <c r="O103" s="332">
        <v>0</v>
      </c>
      <c r="P103" s="329">
        <f t="shared" si="17"/>
        <v>2534234.0520328307</v>
      </c>
    </row>
    <row r="104" spans="2:16" ht="14.25" customHeight="1" x14ac:dyDescent="0.15">
      <c r="B104" s="450">
        <v>73</v>
      </c>
      <c r="C104" s="427" t="s">
        <v>452</v>
      </c>
      <c r="D104" s="470">
        <v>67</v>
      </c>
      <c r="E104" s="388">
        <v>85000</v>
      </c>
      <c r="F104" s="337">
        <v>4.6092499999999994</v>
      </c>
      <c r="G104" s="336">
        <f t="shared" si="15"/>
        <v>391786.24999999994</v>
      </c>
      <c r="H104" s="451">
        <v>0.03</v>
      </c>
      <c r="I104" s="334">
        <f t="shared" si="16"/>
        <v>391786.24999999994</v>
      </c>
      <c r="J104" s="333">
        <f t="shared" si="20"/>
        <v>403539.83749999997</v>
      </c>
      <c r="K104" s="333">
        <f t="shared" si="20"/>
        <v>415646.03262499999</v>
      </c>
      <c r="L104" s="333">
        <f t="shared" si="20"/>
        <v>428115.41360375</v>
      </c>
      <c r="M104" s="333">
        <f t="shared" si="20"/>
        <v>440958.87601186254</v>
      </c>
      <c r="N104" s="333">
        <f t="shared" si="20"/>
        <v>454187.6422922184</v>
      </c>
      <c r="O104" s="332">
        <v>0</v>
      </c>
      <c r="P104" s="329">
        <f t="shared" si="17"/>
        <v>2534234.0520328307</v>
      </c>
    </row>
    <row r="105" spans="2:16" ht="14.25" customHeight="1" x14ac:dyDescent="0.15">
      <c r="B105" s="450">
        <v>74</v>
      </c>
      <c r="C105" s="427" t="s">
        <v>451</v>
      </c>
      <c r="D105" s="470">
        <v>67</v>
      </c>
      <c r="E105" s="388">
        <v>85000</v>
      </c>
      <c r="F105" s="337">
        <v>1.536451</v>
      </c>
      <c r="G105" s="336">
        <f t="shared" ref="G105:G126" si="21">E105*F105</f>
        <v>130598.33500000001</v>
      </c>
      <c r="H105" s="451">
        <v>0.03</v>
      </c>
      <c r="I105" s="334">
        <f t="shared" ref="I105:I126" si="22">$G105</f>
        <v>130598.33500000001</v>
      </c>
      <c r="J105" s="333">
        <f t="shared" si="20"/>
        <v>134516.28505000001</v>
      </c>
      <c r="K105" s="333">
        <f t="shared" si="20"/>
        <v>138551.7736015</v>
      </c>
      <c r="L105" s="333">
        <f t="shared" si="20"/>
        <v>142708.32680954499</v>
      </c>
      <c r="M105" s="333">
        <f t="shared" si="20"/>
        <v>146989.57661383133</v>
      </c>
      <c r="N105" s="333">
        <f t="shared" si="20"/>
        <v>151399.26391224627</v>
      </c>
      <c r="O105" s="332">
        <v>0</v>
      </c>
      <c r="P105" s="329">
        <f t="shared" ref="P105:P126" si="23">SUM(I105:O105)</f>
        <v>844763.56098712259</v>
      </c>
    </row>
    <row r="106" spans="2:16" ht="14.25" customHeight="1" x14ac:dyDescent="0.15">
      <c r="B106" s="450">
        <v>75</v>
      </c>
      <c r="C106" s="427" t="s">
        <v>450</v>
      </c>
      <c r="D106" s="470">
        <v>69</v>
      </c>
      <c r="E106" s="388">
        <v>143216</v>
      </c>
      <c r="F106" s="337">
        <v>6.0255000000000003E-2</v>
      </c>
      <c r="G106" s="336">
        <f t="shared" si="21"/>
        <v>8629.4800800000012</v>
      </c>
      <c r="H106" s="451">
        <v>0.03</v>
      </c>
      <c r="I106" s="334">
        <f t="shared" si="22"/>
        <v>8629.4800800000012</v>
      </c>
      <c r="J106" s="333">
        <f t="shared" si="20"/>
        <v>8888.3644824000021</v>
      </c>
      <c r="K106" s="333">
        <f t="shared" si="20"/>
        <v>9155.0154168720019</v>
      </c>
      <c r="L106" s="333">
        <f t="shared" si="20"/>
        <v>9429.6658793781626</v>
      </c>
      <c r="M106" s="333">
        <f t="shared" si="20"/>
        <v>9712.5558557595068</v>
      </c>
      <c r="N106" s="333">
        <f t="shared" si="20"/>
        <v>10003.932531432292</v>
      </c>
      <c r="O106" s="332">
        <v>0</v>
      </c>
      <c r="P106" s="329">
        <f t="shared" si="23"/>
        <v>55819.014245841965</v>
      </c>
    </row>
    <row r="107" spans="2:16" ht="14.25" customHeight="1" x14ac:dyDescent="0.15">
      <c r="B107" s="450">
        <v>76</v>
      </c>
      <c r="C107" s="427" t="s">
        <v>449</v>
      </c>
      <c r="D107" s="470">
        <v>69</v>
      </c>
      <c r="E107" s="388">
        <v>143216</v>
      </c>
      <c r="F107" s="337">
        <v>9.0228000000000003E-2</v>
      </c>
      <c r="G107" s="336">
        <f t="shared" si="21"/>
        <v>12922.093248000001</v>
      </c>
      <c r="H107" s="451">
        <v>0.03</v>
      </c>
      <c r="I107" s="334">
        <f t="shared" si="22"/>
        <v>12922.093248000001</v>
      </c>
      <c r="J107" s="333">
        <f t="shared" si="20"/>
        <v>13309.756045440001</v>
      </c>
      <c r="K107" s="333">
        <f t="shared" si="20"/>
        <v>13709.048726803201</v>
      </c>
      <c r="L107" s="333">
        <f t="shared" si="20"/>
        <v>14120.320188607298</v>
      </c>
      <c r="M107" s="333">
        <f t="shared" si="20"/>
        <v>14543.929794265518</v>
      </c>
      <c r="N107" s="333">
        <f t="shared" si="20"/>
        <v>14980.247688093483</v>
      </c>
      <c r="O107" s="332">
        <v>0</v>
      </c>
      <c r="P107" s="329">
        <f t="shared" si="23"/>
        <v>83585.395691209502</v>
      </c>
    </row>
    <row r="108" spans="2:16" ht="14.25" customHeight="1" x14ac:dyDescent="0.15">
      <c r="B108" s="450">
        <v>77</v>
      </c>
      <c r="C108" s="427" t="s">
        <v>448</v>
      </c>
      <c r="D108" s="470">
        <v>69</v>
      </c>
      <c r="E108" s="388">
        <v>143216</v>
      </c>
      <c r="F108" s="337">
        <v>3.0076000000000002E-2</v>
      </c>
      <c r="G108" s="336">
        <f t="shared" si="21"/>
        <v>4307.3644160000003</v>
      </c>
      <c r="H108" s="451">
        <v>0.03</v>
      </c>
      <c r="I108" s="334">
        <f t="shared" si="22"/>
        <v>4307.3644160000003</v>
      </c>
      <c r="J108" s="333">
        <f t="shared" si="20"/>
        <v>4436.5853484800009</v>
      </c>
      <c r="K108" s="333">
        <f t="shared" si="20"/>
        <v>4569.682908934401</v>
      </c>
      <c r="L108" s="333">
        <f t="shared" si="20"/>
        <v>4706.7733962024331</v>
      </c>
      <c r="M108" s="333">
        <f t="shared" si="20"/>
        <v>4847.9765980885059</v>
      </c>
      <c r="N108" s="333">
        <f t="shared" si="20"/>
        <v>4993.4158960311615</v>
      </c>
      <c r="O108" s="332">
        <v>0</v>
      </c>
      <c r="P108" s="329">
        <f t="shared" si="23"/>
        <v>27861.798563736502</v>
      </c>
    </row>
    <row r="109" spans="2:16" ht="14.25" customHeight="1" x14ac:dyDescent="0.15">
      <c r="B109" s="450">
        <v>78</v>
      </c>
      <c r="C109" s="427" t="s">
        <v>447</v>
      </c>
      <c r="D109" s="470">
        <v>69</v>
      </c>
      <c r="E109" s="388">
        <v>143216</v>
      </c>
      <c r="F109" s="337">
        <v>3.0076000000000002E-2</v>
      </c>
      <c r="G109" s="336">
        <f t="shared" si="21"/>
        <v>4307.3644160000003</v>
      </c>
      <c r="H109" s="451">
        <v>0.03</v>
      </c>
      <c r="I109" s="334">
        <f t="shared" si="22"/>
        <v>4307.3644160000003</v>
      </c>
      <c r="J109" s="333">
        <f t="shared" si="20"/>
        <v>4436.5853484800009</v>
      </c>
      <c r="K109" s="333">
        <f t="shared" si="20"/>
        <v>4569.682908934401</v>
      </c>
      <c r="L109" s="333">
        <f t="shared" si="20"/>
        <v>4706.7733962024331</v>
      </c>
      <c r="M109" s="333">
        <f t="shared" si="20"/>
        <v>4847.9765980885059</v>
      </c>
      <c r="N109" s="333">
        <f t="shared" si="20"/>
        <v>4993.4158960311615</v>
      </c>
      <c r="O109" s="332">
        <v>0</v>
      </c>
      <c r="P109" s="329">
        <f t="shared" si="23"/>
        <v>27861.798563736502</v>
      </c>
    </row>
    <row r="110" spans="2:16" ht="14.25" customHeight="1" x14ac:dyDescent="0.15">
      <c r="B110" s="450">
        <v>79</v>
      </c>
      <c r="C110" s="427" t="s">
        <v>446</v>
      </c>
      <c r="D110" s="470">
        <v>69</v>
      </c>
      <c r="E110" s="388">
        <v>143216</v>
      </c>
      <c r="F110" s="337">
        <v>3.0076000000000002E-2</v>
      </c>
      <c r="G110" s="336">
        <f t="shared" si="21"/>
        <v>4307.3644160000003</v>
      </c>
      <c r="H110" s="451">
        <v>0.03</v>
      </c>
      <c r="I110" s="334">
        <f t="shared" si="22"/>
        <v>4307.3644160000003</v>
      </c>
      <c r="J110" s="333">
        <f t="shared" si="20"/>
        <v>4436.5853484800009</v>
      </c>
      <c r="K110" s="333">
        <f t="shared" si="20"/>
        <v>4569.682908934401</v>
      </c>
      <c r="L110" s="333">
        <f t="shared" si="20"/>
        <v>4706.7733962024331</v>
      </c>
      <c r="M110" s="333">
        <f t="shared" si="20"/>
        <v>4847.9765980885059</v>
      </c>
      <c r="N110" s="333">
        <f t="shared" si="20"/>
        <v>4993.4158960311615</v>
      </c>
      <c r="O110" s="332">
        <v>0</v>
      </c>
      <c r="P110" s="329">
        <f t="shared" si="23"/>
        <v>27861.798563736502</v>
      </c>
    </row>
    <row r="111" spans="2:16" ht="14.25" customHeight="1" x14ac:dyDescent="0.15">
      <c r="B111" s="450">
        <v>80</v>
      </c>
      <c r="C111" s="427" t="s">
        <v>445</v>
      </c>
      <c r="D111" s="470">
        <v>69</v>
      </c>
      <c r="E111" s="388">
        <v>143216</v>
      </c>
      <c r="F111" s="337">
        <v>3.0076000000000002E-2</v>
      </c>
      <c r="G111" s="336">
        <f t="shared" si="21"/>
        <v>4307.3644160000003</v>
      </c>
      <c r="H111" s="451">
        <v>0.03</v>
      </c>
      <c r="I111" s="334">
        <f t="shared" si="22"/>
        <v>4307.3644160000003</v>
      </c>
      <c r="J111" s="333">
        <f t="shared" ref="J111:N120" si="24">I111*(1+$H111)</f>
        <v>4436.5853484800009</v>
      </c>
      <c r="K111" s="333">
        <f t="shared" si="24"/>
        <v>4569.682908934401</v>
      </c>
      <c r="L111" s="333">
        <f t="shared" si="24"/>
        <v>4706.7733962024331</v>
      </c>
      <c r="M111" s="333">
        <f t="shared" si="24"/>
        <v>4847.9765980885059</v>
      </c>
      <c r="N111" s="333">
        <f t="shared" si="24"/>
        <v>4993.4158960311615</v>
      </c>
      <c r="O111" s="332">
        <v>0</v>
      </c>
      <c r="P111" s="329">
        <f t="shared" si="23"/>
        <v>27861.798563736502</v>
      </c>
    </row>
    <row r="112" spans="2:16" ht="14.25" customHeight="1" x14ac:dyDescent="0.15">
      <c r="B112" s="450">
        <v>81</v>
      </c>
      <c r="C112" s="427" t="s">
        <v>444</v>
      </c>
      <c r="D112" s="470">
        <v>69</v>
      </c>
      <c r="E112" s="388">
        <v>143216</v>
      </c>
      <c r="F112" s="337">
        <v>3.0076000000000002E-2</v>
      </c>
      <c r="G112" s="336">
        <f t="shared" si="21"/>
        <v>4307.3644160000003</v>
      </c>
      <c r="H112" s="451">
        <v>0.03</v>
      </c>
      <c r="I112" s="334">
        <f t="shared" si="22"/>
        <v>4307.3644160000003</v>
      </c>
      <c r="J112" s="333">
        <f t="shared" si="24"/>
        <v>4436.5853484800009</v>
      </c>
      <c r="K112" s="333">
        <f t="shared" si="24"/>
        <v>4569.682908934401</v>
      </c>
      <c r="L112" s="333">
        <f t="shared" si="24"/>
        <v>4706.7733962024331</v>
      </c>
      <c r="M112" s="333">
        <f t="shared" si="24"/>
        <v>4847.9765980885059</v>
      </c>
      <c r="N112" s="333">
        <f t="shared" si="24"/>
        <v>4993.4158960311615</v>
      </c>
      <c r="O112" s="332">
        <v>0</v>
      </c>
      <c r="P112" s="329">
        <f t="shared" si="23"/>
        <v>27861.798563736502</v>
      </c>
    </row>
    <row r="113" spans="2:16" ht="14.25" customHeight="1" x14ac:dyDescent="0.15">
      <c r="B113" s="450">
        <v>82</v>
      </c>
      <c r="C113" s="427" t="s">
        <v>443</v>
      </c>
      <c r="D113" s="470">
        <v>69</v>
      </c>
      <c r="E113" s="388">
        <v>143216</v>
      </c>
      <c r="F113" s="337">
        <v>3.0076000000000002E-2</v>
      </c>
      <c r="G113" s="336">
        <f t="shared" si="21"/>
        <v>4307.3644160000003</v>
      </c>
      <c r="H113" s="451">
        <v>0.03</v>
      </c>
      <c r="I113" s="334">
        <f t="shared" si="22"/>
        <v>4307.3644160000003</v>
      </c>
      <c r="J113" s="333">
        <f t="shared" si="24"/>
        <v>4436.5853484800009</v>
      </c>
      <c r="K113" s="333">
        <f t="shared" si="24"/>
        <v>4569.682908934401</v>
      </c>
      <c r="L113" s="333">
        <f t="shared" si="24"/>
        <v>4706.7733962024331</v>
      </c>
      <c r="M113" s="333">
        <f t="shared" si="24"/>
        <v>4847.9765980885059</v>
      </c>
      <c r="N113" s="333">
        <f t="shared" si="24"/>
        <v>4993.4158960311615</v>
      </c>
      <c r="O113" s="332">
        <v>0</v>
      </c>
      <c r="P113" s="329">
        <f t="shared" si="23"/>
        <v>27861.798563736502</v>
      </c>
    </row>
    <row r="114" spans="2:16" ht="14.25" customHeight="1" x14ac:dyDescent="0.15">
      <c r="B114" s="450">
        <v>83</v>
      </c>
      <c r="C114" s="427" t="s">
        <v>442</v>
      </c>
      <c r="D114" s="470">
        <v>69</v>
      </c>
      <c r="E114" s="388">
        <v>143216</v>
      </c>
      <c r="F114" s="337">
        <v>3.0076000000000002E-2</v>
      </c>
      <c r="G114" s="336">
        <f t="shared" si="21"/>
        <v>4307.3644160000003</v>
      </c>
      <c r="H114" s="451">
        <v>0.03</v>
      </c>
      <c r="I114" s="334">
        <f t="shared" si="22"/>
        <v>4307.3644160000003</v>
      </c>
      <c r="J114" s="333">
        <f t="shared" si="24"/>
        <v>4436.5853484800009</v>
      </c>
      <c r="K114" s="333">
        <f t="shared" si="24"/>
        <v>4569.682908934401</v>
      </c>
      <c r="L114" s="333">
        <f t="shared" si="24"/>
        <v>4706.7733962024331</v>
      </c>
      <c r="M114" s="333">
        <f t="shared" si="24"/>
        <v>4847.9765980885059</v>
      </c>
      <c r="N114" s="333">
        <f t="shared" si="24"/>
        <v>4993.4158960311615</v>
      </c>
      <c r="O114" s="332">
        <v>0</v>
      </c>
      <c r="P114" s="329">
        <f t="shared" si="23"/>
        <v>27861.798563736502</v>
      </c>
    </row>
    <row r="115" spans="2:16" ht="14.25" customHeight="1" x14ac:dyDescent="0.15">
      <c r="B115" s="450">
        <v>84</v>
      </c>
      <c r="C115" s="427" t="s">
        <v>441</v>
      </c>
      <c r="D115" s="470">
        <v>69</v>
      </c>
      <c r="E115" s="388">
        <v>143216</v>
      </c>
      <c r="F115" s="337">
        <v>9.0124999999999997E-2</v>
      </c>
      <c r="G115" s="336">
        <f t="shared" si="21"/>
        <v>12907.341999999999</v>
      </c>
      <c r="H115" s="451">
        <v>0.03</v>
      </c>
      <c r="I115" s="334">
        <f t="shared" si="22"/>
        <v>12907.341999999999</v>
      </c>
      <c r="J115" s="333">
        <f t="shared" si="24"/>
        <v>13294.562259999999</v>
      </c>
      <c r="K115" s="333">
        <f t="shared" si="24"/>
        <v>13693.399127799999</v>
      </c>
      <c r="L115" s="333">
        <f t="shared" si="24"/>
        <v>14104.201101634</v>
      </c>
      <c r="M115" s="333">
        <f t="shared" si="24"/>
        <v>14527.327134683021</v>
      </c>
      <c r="N115" s="333">
        <f t="shared" si="24"/>
        <v>14963.146948723512</v>
      </c>
      <c r="O115" s="332">
        <v>0</v>
      </c>
      <c r="P115" s="329">
        <f t="shared" si="23"/>
        <v>83489.978572840526</v>
      </c>
    </row>
    <row r="116" spans="2:16" ht="14.25" customHeight="1" x14ac:dyDescent="0.15">
      <c r="B116" s="450">
        <v>85</v>
      </c>
      <c r="C116" s="427" t="s">
        <v>440</v>
      </c>
      <c r="D116" s="470">
        <v>69</v>
      </c>
      <c r="E116" s="388">
        <v>143216</v>
      </c>
      <c r="F116" s="337">
        <v>9.0124999999999997E-2</v>
      </c>
      <c r="G116" s="336">
        <f t="shared" si="21"/>
        <v>12907.341999999999</v>
      </c>
      <c r="H116" s="451">
        <v>0.03</v>
      </c>
      <c r="I116" s="334">
        <f t="shared" si="22"/>
        <v>12907.341999999999</v>
      </c>
      <c r="J116" s="333">
        <f t="shared" si="24"/>
        <v>13294.562259999999</v>
      </c>
      <c r="K116" s="333">
        <f t="shared" si="24"/>
        <v>13693.399127799999</v>
      </c>
      <c r="L116" s="333">
        <f t="shared" si="24"/>
        <v>14104.201101634</v>
      </c>
      <c r="M116" s="333">
        <f t="shared" si="24"/>
        <v>14527.327134683021</v>
      </c>
      <c r="N116" s="333">
        <f t="shared" si="24"/>
        <v>14963.146948723512</v>
      </c>
      <c r="O116" s="332">
        <v>0</v>
      </c>
      <c r="P116" s="329">
        <f t="shared" si="23"/>
        <v>83489.978572840526</v>
      </c>
    </row>
    <row r="117" spans="2:16" ht="14.25" customHeight="1" x14ac:dyDescent="0.15">
      <c r="B117" s="450">
        <v>86</v>
      </c>
      <c r="C117" s="427" t="s">
        <v>439</v>
      </c>
      <c r="D117" s="470">
        <v>69</v>
      </c>
      <c r="E117" s="388">
        <v>143216</v>
      </c>
      <c r="F117" s="337">
        <v>3.0076000000000002E-2</v>
      </c>
      <c r="G117" s="336">
        <f t="shared" si="21"/>
        <v>4307.3644160000003</v>
      </c>
      <c r="H117" s="451">
        <v>0.03</v>
      </c>
      <c r="I117" s="334">
        <f t="shared" si="22"/>
        <v>4307.3644160000003</v>
      </c>
      <c r="J117" s="333">
        <f t="shared" si="24"/>
        <v>4436.5853484800009</v>
      </c>
      <c r="K117" s="333">
        <f t="shared" si="24"/>
        <v>4569.682908934401</v>
      </c>
      <c r="L117" s="333">
        <f t="shared" si="24"/>
        <v>4706.7733962024331</v>
      </c>
      <c r="M117" s="333">
        <f t="shared" si="24"/>
        <v>4847.9765980885059</v>
      </c>
      <c r="N117" s="333">
        <f t="shared" si="24"/>
        <v>4993.4158960311615</v>
      </c>
      <c r="O117" s="332">
        <v>0</v>
      </c>
      <c r="P117" s="329">
        <f t="shared" si="23"/>
        <v>27861.798563736502</v>
      </c>
    </row>
    <row r="118" spans="2:16" ht="14.25" customHeight="1" x14ac:dyDescent="0.15">
      <c r="B118" s="450">
        <v>87</v>
      </c>
      <c r="C118" s="427" t="s">
        <v>438</v>
      </c>
      <c r="D118" s="470">
        <v>70</v>
      </c>
      <c r="E118" s="388">
        <v>1</v>
      </c>
      <c r="F118" s="337">
        <v>34970.817499999997</v>
      </c>
      <c r="G118" s="336">
        <f t="shared" si="21"/>
        <v>34970.817499999997</v>
      </c>
      <c r="H118" s="451">
        <v>0.03</v>
      </c>
      <c r="I118" s="334">
        <f t="shared" si="22"/>
        <v>34970.817499999997</v>
      </c>
      <c r="J118" s="333">
        <f t="shared" si="24"/>
        <v>36019.942024999997</v>
      </c>
      <c r="K118" s="333">
        <f t="shared" si="24"/>
        <v>37100.540285749994</v>
      </c>
      <c r="L118" s="333">
        <f t="shared" si="24"/>
        <v>38213.556494322496</v>
      </c>
      <c r="M118" s="333">
        <f t="shared" si="24"/>
        <v>39359.963189152171</v>
      </c>
      <c r="N118" s="333">
        <f t="shared" si="24"/>
        <v>40540.76208482674</v>
      </c>
      <c r="O118" s="332">
        <v>0</v>
      </c>
      <c r="P118" s="329">
        <f t="shared" si="23"/>
        <v>226205.58157905142</v>
      </c>
    </row>
    <row r="119" spans="2:16" ht="14.25" customHeight="1" x14ac:dyDescent="0.15">
      <c r="B119" s="450">
        <v>88</v>
      </c>
      <c r="C119" s="427" t="s">
        <v>437</v>
      </c>
      <c r="D119" s="469">
        <v>72</v>
      </c>
      <c r="E119" s="388">
        <v>1</v>
      </c>
      <c r="F119" s="337">
        <v>9270</v>
      </c>
      <c r="G119" s="336">
        <f t="shared" si="21"/>
        <v>9270</v>
      </c>
      <c r="H119" s="451">
        <v>0.03</v>
      </c>
      <c r="I119" s="334">
        <f t="shared" si="22"/>
        <v>9270</v>
      </c>
      <c r="J119" s="333">
        <f t="shared" si="24"/>
        <v>9548.1</v>
      </c>
      <c r="K119" s="333">
        <f t="shared" si="24"/>
        <v>9834.5430000000015</v>
      </c>
      <c r="L119" s="333">
        <f t="shared" si="24"/>
        <v>10129.579290000001</v>
      </c>
      <c r="M119" s="333">
        <f t="shared" si="24"/>
        <v>10433.466668700003</v>
      </c>
      <c r="N119" s="333">
        <f t="shared" si="24"/>
        <v>10746.470668761003</v>
      </c>
      <c r="O119" s="332">
        <v>0</v>
      </c>
      <c r="P119" s="329">
        <f t="shared" si="23"/>
        <v>59962.159627461006</v>
      </c>
    </row>
    <row r="120" spans="2:16" ht="14.25" customHeight="1" x14ac:dyDescent="0.15">
      <c r="B120" s="450">
        <v>89</v>
      </c>
      <c r="C120" s="427" t="s">
        <v>436</v>
      </c>
      <c r="D120" s="469">
        <v>73</v>
      </c>
      <c r="E120" s="388">
        <v>1</v>
      </c>
      <c r="F120" s="337">
        <v>9270</v>
      </c>
      <c r="G120" s="336">
        <f t="shared" si="21"/>
        <v>9270</v>
      </c>
      <c r="H120" s="451">
        <v>0.03</v>
      </c>
      <c r="I120" s="334">
        <f t="shared" si="22"/>
        <v>9270</v>
      </c>
      <c r="J120" s="333">
        <f t="shared" si="24"/>
        <v>9548.1</v>
      </c>
      <c r="K120" s="333">
        <f t="shared" si="24"/>
        <v>9834.5430000000015</v>
      </c>
      <c r="L120" s="333">
        <f t="shared" si="24"/>
        <v>10129.579290000001</v>
      </c>
      <c r="M120" s="333">
        <f t="shared" si="24"/>
        <v>10433.466668700003</v>
      </c>
      <c r="N120" s="333">
        <f t="shared" si="24"/>
        <v>10746.470668761003</v>
      </c>
      <c r="O120" s="332">
        <v>0</v>
      </c>
      <c r="P120" s="329">
        <f t="shared" si="23"/>
        <v>59962.159627461006</v>
      </c>
    </row>
    <row r="121" spans="2:16" ht="14.25" customHeight="1" x14ac:dyDescent="0.15">
      <c r="B121" s="450">
        <v>90</v>
      </c>
      <c r="C121" s="427" t="s">
        <v>435</v>
      </c>
      <c r="D121" s="469" t="s">
        <v>434</v>
      </c>
      <c r="E121" s="388">
        <v>1</v>
      </c>
      <c r="F121" s="337">
        <v>20600</v>
      </c>
      <c r="G121" s="336">
        <f t="shared" si="21"/>
        <v>20600</v>
      </c>
      <c r="H121" s="451">
        <v>0.03</v>
      </c>
      <c r="I121" s="334">
        <f t="shared" si="22"/>
        <v>20600</v>
      </c>
      <c r="J121" s="333">
        <f t="shared" ref="J121:N126" si="25">I121*(1+$H121)</f>
        <v>21218</v>
      </c>
      <c r="K121" s="333">
        <f t="shared" si="25"/>
        <v>21854.54</v>
      </c>
      <c r="L121" s="333">
        <f t="shared" si="25"/>
        <v>22510.176200000002</v>
      </c>
      <c r="M121" s="333">
        <f t="shared" si="25"/>
        <v>23185.481486000001</v>
      </c>
      <c r="N121" s="333">
        <f t="shared" si="25"/>
        <v>23881.04593058</v>
      </c>
      <c r="O121" s="332">
        <v>0</v>
      </c>
      <c r="P121" s="329">
        <f t="shared" si="23"/>
        <v>133249.24361658</v>
      </c>
    </row>
    <row r="122" spans="2:16" ht="14.25" customHeight="1" x14ac:dyDescent="0.15">
      <c r="B122" s="450">
        <v>91</v>
      </c>
      <c r="C122" s="427" t="s">
        <v>433</v>
      </c>
      <c r="D122" s="470">
        <v>81</v>
      </c>
      <c r="E122" s="388">
        <v>10</v>
      </c>
      <c r="F122" s="337">
        <v>0</v>
      </c>
      <c r="G122" s="336">
        <f t="shared" si="21"/>
        <v>0</v>
      </c>
      <c r="H122" s="451">
        <v>0.03</v>
      </c>
      <c r="I122" s="334">
        <f t="shared" si="22"/>
        <v>0</v>
      </c>
      <c r="J122" s="333">
        <f t="shared" si="25"/>
        <v>0</v>
      </c>
      <c r="K122" s="333">
        <f t="shared" si="25"/>
        <v>0</v>
      </c>
      <c r="L122" s="333">
        <f t="shared" si="25"/>
        <v>0</v>
      </c>
      <c r="M122" s="333">
        <f t="shared" si="25"/>
        <v>0</v>
      </c>
      <c r="N122" s="333">
        <f t="shared" si="25"/>
        <v>0</v>
      </c>
      <c r="O122" s="332">
        <v>0</v>
      </c>
      <c r="P122" s="329">
        <f t="shared" si="23"/>
        <v>0</v>
      </c>
    </row>
    <row r="123" spans="2:16" ht="14.25" customHeight="1" x14ac:dyDescent="0.15">
      <c r="B123" s="450">
        <v>92</v>
      </c>
      <c r="C123" s="427" t="s">
        <v>432</v>
      </c>
      <c r="D123" s="470">
        <v>82</v>
      </c>
      <c r="E123" s="388">
        <v>2000</v>
      </c>
      <c r="F123" s="337">
        <v>0</v>
      </c>
      <c r="G123" s="336">
        <f t="shared" si="21"/>
        <v>0</v>
      </c>
      <c r="H123" s="451">
        <v>0.03</v>
      </c>
      <c r="I123" s="334">
        <f t="shared" si="22"/>
        <v>0</v>
      </c>
      <c r="J123" s="333">
        <f t="shared" si="25"/>
        <v>0</v>
      </c>
      <c r="K123" s="333">
        <f t="shared" si="25"/>
        <v>0</v>
      </c>
      <c r="L123" s="333">
        <f t="shared" si="25"/>
        <v>0</v>
      </c>
      <c r="M123" s="333">
        <f t="shared" si="25"/>
        <v>0</v>
      </c>
      <c r="N123" s="333">
        <f t="shared" si="25"/>
        <v>0</v>
      </c>
      <c r="O123" s="332">
        <v>0</v>
      </c>
      <c r="P123" s="329">
        <f t="shared" si="23"/>
        <v>0</v>
      </c>
    </row>
    <row r="124" spans="2:16" ht="14.25" customHeight="1" x14ac:dyDescent="0.15">
      <c r="B124" s="450">
        <v>93</v>
      </c>
      <c r="C124" s="427" t="s">
        <v>431</v>
      </c>
      <c r="D124" s="470">
        <v>83</v>
      </c>
      <c r="E124" s="388">
        <v>5</v>
      </c>
      <c r="F124" s="337">
        <v>30158.400000000001</v>
      </c>
      <c r="G124" s="336">
        <f t="shared" si="21"/>
        <v>150792</v>
      </c>
      <c r="H124" s="451">
        <v>0.03</v>
      </c>
      <c r="I124" s="334">
        <f t="shared" si="22"/>
        <v>150792</v>
      </c>
      <c r="J124" s="333">
        <f t="shared" si="25"/>
        <v>155315.76</v>
      </c>
      <c r="K124" s="333">
        <f t="shared" si="25"/>
        <v>159975.23280000003</v>
      </c>
      <c r="L124" s="333">
        <f t="shared" si="25"/>
        <v>164774.48978400003</v>
      </c>
      <c r="M124" s="333">
        <f t="shared" si="25"/>
        <v>169717.72447752004</v>
      </c>
      <c r="N124" s="333">
        <f t="shared" si="25"/>
        <v>174809.25621184564</v>
      </c>
      <c r="O124" s="332">
        <v>0</v>
      </c>
      <c r="P124" s="329">
        <f t="shared" si="23"/>
        <v>975384.46327336575</v>
      </c>
    </row>
    <row r="125" spans="2:16" ht="14.25" customHeight="1" x14ac:dyDescent="0.15">
      <c r="B125" s="450">
        <v>94</v>
      </c>
      <c r="C125" s="427" t="s">
        <v>430</v>
      </c>
      <c r="D125" s="470">
        <v>84</v>
      </c>
      <c r="E125" s="388">
        <v>620</v>
      </c>
      <c r="F125" s="337">
        <v>0</v>
      </c>
      <c r="G125" s="336">
        <f t="shared" si="21"/>
        <v>0</v>
      </c>
      <c r="H125" s="451">
        <v>0.03</v>
      </c>
      <c r="I125" s="334">
        <f t="shared" si="22"/>
        <v>0</v>
      </c>
      <c r="J125" s="333">
        <f t="shared" si="25"/>
        <v>0</v>
      </c>
      <c r="K125" s="333">
        <f t="shared" si="25"/>
        <v>0</v>
      </c>
      <c r="L125" s="333">
        <f t="shared" si="25"/>
        <v>0</v>
      </c>
      <c r="M125" s="333">
        <f t="shared" si="25"/>
        <v>0</v>
      </c>
      <c r="N125" s="333">
        <f t="shared" si="25"/>
        <v>0</v>
      </c>
      <c r="O125" s="332">
        <v>0</v>
      </c>
      <c r="P125" s="329">
        <f t="shared" si="23"/>
        <v>0</v>
      </c>
    </row>
    <row r="126" spans="2:16" ht="14.25" customHeight="1" x14ac:dyDescent="0.15">
      <c r="B126" s="450">
        <v>95</v>
      </c>
      <c r="C126" s="427" t="s">
        <v>429</v>
      </c>
      <c r="D126" s="470">
        <v>85</v>
      </c>
      <c r="E126" s="388">
        <v>100</v>
      </c>
      <c r="F126" s="337">
        <v>14.6775</v>
      </c>
      <c r="G126" s="336">
        <f t="shared" si="21"/>
        <v>1467.75</v>
      </c>
      <c r="H126" s="451">
        <v>0.03</v>
      </c>
      <c r="I126" s="334">
        <f t="shared" si="22"/>
        <v>1467.75</v>
      </c>
      <c r="J126" s="333">
        <f t="shared" si="25"/>
        <v>1511.7825</v>
      </c>
      <c r="K126" s="333">
        <f t="shared" si="25"/>
        <v>1557.1359750000001</v>
      </c>
      <c r="L126" s="333">
        <f t="shared" si="25"/>
        <v>1603.8500542500001</v>
      </c>
      <c r="M126" s="333">
        <f t="shared" si="25"/>
        <v>1651.9655558775</v>
      </c>
      <c r="N126" s="333">
        <f t="shared" si="25"/>
        <v>1701.5245225538251</v>
      </c>
      <c r="O126" s="332">
        <v>0</v>
      </c>
      <c r="P126" s="329">
        <f t="shared" si="23"/>
        <v>9494.0086076813259</v>
      </c>
    </row>
    <row r="127" spans="2:16" ht="14.25" customHeight="1" x14ac:dyDescent="0.15">
      <c r="B127" s="450">
        <v>96</v>
      </c>
      <c r="C127" s="472" t="s">
        <v>341</v>
      </c>
      <c r="D127" s="470" t="s">
        <v>44</v>
      </c>
      <c r="E127" s="388" t="s">
        <v>44</v>
      </c>
      <c r="F127" s="337"/>
      <c r="G127" s="336"/>
      <c r="H127" s="473"/>
      <c r="I127" s="334"/>
      <c r="J127" s="333"/>
      <c r="K127" s="333"/>
      <c r="L127" s="333"/>
      <c r="M127" s="333"/>
      <c r="N127" s="333"/>
      <c r="O127" s="332"/>
      <c r="P127" s="329"/>
    </row>
    <row r="128" spans="2:16" ht="14.25" customHeight="1" x14ac:dyDescent="0.15">
      <c r="B128" s="450">
        <v>97</v>
      </c>
      <c r="C128" s="427" t="s">
        <v>428</v>
      </c>
      <c r="D128" s="470">
        <v>87</v>
      </c>
      <c r="E128" s="388">
        <v>55</v>
      </c>
      <c r="F128" s="337">
        <v>1.0755989583333332</v>
      </c>
      <c r="G128" s="336">
        <f t="shared" ref="G128:G159" si="26">E128*F128</f>
        <v>59.157942708333323</v>
      </c>
      <c r="H128" s="451">
        <v>0.03</v>
      </c>
      <c r="I128" s="334">
        <f t="shared" ref="I128:I159" si="27">$G128</f>
        <v>59.157942708333323</v>
      </c>
      <c r="J128" s="333">
        <f t="shared" ref="J128:N137" si="28">I128*(1+$H128)</f>
        <v>60.932680989583325</v>
      </c>
      <c r="K128" s="333">
        <f t="shared" si="28"/>
        <v>62.760661419270825</v>
      </c>
      <c r="L128" s="333">
        <f t="shared" si="28"/>
        <v>64.643481261848947</v>
      </c>
      <c r="M128" s="333">
        <f t="shared" si="28"/>
        <v>66.582785699704417</v>
      </c>
      <c r="N128" s="333">
        <f t="shared" si="28"/>
        <v>68.580269270695553</v>
      </c>
      <c r="O128" s="332">
        <v>0</v>
      </c>
      <c r="P128" s="329">
        <f t="shared" ref="P128:P159" si="29">SUM(I128:O128)</f>
        <v>382.6578213494364</v>
      </c>
    </row>
    <row r="129" spans="2:16" ht="14.25" customHeight="1" x14ac:dyDescent="0.15">
      <c r="B129" s="450">
        <v>98</v>
      </c>
      <c r="C129" s="427" t="s">
        <v>427</v>
      </c>
      <c r="D129" s="470">
        <v>88</v>
      </c>
      <c r="E129" s="388">
        <v>393</v>
      </c>
      <c r="F129" s="337">
        <v>1.0755989583333332</v>
      </c>
      <c r="G129" s="336">
        <f t="shared" si="26"/>
        <v>422.71039062499995</v>
      </c>
      <c r="H129" s="451">
        <v>0.03</v>
      </c>
      <c r="I129" s="334">
        <f t="shared" si="27"/>
        <v>422.71039062499995</v>
      </c>
      <c r="J129" s="333">
        <f t="shared" si="28"/>
        <v>435.39170234374996</v>
      </c>
      <c r="K129" s="333">
        <f t="shared" si="28"/>
        <v>448.45345341406244</v>
      </c>
      <c r="L129" s="333">
        <f t="shared" si="28"/>
        <v>461.90705701648432</v>
      </c>
      <c r="M129" s="333">
        <f t="shared" si="28"/>
        <v>475.76426872697886</v>
      </c>
      <c r="N129" s="333">
        <f t="shared" si="28"/>
        <v>490.03719678878821</v>
      </c>
      <c r="O129" s="332">
        <v>0</v>
      </c>
      <c r="P129" s="329">
        <f t="shared" si="29"/>
        <v>2734.2640689150635</v>
      </c>
    </row>
    <row r="130" spans="2:16" ht="14.25" customHeight="1" x14ac:dyDescent="0.15">
      <c r="B130" s="450">
        <v>99</v>
      </c>
      <c r="C130" s="427" t="s">
        <v>427</v>
      </c>
      <c r="D130" s="470">
        <v>89</v>
      </c>
      <c r="E130" s="388">
        <v>320</v>
      </c>
      <c r="F130" s="337">
        <v>1.0755989583333332</v>
      </c>
      <c r="G130" s="336">
        <f t="shared" si="26"/>
        <v>344.19166666666661</v>
      </c>
      <c r="H130" s="451">
        <v>0.03</v>
      </c>
      <c r="I130" s="334">
        <f t="shared" si="27"/>
        <v>344.19166666666661</v>
      </c>
      <c r="J130" s="333">
        <f t="shared" si="28"/>
        <v>354.51741666666663</v>
      </c>
      <c r="K130" s="333">
        <f t="shared" si="28"/>
        <v>365.15293916666667</v>
      </c>
      <c r="L130" s="333">
        <f t="shared" si="28"/>
        <v>376.1075273416667</v>
      </c>
      <c r="M130" s="333">
        <f t="shared" si="28"/>
        <v>387.39075316191673</v>
      </c>
      <c r="N130" s="333">
        <f t="shared" si="28"/>
        <v>399.01247575677422</v>
      </c>
      <c r="O130" s="332">
        <v>0</v>
      </c>
      <c r="P130" s="329">
        <f t="shared" si="29"/>
        <v>2226.372778760358</v>
      </c>
    </row>
    <row r="131" spans="2:16" ht="14.25" customHeight="1" x14ac:dyDescent="0.15">
      <c r="B131" s="450">
        <v>100</v>
      </c>
      <c r="C131" s="427" t="s">
        <v>426</v>
      </c>
      <c r="D131" s="470">
        <v>91</v>
      </c>
      <c r="E131" s="388">
        <v>2</v>
      </c>
      <c r="F131" s="337">
        <v>30766.100000000002</v>
      </c>
      <c r="G131" s="336">
        <f t="shared" si="26"/>
        <v>61532.200000000004</v>
      </c>
      <c r="H131" s="451">
        <v>0.03</v>
      </c>
      <c r="I131" s="334">
        <f t="shared" si="27"/>
        <v>61532.200000000004</v>
      </c>
      <c r="J131" s="333">
        <f t="shared" si="28"/>
        <v>63378.166000000005</v>
      </c>
      <c r="K131" s="333">
        <f t="shared" si="28"/>
        <v>65279.510980000006</v>
      </c>
      <c r="L131" s="333">
        <f t="shared" si="28"/>
        <v>67237.896309400006</v>
      </c>
      <c r="M131" s="333">
        <f t="shared" si="28"/>
        <v>69255.033198682009</v>
      </c>
      <c r="N131" s="333">
        <f t="shared" si="28"/>
        <v>71332.684194642468</v>
      </c>
      <c r="O131" s="332">
        <v>0</v>
      </c>
      <c r="P131" s="329">
        <f t="shared" si="29"/>
        <v>398015.49068272451</v>
      </c>
    </row>
    <row r="132" spans="2:16" ht="14.25" customHeight="1" x14ac:dyDescent="0.15">
      <c r="B132" s="450">
        <v>101</v>
      </c>
      <c r="C132" s="427" t="s">
        <v>425</v>
      </c>
      <c r="D132" s="470">
        <v>92</v>
      </c>
      <c r="E132" s="388">
        <v>10</v>
      </c>
      <c r="F132" s="337">
        <v>7691.01</v>
      </c>
      <c r="G132" s="336">
        <f t="shared" si="26"/>
        <v>76910.100000000006</v>
      </c>
      <c r="H132" s="451">
        <v>0.03</v>
      </c>
      <c r="I132" s="334">
        <f t="shared" si="27"/>
        <v>76910.100000000006</v>
      </c>
      <c r="J132" s="333">
        <f t="shared" si="28"/>
        <v>79217.403000000006</v>
      </c>
      <c r="K132" s="333">
        <f t="shared" si="28"/>
        <v>81593.925090000004</v>
      </c>
      <c r="L132" s="333">
        <f t="shared" si="28"/>
        <v>84041.742842700012</v>
      </c>
      <c r="M132" s="333">
        <f t="shared" si="28"/>
        <v>86562.995127981019</v>
      </c>
      <c r="N132" s="333">
        <f t="shared" si="28"/>
        <v>89159.884981820447</v>
      </c>
      <c r="O132" s="332">
        <v>0</v>
      </c>
      <c r="P132" s="329">
        <f t="shared" si="29"/>
        <v>497486.05104250147</v>
      </c>
    </row>
    <row r="133" spans="2:16" ht="14.25" customHeight="1" x14ac:dyDescent="0.15">
      <c r="B133" s="450">
        <v>102</v>
      </c>
      <c r="C133" s="427" t="s">
        <v>424</v>
      </c>
      <c r="D133" s="470">
        <v>94</v>
      </c>
      <c r="E133" s="388">
        <v>4</v>
      </c>
      <c r="F133" s="337">
        <v>4515.5406000000003</v>
      </c>
      <c r="G133" s="336">
        <f t="shared" si="26"/>
        <v>18062.162400000001</v>
      </c>
      <c r="H133" s="451">
        <v>0.03</v>
      </c>
      <c r="I133" s="334">
        <f t="shared" si="27"/>
        <v>18062.162400000001</v>
      </c>
      <c r="J133" s="333">
        <f t="shared" si="28"/>
        <v>18604.027272000003</v>
      </c>
      <c r="K133" s="333">
        <f t="shared" si="28"/>
        <v>19162.148090160004</v>
      </c>
      <c r="L133" s="333">
        <f t="shared" si="28"/>
        <v>19737.012532864806</v>
      </c>
      <c r="M133" s="333">
        <f t="shared" si="28"/>
        <v>20329.12290885075</v>
      </c>
      <c r="N133" s="333">
        <f t="shared" si="28"/>
        <v>20938.996596116274</v>
      </c>
      <c r="O133" s="332">
        <v>0</v>
      </c>
      <c r="P133" s="329">
        <f t="shared" si="29"/>
        <v>116833.46979999184</v>
      </c>
    </row>
    <row r="134" spans="2:16" ht="14.25" customHeight="1" x14ac:dyDescent="0.15">
      <c r="B134" s="450">
        <v>103</v>
      </c>
      <c r="C134" s="427" t="s">
        <v>423</v>
      </c>
      <c r="D134" s="470">
        <v>95</v>
      </c>
      <c r="E134" s="388">
        <v>16</v>
      </c>
      <c r="F134" s="337">
        <v>9532.8045000000002</v>
      </c>
      <c r="G134" s="336">
        <f t="shared" si="26"/>
        <v>152524.872</v>
      </c>
      <c r="H134" s="451">
        <v>0.03</v>
      </c>
      <c r="I134" s="334">
        <f t="shared" si="27"/>
        <v>152524.872</v>
      </c>
      <c r="J134" s="333">
        <f t="shared" si="28"/>
        <v>157100.61816000001</v>
      </c>
      <c r="K134" s="333">
        <f t="shared" si="28"/>
        <v>161813.63670480001</v>
      </c>
      <c r="L134" s="333">
        <f t="shared" si="28"/>
        <v>166668.04580594401</v>
      </c>
      <c r="M134" s="333">
        <f t="shared" si="28"/>
        <v>171668.08718012233</v>
      </c>
      <c r="N134" s="333">
        <f t="shared" si="28"/>
        <v>176818.12979552601</v>
      </c>
      <c r="O134" s="332">
        <v>0</v>
      </c>
      <c r="P134" s="329">
        <f t="shared" si="29"/>
        <v>986593.38964639243</v>
      </c>
    </row>
    <row r="135" spans="2:16" ht="14.25" customHeight="1" x14ac:dyDescent="0.15">
      <c r="B135" s="450">
        <v>104</v>
      </c>
      <c r="C135" s="427" t="s">
        <v>422</v>
      </c>
      <c r="D135" s="470">
        <v>96</v>
      </c>
      <c r="E135" s="388">
        <v>1</v>
      </c>
      <c r="F135" s="337">
        <v>9616.4302000000007</v>
      </c>
      <c r="G135" s="336">
        <f t="shared" si="26"/>
        <v>9616.4302000000007</v>
      </c>
      <c r="H135" s="451">
        <v>0.03</v>
      </c>
      <c r="I135" s="334">
        <f t="shared" si="27"/>
        <v>9616.4302000000007</v>
      </c>
      <c r="J135" s="333">
        <f t="shared" si="28"/>
        <v>9904.9231060000002</v>
      </c>
      <c r="K135" s="333">
        <f t="shared" si="28"/>
        <v>10202.070799180001</v>
      </c>
      <c r="L135" s="333">
        <f t="shared" si="28"/>
        <v>10508.132923155401</v>
      </c>
      <c r="M135" s="333">
        <f t="shared" si="28"/>
        <v>10823.376910850064</v>
      </c>
      <c r="N135" s="333">
        <f t="shared" si="28"/>
        <v>11148.078218175566</v>
      </c>
      <c r="O135" s="332">
        <v>0</v>
      </c>
      <c r="P135" s="329">
        <f t="shared" si="29"/>
        <v>62203.01215736103</v>
      </c>
    </row>
    <row r="136" spans="2:16" ht="14.25" customHeight="1" x14ac:dyDescent="0.15">
      <c r="B136" s="450">
        <v>105</v>
      </c>
      <c r="C136" s="427" t="s">
        <v>421</v>
      </c>
      <c r="D136" s="470">
        <v>97</v>
      </c>
      <c r="E136" s="388">
        <v>2</v>
      </c>
      <c r="F136" s="337">
        <v>31566.976500000001</v>
      </c>
      <c r="G136" s="336">
        <f t="shared" si="26"/>
        <v>63133.953000000001</v>
      </c>
      <c r="H136" s="451">
        <v>0.03</v>
      </c>
      <c r="I136" s="334">
        <f t="shared" si="27"/>
        <v>63133.953000000001</v>
      </c>
      <c r="J136" s="333">
        <f t="shared" si="28"/>
        <v>65027.971590000001</v>
      </c>
      <c r="K136" s="333">
        <f t="shared" si="28"/>
        <v>66978.810737699998</v>
      </c>
      <c r="L136" s="333">
        <f t="shared" si="28"/>
        <v>68988.175059831003</v>
      </c>
      <c r="M136" s="333">
        <f t="shared" si="28"/>
        <v>71057.820311625939</v>
      </c>
      <c r="N136" s="333">
        <f t="shared" si="28"/>
        <v>73189.554920974726</v>
      </c>
      <c r="O136" s="332">
        <v>0</v>
      </c>
      <c r="P136" s="329">
        <f t="shared" si="29"/>
        <v>408376.2856201317</v>
      </c>
    </row>
    <row r="137" spans="2:16" ht="14.25" customHeight="1" x14ac:dyDescent="0.15">
      <c r="B137" s="450">
        <v>106</v>
      </c>
      <c r="C137" s="427" t="s">
        <v>420</v>
      </c>
      <c r="D137" s="470">
        <v>99</v>
      </c>
      <c r="E137" s="388">
        <v>1</v>
      </c>
      <c r="F137" s="337">
        <v>38104.85</v>
      </c>
      <c r="G137" s="336">
        <f t="shared" si="26"/>
        <v>38104.85</v>
      </c>
      <c r="H137" s="451">
        <v>0.03</v>
      </c>
      <c r="I137" s="334">
        <f t="shared" si="27"/>
        <v>38104.85</v>
      </c>
      <c r="J137" s="333">
        <f t="shared" si="28"/>
        <v>39247.995499999997</v>
      </c>
      <c r="K137" s="333">
        <f t="shared" si="28"/>
        <v>40425.435364999998</v>
      </c>
      <c r="L137" s="333">
        <f t="shared" si="28"/>
        <v>41638.198425949995</v>
      </c>
      <c r="M137" s="333">
        <f t="shared" si="28"/>
        <v>42887.3443787285</v>
      </c>
      <c r="N137" s="333">
        <f t="shared" si="28"/>
        <v>44173.964710090353</v>
      </c>
      <c r="O137" s="332">
        <v>0</v>
      </c>
      <c r="P137" s="329">
        <f t="shared" si="29"/>
        <v>246477.78837976884</v>
      </c>
    </row>
    <row r="138" spans="2:16" ht="14.25" customHeight="1" x14ac:dyDescent="0.15">
      <c r="B138" s="450">
        <v>107</v>
      </c>
      <c r="C138" s="427" t="s">
        <v>419</v>
      </c>
      <c r="D138" s="470">
        <v>100</v>
      </c>
      <c r="E138" s="388">
        <v>1</v>
      </c>
      <c r="F138" s="337">
        <v>7978.9980000000005</v>
      </c>
      <c r="G138" s="336">
        <f t="shared" si="26"/>
        <v>7978.9980000000005</v>
      </c>
      <c r="H138" s="451">
        <v>0.03</v>
      </c>
      <c r="I138" s="334">
        <f t="shared" si="27"/>
        <v>7978.9980000000005</v>
      </c>
      <c r="J138" s="333">
        <f t="shared" ref="J138:N147" si="30">I138*(1+$H138)</f>
        <v>8218.3679400000001</v>
      </c>
      <c r="K138" s="333">
        <f t="shared" si="30"/>
        <v>8464.9189782000012</v>
      </c>
      <c r="L138" s="333">
        <f t="shared" si="30"/>
        <v>8718.866547546002</v>
      </c>
      <c r="M138" s="333">
        <f t="shared" si="30"/>
        <v>8980.4325439723816</v>
      </c>
      <c r="N138" s="333">
        <f t="shared" si="30"/>
        <v>9249.8455202915538</v>
      </c>
      <c r="O138" s="332">
        <v>0</v>
      </c>
      <c r="P138" s="329">
        <f t="shared" si="29"/>
        <v>51611.429530009933</v>
      </c>
    </row>
    <row r="139" spans="2:16" ht="14.25" customHeight="1" x14ac:dyDescent="0.15">
      <c r="B139" s="450">
        <v>108</v>
      </c>
      <c r="C139" s="427" t="s">
        <v>418</v>
      </c>
      <c r="D139" s="470">
        <v>100</v>
      </c>
      <c r="E139" s="388">
        <v>1</v>
      </c>
      <c r="F139" s="337">
        <v>9415.6008000000002</v>
      </c>
      <c r="G139" s="336">
        <f t="shared" si="26"/>
        <v>9415.6008000000002</v>
      </c>
      <c r="H139" s="451">
        <v>0.03</v>
      </c>
      <c r="I139" s="334">
        <f t="shared" si="27"/>
        <v>9415.6008000000002</v>
      </c>
      <c r="J139" s="333">
        <f t="shared" si="30"/>
        <v>9698.0688239999999</v>
      </c>
      <c r="K139" s="333">
        <f t="shared" si="30"/>
        <v>9989.0108887200004</v>
      </c>
      <c r="L139" s="333">
        <f t="shared" si="30"/>
        <v>10288.681215381601</v>
      </c>
      <c r="M139" s="333">
        <f t="shared" si="30"/>
        <v>10597.341651843049</v>
      </c>
      <c r="N139" s="333">
        <f t="shared" si="30"/>
        <v>10915.26190139834</v>
      </c>
      <c r="O139" s="332">
        <v>0</v>
      </c>
      <c r="P139" s="329">
        <f t="shared" si="29"/>
        <v>60903.965281342993</v>
      </c>
    </row>
    <row r="140" spans="2:16" ht="14.25" customHeight="1" x14ac:dyDescent="0.15">
      <c r="B140" s="450">
        <v>109</v>
      </c>
      <c r="C140" s="427" t="s">
        <v>417</v>
      </c>
      <c r="D140" s="470">
        <v>101</v>
      </c>
      <c r="E140" s="388">
        <v>1</v>
      </c>
      <c r="F140" s="337">
        <v>9286.1813000000002</v>
      </c>
      <c r="G140" s="336">
        <f t="shared" si="26"/>
        <v>9286.1813000000002</v>
      </c>
      <c r="H140" s="451">
        <v>0.03</v>
      </c>
      <c r="I140" s="334">
        <f t="shared" si="27"/>
        <v>9286.1813000000002</v>
      </c>
      <c r="J140" s="333">
        <f t="shared" si="30"/>
        <v>9564.7667390000006</v>
      </c>
      <c r="K140" s="333">
        <f t="shared" si="30"/>
        <v>9851.7097411700015</v>
      </c>
      <c r="L140" s="333">
        <f t="shared" si="30"/>
        <v>10147.261033405102</v>
      </c>
      <c r="M140" s="333">
        <f t="shared" si="30"/>
        <v>10451.678864407255</v>
      </c>
      <c r="N140" s="333">
        <f t="shared" si="30"/>
        <v>10765.229230339473</v>
      </c>
      <c r="O140" s="332">
        <v>0</v>
      </c>
      <c r="P140" s="329">
        <f t="shared" si="29"/>
        <v>60066.826908321826</v>
      </c>
    </row>
    <row r="141" spans="2:16" ht="14.25" customHeight="1" x14ac:dyDescent="0.15">
      <c r="B141" s="450">
        <v>110</v>
      </c>
      <c r="C141" s="427" t="s">
        <v>416</v>
      </c>
      <c r="D141" s="470">
        <v>102</v>
      </c>
      <c r="E141" s="388">
        <v>1</v>
      </c>
      <c r="F141" s="337">
        <v>10995.6517</v>
      </c>
      <c r="G141" s="336">
        <f t="shared" si="26"/>
        <v>10995.6517</v>
      </c>
      <c r="H141" s="451">
        <v>0.03</v>
      </c>
      <c r="I141" s="334">
        <f t="shared" si="27"/>
        <v>10995.6517</v>
      </c>
      <c r="J141" s="333">
        <f t="shared" si="30"/>
        <v>11325.521251</v>
      </c>
      <c r="K141" s="333">
        <f t="shared" si="30"/>
        <v>11665.286888530001</v>
      </c>
      <c r="L141" s="333">
        <f t="shared" si="30"/>
        <v>12015.245495185902</v>
      </c>
      <c r="M141" s="333">
        <f t="shared" si="30"/>
        <v>12375.70286004148</v>
      </c>
      <c r="N141" s="333">
        <f t="shared" si="30"/>
        <v>12746.973945842725</v>
      </c>
      <c r="O141" s="332">
        <v>0</v>
      </c>
      <c r="P141" s="329">
        <f t="shared" si="29"/>
        <v>71124.382140600108</v>
      </c>
    </row>
    <row r="142" spans="2:16" ht="14.25" customHeight="1" x14ac:dyDescent="0.15">
      <c r="B142" s="450">
        <v>111</v>
      </c>
      <c r="C142" s="427" t="s">
        <v>415</v>
      </c>
      <c r="D142" s="470">
        <v>102</v>
      </c>
      <c r="E142" s="388">
        <v>1</v>
      </c>
      <c r="F142" s="337">
        <v>32013.048900000002</v>
      </c>
      <c r="G142" s="336">
        <f t="shared" si="26"/>
        <v>32013.048900000002</v>
      </c>
      <c r="H142" s="451">
        <v>0.03</v>
      </c>
      <c r="I142" s="334">
        <f t="shared" si="27"/>
        <v>32013.048900000002</v>
      </c>
      <c r="J142" s="333">
        <f t="shared" si="30"/>
        <v>32973.440367000003</v>
      </c>
      <c r="K142" s="333">
        <f t="shared" si="30"/>
        <v>33962.643578010007</v>
      </c>
      <c r="L142" s="333">
        <f t="shared" si="30"/>
        <v>34981.522885350307</v>
      </c>
      <c r="M142" s="333">
        <f t="shared" si="30"/>
        <v>36030.968571910817</v>
      </c>
      <c r="N142" s="333">
        <f t="shared" si="30"/>
        <v>37111.897629068138</v>
      </c>
      <c r="O142" s="332">
        <v>0</v>
      </c>
      <c r="P142" s="329">
        <f t="shared" si="29"/>
        <v>207073.52193133926</v>
      </c>
    </row>
    <row r="143" spans="2:16" ht="14.25" customHeight="1" x14ac:dyDescent="0.15">
      <c r="B143" s="450">
        <v>112</v>
      </c>
      <c r="C143" s="427" t="s">
        <v>414</v>
      </c>
      <c r="D143" s="470">
        <v>103</v>
      </c>
      <c r="E143" s="388">
        <v>1</v>
      </c>
      <c r="F143" s="337">
        <v>15343.2302</v>
      </c>
      <c r="G143" s="336">
        <f t="shared" si="26"/>
        <v>15343.2302</v>
      </c>
      <c r="H143" s="451">
        <v>0.03</v>
      </c>
      <c r="I143" s="334">
        <f t="shared" si="27"/>
        <v>15343.2302</v>
      </c>
      <c r="J143" s="333">
        <f t="shared" si="30"/>
        <v>15803.527106</v>
      </c>
      <c r="K143" s="333">
        <f t="shared" si="30"/>
        <v>16277.63291918</v>
      </c>
      <c r="L143" s="333">
        <f t="shared" si="30"/>
        <v>16765.961906755401</v>
      </c>
      <c r="M143" s="333">
        <f t="shared" si="30"/>
        <v>17268.940763958064</v>
      </c>
      <c r="N143" s="333">
        <f t="shared" si="30"/>
        <v>17787.008986876808</v>
      </c>
      <c r="O143" s="332">
        <v>0</v>
      </c>
      <c r="P143" s="329">
        <f t="shared" si="29"/>
        <v>99246.301882770276</v>
      </c>
    </row>
    <row r="144" spans="2:16" ht="14.25" customHeight="1" x14ac:dyDescent="0.15">
      <c r="B144" s="450">
        <v>113</v>
      </c>
      <c r="C144" s="427" t="s">
        <v>413</v>
      </c>
      <c r="D144" s="470">
        <v>103</v>
      </c>
      <c r="E144" s="388">
        <v>1</v>
      </c>
      <c r="F144" s="337">
        <v>7733.0855000000001</v>
      </c>
      <c r="G144" s="336">
        <f t="shared" si="26"/>
        <v>7733.0855000000001</v>
      </c>
      <c r="H144" s="451">
        <v>0.03</v>
      </c>
      <c r="I144" s="334">
        <f t="shared" si="27"/>
        <v>7733.0855000000001</v>
      </c>
      <c r="J144" s="333">
        <f t="shared" si="30"/>
        <v>7965.0780650000006</v>
      </c>
      <c r="K144" s="333">
        <f t="shared" si="30"/>
        <v>8204.0304069500016</v>
      </c>
      <c r="L144" s="333">
        <f t="shared" si="30"/>
        <v>8450.1513191585018</v>
      </c>
      <c r="M144" s="333">
        <f t="shared" si="30"/>
        <v>8703.6558587332565</v>
      </c>
      <c r="N144" s="333">
        <f t="shared" si="30"/>
        <v>8964.7655344952545</v>
      </c>
      <c r="O144" s="332">
        <v>0</v>
      </c>
      <c r="P144" s="329">
        <f t="shared" si="29"/>
        <v>50020.76668433701</v>
      </c>
    </row>
    <row r="145" spans="2:16" ht="14.25" customHeight="1" x14ac:dyDescent="0.15">
      <c r="B145" s="450">
        <v>114</v>
      </c>
      <c r="C145" s="427" t="s">
        <v>412</v>
      </c>
      <c r="D145" s="470">
        <v>103</v>
      </c>
      <c r="E145" s="388">
        <v>1</v>
      </c>
      <c r="F145" s="337">
        <v>10347.4521</v>
      </c>
      <c r="G145" s="336">
        <f t="shared" si="26"/>
        <v>10347.4521</v>
      </c>
      <c r="H145" s="451">
        <v>0.03</v>
      </c>
      <c r="I145" s="334">
        <f t="shared" si="27"/>
        <v>10347.4521</v>
      </c>
      <c r="J145" s="333">
        <f t="shared" si="30"/>
        <v>10657.875663000001</v>
      </c>
      <c r="K145" s="333">
        <f t="shared" si="30"/>
        <v>10977.61193289</v>
      </c>
      <c r="L145" s="333">
        <f t="shared" si="30"/>
        <v>11306.940290876701</v>
      </c>
      <c r="M145" s="333">
        <f t="shared" si="30"/>
        <v>11646.148499603001</v>
      </c>
      <c r="N145" s="333">
        <f t="shared" si="30"/>
        <v>11995.532954591092</v>
      </c>
      <c r="O145" s="332">
        <v>0</v>
      </c>
      <c r="P145" s="329">
        <f t="shared" si="29"/>
        <v>66931.561440960795</v>
      </c>
    </row>
    <row r="146" spans="2:16" ht="14.25" customHeight="1" x14ac:dyDescent="0.15">
      <c r="B146" s="450">
        <v>115</v>
      </c>
      <c r="C146" s="427" t="s">
        <v>411</v>
      </c>
      <c r="D146" s="470">
        <v>104</v>
      </c>
      <c r="E146" s="388">
        <v>1</v>
      </c>
      <c r="F146" s="337">
        <v>4659.2668000000003</v>
      </c>
      <c r="G146" s="336">
        <f t="shared" si="26"/>
        <v>4659.2668000000003</v>
      </c>
      <c r="H146" s="451">
        <v>0.03</v>
      </c>
      <c r="I146" s="334">
        <f t="shared" si="27"/>
        <v>4659.2668000000003</v>
      </c>
      <c r="J146" s="333">
        <f t="shared" si="30"/>
        <v>4799.0448040000001</v>
      </c>
      <c r="K146" s="333">
        <f t="shared" si="30"/>
        <v>4943.0161481200003</v>
      </c>
      <c r="L146" s="333">
        <f t="shared" si="30"/>
        <v>5091.3066325636</v>
      </c>
      <c r="M146" s="333">
        <f t="shared" si="30"/>
        <v>5244.0458315405085</v>
      </c>
      <c r="N146" s="333">
        <f t="shared" si="30"/>
        <v>5401.3672064867242</v>
      </c>
      <c r="O146" s="332">
        <v>0</v>
      </c>
      <c r="P146" s="329">
        <f t="shared" si="29"/>
        <v>30138.047422710832</v>
      </c>
    </row>
    <row r="147" spans="2:16" ht="14.25" customHeight="1" x14ac:dyDescent="0.15">
      <c r="B147" s="450">
        <v>116</v>
      </c>
      <c r="C147" s="427" t="s">
        <v>410</v>
      </c>
      <c r="D147" s="469">
        <v>109</v>
      </c>
      <c r="E147" s="388">
        <v>13580</v>
      </c>
      <c r="F147" s="337">
        <v>8.3409399999999998</v>
      </c>
      <c r="G147" s="336">
        <f t="shared" si="26"/>
        <v>113269.96519999999</v>
      </c>
      <c r="H147" s="451">
        <v>0.03</v>
      </c>
      <c r="I147" s="334">
        <f t="shared" si="27"/>
        <v>113269.96519999999</v>
      </c>
      <c r="J147" s="333">
        <f t="shared" si="30"/>
        <v>116668.06415599999</v>
      </c>
      <c r="K147" s="333">
        <f t="shared" si="30"/>
        <v>120168.10608067999</v>
      </c>
      <c r="L147" s="333">
        <f t="shared" si="30"/>
        <v>123773.14926310039</v>
      </c>
      <c r="M147" s="333">
        <f t="shared" si="30"/>
        <v>127486.34374099341</v>
      </c>
      <c r="N147" s="333">
        <f t="shared" si="30"/>
        <v>131310.93405322323</v>
      </c>
      <c r="O147" s="332">
        <v>0</v>
      </c>
      <c r="P147" s="329">
        <f t="shared" si="29"/>
        <v>732676.56249399704</v>
      </c>
    </row>
    <row r="148" spans="2:16" ht="14.25" customHeight="1" x14ac:dyDescent="0.15">
      <c r="B148" s="450">
        <v>117</v>
      </c>
      <c r="C148" s="427" t="s">
        <v>409</v>
      </c>
      <c r="D148" s="469">
        <v>110</v>
      </c>
      <c r="E148" s="388">
        <v>13580</v>
      </c>
      <c r="F148" s="337">
        <v>24.161740000000002</v>
      </c>
      <c r="G148" s="336">
        <f t="shared" si="26"/>
        <v>328116.42920000001</v>
      </c>
      <c r="H148" s="451">
        <v>0.03</v>
      </c>
      <c r="I148" s="334">
        <f t="shared" si="27"/>
        <v>328116.42920000001</v>
      </c>
      <c r="J148" s="333">
        <f t="shared" ref="J148:N157" si="31">I148*(1+$H148)</f>
        <v>337959.92207600002</v>
      </c>
      <c r="K148" s="333">
        <f t="shared" si="31"/>
        <v>348098.71973828005</v>
      </c>
      <c r="L148" s="333">
        <f t="shared" si="31"/>
        <v>358541.68133042846</v>
      </c>
      <c r="M148" s="333">
        <f t="shared" si="31"/>
        <v>369297.9317703413</v>
      </c>
      <c r="N148" s="333">
        <f t="shared" si="31"/>
        <v>380376.86972345156</v>
      </c>
      <c r="O148" s="332">
        <v>0</v>
      </c>
      <c r="P148" s="329">
        <f t="shared" si="29"/>
        <v>2122391.5538385012</v>
      </c>
    </row>
    <row r="149" spans="2:16" ht="14.25" customHeight="1" x14ac:dyDescent="0.15">
      <c r="B149" s="450">
        <v>118</v>
      </c>
      <c r="C149" s="427" t="s">
        <v>408</v>
      </c>
      <c r="D149" s="469">
        <v>111</v>
      </c>
      <c r="E149" s="388">
        <v>40</v>
      </c>
      <c r="F149" s="337">
        <v>247.20000000000002</v>
      </c>
      <c r="G149" s="336">
        <f t="shared" si="26"/>
        <v>9888</v>
      </c>
      <c r="H149" s="451">
        <v>0.03</v>
      </c>
      <c r="I149" s="334">
        <f t="shared" si="27"/>
        <v>9888</v>
      </c>
      <c r="J149" s="333">
        <f t="shared" si="31"/>
        <v>10184.64</v>
      </c>
      <c r="K149" s="333">
        <f t="shared" si="31"/>
        <v>10490.1792</v>
      </c>
      <c r="L149" s="333">
        <f t="shared" si="31"/>
        <v>10804.884576</v>
      </c>
      <c r="M149" s="333">
        <f t="shared" si="31"/>
        <v>11129.03111328</v>
      </c>
      <c r="N149" s="333">
        <f t="shared" si="31"/>
        <v>11462.9020466784</v>
      </c>
      <c r="O149" s="332">
        <v>0</v>
      </c>
      <c r="P149" s="329">
        <f t="shared" si="29"/>
        <v>63959.636935958391</v>
      </c>
    </row>
    <row r="150" spans="2:16" ht="14.25" customHeight="1" x14ac:dyDescent="0.15">
      <c r="B150" s="450">
        <v>119</v>
      </c>
      <c r="C150" s="427" t="s">
        <v>407</v>
      </c>
      <c r="D150" s="470">
        <v>112</v>
      </c>
      <c r="E150" s="388">
        <v>1</v>
      </c>
      <c r="F150" s="337">
        <v>496533.95400000003</v>
      </c>
      <c r="G150" s="336">
        <f t="shared" si="26"/>
        <v>496533.95400000003</v>
      </c>
      <c r="H150" s="451">
        <v>0.03</v>
      </c>
      <c r="I150" s="334">
        <f t="shared" si="27"/>
        <v>496533.95400000003</v>
      </c>
      <c r="J150" s="333">
        <f t="shared" si="31"/>
        <v>511429.97262000002</v>
      </c>
      <c r="K150" s="333">
        <f t="shared" si="31"/>
        <v>526772.87179860007</v>
      </c>
      <c r="L150" s="333">
        <f t="shared" si="31"/>
        <v>542576.05795255804</v>
      </c>
      <c r="M150" s="333">
        <f t="shared" si="31"/>
        <v>558853.33969113475</v>
      </c>
      <c r="N150" s="333">
        <f t="shared" si="31"/>
        <v>575618.93988186878</v>
      </c>
      <c r="O150" s="332">
        <v>0</v>
      </c>
      <c r="P150" s="329">
        <f t="shared" si="29"/>
        <v>3211785.1359441616</v>
      </c>
    </row>
    <row r="151" spans="2:16" ht="14.25" customHeight="1" x14ac:dyDescent="0.15">
      <c r="B151" s="450">
        <v>120</v>
      </c>
      <c r="C151" s="427" t="s">
        <v>406</v>
      </c>
      <c r="D151" s="469" t="s">
        <v>405</v>
      </c>
      <c r="E151" s="388">
        <v>211</v>
      </c>
      <c r="F151" s="337">
        <v>23.433993893129774</v>
      </c>
      <c r="G151" s="336">
        <f t="shared" si="26"/>
        <v>4944.5727114503825</v>
      </c>
      <c r="H151" s="451">
        <v>0.03</v>
      </c>
      <c r="I151" s="334">
        <f t="shared" si="27"/>
        <v>4944.5727114503825</v>
      </c>
      <c r="J151" s="333">
        <f t="shared" si="31"/>
        <v>5092.909892793894</v>
      </c>
      <c r="K151" s="333">
        <f t="shared" si="31"/>
        <v>5245.6971895777106</v>
      </c>
      <c r="L151" s="333">
        <f t="shared" si="31"/>
        <v>5403.0681052650416</v>
      </c>
      <c r="M151" s="333">
        <f t="shared" si="31"/>
        <v>5565.1601484229932</v>
      </c>
      <c r="N151" s="333">
        <f t="shared" si="31"/>
        <v>5732.1149528756832</v>
      </c>
      <c r="O151" s="332">
        <v>0</v>
      </c>
      <c r="P151" s="329">
        <f t="shared" si="29"/>
        <v>31983.523000385707</v>
      </c>
    </row>
    <row r="152" spans="2:16" ht="14.25" customHeight="1" x14ac:dyDescent="0.15">
      <c r="B152" s="450">
        <v>121</v>
      </c>
      <c r="C152" s="427" t="s">
        <v>404</v>
      </c>
      <c r="D152" s="469">
        <v>121</v>
      </c>
      <c r="E152" s="388">
        <v>1</v>
      </c>
      <c r="F152" s="337">
        <v>8696.5784000000003</v>
      </c>
      <c r="G152" s="336">
        <f t="shared" si="26"/>
        <v>8696.5784000000003</v>
      </c>
      <c r="H152" s="451">
        <v>0.03</v>
      </c>
      <c r="I152" s="334">
        <f t="shared" si="27"/>
        <v>8696.5784000000003</v>
      </c>
      <c r="J152" s="333">
        <f t="shared" si="31"/>
        <v>8957.4757520000003</v>
      </c>
      <c r="K152" s="333">
        <f t="shared" si="31"/>
        <v>9226.2000245600011</v>
      </c>
      <c r="L152" s="333">
        <f t="shared" si="31"/>
        <v>9502.986025296801</v>
      </c>
      <c r="M152" s="333">
        <f t="shared" si="31"/>
        <v>9788.0756060557051</v>
      </c>
      <c r="N152" s="333">
        <f t="shared" si="31"/>
        <v>10081.717874237376</v>
      </c>
      <c r="O152" s="332">
        <v>0</v>
      </c>
      <c r="P152" s="329">
        <f t="shared" si="29"/>
        <v>56253.033682149879</v>
      </c>
    </row>
    <row r="153" spans="2:16" ht="14.25" customHeight="1" x14ac:dyDescent="0.15">
      <c r="B153" s="450">
        <v>122</v>
      </c>
      <c r="C153" s="427" t="s">
        <v>403</v>
      </c>
      <c r="D153" s="469">
        <v>122</v>
      </c>
      <c r="E153" s="388">
        <v>1</v>
      </c>
      <c r="F153" s="337">
        <v>17687.922200000001</v>
      </c>
      <c r="G153" s="336">
        <f t="shared" si="26"/>
        <v>17687.922200000001</v>
      </c>
      <c r="H153" s="451">
        <v>0.03</v>
      </c>
      <c r="I153" s="334">
        <f t="shared" si="27"/>
        <v>17687.922200000001</v>
      </c>
      <c r="J153" s="333">
        <f t="shared" si="31"/>
        <v>18218.559866</v>
      </c>
      <c r="K153" s="333">
        <f t="shared" si="31"/>
        <v>18765.116661979999</v>
      </c>
      <c r="L153" s="333">
        <f t="shared" si="31"/>
        <v>19328.070161839398</v>
      </c>
      <c r="M153" s="333">
        <f t="shared" si="31"/>
        <v>19907.91226669458</v>
      </c>
      <c r="N153" s="333">
        <f t="shared" si="31"/>
        <v>20505.149634695419</v>
      </c>
      <c r="O153" s="332">
        <v>0</v>
      </c>
      <c r="P153" s="329">
        <f t="shared" si="29"/>
        <v>114412.7307912094</v>
      </c>
    </row>
    <row r="154" spans="2:16" ht="14.25" customHeight="1" x14ac:dyDescent="0.15">
      <c r="B154" s="450">
        <v>123</v>
      </c>
      <c r="C154" s="427" t="s">
        <v>402</v>
      </c>
      <c r="D154" s="469">
        <v>123</v>
      </c>
      <c r="E154" s="388">
        <v>5</v>
      </c>
      <c r="F154" s="337">
        <v>3684.9692000000005</v>
      </c>
      <c r="G154" s="336">
        <f t="shared" si="26"/>
        <v>18424.846000000001</v>
      </c>
      <c r="H154" s="451">
        <v>0.03</v>
      </c>
      <c r="I154" s="334">
        <f t="shared" si="27"/>
        <v>18424.846000000001</v>
      </c>
      <c r="J154" s="333">
        <f t="shared" si="31"/>
        <v>18977.591380000002</v>
      </c>
      <c r="K154" s="333">
        <f t="shared" si="31"/>
        <v>19546.919121400002</v>
      </c>
      <c r="L154" s="333">
        <f t="shared" si="31"/>
        <v>20133.326695042004</v>
      </c>
      <c r="M154" s="333">
        <f t="shared" si="31"/>
        <v>20737.326495893263</v>
      </c>
      <c r="N154" s="333">
        <f t="shared" si="31"/>
        <v>21359.446290770062</v>
      </c>
      <c r="O154" s="332">
        <v>0</v>
      </c>
      <c r="P154" s="329">
        <f t="shared" si="29"/>
        <v>119179.45598310533</v>
      </c>
    </row>
    <row r="155" spans="2:16" ht="14.25" customHeight="1" x14ac:dyDescent="0.15">
      <c r="B155" s="450">
        <v>124</v>
      </c>
      <c r="C155" s="427" t="s">
        <v>402</v>
      </c>
      <c r="D155" s="469">
        <v>124</v>
      </c>
      <c r="E155" s="388">
        <v>4</v>
      </c>
      <c r="F155" s="337">
        <v>2448.2379000000001</v>
      </c>
      <c r="G155" s="336">
        <f t="shared" si="26"/>
        <v>9792.9516000000003</v>
      </c>
      <c r="H155" s="451">
        <v>0.03</v>
      </c>
      <c r="I155" s="334">
        <f t="shared" si="27"/>
        <v>9792.9516000000003</v>
      </c>
      <c r="J155" s="333">
        <f t="shared" si="31"/>
        <v>10086.740148000001</v>
      </c>
      <c r="K155" s="333">
        <f t="shared" si="31"/>
        <v>10389.34235244</v>
      </c>
      <c r="L155" s="333">
        <f t="shared" si="31"/>
        <v>10701.022623013201</v>
      </c>
      <c r="M155" s="333">
        <f t="shared" si="31"/>
        <v>11022.053301703598</v>
      </c>
      <c r="N155" s="333">
        <f t="shared" si="31"/>
        <v>11352.714900754707</v>
      </c>
      <c r="O155" s="332">
        <v>0</v>
      </c>
      <c r="P155" s="329">
        <f t="shared" si="29"/>
        <v>63344.824925911511</v>
      </c>
    </row>
    <row r="156" spans="2:16" ht="14.25" customHeight="1" x14ac:dyDescent="0.15">
      <c r="B156" s="450">
        <v>125</v>
      </c>
      <c r="C156" s="427" t="s">
        <v>401</v>
      </c>
      <c r="D156" s="470">
        <v>143</v>
      </c>
      <c r="E156" s="388">
        <v>632</v>
      </c>
      <c r="F156" s="337">
        <v>193.74299999999999</v>
      </c>
      <c r="G156" s="336">
        <f t="shared" si="26"/>
        <v>122445.576</v>
      </c>
      <c r="H156" s="451">
        <v>0.03</v>
      </c>
      <c r="I156" s="334">
        <f t="shared" si="27"/>
        <v>122445.576</v>
      </c>
      <c r="J156" s="333">
        <f t="shared" si="31"/>
        <v>126118.94328000001</v>
      </c>
      <c r="K156" s="333">
        <f t="shared" si="31"/>
        <v>129902.51157840001</v>
      </c>
      <c r="L156" s="333">
        <f t="shared" si="31"/>
        <v>133799.58692575202</v>
      </c>
      <c r="M156" s="333">
        <f t="shared" si="31"/>
        <v>137813.5745335246</v>
      </c>
      <c r="N156" s="333">
        <f t="shared" si="31"/>
        <v>141947.98176953034</v>
      </c>
      <c r="O156" s="332">
        <v>0</v>
      </c>
      <c r="P156" s="329">
        <f t="shared" si="29"/>
        <v>792028.17408720695</v>
      </c>
    </row>
    <row r="157" spans="2:16" ht="14.25" customHeight="1" x14ac:dyDescent="0.15">
      <c r="B157" s="450">
        <v>126</v>
      </c>
      <c r="C157" s="427" t="s">
        <v>400</v>
      </c>
      <c r="D157" s="470">
        <v>144</v>
      </c>
      <c r="E157" s="388">
        <v>632</v>
      </c>
      <c r="F157" s="337">
        <v>102.56740000000001</v>
      </c>
      <c r="G157" s="336">
        <f t="shared" si="26"/>
        <v>64822.596800000007</v>
      </c>
      <c r="H157" s="451">
        <v>0.03</v>
      </c>
      <c r="I157" s="334">
        <f t="shared" si="27"/>
        <v>64822.596800000007</v>
      </c>
      <c r="J157" s="333">
        <f t="shared" si="31"/>
        <v>66767.27470400001</v>
      </c>
      <c r="K157" s="333">
        <f t="shared" si="31"/>
        <v>68770.292945120018</v>
      </c>
      <c r="L157" s="333">
        <f t="shared" si="31"/>
        <v>70833.401733473627</v>
      </c>
      <c r="M157" s="333">
        <f t="shared" si="31"/>
        <v>72958.403785477843</v>
      </c>
      <c r="N157" s="333">
        <f t="shared" si="31"/>
        <v>75147.155899042176</v>
      </c>
      <c r="O157" s="332">
        <v>0</v>
      </c>
      <c r="P157" s="329">
        <f t="shared" si="29"/>
        <v>419299.1258671137</v>
      </c>
    </row>
    <row r="158" spans="2:16" ht="14.25" customHeight="1" x14ac:dyDescent="0.15">
      <c r="B158" s="450">
        <v>127</v>
      </c>
      <c r="C158" s="427" t="s">
        <v>399</v>
      </c>
      <c r="D158" s="470">
        <v>145</v>
      </c>
      <c r="E158" s="388">
        <v>10</v>
      </c>
      <c r="F158" s="337">
        <v>65.50800000000001</v>
      </c>
      <c r="G158" s="336">
        <f t="shared" si="26"/>
        <v>655.08000000000015</v>
      </c>
      <c r="H158" s="451">
        <v>0.03</v>
      </c>
      <c r="I158" s="334">
        <f t="shared" si="27"/>
        <v>655.08000000000015</v>
      </c>
      <c r="J158" s="333">
        <f t="shared" ref="J158:N167" si="32">I158*(1+$H158)</f>
        <v>674.73240000000021</v>
      </c>
      <c r="K158" s="333">
        <f t="shared" si="32"/>
        <v>694.97437200000024</v>
      </c>
      <c r="L158" s="333">
        <f t="shared" si="32"/>
        <v>715.82360316000029</v>
      </c>
      <c r="M158" s="333">
        <f t="shared" si="32"/>
        <v>737.2983112548003</v>
      </c>
      <c r="N158" s="333">
        <f t="shared" si="32"/>
        <v>759.41726059244434</v>
      </c>
      <c r="O158" s="332">
        <v>0</v>
      </c>
      <c r="P158" s="329">
        <f t="shared" si="29"/>
        <v>4237.3259470072453</v>
      </c>
    </row>
    <row r="159" spans="2:16" ht="14.25" customHeight="1" x14ac:dyDescent="0.15">
      <c r="B159" s="450">
        <v>128</v>
      </c>
      <c r="C159" s="427" t="s">
        <v>398</v>
      </c>
      <c r="D159" s="470">
        <v>146</v>
      </c>
      <c r="E159" s="388">
        <v>21</v>
      </c>
      <c r="F159" s="337">
        <v>114.0519</v>
      </c>
      <c r="G159" s="336">
        <f t="shared" si="26"/>
        <v>2395.0898999999999</v>
      </c>
      <c r="H159" s="451">
        <v>0.03</v>
      </c>
      <c r="I159" s="334">
        <f t="shared" si="27"/>
        <v>2395.0898999999999</v>
      </c>
      <c r="J159" s="333">
        <f t="shared" si="32"/>
        <v>2466.9425970000002</v>
      </c>
      <c r="K159" s="333">
        <f t="shared" si="32"/>
        <v>2540.9508749100005</v>
      </c>
      <c r="L159" s="333">
        <f t="shared" si="32"/>
        <v>2617.1794011573006</v>
      </c>
      <c r="M159" s="333">
        <f t="shared" si="32"/>
        <v>2695.6947831920197</v>
      </c>
      <c r="N159" s="333">
        <f t="shared" si="32"/>
        <v>2776.5656266877804</v>
      </c>
      <c r="O159" s="332">
        <v>0</v>
      </c>
      <c r="P159" s="329">
        <f t="shared" si="29"/>
        <v>15492.423182947103</v>
      </c>
    </row>
    <row r="160" spans="2:16" ht="14.25" customHeight="1" x14ac:dyDescent="0.15">
      <c r="B160" s="450">
        <v>129</v>
      </c>
      <c r="C160" s="427" t="s">
        <v>397</v>
      </c>
      <c r="D160" s="470">
        <v>147</v>
      </c>
      <c r="E160" s="388">
        <v>100</v>
      </c>
      <c r="F160" s="337">
        <v>341.89820000000003</v>
      </c>
      <c r="G160" s="336">
        <f t="shared" ref="G160:G191" si="33">E160*F160</f>
        <v>34189.82</v>
      </c>
      <c r="H160" s="451">
        <v>0.03</v>
      </c>
      <c r="I160" s="334">
        <f t="shared" ref="I160:I191" si="34">$G160</f>
        <v>34189.82</v>
      </c>
      <c r="J160" s="333">
        <f t="shared" si="32"/>
        <v>35215.514600000002</v>
      </c>
      <c r="K160" s="333">
        <f t="shared" si="32"/>
        <v>36271.980038000002</v>
      </c>
      <c r="L160" s="333">
        <f t="shared" si="32"/>
        <v>37360.139439140003</v>
      </c>
      <c r="M160" s="333">
        <f t="shared" si="32"/>
        <v>38480.943622314204</v>
      </c>
      <c r="N160" s="333">
        <f t="shared" si="32"/>
        <v>39635.371930983631</v>
      </c>
      <c r="O160" s="332">
        <v>0</v>
      </c>
      <c r="P160" s="329">
        <f t="shared" ref="P160:P191" si="35">SUM(I160:O160)</f>
        <v>221153.76963043783</v>
      </c>
    </row>
    <row r="161" spans="2:16" ht="14.25" customHeight="1" x14ac:dyDescent="0.15">
      <c r="B161" s="450">
        <v>130</v>
      </c>
      <c r="C161" s="427" t="s">
        <v>396</v>
      </c>
      <c r="D161" s="470">
        <v>148</v>
      </c>
      <c r="E161" s="388">
        <v>50</v>
      </c>
      <c r="F161" s="337">
        <v>65.961200000000005</v>
      </c>
      <c r="G161" s="336">
        <f t="shared" si="33"/>
        <v>3298.0600000000004</v>
      </c>
      <c r="H161" s="451">
        <v>0.03</v>
      </c>
      <c r="I161" s="334">
        <f t="shared" si="34"/>
        <v>3298.0600000000004</v>
      </c>
      <c r="J161" s="333">
        <f t="shared" si="32"/>
        <v>3397.0018000000005</v>
      </c>
      <c r="K161" s="333">
        <f t="shared" si="32"/>
        <v>3498.9118540000004</v>
      </c>
      <c r="L161" s="333">
        <f t="shared" si="32"/>
        <v>3603.8792096200004</v>
      </c>
      <c r="M161" s="333">
        <f t="shared" si="32"/>
        <v>3711.9955859086003</v>
      </c>
      <c r="N161" s="333">
        <f t="shared" si="32"/>
        <v>3823.3554534858586</v>
      </c>
      <c r="O161" s="332">
        <v>0</v>
      </c>
      <c r="P161" s="329">
        <f t="shared" si="35"/>
        <v>21333.203903014462</v>
      </c>
    </row>
    <row r="162" spans="2:16" ht="14.25" customHeight="1" x14ac:dyDescent="0.15">
      <c r="B162" s="450">
        <v>131</v>
      </c>
      <c r="C162" s="427" t="s">
        <v>395</v>
      </c>
      <c r="D162" s="470">
        <v>149</v>
      </c>
      <c r="E162" s="388">
        <v>100</v>
      </c>
      <c r="F162" s="337">
        <v>382.92309999999998</v>
      </c>
      <c r="G162" s="336">
        <f t="shared" si="33"/>
        <v>38292.31</v>
      </c>
      <c r="H162" s="451">
        <v>0.03</v>
      </c>
      <c r="I162" s="334">
        <f t="shared" si="34"/>
        <v>38292.31</v>
      </c>
      <c r="J162" s="333">
        <f t="shared" si="32"/>
        <v>39441.079299999998</v>
      </c>
      <c r="K162" s="333">
        <f t="shared" si="32"/>
        <v>40624.311678999999</v>
      </c>
      <c r="L162" s="333">
        <f t="shared" si="32"/>
        <v>41843.041029369997</v>
      </c>
      <c r="M162" s="333">
        <f t="shared" si="32"/>
        <v>43098.332260251096</v>
      </c>
      <c r="N162" s="333">
        <f t="shared" si="32"/>
        <v>44391.282228058633</v>
      </c>
      <c r="O162" s="332">
        <v>0</v>
      </c>
      <c r="P162" s="329">
        <f t="shared" si="35"/>
        <v>247690.35649667974</v>
      </c>
    </row>
    <row r="163" spans="2:16" ht="14.25" customHeight="1" x14ac:dyDescent="0.15">
      <c r="B163" s="450">
        <v>132</v>
      </c>
      <c r="C163" s="427" t="s">
        <v>394</v>
      </c>
      <c r="D163" s="470">
        <v>150</v>
      </c>
      <c r="E163" s="388">
        <v>275</v>
      </c>
      <c r="F163" s="337">
        <v>148.55689999999998</v>
      </c>
      <c r="G163" s="336">
        <f t="shared" si="33"/>
        <v>40853.147499999999</v>
      </c>
      <c r="H163" s="451">
        <v>0.03</v>
      </c>
      <c r="I163" s="334">
        <f t="shared" si="34"/>
        <v>40853.147499999999</v>
      </c>
      <c r="J163" s="333">
        <f t="shared" si="32"/>
        <v>42078.741925000002</v>
      </c>
      <c r="K163" s="333">
        <f t="shared" si="32"/>
        <v>43341.104182750001</v>
      </c>
      <c r="L163" s="333">
        <f t="shared" si="32"/>
        <v>44641.337308232505</v>
      </c>
      <c r="M163" s="333">
        <f t="shared" si="32"/>
        <v>45980.577427479482</v>
      </c>
      <c r="N163" s="333">
        <f t="shared" si="32"/>
        <v>47359.994750303871</v>
      </c>
      <c r="O163" s="332">
        <v>0</v>
      </c>
      <c r="P163" s="329">
        <f t="shared" si="35"/>
        <v>264254.90309376584</v>
      </c>
    </row>
    <row r="164" spans="2:16" ht="14.25" customHeight="1" x14ac:dyDescent="0.15">
      <c r="B164" s="450">
        <v>133</v>
      </c>
      <c r="C164" s="427" t="s">
        <v>393</v>
      </c>
      <c r="D164" s="470">
        <v>151</v>
      </c>
      <c r="E164" s="388">
        <v>11</v>
      </c>
      <c r="F164" s="337">
        <v>241.47319999999999</v>
      </c>
      <c r="G164" s="336">
        <f t="shared" si="33"/>
        <v>2656.2051999999999</v>
      </c>
      <c r="H164" s="451">
        <v>0.03</v>
      </c>
      <c r="I164" s="334">
        <f t="shared" si="34"/>
        <v>2656.2051999999999</v>
      </c>
      <c r="J164" s="333">
        <f t="shared" si="32"/>
        <v>2735.8913560000001</v>
      </c>
      <c r="K164" s="333">
        <f t="shared" si="32"/>
        <v>2817.9680966800001</v>
      </c>
      <c r="L164" s="333">
        <f t="shared" si="32"/>
        <v>2902.5071395804002</v>
      </c>
      <c r="M164" s="333">
        <f t="shared" si="32"/>
        <v>2989.5823537678125</v>
      </c>
      <c r="N164" s="333">
        <f t="shared" si="32"/>
        <v>3079.2698243808468</v>
      </c>
      <c r="O164" s="332">
        <v>0</v>
      </c>
      <c r="P164" s="329">
        <f t="shared" si="35"/>
        <v>17181.423970409061</v>
      </c>
    </row>
    <row r="165" spans="2:16" ht="14.25" customHeight="1" x14ac:dyDescent="0.15">
      <c r="B165" s="450">
        <v>134</v>
      </c>
      <c r="C165" s="427" t="s">
        <v>392</v>
      </c>
      <c r="D165" s="470">
        <v>152</v>
      </c>
      <c r="E165" s="388">
        <v>700</v>
      </c>
      <c r="F165" s="337">
        <v>72.007300000000001</v>
      </c>
      <c r="G165" s="336">
        <f t="shared" si="33"/>
        <v>50405.11</v>
      </c>
      <c r="H165" s="451">
        <v>0.03</v>
      </c>
      <c r="I165" s="334">
        <f t="shared" si="34"/>
        <v>50405.11</v>
      </c>
      <c r="J165" s="333">
        <f t="shared" si="32"/>
        <v>51917.263299999999</v>
      </c>
      <c r="K165" s="333">
        <f t="shared" si="32"/>
        <v>53474.781198999997</v>
      </c>
      <c r="L165" s="333">
        <f t="shared" si="32"/>
        <v>55079.024634969996</v>
      </c>
      <c r="M165" s="333">
        <f t="shared" si="32"/>
        <v>56731.395374019099</v>
      </c>
      <c r="N165" s="333">
        <f t="shared" si="32"/>
        <v>58433.337235239676</v>
      </c>
      <c r="O165" s="332">
        <v>0</v>
      </c>
      <c r="P165" s="329">
        <f t="shared" si="35"/>
        <v>326040.91174322879</v>
      </c>
    </row>
    <row r="166" spans="2:16" ht="14.25" customHeight="1" x14ac:dyDescent="0.15">
      <c r="B166" s="450">
        <v>135</v>
      </c>
      <c r="C166" s="427" t="s">
        <v>391</v>
      </c>
      <c r="D166" s="470">
        <v>153</v>
      </c>
      <c r="E166" s="388">
        <v>11100</v>
      </c>
      <c r="F166" s="337">
        <v>14.090400000000001</v>
      </c>
      <c r="G166" s="336">
        <f t="shared" si="33"/>
        <v>156403.44</v>
      </c>
      <c r="H166" s="451">
        <v>0.03</v>
      </c>
      <c r="I166" s="334">
        <f t="shared" si="34"/>
        <v>156403.44</v>
      </c>
      <c r="J166" s="333">
        <f t="shared" si="32"/>
        <v>161095.54320000001</v>
      </c>
      <c r="K166" s="333">
        <f t="shared" si="32"/>
        <v>165928.40949600001</v>
      </c>
      <c r="L166" s="333">
        <f t="shared" si="32"/>
        <v>170906.26178088001</v>
      </c>
      <c r="M166" s="333">
        <f t="shared" si="32"/>
        <v>176033.44963430642</v>
      </c>
      <c r="N166" s="333">
        <f t="shared" si="32"/>
        <v>181314.45312333561</v>
      </c>
      <c r="O166" s="332">
        <v>0</v>
      </c>
      <c r="P166" s="329">
        <f t="shared" si="35"/>
        <v>1011681.5572345221</v>
      </c>
    </row>
    <row r="167" spans="2:16" ht="14.25" customHeight="1" x14ac:dyDescent="0.15">
      <c r="B167" s="450">
        <v>136</v>
      </c>
      <c r="C167" s="427" t="s">
        <v>390</v>
      </c>
      <c r="D167" s="470">
        <v>154</v>
      </c>
      <c r="E167" s="388">
        <v>2</v>
      </c>
      <c r="F167" s="337">
        <v>936.40390000000002</v>
      </c>
      <c r="G167" s="336">
        <f t="shared" si="33"/>
        <v>1872.8078</v>
      </c>
      <c r="H167" s="451">
        <v>0.03</v>
      </c>
      <c r="I167" s="334">
        <f t="shared" si="34"/>
        <v>1872.8078</v>
      </c>
      <c r="J167" s="333">
        <f t="shared" si="32"/>
        <v>1928.9920340000001</v>
      </c>
      <c r="K167" s="333">
        <f t="shared" si="32"/>
        <v>1986.86179502</v>
      </c>
      <c r="L167" s="333">
        <f t="shared" si="32"/>
        <v>2046.4676488706</v>
      </c>
      <c r="M167" s="333">
        <f t="shared" si="32"/>
        <v>2107.8616783367179</v>
      </c>
      <c r="N167" s="333">
        <f t="shared" si="32"/>
        <v>2171.0975286868193</v>
      </c>
      <c r="O167" s="332">
        <v>0</v>
      </c>
      <c r="P167" s="329">
        <f t="shared" si="35"/>
        <v>12114.088484914137</v>
      </c>
    </row>
    <row r="168" spans="2:16" ht="14.25" customHeight="1" x14ac:dyDescent="0.15">
      <c r="B168" s="450">
        <v>137</v>
      </c>
      <c r="C168" s="427" t="s">
        <v>389</v>
      </c>
      <c r="D168" s="470">
        <v>155</v>
      </c>
      <c r="E168" s="388">
        <v>8</v>
      </c>
      <c r="F168" s="337">
        <v>71.327500000000001</v>
      </c>
      <c r="G168" s="336">
        <f t="shared" si="33"/>
        <v>570.62</v>
      </c>
      <c r="H168" s="451">
        <v>0.03</v>
      </c>
      <c r="I168" s="334">
        <f t="shared" si="34"/>
        <v>570.62</v>
      </c>
      <c r="J168" s="333">
        <f t="shared" ref="J168:N177" si="36">I168*(1+$H168)</f>
        <v>587.73860000000002</v>
      </c>
      <c r="K168" s="333">
        <f t="shared" si="36"/>
        <v>605.37075800000002</v>
      </c>
      <c r="L168" s="333">
        <f t="shared" si="36"/>
        <v>623.53188074000002</v>
      </c>
      <c r="M168" s="333">
        <f t="shared" si="36"/>
        <v>642.23783716219998</v>
      </c>
      <c r="N168" s="333">
        <f t="shared" si="36"/>
        <v>661.50497227706603</v>
      </c>
      <c r="O168" s="332">
        <v>0</v>
      </c>
      <c r="P168" s="329">
        <f t="shared" si="35"/>
        <v>3691.0040481792657</v>
      </c>
    </row>
    <row r="169" spans="2:16" ht="14.25" customHeight="1" x14ac:dyDescent="0.15">
      <c r="B169" s="450">
        <v>138</v>
      </c>
      <c r="C169" s="427" t="s">
        <v>388</v>
      </c>
      <c r="D169" s="470">
        <v>156</v>
      </c>
      <c r="E169" s="388">
        <v>501</v>
      </c>
      <c r="F169" s="337">
        <v>70.122399999999999</v>
      </c>
      <c r="G169" s="336">
        <f t="shared" si="33"/>
        <v>35131.322399999997</v>
      </c>
      <c r="H169" s="451">
        <v>0.03</v>
      </c>
      <c r="I169" s="334">
        <f t="shared" si="34"/>
        <v>35131.322399999997</v>
      </c>
      <c r="J169" s="333">
        <f t="shared" si="36"/>
        <v>36185.262071999998</v>
      </c>
      <c r="K169" s="333">
        <f t="shared" si="36"/>
        <v>37270.819934159998</v>
      </c>
      <c r="L169" s="333">
        <f t="shared" si="36"/>
        <v>38388.944532184796</v>
      </c>
      <c r="M169" s="333">
        <f t="shared" si="36"/>
        <v>39540.61286815034</v>
      </c>
      <c r="N169" s="333">
        <f t="shared" si="36"/>
        <v>40726.831254194854</v>
      </c>
      <c r="O169" s="332">
        <v>0</v>
      </c>
      <c r="P169" s="329">
        <f t="shared" si="35"/>
        <v>227243.79306068999</v>
      </c>
    </row>
    <row r="170" spans="2:16" ht="14.25" customHeight="1" x14ac:dyDescent="0.15">
      <c r="B170" s="450">
        <v>139</v>
      </c>
      <c r="C170" s="427" t="s">
        <v>387</v>
      </c>
      <c r="D170" s="470">
        <v>157</v>
      </c>
      <c r="E170" s="388">
        <v>292</v>
      </c>
      <c r="F170" s="337">
        <v>72.007300000000001</v>
      </c>
      <c r="G170" s="336">
        <f t="shared" si="33"/>
        <v>21026.131600000001</v>
      </c>
      <c r="H170" s="451">
        <v>0.03</v>
      </c>
      <c r="I170" s="334">
        <f t="shared" si="34"/>
        <v>21026.131600000001</v>
      </c>
      <c r="J170" s="333">
        <f t="shared" si="36"/>
        <v>21656.915548000001</v>
      </c>
      <c r="K170" s="333">
        <f t="shared" si="36"/>
        <v>22306.62301444</v>
      </c>
      <c r="L170" s="333">
        <f t="shared" si="36"/>
        <v>22975.8217048732</v>
      </c>
      <c r="M170" s="333">
        <f t="shared" si="36"/>
        <v>23665.096356019396</v>
      </c>
      <c r="N170" s="333">
        <f t="shared" si="36"/>
        <v>24375.049246699979</v>
      </c>
      <c r="O170" s="332">
        <v>0</v>
      </c>
      <c r="P170" s="329">
        <f t="shared" si="35"/>
        <v>136005.63747003258</v>
      </c>
    </row>
    <row r="171" spans="2:16" ht="14.25" customHeight="1" x14ac:dyDescent="0.15">
      <c r="B171" s="450">
        <v>140</v>
      </c>
      <c r="C171" s="427" t="s">
        <v>386</v>
      </c>
      <c r="D171" s="470">
        <v>158</v>
      </c>
      <c r="E171" s="388">
        <v>2</v>
      </c>
      <c r="F171" s="337">
        <v>936.40390000000002</v>
      </c>
      <c r="G171" s="336">
        <f t="shared" si="33"/>
        <v>1872.8078</v>
      </c>
      <c r="H171" s="451">
        <v>0.03</v>
      </c>
      <c r="I171" s="334">
        <f t="shared" si="34"/>
        <v>1872.8078</v>
      </c>
      <c r="J171" s="333">
        <f t="shared" si="36"/>
        <v>1928.9920340000001</v>
      </c>
      <c r="K171" s="333">
        <f t="shared" si="36"/>
        <v>1986.86179502</v>
      </c>
      <c r="L171" s="333">
        <f t="shared" si="36"/>
        <v>2046.4676488706</v>
      </c>
      <c r="M171" s="333">
        <f t="shared" si="36"/>
        <v>2107.8616783367179</v>
      </c>
      <c r="N171" s="333">
        <f t="shared" si="36"/>
        <v>2171.0975286868193</v>
      </c>
      <c r="O171" s="332">
        <v>0</v>
      </c>
      <c r="P171" s="329">
        <f t="shared" si="35"/>
        <v>12114.088484914137</v>
      </c>
    </row>
    <row r="172" spans="2:16" ht="14.25" customHeight="1" x14ac:dyDescent="0.15">
      <c r="B172" s="450">
        <v>141</v>
      </c>
      <c r="C172" s="427" t="s">
        <v>385</v>
      </c>
      <c r="D172" s="470">
        <v>159</v>
      </c>
      <c r="E172" s="388">
        <v>665</v>
      </c>
      <c r="F172" s="337">
        <v>70.122399999999999</v>
      </c>
      <c r="G172" s="336">
        <f t="shared" si="33"/>
        <v>46631.396000000001</v>
      </c>
      <c r="H172" s="451">
        <v>0.03</v>
      </c>
      <c r="I172" s="334">
        <f t="shared" si="34"/>
        <v>46631.396000000001</v>
      </c>
      <c r="J172" s="333">
        <f t="shared" si="36"/>
        <v>48030.337879999999</v>
      </c>
      <c r="K172" s="333">
        <f t="shared" si="36"/>
        <v>49471.248016400001</v>
      </c>
      <c r="L172" s="333">
        <f t="shared" si="36"/>
        <v>50955.385456892</v>
      </c>
      <c r="M172" s="333">
        <f t="shared" si="36"/>
        <v>52484.047020598759</v>
      </c>
      <c r="N172" s="333">
        <f t="shared" si="36"/>
        <v>54058.568431216721</v>
      </c>
      <c r="O172" s="332">
        <v>0</v>
      </c>
      <c r="P172" s="329">
        <f t="shared" si="35"/>
        <v>301630.98280510743</v>
      </c>
    </row>
    <row r="173" spans="2:16" ht="14.25" customHeight="1" x14ac:dyDescent="0.15">
      <c r="B173" s="450">
        <v>142</v>
      </c>
      <c r="C173" s="427" t="s">
        <v>385</v>
      </c>
      <c r="D173" s="470">
        <v>160</v>
      </c>
      <c r="E173" s="388">
        <v>2335</v>
      </c>
      <c r="F173" s="337">
        <v>70.122399999999999</v>
      </c>
      <c r="G173" s="336">
        <f t="shared" si="33"/>
        <v>163735.804</v>
      </c>
      <c r="H173" s="451">
        <v>0.03</v>
      </c>
      <c r="I173" s="334">
        <f t="shared" si="34"/>
        <v>163735.804</v>
      </c>
      <c r="J173" s="333">
        <f t="shared" si="36"/>
        <v>168647.87812000001</v>
      </c>
      <c r="K173" s="333">
        <f t="shared" si="36"/>
        <v>173707.31446360002</v>
      </c>
      <c r="L173" s="333">
        <f t="shared" si="36"/>
        <v>178918.53389750802</v>
      </c>
      <c r="M173" s="333">
        <f t="shared" si="36"/>
        <v>184286.08991443328</v>
      </c>
      <c r="N173" s="333">
        <f t="shared" si="36"/>
        <v>189814.67261186629</v>
      </c>
      <c r="O173" s="332">
        <v>0</v>
      </c>
      <c r="P173" s="329">
        <f t="shared" si="35"/>
        <v>1059110.2930074078</v>
      </c>
    </row>
    <row r="174" spans="2:16" ht="14.25" customHeight="1" x14ac:dyDescent="0.15">
      <c r="B174" s="450">
        <v>143</v>
      </c>
      <c r="C174" s="427" t="s">
        <v>384</v>
      </c>
      <c r="D174" s="470">
        <v>161</v>
      </c>
      <c r="E174" s="388">
        <v>1</v>
      </c>
      <c r="F174" s="337">
        <v>57590.39</v>
      </c>
      <c r="G174" s="336">
        <f t="shared" si="33"/>
        <v>57590.39</v>
      </c>
      <c r="H174" s="451">
        <v>0.03</v>
      </c>
      <c r="I174" s="334">
        <f t="shared" si="34"/>
        <v>57590.39</v>
      </c>
      <c r="J174" s="333">
        <f t="shared" si="36"/>
        <v>59318.101699999999</v>
      </c>
      <c r="K174" s="333">
        <f t="shared" si="36"/>
        <v>61097.644751</v>
      </c>
      <c r="L174" s="333">
        <f t="shared" si="36"/>
        <v>62930.574093529998</v>
      </c>
      <c r="M174" s="333">
        <f t="shared" si="36"/>
        <v>64818.491316335902</v>
      </c>
      <c r="N174" s="333">
        <f t="shared" si="36"/>
        <v>66763.04605582598</v>
      </c>
      <c r="O174" s="332">
        <v>0</v>
      </c>
      <c r="P174" s="329">
        <f t="shared" si="35"/>
        <v>372518.24791669194</v>
      </c>
    </row>
    <row r="175" spans="2:16" ht="42.75" customHeight="1" x14ac:dyDescent="0.15">
      <c r="B175" s="450">
        <v>144</v>
      </c>
      <c r="C175" s="427" t="s">
        <v>383</v>
      </c>
      <c r="D175" s="469" t="s">
        <v>382</v>
      </c>
      <c r="E175" s="388">
        <v>1</v>
      </c>
      <c r="F175" s="337">
        <v>148783.5</v>
      </c>
      <c r="G175" s="336">
        <f t="shared" si="33"/>
        <v>148783.5</v>
      </c>
      <c r="H175" s="451">
        <v>0.03</v>
      </c>
      <c r="I175" s="334">
        <f t="shared" si="34"/>
        <v>148783.5</v>
      </c>
      <c r="J175" s="333">
        <f t="shared" si="36"/>
        <v>153247.005</v>
      </c>
      <c r="K175" s="333">
        <f t="shared" si="36"/>
        <v>157844.41515000002</v>
      </c>
      <c r="L175" s="333">
        <f t="shared" si="36"/>
        <v>162579.74760450001</v>
      </c>
      <c r="M175" s="333">
        <f t="shared" si="36"/>
        <v>167457.14003263501</v>
      </c>
      <c r="N175" s="333">
        <f t="shared" si="36"/>
        <v>172480.85423361405</v>
      </c>
      <c r="O175" s="332">
        <v>0</v>
      </c>
      <c r="P175" s="329">
        <f t="shared" si="35"/>
        <v>962392.66202074906</v>
      </c>
    </row>
    <row r="176" spans="2:16" ht="14.25" customHeight="1" x14ac:dyDescent="0.15">
      <c r="B176" s="450">
        <v>145</v>
      </c>
      <c r="C176" s="427" t="s">
        <v>381</v>
      </c>
      <c r="D176" s="470">
        <v>165</v>
      </c>
      <c r="E176" s="388">
        <v>100</v>
      </c>
      <c r="F176" s="337">
        <v>153.47</v>
      </c>
      <c r="G176" s="336">
        <f t="shared" si="33"/>
        <v>15347</v>
      </c>
      <c r="H176" s="451">
        <v>0.03</v>
      </c>
      <c r="I176" s="334">
        <f t="shared" si="34"/>
        <v>15347</v>
      </c>
      <c r="J176" s="333">
        <f t="shared" si="36"/>
        <v>15807.41</v>
      </c>
      <c r="K176" s="333">
        <f t="shared" si="36"/>
        <v>16281.632300000001</v>
      </c>
      <c r="L176" s="333">
        <f t="shared" si="36"/>
        <v>16770.081269000002</v>
      </c>
      <c r="M176" s="333">
        <f t="shared" si="36"/>
        <v>17273.183707070002</v>
      </c>
      <c r="N176" s="333">
        <f t="shared" si="36"/>
        <v>17791.379218282102</v>
      </c>
      <c r="O176" s="332">
        <v>0</v>
      </c>
      <c r="P176" s="329">
        <f t="shared" si="35"/>
        <v>99270.686494352107</v>
      </c>
    </row>
    <row r="177" spans="2:16" ht="14.25" customHeight="1" x14ac:dyDescent="0.15">
      <c r="B177" s="450">
        <v>146</v>
      </c>
      <c r="C177" s="427" t="s">
        <v>380</v>
      </c>
      <c r="D177" s="469">
        <v>166</v>
      </c>
      <c r="E177" s="388">
        <v>2000</v>
      </c>
      <c r="F177" s="337">
        <v>22.000800000000002</v>
      </c>
      <c r="G177" s="336">
        <f t="shared" si="33"/>
        <v>44001.600000000006</v>
      </c>
      <c r="H177" s="451">
        <v>0.03</v>
      </c>
      <c r="I177" s="334">
        <f t="shared" si="34"/>
        <v>44001.600000000006</v>
      </c>
      <c r="J177" s="333">
        <f t="shared" si="36"/>
        <v>45321.648000000008</v>
      </c>
      <c r="K177" s="333">
        <f t="shared" si="36"/>
        <v>46681.297440000009</v>
      </c>
      <c r="L177" s="333">
        <f t="shared" si="36"/>
        <v>48081.736363200012</v>
      </c>
      <c r="M177" s="333">
        <f t="shared" si="36"/>
        <v>49524.188454096016</v>
      </c>
      <c r="N177" s="333">
        <f t="shared" si="36"/>
        <v>51009.914107718898</v>
      </c>
      <c r="O177" s="332">
        <v>0</v>
      </c>
      <c r="P177" s="329">
        <f t="shared" si="35"/>
        <v>284620.38436501496</v>
      </c>
    </row>
    <row r="178" spans="2:16" ht="14.25" customHeight="1" x14ac:dyDescent="0.15">
      <c r="B178" s="450">
        <v>147</v>
      </c>
      <c r="C178" s="427" t="s">
        <v>379</v>
      </c>
      <c r="D178" s="470">
        <v>167</v>
      </c>
      <c r="E178" s="388">
        <v>60000000</v>
      </c>
      <c r="F178" s="337">
        <v>4.4205634284634312E-3</v>
      </c>
      <c r="G178" s="336">
        <f t="shared" si="33"/>
        <v>265233.80570780585</v>
      </c>
      <c r="H178" s="451">
        <v>0.03</v>
      </c>
      <c r="I178" s="334">
        <f t="shared" si="34"/>
        <v>265233.80570780585</v>
      </c>
      <c r="J178" s="333">
        <f t="shared" ref="J178:N187" si="37">I178*(1+$H178)</f>
        <v>273190.81987904001</v>
      </c>
      <c r="K178" s="333">
        <f t="shared" si="37"/>
        <v>281386.54447541124</v>
      </c>
      <c r="L178" s="333">
        <f t="shared" si="37"/>
        <v>289828.14080967358</v>
      </c>
      <c r="M178" s="333">
        <f t="shared" si="37"/>
        <v>298522.98503396381</v>
      </c>
      <c r="N178" s="333">
        <f t="shared" si="37"/>
        <v>307478.67458498274</v>
      </c>
      <c r="O178" s="332">
        <v>0</v>
      </c>
      <c r="P178" s="329">
        <f t="shared" si="35"/>
        <v>1715640.9704908773</v>
      </c>
    </row>
    <row r="179" spans="2:16" ht="14.25" customHeight="1" x14ac:dyDescent="0.15">
      <c r="B179" s="450">
        <v>148</v>
      </c>
      <c r="C179" s="427" t="s">
        <v>378</v>
      </c>
      <c r="D179" s="470">
        <v>168</v>
      </c>
      <c r="E179" s="388">
        <v>95</v>
      </c>
      <c r="F179" s="337">
        <v>947.22344490687647</v>
      </c>
      <c r="G179" s="336">
        <f t="shared" si="33"/>
        <v>89986.227266153262</v>
      </c>
      <c r="H179" s="451">
        <v>0.03</v>
      </c>
      <c r="I179" s="334">
        <f t="shared" si="34"/>
        <v>89986.227266153262</v>
      </c>
      <c r="J179" s="333">
        <f t="shared" si="37"/>
        <v>92685.814084137863</v>
      </c>
      <c r="K179" s="333">
        <f t="shared" si="37"/>
        <v>95466.388506661999</v>
      </c>
      <c r="L179" s="333">
        <f t="shared" si="37"/>
        <v>98330.38016186186</v>
      </c>
      <c r="M179" s="333">
        <f t="shared" si="37"/>
        <v>101280.29156671771</v>
      </c>
      <c r="N179" s="333">
        <f t="shared" si="37"/>
        <v>104318.70031371925</v>
      </c>
      <c r="O179" s="332">
        <v>0</v>
      </c>
      <c r="P179" s="329">
        <f t="shared" si="35"/>
        <v>582067.80189925199</v>
      </c>
    </row>
    <row r="180" spans="2:16" ht="14.25" customHeight="1" x14ac:dyDescent="0.15">
      <c r="B180" s="450">
        <v>149</v>
      </c>
      <c r="C180" s="427" t="s">
        <v>377</v>
      </c>
      <c r="D180" s="470">
        <v>169</v>
      </c>
      <c r="E180" s="388">
        <v>105</v>
      </c>
      <c r="F180" s="337">
        <v>396.04625702470315</v>
      </c>
      <c r="G180" s="336">
        <f t="shared" si="33"/>
        <v>41584.856987593834</v>
      </c>
      <c r="H180" s="451">
        <v>0.03</v>
      </c>
      <c r="I180" s="334">
        <f t="shared" si="34"/>
        <v>41584.856987593834</v>
      </c>
      <c r="J180" s="333">
        <f t="shared" si="37"/>
        <v>42832.402697221652</v>
      </c>
      <c r="K180" s="333">
        <f t="shared" si="37"/>
        <v>44117.374778138306</v>
      </c>
      <c r="L180" s="333">
        <f t="shared" si="37"/>
        <v>45440.896021482455</v>
      </c>
      <c r="M180" s="333">
        <f t="shared" si="37"/>
        <v>46804.122902126932</v>
      </c>
      <c r="N180" s="333">
        <f t="shared" si="37"/>
        <v>48208.246589190741</v>
      </c>
      <c r="O180" s="332">
        <v>0</v>
      </c>
      <c r="P180" s="329">
        <f t="shared" si="35"/>
        <v>268987.89997575391</v>
      </c>
    </row>
    <row r="181" spans="2:16" ht="14.25" customHeight="1" x14ac:dyDescent="0.15">
      <c r="B181" s="450">
        <v>150</v>
      </c>
      <c r="C181" s="427" t="s">
        <v>376</v>
      </c>
      <c r="D181" s="470">
        <v>170</v>
      </c>
      <c r="E181" s="388">
        <v>500</v>
      </c>
      <c r="F181" s="337">
        <v>48.829921723181826</v>
      </c>
      <c r="G181" s="336">
        <f t="shared" si="33"/>
        <v>24414.960861590913</v>
      </c>
      <c r="H181" s="451">
        <v>0.03</v>
      </c>
      <c r="I181" s="334">
        <f t="shared" si="34"/>
        <v>24414.960861590913</v>
      </c>
      <c r="J181" s="333">
        <f t="shared" si="37"/>
        <v>25147.409687438641</v>
      </c>
      <c r="K181" s="333">
        <f t="shared" si="37"/>
        <v>25901.8319780618</v>
      </c>
      <c r="L181" s="333">
        <f t="shared" si="37"/>
        <v>26678.886937403655</v>
      </c>
      <c r="M181" s="333">
        <f t="shared" si="37"/>
        <v>27479.253545525764</v>
      </c>
      <c r="N181" s="333">
        <f t="shared" si="37"/>
        <v>28303.631151891539</v>
      </c>
      <c r="O181" s="332">
        <v>0</v>
      </c>
      <c r="P181" s="329">
        <f t="shared" si="35"/>
        <v>157925.97416191231</v>
      </c>
    </row>
    <row r="182" spans="2:16" ht="14.25" customHeight="1" x14ac:dyDescent="0.15">
      <c r="B182" s="450">
        <v>151</v>
      </c>
      <c r="C182" s="427" t="s">
        <v>375</v>
      </c>
      <c r="D182" s="470">
        <v>171</v>
      </c>
      <c r="E182" s="388">
        <v>1</v>
      </c>
      <c r="F182" s="337">
        <v>0</v>
      </c>
      <c r="G182" s="336">
        <f t="shared" si="33"/>
        <v>0</v>
      </c>
      <c r="H182" s="451">
        <v>0.03</v>
      </c>
      <c r="I182" s="334">
        <f t="shared" si="34"/>
        <v>0</v>
      </c>
      <c r="J182" s="333">
        <f t="shared" si="37"/>
        <v>0</v>
      </c>
      <c r="K182" s="333">
        <f t="shared" si="37"/>
        <v>0</v>
      </c>
      <c r="L182" s="333">
        <f t="shared" si="37"/>
        <v>0</v>
      </c>
      <c r="M182" s="333">
        <f t="shared" si="37"/>
        <v>0</v>
      </c>
      <c r="N182" s="333">
        <f t="shared" si="37"/>
        <v>0</v>
      </c>
      <c r="O182" s="332">
        <v>0</v>
      </c>
      <c r="P182" s="329">
        <f t="shared" si="35"/>
        <v>0</v>
      </c>
    </row>
    <row r="183" spans="2:16" ht="14.25" customHeight="1" x14ac:dyDescent="0.15">
      <c r="B183" s="450">
        <v>152</v>
      </c>
      <c r="C183" s="427" t="s">
        <v>374</v>
      </c>
      <c r="D183" s="470">
        <v>172</v>
      </c>
      <c r="E183" s="388">
        <v>1</v>
      </c>
      <c r="F183" s="337">
        <v>0</v>
      </c>
      <c r="G183" s="336">
        <f t="shared" si="33"/>
        <v>0</v>
      </c>
      <c r="H183" s="451">
        <v>0.03</v>
      </c>
      <c r="I183" s="334">
        <f t="shared" si="34"/>
        <v>0</v>
      </c>
      <c r="J183" s="333">
        <f t="shared" si="37"/>
        <v>0</v>
      </c>
      <c r="K183" s="333">
        <f t="shared" si="37"/>
        <v>0</v>
      </c>
      <c r="L183" s="333">
        <f t="shared" si="37"/>
        <v>0</v>
      </c>
      <c r="M183" s="333">
        <f t="shared" si="37"/>
        <v>0</v>
      </c>
      <c r="N183" s="333">
        <f t="shared" si="37"/>
        <v>0</v>
      </c>
      <c r="O183" s="332">
        <v>0</v>
      </c>
      <c r="P183" s="329">
        <f t="shared" si="35"/>
        <v>0</v>
      </c>
    </row>
    <row r="184" spans="2:16" ht="14.25" customHeight="1" x14ac:dyDescent="0.15">
      <c r="B184" s="450">
        <v>153</v>
      </c>
      <c r="C184" s="427" t="s">
        <v>373</v>
      </c>
      <c r="D184" s="470">
        <v>173</v>
      </c>
      <c r="E184" s="388">
        <v>6</v>
      </c>
      <c r="F184" s="337">
        <v>994.66297845384713</v>
      </c>
      <c r="G184" s="336">
        <f t="shared" si="33"/>
        <v>5967.9778707230826</v>
      </c>
      <c r="H184" s="451">
        <v>0.03</v>
      </c>
      <c r="I184" s="334">
        <f t="shared" si="34"/>
        <v>5967.9778707230826</v>
      </c>
      <c r="J184" s="333">
        <f t="shared" si="37"/>
        <v>6147.0172068447755</v>
      </c>
      <c r="K184" s="333">
        <f t="shared" si="37"/>
        <v>6331.4277230501193</v>
      </c>
      <c r="L184" s="333">
        <f t="shared" si="37"/>
        <v>6521.370554741623</v>
      </c>
      <c r="M184" s="333">
        <f t="shared" si="37"/>
        <v>6717.0116713838715</v>
      </c>
      <c r="N184" s="333">
        <f t="shared" si="37"/>
        <v>6918.5220215253876</v>
      </c>
      <c r="O184" s="332">
        <v>0</v>
      </c>
      <c r="P184" s="329">
        <f t="shared" si="35"/>
        <v>38603.32704826886</v>
      </c>
    </row>
    <row r="185" spans="2:16" ht="14.25" customHeight="1" x14ac:dyDescent="0.15">
      <c r="B185" s="450">
        <v>154</v>
      </c>
      <c r="C185" s="427" t="s">
        <v>372</v>
      </c>
      <c r="D185" s="470">
        <v>174</v>
      </c>
      <c r="E185" s="388">
        <v>1</v>
      </c>
      <c r="F185" s="337">
        <v>0</v>
      </c>
      <c r="G185" s="336">
        <f t="shared" si="33"/>
        <v>0</v>
      </c>
      <c r="H185" s="451">
        <v>0.03</v>
      </c>
      <c r="I185" s="334">
        <f t="shared" si="34"/>
        <v>0</v>
      </c>
      <c r="J185" s="333">
        <f t="shared" si="37"/>
        <v>0</v>
      </c>
      <c r="K185" s="333">
        <f t="shared" si="37"/>
        <v>0</v>
      </c>
      <c r="L185" s="333">
        <f t="shared" si="37"/>
        <v>0</v>
      </c>
      <c r="M185" s="333">
        <f t="shared" si="37"/>
        <v>0</v>
      </c>
      <c r="N185" s="333">
        <f t="shared" si="37"/>
        <v>0</v>
      </c>
      <c r="O185" s="332">
        <v>0</v>
      </c>
      <c r="P185" s="329">
        <f t="shared" si="35"/>
        <v>0</v>
      </c>
    </row>
    <row r="186" spans="2:16" ht="14.25" customHeight="1" x14ac:dyDescent="0.15">
      <c r="B186" s="450">
        <v>155</v>
      </c>
      <c r="C186" s="427" t="s">
        <v>371</v>
      </c>
      <c r="D186" s="470">
        <v>175</v>
      </c>
      <c r="E186" s="388">
        <v>1</v>
      </c>
      <c r="F186" s="337">
        <v>0</v>
      </c>
      <c r="G186" s="336">
        <f t="shared" si="33"/>
        <v>0</v>
      </c>
      <c r="H186" s="451">
        <v>0.03</v>
      </c>
      <c r="I186" s="334">
        <f t="shared" si="34"/>
        <v>0</v>
      </c>
      <c r="J186" s="333">
        <f t="shared" si="37"/>
        <v>0</v>
      </c>
      <c r="K186" s="333">
        <f t="shared" si="37"/>
        <v>0</v>
      </c>
      <c r="L186" s="333">
        <f t="shared" si="37"/>
        <v>0</v>
      </c>
      <c r="M186" s="333">
        <f t="shared" si="37"/>
        <v>0</v>
      </c>
      <c r="N186" s="333">
        <f t="shared" si="37"/>
        <v>0</v>
      </c>
      <c r="O186" s="332">
        <v>0</v>
      </c>
      <c r="P186" s="329">
        <f t="shared" si="35"/>
        <v>0</v>
      </c>
    </row>
    <row r="187" spans="2:16" ht="14.25" customHeight="1" x14ac:dyDescent="0.15">
      <c r="B187" s="450">
        <v>156</v>
      </c>
      <c r="C187" s="427" t="s">
        <v>370</v>
      </c>
      <c r="D187" s="470">
        <v>176</v>
      </c>
      <c r="E187" s="388">
        <v>2</v>
      </c>
      <c r="F187" s="337">
        <v>1980.171106027833</v>
      </c>
      <c r="G187" s="336">
        <f t="shared" si="33"/>
        <v>3960.3422120556661</v>
      </c>
      <c r="H187" s="451">
        <v>0.03</v>
      </c>
      <c r="I187" s="334">
        <f t="shared" si="34"/>
        <v>3960.3422120556661</v>
      </c>
      <c r="J187" s="333">
        <f t="shared" si="37"/>
        <v>4079.1524784173362</v>
      </c>
      <c r="K187" s="333">
        <f t="shared" si="37"/>
        <v>4201.5270527698567</v>
      </c>
      <c r="L187" s="333">
        <f t="shared" si="37"/>
        <v>4327.5728643529528</v>
      </c>
      <c r="M187" s="333">
        <f t="shared" si="37"/>
        <v>4457.4000502835415</v>
      </c>
      <c r="N187" s="333">
        <f t="shared" si="37"/>
        <v>4591.1220517920483</v>
      </c>
      <c r="O187" s="332">
        <v>0</v>
      </c>
      <c r="P187" s="329">
        <f t="shared" si="35"/>
        <v>25617.116709671402</v>
      </c>
    </row>
    <row r="188" spans="2:16" ht="14.25" customHeight="1" x14ac:dyDescent="0.15">
      <c r="B188" s="450">
        <v>157</v>
      </c>
      <c r="C188" s="427" t="s">
        <v>369</v>
      </c>
      <c r="D188" s="470">
        <v>177</v>
      </c>
      <c r="E188" s="388">
        <v>2</v>
      </c>
      <c r="F188" s="337">
        <v>4620.3161832943779</v>
      </c>
      <c r="G188" s="336">
        <f t="shared" si="33"/>
        <v>9240.6323665887558</v>
      </c>
      <c r="H188" s="451">
        <v>0.03</v>
      </c>
      <c r="I188" s="334">
        <f t="shared" si="34"/>
        <v>9240.6323665887558</v>
      </c>
      <c r="J188" s="333">
        <f t="shared" ref="J188:N192" si="38">I188*(1+$H188)</f>
        <v>9517.8513375864186</v>
      </c>
      <c r="K188" s="333">
        <f t="shared" si="38"/>
        <v>9803.3868777140106</v>
      </c>
      <c r="L188" s="333">
        <f t="shared" si="38"/>
        <v>10097.488484045431</v>
      </c>
      <c r="M188" s="333">
        <f t="shared" si="38"/>
        <v>10400.413138566793</v>
      </c>
      <c r="N188" s="333">
        <f t="shared" si="38"/>
        <v>10712.425532723797</v>
      </c>
      <c r="O188" s="332">
        <v>0</v>
      </c>
      <c r="P188" s="329">
        <f t="shared" si="35"/>
        <v>59772.197737225208</v>
      </c>
    </row>
    <row r="189" spans="2:16" ht="14.25" customHeight="1" x14ac:dyDescent="0.15">
      <c r="B189" s="450">
        <v>158</v>
      </c>
      <c r="C189" s="427" t="s">
        <v>368</v>
      </c>
      <c r="D189" s="470">
        <v>178</v>
      </c>
      <c r="E189" s="388">
        <v>2</v>
      </c>
      <c r="F189" s="337">
        <v>4620.3161832943779</v>
      </c>
      <c r="G189" s="336">
        <f t="shared" si="33"/>
        <v>9240.6323665887558</v>
      </c>
      <c r="H189" s="451">
        <v>0.03</v>
      </c>
      <c r="I189" s="334">
        <f t="shared" si="34"/>
        <v>9240.6323665887558</v>
      </c>
      <c r="J189" s="333">
        <f t="shared" si="38"/>
        <v>9517.8513375864186</v>
      </c>
      <c r="K189" s="333">
        <f t="shared" si="38"/>
        <v>9803.3868777140106</v>
      </c>
      <c r="L189" s="333">
        <f t="shared" si="38"/>
        <v>10097.488484045431</v>
      </c>
      <c r="M189" s="333">
        <f t="shared" si="38"/>
        <v>10400.413138566793</v>
      </c>
      <c r="N189" s="333">
        <f t="shared" si="38"/>
        <v>10712.425532723797</v>
      </c>
      <c r="O189" s="332">
        <v>0</v>
      </c>
      <c r="P189" s="329">
        <f t="shared" si="35"/>
        <v>59772.197737225208</v>
      </c>
    </row>
    <row r="190" spans="2:16" ht="14.25" customHeight="1" x14ac:dyDescent="0.15">
      <c r="B190" s="450">
        <v>159</v>
      </c>
      <c r="C190" s="427" t="s">
        <v>367</v>
      </c>
      <c r="D190" s="470">
        <v>179</v>
      </c>
      <c r="E190" s="388">
        <v>2</v>
      </c>
      <c r="F190" s="337">
        <v>4620.3161832943779</v>
      </c>
      <c r="G190" s="336">
        <f t="shared" si="33"/>
        <v>9240.6323665887558</v>
      </c>
      <c r="H190" s="451">
        <v>0.03</v>
      </c>
      <c r="I190" s="334">
        <f t="shared" si="34"/>
        <v>9240.6323665887558</v>
      </c>
      <c r="J190" s="333">
        <f t="shared" si="38"/>
        <v>9517.8513375864186</v>
      </c>
      <c r="K190" s="333">
        <f t="shared" si="38"/>
        <v>9803.3868777140106</v>
      </c>
      <c r="L190" s="333">
        <f t="shared" si="38"/>
        <v>10097.488484045431</v>
      </c>
      <c r="M190" s="333">
        <f t="shared" si="38"/>
        <v>10400.413138566793</v>
      </c>
      <c r="N190" s="333">
        <f t="shared" si="38"/>
        <v>10712.425532723797</v>
      </c>
      <c r="O190" s="332">
        <v>0</v>
      </c>
      <c r="P190" s="329">
        <f t="shared" si="35"/>
        <v>59772.197737225208</v>
      </c>
    </row>
    <row r="191" spans="2:16" ht="14.25" customHeight="1" x14ac:dyDescent="0.15">
      <c r="B191" s="450">
        <v>160</v>
      </c>
      <c r="C191" s="427" t="s">
        <v>366</v>
      </c>
      <c r="D191" s="470">
        <v>180</v>
      </c>
      <c r="E191" s="388">
        <v>2</v>
      </c>
      <c r="F191" s="337">
        <v>1905.9770617940931</v>
      </c>
      <c r="G191" s="336">
        <f t="shared" si="33"/>
        <v>3811.9541235881861</v>
      </c>
      <c r="H191" s="451">
        <v>0.03</v>
      </c>
      <c r="I191" s="334">
        <f t="shared" si="34"/>
        <v>3811.9541235881861</v>
      </c>
      <c r="J191" s="333">
        <f t="shared" si="38"/>
        <v>3926.3127472958317</v>
      </c>
      <c r="K191" s="333">
        <f t="shared" si="38"/>
        <v>4044.1021297147067</v>
      </c>
      <c r="L191" s="333">
        <f t="shared" si="38"/>
        <v>4165.4251936061482</v>
      </c>
      <c r="M191" s="333">
        <f t="shared" si="38"/>
        <v>4290.387949414333</v>
      </c>
      <c r="N191" s="333">
        <f t="shared" si="38"/>
        <v>4419.0995878967633</v>
      </c>
      <c r="O191" s="332">
        <v>0</v>
      </c>
      <c r="P191" s="329">
        <f t="shared" si="35"/>
        <v>24657.281731515966</v>
      </c>
    </row>
    <row r="192" spans="2:16" ht="14.25" customHeight="1" x14ac:dyDescent="0.15">
      <c r="B192" s="450">
        <v>161</v>
      </c>
      <c r="C192" s="427" t="s">
        <v>365</v>
      </c>
      <c r="D192" s="470">
        <v>181</v>
      </c>
      <c r="E192" s="388">
        <v>2</v>
      </c>
      <c r="F192" s="337">
        <v>2983.9889353615413</v>
      </c>
      <c r="G192" s="336">
        <f t="shared" ref="G192:G223" si="39">E192*F192</f>
        <v>5967.9778707230826</v>
      </c>
      <c r="H192" s="451">
        <v>0.03</v>
      </c>
      <c r="I192" s="334">
        <f t="shared" ref="I192:I223" si="40">$G192</f>
        <v>5967.9778707230826</v>
      </c>
      <c r="J192" s="333">
        <f t="shared" si="38"/>
        <v>6147.0172068447755</v>
      </c>
      <c r="K192" s="333">
        <f t="shared" si="38"/>
        <v>6331.4277230501193</v>
      </c>
      <c r="L192" s="333">
        <f t="shared" si="38"/>
        <v>6521.370554741623</v>
      </c>
      <c r="M192" s="333">
        <f t="shared" si="38"/>
        <v>6717.0116713838715</v>
      </c>
      <c r="N192" s="333">
        <f t="shared" si="38"/>
        <v>6918.5220215253876</v>
      </c>
      <c r="O192" s="332">
        <v>0</v>
      </c>
      <c r="P192" s="329">
        <f t="shared" ref="P192:P223" si="41">SUM(I192:O192)</f>
        <v>38603.32704826886</v>
      </c>
    </row>
    <row r="193" spans="2:16" ht="14.25" customHeight="1" x14ac:dyDescent="0.15">
      <c r="B193" s="450">
        <v>162</v>
      </c>
      <c r="C193" s="427" t="s">
        <v>355</v>
      </c>
      <c r="D193" s="469">
        <v>216</v>
      </c>
      <c r="E193" s="388">
        <v>1</v>
      </c>
      <c r="F193" s="337">
        <v>0</v>
      </c>
      <c r="G193" s="336">
        <f t="shared" si="39"/>
        <v>0</v>
      </c>
      <c r="H193" s="451">
        <v>0.03</v>
      </c>
      <c r="I193" s="334">
        <f t="shared" si="40"/>
        <v>0</v>
      </c>
      <c r="J193" s="333">
        <f t="shared" ref="J193:L212" si="42">I193*(1+$H193)</f>
        <v>0</v>
      </c>
      <c r="K193" s="333">
        <f t="shared" si="42"/>
        <v>0</v>
      </c>
      <c r="L193" s="333">
        <f t="shared" si="42"/>
        <v>0</v>
      </c>
      <c r="M193" s="471" t="s">
        <v>44</v>
      </c>
      <c r="N193" s="471" t="s">
        <v>44</v>
      </c>
      <c r="O193" s="471" t="s">
        <v>44</v>
      </c>
      <c r="P193" s="329">
        <f t="shared" si="41"/>
        <v>0</v>
      </c>
    </row>
    <row r="194" spans="2:16" ht="14.25" customHeight="1" x14ac:dyDescent="0.15">
      <c r="B194" s="450">
        <v>163</v>
      </c>
      <c r="C194" s="427" t="s">
        <v>364</v>
      </c>
      <c r="D194" s="470">
        <v>217</v>
      </c>
      <c r="E194" s="388">
        <v>24</v>
      </c>
      <c r="F194" s="337">
        <v>5864.6483333333335</v>
      </c>
      <c r="G194" s="336">
        <f t="shared" si="39"/>
        <v>140751.56</v>
      </c>
      <c r="H194" s="451">
        <v>0.03</v>
      </c>
      <c r="I194" s="334">
        <f t="shared" si="40"/>
        <v>140751.56</v>
      </c>
      <c r="J194" s="333">
        <f t="shared" si="42"/>
        <v>144974.10680000001</v>
      </c>
      <c r="K194" s="333">
        <f t="shared" si="42"/>
        <v>149323.33000400002</v>
      </c>
      <c r="L194" s="333">
        <f t="shared" si="42"/>
        <v>153803.02990412002</v>
      </c>
      <c r="M194" s="471" t="s">
        <v>44</v>
      </c>
      <c r="N194" s="471" t="s">
        <v>44</v>
      </c>
      <c r="O194" s="471" t="s">
        <v>44</v>
      </c>
      <c r="P194" s="329">
        <f t="shared" si="41"/>
        <v>588852.02670812001</v>
      </c>
    </row>
    <row r="195" spans="2:16" ht="14.25" customHeight="1" x14ac:dyDescent="0.15">
      <c r="B195" s="450">
        <v>164</v>
      </c>
      <c r="C195" s="427" t="s">
        <v>363</v>
      </c>
      <c r="D195" s="470">
        <v>218</v>
      </c>
      <c r="E195" s="388">
        <v>134</v>
      </c>
      <c r="F195" s="337">
        <v>600.22097014925373</v>
      </c>
      <c r="G195" s="336">
        <f t="shared" si="39"/>
        <v>80429.61</v>
      </c>
      <c r="H195" s="451">
        <v>0.03</v>
      </c>
      <c r="I195" s="334">
        <f t="shared" si="40"/>
        <v>80429.61</v>
      </c>
      <c r="J195" s="333">
        <f t="shared" si="42"/>
        <v>82842.498300000007</v>
      </c>
      <c r="K195" s="333">
        <f t="shared" si="42"/>
        <v>85327.773249000005</v>
      </c>
      <c r="L195" s="333">
        <f t="shared" si="42"/>
        <v>87887.606446470003</v>
      </c>
      <c r="M195" s="471" t="s">
        <v>44</v>
      </c>
      <c r="N195" s="471" t="s">
        <v>44</v>
      </c>
      <c r="O195" s="471" t="s">
        <v>44</v>
      </c>
      <c r="P195" s="329">
        <f t="shared" si="41"/>
        <v>336487.48799547006</v>
      </c>
    </row>
    <row r="196" spans="2:16" ht="14.25" customHeight="1" x14ac:dyDescent="0.15">
      <c r="B196" s="450">
        <v>165</v>
      </c>
      <c r="C196" s="427" t="s">
        <v>362</v>
      </c>
      <c r="D196" s="470">
        <v>219</v>
      </c>
      <c r="E196" s="388">
        <v>514</v>
      </c>
      <c r="F196" s="337">
        <v>393.69846303501947</v>
      </c>
      <c r="G196" s="336">
        <f t="shared" si="39"/>
        <v>202361.01</v>
      </c>
      <c r="H196" s="451">
        <v>0.03</v>
      </c>
      <c r="I196" s="334">
        <f t="shared" si="40"/>
        <v>202361.01</v>
      </c>
      <c r="J196" s="333">
        <f t="shared" si="42"/>
        <v>208431.84030000001</v>
      </c>
      <c r="K196" s="333">
        <f t="shared" si="42"/>
        <v>214684.79550900002</v>
      </c>
      <c r="L196" s="333">
        <f t="shared" si="42"/>
        <v>221125.33937427003</v>
      </c>
      <c r="M196" s="471" t="s">
        <v>44</v>
      </c>
      <c r="N196" s="471" t="s">
        <v>44</v>
      </c>
      <c r="O196" s="471" t="s">
        <v>44</v>
      </c>
      <c r="P196" s="329">
        <f t="shared" si="41"/>
        <v>846602.98518327018</v>
      </c>
    </row>
    <row r="197" spans="2:16" ht="14.25" customHeight="1" x14ac:dyDescent="0.15">
      <c r="B197" s="450">
        <v>166</v>
      </c>
      <c r="C197" s="427" t="s">
        <v>361</v>
      </c>
      <c r="D197" s="470">
        <v>220</v>
      </c>
      <c r="E197" s="388">
        <v>514</v>
      </c>
      <c r="F197" s="337">
        <v>489.11373540856033</v>
      </c>
      <c r="G197" s="336">
        <f t="shared" si="39"/>
        <v>251404.46000000002</v>
      </c>
      <c r="H197" s="451">
        <v>0.03</v>
      </c>
      <c r="I197" s="334">
        <f t="shared" si="40"/>
        <v>251404.46000000002</v>
      </c>
      <c r="J197" s="333">
        <f t="shared" si="42"/>
        <v>258946.59380000003</v>
      </c>
      <c r="K197" s="333">
        <f t="shared" si="42"/>
        <v>266714.99161400006</v>
      </c>
      <c r="L197" s="333">
        <f t="shared" si="42"/>
        <v>274716.44136242004</v>
      </c>
      <c r="M197" s="471" t="s">
        <v>44</v>
      </c>
      <c r="N197" s="471" t="s">
        <v>44</v>
      </c>
      <c r="O197" s="471" t="s">
        <v>44</v>
      </c>
      <c r="P197" s="329">
        <f t="shared" si="41"/>
        <v>1051782.4867764201</v>
      </c>
    </row>
    <row r="198" spans="2:16" ht="14.25" customHeight="1" x14ac:dyDescent="0.15">
      <c r="B198" s="450">
        <v>167</v>
      </c>
      <c r="C198" s="427" t="s">
        <v>360</v>
      </c>
      <c r="D198" s="470">
        <v>221</v>
      </c>
      <c r="E198" s="388">
        <v>24</v>
      </c>
      <c r="F198" s="337">
        <v>7190.5587500000001</v>
      </c>
      <c r="G198" s="336">
        <f t="shared" si="39"/>
        <v>172573.41</v>
      </c>
      <c r="H198" s="451">
        <v>0.03</v>
      </c>
      <c r="I198" s="334">
        <f t="shared" si="40"/>
        <v>172573.41</v>
      </c>
      <c r="J198" s="333">
        <f t="shared" si="42"/>
        <v>177750.61230000001</v>
      </c>
      <c r="K198" s="333">
        <f t="shared" si="42"/>
        <v>183083.13066900001</v>
      </c>
      <c r="L198" s="333">
        <f t="shared" si="42"/>
        <v>188575.62458907001</v>
      </c>
      <c r="M198" s="471" t="s">
        <v>44</v>
      </c>
      <c r="N198" s="471" t="s">
        <v>44</v>
      </c>
      <c r="O198" s="471" t="s">
        <v>44</v>
      </c>
      <c r="P198" s="329">
        <f t="shared" si="41"/>
        <v>721982.77755807003</v>
      </c>
    </row>
    <row r="199" spans="2:16" ht="14.25" customHeight="1" x14ac:dyDescent="0.15">
      <c r="B199" s="450">
        <v>168</v>
      </c>
      <c r="C199" s="427" t="s">
        <v>359</v>
      </c>
      <c r="D199" s="470">
        <v>222</v>
      </c>
      <c r="E199" s="388">
        <v>24</v>
      </c>
      <c r="F199" s="337">
        <v>384.70499999999998</v>
      </c>
      <c r="G199" s="336">
        <f t="shared" si="39"/>
        <v>9232.92</v>
      </c>
      <c r="H199" s="451">
        <v>0.03</v>
      </c>
      <c r="I199" s="334">
        <f t="shared" si="40"/>
        <v>9232.92</v>
      </c>
      <c r="J199" s="333">
        <f t="shared" si="42"/>
        <v>9509.9076000000005</v>
      </c>
      <c r="K199" s="333">
        <f t="shared" si="42"/>
        <v>9795.2048279999999</v>
      </c>
      <c r="L199" s="333">
        <f t="shared" si="42"/>
        <v>10089.06097284</v>
      </c>
      <c r="M199" s="471" t="s">
        <v>44</v>
      </c>
      <c r="N199" s="471" t="s">
        <v>44</v>
      </c>
      <c r="O199" s="471" t="s">
        <v>44</v>
      </c>
      <c r="P199" s="329">
        <f t="shared" si="41"/>
        <v>38627.09340084</v>
      </c>
    </row>
    <row r="200" spans="2:16" ht="14.25" customHeight="1" x14ac:dyDescent="0.15">
      <c r="B200" s="450">
        <v>169</v>
      </c>
      <c r="C200" s="427" t="s">
        <v>358</v>
      </c>
      <c r="D200" s="470">
        <v>223</v>
      </c>
      <c r="E200" s="388">
        <v>77</v>
      </c>
      <c r="F200" s="337">
        <v>308.42480519480517</v>
      </c>
      <c r="G200" s="336">
        <f t="shared" si="39"/>
        <v>23748.71</v>
      </c>
      <c r="H200" s="451">
        <v>0.03</v>
      </c>
      <c r="I200" s="334">
        <f t="shared" si="40"/>
        <v>23748.71</v>
      </c>
      <c r="J200" s="333">
        <f t="shared" si="42"/>
        <v>24461.171299999998</v>
      </c>
      <c r="K200" s="333">
        <f t="shared" si="42"/>
        <v>25195.006438999997</v>
      </c>
      <c r="L200" s="333">
        <f t="shared" si="42"/>
        <v>25950.856632169998</v>
      </c>
      <c r="M200" s="471" t="s">
        <v>44</v>
      </c>
      <c r="N200" s="471" t="s">
        <v>44</v>
      </c>
      <c r="O200" s="471" t="s">
        <v>44</v>
      </c>
      <c r="P200" s="329">
        <f t="shared" si="41"/>
        <v>99355.744371170003</v>
      </c>
    </row>
    <row r="201" spans="2:16" ht="14.25" customHeight="1" x14ac:dyDescent="0.15">
      <c r="B201" s="450">
        <v>170</v>
      </c>
      <c r="C201" s="427" t="s">
        <v>357</v>
      </c>
      <c r="D201" s="470">
        <v>224</v>
      </c>
      <c r="E201" s="388">
        <v>134</v>
      </c>
      <c r="F201" s="337">
        <v>972.06634328358211</v>
      </c>
      <c r="G201" s="336">
        <f t="shared" si="39"/>
        <v>130256.89</v>
      </c>
      <c r="H201" s="451">
        <v>0.03</v>
      </c>
      <c r="I201" s="334">
        <f t="shared" si="40"/>
        <v>130256.89</v>
      </c>
      <c r="J201" s="333">
        <f t="shared" si="42"/>
        <v>134164.59669999999</v>
      </c>
      <c r="K201" s="333">
        <f t="shared" si="42"/>
        <v>138189.53460099999</v>
      </c>
      <c r="L201" s="333">
        <f t="shared" si="42"/>
        <v>142335.22063902998</v>
      </c>
      <c r="M201" s="471" t="s">
        <v>44</v>
      </c>
      <c r="N201" s="471" t="s">
        <v>44</v>
      </c>
      <c r="O201" s="471" t="s">
        <v>44</v>
      </c>
      <c r="P201" s="329">
        <f t="shared" si="41"/>
        <v>544946.24194003001</v>
      </c>
    </row>
    <row r="202" spans="2:16" ht="14.25" customHeight="1" x14ac:dyDescent="0.15">
      <c r="B202" s="450">
        <v>171</v>
      </c>
      <c r="C202" s="427" t="s">
        <v>356</v>
      </c>
      <c r="D202" s="470">
        <v>225</v>
      </c>
      <c r="E202" s="388">
        <v>135</v>
      </c>
      <c r="F202" s="337">
        <v>548.06681481481485</v>
      </c>
      <c r="G202" s="336">
        <f t="shared" si="39"/>
        <v>73989.02</v>
      </c>
      <c r="H202" s="451">
        <v>0.03</v>
      </c>
      <c r="I202" s="334">
        <f t="shared" si="40"/>
        <v>73989.02</v>
      </c>
      <c r="J202" s="333">
        <f t="shared" si="42"/>
        <v>76208.690600000002</v>
      </c>
      <c r="K202" s="333">
        <f t="shared" si="42"/>
        <v>78494.951318000007</v>
      </c>
      <c r="L202" s="333">
        <f t="shared" si="42"/>
        <v>80849.799857540012</v>
      </c>
      <c r="M202" s="471" t="s">
        <v>44</v>
      </c>
      <c r="N202" s="471" t="s">
        <v>44</v>
      </c>
      <c r="O202" s="471" t="s">
        <v>44</v>
      </c>
      <c r="P202" s="329">
        <f t="shared" si="41"/>
        <v>309542.46177554002</v>
      </c>
    </row>
    <row r="203" spans="2:16" ht="14.25" customHeight="1" x14ac:dyDescent="0.15">
      <c r="B203" s="450">
        <v>172</v>
      </c>
      <c r="C203" s="427" t="s">
        <v>355</v>
      </c>
      <c r="D203" s="469">
        <v>226</v>
      </c>
      <c r="E203" s="388">
        <v>564</v>
      </c>
      <c r="F203" s="337">
        <v>1599.8128014184397</v>
      </c>
      <c r="G203" s="336">
        <f t="shared" si="39"/>
        <v>902294.41999999993</v>
      </c>
      <c r="H203" s="451">
        <v>0.03</v>
      </c>
      <c r="I203" s="334">
        <f t="shared" si="40"/>
        <v>902294.41999999993</v>
      </c>
      <c r="J203" s="333">
        <f t="shared" si="42"/>
        <v>929363.25259999989</v>
      </c>
      <c r="K203" s="333">
        <f t="shared" si="42"/>
        <v>957244.15017799987</v>
      </c>
      <c r="L203" s="333">
        <f t="shared" si="42"/>
        <v>985961.47468333994</v>
      </c>
      <c r="M203" s="471" t="s">
        <v>44</v>
      </c>
      <c r="N203" s="471" t="s">
        <v>44</v>
      </c>
      <c r="O203" s="471" t="s">
        <v>44</v>
      </c>
      <c r="P203" s="329">
        <f t="shared" si="41"/>
        <v>3774863.2974613393</v>
      </c>
    </row>
    <row r="204" spans="2:16" ht="14.25" customHeight="1" x14ac:dyDescent="0.15">
      <c r="B204" s="450">
        <v>173</v>
      </c>
      <c r="C204" s="427" t="s">
        <v>354</v>
      </c>
      <c r="D204" s="470">
        <v>227</v>
      </c>
      <c r="E204" s="388">
        <v>134</v>
      </c>
      <c r="F204" s="337">
        <v>559.55134328358213</v>
      </c>
      <c r="G204" s="336">
        <f t="shared" si="39"/>
        <v>74979.88</v>
      </c>
      <c r="H204" s="451">
        <v>0.03</v>
      </c>
      <c r="I204" s="334">
        <f t="shared" si="40"/>
        <v>74979.88</v>
      </c>
      <c r="J204" s="333">
        <f t="shared" si="42"/>
        <v>77229.276400000002</v>
      </c>
      <c r="K204" s="333">
        <f t="shared" si="42"/>
        <v>79546.154692000011</v>
      </c>
      <c r="L204" s="333">
        <f t="shared" si="42"/>
        <v>81932.539332760018</v>
      </c>
      <c r="M204" s="471" t="s">
        <v>44</v>
      </c>
      <c r="N204" s="471" t="s">
        <v>44</v>
      </c>
      <c r="O204" s="471" t="s">
        <v>44</v>
      </c>
      <c r="P204" s="329">
        <f t="shared" si="41"/>
        <v>313687.85042476002</v>
      </c>
    </row>
    <row r="205" spans="2:16" ht="14.25" customHeight="1" x14ac:dyDescent="0.15">
      <c r="B205" s="450">
        <v>174</v>
      </c>
      <c r="C205" s="427" t="s">
        <v>353</v>
      </c>
      <c r="D205" s="470">
        <v>228</v>
      </c>
      <c r="E205" s="388">
        <v>77</v>
      </c>
      <c r="F205" s="337">
        <v>633.39649350649347</v>
      </c>
      <c r="G205" s="336">
        <f t="shared" si="39"/>
        <v>48771.53</v>
      </c>
      <c r="H205" s="451">
        <v>0.03</v>
      </c>
      <c r="I205" s="334">
        <f t="shared" si="40"/>
        <v>48771.53</v>
      </c>
      <c r="J205" s="333">
        <f t="shared" si="42"/>
        <v>50234.675900000002</v>
      </c>
      <c r="K205" s="333">
        <f t="shared" si="42"/>
        <v>51741.716177000002</v>
      </c>
      <c r="L205" s="333">
        <f t="shared" si="42"/>
        <v>53293.967662310002</v>
      </c>
      <c r="M205" s="471" t="s">
        <v>44</v>
      </c>
      <c r="N205" s="471" t="s">
        <v>44</v>
      </c>
      <c r="O205" s="471" t="s">
        <v>44</v>
      </c>
      <c r="P205" s="329">
        <f t="shared" si="41"/>
        <v>204041.88973930999</v>
      </c>
    </row>
    <row r="206" spans="2:16" ht="14.25" customHeight="1" x14ac:dyDescent="0.15">
      <c r="B206" s="450">
        <v>175</v>
      </c>
      <c r="C206" s="427" t="s">
        <v>352</v>
      </c>
      <c r="D206" s="470">
        <v>229</v>
      </c>
      <c r="E206" s="388">
        <v>77</v>
      </c>
      <c r="F206" s="337">
        <v>888.87662337662346</v>
      </c>
      <c r="G206" s="336">
        <f t="shared" si="39"/>
        <v>68443.5</v>
      </c>
      <c r="H206" s="451">
        <v>0.03</v>
      </c>
      <c r="I206" s="334">
        <f t="shared" si="40"/>
        <v>68443.5</v>
      </c>
      <c r="J206" s="333">
        <f t="shared" si="42"/>
        <v>70496.805000000008</v>
      </c>
      <c r="K206" s="333">
        <f t="shared" si="42"/>
        <v>72611.70915000001</v>
      </c>
      <c r="L206" s="333">
        <f t="shared" si="42"/>
        <v>74790.060424500014</v>
      </c>
      <c r="M206" s="471" t="s">
        <v>44</v>
      </c>
      <c r="N206" s="471" t="s">
        <v>44</v>
      </c>
      <c r="O206" s="471" t="s">
        <v>44</v>
      </c>
      <c r="P206" s="329">
        <f t="shared" si="41"/>
        <v>286342.07457450003</v>
      </c>
    </row>
    <row r="207" spans="2:16" ht="14.25" customHeight="1" x14ac:dyDescent="0.15">
      <c r="B207" s="450">
        <v>176</v>
      </c>
      <c r="C207" s="427" t="s">
        <v>351</v>
      </c>
      <c r="D207" s="470">
        <v>230</v>
      </c>
      <c r="E207" s="388">
        <v>564</v>
      </c>
      <c r="F207" s="337">
        <v>248.80343971631206</v>
      </c>
      <c r="G207" s="336">
        <f t="shared" si="39"/>
        <v>140325.14000000001</v>
      </c>
      <c r="H207" s="451">
        <v>0.03</v>
      </c>
      <c r="I207" s="334">
        <f t="shared" si="40"/>
        <v>140325.14000000001</v>
      </c>
      <c r="J207" s="333">
        <f t="shared" si="42"/>
        <v>144534.89420000001</v>
      </c>
      <c r="K207" s="333">
        <f t="shared" si="42"/>
        <v>148870.94102600001</v>
      </c>
      <c r="L207" s="333">
        <f t="shared" si="42"/>
        <v>153337.06925678003</v>
      </c>
      <c r="M207" s="471" t="s">
        <v>44</v>
      </c>
      <c r="N207" s="471" t="s">
        <v>44</v>
      </c>
      <c r="O207" s="471" t="s">
        <v>44</v>
      </c>
      <c r="P207" s="329">
        <f t="shared" si="41"/>
        <v>587068.04448278004</v>
      </c>
    </row>
    <row r="208" spans="2:16" ht="14.25" customHeight="1" x14ac:dyDescent="0.15">
      <c r="B208" s="450">
        <v>177</v>
      </c>
      <c r="C208" s="427" t="s">
        <v>350</v>
      </c>
      <c r="D208" s="470">
        <v>231</v>
      </c>
      <c r="E208" s="388">
        <v>19</v>
      </c>
      <c r="F208" s="337">
        <v>2057.6147368421052</v>
      </c>
      <c r="G208" s="336">
        <f t="shared" si="39"/>
        <v>39094.68</v>
      </c>
      <c r="H208" s="451">
        <v>0.03</v>
      </c>
      <c r="I208" s="334">
        <f t="shared" si="40"/>
        <v>39094.68</v>
      </c>
      <c r="J208" s="333">
        <f t="shared" si="42"/>
        <v>40267.520400000001</v>
      </c>
      <c r="K208" s="333">
        <f t="shared" si="42"/>
        <v>41475.546011999999</v>
      </c>
      <c r="L208" s="333">
        <f t="shared" si="42"/>
        <v>42719.81239236</v>
      </c>
      <c r="M208" s="471" t="s">
        <v>44</v>
      </c>
      <c r="N208" s="471" t="s">
        <v>44</v>
      </c>
      <c r="O208" s="471" t="s">
        <v>44</v>
      </c>
      <c r="P208" s="329">
        <f t="shared" si="41"/>
        <v>163557.55880436001</v>
      </c>
    </row>
    <row r="209" spans="2:16" ht="14.25" customHeight="1" x14ac:dyDescent="0.15">
      <c r="B209" s="450">
        <v>178</v>
      </c>
      <c r="C209" s="427" t="s">
        <v>349</v>
      </c>
      <c r="D209" s="470">
        <v>232</v>
      </c>
      <c r="E209" s="388">
        <v>134</v>
      </c>
      <c r="F209" s="337">
        <v>896.29985074626859</v>
      </c>
      <c r="G209" s="336">
        <f t="shared" si="39"/>
        <v>120104.18</v>
      </c>
      <c r="H209" s="451">
        <v>0.03</v>
      </c>
      <c r="I209" s="334">
        <f t="shared" si="40"/>
        <v>120104.18</v>
      </c>
      <c r="J209" s="333">
        <f t="shared" si="42"/>
        <v>123707.3054</v>
      </c>
      <c r="K209" s="333">
        <f t="shared" si="42"/>
        <v>127418.52456200001</v>
      </c>
      <c r="L209" s="333">
        <f t="shared" si="42"/>
        <v>131241.08029886</v>
      </c>
      <c r="M209" s="471" t="s">
        <v>44</v>
      </c>
      <c r="N209" s="471" t="s">
        <v>44</v>
      </c>
      <c r="O209" s="471" t="s">
        <v>44</v>
      </c>
      <c r="P209" s="329">
        <f t="shared" si="41"/>
        <v>502471.09026086004</v>
      </c>
    </row>
    <row r="210" spans="2:16" ht="14.25" customHeight="1" x14ac:dyDescent="0.15">
      <c r="B210" s="450">
        <v>179</v>
      </c>
      <c r="C210" s="427" t="s">
        <v>348</v>
      </c>
      <c r="D210" s="470">
        <v>233</v>
      </c>
      <c r="E210" s="388">
        <v>514</v>
      </c>
      <c r="F210" s="337">
        <v>402.39735408560313</v>
      </c>
      <c r="G210" s="336">
        <f t="shared" si="39"/>
        <v>206832.24000000002</v>
      </c>
      <c r="H210" s="451">
        <v>0.03</v>
      </c>
      <c r="I210" s="334">
        <f t="shared" si="40"/>
        <v>206832.24000000002</v>
      </c>
      <c r="J210" s="333">
        <f t="shared" si="42"/>
        <v>213037.20720000003</v>
      </c>
      <c r="K210" s="333">
        <f t="shared" si="42"/>
        <v>219428.32341600003</v>
      </c>
      <c r="L210" s="333">
        <f t="shared" si="42"/>
        <v>226011.17311848004</v>
      </c>
      <c r="M210" s="471" t="s">
        <v>44</v>
      </c>
      <c r="N210" s="471" t="s">
        <v>44</v>
      </c>
      <c r="O210" s="471" t="s">
        <v>44</v>
      </c>
      <c r="P210" s="329">
        <f t="shared" si="41"/>
        <v>865308.94373448007</v>
      </c>
    </row>
    <row r="211" spans="2:16" ht="14.25" customHeight="1" x14ac:dyDescent="0.15">
      <c r="B211" s="450">
        <v>180</v>
      </c>
      <c r="C211" s="427" t="s">
        <v>347</v>
      </c>
      <c r="D211" s="470">
        <v>234</v>
      </c>
      <c r="E211" s="388">
        <v>134</v>
      </c>
      <c r="F211" s="337">
        <v>727.04932835820898</v>
      </c>
      <c r="G211" s="336">
        <f t="shared" si="39"/>
        <v>97424.61</v>
      </c>
      <c r="H211" s="451">
        <v>0.03</v>
      </c>
      <c r="I211" s="334">
        <f t="shared" si="40"/>
        <v>97424.61</v>
      </c>
      <c r="J211" s="333">
        <f t="shared" si="42"/>
        <v>100347.3483</v>
      </c>
      <c r="K211" s="333">
        <f t="shared" si="42"/>
        <v>103357.768749</v>
      </c>
      <c r="L211" s="333">
        <f t="shared" si="42"/>
        <v>106458.50181146999</v>
      </c>
      <c r="M211" s="471" t="s">
        <v>44</v>
      </c>
      <c r="N211" s="471" t="s">
        <v>44</v>
      </c>
      <c r="O211" s="471" t="s">
        <v>44</v>
      </c>
      <c r="P211" s="329">
        <f t="shared" si="41"/>
        <v>407588.22886047</v>
      </c>
    </row>
    <row r="212" spans="2:16" ht="14.25" customHeight="1" x14ac:dyDescent="0.15">
      <c r="B212" s="450">
        <v>181</v>
      </c>
      <c r="C212" s="427" t="s">
        <v>346</v>
      </c>
      <c r="D212" s="470">
        <v>235</v>
      </c>
      <c r="E212" s="388">
        <v>77</v>
      </c>
      <c r="F212" s="337">
        <v>454.68480519480516</v>
      </c>
      <c r="G212" s="336">
        <f t="shared" si="39"/>
        <v>35010.729999999996</v>
      </c>
      <c r="H212" s="451">
        <v>0.03</v>
      </c>
      <c r="I212" s="334">
        <f t="shared" si="40"/>
        <v>35010.729999999996</v>
      </c>
      <c r="J212" s="333">
        <f t="shared" si="42"/>
        <v>36061.051899999999</v>
      </c>
      <c r="K212" s="333">
        <f t="shared" si="42"/>
        <v>37142.883456999996</v>
      </c>
      <c r="L212" s="333">
        <f t="shared" si="42"/>
        <v>38257.169960709994</v>
      </c>
      <c r="M212" s="471" t="s">
        <v>44</v>
      </c>
      <c r="N212" s="471" t="s">
        <v>44</v>
      </c>
      <c r="O212" s="471" t="s">
        <v>44</v>
      </c>
      <c r="P212" s="329">
        <f t="shared" si="41"/>
        <v>146471.83531770998</v>
      </c>
    </row>
    <row r="213" spans="2:16" ht="14.25" customHeight="1" x14ac:dyDescent="0.15">
      <c r="B213" s="450">
        <v>182</v>
      </c>
      <c r="C213" s="427" t="s">
        <v>345</v>
      </c>
      <c r="D213" s="470">
        <v>236</v>
      </c>
      <c r="E213" s="388">
        <v>564</v>
      </c>
      <c r="F213" s="337">
        <v>173.41437943262412</v>
      </c>
      <c r="G213" s="336">
        <f t="shared" si="39"/>
        <v>97805.71</v>
      </c>
      <c r="H213" s="451">
        <v>0.03</v>
      </c>
      <c r="I213" s="334">
        <f t="shared" si="40"/>
        <v>97805.71</v>
      </c>
      <c r="J213" s="333">
        <f t="shared" ref="J213:L232" si="43">I213*(1+$H213)</f>
        <v>100739.88130000001</v>
      </c>
      <c r="K213" s="333">
        <f t="shared" si="43"/>
        <v>103762.07773900001</v>
      </c>
      <c r="L213" s="333">
        <f t="shared" si="43"/>
        <v>106874.94007117001</v>
      </c>
      <c r="M213" s="471" t="s">
        <v>44</v>
      </c>
      <c r="N213" s="471" t="s">
        <v>44</v>
      </c>
      <c r="O213" s="471" t="s">
        <v>44</v>
      </c>
      <c r="P213" s="329">
        <f t="shared" si="41"/>
        <v>409182.60911017004</v>
      </c>
    </row>
    <row r="214" spans="2:16" ht="14.25" customHeight="1" x14ac:dyDescent="0.15">
      <c r="B214" s="450">
        <v>183</v>
      </c>
      <c r="C214" s="427" t="s">
        <v>344</v>
      </c>
      <c r="D214" s="470">
        <v>237</v>
      </c>
      <c r="E214" s="388">
        <v>277</v>
      </c>
      <c r="F214" s="337">
        <v>327.96761732851991</v>
      </c>
      <c r="G214" s="336">
        <f t="shared" si="39"/>
        <v>90847.030000000013</v>
      </c>
      <c r="H214" s="451">
        <v>0.03</v>
      </c>
      <c r="I214" s="334">
        <f t="shared" si="40"/>
        <v>90847.030000000013</v>
      </c>
      <c r="J214" s="333">
        <f t="shared" si="43"/>
        <v>93572.440900000016</v>
      </c>
      <c r="K214" s="333">
        <f t="shared" si="43"/>
        <v>96379.614127000023</v>
      </c>
      <c r="L214" s="333">
        <f t="shared" si="43"/>
        <v>99271.002550810023</v>
      </c>
      <c r="M214" s="471" t="s">
        <v>44</v>
      </c>
      <c r="N214" s="471" t="s">
        <v>44</v>
      </c>
      <c r="O214" s="471" t="s">
        <v>44</v>
      </c>
      <c r="P214" s="329">
        <f t="shared" si="41"/>
        <v>380070.08757781005</v>
      </c>
    </row>
    <row r="215" spans="2:16" ht="14.25" customHeight="1" x14ac:dyDescent="0.15">
      <c r="B215" s="450">
        <v>184</v>
      </c>
      <c r="C215" s="427" t="s">
        <v>343</v>
      </c>
      <c r="D215" s="470">
        <v>238</v>
      </c>
      <c r="E215" s="388">
        <v>164</v>
      </c>
      <c r="F215" s="337">
        <v>1527.5716463414633</v>
      </c>
      <c r="G215" s="336">
        <f t="shared" si="39"/>
        <v>250521.74999999997</v>
      </c>
      <c r="H215" s="451">
        <v>0.03</v>
      </c>
      <c r="I215" s="334">
        <f t="shared" si="40"/>
        <v>250521.74999999997</v>
      </c>
      <c r="J215" s="333">
        <f t="shared" si="43"/>
        <v>258037.40249999997</v>
      </c>
      <c r="K215" s="333">
        <f t="shared" si="43"/>
        <v>265778.52457499999</v>
      </c>
      <c r="L215" s="333">
        <f t="shared" si="43"/>
        <v>273751.88031225</v>
      </c>
      <c r="M215" s="471" t="s">
        <v>44</v>
      </c>
      <c r="N215" s="471" t="s">
        <v>44</v>
      </c>
      <c r="O215" s="471" t="s">
        <v>44</v>
      </c>
      <c r="P215" s="329">
        <f t="shared" si="41"/>
        <v>1048089.55738725</v>
      </c>
    </row>
    <row r="216" spans="2:16" ht="14.25" customHeight="1" x14ac:dyDescent="0.15">
      <c r="B216" s="450">
        <v>185</v>
      </c>
      <c r="C216" s="427" t="s">
        <v>342</v>
      </c>
      <c r="D216" s="470">
        <v>243</v>
      </c>
      <c r="E216" s="388">
        <v>2</v>
      </c>
      <c r="F216" s="337">
        <v>5510.5</v>
      </c>
      <c r="G216" s="336">
        <f t="shared" si="39"/>
        <v>11021</v>
      </c>
      <c r="H216" s="451">
        <v>0.03</v>
      </c>
      <c r="I216" s="334">
        <f t="shared" si="40"/>
        <v>11021</v>
      </c>
      <c r="J216" s="333">
        <f t="shared" si="43"/>
        <v>11351.630000000001</v>
      </c>
      <c r="K216" s="333">
        <f t="shared" si="43"/>
        <v>11692.178900000001</v>
      </c>
      <c r="L216" s="333">
        <f t="shared" si="43"/>
        <v>12042.944267000001</v>
      </c>
      <c r="M216" s="471" t="s">
        <v>44</v>
      </c>
      <c r="N216" s="471" t="s">
        <v>44</v>
      </c>
      <c r="O216" s="471" t="s">
        <v>44</v>
      </c>
      <c r="P216" s="329">
        <f t="shared" si="41"/>
        <v>46107.753167000003</v>
      </c>
    </row>
    <row r="217" spans="2:16" ht="14.25" customHeight="1" x14ac:dyDescent="0.15">
      <c r="B217" s="450">
        <v>186</v>
      </c>
      <c r="C217" s="472" t="s">
        <v>341</v>
      </c>
      <c r="D217" s="470">
        <v>244</v>
      </c>
      <c r="E217" s="388"/>
      <c r="F217" s="337"/>
      <c r="G217" s="336">
        <f t="shared" si="39"/>
        <v>0</v>
      </c>
      <c r="H217" s="451">
        <v>0</v>
      </c>
      <c r="I217" s="334">
        <f t="shared" si="40"/>
        <v>0</v>
      </c>
      <c r="J217" s="333">
        <f t="shared" si="43"/>
        <v>0</v>
      </c>
      <c r="K217" s="333">
        <f t="shared" si="43"/>
        <v>0</v>
      </c>
      <c r="L217" s="333">
        <f t="shared" si="43"/>
        <v>0</v>
      </c>
      <c r="M217" s="471" t="s">
        <v>44</v>
      </c>
      <c r="N217" s="471" t="s">
        <v>44</v>
      </c>
      <c r="O217" s="471" t="s">
        <v>44</v>
      </c>
      <c r="P217" s="329">
        <f t="shared" si="41"/>
        <v>0</v>
      </c>
    </row>
    <row r="218" spans="2:16" ht="14.25" customHeight="1" x14ac:dyDescent="0.15">
      <c r="B218" s="450">
        <v>187</v>
      </c>
      <c r="C218" s="472" t="s">
        <v>341</v>
      </c>
      <c r="D218" s="470">
        <v>245</v>
      </c>
      <c r="E218" s="388"/>
      <c r="F218" s="337"/>
      <c r="G218" s="336">
        <f t="shared" si="39"/>
        <v>0</v>
      </c>
      <c r="H218" s="451">
        <v>0</v>
      </c>
      <c r="I218" s="334">
        <f t="shared" si="40"/>
        <v>0</v>
      </c>
      <c r="J218" s="333">
        <f t="shared" si="43"/>
        <v>0</v>
      </c>
      <c r="K218" s="333">
        <f t="shared" si="43"/>
        <v>0</v>
      </c>
      <c r="L218" s="333">
        <f t="shared" si="43"/>
        <v>0</v>
      </c>
      <c r="M218" s="471" t="s">
        <v>44</v>
      </c>
      <c r="N218" s="471" t="s">
        <v>44</v>
      </c>
      <c r="O218" s="471" t="s">
        <v>44</v>
      </c>
      <c r="P218" s="329">
        <f t="shared" si="41"/>
        <v>0</v>
      </c>
    </row>
    <row r="219" spans="2:16" ht="14.25" customHeight="1" x14ac:dyDescent="0.15">
      <c r="B219" s="450">
        <v>188</v>
      </c>
      <c r="C219" s="472" t="s">
        <v>341</v>
      </c>
      <c r="D219" s="470">
        <v>246</v>
      </c>
      <c r="E219" s="388"/>
      <c r="F219" s="337"/>
      <c r="G219" s="336">
        <f t="shared" si="39"/>
        <v>0</v>
      </c>
      <c r="H219" s="451">
        <v>0</v>
      </c>
      <c r="I219" s="334">
        <f t="shared" si="40"/>
        <v>0</v>
      </c>
      <c r="J219" s="333">
        <f t="shared" si="43"/>
        <v>0</v>
      </c>
      <c r="K219" s="333">
        <f t="shared" si="43"/>
        <v>0</v>
      </c>
      <c r="L219" s="333">
        <f t="shared" si="43"/>
        <v>0</v>
      </c>
      <c r="M219" s="471" t="s">
        <v>44</v>
      </c>
      <c r="N219" s="471" t="s">
        <v>44</v>
      </c>
      <c r="O219" s="471" t="s">
        <v>44</v>
      </c>
      <c r="P219" s="329">
        <f t="shared" si="41"/>
        <v>0</v>
      </c>
    </row>
    <row r="220" spans="2:16" ht="14.25" customHeight="1" x14ac:dyDescent="0.15">
      <c r="B220" s="450">
        <v>189</v>
      </c>
      <c r="C220" s="472" t="s">
        <v>341</v>
      </c>
      <c r="D220" s="470">
        <v>247</v>
      </c>
      <c r="E220" s="388"/>
      <c r="F220" s="337"/>
      <c r="G220" s="336">
        <f t="shared" si="39"/>
        <v>0</v>
      </c>
      <c r="H220" s="451">
        <v>0</v>
      </c>
      <c r="I220" s="334">
        <f t="shared" si="40"/>
        <v>0</v>
      </c>
      <c r="J220" s="333">
        <f t="shared" si="43"/>
        <v>0</v>
      </c>
      <c r="K220" s="333">
        <f t="shared" si="43"/>
        <v>0</v>
      </c>
      <c r="L220" s="333">
        <f t="shared" si="43"/>
        <v>0</v>
      </c>
      <c r="M220" s="471" t="s">
        <v>44</v>
      </c>
      <c r="N220" s="471" t="s">
        <v>44</v>
      </c>
      <c r="O220" s="471" t="s">
        <v>44</v>
      </c>
      <c r="P220" s="329">
        <f t="shared" si="41"/>
        <v>0</v>
      </c>
    </row>
    <row r="221" spans="2:16" ht="14.25" customHeight="1" x14ac:dyDescent="0.15">
      <c r="B221" s="450">
        <v>190</v>
      </c>
      <c r="C221" s="472" t="s">
        <v>341</v>
      </c>
      <c r="D221" s="470">
        <v>248</v>
      </c>
      <c r="E221" s="388"/>
      <c r="F221" s="337"/>
      <c r="G221" s="336">
        <f t="shared" si="39"/>
        <v>0</v>
      </c>
      <c r="H221" s="451">
        <v>0</v>
      </c>
      <c r="I221" s="334">
        <f t="shared" si="40"/>
        <v>0</v>
      </c>
      <c r="J221" s="333">
        <f t="shared" si="43"/>
        <v>0</v>
      </c>
      <c r="K221" s="333">
        <f t="shared" si="43"/>
        <v>0</v>
      </c>
      <c r="L221" s="333">
        <f t="shared" si="43"/>
        <v>0</v>
      </c>
      <c r="M221" s="471" t="s">
        <v>44</v>
      </c>
      <c r="N221" s="471" t="s">
        <v>44</v>
      </c>
      <c r="O221" s="471" t="s">
        <v>44</v>
      </c>
      <c r="P221" s="329">
        <f t="shared" si="41"/>
        <v>0</v>
      </c>
    </row>
    <row r="222" spans="2:16" ht="14.25" customHeight="1" x14ac:dyDescent="0.15">
      <c r="B222" s="450">
        <v>191</v>
      </c>
      <c r="C222" s="472" t="s">
        <v>341</v>
      </c>
      <c r="D222" s="470">
        <v>249</v>
      </c>
      <c r="E222" s="388"/>
      <c r="F222" s="337"/>
      <c r="G222" s="336">
        <f t="shared" si="39"/>
        <v>0</v>
      </c>
      <c r="H222" s="451">
        <v>0</v>
      </c>
      <c r="I222" s="334">
        <f t="shared" si="40"/>
        <v>0</v>
      </c>
      <c r="J222" s="333">
        <f t="shared" si="43"/>
        <v>0</v>
      </c>
      <c r="K222" s="333">
        <f t="shared" si="43"/>
        <v>0</v>
      </c>
      <c r="L222" s="333">
        <f t="shared" si="43"/>
        <v>0</v>
      </c>
      <c r="M222" s="471" t="s">
        <v>44</v>
      </c>
      <c r="N222" s="471" t="s">
        <v>44</v>
      </c>
      <c r="O222" s="471" t="s">
        <v>44</v>
      </c>
      <c r="P222" s="329">
        <f t="shared" si="41"/>
        <v>0</v>
      </c>
    </row>
    <row r="223" spans="2:16" ht="14.25" customHeight="1" x14ac:dyDescent="0.15">
      <c r="B223" s="450">
        <v>192</v>
      </c>
      <c r="C223" s="427" t="s">
        <v>340</v>
      </c>
      <c r="D223" s="470">
        <v>256</v>
      </c>
      <c r="E223" s="388">
        <v>30</v>
      </c>
      <c r="F223" s="337">
        <v>2367.9700000000003</v>
      </c>
      <c r="G223" s="336">
        <f t="shared" si="39"/>
        <v>71039.100000000006</v>
      </c>
      <c r="H223" s="451">
        <v>0.03</v>
      </c>
      <c r="I223" s="334">
        <f t="shared" si="40"/>
        <v>71039.100000000006</v>
      </c>
      <c r="J223" s="333">
        <f t="shared" si="43"/>
        <v>73170.273000000001</v>
      </c>
      <c r="K223" s="333">
        <f t="shared" si="43"/>
        <v>75365.38119</v>
      </c>
      <c r="L223" s="333">
        <f t="shared" si="43"/>
        <v>77626.342625699996</v>
      </c>
      <c r="M223" s="471" t="s">
        <v>44</v>
      </c>
      <c r="N223" s="471" t="s">
        <v>44</v>
      </c>
      <c r="O223" s="471" t="s">
        <v>44</v>
      </c>
      <c r="P223" s="329">
        <f t="shared" si="41"/>
        <v>297201.0968157</v>
      </c>
    </row>
    <row r="224" spans="2:16" ht="14.25" customHeight="1" x14ac:dyDescent="0.15">
      <c r="B224" s="450">
        <v>193</v>
      </c>
      <c r="C224" s="427" t="s">
        <v>339</v>
      </c>
      <c r="D224" s="470">
        <v>257</v>
      </c>
      <c r="E224" s="388">
        <v>1</v>
      </c>
      <c r="F224" s="337">
        <v>13172.608200000001</v>
      </c>
      <c r="G224" s="336">
        <f t="shared" ref="G224:G255" si="44">E224*F224</f>
        <v>13172.608200000001</v>
      </c>
      <c r="H224" s="451">
        <v>0.03</v>
      </c>
      <c r="I224" s="334">
        <f t="shared" ref="I224:I255" si="45">$G224</f>
        <v>13172.608200000001</v>
      </c>
      <c r="J224" s="333">
        <f t="shared" si="43"/>
        <v>13567.786446</v>
      </c>
      <c r="K224" s="333">
        <f t="shared" si="43"/>
        <v>13974.82003938</v>
      </c>
      <c r="L224" s="333">
        <f t="shared" si="43"/>
        <v>14394.064640561401</v>
      </c>
      <c r="M224" s="333">
        <f t="shared" ref="M224:N243" si="46">L224*(1+$H224)</f>
        <v>14825.886579778244</v>
      </c>
      <c r="N224" s="333">
        <f t="shared" si="46"/>
        <v>15270.663177171591</v>
      </c>
      <c r="O224" s="332">
        <v>0</v>
      </c>
      <c r="P224" s="329">
        <f t="shared" ref="P224:P255" si="47">SUM(I224:O224)</f>
        <v>85205.829082891243</v>
      </c>
    </row>
    <row r="225" spans="2:16" ht="14.25" customHeight="1" x14ac:dyDescent="0.15">
      <c r="B225" s="450">
        <v>194</v>
      </c>
      <c r="C225" s="427" t="s">
        <v>338</v>
      </c>
      <c r="D225" s="470">
        <v>258</v>
      </c>
      <c r="E225" s="388">
        <v>73</v>
      </c>
      <c r="F225" s="337">
        <v>545.43650000000002</v>
      </c>
      <c r="G225" s="336">
        <f t="shared" si="44"/>
        <v>39816.864500000003</v>
      </c>
      <c r="H225" s="451">
        <v>0.03</v>
      </c>
      <c r="I225" s="334">
        <f t="shared" si="45"/>
        <v>39816.864500000003</v>
      </c>
      <c r="J225" s="333">
        <f t="shared" si="43"/>
        <v>41011.370435000004</v>
      </c>
      <c r="K225" s="333">
        <f t="shared" si="43"/>
        <v>42241.711548050007</v>
      </c>
      <c r="L225" s="333">
        <f t="shared" si="43"/>
        <v>43508.962894491509</v>
      </c>
      <c r="M225" s="333">
        <f t="shared" si="46"/>
        <v>44814.231781326256</v>
      </c>
      <c r="N225" s="333">
        <f t="shared" si="46"/>
        <v>46158.658734766046</v>
      </c>
      <c r="O225" s="332">
        <v>0</v>
      </c>
      <c r="P225" s="329">
        <f t="shared" si="47"/>
        <v>257551.79989363384</v>
      </c>
    </row>
    <row r="226" spans="2:16" ht="14.25" customHeight="1" x14ac:dyDescent="0.15">
      <c r="B226" s="450">
        <v>195</v>
      </c>
      <c r="C226" s="427" t="s">
        <v>337</v>
      </c>
      <c r="D226" s="470">
        <v>259</v>
      </c>
      <c r="E226" s="388">
        <v>5</v>
      </c>
      <c r="F226" s="337">
        <v>412.51499999999999</v>
      </c>
      <c r="G226" s="336">
        <f t="shared" si="44"/>
        <v>2062.5749999999998</v>
      </c>
      <c r="H226" s="451">
        <v>0.03</v>
      </c>
      <c r="I226" s="334">
        <f t="shared" si="45"/>
        <v>2062.5749999999998</v>
      </c>
      <c r="J226" s="333">
        <f t="shared" si="43"/>
        <v>2124.4522499999998</v>
      </c>
      <c r="K226" s="333">
        <f t="shared" si="43"/>
        <v>2188.1858174999998</v>
      </c>
      <c r="L226" s="333">
        <f t="shared" si="43"/>
        <v>2253.8313920249998</v>
      </c>
      <c r="M226" s="333">
        <f t="shared" si="46"/>
        <v>2321.4463337857496</v>
      </c>
      <c r="N226" s="333">
        <f t="shared" si="46"/>
        <v>2391.0897237993222</v>
      </c>
      <c r="O226" s="332">
        <v>0</v>
      </c>
      <c r="P226" s="329">
        <f t="shared" si="47"/>
        <v>13341.580517110073</v>
      </c>
    </row>
    <row r="227" spans="2:16" ht="14.25" customHeight="1" x14ac:dyDescent="0.15">
      <c r="B227" s="450">
        <v>196</v>
      </c>
      <c r="C227" s="427" t="s">
        <v>336</v>
      </c>
      <c r="D227" s="470">
        <v>260</v>
      </c>
      <c r="E227" s="388">
        <v>1</v>
      </c>
      <c r="F227" s="337">
        <v>29033.64</v>
      </c>
      <c r="G227" s="336">
        <f t="shared" si="44"/>
        <v>29033.64</v>
      </c>
      <c r="H227" s="451">
        <v>0.03</v>
      </c>
      <c r="I227" s="334">
        <f t="shared" si="45"/>
        <v>29033.64</v>
      </c>
      <c r="J227" s="333">
        <f t="shared" si="43"/>
        <v>29904.6492</v>
      </c>
      <c r="K227" s="333">
        <f t="shared" si="43"/>
        <v>30801.788676</v>
      </c>
      <c r="L227" s="333">
        <f t="shared" si="43"/>
        <v>31725.842336280002</v>
      </c>
      <c r="M227" s="333">
        <f t="shared" si="46"/>
        <v>32677.617606368403</v>
      </c>
      <c r="N227" s="333">
        <f t="shared" si="46"/>
        <v>33657.946134559454</v>
      </c>
      <c r="O227" s="332">
        <v>0</v>
      </c>
      <c r="P227" s="329">
        <f t="shared" si="47"/>
        <v>187801.48395320788</v>
      </c>
    </row>
    <row r="228" spans="2:16" ht="14.25" customHeight="1" x14ac:dyDescent="0.15">
      <c r="B228" s="450">
        <v>197</v>
      </c>
      <c r="C228" s="427" t="s">
        <v>335</v>
      </c>
      <c r="D228" s="470">
        <v>262</v>
      </c>
      <c r="E228" s="388">
        <v>1</v>
      </c>
      <c r="F228" s="337">
        <v>185046.6379</v>
      </c>
      <c r="G228" s="336">
        <f t="shared" si="44"/>
        <v>185046.6379</v>
      </c>
      <c r="H228" s="451">
        <v>0.03</v>
      </c>
      <c r="I228" s="334">
        <f t="shared" si="45"/>
        <v>185046.6379</v>
      </c>
      <c r="J228" s="333">
        <f t="shared" si="43"/>
        <v>190598.037037</v>
      </c>
      <c r="K228" s="333">
        <f t="shared" si="43"/>
        <v>196315.97814811001</v>
      </c>
      <c r="L228" s="333">
        <f t="shared" si="43"/>
        <v>202205.45749255331</v>
      </c>
      <c r="M228" s="333">
        <f t="shared" si="46"/>
        <v>208271.6212173299</v>
      </c>
      <c r="N228" s="333">
        <f t="shared" si="46"/>
        <v>214519.76985384981</v>
      </c>
      <c r="O228" s="332">
        <v>0</v>
      </c>
      <c r="P228" s="329">
        <f t="shared" si="47"/>
        <v>1196957.5016488431</v>
      </c>
    </row>
    <row r="229" spans="2:16" ht="14.25" customHeight="1" x14ac:dyDescent="0.15">
      <c r="B229" s="450">
        <v>198</v>
      </c>
      <c r="C229" s="427" t="s">
        <v>334</v>
      </c>
      <c r="D229" s="470">
        <v>263</v>
      </c>
      <c r="E229" s="388">
        <v>1</v>
      </c>
      <c r="F229" s="337">
        <v>0</v>
      </c>
      <c r="G229" s="336">
        <f t="shared" si="44"/>
        <v>0</v>
      </c>
      <c r="H229" s="451">
        <v>0.03</v>
      </c>
      <c r="I229" s="334">
        <f t="shared" si="45"/>
        <v>0</v>
      </c>
      <c r="J229" s="333">
        <f t="shared" si="43"/>
        <v>0</v>
      </c>
      <c r="K229" s="333">
        <f t="shared" si="43"/>
        <v>0</v>
      </c>
      <c r="L229" s="333">
        <f t="shared" si="43"/>
        <v>0</v>
      </c>
      <c r="M229" s="333">
        <f t="shared" si="46"/>
        <v>0</v>
      </c>
      <c r="N229" s="333">
        <f t="shared" si="46"/>
        <v>0</v>
      </c>
      <c r="O229" s="332">
        <v>0</v>
      </c>
      <c r="P229" s="329">
        <f t="shared" si="47"/>
        <v>0</v>
      </c>
    </row>
    <row r="230" spans="2:16" ht="14.25" customHeight="1" x14ac:dyDescent="0.15">
      <c r="B230" s="450">
        <v>199</v>
      </c>
      <c r="C230" s="427" t="s">
        <v>333</v>
      </c>
      <c r="D230" s="470">
        <v>264</v>
      </c>
      <c r="E230" s="388">
        <v>1</v>
      </c>
      <c r="F230" s="337">
        <v>0</v>
      </c>
      <c r="G230" s="336">
        <f t="shared" si="44"/>
        <v>0</v>
      </c>
      <c r="H230" s="451">
        <v>0.03</v>
      </c>
      <c r="I230" s="334">
        <f t="shared" si="45"/>
        <v>0</v>
      </c>
      <c r="J230" s="333">
        <f t="shared" si="43"/>
        <v>0</v>
      </c>
      <c r="K230" s="333">
        <f t="shared" si="43"/>
        <v>0</v>
      </c>
      <c r="L230" s="333">
        <f t="shared" si="43"/>
        <v>0</v>
      </c>
      <c r="M230" s="333">
        <f t="shared" si="46"/>
        <v>0</v>
      </c>
      <c r="N230" s="333">
        <f t="shared" si="46"/>
        <v>0</v>
      </c>
      <c r="O230" s="332">
        <v>0</v>
      </c>
      <c r="P230" s="329">
        <f t="shared" si="47"/>
        <v>0</v>
      </c>
    </row>
    <row r="231" spans="2:16" ht="14.25" customHeight="1" x14ac:dyDescent="0.15">
      <c r="B231" s="450">
        <v>200</v>
      </c>
      <c r="C231" s="427" t="s">
        <v>332</v>
      </c>
      <c r="D231" s="470">
        <v>265</v>
      </c>
      <c r="E231" s="388">
        <v>1</v>
      </c>
      <c r="F231" s="337">
        <v>0</v>
      </c>
      <c r="G231" s="336">
        <f t="shared" si="44"/>
        <v>0</v>
      </c>
      <c r="H231" s="451">
        <v>0.03</v>
      </c>
      <c r="I231" s="334">
        <f t="shared" si="45"/>
        <v>0</v>
      </c>
      <c r="J231" s="333">
        <f t="shared" si="43"/>
        <v>0</v>
      </c>
      <c r="K231" s="333">
        <f t="shared" si="43"/>
        <v>0</v>
      </c>
      <c r="L231" s="333">
        <f t="shared" si="43"/>
        <v>0</v>
      </c>
      <c r="M231" s="333">
        <f t="shared" si="46"/>
        <v>0</v>
      </c>
      <c r="N231" s="333">
        <f t="shared" si="46"/>
        <v>0</v>
      </c>
      <c r="O231" s="332">
        <v>0</v>
      </c>
      <c r="P231" s="329">
        <f t="shared" si="47"/>
        <v>0</v>
      </c>
    </row>
    <row r="232" spans="2:16" ht="14.25" customHeight="1" x14ac:dyDescent="0.15">
      <c r="B232" s="450">
        <v>201</v>
      </c>
      <c r="C232" s="427" t="s">
        <v>331</v>
      </c>
      <c r="D232" s="469">
        <v>266</v>
      </c>
      <c r="E232" s="388">
        <v>1</v>
      </c>
      <c r="F232" s="337">
        <v>0</v>
      </c>
      <c r="G232" s="336">
        <f t="shared" si="44"/>
        <v>0</v>
      </c>
      <c r="H232" s="451">
        <v>0.03</v>
      </c>
      <c r="I232" s="334">
        <f t="shared" si="45"/>
        <v>0</v>
      </c>
      <c r="J232" s="333">
        <f t="shared" si="43"/>
        <v>0</v>
      </c>
      <c r="K232" s="333">
        <f t="shared" si="43"/>
        <v>0</v>
      </c>
      <c r="L232" s="333">
        <f t="shared" si="43"/>
        <v>0</v>
      </c>
      <c r="M232" s="333">
        <f t="shared" si="46"/>
        <v>0</v>
      </c>
      <c r="N232" s="333">
        <f t="shared" si="46"/>
        <v>0</v>
      </c>
      <c r="O232" s="332">
        <v>0</v>
      </c>
      <c r="P232" s="329">
        <f t="shared" si="47"/>
        <v>0</v>
      </c>
    </row>
    <row r="233" spans="2:16" ht="14.25" customHeight="1" x14ac:dyDescent="0.15">
      <c r="B233" s="450">
        <v>202</v>
      </c>
      <c r="C233" s="427" t="s">
        <v>330</v>
      </c>
      <c r="D233" s="469">
        <v>266</v>
      </c>
      <c r="E233" s="388">
        <v>1</v>
      </c>
      <c r="F233" s="337">
        <v>462.47</v>
      </c>
      <c r="G233" s="336">
        <f t="shared" si="44"/>
        <v>462.47</v>
      </c>
      <c r="H233" s="451">
        <v>0.03</v>
      </c>
      <c r="I233" s="334">
        <f t="shared" si="45"/>
        <v>462.47</v>
      </c>
      <c r="J233" s="333">
        <f t="shared" ref="J233:L252" si="48">I233*(1+$H233)</f>
        <v>476.34410000000003</v>
      </c>
      <c r="K233" s="333">
        <f t="shared" si="48"/>
        <v>490.63442300000003</v>
      </c>
      <c r="L233" s="333">
        <f t="shared" si="48"/>
        <v>505.35345569000003</v>
      </c>
      <c r="M233" s="333">
        <f t="shared" si="46"/>
        <v>520.5140593607</v>
      </c>
      <c r="N233" s="333">
        <f t="shared" si="46"/>
        <v>536.12948114152107</v>
      </c>
      <c r="O233" s="332">
        <v>0</v>
      </c>
      <c r="P233" s="329">
        <f t="shared" si="47"/>
        <v>2991.4455191922207</v>
      </c>
    </row>
    <row r="234" spans="2:16" ht="14.25" customHeight="1" x14ac:dyDescent="0.15">
      <c r="B234" s="450">
        <v>203</v>
      </c>
      <c r="C234" s="427" t="s">
        <v>329</v>
      </c>
      <c r="D234" s="469" t="s">
        <v>328</v>
      </c>
      <c r="E234" s="388">
        <v>1</v>
      </c>
      <c r="F234" s="337">
        <v>274226.22149999999</v>
      </c>
      <c r="G234" s="336">
        <f t="shared" si="44"/>
        <v>274226.22149999999</v>
      </c>
      <c r="H234" s="451">
        <v>0.03</v>
      </c>
      <c r="I234" s="334">
        <f t="shared" si="45"/>
        <v>274226.22149999999</v>
      </c>
      <c r="J234" s="333">
        <f t="shared" si="48"/>
        <v>282453.00814499997</v>
      </c>
      <c r="K234" s="333">
        <f t="shared" si="48"/>
        <v>290926.59838934999</v>
      </c>
      <c r="L234" s="333">
        <f t="shared" si="48"/>
        <v>299654.39634103049</v>
      </c>
      <c r="M234" s="333">
        <f t="shared" si="46"/>
        <v>308644.02823126141</v>
      </c>
      <c r="N234" s="333">
        <f t="shared" si="46"/>
        <v>317903.34907819924</v>
      </c>
      <c r="O234" s="332">
        <v>0</v>
      </c>
      <c r="P234" s="329">
        <f t="shared" si="47"/>
        <v>1773807.6016848413</v>
      </c>
    </row>
    <row r="235" spans="2:16" ht="14.25" customHeight="1" x14ac:dyDescent="0.15">
      <c r="B235" s="450">
        <v>204</v>
      </c>
      <c r="C235" s="427" t="s">
        <v>327</v>
      </c>
      <c r="D235" s="469" t="s">
        <v>326</v>
      </c>
      <c r="E235" s="388">
        <v>14500</v>
      </c>
      <c r="F235" s="337">
        <v>26.419499999999999</v>
      </c>
      <c r="G235" s="336">
        <f t="shared" si="44"/>
        <v>383082.75</v>
      </c>
      <c r="H235" s="451">
        <v>0.03</v>
      </c>
      <c r="I235" s="334">
        <f t="shared" si="45"/>
        <v>383082.75</v>
      </c>
      <c r="J235" s="333">
        <f t="shared" si="48"/>
        <v>394575.23249999998</v>
      </c>
      <c r="K235" s="333">
        <f t="shared" si="48"/>
        <v>406412.48947500001</v>
      </c>
      <c r="L235" s="333">
        <f t="shared" si="48"/>
        <v>418604.86415924999</v>
      </c>
      <c r="M235" s="333">
        <f t="shared" si="46"/>
        <v>431163.01008402748</v>
      </c>
      <c r="N235" s="333">
        <f t="shared" si="46"/>
        <v>444097.90038654831</v>
      </c>
      <c r="O235" s="332">
        <v>0</v>
      </c>
      <c r="P235" s="329">
        <f t="shared" si="47"/>
        <v>2477936.2466048254</v>
      </c>
    </row>
    <row r="236" spans="2:16" ht="14.25" customHeight="1" x14ac:dyDescent="0.15">
      <c r="B236" s="450">
        <v>204</v>
      </c>
      <c r="C236" s="427" t="s">
        <v>325</v>
      </c>
      <c r="D236" s="469" t="s">
        <v>324</v>
      </c>
      <c r="E236" s="388">
        <v>14500</v>
      </c>
      <c r="F236" s="337">
        <v>26.203200000000002</v>
      </c>
      <c r="G236" s="336">
        <f t="shared" si="44"/>
        <v>379946.4</v>
      </c>
      <c r="H236" s="451">
        <v>0.03</v>
      </c>
      <c r="I236" s="334">
        <f t="shared" si="45"/>
        <v>379946.4</v>
      </c>
      <c r="J236" s="333">
        <f t="shared" si="48"/>
        <v>391344.79200000002</v>
      </c>
      <c r="K236" s="333">
        <f t="shared" si="48"/>
        <v>403085.13576000003</v>
      </c>
      <c r="L236" s="333">
        <f t="shared" si="48"/>
        <v>415177.68983280007</v>
      </c>
      <c r="M236" s="333">
        <f t="shared" si="46"/>
        <v>427633.02052778407</v>
      </c>
      <c r="N236" s="333">
        <f t="shared" si="46"/>
        <v>440462.01114361762</v>
      </c>
      <c r="O236" s="332">
        <v>0</v>
      </c>
      <c r="P236" s="329">
        <f t="shared" si="47"/>
        <v>2457649.0492642019</v>
      </c>
    </row>
    <row r="237" spans="2:16" ht="14.25" customHeight="1" x14ac:dyDescent="0.15">
      <c r="B237" s="450">
        <v>204</v>
      </c>
      <c r="C237" s="427" t="s">
        <v>323</v>
      </c>
      <c r="D237" s="469" t="s">
        <v>319</v>
      </c>
      <c r="E237" s="388">
        <v>1</v>
      </c>
      <c r="F237" s="337">
        <v>0</v>
      </c>
      <c r="G237" s="336">
        <f t="shared" si="44"/>
        <v>0</v>
      </c>
      <c r="H237" s="451">
        <v>0.03</v>
      </c>
      <c r="I237" s="334">
        <f t="shared" si="45"/>
        <v>0</v>
      </c>
      <c r="J237" s="333">
        <f t="shared" si="48"/>
        <v>0</v>
      </c>
      <c r="K237" s="333">
        <f t="shared" si="48"/>
        <v>0</v>
      </c>
      <c r="L237" s="333">
        <f t="shared" si="48"/>
        <v>0</v>
      </c>
      <c r="M237" s="333">
        <f t="shared" si="46"/>
        <v>0</v>
      </c>
      <c r="N237" s="333">
        <f t="shared" si="46"/>
        <v>0</v>
      </c>
      <c r="O237" s="332">
        <v>0</v>
      </c>
      <c r="P237" s="329">
        <f t="shared" si="47"/>
        <v>0</v>
      </c>
    </row>
    <row r="238" spans="2:16" ht="14.25" customHeight="1" x14ac:dyDescent="0.15">
      <c r="B238" s="450">
        <v>205</v>
      </c>
      <c r="C238" s="427" t="s">
        <v>322</v>
      </c>
      <c r="D238" s="469" t="s">
        <v>319</v>
      </c>
      <c r="E238" s="388">
        <v>1</v>
      </c>
      <c r="F238" s="337">
        <v>15434.550000000001</v>
      </c>
      <c r="G238" s="336">
        <f t="shared" si="44"/>
        <v>15434.550000000001</v>
      </c>
      <c r="H238" s="451">
        <v>0.03</v>
      </c>
      <c r="I238" s="334">
        <f t="shared" si="45"/>
        <v>15434.550000000001</v>
      </c>
      <c r="J238" s="333">
        <f t="shared" si="48"/>
        <v>15897.586500000001</v>
      </c>
      <c r="K238" s="333">
        <f t="shared" si="48"/>
        <v>16374.514095000002</v>
      </c>
      <c r="L238" s="333">
        <f t="shared" si="48"/>
        <v>16865.749517850003</v>
      </c>
      <c r="M238" s="333">
        <f t="shared" si="46"/>
        <v>17371.722003385505</v>
      </c>
      <c r="N238" s="333">
        <f t="shared" si="46"/>
        <v>17892.873663487069</v>
      </c>
      <c r="O238" s="332">
        <v>0</v>
      </c>
      <c r="P238" s="329">
        <f t="shared" si="47"/>
        <v>99836.99577972258</v>
      </c>
    </row>
    <row r="239" spans="2:16" ht="14.25" customHeight="1" x14ac:dyDescent="0.15">
      <c r="B239" s="450">
        <v>205</v>
      </c>
      <c r="C239" s="427" t="s">
        <v>321</v>
      </c>
      <c r="D239" s="469" t="s">
        <v>319</v>
      </c>
      <c r="E239" s="388">
        <v>2000</v>
      </c>
      <c r="F239" s="337">
        <v>354.7011</v>
      </c>
      <c r="G239" s="336">
        <f t="shared" si="44"/>
        <v>709402.2</v>
      </c>
      <c r="H239" s="451">
        <v>0.03</v>
      </c>
      <c r="I239" s="334">
        <f t="shared" si="45"/>
        <v>709402.2</v>
      </c>
      <c r="J239" s="333">
        <f t="shared" si="48"/>
        <v>730684.26599999995</v>
      </c>
      <c r="K239" s="333">
        <f t="shared" si="48"/>
        <v>752604.79397999996</v>
      </c>
      <c r="L239" s="333">
        <f t="shared" si="48"/>
        <v>775182.93779939995</v>
      </c>
      <c r="M239" s="333">
        <f t="shared" si="46"/>
        <v>798438.42593338201</v>
      </c>
      <c r="N239" s="333">
        <f t="shared" si="46"/>
        <v>822391.57871138351</v>
      </c>
      <c r="O239" s="332">
        <v>0</v>
      </c>
      <c r="P239" s="329">
        <f t="shared" si="47"/>
        <v>4588704.2024241658</v>
      </c>
    </row>
    <row r="240" spans="2:16" ht="14.25" customHeight="1" x14ac:dyDescent="0.15">
      <c r="B240" s="450">
        <v>205</v>
      </c>
      <c r="C240" s="427" t="s">
        <v>320</v>
      </c>
      <c r="D240" s="469" t="s">
        <v>319</v>
      </c>
      <c r="E240" s="388">
        <v>12000</v>
      </c>
      <c r="F240" s="337">
        <v>66.929400000000001</v>
      </c>
      <c r="G240" s="336">
        <f t="shared" si="44"/>
        <v>803152.8</v>
      </c>
      <c r="H240" s="451">
        <v>0.03</v>
      </c>
      <c r="I240" s="334">
        <f t="shared" si="45"/>
        <v>803152.8</v>
      </c>
      <c r="J240" s="333">
        <f t="shared" si="48"/>
        <v>827247.38400000008</v>
      </c>
      <c r="K240" s="333">
        <f t="shared" si="48"/>
        <v>852064.80552000005</v>
      </c>
      <c r="L240" s="333">
        <f t="shared" si="48"/>
        <v>877626.74968560005</v>
      </c>
      <c r="M240" s="333">
        <f t="shared" si="46"/>
        <v>903955.55217616807</v>
      </c>
      <c r="N240" s="333">
        <f t="shared" si="46"/>
        <v>931074.21874145314</v>
      </c>
      <c r="O240" s="332">
        <v>0</v>
      </c>
      <c r="P240" s="329">
        <f t="shared" si="47"/>
        <v>5195121.5101232212</v>
      </c>
    </row>
    <row r="241" spans="2:16" ht="14.25" customHeight="1" x14ac:dyDescent="0.15">
      <c r="B241" s="450">
        <v>206</v>
      </c>
      <c r="C241" s="427" t="s">
        <v>318</v>
      </c>
      <c r="D241" s="470">
        <v>279</v>
      </c>
      <c r="E241" s="388">
        <v>1500</v>
      </c>
      <c r="F241" s="337">
        <v>1.3390000000000002</v>
      </c>
      <c r="G241" s="336">
        <f t="shared" si="44"/>
        <v>2008.5000000000002</v>
      </c>
      <c r="H241" s="451">
        <v>0.03</v>
      </c>
      <c r="I241" s="334">
        <f t="shared" si="45"/>
        <v>2008.5000000000002</v>
      </c>
      <c r="J241" s="333">
        <f t="shared" si="48"/>
        <v>2068.7550000000001</v>
      </c>
      <c r="K241" s="333">
        <f t="shared" si="48"/>
        <v>2130.81765</v>
      </c>
      <c r="L241" s="333">
        <f t="shared" si="48"/>
        <v>2194.7421795</v>
      </c>
      <c r="M241" s="333">
        <f t="shared" si="46"/>
        <v>2260.5844448850003</v>
      </c>
      <c r="N241" s="333">
        <f t="shared" si="46"/>
        <v>2328.4019782315504</v>
      </c>
      <c r="O241" s="332">
        <v>0</v>
      </c>
      <c r="P241" s="329">
        <f t="shared" si="47"/>
        <v>12991.801252616549</v>
      </c>
    </row>
    <row r="242" spans="2:16" ht="14.25" customHeight="1" x14ac:dyDescent="0.15">
      <c r="B242" s="450">
        <v>207</v>
      </c>
      <c r="C242" s="427" t="s">
        <v>317</v>
      </c>
      <c r="D242" s="470">
        <v>280</v>
      </c>
      <c r="E242" s="388">
        <v>750</v>
      </c>
      <c r="F242" s="337">
        <v>1.3287</v>
      </c>
      <c r="G242" s="336">
        <f t="shared" si="44"/>
        <v>996.52499999999998</v>
      </c>
      <c r="H242" s="451">
        <v>0.03</v>
      </c>
      <c r="I242" s="334">
        <f t="shared" si="45"/>
        <v>996.52499999999998</v>
      </c>
      <c r="J242" s="333">
        <f t="shared" si="48"/>
        <v>1026.42075</v>
      </c>
      <c r="K242" s="333">
        <f t="shared" si="48"/>
        <v>1057.2133725000001</v>
      </c>
      <c r="L242" s="333">
        <f t="shared" si="48"/>
        <v>1088.9297736750002</v>
      </c>
      <c r="M242" s="333">
        <f t="shared" si="46"/>
        <v>1121.5976668852502</v>
      </c>
      <c r="N242" s="333">
        <f t="shared" si="46"/>
        <v>1155.2455968918077</v>
      </c>
      <c r="O242" s="332">
        <v>0</v>
      </c>
      <c r="P242" s="329">
        <f t="shared" si="47"/>
        <v>6445.9321599520581</v>
      </c>
    </row>
    <row r="243" spans="2:16" ht="14.25" customHeight="1" x14ac:dyDescent="0.15">
      <c r="B243" s="450">
        <v>208</v>
      </c>
      <c r="C243" s="427" t="s">
        <v>316</v>
      </c>
      <c r="D243" s="470">
        <v>281</v>
      </c>
      <c r="E243" s="388">
        <v>1350</v>
      </c>
      <c r="F243" s="337">
        <v>0.69010000000000005</v>
      </c>
      <c r="G243" s="336">
        <f t="shared" si="44"/>
        <v>931.6350000000001</v>
      </c>
      <c r="H243" s="451">
        <v>0.03</v>
      </c>
      <c r="I243" s="334">
        <f t="shared" si="45"/>
        <v>931.6350000000001</v>
      </c>
      <c r="J243" s="333">
        <f t="shared" si="48"/>
        <v>959.58405000000016</v>
      </c>
      <c r="K243" s="333">
        <f t="shared" si="48"/>
        <v>988.37157150000019</v>
      </c>
      <c r="L243" s="333">
        <f t="shared" si="48"/>
        <v>1018.0227186450002</v>
      </c>
      <c r="M243" s="333">
        <f t="shared" si="46"/>
        <v>1048.5634002043503</v>
      </c>
      <c r="N243" s="333">
        <f t="shared" si="46"/>
        <v>1080.0203022104808</v>
      </c>
      <c r="O243" s="332">
        <v>0</v>
      </c>
      <c r="P243" s="329">
        <f t="shared" si="47"/>
        <v>6026.1970425598311</v>
      </c>
    </row>
    <row r="244" spans="2:16" ht="14.25" customHeight="1" x14ac:dyDescent="0.15">
      <c r="B244" s="450">
        <v>209</v>
      </c>
      <c r="C244" s="427" t="s">
        <v>315</v>
      </c>
      <c r="D244" s="470">
        <v>282</v>
      </c>
      <c r="E244" s="388">
        <v>15</v>
      </c>
      <c r="F244" s="337">
        <v>291.26339999999999</v>
      </c>
      <c r="G244" s="336">
        <f t="shared" si="44"/>
        <v>4368.951</v>
      </c>
      <c r="H244" s="451">
        <v>0.03</v>
      </c>
      <c r="I244" s="334">
        <f t="shared" si="45"/>
        <v>4368.951</v>
      </c>
      <c r="J244" s="333">
        <f t="shared" si="48"/>
        <v>4500.0195300000005</v>
      </c>
      <c r="K244" s="333">
        <f t="shared" si="48"/>
        <v>4635.0201159000007</v>
      </c>
      <c r="L244" s="333">
        <f t="shared" si="48"/>
        <v>4774.0707193770013</v>
      </c>
      <c r="M244" s="333">
        <f t="shared" ref="M244:N263" si="49">L244*(1+$H244)</f>
        <v>4917.2928409583119</v>
      </c>
      <c r="N244" s="333">
        <f t="shared" si="49"/>
        <v>5064.8116261870609</v>
      </c>
      <c r="O244" s="332">
        <v>0</v>
      </c>
      <c r="P244" s="329">
        <f t="shared" si="47"/>
        <v>28260.165832422375</v>
      </c>
    </row>
    <row r="245" spans="2:16" ht="14.25" customHeight="1" x14ac:dyDescent="0.15">
      <c r="B245" s="450">
        <v>210</v>
      </c>
      <c r="C245" s="427" t="s">
        <v>314</v>
      </c>
      <c r="D245" s="470">
        <v>283</v>
      </c>
      <c r="E245" s="388">
        <v>26</v>
      </c>
      <c r="F245" s="337">
        <v>211.27360000000002</v>
      </c>
      <c r="G245" s="336">
        <f t="shared" si="44"/>
        <v>5493.1136000000006</v>
      </c>
      <c r="H245" s="451">
        <v>0.03</v>
      </c>
      <c r="I245" s="334">
        <f t="shared" si="45"/>
        <v>5493.1136000000006</v>
      </c>
      <c r="J245" s="333">
        <f t="shared" si="48"/>
        <v>5657.907008000001</v>
      </c>
      <c r="K245" s="333">
        <f t="shared" si="48"/>
        <v>5827.6442182400015</v>
      </c>
      <c r="L245" s="333">
        <f t="shared" si="48"/>
        <v>6002.4735447872017</v>
      </c>
      <c r="M245" s="333">
        <f t="shared" si="49"/>
        <v>6182.5477511308181</v>
      </c>
      <c r="N245" s="333">
        <f t="shared" si="49"/>
        <v>6368.0241836647428</v>
      </c>
      <c r="O245" s="332">
        <v>0</v>
      </c>
      <c r="P245" s="329">
        <f t="shared" si="47"/>
        <v>35531.710305822766</v>
      </c>
    </row>
    <row r="246" spans="2:16" ht="14.25" customHeight="1" x14ac:dyDescent="0.15">
      <c r="B246" s="450">
        <v>211</v>
      </c>
      <c r="C246" s="427" t="s">
        <v>313</v>
      </c>
      <c r="D246" s="470">
        <v>284</v>
      </c>
      <c r="E246" s="388">
        <v>610</v>
      </c>
      <c r="F246" s="337">
        <v>1582.9967000000001</v>
      </c>
      <c r="G246" s="336">
        <f t="shared" si="44"/>
        <v>965627.98700000008</v>
      </c>
      <c r="H246" s="451">
        <v>0.03</v>
      </c>
      <c r="I246" s="334">
        <f t="shared" si="45"/>
        <v>965627.98700000008</v>
      </c>
      <c r="J246" s="333">
        <f t="shared" si="48"/>
        <v>994596.82661000011</v>
      </c>
      <c r="K246" s="333">
        <f t="shared" si="48"/>
        <v>1024434.7314083001</v>
      </c>
      <c r="L246" s="333">
        <f t="shared" si="48"/>
        <v>1055167.7733505492</v>
      </c>
      <c r="M246" s="333">
        <f t="shared" si="49"/>
        <v>1086822.8065510658</v>
      </c>
      <c r="N246" s="333">
        <f t="shared" si="49"/>
        <v>1119427.4907475978</v>
      </c>
      <c r="O246" s="332">
        <v>0</v>
      </c>
      <c r="P246" s="329">
        <f t="shared" si="47"/>
        <v>6246077.6156675136</v>
      </c>
    </row>
    <row r="247" spans="2:16" ht="14.25" customHeight="1" x14ac:dyDescent="0.15">
      <c r="B247" s="450">
        <v>212</v>
      </c>
      <c r="C247" s="427" t="s">
        <v>312</v>
      </c>
      <c r="D247" s="470">
        <v>285</v>
      </c>
      <c r="E247" s="388">
        <v>6</v>
      </c>
      <c r="F247" s="337">
        <v>4989.0213000000003</v>
      </c>
      <c r="G247" s="336">
        <f t="shared" si="44"/>
        <v>29934.127800000002</v>
      </c>
      <c r="H247" s="451">
        <v>0.03</v>
      </c>
      <c r="I247" s="334">
        <f t="shared" si="45"/>
        <v>29934.127800000002</v>
      </c>
      <c r="J247" s="333">
        <f t="shared" si="48"/>
        <v>30832.151634000002</v>
      </c>
      <c r="K247" s="333">
        <f t="shared" si="48"/>
        <v>31757.116183020004</v>
      </c>
      <c r="L247" s="333">
        <f t="shared" si="48"/>
        <v>32709.829668510603</v>
      </c>
      <c r="M247" s="333">
        <f t="shared" si="49"/>
        <v>33691.12455856592</v>
      </c>
      <c r="N247" s="333">
        <f t="shared" si="49"/>
        <v>34701.858295322898</v>
      </c>
      <c r="O247" s="332">
        <v>0</v>
      </c>
      <c r="P247" s="329">
        <f t="shared" si="47"/>
        <v>193626.20813941941</v>
      </c>
    </row>
    <row r="248" spans="2:16" ht="14.25" customHeight="1" x14ac:dyDescent="0.15">
      <c r="B248" s="450">
        <v>213</v>
      </c>
      <c r="C248" s="427" t="s">
        <v>311</v>
      </c>
      <c r="D248" s="470">
        <v>286</v>
      </c>
      <c r="E248" s="388">
        <v>15</v>
      </c>
      <c r="F248" s="337">
        <v>773.29309999999998</v>
      </c>
      <c r="G248" s="336">
        <f t="shared" si="44"/>
        <v>11599.396499999999</v>
      </c>
      <c r="H248" s="451">
        <v>0.03</v>
      </c>
      <c r="I248" s="334">
        <f t="shared" si="45"/>
        <v>11599.396499999999</v>
      </c>
      <c r="J248" s="333">
        <f t="shared" si="48"/>
        <v>11947.378395</v>
      </c>
      <c r="K248" s="333">
        <f t="shared" si="48"/>
        <v>12305.79974685</v>
      </c>
      <c r="L248" s="333">
        <f t="shared" si="48"/>
        <v>12674.9737392555</v>
      </c>
      <c r="M248" s="333">
        <f t="shared" si="49"/>
        <v>13055.222951433165</v>
      </c>
      <c r="N248" s="333">
        <f t="shared" si="49"/>
        <v>13446.87963997616</v>
      </c>
      <c r="O248" s="332">
        <v>0</v>
      </c>
      <c r="P248" s="329">
        <f t="shared" si="47"/>
        <v>75029.650972514821</v>
      </c>
    </row>
    <row r="249" spans="2:16" ht="14.25" customHeight="1" x14ac:dyDescent="0.15">
      <c r="B249" s="450">
        <v>214</v>
      </c>
      <c r="C249" s="427" t="s">
        <v>310</v>
      </c>
      <c r="D249" s="470">
        <v>291</v>
      </c>
      <c r="E249" s="388">
        <v>11</v>
      </c>
      <c r="F249" s="337">
        <v>1003.22</v>
      </c>
      <c r="G249" s="336">
        <f t="shared" si="44"/>
        <v>11035.42</v>
      </c>
      <c r="H249" s="451">
        <v>0.03</v>
      </c>
      <c r="I249" s="334">
        <f t="shared" si="45"/>
        <v>11035.42</v>
      </c>
      <c r="J249" s="333">
        <f t="shared" si="48"/>
        <v>11366.482600000001</v>
      </c>
      <c r="K249" s="333">
        <f t="shared" si="48"/>
        <v>11707.477078000002</v>
      </c>
      <c r="L249" s="333">
        <f t="shared" si="48"/>
        <v>12058.701390340002</v>
      </c>
      <c r="M249" s="333">
        <f t="shared" si="49"/>
        <v>12420.462432050203</v>
      </c>
      <c r="N249" s="333">
        <f t="shared" si="49"/>
        <v>12793.076305011709</v>
      </c>
      <c r="O249" s="332">
        <v>0</v>
      </c>
      <c r="P249" s="329">
        <f t="shared" si="47"/>
        <v>71381.619805401919</v>
      </c>
    </row>
    <row r="250" spans="2:16" ht="14.25" customHeight="1" x14ac:dyDescent="0.15">
      <c r="B250" s="450">
        <v>215</v>
      </c>
      <c r="C250" s="427" t="s">
        <v>309</v>
      </c>
      <c r="D250" s="470">
        <v>292</v>
      </c>
      <c r="E250" s="388">
        <v>10</v>
      </c>
      <c r="F250" s="337">
        <v>13518.75</v>
      </c>
      <c r="G250" s="336">
        <f t="shared" si="44"/>
        <v>135187.5</v>
      </c>
      <c r="H250" s="451">
        <v>0.03</v>
      </c>
      <c r="I250" s="334">
        <f t="shared" si="45"/>
        <v>135187.5</v>
      </c>
      <c r="J250" s="333">
        <f t="shared" si="48"/>
        <v>139243.125</v>
      </c>
      <c r="K250" s="333">
        <f t="shared" si="48"/>
        <v>143420.41875000001</v>
      </c>
      <c r="L250" s="333">
        <f t="shared" si="48"/>
        <v>147723.03131250001</v>
      </c>
      <c r="M250" s="333">
        <f t="shared" si="49"/>
        <v>152154.72225187501</v>
      </c>
      <c r="N250" s="333">
        <f t="shared" si="49"/>
        <v>156719.36391943126</v>
      </c>
      <c r="O250" s="332">
        <v>0</v>
      </c>
      <c r="P250" s="329">
        <f t="shared" si="47"/>
        <v>874448.16123380628</v>
      </c>
    </row>
    <row r="251" spans="2:16" ht="14.25" customHeight="1" x14ac:dyDescent="0.15">
      <c r="B251" s="450">
        <v>216</v>
      </c>
      <c r="C251" s="427" t="s">
        <v>308</v>
      </c>
      <c r="D251" s="469">
        <v>293</v>
      </c>
      <c r="E251" s="388">
        <v>20892</v>
      </c>
      <c r="F251" s="337">
        <v>7.910400000000001</v>
      </c>
      <c r="G251" s="336">
        <f t="shared" si="44"/>
        <v>165264.07680000001</v>
      </c>
      <c r="H251" s="451">
        <v>0.03</v>
      </c>
      <c r="I251" s="334">
        <f t="shared" si="45"/>
        <v>165264.07680000001</v>
      </c>
      <c r="J251" s="333">
        <f t="shared" si="48"/>
        <v>170221.99910400002</v>
      </c>
      <c r="K251" s="333">
        <f t="shared" si="48"/>
        <v>175328.65907712001</v>
      </c>
      <c r="L251" s="333">
        <f t="shared" si="48"/>
        <v>180588.51884943363</v>
      </c>
      <c r="M251" s="333">
        <f t="shared" si="49"/>
        <v>186006.17441491663</v>
      </c>
      <c r="N251" s="333">
        <f t="shared" si="49"/>
        <v>191586.35964736415</v>
      </c>
      <c r="O251" s="332">
        <v>0</v>
      </c>
      <c r="P251" s="329">
        <f t="shared" si="47"/>
        <v>1068995.7878928345</v>
      </c>
    </row>
    <row r="252" spans="2:16" ht="14.25" customHeight="1" x14ac:dyDescent="0.15">
      <c r="B252" s="450">
        <v>217</v>
      </c>
      <c r="C252" s="427" t="s">
        <v>307</v>
      </c>
      <c r="D252" s="470">
        <v>294</v>
      </c>
      <c r="E252" s="388">
        <v>650</v>
      </c>
      <c r="F252" s="337">
        <v>2060.0412000000001</v>
      </c>
      <c r="G252" s="336">
        <f t="shared" si="44"/>
        <v>1339026.78</v>
      </c>
      <c r="H252" s="451">
        <v>0.03</v>
      </c>
      <c r="I252" s="334">
        <f t="shared" si="45"/>
        <v>1339026.78</v>
      </c>
      <c r="J252" s="333">
        <f t="shared" si="48"/>
        <v>1379197.5834000001</v>
      </c>
      <c r="K252" s="333">
        <f t="shared" si="48"/>
        <v>1420573.5109020001</v>
      </c>
      <c r="L252" s="333">
        <f t="shared" si="48"/>
        <v>1463190.7162290602</v>
      </c>
      <c r="M252" s="333">
        <f t="shared" si="49"/>
        <v>1507086.437715932</v>
      </c>
      <c r="N252" s="333">
        <f t="shared" si="49"/>
        <v>1552299.03084741</v>
      </c>
      <c r="O252" s="332">
        <v>0</v>
      </c>
      <c r="P252" s="329">
        <f t="shared" si="47"/>
        <v>8661374.0590944029</v>
      </c>
    </row>
    <row r="253" spans="2:16" ht="14.25" customHeight="1" x14ac:dyDescent="0.15">
      <c r="B253" s="450">
        <v>218</v>
      </c>
      <c r="C253" s="427" t="s">
        <v>306</v>
      </c>
      <c r="D253" s="470">
        <v>295</v>
      </c>
      <c r="E253" s="388">
        <v>1</v>
      </c>
      <c r="F253" s="337">
        <v>109866.6804</v>
      </c>
      <c r="G253" s="336">
        <f t="shared" si="44"/>
        <v>109866.6804</v>
      </c>
      <c r="H253" s="451">
        <v>0.03</v>
      </c>
      <c r="I253" s="334">
        <f t="shared" si="45"/>
        <v>109866.6804</v>
      </c>
      <c r="J253" s="333">
        <f t="shared" ref="J253:L272" si="50">I253*(1+$H253)</f>
        <v>113162.68081200001</v>
      </c>
      <c r="K253" s="333">
        <f t="shared" si="50"/>
        <v>116557.56123636001</v>
      </c>
      <c r="L253" s="333">
        <f t="shared" si="50"/>
        <v>120054.28807345081</v>
      </c>
      <c r="M253" s="333">
        <f t="shared" si="49"/>
        <v>123655.91671565434</v>
      </c>
      <c r="N253" s="333">
        <f t="shared" si="49"/>
        <v>127365.59421712397</v>
      </c>
      <c r="O253" s="332">
        <v>0</v>
      </c>
      <c r="P253" s="329">
        <f t="shared" si="47"/>
        <v>710662.72145458905</v>
      </c>
    </row>
    <row r="254" spans="2:16" ht="14.25" customHeight="1" x14ac:dyDescent="0.15">
      <c r="B254" s="450">
        <v>219</v>
      </c>
      <c r="C254" s="427" t="s">
        <v>305</v>
      </c>
      <c r="D254" s="470">
        <v>298</v>
      </c>
      <c r="E254" s="388">
        <v>2</v>
      </c>
      <c r="F254" s="337">
        <v>781.77</v>
      </c>
      <c r="G254" s="336">
        <f t="shared" si="44"/>
        <v>1563.54</v>
      </c>
      <c r="H254" s="451">
        <v>0.03</v>
      </c>
      <c r="I254" s="334">
        <f t="shared" si="45"/>
        <v>1563.54</v>
      </c>
      <c r="J254" s="333">
        <f t="shared" si="50"/>
        <v>1610.4462000000001</v>
      </c>
      <c r="K254" s="333">
        <f t="shared" si="50"/>
        <v>1658.7595860000001</v>
      </c>
      <c r="L254" s="333">
        <f t="shared" si="50"/>
        <v>1708.5223735800002</v>
      </c>
      <c r="M254" s="333">
        <f t="shared" si="49"/>
        <v>1759.7780447874004</v>
      </c>
      <c r="N254" s="333">
        <f t="shared" si="49"/>
        <v>1812.5713861310226</v>
      </c>
      <c r="O254" s="332">
        <v>0</v>
      </c>
      <c r="P254" s="329">
        <f t="shared" si="47"/>
        <v>10113.617590498425</v>
      </c>
    </row>
    <row r="255" spans="2:16" ht="14.25" customHeight="1" x14ac:dyDescent="0.15">
      <c r="B255" s="450">
        <v>220</v>
      </c>
      <c r="C255" s="427" t="s">
        <v>304</v>
      </c>
      <c r="D255" s="470">
        <v>299</v>
      </c>
      <c r="E255" s="388">
        <v>1</v>
      </c>
      <c r="F255" s="337">
        <v>16355.37</v>
      </c>
      <c r="G255" s="336">
        <f t="shared" si="44"/>
        <v>16355.37</v>
      </c>
      <c r="H255" s="451">
        <v>0.03</v>
      </c>
      <c r="I255" s="334">
        <f t="shared" si="45"/>
        <v>16355.37</v>
      </c>
      <c r="J255" s="333">
        <f t="shared" si="50"/>
        <v>16846.0311</v>
      </c>
      <c r="K255" s="333">
        <f t="shared" si="50"/>
        <v>17351.412033000001</v>
      </c>
      <c r="L255" s="333">
        <f t="shared" si="50"/>
        <v>17871.95439399</v>
      </c>
      <c r="M255" s="333">
        <f t="shared" si="49"/>
        <v>18408.1130258097</v>
      </c>
      <c r="N255" s="333">
        <f t="shared" si="49"/>
        <v>18960.356416583993</v>
      </c>
      <c r="O255" s="332">
        <v>0</v>
      </c>
      <c r="P255" s="329">
        <f t="shared" si="47"/>
        <v>105793.2369693837</v>
      </c>
    </row>
    <row r="256" spans="2:16" ht="14.25" customHeight="1" x14ac:dyDescent="0.15">
      <c r="B256" s="450">
        <v>221</v>
      </c>
      <c r="C256" s="427" t="s">
        <v>303</v>
      </c>
      <c r="D256" s="469">
        <v>302</v>
      </c>
      <c r="E256" s="388">
        <v>1000</v>
      </c>
      <c r="F256" s="337">
        <v>4.3888506000000005</v>
      </c>
      <c r="G256" s="336">
        <f t="shared" ref="G256:G275" si="51">E256*F256</f>
        <v>4388.8506000000007</v>
      </c>
      <c r="H256" s="451">
        <v>0.03</v>
      </c>
      <c r="I256" s="334">
        <f t="shared" ref="I256:I275" si="52">$G256</f>
        <v>4388.8506000000007</v>
      </c>
      <c r="J256" s="333">
        <f t="shared" si="50"/>
        <v>4520.5161180000005</v>
      </c>
      <c r="K256" s="333">
        <f t="shared" si="50"/>
        <v>4656.1316015400007</v>
      </c>
      <c r="L256" s="333">
        <f t="shared" si="50"/>
        <v>4795.8155495862011</v>
      </c>
      <c r="M256" s="333">
        <f t="shared" si="49"/>
        <v>4939.6900160737869</v>
      </c>
      <c r="N256" s="333">
        <f t="shared" si="49"/>
        <v>5087.8807165560002</v>
      </c>
      <c r="O256" s="332">
        <v>0</v>
      </c>
      <c r="P256" s="329">
        <f t="shared" ref="P256:P275" si="53">SUM(I256:O256)</f>
        <v>28388.884601755988</v>
      </c>
    </row>
    <row r="257" spans="2:16" ht="14.25" customHeight="1" x14ac:dyDescent="0.15">
      <c r="B257" s="450">
        <v>222</v>
      </c>
      <c r="C257" s="427" t="s">
        <v>302</v>
      </c>
      <c r="D257" s="469">
        <v>303</v>
      </c>
      <c r="E257" s="388">
        <v>1</v>
      </c>
      <c r="F257" s="337">
        <v>3291.1796000000004</v>
      </c>
      <c r="G257" s="336">
        <f t="shared" si="51"/>
        <v>3291.1796000000004</v>
      </c>
      <c r="H257" s="451">
        <v>0.03</v>
      </c>
      <c r="I257" s="334">
        <f t="shared" si="52"/>
        <v>3291.1796000000004</v>
      </c>
      <c r="J257" s="333">
        <f t="shared" si="50"/>
        <v>3389.9149880000004</v>
      </c>
      <c r="K257" s="333">
        <f t="shared" si="50"/>
        <v>3491.6124376400007</v>
      </c>
      <c r="L257" s="333">
        <f t="shared" si="50"/>
        <v>3596.3608107692007</v>
      </c>
      <c r="M257" s="333">
        <f t="shared" si="49"/>
        <v>3704.251635092277</v>
      </c>
      <c r="N257" s="333">
        <f t="shared" si="49"/>
        <v>3815.3791841450452</v>
      </c>
      <c r="O257" s="332">
        <v>0</v>
      </c>
      <c r="P257" s="329">
        <f t="shared" si="53"/>
        <v>21288.698655646524</v>
      </c>
    </row>
    <row r="258" spans="2:16" ht="14.25" customHeight="1" x14ac:dyDescent="0.15">
      <c r="B258" s="450">
        <v>223</v>
      </c>
      <c r="C258" s="427" t="s">
        <v>301</v>
      </c>
      <c r="D258" s="470">
        <v>304</v>
      </c>
      <c r="E258" s="388">
        <v>1</v>
      </c>
      <c r="F258" s="337">
        <v>7683.6352000000006</v>
      </c>
      <c r="G258" s="336">
        <f t="shared" si="51"/>
        <v>7683.6352000000006</v>
      </c>
      <c r="H258" s="451">
        <v>0.03</v>
      </c>
      <c r="I258" s="334">
        <f t="shared" si="52"/>
        <v>7683.6352000000006</v>
      </c>
      <c r="J258" s="333">
        <f t="shared" si="50"/>
        <v>7914.1442560000005</v>
      </c>
      <c r="K258" s="333">
        <f t="shared" si="50"/>
        <v>8151.5685836800003</v>
      </c>
      <c r="L258" s="333">
        <f t="shared" si="50"/>
        <v>8396.1156411904012</v>
      </c>
      <c r="M258" s="333">
        <f t="shared" si="49"/>
        <v>8647.9991104261135</v>
      </c>
      <c r="N258" s="333">
        <f t="shared" si="49"/>
        <v>8907.4390837388964</v>
      </c>
      <c r="O258" s="332">
        <v>0</v>
      </c>
      <c r="P258" s="329">
        <f t="shared" si="53"/>
        <v>49700.901875035415</v>
      </c>
    </row>
    <row r="259" spans="2:16" ht="14.25" customHeight="1" x14ac:dyDescent="0.15">
      <c r="B259" s="450">
        <v>224</v>
      </c>
      <c r="C259" s="427" t="s">
        <v>300</v>
      </c>
      <c r="D259" s="469">
        <v>305</v>
      </c>
      <c r="E259" s="388">
        <v>90</v>
      </c>
      <c r="F259" s="337">
        <v>9466.7023044444431</v>
      </c>
      <c r="G259" s="336">
        <f t="shared" si="51"/>
        <v>852003.20739999984</v>
      </c>
      <c r="H259" s="451">
        <v>0.03</v>
      </c>
      <c r="I259" s="334">
        <f t="shared" si="52"/>
        <v>852003.20739999984</v>
      </c>
      <c r="J259" s="333">
        <f t="shared" si="50"/>
        <v>877563.3036219998</v>
      </c>
      <c r="K259" s="333">
        <f t="shared" si="50"/>
        <v>903890.20273065986</v>
      </c>
      <c r="L259" s="333">
        <f t="shared" si="50"/>
        <v>931006.9088125797</v>
      </c>
      <c r="M259" s="333">
        <f t="shared" si="49"/>
        <v>958937.11607695709</v>
      </c>
      <c r="N259" s="333">
        <f t="shared" si="49"/>
        <v>987705.22955926578</v>
      </c>
      <c r="O259" s="332">
        <v>0</v>
      </c>
      <c r="P259" s="329">
        <f t="shared" si="53"/>
        <v>5511105.9682014622</v>
      </c>
    </row>
    <row r="260" spans="2:16" ht="14.25" customHeight="1" x14ac:dyDescent="0.15">
      <c r="B260" s="450">
        <v>225</v>
      </c>
      <c r="C260" s="427" t="s">
        <v>299</v>
      </c>
      <c r="D260" s="469">
        <v>306</v>
      </c>
      <c r="E260" s="388">
        <v>90</v>
      </c>
      <c r="F260" s="337">
        <v>2057.5172422222222</v>
      </c>
      <c r="G260" s="336">
        <f t="shared" si="51"/>
        <v>185176.55179999999</v>
      </c>
      <c r="H260" s="451">
        <v>0.03</v>
      </c>
      <c r="I260" s="334">
        <f t="shared" si="52"/>
        <v>185176.55179999999</v>
      </c>
      <c r="J260" s="333">
        <f t="shared" si="50"/>
        <v>190731.84835399999</v>
      </c>
      <c r="K260" s="333">
        <f t="shared" si="50"/>
        <v>196453.80380461999</v>
      </c>
      <c r="L260" s="333">
        <f t="shared" si="50"/>
        <v>202347.41791875861</v>
      </c>
      <c r="M260" s="333">
        <f t="shared" si="49"/>
        <v>208417.84045632137</v>
      </c>
      <c r="N260" s="333">
        <f t="shared" si="49"/>
        <v>214670.37567001101</v>
      </c>
      <c r="O260" s="332">
        <v>0</v>
      </c>
      <c r="P260" s="329">
        <f t="shared" si="53"/>
        <v>1197797.8380037108</v>
      </c>
    </row>
    <row r="261" spans="2:16" ht="14.25" customHeight="1" x14ac:dyDescent="0.15">
      <c r="B261" s="450">
        <v>226</v>
      </c>
      <c r="C261" s="427" t="s">
        <v>298</v>
      </c>
      <c r="D261" s="469">
        <v>307</v>
      </c>
      <c r="E261" s="388">
        <v>180</v>
      </c>
      <c r="F261" s="337">
        <v>698.26274999999998</v>
      </c>
      <c r="G261" s="336">
        <f t="shared" si="51"/>
        <v>125687.295</v>
      </c>
      <c r="H261" s="451">
        <v>0.03</v>
      </c>
      <c r="I261" s="334">
        <f t="shared" si="52"/>
        <v>125687.295</v>
      </c>
      <c r="J261" s="333">
        <f t="shared" si="50"/>
        <v>129457.91385</v>
      </c>
      <c r="K261" s="333">
        <f t="shared" si="50"/>
        <v>133341.6512655</v>
      </c>
      <c r="L261" s="333">
        <f t="shared" si="50"/>
        <v>137341.90080346499</v>
      </c>
      <c r="M261" s="333">
        <f t="shared" si="49"/>
        <v>141462.15782756894</v>
      </c>
      <c r="N261" s="333">
        <f t="shared" si="49"/>
        <v>145706.02256239601</v>
      </c>
      <c r="O261" s="332">
        <v>0</v>
      </c>
      <c r="P261" s="329">
        <f t="shared" si="53"/>
        <v>812996.94130892993</v>
      </c>
    </row>
    <row r="262" spans="2:16" ht="14.25" customHeight="1" x14ac:dyDescent="0.15">
      <c r="B262" s="450">
        <v>227</v>
      </c>
      <c r="C262" s="427" t="s">
        <v>297</v>
      </c>
      <c r="D262" s="470">
        <v>308</v>
      </c>
      <c r="E262" s="388">
        <v>160</v>
      </c>
      <c r="F262" s="337">
        <v>1751</v>
      </c>
      <c r="G262" s="336">
        <f t="shared" si="51"/>
        <v>280160</v>
      </c>
      <c r="H262" s="451">
        <v>0.03</v>
      </c>
      <c r="I262" s="334">
        <f t="shared" si="52"/>
        <v>280160</v>
      </c>
      <c r="J262" s="333">
        <f t="shared" si="50"/>
        <v>288564.8</v>
      </c>
      <c r="K262" s="333">
        <f t="shared" si="50"/>
        <v>297221.74400000001</v>
      </c>
      <c r="L262" s="333">
        <f t="shared" si="50"/>
        <v>306138.39632</v>
      </c>
      <c r="M262" s="333">
        <f t="shared" si="49"/>
        <v>315322.54820960003</v>
      </c>
      <c r="N262" s="333">
        <f t="shared" si="49"/>
        <v>324782.22465588804</v>
      </c>
      <c r="O262" s="332">
        <v>0</v>
      </c>
      <c r="P262" s="329">
        <f t="shared" si="53"/>
        <v>1812189.7131854882</v>
      </c>
    </row>
    <row r="263" spans="2:16" ht="14.25" customHeight="1" x14ac:dyDescent="0.15">
      <c r="B263" s="450">
        <v>228</v>
      </c>
      <c r="C263" s="427" t="s">
        <v>296</v>
      </c>
      <c r="D263" s="470">
        <v>311</v>
      </c>
      <c r="E263" s="388">
        <v>2</v>
      </c>
      <c r="F263" s="337">
        <v>82915</v>
      </c>
      <c r="G263" s="336">
        <f t="shared" si="51"/>
        <v>165830</v>
      </c>
      <c r="H263" s="451">
        <v>0.03</v>
      </c>
      <c r="I263" s="334">
        <f t="shared" si="52"/>
        <v>165830</v>
      </c>
      <c r="J263" s="333">
        <f t="shared" si="50"/>
        <v>170804.9</v>
      </c>
      <c r="K263" s="333">
        <f t="shared" si="50"/>
        <v>175929.04699999999</v>
      </c>
      <c r="L263" s="333">
        <f t="shared" si="50"/>
        <v>181206.91840999998</v>
      </c>
      <c r="M263" s="333">
        <f t="shared" si="49"/>
        <v>186643.12596229999</v>
      </c>
      <c r="N263" s="333">
        <f t="shared" si="49"/>
        <v>192242.419741169</v>
      </c>
      <c r="O263" s="332">
        <v>0</v>
      </c>
      <c r="P263" s="329">
        <f t="shared" si="53"/>
        <v>1072656.4111134692</v>
      </c>
    </row>
    <row r="264" spans="2:16" ht="14.25" customHeight="1" x14ac:dyDescent="0.15">
      <c r="B264" s="450">
        <v>229</v>
      </c>
      <c r="C264" s="427" t="s">
        <v>295</v>
      </c>
      <c r="D264" s="470">
        <v>312</v>
      </c>
      <c r="E264" s="388">
        <v>1</v>
      </c>
      <c r="F264" s="337">
        <v>5124.7650000000003</v>
      </c>
      <c r="G264" s="336">
        <f t="shared" si="51"/>
        <v>5124.7650000000003</v>
      </c>
      <c r="H264" s="451">
        <v>0.03</v>
      </c>
      <c r="I264" s="334">
        <f t="shared" si="52"/>
        <v>5124.7650000000003</v>
      </c>
      <c r="J264" s="333">
        <f t="shared" si="50"/>
        <v>5278.5079500000002</v>
      </c>
      <c r="K264" s="333">
        <f t="shared" si="50"/>
        <v>5436.8631885000004</v>
      </c>
      <c r="L264" s="333">
        <f t="shared" si="50"/>
        <v>5599.9690841550009</v>
      </c>
      <c r="M264" s="333">
        <f t="shared" ref="M264:N275" si="54">L264*(1+$H264)</f>
        <v>5767.9681566796507</v>
      </c>
      <c r="N264" s="333">
        <f t="shared" si="54"/>
        <v>5941.00720138004</v>
      </c>
      <c r="O264" s="332">
        <v>0</v>
      </c>
      <c r="P264" s="329">
        <f t="shared" si="53"/>
        <v>33149.08058071469</v>
      </c>
    </row>
    <row r="265" spans="2:16" ht="14.25" customHeight="1" x14ac:dyDescent="0.15">
      <c r="B265" s="450">
        <v>230</v>
      </c>
      <c r="C265" s="427" t="s">
        <v>294</v>
      </c>
      <c r="D265" s="469" t="s">
        <v>293</v>
      </c>
      <c r="E265" s="388">
        <v>25</v>
      </c>
      <c r="F265" s="337">
        <v>63.86</v>
      </c>
      <c r="G265" s="336">
        <f t="shared" si="51"/>
        <v>1596.5</v>
      </c>
      <c r="H265" s="451">
        <v>0.03</v>
      </c>
      <c r="I265" s="334">
        <f t="shared" si="52"/>
        <v>1596.5</v>
      </c>
      <c r="J265" s="333">
        <f t="shared" si="50"/>
        <v>1644.395</v>
      </c>
      <c r="K265" s="333">
        <f t="shared" si="50"/>
        <v>1693.72685</v>
      </c>
      <c r="L265" s="333">
        <f t="shared" si="50"/>
        <v>1744.5386555</v>
      </c>
      <c r="M265" s="333">
        <f t="shared" si="54"/>
        <v>1796.874815165</v>
      </c>
      <c r="N265" s="333">
        <f t="shared" si="54"/>
        <v>1850.7810596199499</v>
      </c>
      <c r="O265" s="332">
        <v>0</v>
      </c>
      <c r="P265" s="329">
        <f t="shared" si="53"/>
        <v>10326.81638028495</v>
      </c>
    </row>
    <row r="266" spans="2:16" ht="14.25" customHeight="1" x14ac:dyDescent="0.15">
      <c r="B266" s="450">
        <v>231</v>
      </c>
      <c r="C266" s="427" t="s">
        <v>292</v>
      </c>
      <c r="D266" s="469" t="s">
        <v>291</v>
      </c>
      <c r="E266" s="388">
        <v>1058</v>
      </c>
      <c r="F266" s="337">
        <v>19.158000000000001</v>
      </c>
      <c r="G266" s="336">
        <f t="shared" si="51"/>
        <v>20269.164000000001</v>
      </c>
      <c r="H266" s="451">
        <v>0.03</v>
      </c>
      <c r="I266" s="334">
        <f t="shared" si="52"/>
        <v>20269.164000000001</v>
      </c>
      <c r="J266" s="333">
        <f t="shared" si="50"/>
        <v>20877.23892</v>
      </c>
      <c r="K266" s="333">
        <f t="shared" si="50"/>
        <v>21503.556087600002</v>
      </c>
      <c r="L266" s="333">
        <f t="shared" si="50"/>
        <v>22148.662770228002</v>
      </c>
      <c r="M266" s="333">
        <f t="shared" si="54"/>
        <v>22813.122653334842</v>
      </c>
      <c r="N266" s="333">
        <f t="shared" si="54"/>
        <v>23497.516332934887</v>
      </c>
      <c r="O266" s="332">
        <v>0</v>
      </c>
      <c r="P266" s="329">
        <f t="shared" si="53"/>
        <v>131109.26076409774</v>
      </c>
    </row>
    <row r="267" spans="2:16" ht="14.25" customHeight="1" x14ac:dyDescent="0.15">
      <c r="B267" s="450">
        <v>232</v>
      </c>
      <c r="C267" s="427" t="s">
        <v>290</v>
      </c>
      <c r="D267" s="470">
        <v>315</v>
      </c>
      <c r="E267" s="388">
        <v>5</v>
      </c>
      <c r="F267" s="337">
        <v>10300</v>
      </c>
      <c r="G267" s="336">
        <f t="shared" si="51"/>
        <v>51500</v>
      </c>
      <c r="H267" s="451">
        <v>0.03</v>
      </c>
      <c r="I267" s="334">
        <f t="shared" si="52"/>
        <v>51500</v>
      </c>
      <c r="J267" s="333">
        <f t="shared" si="50"/>
        <v>53045</v>
      </c>
      <c r="K267" s="333">
        <f t="shared" si="50"/>
        <v>54636.35</v>
      </c>
      <c r="L267" s="333">
        <f t="shared" si="50"/>
        <v>56275.440499999997</v>
      </c>
      <c r="M267" s="333">
        <f t="shared" si="54"/>
        <v>57963.703714999996</v>
      </c>
      <c r="N267" s="333">
        <f t="shared" si="54"/>
        <v>59702.614826450001</v>
      </c>
      <c r="O267" s="332">
        <v>0</v>
      </c>
      <c r="P267" s="329">
        <f t="shared" si="53"/>
        <v>333123.10904145002</v>
      </c>
    </row>
    <row r="268" spans="2:16" ht="14.25" customHeight="1" x14ac:dyDescent="0.15">
      <c r="B268" s="450">
        <v>233</v>
      </c>
      <c r="C268" s="427" t="s">
        <v>289</v>
      </c>
      <c r="D268" s="469">
        <v>316</v>
      </c>
      <c r="E268" s="388">
        <v>2</v>
      </c>
      <c r="F268" s="337">
        <v>566.5</v>
      </c>
      <c r="G268" s="336">
        <f t="shared" si="51"/>
        <v>1133</v>
      </c>
      <c r="H268" s="451">
        <v>0.03</v>
      </c>
      <c r="I268" s="334">
        <f t="shared" si="52"/>
        <v>1133</v>
      </c>
      <c r="J268" s="333">
        <f t="shared" si="50"/>
        <v>1166.99</v>
      </c>
      <c r="K268" s="333">
        <f t="shared" si="50"/>
        <v>1201.9997000000001</v>
      </c>
      <c r="L268" s="333">
        <f t="shared" si="50"/>
        <v>1238.0596910000002</v>
      </c>
      <c r="M268" s="333">
        <f t="shared" si="54"/>
        <v>1275.2014817300003</v>
      </c>
      <c r="N268" s="333">
        <f t="shared" si="54"/>
        <v>1313.4575261819004</v>
      </c>
      <c r="O268" s="332">
        <v>0</v>
      </c>
      <c r="P268" s="329">
        <f t="shared" si="53"/>
        <v>7328.7083989119019</v>
      </c>
    </row>
    <row r="269" spans="2:16" ht="14.25" customHeight="1" x14ac:dyDescent="0.15">
      <c r="B269" s="450">
        <v>234</v>
      </c>
      <c r="C269" s="427" t="s">
        <v>288</v>
      </c>
      <c r="D269" s="470">
        <v>317</v>
      </c>
      <c r="E269" s="388">
        <v>2</v>
      </c>
      <c r="F269" s="337">
        <v>4532</v>
      </c>
      <c r="G269" s="336">
        <f t="shared" si="51"/>
        <v>9064</v>
      </c>
      <c r="H269" s="451">
        <v>0.03</v>
      </c>
      <c r="I269" s="334">
        <f t="shared" si="52"/>
        <v>9064</v>
      </c>
      <c r="J269" s="333">
        <f t="shared" si="50"/>
        <v>9335.92</v>
      </c>
      <c r="K269" s="333">
        <f t="shared" si="50"/>
        <v>9615.9976000000006</v>
      </c>
      <c r="L269" s="333">
        <f t="shared" si="50"/>
        <v>9904.4775280000013</v>
      </c>
      <c r="M269" s="333">
        <f t="shared" si="54"/>
        <v>10201.611853840002</v>
      </c>
      <c r="N269" s="333">
        <f t="shared" si="54"/>
        <v>10507.660209455204</v>
      </c>
      <c r="O269" s="332">
        <v>0</v>
      </c>
      <c r="P269" s="329">
        <f t="shared" si="53"/>
        <v>58629.667191295215</v>
      </c>
    </row>
    <row r="270" spans="2:16" ht="14.25" customHeight="1" x14ac:dyDescent="0.15">
      <c r="B270" s="450">
        <v>235</v>
      </c>
      <c r="C270" s="427" t="s">
        <v>287</v>
      </c>
      <c r="D270" s="470">
        <v>318</v>
      </c>
      <c r="E270" s="388">
        <v>1</v>
      </c>
      <c r="F270" s="337">
        <v>9785</v>
      </c>
      <c r="G270" s="336">
        <f t="shared" si="51"/>
        <v>9785</v>
      </c>
      <c r="H270" s="451">
        <v>0.03</v>
      </c>
      <c r="I270" s="334">
        <f t="shared" si="52"/>
        <v>9785</v>
      </c>
      <c r="J270" s="333">
        <f t="shared" si="50"/>
        <v>10078.550000000001</v>
      </c>
      <c r="K270" s="333">
        <f t="shared" si="50"/>
        <v>10380.906500000001</v>
      </c>
      <c r="L270" s="333">
        <f t="shared" si="50"/>
        <v>10692.333695000001</v>
      </c>
      <c r="M270" s="333">
        <f t="shared" si="54"/>
        <v>11013.103705850002</v>
      </c>
      <c r="N270" s="333">
        <f t="shared" si="54"/>
        <v>11343.496817025503</v>
      </c>
      <c r="O270" s="332">
        <v>0</v>
      </c>
      <c r="P270" s="329">
        <f t="shared" si="53"/>
        <v>63293.390717875511</v>
      </c>
    </row>
    <row r="271" spans="2:16" ht="14.25" customHeight="1" x14ac:dyDescent="0.15">
      <c r="B271" s="450">
        <v>236</v>
      </c>
      <c r="C271" s="427" t="s">
        <v>286</v>
      </c>
      <c r="D271" s="469">
        <v>319</v>
      </c>
      <c r="E271" s="388">
        <v>1500</v>
      </c>
      <c r="F271" s="337">
        <v>71.664454200000009</v>
      </c>
      <c r="G271" s="336">
        <f t="shared" si="51"/>
        <v>107496.68130000001</v>
      </c>
      <c r="H271" s="451">
        <v>0.03</v>
      </c>
      <c r="I271" s="334">
        <f t="shared" si="52"/>
        <v>107496.68130000001</v>
      </c>
      <c r="J271" s="333">
        <f t="shared" si="50"/>
        <v>110721.58173900002</v>
      </c>
      <c r="K271" s="333">
        <f t="shared" si="50"/>
        <v>114043.22919117002</v>
      </c>
      <c r="L271" s="333">
        <f t="shared" si="50"/>
        <v>117464.52606690512</v>
      </c>
      <c r="M271" s="333">
        <f t="shared" si="54"/>
        <v>120988.46184891228</v>
      </c>
      <c r="N271" s="333">
        <f t="shared" si="54"/>
        <v>124618.11570437966</v>
      </c>
      <c r="O271" s="332">
        <v>0</v>
      </c>
      <c r="P271" s="329">
        <f t="shared" si="53"/>
        <v>695332.5958503671</v>
      </c>
    </row>
    <row r="272" spans="2:16" ht="14.25" customHeight="1" x14ac:dyDescent="0.15">
      <c r="B272" s="450">
        <v>237</v>
      </c>
      <c r="C272" s="457" t="s">
        <v>285</v>
      </c>
      <c r="D272" s="468" t="s">
        <v>44</v>
      </c>
      <c r="E272" s="338"/>
      <c r="F272" s="337"/>
      <c r="G272" s="336">
        <f t="shared" si="51"/>
        <v>0</v>
      </c>
      <c r="H272" s="451">
        <v>0</v>
      </c>
      <c r="I272" s="334">
        <f t="shared" si="52"/>
        <v>0</v>
      </c>
      <c r="J272" s="333">
        <f t="shared" si="50"/>
        <v>0</v>
      </c>
      <c r="K272" s="333">
        <f t="shared" si="50"/>
        <v>0</v>
      </c>
      <c r="L272" s="333">
        <f t="shared" si="50"/>
        <v>0</v>
      </c>
      <c r="M272" s="333">
        <f t="shared" si="54"/>
        <v>0</v>
      </c>
      <c r="N272" s="333">
        <f t="shared" si="54"/>
        <v>0</v>
      </c>
      <c r="O272" s="332">
        <v>0</v>
      </c>
      <c r="P272" s="329">
        <f t="shared" si="53"/>
        <v>0</v>
      </c>
    </row>
    <row r="273" spans="2:16" ht="14.25" customHeight="1" x14ac:dyDescent="0.15">
      <c r="B273" s="450">
        <v>238</v>
      </c>
      <c r="C273" s="457" t="s">
        <v>285</v>
      </c>
      <c r="D273" s="468" t="s">
        <v>44</v>
      </c>
      <c r="E273" s="338"/>
      <c r="F273" s="337"/>
      <c r="G273" s="336">
        <f t="shared" si="51"/>
        <v>0</v>
      </c>
      <c r="H273" s="451">
        <v>0</v>
      </c>
      <c r="I273" s="334">
        <f t="shared" si="52"/>
        <v>0</v>
      </c>
      <c r="J273" s="333">
        <f t="shared" ref="J273:L275" si="55">I273*(1+$H273)</f>
        <v>0</v>
      </c>
      <c r="K273" s="333">
        <f t="shared" si="55"/>
        <v>0</v>
      </c>
      <c r="L273" s="333">
        <f t="shared" si="55"/>
        <v>0</v>
      </c>
      <c r="M273" s="333">
        <f t="shared" si="54"/>
        <v>0</v>
      </c>
      <c r="N273" s="333">
        <f t="shared" si="54"/>
        <v>0</v>
      </c>
      <c r="O273" s="332">
        <v>0</v>
      </c>
      <c r="P273" s="329">
        <f t="shared" si="53"/>
        <v>0</v>
      </c>
    </row>
    <row r="274" spans="2:16" ht="14.25" customHeight="1" x14ac:dyDescent="0.15">
      <c r="B274" s="450">
        <v>239</v>
      </c>
      <c r="C274" s="457" t="s">
        <v>285</v>
      </c>
      <c r="D274" s="468" t="s">
        <v>44</v>
      </c>
      <c r="E274" s="338"/>
      <c r="F274" s="337"/>
      <c r="G274" s="336">
        <f t="shared" si="51"/>
        <v>0</v>
      </c>
      <c r="H274" s="451">
        <v>0</v>
      </c>
      <c r="I274" s="334">
        <f t="shared" si="52"/>
        <v>0</v>
      </c>
      <c r="J274" s="333">
        <f t="shared" si="55"/>
        <v>0</v>
      </c>
      <c r="K274" s="333">
        <f t="shared" si="55"/>
        <v>0</v>
      </c>
      <c r="L274" s="333">
        <f t="shared" si="55"/>
        <v>0</v>
      </c>
      <c r="M274" s="333">
        <f t="shared" si="54"/>
        <v>0</v>
      </c>
      <c r="N274" s="333">
        <f t="shared" si="54"/>
        <v>0</v>
      </c>
      <c r="O274" s="332">
        <v>0</v>
      </c>
      <c r="P274" s="329">
        <f t="shared" si="53"/>
        <v>0</v>
      </c>
    </row>
    <row r="275" spans="2:16" ht="14.25" customHeight="1" x14ac:dyDescent="0.15">
      <c r="B275" s="450">
        <v>240</v>
      </c>
      <c r="C275" s="457" t="s">
        <v>285</v>
      </c>
      <c r="D275" s="468" t="s">
        <v>44</v>
      </c>
      <c r="E275" s="338"/>
      <c r="F275" s="337"/>
      <c r="G275" s="336">
        <f t="shared" si="51"/>
        <v>0</v>
      </c>
      <c r="H275" s="451">
        <v>0</v>
      </c>
      <c r="I275" s="334">
        <f t="shared" si="52"/>
        <v>0</v>
      </c>
      <c r="J275" s="333">
        <f t="shared" si="55"/>
        <v>0</v>
      </c>
      <c r="K275" s="333">
        <f t="shared" si="55"/>
        <v>0</v>
      </c>
      <c r="L275" s="333">
        <f t="shared" si="55"/>
        <v>0</v>
      </c>
      <c r="M275" s="333">
        <f t="shared" si="54"/>
        <v>0</v>
      </c>
      <c r="N275" s="333">
        <f t="shared" si="54"/>
        <v>0</v>
      </c>
      <c r="O275" s="332">
        <v>0</v>
      </c>
      <c r="P275" s="329">
        <f t="shared" si="53"/>
        <v>0</v>
      </c>
    </row>
    <row r="276" spans="2:16" ht="14.25" customHeight="1" x14ac:dyDescent="0.15">
      <c r="B276" s="450"/>
      <c r="C276" s="340"/>
      <c r="D276" s="93"/>
      <c r="E276" s="338"/>
      <c r="F276" s="337"/>
      <c r="G276" s="346"/>
      <c r="H276" s="346"/>
      <c r="I276" s="463"/>
      <c r="J276" s="463"/>
      <c r="K276" s="463"/>
      <c r="L276" s="463"/>
      <c r="M276" s="463"/>
      <c r="N276" s="463"/>
      <c r="O276" s="463"/>
      <c r="P276" s="467"/>
    </row>
    <row r="277" spans="2:16" ht="14.25" customHeight="1" x14ac:dyDescent="0.15">
      <c r="B277" s="448"/>
      <c r="C277" s="447" t="s">
        <v>284</v>
      </c>
      <c r="D277" s="446"/>
      <c r="E277" s="456">
        <f>SUM(E41:E275)</f>
        <v>102956296</v>
      </c>
      <c r="F277" s="442"/>
      <c r="G277" s="442">
        <f>SUM(G41:G275)</f>
        <v>27894342.169267453</v>
      </c>
      <c r="H277" s="442"/>
      <c r="I277" s="442">
        <f t="shared" ref="I277:P277" si="56">SUM(I41:I275)</f>
        <v>27894342.169267453</v>
      </c>
      <c r="J277" s="442">
        <f t="shared" si="56"/>
        <v>28731172.43434545</v>
      </c>
      <c r="K277" s="442">
        <f t="shared" si="56"/>
        <v>29593107.607375819</v>
      </c>
      <c r="L277" s="442">
        <f t="shared" si="56"/>
        <v>30480900.835597098</v>
      </c>
      <c r="M277" s="442">
        <f t="shared" si="56"/>
        <v>27636957.833962217</v>
      </c>
      <c r="N277" s="442">
        <f t="shared" si="56"/>
        <v>28466066.56898107</v>
      </c>
      <c r="O277" s="442">
        <f t="shared" si="56"/>
        <v>0</v>
      </c>
      <c r="P277" s="442">
        <f t="shared" si="56"/>
        <v>172802547.44952929</v>
      </c>
    </row>
    <row r="278" spans="2:16" ht="14.25" customHeight="1" x14ac:dyDescent="0.15">
      <c r="B278" s="448"/>
      <c r="C278" s="447"/>
      <c r="D278" s="446"/>
      <c r="E278" s="456"/>
      <c r="F278" s="442"/>
      <c r="G278" s="442"/>
      <c r="H278" s="442"/>
      <c r="I278" s="466"/>
      <c r="J278" s="466"/>
      <c r="K278" s="466"/>
      <c r="L278" s="466"/>
      <c r="M278" s="466"/>
      <c r="N278" s="466"/>
      <c r="O278" s="466"/>
      <c r="P278" s="466"/>
    </row>
    <row r="279" spans="2:16" ht="14.25" customHeight="1" x14ac:dyDescent="0.15">
      <c r="B279" s="454"/>
      <c r="C279" s="349" t="s">
        <v>283</v>
      </c>
      <c r="D279" s="459"/>
      <c r="E279" s="326"/>
      <c r="F279" s="459"/>
      <c r="G279" s="362"/>
      <c r="H279" s="465"/>
      <c r="I279" s="464"/>
      <c r="J279" s="464"/>
      <c r="K279" s="464"/>
      <c r="L279" s="464"/>
      <c r="M279" s="464"/>
      <c r="N279" s="464"/>
      <c r="O279" s="464"/>
      <c r="P279" s="464"/>
    </row>
    <row r="280" spans="2:16" ht="14.25" customHeight="1" x14ac:dyDescent="0.15">
      <c r="B280" s="460"/>
      <c r="C280" s="328"/>
      <c r="D280" s="459"/>
      <c r="E280" s="326"/>
      <c r="F280" s="325"/>
      <c r="G280" s="362"/>
      <c r="H280" s="362"/>
      <c r="I280" s="458"/>
      <c r="J280" s="458"/>
      <c r="K280" s="458"/>
      <c r="L280" s="458"/>
      <c r="M280" s="458"/>
      <c r="N280" s="458"/>
      <c r="O280" s="458"/>
      <c r="P280" s="458"/>
    </row>
    <row r="281" spans="2:16" ht="14.25" customHeight="1" x14ac:dyDescent="0.15">
      <c r="B281" s="450">
        <v>1</v>
      </c>
      <c r="C281" s="349" t="s">
        <v>274</v>
      </c>
      <c r="D281" s="93"/>
      <c r="E281" s="338"/>
      <c r="F281" s="337"/>
      <c r="G281" s="336">
        <f>E281*F281</f>
        <v>0</v>
      </c>
      <c r="H281" s="451">
        <v>0</v>
      </c>
      <c r="I281" s="334">
        <f t="shared" ref="I281:P282" si="57">$G281</f>
        <v>0</v>
      </c>
      <c r="J281" s="334">
        <f t="shared" si="57"/>
        <v>0</v>
      </c>
      <c r="K281" s="334">
        <f t="shared" si="57"/>
        <v>0</v>
      </c>
      <c r="L281" s="334">
        <f t="shared" si="57"/>
        <v>0</v>
      </c>
      <c r="M281" s="334">
        <f t="shared" si="57"/>
        <v>0</v>
      </c>
      <c r="N281" s="334">
        <f t="shared" si="57"/>
        <v>0</v>
      </c>
      <c r="O281" s="334">
        <f t="shared" si="57"/>
        <v>0</v>
      </c>
      <c r="P281" s="334">
        <f t="shared" si="57"/>
        <v>0</v>
      </c>
    </row>
    <row r="282" spans="2:16" ht="14.25" customHeight="1" x14ac:dyDescent="0.15">
      <c r="B282" s="450">
        <v>2</v>
      </c>
      <c r="C282" s="349" t="s">
        <v>274</v>
      </c>
      <c r="D282" s="93"/>
      <c r="E282" s="338"/>
      <c r="F282" s="337"/>
      <c r="G282" s="336">
        <f>E282*F282</f>
        <v>0</v>
      </c>
      <c r="H282" s="451">
        <v>0</v>
      </c>
      <c r="I282" s="334">
        <f t="shared" si="57"/>
        <v>0</v>
      </c>
      <c r="J282" s="334">
        <f t="shared" si="57"/>
        <v>0</v>
      </c>
      <c r="K282" s="334">
        <f t="shared" si="57"/>
        <v>0</v>
      </c>
      <c r="L282" s="334">
        <f t="shared" si="57"/>
        <v>0</v>
      </c>
      <c r="M282" s="334">
        <f t="shared" si="57"/>
        <v>0</v>
      </c>
      <c r="N282" s="334">
        <f t="shared" si="57"/>
        <v>0</v>
      </c>
      <c r="O282" s="334">
        <f t="shared" si="57"/>
        <v>0</v>
      </c>
      <c r="P282" s="334">
        <f t="shared" si="57"/>
        <v>0</v>
      </c>
    </row>
    <row r="283" spans="2:16" ht="14.25" customHeight="1" x14ac:dyDescent="0.15">
      <c r="B283" s="450"/>
      <c r="C283" s="340"/>
      <c r="D283" s="93"/>
      <c r="E283" s="338"/>
      <c r="F283" s="337"/>
      <c r="G283" s="346"/>
      <c r="H283" s="346"/>
      <c r="I283" s="463"/>
      <c r="J283" s="463"/>
      <c r="K283" s="463"/>
      <c r="L283" s="463"/>
      <c r="M283" s="463"/>
      <c r="N283" s="463"/>
      <c r="O283" s="463"/>
      <c r="P283" s="463"/>
    </row>
    <row r="284" spans="2:16" ht="14.25" customHeight="1" x14ac:dyDescent="0.15">
      <c r="B284" s="448"/>
      <c r="C284" s="447" t="s">
        <v>282</v>
      </c>
      <c r="D284" s="446"/>
      <c r="E284" s="456">
        <f>SUM(E281:E282)</f>
        <v>0</v>
      </c>
      <c r="F284" s="442"/>
      <c r="G284" s="442">
        <f>SUM(G281:G283)</f>
        <v>0</v>
      </c>
      <c r="H284" s="442"/>
      <c r="I284" s="442">
        <f t="shared" ref="I284:P284" si="58">SUM(I281:I283)</f>
        <v>0</v>
      </c>
      <c r="J284" s="442">
        <f t="shared" si="58"/>
        <v>0</v>
      </c>
      <c r="K284" s="442">
        <f t="shared" si="58"/>
        <v>0</v>
      </c>
      <c r="L284" s="442">
        <f t="shared" si="58"/>
        <v>0</v>
      </c>
      <c r="M284" s="442">
        <f t="shared" si="58"/>
        <v>0</v>
      </c>
      <c r="N284" s="442">
        <f t="shared" si="58"/>
        <v>0</v>
      </c>
      <c r="O284" s="442">
        <f t="shared" si="58"/>
        <v>0</v>
      </c>
      <c r="P284" s="442">
        <f t="shared" si="58"/>
        <v>0</v>
      </c>
    </row>
    <row r="285" spans="2:16" ht="14.25" customHeight="1" x14ac:dyDescent="0.15">
      <c r="B285" s="448"/>
      <c r="C285" s="447"/>
      <c r="D285" s="446"/>
      <c r="E285" s="456"/>
      <c r="F285" s="442"/>
      <c r="G285" s="442"/>
      <c r="H285" s="442"/>
      <c r="I285" s="442"/>
      <c r="J285" s="442"/>
      <c r="K285" s="442"/>
      <c r="L285" s="442"/>
      <c r="M285" s="442"/>
      <c r="N285" s="442"/>
      <c r="O285" s="442"/>
      <c r="P285" s="442"/>
    </row>
    <row r="286" spans="2:16" ht="14.25" customHeight="1" x14ac:dyDescent="0.15">
      <c r="B286" s="454"/>
      <c r="C286" s="349" t="s">
        <v>281</v>
      </c>
      <c r="D286" s="93"/>
      <c r="E286" s="338"/>
      <c r="F286" s="347"/>
      <c r="G286" s="346"/>
      <c r="H286" s="346"/>
      <c r="I286" s="453"/>
      <c r="J286" s="453"/>
      <c r="K286" s="453"/>
      <c r="L286" s="453"/>
      <c r="M286" s="453"/>
      <c r="N286" s="453"/>
      <c r="O286" s="453"/>
      <c r="P286" s="453"/>
    </row>
    <row r="287" spans="2:16" ht="14.25" customHeight="1" x14ac:dyDescent="0.15">
      <c r="B287" s="450">
        <v>1</v>
      </c>
      <c r="C287" s="349" t="s">
        <v>274</v>
      </c>
      <c r="D287" s="462"/>
      <c r="E287" s="338"/>
      <c r="F287" s="337"/>
      <c r="G287" s="336">
        <f>E287*F287</f>
        <v>0</v>
      </c>
      <c r="H287" s="451">
        <v>0</v>
      </c>
      <c r="I287" s="334">
        <f t="shared" ref="I287:P288" si="59">$G287</f>
        <v>0</v>
      </c>
      <c r="J287" s="334">
        <f t="shared" si="59"/>
        <v>0</v>
      </c>
      <c r="K287" s="334">
        <f t="shared" si="59"/>
        <v>0</v>
      </c>
      <c r="L287" s="334">
        <f t="shared" si="59"/>
        <v>0</v>
      </c>
      <c r="M287" s="334">
        <f t="shared" si="59"/>
        <v>0</v>
      </c>
      <c r="N287" s="334">
        <f t="shared" si="59"/>
        <v>0</v>
      </c>
      <c r="O287" s="334">
        <f t="shared" si="59"/>
        <v>0</v>
      </c>
      <c r="P287" s="334">
        <f t="shared" si="59"/>
        <v>0</v>
      </c>
    </row>
    <row r="288" spans="2:16" ht="14.25" customHeight="1" x14ac:dyDescent="0.15">
      <c r="B288" s="450">
        <v>2</v>
      </c>
      <c r="C288" s="349" t="s">
        <v>274</v>
      </c>
      <c r="D288" s="93"/>
      <c r="E288" s="338"/>
      <c r="F288" s="337"/>
      <c r="G288" s="336">
        <f>E288*F288</f>
        <v>0</v>
      </c>
      <c r="H288" s="451">
        <v>0</v>
      </c>
      <c r="I288" s="334">
        <f t="shared" si="59"/>
        <v>0</v>
      </c>
      <c r="J288" s="334">
        <f t="shared" si="59"/>
        <v>0</v>
      </c>
      <c r="K288" s="334">
        <f t="shared" si="59"/>
        <v>0</v>
      </c>
      <c r="L288" s="334">
        <f t="shared" si="59"/>
        <v>0</v>
      </c>
      <c r="M288" s="334">
        <f t="shared" si="59"/>
        <v>0</v>
      </c>
      <c r="N288" s="334">
        <f t="shared" si="59"/>
        <v>0</v>
      </c>
      <c r="O288" s="334">
        <f t="shared" si="59"/>
        <v>0</v>
      </c>
      <c r="P288" s="334">
        <f t="shared" si="59"/>
        <v>0</v>
      </c>
    </row>
    <row r="289" spans="2:16" ht="14.25" customHeight="1" x14ac:dyDescent="0.15">
      <c r="B289" s="450"/>
      <c r="C289" s="340"/>
      <c r="D289" s="93"/>
      <c r="E289" s="338"/>
      <c r="F289" s="337"/>
      <c r="G289" s="346"/>
      <c r="H289" s="346"/>
      <c r="I289" s="449"/>
      <c r="J289" s="449"/>
      <c r="K289" s="449"/>
      <c r="L289" s="449"/>
      <c r="M289" s="449"/>
      <c r="N289" s="449"/>
      <c r="O289" s="449"/>
      <c r="P289" s="449"/>
    </row>
    <row r="290" spans="2:16" ht="14.25" customHeight="1" x14ac:dyDescent="0.15">
      <c r="B290" s="448"/>
      <c r="C290" s="447" t="s">
        <v>280</v>
      </c>
      <c r="D290" s="461"/>
      <c r="E290" s="456">
        <f>SUM(E287:E288)</f>
        <v>0</v>
      </c>
      <c r="F290" s="443"/>
      <c r="G290" s="443">
        <f>SUM(G287:G289)</f>
        <v>0</v>
      </c>
      <c r="H290" s="443"/>
      <c r="I290" s="443">
        <f t="shared" ref="I290:P290" si="60">SUM(I287:I289)</f>
        <v>0</v>
      </c>
      <c r="J290" s="443">
        <f t="shared" si="60"/>
        <v>0</v>
      </c>
      <c r="K290" s="443">
        <f t="shared" si="60"/>
        <v>0</v>
      </c>
      <c r="L290" s="443">
        <f t="shared" si="60"/>
        <v>0</v>
      </c>
      <c r="M290" s="443">
        <f t="shared" si="60"/>
        <v>0</v>
      </c>
      <c r="N290" s="443">
        <f t="shared" si="60"/>
        <v>0</v>
      </c>
      <c r="O290" s="443">
        <f t="shared" si="60"/>
        <v>0</v>
      </c>
      <c r="P290" s="443">
        <f t="shared" si="60"/>
        <v>0</v>
      </c>
    </row>
    <row r="291" spans="2:16" ht="14.25" customHeight="1" x14ac:dyDescent="0.15">
      <c r="B291" s="460"/>
      <c r="C291" s="328"/>
      <c r="D291" s="459"/>
      <c r="E291" s="326"/>
      <c r="F291" s="325"/>
      <c r="G291" s="362"/>
      <c r="H291" s="362"/>
      <c r="I291" s="458"/>
      <c r="J291" s="458"/>
      <c r="K291" s="458"/>
      <c r="L291" s="458"/>
      <c r="M291" s="458"/>
      <c r="N291" s="458"/>
      <c r="O291" s="458"/>
      <c r="P291" s="458"/>
    </row>
    <row r="292" spans="2:16" ht="14.25" customHeight="1" x14ac:dyDescent="0.15">
      <c r="B292" s="454"/>
      <c r="C292" s="349" t="s">
        <v>279</v>
      </c>
      <c r="D292" s="93"/>
      <c r="E292" s="338"/>
      <c r="F292" s="347"/>
      <c r="G292" s="346"/>
      <c r="H292" s="346"/>
      <c r="I292" s="453"/>
      <c r="J292" s="453"/>
      <c r="K292" s="453"/>
      <c r="L292" s="453"/>
      <c r="M292" s="453"/>
      <c r="N292" s="453"/>
      <c r="O292" s="453"/>
      <c r="P292" s="453"/>
    </row>
    <row r="293" spans="2:16" ht="14.25" customHeight="1" x14ac:dyDescent="0.15">
      <c r="B293" s="450">
        <v>1</v>
      </c>
      <c r="C293" s="349" t="s">
        <v>274</v>
      </c>
      <c r="D293" s="93"/>
      <c r="E293" s="338"/>
      <c r="F293" s="337"/>
      <c r="G293" s="336">
        <f>E293*F293</f>
        <v>0</v>
      </c>
      <c r="H293" s="451">
        <v>0</v>
      </c>
      <c r="I293" s="334">
        <f t="shared" ref="I293:P294" si="61">$G293</f>
        <v>0</v>
      </c>
      <c r="J293" s="334">
        <f t="shared" si="61"/>
        <v>0</v>
      </c>
      <c r="K293" s="334">
        <f t="shared" si="61"/>
        <v>0</v>
      </c>
      <c r="L293" s="334">
        <f t="shared" si="61"/>
        <v>0</v>
      </c>
      <c r="M293" s="334">
        <f t="shared" si="61"/>
        <v>0</v>
      </c>
      <c r="N293" s="334">
        <f t="shared" si="61"/>
        <v>0</v>
      </c>
      <c r="O293" s="334">
        <f t="shared" si="61"/>
        <v>0</v>
      </c>
      <c r="P293" s="334">
        <f t="shared" si="61"/>
        <v>0</v>
      </c>
    </row>
    <row r="294" spans="2:16" ht="14.25" customHeight="1" x14ac:dyDescent="0.15">
      <c r="B294" s="450">
        <v>2</v>
      </c>
      <c r="C294" s="349" t="s">
        <v>274</v>
      </c>
      <c r="D294" s="93"/>
      <c r="E294" s="338"/>
      <c r="F294" s="337"/>
      <c r="G294" s="336">
        <f>E294*F294</f>
        <v>0</v>
      </c>
      <c r="H294" s="451">
        <v>0</v>
      </c>
      <c r="I294" s="334">
        <f t="shared" si="61"/>
        <v>0</v>
      </c>
      <c r="J294" s="334">
        <f t="shared" si="61"/>
        <v>0</v>
      </c>
      <c r="K294" s="334">
        <f t="shared" si="61"/>
        <v>0</v>
      </c>
      <c r="L294" s="334">
        <f t="shared" si="61"/>
        <v>0</v>
      </c>
      <c r="M294" s="334">
        <f t="shared" si="61"/>
        <v>0</v>
      </c>
      <c r="N294" s="334">
        <f t="shared" si="61"/>
        <v>0</v>
      </c>
      <c r="O294" s="334">
        <f t="shared" si="61"/>
        <v>0</v>
      </c>
      <c r="P294" s="334">
        <f t="shared" si="61"/>
        <v>0</v>
      </c>
    </row>
    <row r="295" spans="2:16" ht="14.25" customHeight="1" x14ac:dyDescent="0.15">
      <c r="B295" s="450"/>
      <c r="C295" s="340"/>
      <c r="D295" s="93"/>
      <c r="E295" s="338"/>
      <c r="F295" s="337"/>
      <c r="G295" s="346"/>
      <c r="H295" s="346"/>
      <c r="I295" s="449"/>
      <c r="J295" s="449"/>
      <c r="K295" s="449"/>
      <c r="L295" s="449"/>
      <c r="M295" s="449"/>
      <c r="N295" s="449"/>
      <c r="O295" s="449"/>
      <c r="P295" s="449"/>
    </row>
    <row r="296" spans="2:16" ht="14.25" customHeight="1" x14ac:dyDescent="0.15">
      <c r="B296" s="448"/>
      <c r="C296" s="447" t="s">
        <v>278</v>
      </c>
      <c r="D296" s="446"/>
      <c r="E296" s="456">
        <f>SUM(E293:E294)</f>
        <v>0</v>
      </c>
      <c r="F296" s="444"/>
      <c r="G296" s="443">
        <f>SUM(G293:G295)</f>
        <v>0</v>
      </c>
      <c r="H296" s="443"/>
      <c r="I296" s="443">
        <f t="shared" ref="I296:P296" si="62">SUM(I293:I295)</f>
        <v>0</v>
      </c>
      <c r="J296" s="443">
        <f t="shared" si="62"/>
        <v>0</v>
      </c>
      <c r="K296" s="443">
        <f t="shared" si="62"/>
        <v>0</v>
      </c>
      <c r="L296" s="443">
        <f t="shared" si="62"/>
        <v>0</v>
      </c>
      <c r="M296" s="443">
        <f t="shared" si="62"/>
        <v>0</v>
      </c>
      <c r="N296" s="443">
        <f t="shared" si="62"/>
        <v>0</v>
      </c>
      <c r="O296" s="443">
        <f t="shared" si="62"/>
        <v>0</v>
      </c>
      <c r="P296" s="443">
        <f t="shared" si="62"/>
        <v>0</v>
      </c>
    </row>
    <row r="297" spans="2:16" ht="14.25" customHeight="1" x14ac:dyDescent="0.15">
      <c r="B297" s="460"/>
      <c r="C297" s="328"/>
      <c r="D297" s="459"/>
      <c r="E297" s="326"/>
      <c r="F297" s="325"/>
      <c r="G297" s="362"/>
      <c r="H297" s="362"/>
      <c r="I297" s="458"/>
      <c r="J297" s="458"/>
      <c r="K297" s="458"/>
      <c r="L297" s="458"/>
      <c r="M297" s="458"/>
      <c r="N297" s="458"/>
      <c r="O297" s="458"/>
      <c r="P297" s="458"/>
    </row>
    <row r="298" spans="2:16" ht="14.25" customHeight="1" x14ac:dyDescent="0.15">
      <c r="B298" s="454"/>
      <c r="C298" s="349" t="s">
        <v>277</v>
      </c>
      <c r="D298" s="93"/>
      <c r="E298" s="338"/>
      <c r="F298" s="347"/>
      <c r="G298" s="346"/>
      <c r="H298" s="346"/>
      <c r="I298" s="453"/>
      <c r="J298" s="453"/>
      <c r="K298" s="453"/>
      <c r="L298" s="453"/>
      <c r="M298" s="453"/>
      <c r="N298" s="453"/>
      <c r="O298" s="453"/>
      <c r="P298" s="453"/>
    </row>
    <row r="299" spans="2:16" ht="14.25" customHeight="1" x14ac:dyDescent="0.15">
      <c r="B299" s="450">
        <v>1</v>
      </c>
      <c r="C299" s="457" t="s">
        <v>274</v>
      </c>
      <c r="D299" s="93"/>
      <c r="E299" s="338"/>
      <c r="F299" s="337"/>
      <c r="G299" s="336">
        <f>E299*F299</f>
        <v>0</v>
      </c>
      <c r="H299" s="451">
        <v>0</v>
      </c>
      <c r="I299" s="334">
        <f t="shared" ref="I299:P300" si="63">$G299</f>
        <v>0</v>
      </c>
      <c r="J299" s="334">
        <f t="shared" si="63"/>
        <v>0</v>
      </c>
      <c r="K299" s="334">
        <f t="shared" si="63"/>
        <v>0</v>
      </c>
      <c r="L299" s="334">
        <f t="shared" si="63"/>
        <v>0</v>
      </c>
      <c r="M299" s="334">
        <f t="shared" si="63"/>
        <v>0</v>
      </c>
      <c r="N299" s="334">
        <f t="shared" si="63"/>
        <v>0</v>
      </c>
      <c r="O299" s="334">
        <f t="shared" si="63"/>
        <v>0</v>
      </c>
      <c r="P299" s="334">
        <f t="shared" si="63"/>
        <v>0</v>
      </c>
    </row>
    <row r="300" spans="2:16" ht="14.25" customHeight="1" x14ac:dyDescent="0.15">
      <c r="B300" s="450">
        <v>2</v>
      </c>
      <c r="C300" s="457" t="s">
        <v>274</v>
      </c>
      <c r="D300" s="93"/>
      <c r="E300" s="338"/>
      <c r="F300" s="337"/>
      <c r="G300" s="336">
        <f>E300*F300</f>
        <v>0</v>
      </c>
      <c r="H300" s="451">
        <v>0</v>
      </c>
      <c r="I300" s="334">
        <f t="shared" si="63"/>
        <v>0</v>
      </c>
      <c r="J300" s="334">
        <f t="shared" si="63"/>
        <v>0</v>
      </c>
      <c r="K300" s="334">
        <f t="shared" si="63"/>
        <v>0</v>
      </c>
      <c r="L300" s="334">
        <f t="shared" si="63"/>
        <v>0</v>
      </c>
      <c r="M300" s="334">
        <f t="shared" si="63"/>
        <v>0</v>
      </c>
      <c r="N300" s="334">
        <f t="shared" si="63"/>
        <v>0</v>
      </c>
      <c r="O300" s="334">
        <f t="shared" si="63"/>
        <v>0</v>
      </c>
      <c r="P300" s="334">
        <f t="shared" si="63"/>
        <v>0</v>
      </c>
    </row>
    <row r="301" spans="2:16" ht="14.25" customHeight="1" x14ac:dyDescent="0.15">
      <c r="B301" s="450"/>
      <c r="C301" s="340"/>
      <c r="D301" s="93"/>
      <c r="E301" s="338"/>
      <c r="F301" s="337"/>
      <c r="G301" s="346"/>
      <c r="H301" s="346"/>
      <c r="I301" s="449"/>
      <c r="J301" s="449"/>
      <c r="K301" s="449"/>
      <c r="L301" s="449"/>
      <c r="M301" s="449"/>
      <c r="N301" s="449"/>
      <c r="O301" s="449"/>
      <c r="P301" s="449"/>
    </row>
    <row r="302" spans="2:16" ht="14.25" customHeight="1" x14ac:dyDescent="0.15">
      <c r="B302" s="448"/>
      <c r="C302" s="447" t="s">
        <v>276</v>
      </c>
      <c r="D302" s="446"/>
      <c r="E302" s="456">
        <f>SUM(E299:E300)</f>
        <v>0</v>
      </c>
      <c r="F302" s="444"/>
      <c r="G302" s="443">
        <f>SUM(G299:G301)</f>
        <v>0</v>
      </c>
      <c r="H302" s="443"/>
      <c r="I302" s="443">
        <f t="shared" ref="I302:P302" si="64">SUM(I299:I301)</f>
        <v>0</v>
      </c>
      <c r="J302" s="443">
        <f t="shared" si="64"/>
        <v>0</v>
      </c>
      <c r="K302" s="443">
        <f t="shared" si="64"/>
        <v>0</v>
      </c>
      <c r="L302" s="443">
        <f t="shared" si="64"/>
        <v>0</v>
      </c>
      <c r="M302" s="443">
        <f t="shared" si="64"/>
        <v>0</v>
      </c>
      <c r="N302" s="443">
        <f t="shared" si="64"/>
        <v>0</v>
      </c>
      <c r="O302" s="443">
        <f t="shared" si="64"/>
        <v>0</v>
      </c>
      <c r="P302" s="443">
        <f t="shared" si="64"/>
        <v>0</v>
      </c>
    </row>
    <row r="303" spans="2:16" ht="14.25" customHeight="1" x14ac:dyDescent="0.15">
      <c r="B303" s="455"/>
      <c r="C303" s="340"/>
      <c r="D303" s="93"/>
      <c r="E303" s="338"/>
      <c r="F303" s="347"/>
      <c r="G303" s="346"/>
      <c r="H303" s="346"/>
      <c r="I303" s="453"/>
      <c r="J303" s="453"/>
      <c r="K303" s="453"/>
      <c r="L303" s="453"/>
      <c r="M303" s="453"/>
      <c r="N303" s="453"/>
      <c r="O303" s="453"/>
      <c r="P303" s="453"/>
    </row>
    <row r="304" spans="2:16" ht="14.25" customHeight="1" x14ac:dyDescent="0.15">
      <c r="B304" s="454"/>
      <c r="C304" s="349" t="s">
        <v>275</v>
      </c>
      <c r="D304" s="93"/>
      <c r="E304" s="338"/>
      <c r="F304" s="347"/>
      <c r="G304" s="346"/>
      <c r="H304" s="346"/>
      <c r="I304" s="453"/>
      <c r="J304" s="453"/>
      <c r="K304" s="453"/>
      <c r="L304" s="453"/>
      <c r="M304" s="453"/>
      <c r="N304" s="453"/>
      <c r="O304" s="453"/>
      <c r="P304" s="453"/>
    </row>
    <row r="305" spans="2:28" ht="14.25" customHeight="1" x14ac:dyDescent="0.15">
      <c r="B305" s="450">
        <v>1</v>
      </c>
      <c r="C305" s="452" t="s">
        <v>274</v>
      </c>
      <c r="D305" s="93"/>
      <c r="E305" s="338"/>
      <c r="F305" s="337"/>
      <c r="G305" s="336">
        <f>E305*F305</f>
        <v>0</v>
      </c>
      <c r="H305" s="451">
        <v>0</v>
      </c>
      <c r="I305" s="334">
        <f t="shared" ref="I305:P306" si="65">$G305</f>
        <v>0</v>
      </c>
      <c r="J305" s="334">
        <f t="shared" si="65"/>
        <v>0</v>
      </c>
      <c r="K305" s="334">
        <f t="shared" si="65"/>
        <v>0</v>
      </c>
      <c r="L305" s="334">
        <f t="shared" si="65"/>
        <v>0</v>
      </c>
      <c r="M305" s="334">
        <f t="shared" si="65"/>
        <v>0</v>
      </c>
      <c r="N305" s="334">
        <f t="shared" si="65"/>
        <v>0</v>
      </c>
      <c r="O305" s="334">
        <f t="shared" si="65"/>
        <v>0</v>
      </c>
      <c r="P305" s="334">
        <f t="shared" si="65"/>
        <v>0</v>
      </c>
    </row>
    <row r="306" spans="2:28" ht="14.25" customHeight="1" x14ac:dyDescent="0.15">
      <c r="B306" s="450">
        <v>2</v>
      </c>
      <c r="C306" s="452" t="s">
        <v>274</v>
      </c>
      <c r="D306" s="93"/>
      <c r="E306" s="338"/>
      <c r="F306" s="337"/>
      <c r="G306" s="336">
        <f>E306*F306</f>
        <v>0</v>
      </c>
      <c r="H306" s="451">
        <v>0</v>
      </c>
      <c r="I306" s="334">
        <f t="shared" si="65"/>
        <v>0</v>
      </c>
      <c r="J306" s="334">
        <f t="shared" si="65"/>
        <v>0</v>
      </c>
      <c r="K306" s="334">
        <f t="shared" si="65"/>
        <v>0</v>
      </c>
      <c r="L306" s="334">
        <f t="shared" si="65"/>
        <v>0</v>
      </c>
      <c r="M306" s="334">
        <f t="shared" si="65"/>
        <v>0</v>
      </c>
      <c r="N306" s="334">
        <f t="shared" si="65"/>
        <v>0</v>
      </c>
      <c r="O306" s="334">
        <f t="shared" si="65"/>
        <v>0</v>
      </c>
      <c r="P306" s="334">
        <f t="shared" si="65"/>
        <v>0</v>
      </c>
    </row>
    <row r="307" spans="2:28" ht="14.25" customHeight="1" x14ac:dyDescent="0.15">
      <c r="B307" s="450"/>
      <c r="C307" s="340"/>
      <c r="D307" s="93"/>
      <c r="E307" s="338"/>
      <c r="F307" s="337"/>
      <c r="G307" s="346"/>
      <c r="H307" s="346"/>
      <c r="I307" s="449"/>
      <c r="J307" s="449"/>
      <c r="K307" s="449"/>
      <c r="L307" s="449"/>
      <c r="M307" s="449"/>
      <c r="N307" s="449"/>
      <c r="O307" s="449"/>
      <c r="P307" s="449"/>
    </row>
    <row r="308" spans="2:28" ht="14.25" customHeight="1" x14ac:dyDescent="0.15">
      <c r="B308" s="448"/>
      <c r="C308" s="447" t="s">
        <v>273</v>
      </c>
      <c r="D308" s="446"/>
      <c r="E308" s="445">
        <f>SUM(E305:E307)</f>
        <v>0</v>
      </c>
      <c r="F308" s="444"/>
      <c r="G308" s="443">
        <f>SUM(G305:G307)</f>
        <v>0</v>
      </c>
      <c r="H308" s="443"/>
      <c r="I308" s="442">
        <f t="shared" ref="I308:P308" si="66">SUM(I305:I307)</f>
        <v>0</v>
      </c>
      <c r="J308" s="442">
        <f t="shared" si="66"/>
        <v>0</v>
      </c>
      <c r="K308" s="442">
        <f t="shared" si="66"/>
        <v>0</v>
      </c>
      <c r="L308" s="442">
        <f t="shared" si="66"/>
        <v>0</v>
      </c>
      <c r="M308" s="442">
        <f t="shared" si="66"/>
        <v>0</v>
      </c>
      <c r="N308" s="442">
        <f t="shared" si="66"/>
        <v>0</v>
      </c>
      <c r="O308" s="442">
        <f t="shared" si="66"/>
        <v>0</v>
      </c>
      <c r="P308" s="442">
        <f t="shared" si="66"/>
        <v>0</v>
      </c>
    </row>
    <row r="309" spans="2:28" ht="14.25" customHeight="1" x14ac:dyDescent="0.15">
      <c r="B309" s="441"/>
      <c r="C309" s="440" t="s">
        <v>272</v>
      </c>
      <c r="D309" s="439"/>
      <c r="E309" s="318">
        <f>SUM(E277,E290,E296,E302,E308)</f>
        <v>102956296</v>
      </c>
      <c r="F309" s="317"/>
      <c r="G309" s="324">
        <f>SUM(G277,G284,G290,G296,G302,G308)</f>
        <v>27894342.169267453</v>
      </c>
      <c r="H309" s="324"/>
      <c r="I309" s="324">
        <f t="shared" ref="I309:P309" si="67">SUM(I277,I284,I290,I296,I302,I308)</f>
        <v>27894342.169267453</v>
      </c>
      <c r="J309" s="324">
        <f t="shared" si="67"/>
        <v>28731172.43434545</v>
      </c>
      <c r="K309" s="324">
        <f t="shared" si="67"/>
        <v>29593107.607375819</v>
      </c>
      <c r="L309" s="324">
        <f t="shared" si="67"/>
        <v>30480900.835597098</v>
      </c>
      <c r="M309" s="324">
        <f t="shared" si="67"/>
        <v>27636957.833962217</v>
      </c>
      <c r="N309" s="324">
        <f t="shared" si="67"/>
        <v>28466066.56898107</v>
      </c>
      <c r="O309" s="324">
        <f t="shared" si="67"/>
        <v>0</v>
      </c>
      <c r="P309" s="324">
        <f t="shared" si="67"/>
        <v>172802547.44952929</v>
      </c>
      <c r="Q309" s="438"/>
      <c r="AA309" s="293"/>
      <c r="AB309" s="293"/>
    </row>
    <row r="310" spans="2:28" ht="14.25" customHeight="1" x14ac:dyDescent="0.15">
      <c r="B310" s="437"/>
      <c r="C310" s="312"/>
      <c r="D310" s="436"/>
      <c r="E310" s="310"/>
      <c r="F310" s="309"/>
      <c r="G310" s="308"/>
      <c r="H310" s="308"/>
      <c r="I310" s="308"/>
      <c r="J310" s="308"/>
      <c r="K310" s="308"/>
      <c r="L310" s="308"/>
      <c r="M310" s="308"/>
      <c r="N310" s="308"/>
      <c r="O310" s="308"/>
      <c r="P310" s="308"/>
      <c r="AA310" s="293"/>
      <c r="AB310" s="293"/>
    </row>
    <row r="311" spans="2:28" ht="15" customHeight="1" thickBot="1" x14ac:dyDescent="0.2">
      <c r="B311" s="435"/>
      <c r="C311" s="434" t="s">
        <v>271</v>
      </c>
      <c r="D311" s="433"/>
      <c r="E311" s="432"/>
      <c r="F311" s="431"/>
      <c r="G311" s="430">
        <f>SUM(G37,G309)</f>
        <v>29022255.205267452</v>
      </c>
      <c r="H311" s="430"/>
      <c r="I311" s="430">
        <f t="shared" ref="I311:P311" si="68">SUM(I37,I309)</f>
        <v>29022255.205267452</v>
      </c>
      <c r="J311" s="430">
        <f t="shared" si="68"/>
        <v>29892922.861425452</v>
      </c>
      <c r="K311" s="430">
        <f t="shared" si="68"/>
        <v>30789710.547268219</v>
      </c>
      <c r="L311" s="430">
        <f t="shared" si="68"/>
        <v>31713401.863686271</v>
      </c>
      <c r="M311" s="430">
        <f t="shared" si="68"/>
        <v>28906433.892894063</v>
      </c>
      <c r="N311" s="430">
        <f t="shared" si="68"/>
        <v>29773626.909680873</v>
      </c>
      <c r="O311" s="430">
        <f t="shared" si="68"/>
        <v>0</v>
      </c>
      <c r="P311" s="430">
        <f t="shared" si="68"/>
        <v>180098351.28022251</v>
      </c>
      <c r="S311" s="276"/>
      <c r="T311" s="276"/>
      <c r="U311" s="276"/>
      <c r="V311" s="276"/>
      <c r="W311" s="276"/>
      <c r="X311" s="276"/>
      <c r="Y311" s="276"/>
      <c r="Z311" s="276"/>
      <c r="AA311" s="293"/>
      <c r="AB311" s="293"/>
    </row>
    <row r="312" spans="2:28" x14ac:dyDescent="0.15">
      <c r="B312" s="429"/>
      <c r="C312" s="295"/>
      <c r="D312" s="428"/>
      <c r="E312" s="295"/>
      <c r="F312" s="295"/>
      <c r="G312" s="294"/>
      <c r="H312" s="294"/>
      <c r="I312" s="273"/>
      <c r="J312" s="273"/>
      <c r="K312" s="273"/>
      <c r="L312" s="273"/>
      <c r="M312" s="273"/>
      <c r="N312" s="273"/>
      <c r="O312" s="273"/>
      <c r="P312" s="299"/>
      <c r="S312" s="276"/>
      <c r="T312" s="276"/>
      <c r="U312" s="276"/>
      <c r="V312" s="276"/>
      <c r="W312" s="276"/>
      <c r="X312" s="276"/>
      <c r="Y312" s="276"/>
      <c r="Z312" s="276"/>
      <c r="AA312" s="293"/>
      <c r="AB312" s="293"/>
    </row>
    <row r="313" spans="2:28" x14ac:dyDescent="0.15">
      <c r="P313" s="298"/>
    </row>
    <row r="314" spans="2:28" ht="20" customHeight="1" x14ac:dyDescent="0.15">
      <c r="B314" s="425"/>
      <c r="C314" s="92" t="s">
        <v>2</v>
      </c>
      <c r="D314" s="291"/>
      <c r="E314" s="291"/>
      <c r="F314" s="291"/>
      <c r="G314" s="291"/>
      <c r="H314" s="291"/>
      <c r="I314" s="291"/>
      <c r="J314" s="291"/>
      <c r="K314" s="291"/>
      <c r="L314" s="291"/>
      <c r="M314" s="291"/>
      <c r="N314" s="291"/>
      <c r="O314" s="291"/>
      <c r="P314" s="91"/>
    </row>
    <row r="315" spans="2:28" ht="15" customHeight="1" x14ac:dyDescent="0.15">
      <c r="B315" s="89">
        <v>1</v>
      </c>
      <c r="C315" s="427" t="s">
        <v>270</v>
      </c>
      <c r="D315" s="90"/>
      <c r="E315" s="90"/>
      <c r="F315" s="90"/>
      <c r="G315" s="90"/>
      <c r="H315" s="90"/>
      <c r="I315" s="90"/>
      <c r="J315" s="90"/>
      <c r="K315" s="90"/>
      <c r="L315" s="90"/>
      <c r="M315" s="90"/>
      <c r="N315" s="90"/>
      <c r="O315" s="90"/>
      <c r="P315" s="289"/>
    </row>
    <row r="316" spans="2:28" ht="28" x14ac:dyDescent="0.15">
      <c r="B316" s="89">
        <v>2</v>
      </c>
      <c r="C316" s="427" t="s">
        <v>269</v>
      </c>
      <c r="D316" s="90"/>
      <c r="E316" s="90"/>
      <c r="F316" s="90"/>
      <c r="G316" s="90"/>
      <c r="H316" s="90"/>
      <c r="I316" s="90"/>
      <c r="J316" s="90"/>
      <c r="K316" s="90"/>
      <c r="L316" s="90"/>
      <c r="M316" s="90"/>
      <c r="N316" s="90"/>
      <c r="O316" s="90"/>
      <c r="P316" s="289"/>
    </row>
    <row r="317" spans="2:28" ht="28" x14ac:dyDescent="0.15">
      <c r="B317" s="89">
        <v>3</v>
      </c>
      <c r="C317" s="427" t="s">
        <v>268</v>
      </c>
      <c r="D317" s="90"/>
      <c r="E317" s="90"/>
      <c r="F317" s="90"/>
      <c r="G317" s="90"/>
      <c r="H317" s="90"/>
      <c r="I317" s="90"/>
      <c r="J317" s="90"/>
      <c r="K317" s="90"/>
      <c r="L317" s="90"/>
      <c r="M317" s="90"/>
      <c r="N317" s="90"/>
      <c r="O317" s="90"/>
      <c r="P317" s="289"/>
    </row>
    <row r="318" spans="2:28" ht="14" x14ac:dyDescent="0.15">
      <c r="B318" s="89">
        <v>4</v>
      </c>
      <c r="C318" s="427" t="s">
        <v>267</v>
      </c>
      <c r="D318" s="90"/>
      <c r="E318" s="90"/>
      <c r="F318" s="90"/>
      <c r="G318" s="90"/>
      <c r="H318" s="90"/>
      <c r="I318" s="90"/>
      <c r="J318" s="90"/>
      <c r="K318" s="90"/>
      <c r="L318" s="90"/>
      <c r="M318" s="90"/>
      <c r="N318" s="90"/>
      <c r="O318" s="90"/>
      <c r="P318" s="289"/>
    </row>
    <row r="319" spans="2:28" ht="14" x14ac:dyDescent="0.15">
      <c r="B319" s="89">
        <v>5</v>
      </c>
      <c r="C319" s="427" t="s">
        <v>266</v>
      </c>
      <c r="D319" s="90"/>
      <c r="E319" s="90"/>
      <c r="F319" s="90"/>
      <c r="G319" s="90"/>
      <c r="H319" s="90"/>
      <c r="I319" s="90"/>
      <c r="J319" s="90"/>
      <c r="K319" s="90"/>
      <c r="L319" s="90"/>
      <c r="M319" s="90"/>
      <c r="N319" s="90"/>
      <c r="O319" s="90"/>
      <c r="P319" s="289"/>
    </row>
    <row r="320" spans="2:28" ht="14" x14ac:dyDescent="0.15">
      <c r="B320" s="89">
        <v>6</v>
      </c>
      <c r="C320" s="427" t="s">
        <v>265</v>
      </c>
      <c r="D320" s="90"/>
      <c r="E320" s="90"/>
      <c r="F320" s="90"/>
      <c r="G320" s="90"/>
      <c r="H320" s="90"/>
      <c r="I320" s="90"/>
      <c r="J320" s="90"/>
      <c r="K320" s="90"/>
      <c r="L320" s="90"/>
      <c r="M320" s="90"/>
      <c r="N320" s="90"/>
      <c r="O320" s="90"/>
      <c r="P320" s="289"/>
    </row>
    <row r="321" spans="2:16" ht="14" x14ac:dyDescent="0.15">
      <c r="B321" s="89">
        <v>7</v>
      </c>
      <c r="C321" s="427" t="s">
        <v>264</v>
      </c>
      <c r="D321" s="90"/>
      <c r="E321" s="90"/>
      <c r="F321" s="90"/>
      <c r="G321" s="90"/>
      <c r="H321" s="90"/>
      <c r="I321" s="90"/>
      <c r="J321" s="90"/>
      <c r="K321" s="90"/>
      <c r="L321" s="90"/>
      <c r="M321" s="90"/>
      <c r="N321" s="90"/>
      <c r="O321" s="90"/>
      <c r="P321" s="289"/>
    </row>
    <row r="322" spans="2:16" ht="14" x14ac:dyDescent="0.15">
      <c r="B322" s="89">
        <v>8</v>
      </c>
      <c r="C322" s="427" t="s">
        <v>263</v>
      </c>
      <c r="D322" s="90"/>
      <c r="E322" s="90"/>
      <c r="F322" s="90"/>
      <c r="G322" s="90"/>
      <c r="H322" s="90"/>
      <c r="I322" s="90"/>
      <c r="J322" s="90"/>
      <c r="K322" s="90"/>
      <c r="L322" s="90"/>
      <c r="M322" s="90"/>
      <c r="N322" s="90"/>
      <c r="O322" s="90"/>
      <c r="P322" s="289"/>
    </row>
    <row r="323" spans="2:16" ht="14" x14ac:dyDescent="0.15">
      <c r="B323" s="89">
        <v>9</v>
      </c>
      <c r="C323" s="427" t="s">
        <v>262</v>
      </c>
      <c r="D323" s="90"/>
      <c r="E323" s="90"/>
      <c r="F323" s="90"/>
      <c r="G323" s="90"/>
      <c r="H323" s="90"/>
      <c r="I323" s="90"/>
      <c r="J323" s="90"/>
      <c r="K323" s="90"/>
      <c r="L323" s="90"/>
      <c r="M323" s="90"/>
      <c r="N323" s="90"/>
      <c r="O323" s="90"/>
      <c r="P323" s="289"/>
    </row>
    <row r="324" spans="2:16" ht="14" x14ac:dyDescent="0.15">
      <c r="B324" s="89">
        <v>10</v>
      </c>
      <c r="C324" s="427" t="s">
        <v>261</v>
      </c>
      <c r="D324" s="90"/>
      <c r="E324" s="90"/>
      <c r="F324" s="90"/>
      <c r="G324" s="90"/>
      <c r="H324" s="90"/>
      <c r="I324" s="90"/>
      <c r="J324" s="90"/>
      <c r="K324" s="90"/>
      <c r="L324" s="90"/>
      <c r="M324" s="90"/>
      <c r="N324" s="90"/>
      <c r="O324" s="90"/>
      <c r="P324" s="289"/>
    </row>
    <row r="325" spans="2:16" ht="14" x14ac:dyDescent="0.15">
      <c r="B325" s="89">
        <v>11</v>
      </c>
      <c r="C325" s="427" t="s">
        <v>260</v>
      </c>
      <c r="D325" s="90"/>
      <c r="E325" s="90"/>
      <c r="F325" s="90"/>
      <c r="G325" s="90"/>
      <c r="H325" s="90"/>
      <c r="I325" s="90"/>
      <c r="J325" s="90"/>
      <c r="K325" s="90"/>
      <c r="L325" s="90"/>
      <c r="M325" s="90"/>
      <c r="N325" s="90"/>
      <c r="O325" s="90"/>
      <c r="P325" s="289"/>
    </row>
    <row r="326" spans="2:16" ht="14" x14ac:dyDescent="0.15">
      <c r="B326" s="89">
        <v>12</v>
      </c>
      <c r="C326" s="427" t="s">
        <v>259</v>
      </c>
      <c r="D326" s="90"/>
      <c r="E326" s="90"/>
      <c r="F326" s="90"/>
      <c r="G326" s="90"/>
      <c r="H326" s="90"/>
      <c r="I326" s="90"/>
      <c r="J326" s="90"/>
      <c r="K326" s="90"/>
      <c r="L326" s="90"/>
      <c r="M326" s="90"/>
      <c r="N326" s="90"/>
      <c r="O326" s="90"/>
      <c r="P326" s="289"/>
    </row>
    <row r="327" spans="2:16" ht="14" x14ac:dyDescent="0.15">
      <c r="B327" s="89">
        <v>13</v>
      </c>
      <c r="C327" s="427" t="s">
        <v>258</v>
      </c>
      <c r="D327" s="90"/>
      <c r="E327" s="90"/>
      <c r="F327" s="90"/>
      <c r="G327" s="90"/>
      <c r="H327" s="90"/>
      <c r="I327" s="90"/>
      <c r="J327" s="90"/>
      <c r="K327" s="90"/>
      <c r="L327" s="90"/>
      <c r="M327" s="90"/>
      <c r="N327" s="90"/>
      <c r="O327" s="90"/>
      <c r="P327" s="289"/>
    </row>
    <row r="328" spans="2:16" ht="14" x14ac:dyDescent="0.15">
      <c r="B328" s="89">
        <v>14</v>
      </c>
      <c r="C328" s="427" t="s">
        <v>257</v>
      </c>
      <c r="D328" s="90"/>
      <c r="E328" s="90"/>
      <c r="F328" s="90"/>
      <c r="G328" s="90"/>
      <c r="H328" s="90"/>
      <c r="I328" s="90"/>
      <c r="J328" s="90"/>
      <c r="K328" s="90"/>
      <c r="L328" s="90"/>
      <c r="M328" s="90"/>
      <c r="N328" s="90"/>
      <c r="O328" s="90"/>
      <c r="P328" s="289"/>
    </row>
    <row r="329" spans="2:16" x14ac:dyDescent="0.15">
      <c r="B329" s="422"/>
      <c r="C329" s="276"/>
      <c r="D329" s="281"/>
      <c r="E329" s="276"/>
      <c r="F329" s="276"/>
      <c r="G329" s="275"/>
      <c r="H329" s="275"/>
      <c r="I329" s="273"/>
      <c r="J329" s="273"/>
      <c r="K329" s="273"/>
      <c r="L329" s="273"/>
      <c r="M329" s="273"/>
      <c r="N329" s="273"/>
      <c r="O329" s="273"/>
      <c r="P329" s="299"/>
    </row>
    <row r="330" spans="2:16" x14ac:dyDescent="0.15">
      <c r="I330" s="282"/>
      <c r="J330" s="282"/>
      <c r="K330" s="282"/>
      <c r="L330" s="282"/>
      <c r="M330" s="282"/>
      <c r="N330" s="282"/>
      <c r="O330" s="282"/>
      <c r="P330" s="299"/>
    </row>
    <row r="331" spans="2:16" x14ac:dyDescent="0.15">
      <c r="B331" s="422"/>
      <c r="C331" s="276"/>
      <c r="D331" s="281"/>
      <c r="E331" s="276"/>
      <c r="F331" s="276"/>
      <c r="G331" s="275"/>
      <c r="H331" s="275"/>
      <c r="I331" s="282"/>
      <c r="J331" s="282"/>
      <c r="K331" s="282"/>
      <c r="L331" s="282"/>
      <c r="M331" s="282"/>
      <c r="N331" s="282"/>
      <c r="O331" s="282"/>
      <c r="P331" s="299"/>
    </row>
    <row r="332" spans="2:16" x14ac:dyDescent="0.15">
      <c r="B332" s="425"/>
      <c r="C332" s="272"/>
      <c r="E332" s="272"/>
      <c r="F332" s="272"/>
      <c r="G332" s="426"/>
      <c r="I332" s="426"/>
      <c r="J332" s="426"/>
      <c r="K332" s="426"/>
      <c r="L332" s="426"/>
      <c r="M332" s="426"/>
      <c r="N332" s="426"/>
      <c r="O332" s="426"/>
      <c r="P332" s="426"/>
    </row>
    <row r="333" spans="2:16" x14ac:dyDescent="0.15">
      <c r="G333" s="426"/>
      <c r="I333" s="426"/>
      <c r="J333" s="426"/>
      <c r="K333" s="426"/>
      <c r="L333" s="426"/>
      <c r="M333" s="426"/>
      <c r="N333" s="426"/>
      <c r="O333" s="426"/>
      <c r="P333" s="426"/>
    </row>
    <row r="334" spans="2:16" x14ac:dyDescent="0.15">
      <c r="I334" s="282"/>
      <c r="J334" s="282"/>
      <c r="K334" s="282"/>
      <c r="L334" s="282"/>
      <c r="M334" s="282"/>
      <c r="N334" s="282"/>
      <c r="O334" s="282"/>
      <c r="P334" s="299"/>
    </row>
    <row r="335" spans="2:16" x14ac:dyDescent="0.15">
      <c r="I335" s="282"/>
      <c r="J335" s="282"/>
      <c r="K335" s="282"/>
      <c r="L335" s="282"/>
      <c r="M335" s="282"/>
      <c r="N335" s="282"/>
      <c r="O335" s="282"/>
      <c r="P335" s="299"/>
    </row>
    <row r="336" spans="2:16" x14ac:dyDescent="0.15">
      <c r="I336" s="282"/>
      <c r="J336" s="282"/>
      <c r="K336" s="282"/>
      <c r="L336" s="282"/>
      <c r="M336" s="282"/>
      <c r="N336" s="282"/>
      <c r="O336" s="282"/>
      <c r="P336" s="299"/>
    </row>
    <row r="337" spans="2:16" x14ac:dyDescent="0.15">
      <c r="B337" s="422"/>
      <c r="C337" s="276"/>
      <c r="D337" s="281"/>
      <c r="E337" s="276"/>
      <c r="F337" s="276"/>
      <c r="G337" s="275"/>
      <c r="H337" s="275"/>
      <c r="I337" s="279"/>
      <c r="J337" s="279"/>
      <c r="K337" s="279"/>
      <c r="L337" s="279"/>
      <c r="M337" s="279"/>
      <c r="N337" s="279"/>
      <c r="O337" s="279"/>
      <c r="P337" s="424"/>
    </row>
    <row r="338" spans="2:16" x14ac:dyDescent="0.15">
      <c r="B338" s="422"/>
      <c r="C338" s="276"/>
      <c r="D338" s="281"/>
      <c r="E338" s="276"/>
      <c r="F338" s="276"/>
      <c r="G338" s="275"/>
      <c r="H338" s="275"/>
      <c r="I338" s="279"/>
      <c r="J338" s="279"/>
      <c r="K338" s="279"/>
      <c r="L338" s="279"/>
      <c r="M338" s="279"/>
      <c r="N338" s="279"/>
      <c r="O338" s="279"/>
      <c r="P338" s="299"/>
    </row>
    <row r="339" spans="2:16" x14ac:dyDescent="0.15">
      <c r="B339" s="422"/>
      <c r="C339" s="276"/>
      <c r="D339" s="281"/>
      <c r="E339" s="276"/>
      <c r="F339" s="276"/>
      <c r="G339" s="275"/>
      <c r="H339" s="275"/>
      <c r="I339" s="279"/>
      <c r="J339" s="279"/>
      <c r="K339" s="279"/>
      <c r="L339" s="279"/>
      <c r="M339" s="279"/>
      <c r="N339" s="279"/>
      <c r="O339" s="279"/>
      <c r="P339" s="299"/>
    </row>
    <row r="340" spans="2:16" x14ac:dyDescent="0.15">
      <c r="B340" s="425"/>
      <c r="C340" s="272"/>
      <c r="E340" s="272"/>
      <c r="F340" s="272"/>
      <c r="I340" s="282"/>
      <c r="J340" s="282"/>
      <c r="K340" s="282"/>
      <c r="L340" s="282"/>
      <c r="M340" s="282"/>
      <c r="N340" s="282"/>
      <c r="O340" s="282"/>
      <c r="P340" s="299"/>
    </row>
    <row r="341" spans="2:16" x14ac:dyDescent="0.15">
      <c r="B341" s="423"/>
      <c r="C341" s="281"/>
      <c r="D341" s="281"/>
      <c r="E341" s="281"/>
      <c r="F341" s="281"/>
      <c r="G341" s="275"/>
      <c r="H341" s="275"/>
      <c r="I341" s="282"/>
      <c r="J341" s="282"/>
      <c r="K341" s="282"/>
      <c r="L341" s="282"/>
      <c r="M341" s="282"/>
      <c r="N341" s="282"/>
      <c r="O341" s="282"/>
      <c r="P341" s="299"/>
    </row>
    <row r="342" spans="2:16" x14ac:dyDescent="0.15">
      <c r="B342" s="425"/>
      <c r="C342" s="272"/>
      <c r="E342" s="272"/>
      <c r="F342" s="272"/>
      <c r="I342" s="282"/>
      <c r="J342" s="282"/>
      <c r="K342" s="282"/>
      <c r="L342" s="282"/>
      <c r="M342" s="282"/>
      <c r="N342" s="282"/>
      <c r="O342" s="282"/>
      <c r="P342" s="299"/>
    </row>
    <row r="343" spans="2:16" x14ac:dyDescent="0.15">
      <c r="I343" s="282"/>
      <c r="J343" s="282"/>
      <c r="K343" s="282"/>
      <c r="L343" s="282"/>
      <c r="M343" s="282"/>
      <c r="N343" s="282"/>
      <c r="O343" s="282"/>
      <c r="P343" s="299"/>
    </row>
    <row r="344" spans="2:16" x14ac:dyDescent="0.15">
      <c r="B344" s="425"/>
      <c r="C344" s="272"/>
      <c r="E344" s="272"/>
      <c r="F344" s="272"/>
      <c r="I344" s="282"/>
      <c r="J344" s="282"/>
      <c r="K344" s="282"/>
      <c r="L344" s="282"/>
      <c r="M344" s="282"/>
      <c r="N344" s="282"/>
      <c r="O344" s="282"/>
      <c r="P344" s="299"/>
    </row>
    <row r="345" spans="2:16" x14ac:dyDescent="0.15">
      <c r="I345" s="282"/>
      <c r="J345" s="282"/>
      <c r="K345" s="282"/>
      <c r="L345" s="282"/>
      <c r="M345" s="282"/>
      <c r="N345" s="282"/>
      <c r="O345" s="282"/>
      <c r="P345" s="299"/>
    </row>
    <row r="346" spans="2:16" x14ac:dyDescent="0.15">
      <c r="B346" s="425"/>
      <c r="C346" s="272"/>
      <c r="E346" s="272"/>
      <c r="F346" s="272"/>
      <c r="I346" s="282"/>
      <c r="J346" s="282"/>
      <c r="K346" s="282"/>
      <c r="L346" s="282"/>
      <c r="M346" s="282"/>
      <c r="N346" s="282"/>
      <c r="O346" s="282"/>
      <c r="P346" s="299"/>
    </row>
    <row r="347" spans="2:16" x14ac:dyDescent="0.15">
      <c r="B347" s="423"/>
      <c r="C347" s="281"/>
      <c r="D347" s="281"/>
      <c r="E347" s="281"/>
      <c r="F347" s="281"/>
      <c r="G347" s="275"/>
      <c r="H347" s="275"/>
      <c r="I347" s="279"/>
      <c r="J347" s="279"/>
      <c r="K347" s="279"/>
      <c r="L347" s="279"/>
      <c r="M347" s="279"/>
      <c r="N347" s="279"/>
      <c r="O347" s="279"/>
      <c r="P347" s="424"/>
    </row>
    <row r="348" spans="2:16" x14ac:dyDescent="0.15">
      <c r="B348" s="425"/>
      <c r="C348" s="272"/>
      <c r="E348" s="272"/>
      <c r="F348" s="272"/>
      <c r="I348" s="282"/>
      <c r="J348" s="282"/>
      <c r="K348" s="282"/>
      <c r="L348" s="282"/>
      <c r="M348" s="282"/>
      <c r="N348" s="282"/>
      <c r="O348" s="282"/>
      <c r="P348" s="299"/>
    </row>
    <row r="349" spans="2:16" x14ac:dyDescent="0.15">
      <c r="B349" s="422"/>
      <c r="C349" s="276"/>
      <c r="D349" s="281"/>
      <c r="E349" s="276"/>
      <c r="F349" s="276"/>
      <c r="G349" s="275"/>
      <c r="H349" s="275"/>
      <c r="I349" s="282"/>
      <c r="J349" s="282"/>
      <c r="K349" s="282"/>
      <c r="L349" s="282"/>
      <c r="M349" s="282"/>
      <c r="N349" s="282"/>
      <c r="O349" s="282"/>
      <c r="P349" s="299"/>
    </row>
    <row r="350" spans="2:16" x14ac:dyDescent="0.15">
      <c r="B350" s="425"/>
      <c r="C350" s="272"/>
      <c r="E350" s="272"/>
      <c r="F350" s="272"/>
      <c r="I350" s="282"/>
      <c r="J350" s="282"/>
      <c r="K350" s="282"/>
      <c r="L350" s="282"/>
      <c r="M350" s="282"/>
      <c r="N350" s="282"/>
      <c r="O350" s="282"/>
      <c r="P350" s="299"/>
    </row>
    <row r="351" spans="2:16" x14ac:dyDescent="0.15">
      <c r="I351" s="282"/>
      <c r="J351" s="282"/>
      <c r="K351" s="282"/>
      <c r="L351" s="282"/>
      <c r="M351" s="282"/>
      <c r="N351" s="282"/>
      <c r="O351" s="282"/>
      <c r="P351" s="299"/>
    </row>
    <row r="352" spans="2:16" x14ac:dyDescent="0.15">
      <c r="I352" s="282"/>
      <c r="J352" s="282"/>
      <c r="K352" s="282"/>
      <c r="L352" s="282"/>
      <c r="M352" s="282"/>
      <c r="N352" s="282"/>
      <c r="O352" s="282"/>
      <c r="P352" s="299"/>
    </row>
    <row r="353" spans="2:16" x14ac:dyDescent="0.15">
      <c r="I353" s="282"/>
      <c r="J353" s="282"/>
      <c r="K353" s="282"/>
      <c r="L353" s="282"/>
      <c r="M353" s="282"/>
      <c r="N353" s="282"/>
      <c r="O353" s="282"/>
      <c r="P353" s="299"/>
    </row>
    <row r="354" spans="2:16" x14ac:dyDescent="0.15">
      <c r="I354" s="282"/>
      <c r="J354" s="282"/>
      <c r="K354" s="282"/>
      <c r="L354" s="282"/>
      <c r="M354" s="282"/>
      <c r="N354" s="282"/>
      <c r="O354" s="282"/>
      <c r="P354" s="299"/>
    </row>
    <row r="355" spans="2:16" x14ac:dyDescent="0.15">
      <c r="B355" s="423"/>
      <c r="C355" s="281"/>
      <c r="D355" s="281"/>
      <c r="E355" s="281"/>
      <c r="F355" s="281"/>
      <c r="G355" s="275"/>
      <c r="H355" s="275"/>
      <c r="I355" s="279"/>
      <c r="J355" s="279"/>
      <c r="K355" s="279"/>
      <c r="L355" s="279"/>
      <c r="M355" s="279"/>
      <c r="N355" s="279"/>
      <c r="O355" s="279"/>
      <c r="P355" s="424"/>
    </row>
    <row r="356" spans="2:16" x14ac:dyDescent="0.15">
      <c r="B356" s="423"/>
      <c r="C356" s="281"/>
      <c r="D356" s="281"/>
      <c r="E356" s="281"/>
      <c r="F356" s="281"/>
      <c r="G356" s="275"/>
      <c r="H356" s="275"/>
      <c r="I356" s="279"/>
      <c r="J356" s="279"/>
      <c r="K356" s="279"/>
      <c r="L356" s="279"/>
      <c r="M356" s="279"/>
      <c r="N356" s="279"/>
      <c r="O356" s="279"/>
      <c r="P356" s="299"/>
    </row>
    <row r="357" spans="2:16" x14ac:dyDescent="0.15">
      <c r="B357" s="423"/>
      <c r="C357" s="281"/>
      <c r="D357" s="281"/>
      <c r="E357" s="281"/>
      <c r="F357" s="281"/>
      <c r="G357" s="275"/>
      <c r="H357" s="275"/>
      <c r="I357" s="279"/>
      <c r="J357" s="279"/>
      <c r="K357" s="279"/>
      <c r="L357" s="279"/>
      <c r="M357" s="279"/>
      <c r="N357" s="279"/>
      <c r="O357" s="279"/>
      <c r="P357" s="299"/>
    </row>
    <row r="358" spans="2:16" x14ac:dyDescent="0.15">
      <c r="I358" s="278"/>
      <c r="J358" s="278"/>
      <c r="K358" s="278"/>
      <c r="L358" s="278"/>
      <c r="M358" s="278"/>
      <c r="N358" s="278"/>
      <c r="O358" s="278"/>
    </row>
    <row r="359" spans="2:16" x14ac:dyDescent="0.15">
      <c r="I359" s="278"/>
      <c r="J359" s="278"/>
      <c r="K359" s="278"/>
      <c r="L359" s="278"/>
      <c r="M359" s="278"/>
      <c r="N359" s="278"/>
      <c r="O359" s="278"/>
    </row>
    <row r="360" spans="2:16" x14ac:dyDescent="0.15">
      <c r="B360" s="422"/>
      <c r="C360" s="276"/>
      <c r="D360" s="281"/>
      <c r="E360" s="276"/>
      <c r="F360" s="276"/>
      <c r="G360" s="275"/>
      <c r="H360" s="275"/>
      <c r="I360" s="273"/>
      <c r="J360" s="273"/>
      <c r="K360" s="273"/>
      <c r="L360" s="273"/>
      <c r="M360" s="273"/>
      <c r="N360" s="273"/>
      <c r="O360" s="273"/>
      <c r="P360" s="299"/>
    </row>
  </sheetData>
  <mergeCells count="2">
    <mergeCell ref="C1:P1"/>
    <mergeCell ref="C2:P2"/>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D2D4D-C45B-D64E-9587-B31D265BC4A5}">
  <dimension ref="A1:AD370"/>
  <sheetViews>
    <sheetView showGridLines="0" zoomScaleNormal="100" zoomScalePageLayoutView="85" workbookViewId="0">
      <pane xSplit="2" ySplit="4" topLeftCell="C5" activePane="bottomRight" state="frozen"/>
      <selection sqref="A1:P1"/>
      <selection pane="topRight" sqref="A1:P1"/>
      <selection pane="bottomLeft" sqref="A1:P1"/>
      <selection pane="bottomRight"/>
    </sheetView>
  </sheetViews>
  <sheetFormatPr baseColWidth="10" defaultColWidth="9.1640625" defaultRowHeight="13" x14ac:dyDescent="0.15"/>
  <cols>
    <col min="1" max="1" width="5" style="500" customWidth="1"/>
    <col min="2" max="2" width="60.6640625" style="268" customWidth="1"/>
    <col min="3" max="3" width="15.1640625" style="268" bestFit="1" customWidth="1"/>
    <col min="4" max="4" width="11.5" style="268" customWidth="1"/>
    <col min="5" max="5" width="33.33203125" style="268" bestFit="1" customWidth="1"/>
    <col min="6" max="7" width="13.6640625" style="268" customWidth="1"/>
    <col min="8" max="9" width="14.6640625" style="270" customWidth="1"/>
    <col min="10" max="16" width="14.6640625" style="268" customWidth="1"/>
    <col min="17" max="17" width="15.6640625" style="268" customWidth="1"/>
    <col min="18" max="18" width="2.6640625" style="268" customWidth="1"/>
    <col min="19" max="19" width="9.1640625" style="268"/>
    <col min="20" max="27" width="12.33203125" style="268" customWidth="1"/>
    <col min="28" max="28" width="19" style="268" customWidth="1"/>
    <col min="29" max="29" width="11.33203125" style="268" bestFit="1" customWidth="1"/>
    <col min="30" max="117" width="9.1640625" style="268"/>
    <col min="118" max="118" width="10.83203125" style="268" bestFit="1" customWidth="1"/>
    <col min="119" max="16384" width="9.1640625" style="268"/>
  </cols>
  <sheetData>
    <row r="1" spans="1:30" ht="20" customHeight="1" x14ac:dyDescent="0.2">
      <c r="B1" s="853" t="s">
        <v>929</v>
      </c>
      <c r="C1" s="853"/>
      <c r="D1" s="853"/>
      <c r="E1" s="853"/>
      <c r="F1" s="853"/>
      <c r="G1" s="853"/>
      <c r="H1" s="853"/>
      <c r="I1" s="853"/>
      <c r="J1" s="853"/>
      <c r="K1" s="853"/>
      <c r="L1" s="853"/>
      <c r="M1" s="853"/>
      <c r="N1" s="853"/>
      <c r="O1" s="853"/>
      <c r="P1" s="853"/>
      <c r="Q1" s="853"/>
    </row>
    <row r="2" spans="1:30" ht="20" customHeight="1" x14ac:dyDescent="0.2">
      <c r="B2" s="853" t="s">
        <v>18</v>
      </c>
      <c r="C2" s="853"/>
      <c r="D2" s="853"/>
      <c r="E2" s="853"/>
      <c r="F2" s="853"/>
      <c r="G2" s="853"/>
      <c r="H2" s="853"/>
      <c r="I2" s="853"/>
      <c r="J2" s="853"/>
      <c r="K2" s="853"/>
      <c r="L2" s="853"/>
      <c r="M2" s="853"/>
      <c r="N2" s="853"/>
      <c r="O2" s="853"/>
      <c r="P2" s="853"/>
      <c r="Q2" s="853"/>
    </row>
    <row r="3" spans="1:30" ht="25" customHeight="1" thickBot="1" x14ac:dyDescent="0.2">
      <c r="B3" s="501"/>
      <c r="C3" s="420"/>
      <c r="D3" s="420"/>
      <c r="E3" s="420"/>
      <c r="F3" s="420"/>
      <c r="G3" s="420"/>
      <c r="H3" s="420"/>
      <c r="I3" s="420"/>
      <c r="J3" s="420"/>
      <c r="K3" s="420"/>
      <c r="L3" s="420"/>
      <c r="M3" s="420"/>
      <c r="N3" s="420"/>
      <c r="O3" s="420"/>
      <c r="P3" s="420"/>
      <c r="Q3" s="420"/>
    </row>
    <row r="4" spans="1:30" s="276" customFormat="1" ht="30" x14ac:dyDescent="0.15">
      <c r="A4" s="419" t="s">
        <v>95</v>
      </c>
      <c r="B4" s="419" t="s">
        <v>928</v>
      </c>
      <c r="C4" s="417" t="s">
        <v>927</v>
      </c>
      <c r="D4" s="417" t="s">
        <v>926</v>
      </c>
      <c r="E4" s="417" t="s">
        <v>925</v>
      </c>
      <c r="F4" s="417" t="s">
        <v>924</v>
      </c>
      <c r="G4" s="417" t="s">
        <v>923</v>
      </c>
      <c r="H4" s="416" t="s">
        <v>244</v>
      </c>
      <c r="I4" s="415" t="s">
        <v>243</v>
      </c>
      <c r="J4" s="412" t="s">
        <v>34</v>
      </c>
      <c r="K4" s="412" t="s">
        <v>33</v>
      </c>
      <c r="L4" s="412" t="s">
        <v>32</v>
      </c>
      <c r="M4" s="412" t="s">
        <v>31</v>
      </c>
      <c r="N4" s="412" t="s">
        <v>30</v>
      </c>
      <c r="O4" s="412" t="s">
        <v>29</v>
      </c>
      <c r="P4" s="412" t="s">
        <v>28</v>
      </c>
      <c r="Q4" s="413" t="s">
        <v>545</v>
      </c>
    </row>
    <row r="5" spans="1:30" ht="14.25" customHeight="1" x14ac:dyDescent="0.15">
      <c r="A5" s="860" t="s">
        <v>922</v>
      </c>
      <c r="B5" s="860"/>
      <c r="C5" s="493"/>
      <c r="D5" s="492"/>
      <c r="E5" s="492"/>
      <c r="F5" s="492"/>
      <c r="G5" s="492"/>
      <c r="H5" s="491"/>
      <c r="I5" s="491"/>
      <c r="J5" s="364"/>
      <c r="K5" s="364"/>
      <c r="L5" s="364"/>
      <c r="M5" s="364"/>
      <c r="N5" s="364"/>
      <c r="O5" s="364"/>
      <c r="P5" s="364"/>
      <c r="Q5" s="526"/>
    </row>
    <row r="6" spans="1:30" ht="14.25" customHeight="1" x14ac:dyDescent="0.15">
      <c r="B6" s="349" t="s">
        <v>921</v>
      </c>
      <c r="C6" s="326"/>
      <c r="D6" s="459"/>
      <c r="E6" s="459"/>
      <c r="F6" s="459"/>
      <c r="G6" s="459"/>
      <c r="H6" s="362"/>
      <c r="I6" s="525"/>
      <c r="J6" s="464"/>
      <c r="K6" s="464"/>
      <c r="L6" s="464"/>
      <c r="M6" s="464"/>
      <c r="N6" s="464"/>
      <c r="O6" s="464"/>
      <c r="P6" s="464"/>
      <c r="Q6" s="360"/>
    </row>
    <row r="7" spans="1:30" ht="14.25" customHeight="1" x14ac:dyDescent="0.15">
      <c r="A7" s="500">
        <v>1</v>
      </c>
      <c r="B7" s="506" t="s">
        <v>920</v>
      </c>
      <c r="C7" s="388" t="s">
        <v>767</v>
      </c>
      <c r="D7" s="505" t="s">
        <v>554</v>
      </c>
      <c r="E7" s="505" t="s">
        <v>919</v>
      </c>
      <c r="F7" s="505" t="s">
        <v>607</v>
      </c>
      <c r="G7" s="380" t="s">
        <v>607</v>
      </c>
      <c r="H7" s="504">
        <v>19846.560000000001</v>
      </c>
      <c r="I7" s="503">
        <v>0</v>
      </c>
      <c r="J7" s="332">
        <f t="shared" ref="J7:J13" si="0">$H7*(3/12)</f>
        <v>4961.6400000000003</v>
      </c>
      <c r="K7" s="332">
        <f t="shared" ref="K7:K13" si="1">$H7</f>
        <v>19846.560000000001</v>
      </c>
      <c r="L7" s="102">
        <f t="shared" ref="L7:O13" si="2">SUM(K7,(K7*$I7))</f>
        <v>19846.560000000001</v>
      </c>
      <c r="M7" s="102">
        <f t="shared" si="2"/>
        <v>19846.560000000001</v>
      </c>
      <c r="N7" s="102">
        <f t="shared" si="2"/>
        <v>19846.560000000001</v>
      </c>
      <c r="O7" s="102">
        <f t="shared" si="2"/>
        <v>19846.560000000001</v>
      </c>
      <c r="P7" s="102">
        <f t="shared" ref="P7:P13" si="3">SUM(O7,(O7*$I7))*(9/12)</f>
        <v>14884.920000000002</v>
      </c>
      <c r="Q7" s="331">
        <f t="shared" ref="Q7:Q14" si="4">SUM(J7:P7)</f>
        <v>119079.36</v>
      </c>
    </row>
    <row r="8" spans="1:30" ht="14.25" customHeight="1" x14ac:dyDescent="0.15">
      <c r="A8" s="500">
        <v>2</v>
      </c>
      <c r="B8" s="506" t="s">
        <v>920</v>
      </c>
      <c r="C8" s="388" t="s">
        <v>767</v>
      </c>
      <c r="D8" s="505" t="s">
        <v>550</v>
      </c>
      <c r="E8" s="505" t="s">
        <v>919</v>
      </c>
      <c r="F8" s="505" t="s">
        <v>607</v>
      </c>
      <c r="G8" s="380" t="s">
        <v>607</v>
      </c>
      <c r="H8" s="504">
        <v>19846.560000000001</v>
      </c>
      <c r="I8" s="503">
        <v>0</v>
      </c>
      <c r="J8" s="332">
        <f t="shared" si="0"/>
        <v>4961.6400000000003</v>
      </c>
      <c r="K8" s="330">
        <f t="shared" si="1"/>
        <v>19846.560000000001</v>
      </c>
      <c r="L8" s="102">
        <f t="shared" si="2"/>
        <v>19846.560000000001</v>
      </c>
      <c r="M8" s="102">
        <f t="shared" si="2"/>
        <v>19846.560000000001</v>
      </c>
      <c r="N8" s="102">
        <f t="shared" si="2"/>
        <v>19846.560000000001</v>
      </c>
      <c r="O8" s="102">
        <f t="shared" si="2"/>
        <v>19846.560000000001</v>
      </c>
      <c r="P8" s="102">
        <f t="shared" si="3"/>
        <v>14884.920000000002</v>
      </c>
      <c r="Q8" s="331">
        <f t="shared" si="4"/>
        <v>119079.36</v>
      </c>
    </row>
    <row r="9" spans="1:30" ht="14.25" customHeight="1" x14ac:dyDescent="0.15">
      <c r="A9" s="500">
        <v>3</v>
      </c>
      <c r="B9" s="506" t="s">
        <v>917</v>
      </c>
      <c r="C9" s="388" t="s">
        <v>817</v>
      </c>
      <c r="D9" s="505" t="s">
        <v>554</v>
      </c>
      <c r="E9" s="508" t="s">
        <v>918</v>
      </c>
      <c r="F9" s="505" t="s">
        <v>607</v>
      </c>
      <c r="G9" s="380" t="s">
        <v>607</v>
      </c>
      <c r="H9" s="504">
        <v>19846.560000000001</v>
      </c>
      <c r="I9" s="503">
        <v>0</v>
      </c>
      <c r="J9" s="332">
        <f t="shared" si="0"/>
        <v>4961.6400000000003</v>
      </c>
      <c r="K9" s="330">
        <f t="shared" si="1"/>
        <v>19846.560000000001</v>
      </c>
      <c r="L9" s="102">
        <f t="shared" si="2"/>
        <v>19846.560000000001</v>
      </c>
      <c r="M9" s="102">
        <f t="shared" si="2"/>
        <v>19846.560000000001</v>
      </c>
      <c r="N9" s="102">
        <f t="shared" si="2"/>
        <v>19846.560000000001</v>
      </c>
      <c r="O9" s="102">
        <f t="shared" si="2"/>
        <v>19846.560000000001</v>
      </c>
      <c r="P9" s="102">
        <f t="shared" si="3"/>
        <v>14884.920000000002</v>
      </c>
      <c r="Q9" s="331">
        <f t="shared" si="4"/>
        <v>119079.36</v>
      </c>
    </row>
    <row r="10" spans="1:30" ht="14.25" customHeight="1" x14ac:dyDescent="0.15">
      <c r="A10" s="500">
        <v>4</v>
      </c>
      <c r="B10" s="506" t="s">
        <v>917</v>
      </c>
      <c r="C10" s="388" t="s">
        <v>817</v>
      </c>
      <c r="D10" s="505" t="s">
        <v>550</v>
      </c>
      <c r="E10" s="508" t="s">
        <v>916</v>
      </c>
      <c r="F10" s="505" t="s">
        <v>607</v>
      </c>
      <c r="G10" s="380" t="s">
        <v>607</v>
      </c>
      <c r="H10" s="504">
        <v>25952.52</v>
      </c>
      <c r="I10" s="503">
        <v>0</v>
      </c>
      <c r="J10" s="332">
        <f t="shared" si="0"/>
        <v>6488.13</v>
      </c>
      <c r="K10" s="330">
        <f t="shared" si="1"/>
        <v>25952.52</v>
      </c>
      <c r="L10" s="102">
        <f t="shared" si="2"/>
        <v>25952.52</v>
      </c>
      <c r="M10" s="102">
        <f t="shared" si="2"/>
        <v>25952.52</v>
      </c>
      <c r="N10" s="102">
        <f t="shared" si="2"/>
        <v>25952.52</v>
      </c>
      <c r="O10" s="102">
        <f t="shared" si="2"/>
        <v>25952.52</v>
      </c>
      <c r="P10" s="102">
        <f t="shared" si="3"/>
        <v>19464.39</v>
      </c>
      <c r="Q10" s="331">
        <f t="shared" si="4"/>
        <v>155715.12</v>
      </c>
    </row>
    <row r="11" spans="1:30" ht="14.25" customHeight="1" x14ac:dyDescent="0.15">
      <c r="A11" s="500">
        <v>5</v>
      </c>
      <c r="B11" s="488" t="s">
        <v>915</v>
      </c>
      <c r="C11" s="338"/>
      <c r="D11" s="337"/>
      <c r="E11" s="337"/>
      <c r="F11" s="337"/>
      <c r="G11" s="337"/>
      <c r="H11" s="504">
        <v>0</v>
      </c>
      <c r="I11" s="503">
        <v>0</v>
      </c>
      <c r="J11" s="332">
        <f t="shared" si="0"/>
        <v>0</v>
      </c>
      <c r="K11" s="330">
        <f t="shared" si="1"/>
        <v>0</v>
      </c>
      <c r="L11" s="102">
        <f t="shared" si="2"/>
        <v>0</v>
      </c>
      <c r="M11" s="102">
        <f t="shared" si="2"/>
        <v>0</v>
      </c>
      <c r="N11" s="102">
        <f t="shared" si="2"/>
        <v>0</v>
      </c>
      <c r="O11" s="102">
        <f t="shared" si="2"/>
        <v>0</v>
      </c>
      <c r="P11" s="102">
        <f t="shared" si="3"/>
        <v>0</v>
      </c>
      <c r="Q11" s="331">
        <f t="shared" si="4"/>
        <v>0</v>
      </c>
    </row>
    <row r="12" spans="1:30" ht="14.25" customHeight="1" x14ac:dyDescent="0.15">
      <c r="A12" s="500">
        <v>6</v>
      </c>
      <c r="B12" s="488" t="s">
        <v>914</v>
      </c>
      <c r="C12" s="338"/>
      <c r="D12" s="337"/>
      <c r="E12" s="337"/>
      <c r="F12" s="337"/>
      <c r="G12" s="337"/>
      <c r="H12" s="504">
        <v>0</v>
      </c>
      <c r="I12" s="503">
        <v>0</v>
      </c>
      <c r="J12" s="332">
        <f t="shared" si="0"/>
        <v>0</v>
      </c>
      <c r="K12" s="330">
        <f t="shared" si="1"/>
        <v>0</v>
      </c>
      <c r="L12" s="102">
        <f t="shared" si="2"/>
        <v>0</v>
      </c>
      <c r="M12" s="102">
        <f t="shared" si="2"/>
        <v>0</v>
      </c>
      <c r="N12" s="102">
        <f t="shared" si="2"/>
        <v>0</v>
      </c>
      <c r="O12" s="102">
        <f t="shared" si="2"/>
        <v>0</v>
      </c>
      <c r="P12" s="102">
        <f t="shared" si="3"/>
        <v>0</v>
      </c>
      <c r="Q12" s="331">
        <f t="shared" si="4"/>
        <v>0</v>
      </c>
    </row>
    <row r="13" spans="1:30" ht="14.25" customHeight="1" x14ac:dyDescent="0.15">
      <c r="A13" s="500">
        <v>7</v>
      </c>
      <c r="B13" s="488" t="s">
        <v>913</v>
      </c>
      <c r="C13" s="338"/>
      <c r="D13" s="337"/>
      <c r="E13" s="337"/>
      <c r="F13" s="337"/>
      <c r="G13" s="337"/>
      <c r="H13" s="504">
        <v>0</v>
      </c>
      <c r="I13" s="503">
        <v>0</v>
      </c>
      <c r="J13" s="332">
        <f t="shared" si="0"/>
        <v>0</v>
      </c>
      <c r="K13" s="330">
        <f t="shared" si="1"/>
        <v>0</v>
      </c>
      <c r="L13" s="102">
        <f t="shared" si="2"/>
        <v>0</v>
      </c>
      <c r="M13" s="102">
        <f t="shared" si="2"/>
        <v>0</v>
      </c>
      <c r="N13" s="102">
        <f t="shared" si="2"/>
        <v>0</v>
      </c>
      <c r="O13" s="102">
        <f t="shared" si="2"/>
        <v>0</v>
      </c>
      <c r="P13" s="102">
        <f t="shared" si="3"/>
        <v>0</v>
      </c>
      <c r="Q13" s="331">
        <f t="shared" si="4"/>
        <v>0</v>
      </c>
    </row>
    <row r="14" spans="1:30" ht="14.25" customHeight="1" x14ac:dyDescent="0.15">
      <c r="B14" s="369" t="s">
        <v>912</v>
      </c>
      <c r="C14" s="367">
        <f>SUM(C7:C13)</f>
        <v>0</v>
      </c>
      <c r="D14" s="317"/>
      <c r="E14" s="317"/>
      <c r="F14" s="317"/>
      <c r="G14" s="317"/>
      <c r="H14" s="324">
        <f>SUM(H7:H13)</f>
        <v>85492.200000000012</v>
      </c>
      <c r="I14" s="524"/>
      <c r="J14" s="321">
        <f t="shared" ref="J14:P14" si="5">SUM(J7:J13)</f>
        <v>21373.050000000003</v>
      </c>
      <c r="K14" s="321">
        <f t="shared" si="5"/>
        <v>85492.200000000012</v>
      </c>
      <c r="L14" s="321">
        <f t="shared" si="5"/>
        <v>85492.200000000012</v>
      </c>
      <c r="M14" s="321">
        <f t="shared" si="5"/>
        <v>85492.200000000012</v>
      </c>
      <c r="N14" s="321">
        <f t="shared" si="5"/>
        <v>85492.200000000012</v>
      </c>
      <c r="O14" s="321">
        <f t="shared" si="5"/>
        <v>85492.200000000012</v>
      </c>
      <c r="P14" s="321">
        <f t="shared" si="5"/>
        <v>64119.150000000009</v>
      </c>
      <c r="Q14" s="343">
        <f t="shared" si="4"/>
        <v>512953.20000000007</v>
      </c>
    </row>
    <row r="15" spans="1:30" ht="14.25" customHeight="1" x14ac:dyDescent="0.15">
      <c r="B15" s="523"/>
      <c r="C15" s="522"/>
      <c r="D15" s="521"/>
      <c r="E15" s="521"/>
      <c r="F15" s="521"/>
      <c r="G15" s="521"/>
      <c r="H15" s="520"/>
      <c r="I15" s="520"/>
      <c r="J15" s="519"/>
      <c r="K15" s="519"/>
      <c r="L15" s="519"/>
      <c r="M15" s="519"/>
      <c r="N15" s="519"/>
      <c r="O15" s="519"/>
      <c r="P15" s="519"/>
      <c r="Q15" s="518"/>
      <c r="R15" s="438"/>
      <c r="AB15" s="293"/>
      <c r="AC15" s="293"/>
      <c r="AD15" s="517"/>
    </row>
    <row r="16" spans="1:30" ht="14.25" customHeight="1" x14ac:dyDescent="0.15">
      <c r="A16" s="861" t="s">
        <v>911</v>
      </c>
      <c r="B16" s="861"/>
      <c r="C16" s="516"/>
      <c r="D16" s="515"/>
      <c r="E16" s="515"/>
      <c r="F16" s="515"/>
      <c r="G16" s="515"/>
      <c r="H16" s="514"/>
      <c r="I16" s="514"/>
      <c r="J16" s="513"/>
      <c r="K16" s="513"/>
      <c r="L16" s="513"/>
      <c r="M16" s="513"/>
      <c r="N16" s="513"/>
      <c r="O16" s="513"/>
      <c r="P16" s="513"/>
      <c r="Q16" s="512"/>
    </row>
    <row r="17" spans="1:17" ht="14.25" customHeight="1" x14ac:dyDescent="0.15">
      <c r="A17" s="500">
        <v>1</v>
      </c>
      <c r="B17" s="506" t="s">
        <v>909</v>
      </c>
      <c r="C17" s="511" t="s">
        <v>908</v>
      </c>
      <c r="D17" s="511" t="s">
        <v>554</v>
      </c>
      <c r="E17" s="511" t="s">
        <v>910</v>
      </c>
      <c r="F17" s="511" t="s">
        <v>571</v>
      </c>
      <c r="G17" s="510" t="s">
        <v>571</v>
      </c>
      <c r="H17" s="504">
        <v>1536</v>
      </c>
      <c r="I17" s="503">
        <v>0</v>
      </c>
      <c r="J17" s="332">
        <f t="shared" ref="J17:J48" si="6">$H17*(3/12)</f>
        <v>384</v>
      </c>
      <c r="K17" s="332">
        <f t="shared" ref="K17:K48" si="7">$H17</f>
        <v>1536</v>
      </c>
      <c r="L17" s="102">
        <f t="shared" ref="L17:O36" si="8">SUM(K17,(K17*$I17))</f>
        <v>1536</v>
      </c>
      <c r="M17" s="102">
        <f t="shared" si="8"/>
        <v>1536</v>
      </c>
      <c r="N17" s="102">
        <f t="shared" si="8"/>
        <v>1536</v>
      </c>
      <c r="O17" s="102">
        <f t="shared" si="8"/>
        <v>1536</v>
      </c>
      <c r="P17" s="102">
        <f t="shared" ref="P17:P48" si="9">SUM(O17,(O17*$I17))*(9/12)</f>
        <v>1152</v>
      </c>
      <c r="Q17" s="331">
        <f t="shared" ref="Q17:Q48" si="10">SUM(J17:P17)</f>
        <v>9216</v>
      </c>
    </row>
    <row r="18" spans="1:17" ht="14.25" customHeight="1" x14ac:dyDescent="0.15">
      <c r="A18" s="500">
        <v>2</v>
      </c>
      <c r="B18" s="506" t="s">
        <v>909</v>
      </c>
      <c r="C18" s="507" t="s">
        <v>908</v>
      </c>
      <c r="D18" s="508" t="s">
        <v>550</v>
      </c>
      <c r="E18" s="508" t="s">
        <v>634</v>
      </c>
      <c r="F18" s="508" t="s">
        <v>633</v>
      </c>
      <c r="G18" s="380" t="s">
        <v>632</v>
      </c>
      <c r="H18" s="504">
        <v>1140</v>
      </c>
      <c r="I18" s="503">
        <v>0</v>
      </c>
      <c r="J18" s="332">
        <f t="shared" si="6"/>
        <v>285</v>
      </c>
      <c r="K18" s="330">
        <f t="shared" si="7"/>
        <v>1140</v>
      </c>
      <c r="L18" s="102">
        <f t="shared" si="8"/>
        <v>1140</v>
      </c>
      <c r="M18" s="102">
        <f t="shared" si="8"/>
        <v>1140</v>
      </c>
      <c r="N18" s="102">
        <f t="shared" si="8"/>
        <v>1140</v>
      </c>
      <c r="O18" s="102">
        <f t="shared" si="8"/>
        <v>1140</v>
      </c>
      <c r="P18" s="102">
        <f t="shared" si="9"/>
        <v>855</v>
      </c>
      <c r="Q18" s="331">
        <f t="shared" si="10"/>
        <v>6840</v>
      </c>
    </row>
    <row r="19" spans="1:17" ht="14.25" customHeight="1" x14ac:dyDescent="0.15">
      <c r="A19" s="500">
        <v>3</v>
      </c>
      <c r="B19" s="506" t="s">
        <v>907</v>
      </c>
      <c r="C19" s="507" t="s">
        <v>906</v>
      </c>
      <c r="D19" s="508" t="s">
        <v>554</v>
      </c>
      <c r="E19" s="508" t="s">
        <v>581</v>
      </c>
      <c r="F19" s="508" t="s">
        <v>580</v>
      </c>
      <c r="G19" s="380" t="s">
        <v>580</v>
      </c>
      <c r="H19" s="504">
        <v>340</v>
      </c>
      <c r="I19" s="503">
        <v>0</v>
      </c>
      <c r="J19" s="332">
        <f t="shared" si="6"/>
        <v>85</v>
      </c>
      <c r="K19" s="330">
        <f t="shared" si="7"/>
        <v>340</v>
      </c>
      <c r="L19" s="102">
        <f t="shared" si="8"/>
        <v>340</v>
      </c>
      <c r="M19" s="102">
        <f t="shared" si="8"/>
        <v>340</v>
      </c>
      <c r="N19" s="102">
        <f t="shared" si="8"/>
        <v>340</v>
      </c>
      <c r="O19" s="102">
        <f t="shared" si="8"/>
        <v>340</v>
      </c>
      <c r="P19" s="102">
        <f t="shared" si="9"/>
        <v>255</v>
      </c>
      <c r="Q19" s="331">
        <f t="shared" si="10"/>
        <v>2040</v>
      </c>
    </row>
    <row r="20" spans="1:17" ht="14.25" customHeight="1" x14ac:dyDescent="0.15">
      <c r="A20" s="500">
        <v>4</v>
      </c>
      <c r="B20" s="506" t="s">
        <v>907</v>
      </c>
      <c r="C20" s="507" t="s">
        <v>906</v>
      </c>
      <c r="D20" s="508" t="s">
        <v>550</v>
      </c>
      <c r="E20" s="508" t="s">
        <v>581</v>
      </c>
      <c r="F20" s="508" t="s">
        <v>580</v>
      </c>
      <c r="G20" s="380" t="s">
        <v>580</v>
      </c>
      <c r="H20" s="504">
        <v>340</v>
      </c>
      <c r="I20" s="503">
        <v>0</v>
      </c>
      <c r="J20" s="332">
        <f t="shared" si="6"/>
        <v>85</v>
      </c>
      <c r="K20" s="330">
        <f t="shared" si="7"/>
        <v>340</v>
      </c>
      <c r="L20" s="102">
        <f t="shared" si="8"/>
        <v>340</v>
      </c>
      <c r="M20" s="102">
        <f t="shared" si="8"/>
        <v>340</v>
      </c>
      <c r="N20" s="102">
        <f t="shared" si="8"/>
        <v>340</v>
      </c>
      <c r="O20" s="102">
        <f t="shared" si="8"/>
        <v>340</v>
      </c>
      <c r="P20" s="102">
        <f t="shared" si="9"/>
        <v>255</v>
      </c>
      <c r="Q20" s="331">
        <f t="shared" si="10"/>
        <v>2040</v>
      </c>
    </row>
    <row r="21" spans="1:17" ht="14.25" customHeight="1" x14ac:dyDescent="0.15">
      <c r="A21" s="500">
        <v>5</v>
      </c>
      <c r="B21" s="506" t="s">
        <v>905</v>
      </c>
      <c r="C21" s="507" t="s">
        <v>904</v>
      </c>
      <c r="D21" s="508" t="s">
        <v>554</v>
      </c>
      <c r="E21" s="508" t="s">
        <v>568</v>
      </c>
      <c r="F21" s="508" t="s">
        <v>567</v>
      </c>
      <c r="G21" s="380" t="s">
        <v>567</v>
      </c>
      <c r="H21" s="504">
        <v>1536</v>
      </c>
      <c r="I21" s="503">
        <v>0</v>
      </c>
      <c r="J21" s="332">
        <f t="shared" si="6"/>
        <v>384</v>
      </c>
      <c r="K21" s="330">
        <f t="shared" si="7"/>
        <v>1536</v>
      </c>
      <c r="L21" s="102">
        <f t="shared" si="8"/>
        <v>1536</v>
      </c>
      <c r="M21" s="102">
        <f t="shared" si="8"/>
        <v>1536</v>
      </c>
      <c r="N21" s="102">
        <f t="shared" si="8"/>
        <v>1536</v>
      </c>
      <c r="O21" s="102">
        <f t="shared" si="8"/>
        <v>1536</v>
      </c>
      <c r="P21" s="102">
        <f t="shared" si="9"/>
        <v>1152</v>
      </c>
      <c r="Q21" s="331">
        <f t="shared" si="10"/>
        <v>9216</v>
      </c>
    </row>
    <row r="22" spans="1:17" ht="14.25" customHeight="1" x14ac:dyDescent="0.15">
      <c r="A22" s="500">
        <v>6</v>
      </c>
      <c r="B22" s="506" t="s">
        <v>905</v>
      </c>
      <c r="C22" s="507" t="s">
        <v>904</v>
      </c>
      <c r="D22" s="508" t="s">
        <v>550</v>
      </c>
      <c r="E22" s="508" t="s">
        <v>564</v>
      </c>
      <c r="F22" s="508" t="s">
        <v>44</v>
      </c>
      <c r="G22" s="380" t="s">
        <v>44</v>
      </c>
      <c r="H22" s="504">
        <v>1140</v>
      </c>
      <c r="I22" s="503">
        <v>0</v>
      </c>
      <c r="J22" s="332">
        <f t="shared" si="6"/>
        <v>285</v>
      </c>
      <c r="K22" s="330">
        <f t="shared" si="7"/>
        <v>1140</v>
      </c>
      <c r="L22" s="102">
        <f t="shared" si="8"/>
        <v>1140</v>
      </c>
      <c r="M22" s="102">
        <f t="shared" si="8"/>
        <v>1140</v>
      </c>
      <c r="N22" s="102">
        <f t="shared" si="8"/>
        <v>1140</v>
      </c>
      <c r="O22" s="102">
        <f t="shared" si="8"/>
        <v>1140</v>
      </c>
      <c r="P22" s="102">
        <f t="shared" si="9"/>
        <v>855</v>
      </c>
      <c r="Q22" s="331">
        <f t="shared" si="10"/>
        <v>6840</v>
      </c>
    </row>
    <row r="23" spans="1:17" ht="14.25" customHeight="1" x14ac:dyDescent="0.15">
      <c r="A23" s="500">
        <v>7</v>
      </c>
      <c r="B23" s="506" t="s">
        <v>903</v>
      </c>
      <c r="C23" s="507" t="s">
        <v>900</v>
      </c>
      <c r="D23" s="508" t="s">
        <v>554</v>
      </c>
      <c r="E23" s="508" t="s">
        <v>568</v>
      </c>
      <c r="F23" s="508" t="s">
        <v>567</v>
      </c>
      <c r="G23" s="380" t="s">
        <v>567</v>
      </c>
      <c r="H23" s="504">
        <v>1536</v>
      </c>
      <c r="I23" s="503">
        <v>0</v>
      </c>
      <c r="J23" s="332">
        <f t="shared" si="6"/>
        <v>384</v>
      </c>
      <c r="K23" s="330">
        <f t="shared" si="7"/>
        <v>1536</v>
      </c>
      <c r="L23" s="102">
        <f t="shared" si="8"/>
        <v>1536</v>
      </c>
      <c r="M23" s="102">
        <f t="shared" si="8"/>
        <v>1536</v>
      </c>
      <c r="N23" s="102">
        <f t="shared" si="8"/>
        <v>1536</v>
      </c>
      <c r="O23" s="102">
        <f t="shared" si="8"/>
        <v>1536</v>
      </c>
      <c r="P23" s="102">
        <f t="shared" si="9"/>
        <v>1152</v>
      </c>
      <c r="Q23" s="331">
        <f t="shared" si="10"/>
        <v>9216</v>
      </c>
    </row>
    <row r="24" spans="1:17" ht="14.25" customHeight="1" x14ac:dyDescent="0.15">
      <c r="A24" s="500">
        <v>8</v>
      </c>
      <c r="B24" s="506" t="s">
        <v>903</v>
      </c>
      <c r="C24" s="507" t="s">
        <v>900</v>
      </c>
      <c r="D24" s="508" t="s">
        <v>550</v>
      </c>
      <c r="E24" s="508" t="s">
        <v>564</v>
      </c>
      <c r="F24" s="508" t="s">
        <v>44</v>
      </c>
      <c r="G24" s="380" t="s">
        <v>44</v>
      </c>
      <c r="H24" s="504">
        <v>1140</v>
      </c>
      <c r="I24" s="503">
        <v>0</v>
      </c>
      <c r="J24" s="332">
        <f t="shared" si="6"/>
        <v>285</v>
      </c>
      <c r="K24" s="330">
        <f t="shared" si="7"/>
        <v>1140</v>
      </c>
      <c r="L24" s="102">
        <f t="shared" si="8"/>
        <v>1140</v>
      </c>
      <c r="M24" s="102">
        <f t="shared" si="8"/>
        <v>1140</v>
      </c>
      <c r="N24" s="102">
        <f t="shared" si="8"/>
        <v>1140</v>
      </c>
      <c r="O24" s="102">
        <f t="shared" si="8"/>
        <v>1140</v>
      </c>
      <c r="P24" s="102">
        <f t="shared" si="9"/>
        <v>855</v>
      </c>
      <c r="Q24" s="331">
        <f t="shared" si="10"/>
        <v>6840</v>
      </c>
    </row>
    <row r="25" spans="1:17" ht="14.25" customHeight="1" x14ac:dyDescent="0.15">
      <c r="A25" s="500">
        <v>9</v>
      </c>
      <c r="B25" s="506" t="s">
        <v>902</v>
      </c>
      <c r="C25" s="507" t="s">
        <v>900</v>
      </c>
      <c r="D25" s="508" t="s">
        <v>554</v>
      </c>
      <c r="E25" s="508" t="s">
        <v>619</v>
      </c>
      <c r="F25" s="508" t="s">
        <v>584</v>
      </c>
      <c r="G25" s="380" t="s">
        <v>618</v>
      </c>
      <c r="H25" s="504">
        <v>900</v>
      </c>
      <c r="I25" s="503">
        <v>0</v>
      </c>
      <c r="J25" s="332">
        <f t="shared" si="6"/>
        <v>225</v>
      </c>
      <c r="K25" s="330">
        <f t="shared" si="7"/>
        <v>900</v>
      </c>
      <c r="L25" s="102">
        <f t="shared" si="8"/>
        <v>900</v>
      </c>
      <c r="M25" s="102">
        <f t="shared" si="8"/>
        <v>900</v>
      </c>
      <c r="N25" s="102">
        <f t="shared" si="8"/>
        <v>900</v>
      </c>
      <c r="O25" s="102">
        <f t="shared" si="8"/>
        <v>900</v>
      </c>
      <c r="P25" s="102">
        <f t="shared" si="9"/>
        <v>675</v>
      </c>
      <c r="Q25" s="331">
        <f t="shared" si="10"/>
        <v>5400</v>
      </c>
    </row>
    <row r="26" spans="1:17" ht="14.25" customHeight="1" x14ac:dyDescent="0.15">
      <c r="A26" s="500">
        <v>10</v>
      </c>
      <c r="B26" s="506" t="s">
        <v>902</v>
      </c>
      <c r="C26" s="507" t="s">
        <v>900</v>
      </c>
      <c r="D26" s="508" t="s">
        <v>550</v>
      </c>
      <c r="E26" s="508" t="s">
        <v>773</v>
      </c>
      <c r="F26" s="508" t="s">
        <v>674</v>
      </c>
      <c r="G26" s="380" t="s">
        <v>671</v>
      </c>
      <c r="H26" s="504">
        <v>720</v>
      </c>
      <c r="I26" s="503">
        <v>0</v>
      </c>
      <c r="J26" s="332">
        <f t="shared" si="6"/>
        <v>180</v>
      </c>
      <c r="K26" s="330">
        <f t="shared" si="7"/>
        <v>720</v>
      </c>
      <c r="L26" s="102">
        <f t="shared" si="8"/>
        <v>720</v>
      </c>
      <c r="M26" s="102">
        <f t="shared" si="8"/>
        <v>720</v>
      </c>
      <c r="N26" s="102">
        <f t="shared" si="8"/>
        <v>720</v>
      </c>
      <c r="O26" s="102">
        <f t="shared" si="8"/>
        <v>720</v>
      </c>
      <c r="P26" s="102">
        <f t="shared" si="9"/>
        <v>540</v>
      </c>
      <c r="Q26" s="331">
        <f t="shared" si="10"/>
        <v>4320</v>
      </c>
    </row>
    <row r="27" spans="1:17" ht="14.25" customHeight="1" x14ac:dyDescent="0.15">
      <c r="A27" s="500">
        <v>11</v>
      </c>
      <c r="B27" s="506" t="s">
        <v>901</v>
      </c>
      <c r="C27" s="507" t="s">
        <v>900</v>
      </c>
      <c r="D27" s="508" t="s">
        <v>554</v>
      </c>
      <c r="E27" s="508" t="s">
        <v>652</v>
      </c>
      <c r="F27" s="508" t="s">
        <v>555</v>
      </c>
      <c r="G27" s="380" t="s">
        <v>555</v>
      </c>
      <c r="H27" s="504">
        <v>1536</v>
      </c>
      <c r="I27" s="503">
        <v>0</v>
      </c>
      <c r="J27" s="332">
        <f t="shared" si="6"/>
        <v>384</v>
      </c>
      <c r="K27" s="330">
        <f t="shared" si="7"/>
        <v>1536</v>
      </c>
      <c r="L27" s="102">
        <f t="shared" si="8"/>
        <v>1536</v>
      </c>
      <c r="M27" s="102">
        <f t="shared" si="8"/>
        <v>1536</v>
      </c>
      <c r="N27" s="102">
        <f t="shared" si="8"/>
        <v>1536</v>
      </c>
      <c r="O27" s="102">
        <f t="shared" si="8"/>
        <v>1536</v>
      </c>
      <c r="P27" s="102">
        <f t="shared" si="9"/>
        <v>1152</v>
      </c>
      <c r="Q27" s="331">
        <f t="shared" si="10"/>
        <v>9216</v>
      </c>
    </row>
    <row r="28" spans="1:17" ht="14.25" customHeight="1" x14ac:dyDescent="0.15">
      <c r="A28" s="500">
        <v>12</v>
      </c>
      <c r="B28" s="506" t="s">
        <v>901</v>
      </c>
      <c r="C28" s="507" t="s">
        <v>900</v>
      </c>
      <c r="D28" s="508" t="s">
        <v>550</v>
      </c>
      <c r="E28" s="508" t="s">
        <v>899</v>
      </c>
      <c r="F28" s="508" t="s">
        <v>548</v>
      </c>
      <c r="G28" s="380" t="s">
        <v>547</v>
      </c>
      <c r="H28" s="504">
        <v>1140</v>
      </c>
      <c r="I28" s="503">
        <v>0</v>
      </c>
      <c r="J28" s="332">
        <f t="shared" si="6"/>
        <v>285</v>
      </c>
      <c r="K28" s="330">
        <f t="shared" si="7"/>
        <v>1140</v>
      </c>
      <c r="L28" s="102">
        <f t="shared" si="8"/>
        <v>1140</v>
      </c>
      <c r="M28" s="102">
        <f t="shared" si="8"/>
        <v>1140</v>
      </c>
      <c r="N28" s="102">
        <f t="shared" si="8"/>
        <v>1140</v>
      </c>
      <c r="O28" s="102">
        <f t="shared" si="8"/>
        <v>1140</v>
      </c>
      <c r="P28" s="102">
        <f t="shared" si="9"/>
        <v>855</v>
      </c>
      <c r="Q28" s="331">
        <f t="shared" si="10"/>
        <v>6840</v>
      </c>
    </row>
    <row r="29" spans="1:17" ht="14.25" customHeight="1" x14ac:dyDescent="0.15">
      <c r="A29" s="500">
        <v>13</v>
      </c>
      <c r="B29" s="506" t="s">
        <v>898</v>
      </c>
      <c r="C29" s="507" t="s">
        <v>897</v>
      </c>
      <c r="D29" s="508" t="s">
        <v>554</v>
      </c>
      <c r="E29" s="508" t="s">
        <v>568</v>
      </c>
      <c r="F29" s="508" t="s">
        <v>567</v>
      </c>
      <c r="G29" s="380" t="s">
        <v>567</v>
      </c>
      <c r="H29" s="504">
        <v>1536</v>
      </c>
      <c r="I29" s="503">
        <v>0</v>
      </c>
      <c r="J29" s="332">
        <f t="shared" si="6"/>
        <v>384</v>
      </c>
      <c r="K29" s="330">
        <f t="shared" si="7"/>
        <v>1536</v>
      </c>
      <c r="L29" s="102">
        <f t="shared" si="8"/>
        <v>1536</v>
      </c>
      <c r="M29" s="102">
        <f t="shared" si="8"/>
        <v>1536</v>
      </c>
      <c r="N29" s="102">
        <f t="shared" si="8"/>
        <v>1536</v>
      </c>
      <c r="O29" s="102">
        <f t="shared" si="8"/>
        <v>1536</v>
      </c>
      <c r="P29" s="102">
        <f t="shared" si="9"/>
        <v>1152</v>
      </c>
      <c r="Q29" s="331">
        <f t="shared" si="10"/>
        <v>9216</v>
      </c>
    </row>
    <row r="30" spans="1:17" ht="14.25" customHeight="1" x14ac:dyDescent="0.15">
      <c r="A30" s="500">
        <v>14</v>
      </c>
      <c r="B30" s="506" t="s">
        <v>898</v>
      </c>
      <c r="C30" s="507" t="s">
        <v>897</v>
      </c>
      <c r="D30" s="508" t="s">
        <v>550</v>
      </c>
      <c r="E30" s="508" t="s">
        <v>806</v>
      </c>
      <c r="F30" s="508" t="s">
        <v>567</v>
      </c>
      <c r="G30" s="380" t="s">
        <v>567</v>
      </c>
      <c r="H30" s="504">
        <v>1140</v>
      </c>
      <c r="I30" s="503">
        <v>0</v>
      </c>
      <c r="J30" s="332">
        <f t="shared" si="6"/>
        <v>285</v>
      </c>
      <c r="K30" s="330">
        <f t="shared" si="7"/>
        <v>1140</v>
      </c>
      <c r="L30" s="102">
        <f t="shared" si="8"/>
        <v>1140</v>
      </c>
      <c r="M30" s="102">
        <f t="shared" si="8"/>
        <v>1140</v>
      </c>
      <c r="N30" s="102">
        <f t="shared" si="8"/>
        <v>1140</v>
      </c>
      <c r="O30" s="102">
        <f t="shared" si="8"/>
        <v>1140</v>
      </c>
      <c r="P30" s="102">
        <f t="shared" si="9"/>
        <v>855</v>
      </c>
      <c r="Q30" s="331">
        <f t="shared" si="10"/>
        <v>6840</v>
      </c>
    </row>
    <row r="31" spans="1:17" ht="14.25" customHeight="1" x14ac:dyDescent="0.15">
      <c r="A31" s="500">
        <v>15</v>
      </c>
      <c r="B31" s="506" t="s">
        <v>896</v>
      </c>
      <c r="C31" s="507" t="s">
        <v>894</v>
      </c>
      <c r="D31" s="508" t="s">
        <v>554</v>
      </c>
      <c r="E31" s="508" t="s">
        <v>773</v>
      </c>
      <c r="F31" s="508" t="s">
        <v>674</v>
      </c>
      <c r="G31" s="380" t="s">
        <v>671</v>
      </c>
      <c r="H31" s="504">
        <v>1884</v>
      </c>
      <c r="I31" s="503">
        <v>0</v>
      </c>
      <c r="J31" s="332">
        <f t="shared" si="6"/>
        <v>471</v>
      </c>
      <c r="K31" s="330">
        <f t="shared" si="7"/>
        <v>1884</v>
      </c>
      <c r="L31" s="102">
        <f t="shared" si="8"/>
        <v>1884</v>
      </c>
      <c r="M31" s="102">
        <f t="shared" si="8"/>
        <v>1884</v>
      </c>
      <c r="N31" s="102">
        <f t="shared" si="8"/>
        <v>1884</v>
      </c>
      <c r="O31" s="102">
        <f t="shared" si="8"/>
        <v>1884</v>
      </c>
      <c r="P31" s="102">
        <f t="shared" si="9"/>
        <v>1413</v>
      </c>
      <c r="Q31" s="331">
        <f t="shared" si="10"/>
        <v>11304</v>
      </c>
    </row>
    <row r="32" spans="1:17" ht="14.25" customHeight="1" x14ac:dyDescent="0.15">
      <c r="A32" s="500">
        <v>16</v>
      </c>
      <c r="B32" s="506" t="s">
        <v>896</v>
      </c>
      <c r="C32" s="507" t="s">
        <v>894</v>
      </c>
      <c r="D32" s="508" t="s">
        <v>550</v>
      </c>
      <c r="E32" s="508" t="s">
        <v>564</v>
      </c>
      <c r="F32" s="508" t="s">
        <v>44</v>
      </c>
      <c r="G32" s="380" t="s">
        <v>44</v>
      </c>
      <c r="H32" s="504">
        <v>900</v>
      </c>
      <c r="I32" s="503">
        <v>0</v>
      </c>
      <c r="J32" s="332">
        <f t="shared" si="6"/>
        <v>225</v>
      </c>
      <c r="K32" s="330">
        <f t="shared" si="7"/>
        <v>900</v>
      </c>
      <c r="L32" s="102">
        <f t="shared" si="8"/>
        <v>900</v>
      </c>
      <c r="M32" s="102">
        <f t="shared" si="8"/>
        <v>900</v>
      </c>
      <c r="N32" s="102">
        <f t="shared" si="8"/>
        <v>900</v>
      </c>
      <c r="O32" s="102">
        <f t="shared" si="8"/>
        <v>900</v>
      </c>
      <c r="P32" s="102">
        <f t="shared" si="9"/>
        <v>675</v>
      </c>
      <c r="Q32" s="331">
        <f t="shared" si="10"/>
        <v>5400</v>
      </c>
    </row>
    <row r="33" spans="1:17" ht="14.25" customHeight="1" x14ac:dyDescent="0.15">
      <c r="A33" s="500">
        <v>17</v>
      </c>
      <c r="B33" s="506" t="s">
        <v>895</v>
      </c>
      <c r="C33" s="507" t="s">
        <v>894</v>
      </c>
      <c r="D33" s="508" t="s">
        <v>554</v>
      </c>
      <c r="E33" s="508" t="s">
        <v>773</v>
      </c>
      <c r="F33" s="508" t="s">
        <v>674</v>
      </c>
      <c r="G33" s="380" t="s">
        <v>671</v>
      </c>
      <c r="H33" s="504">
        <v>510</v>
      </c>
      <c r="I33" s="503">
        <v>0</v>
      </c>
      <c r="J33" s="332">
        <f t="shared" si="6"/>
        <v>127.5</v>
      </c>
      <c r="K33" s="330">
        <f t="shared" si="7"/>
        <v>510</v>
      </c>
      <c r="L33" s="102">
        <f t="shared" si="8"/>
        <v>510</v>
      </c>
      <c r="M33" s="102">
        <f t="shared" si="8"/>
        <v>510</v>
      </c>
      <c r="N33" s="102">
        <f t="shared" si="8"/>
        <v>510</v>
      </c>
      <c r="O33" s="102">
        <f t="shared" si="8"/>
        <v>510</v>
      </c>
      <c r="P33" s="102">
        <f t="shared" si="9"/>
        <v>382.5</v>
      </c>
      <c r="Q33" s="331">
        <f t="shared" si="10"/>
        <v>3060</v>
      </c>
    </row>
    <row r="34" spans="1:17" ht="14.25" customHeight="1" x14ac:dyDescent="0.15">
      <c r="A34" s="500">
        <v>18</v>
      </c>
      <c r="B34" s="506" t="s">
        <v>895</v>
      </c>
      <c r="C34" s="507" t="s">
        <v>894</v>
      </c>
      <c r="D34" s="508" t="s">
        <v>550</v>
      </c>
      <c r="E34" s="508" t="s">
        <v>564</v>
      </c>
      <c r="F34" s="508" t="s">
        <v>44</v>
      </c>
      <c r="G34" s="380" t="s">
        <v>44</v>
      </c>
      <c r="H34" s="504">
        <v>900</v>
      </c>
      <c r="I34" s="503">
        <v>0</v>
      </c>
      <c r="J34" s="332">
        <f t="shared" si="6"/>
        <v>225</v>
      </c>
      <c r="K34" s="330">
        <f t="shared" si="7"/>
        <v>900</v>
      </c>
      <c r="L34" s="102">
        <f t="shared" si="8"/>
        <v>900</v>
      </c>
      <c r="M34" s="102">
        <f t="shared" si="8"/>
        <v>900</v>
      </c>
      <c r="N34" s="102">
        <f t="shared" si="8"/>
        <v>900</v>
      </c>
      <c r="O34" s="102">
        <f t="shared" si="8"/>
        <v>900</v>
      </c>
      <c r="P34" s="102">
        <f t="shared" si="9"/>
        <v>675</v>
      </c>
      <c r="Q34" s="331">
        <f t="shared" si="10"/>
        <v>5400</v>
      </c>
    </row>
    <row r="35" spans="1:17" ht="14.25" customHeight="1" x14ac:dyDescent="0.15">
      <c r="A35" s="500">
        <v>19</v>
      </c>
      <c r="B35" s="506" t="s">
        <v>893</v>
      </c>
      <c r="C35" s="507" t="s">
        <v>892</v>
      </c>
      <c r="D35" s="508" t="s">
        <v>554</v>
      </c>
      <c r="E35" s="508" t="s">
        <v>634</v>
      </c>
      <c r="F35" s="508" t="s">
        <v>633</v>
      </c>
      <c r="G35" s="380" t="s">
        <v>632</v>
      </c>
      <c r="H35" s="504">
        <v>1536</v>
      </c>
      <c r="I35" s="503">
        <v>0</v>
      </c>
      <c r="J35" s="332">
        <f t="shared" si="6"/>
        <v>384</v>
      </c>
      <c r="K35" s="330">
        <f t="shared" si="7"/>
        <v>1536</v>
      </c>
      <c r="L35" s="102">
        <f t="shared" si="8"/>
        <v>1536</v>
      </c>
      <c r="M35" s="102">
        <f t="shared" si="8"/>
        <v>1536</v>
      </c>
      <c r="N35" s="102">
        <f t="shared" si="8"/>
        <v>1536</v>
      </c>
      <c r="O35" s="102">
        <f t="shared" si="8"/>
        <v>1536</v>
      </c>
      <c r="P35" s="102">
        <f t="shared" si="9"/>
        <v>1152</v>
      </c>
      <c r="Q35" s="331">
        <f t="shared" si="10"/>
        <v>9216</v>
      </c>
    </row>
    <row r="36" spans="1:17" ht="14.25" customHeight="1" x14ac:dyDescent="0.15">
      <c r="A36" s="500">
        <v>20</v>
      </c>
      <c r="B36" s="506" t="s">
        <v>893</v>
      </c>
      <c r="C36" s="507" t="s">
        <v>892</v>
      </c>
      <c r="D36" s="508" t="s">
        <v>550</v>
      </c>
      <c r="E36" s="508" t="s">
        <v>891</v>
      </c>
      <c r="F36" s="508" t="s">
        <v>571</v>
      </c>
      <c r="G36" s="380" t="s">
        <v>571</v>
      </c>
      <c r="H36" s="504">
        <v>1140</v>
      </c>
      <c r="I36" s="503">
        <v>0</v>
      </c>
      <c r="J36" s="332">
        <f t="shared" si="6"/>
        <v>285</v>
      </c>
      <c r="K36" s="330">
        <f t="shared" si="7"/>
        <v>1140</v>
      </c>
      <c r="L36" s="102">
        <f t="shared" si="8"/>
        <v>1140</v>
      </c>
      <c r="M36" s="102">
        <f t="shared" si="8"/>
        <v>1140</v>
      </c>
      <c r="N36" s="102">
        <f t="shared" si="8"/>
        <v>1140</v>
      </c>
      <c r="O36" s="102">
        <f t="shared" si="8"/>
        <v>1140</v>
      </c>
      <c r="P36" s="102">
        <f t="shared" si="9"/>
        <v>855</v>
      </c>
      <c r="Q36" s="331">
        <f t="shared" si="10"/>
        <v>6840</v>
      </c>
    </row>
    <row r="37" spans="1:17" ht="14.25" customHeight="1" x14ac:dyDescent="0.15">
      <c r="A37" s="500">
        <v>21</v>
      </c>
      <c r="B37" s="506" t="s">
        <v>890</v>
      </c>
      <c r="C37" s="507" t="s">
        <v>889</v>
      </c>
      <c r="D37" s="508" t="s">
        <v>554</v>
      </c>
      <c r="E37" s="508" t="s">
        <v>586</v>
      </c>
      <c r="F37" s="508" t="s">
        <v>567</v>
      </c>
      <c r="G37" s="380" t="s">
        <v>571</v>
      </c>
      <c r="H37" s="504">
        <v>480</v>
      </c>
      <c r="I37" s="503">
        <v>0</v>
      </c>
      <c r="J37" s="332">
        <f t="shared" si="6"/>
        <v>120</v>
      </c>
      <c r="K37" s="330">
        <f t="shared" si="7"/>
        <v>480</v>
      </c>
      <c r="L37" s="102">
        <f t="shared" ref="L37:O56" si="11">SUM(K37,(K37*$I37))</f>
        <v>480</v>
      </c>
      <c r="M37" s="102">
        <f t="shared" si="11"/>
        <v>480</v>
      </c>
      <c r="N37" s="102">
        <f t="shared" si="11"/>
        <v>480</v>
      </c>
      <c r="O37" s="102">
        <f t="shared" si="11"/>
        <v>480</v>
      </c>
      <c r="P37" s="102">
        <f t="shared" si="9"/>
        <v>360</v>
      </c>
      <c r="Q37" s="331">
        <f t="shared" si="10"/>
        <v>2880</v>
      </c>
    </row>
    <row r="38" spans="1:17" ht="14.25" customHeight="1" x14ac:dyDescent="0.15">
      <c r="A38" s="500">
        <v>22</v>
      </c>
      <c r="B38" s="506" t="s">
        <v>890</v>
      </c>
      <c r="C38" s="507" t="s">
        <v>889</v>
      </c>
      <c r="D38" s="508" t="s">
        <v>550</v>
      </c>
      <c r="E38" s="508" t="s">
        <v>564</v>
      </c>
      <c r="F38" s="508" t="s">
        <v>44</v>
      </c>
      <c r="G38" s="380" t="s">
        <v>44</v>
      </c>
      <c r="H38" s="504">
        <v>900</v>
      </c>
      <c r="I38" s="503">
        <v>0</v>
      </c>
      <c r="J38" s="332">
        <f t="shared" si="6"/>
        <v>225</v>
      </c>
      <c r="K38" s="330">
        <f t="shared" si="7"/>
        <v>900</v>
      </c>
      <c r="L38" s="102">
        <f t="shared" si="11"/>
        <v>900</v>
      </c>
      <c r="M38" s="102">
        <f t="shared" si="11"/>
        <v>900</v>
      </c>
      <c r="N38" s="102">
        <f t="shared" si="11"/>
        <v>900</v>
      </c>
      <c r="O38" s="102">
        <f t="shared" si="11"/>
        <v>900</v>
      </c>
      <c r="P38" s="102">
        <f t="shared" si="9"/>
        <v>675</v>
      </c>
      <c r="Q38" s="331">
        <f t="shared" si="10"/>
        <v>5400</v>
      </c>
    </row>
    <row r="39" spans="1:17" ht="14.25" customHeight="1" x14ac:dyDescent="0.15">
      <c r="A39" s="500">
        <v>23</v>
      </c>
      <c r="B39" s="506" t="s">
        <v>888</v>
      </c>
      <c r="C39" s="507" t="s">
        <v>887</v>
      </c>
      <c r="D39" s="508" t="s">
        <v>554</v>
      </c>
      <c r="E39" s="508" t="s">
        <v>568</v>
      </c>
      <c r="F39" s="508" t="s">
        <v>567</v>
      </c>
      <c r="G39" s="380" t="s">
        <v>567</v>
      </c>
      <c r="H39" s="504">
        <v>3036</v>
      </c>
      <c r="I39" s="503">
        <v>0</v>
      </c>
      <c r="J39" s="332">
        <f t="shared" si="6"/>
        <v>759</v>
      </c>
      <c r="K39" s="330">
        <f t="shared" si="7"/>
        <v>3036</v>
      </c>
      <c r="L39" s="102">
        <f t="shared" si="11"/>
        <v>3036</v>
      </c>
      <c r="M39" s="102">
        <f t="shared" si="11"/>
        <v>3036</v>
      </c>
      <c r="N39" s="102">
        <f t="shared" si="11"/>
        <v>3036</v>
      </c>
      <c r="O39" s="102">
        <f t="shared" si="11"/>
        <v>3036</v>
      </c>
      <c r="P39" s="102">
        <f t="shared" si="9"/>
        <v>2277</v>
      </c>
      <c r="Q39" s="331">
        <f t="shared" si="10"/>
        <v>18216</v>
      </c>
    </row>
    <row r="40" spans="1:17" ht="14.25" customHeight="1" x14ac:dyDescent="0.15">
      <c r="A40" s="500">
        <v>24</v>
      </c>
      <c r="B40" s="506" t="s">
        <v>888</v>
      </c>
      <c r="C40" s="507" t="s">
        <v>887</v>
      </c>
      <c r="D40" s="508" t="s">
        <v>550</v>
      </c>
      <c r="E40" s="508" t="s">
        <v>564</v>
      </c>
      <c r="F40" s="508" t="s">
        <v>44</v>
      </c>
      <c r="G40" s="380" t="s">
        <v>44</v>
      </c>
      <c r="H40" s="504">
        <v>1140</v>
      </c>
      <c r="I40" s="503">
        <v>0</v>
      </c>
      <c r="J40" s="332">
        <f t="shared" si="6"/>
        <v>285</v>
      </c>
      <c r="K40" s="330">
        <f t="shared" si="7"/>
        <v>1140</v>
      </c>
      <c r="L40" s="102">
        <f t="shared" si="11"/>
        <v>1140</v>
      </c>
      <c r="M40" s="102">
        <f t="shared" si="11"/>
        <v>1140</v>
      </c>
      <c r="N40" s="102">
        <f t="shared" si="11"/>
        <v>1140</v>
      </c>
      <c r="O40" s="102">
        <f t="shared" si="11"/>
        <v>1140</v>
      </c>
      <c r="P40" s="102">
        <f t="shared" si="9"/>
        <v>855</v>
      </c>
      <c r="Q40" s="331">
        <f t="shared" si="10"/>
        <v>6840</v>
      </c>
    </row>
    <row r="41" spans="1:17" ht="14.25" customHeight="1" x14ac:dyDescent="0.15">
      <c r="A41" s="500">
        <v>25</v>
      </c>
      <c r="B41" s="506" t="s">
        <v>886</v>
      </c>
      <c r="C41" s="507" t="s">
        <v>885</v>
      </c>
      <c r="D41" s="508" t="s">
        <v>554</v>
      </c>
      <c r="E41" s="508" t="s">
        <v>645</v>
      </c>
      <c r="F41" s="508" t="s">
        <v>607</v>
      </c>
      <c r="G41" s="380" t="s">
        <v>607</v>
      </c>
      <c r="H41" s="504">
        <v>1536</v>
      </c>
      <c r="I41" s="503">
        <v>0</v>
      </c>
      <c r="J41" s="332">
        <f t="shared" si="6"/>
        <v>384</v>
      </c>
      <c r="K41" s="330">
        <f t="shared" si="7"/>
        <v>1536</v>
      </c>
      <c r="L41" s="102">
        <f t="shared" si="11"/>
        <v>1536</v>
      </c>
      <c r="M41" s="102">
        <f t="shared" si="11"/>
        <v>1536</v>
      </c>
      <c r="N41" s="102">
        <f t="shared" si="11"/>
        <v>1536</v>
      </c>
      <c r="O41" s="102">
        <f t="shared" si="11"/>
        <v>1536</v>
      </c>
      <c r="P41" s="102">
        <f t="shared" si="9"/>
        <v>1152</v>
      </c>
      <c r="Q41" s="331">
        <f t="shared" si="10"/>
        <v>9216</v>
      </c>
    </row>
    <row r="42" spans="1:17" ht="14.25" customHeight="1" x14ac:dyDescent="0.15">
      <c r="A42" s="500">
        <v>26</v>
      </c>
      <c r="B42" s="506" t="s">
        <v>886</v>
      </c>
      <c r="C42" s="507" t="s">
        <v>885</v>
      </c>
      <c r="D42" s="508" t="s">
        <v>550</v>
      </c>
      <c r="E42" s="508" t="s">
        <v>884</v>
      </c>
      <c r="F42" s="508" t="s">
        <v>571</v>
      </c>
      <c r="G42" s="380" t="s">
        <v>567</v>
      </c>
      <c r="H42" s="504">
        <v>1140</v>
      </c>
      <c r="I42" s="503">
        <v>0</v>
      </c>
      <c r="J42" s="332">
        <f t="shared" si="6"/>
        <v>285</v>
      </c>
      <c r="K42" s="330">
        <f t="shared" si="7"/>
        <v>1140</v>
      </c>
      <c r="L42" s="102">
        <f t="shared" si="11"/>
        <v>1140</v>
      </c>
      <c r="M42" s="102">
        <f t="shared" si="11"/>
        <v>1140</v>
      </c>
      <c r="N42" s="102">
        <f t="shared" si="11"/>
        <v>1140</v>
      </c>
      <c r="O42" s="102">
        <f t="shared" si="11"/>
        <v>1140</v>
      </c>
      <c r="P42" s="102">
        <f t="shared" si="9"/>
        <v>855</v>
      </c>
      <c r="Q42" s="331">
        <f t="shared" si="10"/>
        <v>6840</v>
      </c>
    </row>
    <row r="43" spans="1:17" ht="14.25" customHeight="1" x14ac:dyDescent="0.15">
      <c r="A43" s="500">
        <v>27</v>
      </c>
      <c r="B43" s="506" t="s">
        <v>883</v>
      </c>
      <c r="C43" s="507" t="s">
        <v>881</v>
      </c>
      <c r="D43" s="508" t="s">
        <v>554</v>
      </c>
      <c r="E43" s="508" t="s">
        <v>568</v>
      </c>
      <c r="F43" s="508" t="s">
        <v>567</v>
      </c>
      <c r="G43" s="380" t="s">
        <v>567</v>
      </c>
      <c r="H43" s="504">
        <v>1536</v>
      </c>
      <c r="I43" s="503">
        <v>0</v>
      </c>
      <c r="J43" s="332">
        <f t="shared" si="6"/>
        <v>384</v>
      </c>
      <c r="K43" s="330">
        <f t="shared" si="7"/>
        <v>1536</v>
      </c>
      <c r="L43" s="102">
        <f t="shared" si="11"/>
        <v>1536</v>
      </c>
      <c r="M43" s="102">
        <f t="shared" si="11"/>
        <v>1536</v>
      </c>
      <c r="N43" s="102">
        <f t="shared" si="11"/>
        <v>1536</v>
      </c>
      <c r="O43" s="102">
        <f t="shared" si="11"/>
        <v>1536</v>
      </c>
      <c r="P43" s="102">
        <f t="shared" si="9"/>
        <v>1152</v>
      </c>
      <c r="Q43" s="331">
        <f t="shared" si="10"/>
        <v>9216</v>
      </c>
    </row>
    <row r="44" spans="1:17" ht="14.25" customHeight="1" x14ac:dyDescent="0.15">
      <c r="A44" s="500">
        <v>28</v>
      </c>
      <c r="B44" s="506" t="s">
        <v>883</v>
      </c>
      <c r="C44" s="507" t="s">
        <v>881</v>
      </c>
      <c r="D44" s="508" t="s">
        <v>550</v>
      </c>
      <c r="E44" s="508" t="s">
        <v>564</v>
      </c>
      <c r="F44" s="508" t="s">
        <v>44</v>
      </c>
      <c r="G44" s="380" t="s">
        <v>44</v>
      </c>
      <c r="H44" s="504">
        <v>1140</v>
      </c>
      <c r="I44" s="503">
        <v>0</v>
      </c>
      <c r="J44" s="332">
        <f t="shared" si="6"/>
        <v>285</v>
      </c>
      <c r="K44" s="330">
        <f t="shared" si="7"/>
        <v>1140</v>
      </c>
      <c r="L44" s="102">
        <f t="shared" si="11"/>
        <v>1140</v>
      </c>
      <c r="M44" s="102">
        <f t="shared" si="11"/>
        <v>1140</v>
      </c>
      <c r="N44" s="102">
        <f t="shared" si="11"/>
        <v>1140</v>
      </c>
      <c r="O44" s="102">
        <f t="shared" si="11"/>
        <v>1140</v>
      </c>
      <c r="P44" s="102">
        <f t="shared" si="9"/>
        <v>855</v>
      </c>
      <c r="Q44" s="331">
        <f t="shared" si="10"/>
        <v>6840</v>
      </c>
    </row>
    <row r="45" spans="1:17" ht="14.25" customHeight="1" x14ac:dyDescent="0.15">
      <c r="A45" s="500">
        <v>29</v>
      </c>
      <c r="B45" s="506" t="s">
        <v>882</v>
      </c>
      <c r="C45" s="507" t="s">
        <v>881</v>
      </c>
      <c r="D45" s="508" t="s">
        <v>554</v>
      </c>
      <c r="E45" s="508" t="s">
        <v>568</v>
      </c>
      <c r="F45" s="508" t="s">
        <v>567</v>
      </c>
      <c r="G45" s="380" t="s">
        <v>567</v>
      </c>
      <c r="H45" s="504">
        <v>1536</v>
      </c>
      <c r="I45" s="503">
        <v>0</v>
      </c>
      <c r="J45" s="332">
        <f t="shared" si="6"/>
        <v>384</v>
      </c>
      <c r="K45" s="330">
        <f t="shared" si="7"/>
        <v>1536</v>
      </c>
      <c r="L45" s="102">
        <f t="shared" si="11"/>
        <v>1536</v>
      </c>
      <c r="M45" s="102">
        <f t="shared" si="11"/>
        <v>1536</v>
      </c>
      <c r="N45" s="102">
        <f t="shared" si="11"/>
        <v>1536</v>
      </c>
      <c r="O45" s="102">
        <f t="shared" si="11"/>
        <v>1536</v>
      </c>
      <c r="P45" s="102">
        <f t="shared" si="9"/>
        <v>1152</v>
      </c>
      <c r="Q45" s="331">
        <f t="shared" si="10"/>
        <v>9216</v>
      </c>
    </row>
    <row r="46" spans="1:17" ht="14.25" customHeight="1" x14ac:dyDescent="0.15">
      <c r="A46" s="500">
        <v>30</v>
      </c>
      <c r="B46" s="506" t="s">
        <v>882</v>
      </c>
      <c r="C46" s="507" t="s">
        <v>881</v>
      </c>
      <c r="D46" s="508" t="s">
        <v>550</v>
      </c>
      <c r="E46" s="508" t="s">
        <v>773</v>
      </c>
      <c r="F46" s="508" t="s">
        <v>674</v>
      </c>
      <c r="G46" s="380" t="s">
        <v>671</v>
      </c>
      <c r="H46" s="504">
        <v>1140</v>
      </c>
      <c r="I46" s="503">
        <v>0</v>
      </c>
      <c r="J46" s="332">
        <f t="shared" si="6"/>
        <v>285</v>
      </c>
      <c r="K46" s="330">
        <f t="shared" si="7"/>
        <v>1140</v>
      </c>
      <c r="L46" s="102">
        <f t="shared" si="11"/>
        <v>1140</v>
      </c>
      <c r="M46" s="102">
        <f t="shared" si="11"/>
        <v>1140</v>
      </c>
      <c r="N46" s="102">
        <f t="shared" si="11"/>
        <v>1140</v>
      </c>
      <c r="O46" s="102">
        <f t="shared" si="11"/>
        <v>1140</v>
      </c>
      <c r="P46" s="102">
        <f t="shared" si="9"/>
        <v>855</v>
      </c>
      <c r="Q46" s="331">
        <f t="shared" si="10"/>
        <v>6840</v>
      </c>
    </row>
    <row r="47" spans="1:17" ht="14.25" customHeight="1" x14ac:dyDescent="0.15">
      <c r="A47" s="500">
        <v>31</v>
      </c>
      <c r="B47" s="506" t="s">
        <v>880</v>
      </c>
      <c r="C47" s="507" t="s">
        <v>878</v>
      </c>
      <c r="D47" s="508" t="s">
        <v>554</v>
      </c>
      <c r="E47" s="508" t="s">
        <v>568</v>
      </c>
      <c r="F47" s="508" t="s">
        <v>567</v>
      </c>
      <c r="G47" s="380" t="s">
        <v>567</v>
      </c>
      <c r="H47" s="504">
        <v>1536</v>
      </c>
      <c r="I47" s="503">
        <v>0</v>
      </c>
      <c r="J47" s="332">
        <f t="shared" si="6"/>
        <v>384</v>
      </c>
      <c r="K47" s="330">
        <f t="shared" si="7"/>
        <v>1536</v>
      </c>
      <c r="L47" s="102">
        <f t="shared" si="11"/>
        <v>1536</v>
      </c>
      <c r="M47" s="102">
        <f t="shared" si="11"/>
        <v>1536</v>
      </c>
      <c r="N47" s="102">
        <f t="shared" si="11"/>
        <v>1536</v>
      </c>
      <c r="O47" s="102">
        <f t="shared" si="11"/>
        <v>1536</v>
      </c>
      <c r="P47" s="102">
        <f t="shared" si="9"/>
        <v>1152</v>
      </c>
      <c r="Q47" s="331">
        <f t="shared" si="10"/>
        <v>9216</v>
      </c>
    </row>
    <row r="48" spans="1:17" ht="14.25" customHeight="1" x14ac:dyDescent="0.15">
      <c r="A48" s="500">
        <v>32</v>
      </c>
      <c r="B48" s="506" t="s">
        <v>880</v>
      </c>
      <c r="C48" s="507" t="s">
        <v>878</v>
      </c>
      <c r="D48" s="508" t="s">
        <v>550</v>
      </c>
      <c r="E48" s="508" t="s">
        <v>564</v>
      </c>
      <c r="F48" s="508" t="s">
        <v>44</v>
      </c>
      <c r="G48" s="380" t="s">
        <v>44</v>
      </c>
      <c r="H48" s="504">
        <v>1140</v>
      </c>
      <c r="I48" s="503">
        <v>0</v>
      </c>
      <c r="J48" s="332">
        <f t="shared" si="6"/>
        <v>285</v>
      </c>
      <c r="K48" s="330">
        <f t="shared" si="7"/>
        <v>1140</v>
      </c>
      <c r="L48" s="102">
        <f t="shared" si="11"/>
        <v>1140</v>
      </c>
      <c r="M48" s="102">
        <f t="shared" si="11"/>
        <v>1140</v>
      </c>
      <c r="N48" s="102">
        <f t="shared" si="11"/>
        <v>1140</v>
      </c>
      <c r="O48" s="102">
        <f t="shared" si="11"/>
        <v>1140</v>
      </c>
      <c r="P48" s="102">
        <f t="shared" si="9"/>
        <v>855</v>
      </c>
      <c r="Q48" s="331">
        <f t="shared" si="10"/>
        <v>6840</v>
      </c>
    </row>
    <row r="49" spans="1:17" ht="14.25" customHeight="1" x14ac:dyDescent="0.15">
      <c r="A49" s="500">
        <v>33</v>
      </c>
      <c r="B49" s="506" t="s">
        <v>879</v>
      </c>
      <c r="C49" s="507" t="s">
        <v>878</v>
      </c>
      <c r="D49" s="508" t="s">
        <v>554</v>
      </c>
      <c r="E49" s="508" t="s">
        <v>553</v>
      </c>
      <c r="F49" s="508" t="s">
        <v>548</v>
      </c>
      <c r="G49" s="380" t="s">
        <v>548</v>
      </c>
      <c r="H49" s="504">
        <v>1536</v>
      </c>
      <c r="I49" s="503">
        <v>0</v>
      </c>
      <c r="J49" s="332">
        <f t="shared" ref="J49:J80" si="12">$H49*(3/12)</f>
        <v>384</v>
      </c>
      <c r="K49" s="330">
        <f t="shared" ref="K49:K80" si="13">$H49</f>
        <v>1536</v>
      </c>
      <c r="L49" s="102">
        <f t="shared" si="11"/>
        <v>1536</v>
      </c>
      <c r="M49" s="102">
        <f t="shared" si="11"/>
        <v>1536</v>
      </c>
      <c r="N49" s="102">
        <f t="shared" si="11"/>
        <v>1536</v>
      </c>
      <c r="O49" s="102">
        <f t="shared" si="11"/>
        <v>1536</v>
      </c>
      <c r="P49" s="102">
        <f t="shared" ref="P49:P80" si="14">SUM(O49,(O49*$I49))*(9/12)</f>
        <v>1152</v>
      </c>
      <c r="Q49" s="331">
        <f t="shared" ref="Q49:Q80" si="15">SUM(J49:P49)</f>
        <v>9216</v>
      </c>
    </row>
    <row r="50" spans="1:17" ht="14.25" customHeight="1" x14ac:dyDescent="0.15">
      <c r="A50" s="500">
        <v>34</v>
      </c>
      <c r="B50" s="506" t="s">
        <v>879</v>
      </c>
      <c r="C50" s="507" t="s">
        <v>878</v>
      </c>
      <c r="D50" s="508" t="s">
        <v>550</v>
      </c>
      <c r="E50" s="508" t="s">
        <v>877</v>
      </c>
      <c r="F50" s="508" t="s">
        <v>571</v>
      </c>
      <c r="G50" s="380" t="s">
        <v>567</v>
      </c>
      <c r="H50" s="504">
        <v>1140</v>
      </c>
      <c r="I50" s="503">
        <v>0</v>
      </c>
      <c r="J50" s="332">
        <f t="shared" si="12"/>
        <v>285</v>
      </c>
      <c r="K50" s="330">
        <f t="shared" si="13"/>
        <v>1140</v>
      </c>
      <c r="L50" s="102">
        <f t="shared" si="11"/>
        <v>1140</v>
      </c>
      <c r="M50" s="102">
        <f t="shared" si="11"/>
        <v>1140</v>
      </c>
      <c r="N50" s="102">
        <f t="shared" si="11"/>
        <v>1140</v>
      </c>
      <c r="O50" s="102">
        <f t="shared" si="11"/>
        <v>1140</v>
      </c>
      <c r="P50" s="102">
        <f t="shared" si="14"/>
        <v>855</v>
      </c>
      <c r="Q50" s="331">
        <f t="shared" si="15"/>
        <v>6840</v>
      </c>
    </row>
    <row r="51" spans="1:17" ht="14.25" customHeight="1" x14ac:dyDescent="0.15">
      <c r="A51" s="500">
        <v>35</v>
      </c>
      <c r="B51" s="506" t="s">
        <v>876</v>
      </c>
      <c r="C51" s="507" t="s">
        <v>873</v>
      </c>
      <c r="D51" s="508" t="s">
        <v>554</v>
      </c>
      <c r="E51" s="508" t="s">
        <v>568</v>
      </c>
      <c r="F51" s="508" t="s">
        <v>567</v>
      </c>
      <c r="G51" s="380" t="s">
        <v>567</v>
      </c>
      <c r="H51" s="504">
        <v>3132</v>
      </c>
      <c r="I51" s="503">
        <v>0</v>
      </c>
      <c r="J51" s="332">
        <f t="shared" si="12"/>
        <v>783</v>
      </c>
      <c r="K51" s="330">
        <f t="shared" si="13"/>
        <v>3132</v>
      </c>
      <c r="L51" s="102">
        <f t="shared" si="11"/>
        <v>3132</v>
      </c>
      <c r="M51" s="102">
        <f t="shared" si="11"/>
        <v>3132</v>
      </c>
      <c r="N51" s="102">
        <f t="shared" si="11"/>
        <v>3132</v>
      </c>
      <c r="O51" s="102">
        <f t="shared" si="11"/>
        <v>3132</v>
      </c>
      <c r="P51" s="102">
        <f t="shared" si="14"/>
        <v>2349</v>
      </c>
      <c r="Q51" s="331">
        <f t="shared" si="15"/>
        <v>18792</v>
      </c>
    </row>
    <row r="52" spans="1:17" ht="14.25" customHeight="1" x14ac:dyDescent="0.15">
      <c r="A52" s="500">
        <v>36</v>
      </c>
      <c r="B52" s="506" t="s">
        <v>876</v>
      </c>
      <c r="C52" s="507" t="s">
        <v>873</v>
      </c>
      <c r="D52" s="508" t="s">
        <v>550</v>
      </c>
      <c r="E52" s="508" t="s">
        <v>564</v>
      </c>
      <c r="F52" s="508" t="s">
        <v>44</v>
      </c>
      <c r="G52" s="380" t="s">
        <v>44</v>
      </c>
      <c r="H52" s="504">
        <v>1140</v>
      </c>
      <c r="I52" s="503">
        <v>0</v>
      </c>
      <c r="J52" s="332">
        <f t="shared" si="12"/>
        <v>285</v>
      </c>
      <c r="K52" s="330">
        <f t="shared" si="13"/>
        <v>1140</v>
      </c>
      <c r="L52" s="102">
        <f t="shared" si="11"/>
        <v>1140</v>
      </c>
      <c r="M52" s="102">
        <f t="shared" si="11"/>
        <v>1140</v>
      </c>
      <c r="N52" s="102">
        <f t="shared" si="11"/>
        <v>1140</v>
      </c>
      <c r="O52" s="102">
        <f t="shared" si="11"/>
        <v>1140</v>
      </c>
      <c r="P52" s="102">
        <f t="shared" si="14"/>
        <v>855</v>
      </c>
      <c r="Q52" s="331">
        <f t="shared" si="15"/>
        <v>6840</v>
      </c>
    </row>
    <row r="53" spans="1:17" ht="14.25" customHeight="1" x14ac:dyDescent="0.15">
      <c r="A53" s="500">
        <v>37</v>
      </c>
      <c r="B53" s="506" t="s">
        <v>875</v>
      </c>
      <c r="C53" s="507" t="s">
        <v>873</v>
      </c>
      <c r="D53" s="508" t="s">
        <v>554</v>
      </c>
      <c r="E53" s="508" t="s">
        <v>568</v>
      </c>
      <c r="F53" s="508" t="s">
        <v>567</v>
      </c>
      <c r="G53" s="380" t="s">
        <v>567</v>
      </c>
      <c r="H53" s="504">
        <v>1536</v>
      </c>
      <c r="I53" s="503">
        <v>0</v>
      </c>
      <c r="J53" s="332">
        <f t="shared" si="12"/>
        <v>384</v>
      </c>
      <c r="K53" s="330">
        <f t="shared" si="13"/>
        <v>1536</v>
      </c>
      <c r="L53" s="102">
        <f t="shared" si="11"/>
        <v>1536</v>
      </c>
      <c r="M53" s="102">
        <f t="shared" si="11"/>
        <v>1536</v>
      </c>
      <c r="N53" s="102">
        <f t="shared" si="11"/>
        <v>1536</v>
      </c>
      <c r="O53" s="102">
        <f t="shared" si="11"/>
        <v>1536</v>
      </c>
      <c r="P53" s="102">
        <f t="shared" si="14"/>
        <v>1152</v>
      </c>
      <c r="Q53" s="331">
        <f t="shared" si="15"/>
        <v>9216</v>
      </c>
    </row>
    <row r="54" spans="1:17" ht="14.25" customHeight="1" x14ac:dyDescent="0.15">
      <c r="A54" s="500">
        <v>38</v>
      </c>
      <c r="B54" s="506" t="s">
        <v>875</v>
      </c>
      <c r="C54" s="507" t="s">
        <v>873</v>
      </c>
      <c r="D54" s="508" t="s">
        <v>550</v>
      </c>
      <c r="E54" s="508" t="s">
        <v>586</v>
      </c>
      <c r="F54" s="508" t="s">
        <v>567</v>
      </c>
      <c r="G54" s="380" t="s">
        <v>571</v>
      </c>
      <c r="H54" s="504">
        <v>1140</v>
      </c>
      <c r="I54" s="503">
        <v>0</v>
      </c>
      <c r="J54" s="332">
        <f t="shared" si="12"/>
        <v>285</v>
      </c>
      <c r="K54" s="330">
        <f t="shared" si="13"/>
        <v>1140</v>
      </c>
      <c r="L54" s="102">
        <f t="shared" si="11"/>
        <v>1140</v>
      </c>
      <c r="M54" s="102">
        <f t="shared" si="11"/>
        <v>1140</v>
      </c>
      <c r="N54" s="102">
        <f t="shared" si="11"/>
        <v>1140</v>
      </c>
      <c r="O54" s="102">
        <f t="shared" si="11"/>
        <v>1140</v>
      </c>
      <c r="P54" s="102">
        <f t="shared" si="14"/>
        <v>855</v>
      </c>
      <c r="Q54" s="331">
        <f t="shared" si="15"/>
        <v>6840</v>
      </c>
    </row>
    <row r="55" spans="1:17" ht="14.25" customHeight="1" x14ac:dyDescent="0.15">
      <c r="A55" s="500">
        <v>39</v>
      </c>
      <c r="B55" s="506" t="s">
        <v>874</v>
      </c>
      <c r="C55" s="507" t="s">
        <v>873</v>
      </c>
      <c r="D55" s="508" t="s">
        <v>554</v>
      </c>
      <c r="E55" s="508" t="s">
        <v>568</v>
      </c>
      <c r="F55" s="508" t="s">
        <v>567</v>
      </c>
      <c r="G55" s="380" t="s">
        <v>567</v>
      </c>
      <c r="H55" s="504">
        <v>1536</v>
      </c>
      <c r="I55" s="503">
        <v>0</v>
      </c>
      <c r="J55" s="332">
        <f t="shared" si="12"/>
        <v>384</v>
      </c>
      <c r="K55" s="330">
        <f t="shared" si="13"/>
        <v>1536</v>
      </c>
      <c r="L55" s="102">
        <f t="shared" si="11"/>
        <v>1536</v>
      </c>
      <c r="M55" s="102">
        <f t="shared" si="11"/>
        <v>1536</v>
      </c>
      <c r="N55" s="102">
        <f t="shared" si="11"/>
        <v>1536</v>
      </c>
      <c r="O55" s="102">
        <f t="shared" si="11"/>
        <v>1536</v>
      </c>
      <c r="P55" s="102">
        <f t="shared" si="14"/>
        <v>1152</v>
      </c>
      <c r="Q55" s="331">
        <f t="shared" si="15"/>
        <v>9216</v>
      </c>
    </row>
    <row r="56" spans="1:17" ht="14.25" customHeight="1" x14ac:dyDescent="0.15">
      <c r="A56" s="500">
        <v>40</v>
      </c>
      <c r="B56" s="506" t="s">
        <v>874</v>
      </c>
      <c r="C56" s="507" t="s">
        <v>873</v>
      </c>
      <c r="D56" s="508" t="s">
        <v>550</v>
      </c>
      <c r="E56" s="508" t="s">
        <v>564</v>
      </c>
      <c r="F56" s="508" t="s">
        <v>44</v>
      </c>
      <c r="G56" s="380" t="s">
        <v>44</v>
      </c>
      <c r="H56" s="504">
        <v>1140</v>
      </c>
      <c r="I56" s="503">
        <v>0</v>
      </c>
      <c r="J56" s="332">
        <f t="shared" si="12"/>
        <v>285</v>
      </c>
      <c r="K56" s="330">
        <f t="shared" si="13"/>
        <v>1140</v>
      </c>
      <c r="L56" s="102">
        <f t="shared" si="11"/>
        <v>1140</v>
      </c>
      <c r="M56" s="102">
        <f t="shared" si="11"/>
        <v>1140</v>
      </c>
      <c r="N56" s="102">
        <f t="shared" si="11"/>
        <v>1140</v>
      </c>
      <c r="O56" s="102">
        <f t="shared" si="11"/>
        <v>1140</v>
      </c>
      <c r="P56" s="102">
        <f t="shared" si="14"/>
        <v>855</v>
      </c>
      <c r="Q56" s="331">
        <f t="shared" si="15"/>
        <v>6840</v>
      </c>
    </row>
    <row r="57" spans="1:17" ht="14.25" customHeight="1" x14ac:dyDescent="0.15">
      <c r="A57" s="500">
        <v>41</v>
      </c>
      <c r="B57" s="506" t="s">
        <v>872</v>
      </c>
      <c r="C57" s="507" t="s">
        <v>869</v>
      </c>
      <c r="D57" s="508" t="s">
        <v>554</v>
      </c>
      <c r="E57" s="508" t="s">
        <v>759</v>
      </c>
      <c r="F57" s="508" t="s">
        <v>567</v>
      </c>
      <c r="G57" s="380" t="s">
        <v>571</v>
      </c>
      <c r="H57" s="504">
        <v>1104</v>
      </c>
      <c r="I57" s="503">
        <v>0</v>
      </c>
      <c r="J57" s="332">
        <f t="shared" si="12"/>
        <v>276</v>
      </c>
      <c r="K57" s="330">
        <f t="shared" si="13"/>
        <v>1104</v>
      </c>
      <c r="L57" s="102">
        <f t="shared" ref="L57:O76" si="16">SUM(K57,(K57*$I57))</f>
        <v>1104</v>
      </c>
      <c r="M57" s="102">
        <f t="shared" si="16"/>
        <v>1104</v>
      </c>
      <c r="N57" s="102">
        <f t="shared" si="16"/>
        <v>1104</v>
      </c>
      <c r="O57" s="102">
        <f t="shared" si="16"/>
        <v>1104</v>
      </c>
      <c r="P57" s="102">
        <f t="shared" si="14"/>
        <v>828</v>
      </c>
      <c r="Q57" s="331">
        <f t="shared" si="15"/>
        <v>6624</v>
      </c>
    </row>
    <row r="58" spans="1:17" ht="14.25" customHeight="1" x14ac:dyDescent="0.15">
      <c r="A58" s="500">
        <v>42</v>
      </c>
      <c r="B58" s="506" t="s">
        <v>872</v>
      </c>
      <c r="C58" s="507" t="s">
        <v>869</v>
      </c>
      <c r="D58" s="508" t="s">
        <v>550</v>
      </c>
      <c r="E58" s="508" t="s">
        <v>564</v>
      </c>
      <c r="F58" s="508" t="s">
        <v>44</v>
      </c>
      <c r="G58" s="380" t="s">
        <v>44</v>
      </c>
      <c r="H58" s="504">
        <v>900</v>
      </c>
      <c r="I58" s="503">
        <v>0</v>
      </c>
      <c r="J58" s="332">
        <f t="shared" si="12"/>
        <v>225</v>
      </c>
      <c r="K58" s="330">
        <f t="shared" si="13"/>
        <v>900</v>
      </c>
      <c r="L58" s="102">
        <f t="shared" si="16"/>
        <v>900</v>
      </c>
      <c r="M58" s="102">
        <f t="shared" si="16"/>
        <v>900</v>
      </c>
      <c r="N58" s="102">
        <f t="shared" si="16"/>
        <v>900</v>
      </c>
      <c r="O58" s="102">
        <f t="shared" si="16"/>
        <v>900</v>
      </c>
      <c r="P58" s="102">
        <f t="shared" si="14"/>
        <v>675</v>
      </c>
      <c r="Q58" s="331">
        <f t="shared" si="15"/>
        <v>5400</v>
      </c>
    </row>
    <row r="59" spans="1:17" ht="14.25" customHeight="1" x14ac:dyDescent="0.15">
      <c r="A59" s="500">
        <v>43</v>
      </c>
      <c r="B59" s="506" t="s">
        <v>870</v>
      </c>
      <c r="C59" s="507" t="s">
        <v>869</v>
      </c>
      <c r="D59" s="508" t="s">
        <v>554</v>
      </c>
      <c r="E59" s="508" t="s">
        <v>871</v>
      </c>
      <c r="F59" s="508" t="s">
        <v>674</v>
      </c>
      <c r="G59" s="380" t="s">
        <v>577</v>
      </c>
      <c r="H59" s="504">
        <v>1248</v>
      </c>
      <c r="I59" s="503">
        <v>0</v>
      </c>
      <c r="J59" s="332">
        <f t="shared" si="12"/>
        <v>312</v>
      </c>
      <c r="K59" s="330">
        <f t="shared" si="13"/>
        <v>1248</v>
      </c>
      <c r="L59" s="102">
        <f t="shared" si="16"/>
        <v>1248</v>
      </c>
      <c r="M59" s="102">
        <f t="shared" si="16"/>
        <v>1248</v>
      </c>
      <c r="N59" s="102">
        <f t="shared" si="16"/>
        <v>1248</v>
      </c>
      <c r="O59" s="102">
        <f t="shared" si="16"/>
        <v>1248</v>
      </c>
      <c r="P59" s="102">
        <f t="shared" si="14"/>
        <v>936</v>
      </c>
      <c r="Q59" s="331">
        <f t="shared" si="15"/>
        <v>7488</v>
      </c>
    </row>
    <row r="60" spans="1:17" ht="14.25" customHeight="1" x14ac:dyDescent="0.15">
      <c r="A60" s="500">
        <v>44</v>
      </c>
      <c r="B60" s="506" t="s">
        <v>870</v>
      </c>
      <c r="C60" s="507" t="s">
        <v>869</v>
      </c>
      <c r="D60" s="508" t="s">
        <v>550</v>
      </c>
      <c r="E60" s="508" t="s">
        <v>564</v>
      </c>
      <c r="F60" s="508" t="s">
        <v>44</v>
      </c>
      <c r="G60" s="380" t="s">
        <v>44</v>
      </c>
      <c r="H60" s="504">
        <v>900</v>
      </c>
      <c r="I60" s="503">
        <v>0</v>
      </c>
      <c r="J60" s="332">
        <f t="shared" si="12"/>
        <v>225</v>
      </c>
      <c r="K60" s="330">
        <f t="shared" si="13"/>
        <v>900</v>
      </c>
      <c r="L60" s="102">
        <f t="shared" si="16"/>
        <v>900</v>
      </c>
      <c r="M60" s="102">
        <f t="shared" si="16"/>
        <v>900</v>
      </c>
      <c r="N60" s="102">
        <f t="shared" si="16"/>
        <v>900</v>
      </c>
      <c r="O60" s="102">
        <f t="shared" si="16"/>
        <v>900</v>
      </c>
      <c r="P60" s="102">
        <f t="shared" si="14"/>
        <v>675</v>
      </c>
      <c r="Q60" s="331">
        <f t="shared" si="15"/>
        <v>5400</v>
      </c>
    </row>
    <row r="61" spans="1:17" ht="14.25" customHeight="1" x14ac:dyDescent="0.15">
      <c r="A61" s="500">
        <v>45</v>
      </c>
      <c r="B61" s="506" t="s">
        <v>866</v>
      </c>
      <c r="C61" s="507" t="s">
        <v>865</v>
      </c>
      <c r="D61" s="508" t="s">
        <v>554</v>
      </c>
      <c r="E61" s="508" t="s">
        <v>868</v>
      </c>
      <c r="F61" s="508" t="s">
        <v>555</v>
      </c>
      <c r="G61" s="380" t="s">
        <v>867</v>
      </c>
      <c r="H61" s="504">
        <v>1140</v>
      </c>
      <c r="I61" s="503">
        <v>0</v>
      </c>
      <c r="J61" s="332">
        <f t="shared" si="12"/>
        <v>285</v>
      </c>
      <c r="K61" s="330">
        <f t="shared" si="13"/>
        <v>1140</v>
      </c>
      <c r="L61" s="102">
        <f t="shared" si="16"/>
        <v>1140</v>
      </c>
      <c r="M61" s="102">
        <f t="shared" si="16"/>
        <v>1140</v>
      </c>
      <c r="N61" s="102">
        <f t="shared" si="16"/>
        <v>1140</v>
      </c>
      <c r="O61" s="102">
        <f t="shared" si="16"/>
        <v>1140</v>
      </c>
      <c r="P61" s="102">
        <f t="shared" si="14"/>
        <v>855</v>
      </c>
      <c r="Q61" s="331">
        <f t="shared" si="15"/>
        <v>6840</v>
      </c>
    </row>
    <row r="62" spans="1:17" ht="14.25" customHeight="1" x14ac:dyDescent="0.15">
      <c r="A62" s="500">
        <v>46</v>
      </c>
      <c r="B62" s="506" t="s">
        <v>866</v>
      </c>
      <c r="C62" s="507" t="s">
        <v>865</v>
      </c>
      <c r="D62" s="508" t="s">
        <v>550</v>
      </c>
      <c r="E62" s="508" t="s">
        <v>864</v>
      </c>
      <c r="F62" s="508" t="s">
        <v>567</v>
      </c>
      <c r="G62" s="380" t="s">
        <v>567</v>
      </c>
      <c r="H62" s="504">
        <v>1848</v>
      </c>
      <c r="I62" s="503">
        <v>0</v>
      </c>
      <c r="J62" s="332">
        <f t="shared" si="12"/>
        <v>462</v>
      </c>
      <c r="K62" s="330">
        <f t="shared" si="13"/>
        <v>1848</v>
      </c>
      <c r="L62" s="102">
        <f t="shared" si="16"/>
        <v>1848</v>
      </c>
      <c r="M62" s="102">
        <f t="shared" si="16"/>
        <v>1848</v>
      </c>
      <c r="N62" s="102">
        <f t="shared" si="16"/>
        <v>1848</v>
      </c>
      <c r="O62" s="102">
        <f t="shared" si="16"/>
        <v>1848</v>
      </c>
      <c r="P62" s="102">
        <f t="shared" si="14"/>
        <v>1386</v>
      </c>
      <c r="Q62" s="331">
        <f t="shared" si="15"/>
        <v>11088</v>
      </c>
    </row>
    <row r="63" spans="1:17" ht="14.25" customHeight="1" x14ac:dyDescent="0.15">
      <c r="A63" s="500">
        <v>47</v>
      </c>
      <c r="B63" s="506" t="s">
        <v>863</v>
      </c>
      <c r="C63" s="507" t="s">
        <v>841</v>
      </c>
      <c r="D63" s="508" t="s">
        <v>554</v>
      </c>
      <c r="E63" s="508" t="s">
        <v>784</v>
      </c>
      <c r="F63" s="508" t="s">
        <v>555</v>
      </c>
      <c r="G63" s="380" t="s">
        <v>555</v>
      </c>
      <c r="H63" s="504">
        <v>1536</v>
      </c>
      <c r="I63" s="503">
        <v>0</v>
      </c>
      <c r="J63" s="332">
        <f t="shared" si="12"/>
        <v>384</v>
      </c>
      <c r="K63" s="330">
        <f t="shared" si="13"/>
        <v>1536</v>
      </c>
      <c r="L63" s="102">
        <f t="shared" si="16"/>
        <v>1536</v>
      </c>
      <c r="M63" s="102">
        <f t="shared" si="16"/>
        <v>1536</v>
      </c>
      <c r="N63" s="102">
        <f t="shared" si="16"/>
        <v>1536</v>
      </c>
      <c r="O63" s="102">
        <f t="shared" si="16"/>
        <v>1536</v>
      </c>
      <c r="P63" s="102">
        <f t="shared" si="14"/>
        <v>1152</v>
      </c>
      <c r="Q63" s="331">
        <f t="shared" si="15"/>
        <v>9216</v>
      </c>
    </row>
    <row r="64" spans="1:17" ht="14.25" customHeight="1" x14ac:dyDescent="0.15">
      <c r="A64" s="500">
        <v>48</v>
      </c>
      <c r="B64" s="506" t="s">
        <v>863</v>
      </c>
      <c r="C64" s="507" t="s">
        <v>841</v>
      </c>
      <c r="D64" s="508" t="s">
        <v>550</v>
      </c>
      <c r="E64" s="508" t="s">
        <v>862</v>
      </c>
      <c r="F64" s="508" t="s">
        <v>548</v>
      </c>
      <c r="G64" s="380" t="s">
        <v>548</v>
      </c>
      <c r="H64" s="504">
        <v>1140</v>
      </c>
      <c r="I64" s="503">
        <v>0</v>
      </c>
      <c r="J64" s="332">
        <f t="shared" si="12"/>
        <v>285</v>
      </c>
      <c r="K64" s="330">
        <f t="shared" si="13"/>
        <v>1140</v>
      </c>
      <c r="L64" s="102">
        <f t="shared" si="16"/>
        <v>1140</v>
      </c>
      <c r="M64" s="102">
        <f t="shared" si="16"/>
        <v>1140</v>
      </c>
      <c r="N64" s="102">
        <f t="shared" si="16"/>
        <v>1140</v>
      </c>
      <c r="O64" s="102">
        <f t="shared" si="16"/>
        <v>1140</v>
      </c>
      <c r="P64" s="102">
        <f t="shared" si="14"/>
        <v>855</v>
      </c>
      <c r="Q64" s="331">
        <f t="shared" si="15"/>
        <v>6840</v>
      </c>
    </row>
    <row r="65" spans="1:17" ht="14.25" customHeight="1" x14ac:dyDescent="0.15">
      <c r="A65" s="500">
        <v>49</v>
      </c>
      <c r="B65" s="506" t="s">
        <v>860</v>
      </c>
      <c r="C65" s="507" t="s">
        <v>841</v>
      </c>
      <c r="D65" s="508" t="s">
        <v>554</v>
      </c>
      <c r="E65" s="508" t="s">
        <v>861</v>
      </c>
      <c r="F65" s="508" t="s">
        <v>580</v>
      </c>
      <c r="G65" s="380" t="s">
        <v>580</v>
      </c>
      <c r="H65" s="504">
        <v>1104</v>
      </c>
      <c r="I65" s="503">
        <v>0</v>
      </c>
      <c r="J65" s="332">
        <f t="shared" si="12"/>
        <v>276</v>
      </c>
      <c r="K65" s="330">
        <f t="shared" si="13"/>
        <v>1104</v>
      </c>
      <c r="L65" s="102">
        <f t="shared" si="16"/>
        <v>1104</v>
      </c>
      <c r="M65" s="102">
        <f t="shared" si="16"/>
        <v>1104</v>
      </c>
      <c r="N65" s="102">
        <f t="shared" si="16"/>
        <v>1104</v>
      </c>
      <c r="O65" s="102">
        <f t="shared" si="16"/>
        <v>1104</v>
      </c>
      <c r="P65" s="102">
        <f t="shared" si="14"/>
        <v>828</v>
      </c>
      <c r="Q65" s="331">
        <f t="shared" si="15"/>
        <v>6624</v>
      </c>
    </row>
    <row r="66" spans="1:17" ht="14.25" customHeight="1" x14ac:dyDescent="0.15">
      <c r="A66" s="500">
        <v>50</v>
      </c>
      <c r="B66" s="506" t="s">
        <v>860</v>
      </c>
      <c r="C66" s="507" t="s">
        <v>841</v>
      </c>
      <c r="D66" s="508" t="s">
        <v>550</v>
      </c>
      <c r="E66" s="508" t="s">
        <v>564</v>
      </c>
      <c r="F66" s="508" t="s">
        <v>44</v>
      </c>
      <c r="G66" s="380" t="s">
        <v>44</v>
      </c>
      <c r="H66" s="504">
        <v>900</v>
      </c>
      <c r="I66" s="503">
        <v>0</v>
      </c>
      <c r="J66" s="332">
        <f t="shared" si="12"/>
        <v>225</v>
      </c>
      <c r="K66" s="330">
        <f t="shared" si="13"/>
        <v>900</v>
      </c>
      <c r="L66" s="102">
        <f t="shared" si="16"/>
        <v>900</v>
      </c>
      <c r="M66" s="102">
        <f t="shared" si="16"/>
        <v>900</v>
      </c>
      <c r="N66" s="102">
        <f t="shared" si="16"/>
        <v>900</v>
      </c>
      <c r="O66" s="102">
        <f t="shared" si="16"/>
        <v>900</v>
      </c>
      <c r="P66" s="102">
        <f t="shared" si="14"/>
        <v>675</v>
      </c>
      <c r="Q66" s="331">
        <f t="shared" si="15"/>
        <v>5400</v>
      </c>
    </row>
    <row r="67" spans="1:17" ht="14.25" customHeight="1" x14ac:dyDescent="0.15">
      <c r="A67" s="500">
        <v>51</v>
      </c>
      <c r="B67" s="506" t="s">
        <v>859</v>
      </c>
      <c r="C67" s="507" t="s">
        <v>841</v>
      </c>
      <c r="D67" s="508" t="s">
        <v>554</v>
      </c>
      <c r="E67" s="508" t="s">
        <v>568</v>
      </c>
      <c r="F67" s="508" t="s">
        <v>567</v>
      </c>
      <c r="G67" s="380" t="s">
        <v>567</v>
      </c>
      <c r="H67" s="504">
        <v>1536</v>
      </c>
      <c r="I67" s="503">
        <v>0</v>
      </c>
      <c r="J67" s="332">
        <f t="shared" si="12"/>
        <v>384</v>
      </c>
      <c r="K67" s="330">
        <f t="shared" si="13"/>
        <v>1536</v>
      </c>
      <c r="L67" s="102">
        <f t="shared" si="16"/>
        <v>1536</v>
      </c>
      <c r="M67" s="102">
        <f t="shared" si="16"/>
        <v>1536</v>
      </c>
      <c r="N67" s="102">
        <f t="shared" si="16"/>
        <v>1536</v>
      </c>
      <c r="O67" s="102">
        <f t="shared" si="16"/>
        <v>1536</v>
      </c>
      <c r="P67" s="102">
        <f t="shared" si="14"/>
        <v>1152</v>
      </c>
      <c r="Q67" s="331">
        <f t="shared" si="15"/>
        <v>9216</v>
      </c>
    </row>
    <row r="68" spans="1:17" ht="14.25" customHeight="1" x14ac:dyDescent="0.15">
      <c r="A68" s="500">
        <v>52</v>
      </c>
      <c r="B68" s="506" t="s">
        <v>859</v>
      </c>
      <c r="C68" s="507" t="s">
        <v>841</v>
      </c>
      <c r="D68" s="508" t="s">
        <v>550</v>
      </c>
      <c r="E68" s="508" t="s">
        <v>741</v>
      </c>
      <c r="F68" s="508" t="s">
        <v>567</v>
      </c>
      <c r="G68" s="380" t="s">
        <v>607</v>
      </c>
      <c r="H68" s="504">
        <v>1140</v>
      </c>
      <c r="I68" s="503">
        <v>0</v>
      </c>
      <c r="J68" s="332">
        <f t="shared" si="12"/>
        <v>285</v>
      </c>
      <c r="K68" s="330">
        <f t="shared" si="13"/>
        <v>1140</v>
      </c>
      <c r="L68" s="102">
        <f t="shared" si="16"/>
        <v>1140</v>
      </c>
      <c r="M68" s="102">
        <f t="shared" si="16"/>
        <v>1140</v>
      </c>
      <c r="N68" s="102">
        <f t="shared" si="16"/>
        <v>1140</v>
      </c>
      <c r="O68" s="102">
        <f t="shared" si="16"/>
        <v>1140</v>
      </c>
      <c r="P68" s="102">
        <f t="shared" si="14"/>
        <v>855</v>
      </c>
      <c r="Q68" s="331">
        <f t="shared" si="15"/>
        <v>6840</v>
      </c>
    </row>
    <row r="69" spans="1:17" ht="14.25" customHeight="1" x14ac:dyDescent="0.15">
      <c r="A69" s="500">
        <v>53</v>
      </c>
      <c r="B69" s="506" t="s">
        <v>858</v>
      </c>
      <c r="C69" s="507" t="s">
        <v>841</v>
      </c>
      <c r="D69" s="508" t="s">
        <v>554</v>
      </c>
      <c r="E69" s="508" t="s">
        <v>568</v>
      </c>
      <c r="F69" s="508" t="s">
        <v>567</v>
      </c>
      <c r="G69" s="380" t="s">
        <v>567</v>
      </c>
      <c r="H69" s="504">
        <v>1536</v>
      </c>
      <c r="I69" s="503">
        <v>0</v>
      </c>
      <c r="J69" s="332">
        <f t="shared" si="12"/>
        <v>384</v>
      </c>
      <c r="K69" s="330">
        <f t="shared" si="13"/>
        <v>1536</v>
      </c>
      <c r="L69" s="102">
        <f t="shared" si="16"/>
        <v>1536</v>
      </c>
      <c r="M69" s="102">
        <f t="shared" si="16"/>
        <v>1536</v>
      </c>
      <c r="N69" s="102">
        <f t="shared" si="16"/>
        <v>1536</v>
      </c>
      <c r="O69" s="102">
        <f t="shared" si="16"/>
        <v>1536</v>
      </c>
      <c r="P69" s="102">
        <f t="shared" si="14"/>
        <v>1152</v>
      </c>
      <c r="Q69" s="331">
        <f t="shared" si="15"/>
        <v>9216</v>
      </c>
    </row>
    <row r="70" spans="1:17" ht="14.25" customHeight="1" x14ac:dyDescent="0.15">
      <c r="A70" s="500">
        <v>54</v>
      </c>
      <c r="B70" s="506" t="s">
        <v>858</v>
      </c>
      <c r="C70" s="507" t="s">
        <v>841</v>
      </c>
      <c r="D70" s="508" t="s">
        <v>550</v>
      </c>
      <c r="E70" s="508" t="s">
        <v>586</v>
      </c>
      <c r="F70" s="508" t="s">
        <v>567</v>
      </c>
      <c r="G70" s="380" t="s">
        <v>571</v>
      </c>
      <c r="H70" s="504">
        <v>1140</v>
      </c>
      <c r="I70" s="503">
        <v>0</v>
      </c>
      <c r="J70" s="332">
        <f t="shared" si="12"/>
        <v>285</v>
      </c>
      <c r="K70" s="330">
        <f t="shared" si="13"/>
        <v>1140</v>
      </c>
      <c r="L70" s="102">
        <f t="shared" si="16"/>
        <v>1140</v>
      </c>
      <c r="M70" s="102">
        <f t="shared" si="16"/>
        <v>1140</v>
      </c>
      <c r="N70" s="102">
        <f t="shared" si="16"/>
        <v>1140</v>
      </c>
      <c r="O70" s="102">
        <f t="shared" si="16"/>
        <v>1140</v>
      </c>
      <c r="P70" s="102">
        <f t="shared" si="14"/>
        <v>855</v>
      </c>
      <c r="Q70" s="331">
        <f t="shared" si="15"/>
        <v>6840</v>
      </c>
    </row>
    <row r="71" spans="1:17" ht="14.25" customHeight="1" x14ac:dyDescent="0.15">
      <c r="A71" s="500">
        <v>55</v>
      </c>
      <c r="B71" s="506" t="s">
        <v>857</v>
      </c>
      <c r="C71" s="507" t="s">
        <v>841</v>
      </c>
      <c r="D71" s="508" t="s">
        <v>554</v>
      </c>
      <c r="E71" s="508" t="s">
        <v>568</v>
      </c>
      <c r="F71" s="508" t="s">
        <v>567</v>
      </c>
      <c r="G71" s="380" t="s">
        <v>567</v>
      </c>
      <c r="H71" s="504">
        <v>1536</v>
      </c>
      <c r="I71" s="503">
        <v>0</v>
      </c>
      <c r="J71" s="332">
        <f t="shared" si="12"/>
        <v>384</v>
      </c>
      <c r="K71" s="330">
        <f t="shared" si="13"/>
        <v>1536</v>
      </c>
      <c r="L71" s="102">
        <f t="shared" si="16"/>
        <v>1536</v>
      </c>
      <c r="M71" s="102">
        <f t="shared" si="16"/>
        <v>1536</v>
      </c>
      <c r="N71" s="102">
        <f t="shared" si="16"/>
        <v>1536</v>
      </c>
      <c r="O71" s="102">
        <f t="shared" si="16"/>
        <v>1536</v>
      </c>
      <c r="P71" s="102">
        <f t="shared" si="14"/>
        <v>1152</v>
      </c>
      <c r="Q71" s="331">
        <f t="shared" si="15"/>
        <v>9216</v>
      </c>
    </row>
    <row r="72" spans="1:17" ht="14.25" customHeight="1" x14ac:dyDescent="0.15">
      <c r="A72" s="500">
        <v>56</v>
      </c>
      <c r="B72" s="506" t="s">
        <v>857</v>
      </c>
      <c r="C72" s="507" t="s">
        <v>841</v>
      </c>
      <c r="D72" s="508" t="s">
        <v>550</v>
      </c>
      <c r="E72" s="508" t="s">
        <v>586</v>
      </c>
      <c r="F72" s="508" t="s">
        <v>567</v>
      </c>
      <c r="G72" s="380" t="s">
        <v>571</v>
      </c>
      <c r="H72" s="504">
        <v>1140</v>
      </c>
      <c r="I72" s="503">
        <v>0</v>
      </c>
      <c r="J72" s="332">
        <f t="shared" si="12"/>
        <v>285</v>
      </c>
      <c r="K72" s="330">
        <f t="shared" si="13"/>
        <v>1140</v>
      </c>
      <c r="L72" s="102">
        <f t="shared" si="16"/>
        <v>1140</v>
      </c>
      <c r="M72" s="102">
        <f t="shared" si="16"/>
        <v>1140</v>
      </c>
      <c r="N72" s="102">
        <f t="shared" si="16"/>
        <v>1140</v>
      </c>
      <c r="O72" s="102">
        <f t="shared" si="16"/>
        <v>1140</v>
      </c>
      <c r="P72" s="102">
        <f t="shared" si="14"/>
        <v>855</v>
      </c>
      <c r="Q72" s="331">
        <f t="shared" si="15"/>
        <v>6840</v>
      </c>
    </row>
    <row r="73" spans="1:17" ht="14.25" customHeight="1" x14ac:dyDescent="0.15">
      <c r="A73" s="500">
        <v>57</v>
      </c>
      <c r="B73" s="506" t="s">
        <v>855</v>
      </c>
      <c r="C73" s="507" t="s">
        <v>841</v>
      </c>
      <c r="D73" s="508" t="s">
        <v>554</v>
      </c>
      <c r="E73" s="508" t="s">
        <v>856</v>
      </c>
      <c r="F73" s="508" t="s">
        <v>548</v>
      </c>
      <c r="G73" s="380" t="s">
        <v>548</v>
      </c>
      <c r="H73" s="504">
        <v>1536</v>
      </c>
      <c r="I73" s="503">
        <v>0</v>
      </c>
      <c r="J73" s="332">
        <f t="shared" si="12"/>
        <v>384</v>
      </c>
      <c r="K73" s="330">
        <f t="shared" si="13"/>
        <v>1536</v>
      </c>
      <c r="L73" s="102">
        <f t="shared" si="16"/>
        <v>1536</v>
      </c>
      <c r="M73" s="102">
        <f t="shared" si="16"/>
        <v>1536</v>
      </c>
      <c r="N73" s="102">
        <f t="shared" si="16"/>
        <v>1536</v>
      </c>
      <c r="O73" s="102">
        <f t="shared" si="16"/>
        <v>1536</v>
      </c>
      <c r="P73" s="102">
        <f t="shared" si="14"/>
        <v>1152</v>
      </c>
      <c r="Q73" s="331">
        <f t="shared" si="15"/>
        <v>9216</v>
      </c>
    </row>
    <row r="74" spans="1:17" ht="14.25" customHeight="1" x14ac:dyDescent="0.15">
      <c r="A74" s="500">
        <v>58</v>
      </c>
      <c r="B74" s="506" t="s">
        <v>855</v>
      </c>
      <c r="C74" s="507" t="s">
        <v>841</v>
      </c>
      <c r="D74" s="508" t="s">
        <v>550</v>
      </c>
      <c r="E74" s="508" t="s">
        <v>854</v>
      </c>
      <c r="F74" s="508" t="s">
        <v>548</v>
      </c>
      <c r="G74" s="380" t="s">
        <v>548</v>
      </c>
      <c r="H74" s="504">
        <v>1140</v>
      </c>
      <c r="I74" s="503">
        <v>0</v>
      </c>
      <c r="J74" s="332">
        <f t="shared" si="12"/>
        <v>285</v>
      </c>
      <c r="K74" s="330">
        <f t="shared" si="13"/>
        <v>1140</v>
      </c>
      <c r="L74" s="102">
        <f t="shared" si="16"/>
        <v>1140</v>
      </c>
      <c r="M74" s="102">
        <f t="shared" si="16"/>
        <v>1140</v>
      </c>
      <c r="N74" s="102">
        <f t="shared" si="16"/>
        <v>1140</v>
      </c>
      <c r="O74" s="102">
        <f t="shared" si="16"/>
        <v>1140</v>
      </c>
      <c r="P74" s="102">
        <f t="shared" si="14"/>
        <v>855</v>
      </c>
      <c r="Q74" s="331">
        <f t="shared" si="15"/>
        <v>6840</v>
      </c>
    </row>
    <row r="75" spans="1:17" ht="14.25" customHeight="1" x14ac:dyDescent="0.15">
      <c r="A75" s="500">
        <v>59</v>
      </c>
      <c r="B75" s="506" t="s">
        <v>853</v>
      </c>
      <c r="C75" s="507" t="s">
        <v>841</v>
      </c>
      <c r="D75" s="508" t="s">
        <v>554</v>
      </c>
      <c r="E75" s="508" t="s">
        <v>568</v>
      </c>
      <c r="F75" s="508" t="s">
        <v>567</v>
      </c>
      <c r="G75" s="380" t="s">
        <v>567</v>
      </c>
      <c r="H75" s="504">
        <v>1536</v>
      </c>
      <c r="I75" s="503">
        <v>0</v>
      </c>
      <c r="J75" s="332">
        <f t="shared" si="12"/>
        <v>384</v>
      </c>
      <c r="K75" s="330">
        <f t="shared" si="13"/>
        <v>1536</v>
      </c>
      <c r="L75" s="102">
        <f t="shared" si="16"/>
        <v>1536</v>
      </c>
      <c r="M75" s="102">
        <f t="shared" si="16"/>
        <v>1536</v>
      </c>
      <c r="N75" s="102">
        <f t="shared" si="16"/>
        <v>1536</v>
      </c>
      <c r="O75" s="102">
        <f t="shared" si="16"/>
        <v>1536</v>
      </c>
      <c r="P75" s="102">
        <f t="shared" si="14"/>
        <v>1152</v>
      </c>
      <c r="Q75" s="331">
        <f t="shared" si="15"/>
        <v>9216</v>
      </c>
    </row>
    <row r="76" spans="1:17" ht="14.25" customHeight="1" x14ac:dyDescent="0.15">
      <c r="A76" s="500">
        <v>60</v>
      </c>
      <c r="B76" s="506" t="s">
        <v>853</v>
      </c>
      <c r="C76" s="507" t="s">
        <v>841</v>
      </c>
      <c r="D76" s="508" t="s">
        <v>550</v>
      </c>
      <c r="E76" s="508" t="s">
        <v>586</v>
      </c>
      <c r="F76" s="508" t="s">
        <v>567</v>
      </c>
      <c r="G76" s="380" t="s">
        <v>571</v>
      </c>
      <c r="H76" s="504">
        <v>1140</v>
      </c>
      <c r="I76" s="503">
        <v>0</v>
      </c>
      <c r="J76" s="332">
        <f t="shared" si="12"/>
        <v>285</v>
      </c>
      <c r="K76" s="330">
        <f t="shared" si="13"/>
        <v>1140</v>
      </c>
      <c r="L76" s="102">
        <f t="shared" si="16"/>
        <v>1140</v>
      </c>
      <c r="M76" s="102">
        <f t="shared" si="16"/>
        <v>1140</v>
      </c>
      <c r="N76" s="102">
        <f t="shared" si="16"/>
        <v>1140</v>
      </c>
      <c r="O76" s="102">
        <f t="shared" si="16"/>
        <v>1140</v>
      </c>
      <c r="P76" s="102">
        <f t="shared" si="14"/>
        <v>855</v>
      </c>
      <c r="Q76" s="331">
        <f t="shared" si="15"/>
        <v>6840</v>
      </c>
    </row>
    <row r="77" spans="1:17" ht="14.25" customHeight="1" x14ac:dyDescent="0.15">
      <c r="A77" s="500">
        <v>61</v>
      </c>
      <c r="B77" s="506" t="s">
        <v>851</v>
      </c>
      <c r="C77" s="507" t="s">
        <v>841</v>
      </c>
      <c r="D77" s="508" t="s">
        <v>554</v>
      </c>
      <c r="E77" s="508" t="s">
        <v>852</v>
      </c>
      <c r="F77" s="508" t="s">
        <v>845</v>
      </c>
      <c r="G77" s="380" t="s">
        <v>674</v>
      </c>
      <c r="H77" s="504">
        <v>1884</v>
      </c>
      <c r="I77" s="503">
        <v>0</v>
      </c>
      <c r="J77" s="332">
        <f t="shared" si="12"/>
        <v>471</v>
      </c>
      <c r="K77" s="330">
        <f t="shared" si="13"/>
        <v>1884</v>
      </c>
      <c r="L77" s="102">
        <f t="shared" ref="L77:O96" si="17">SUM(K77,(K77*$I77))</f>
        <v>1884</v>
      </c>
      <c r="M77" s="102">
        <f t="shared" si="17"/>
        <v>1884</v>
      </c>
      <c r="N77" s="102">
        <f t="shared" si="17"/>
        <v>1884</v>
      </c>
      <c r="O77" s="102">
        <f t="shared" si="17"/>
        <v>1884</v>
      </c>
      <c r="P77" s="102">
        <f t="shared" si="14"/>
        <v>1413</v>
      </c>
      <c r="Q77" s="331">
        <f t="shared" si="15"/>
        <v>11304</v>
      </c>
    </row>
    <row r="78" spans="1:17" ht="14.25" customHeight="1" x14ac:dyDescent="0.15">
      <c r="A78" s="500">
        <v>62</v>
      </c>
      <c r="B78" s="506" t="s">
        <v>851</v>
      </c>
      <c r="C78" s="507" t="s">
        <v>841</v>
      </c>
      <c r="D78" s="508" t="s">
        <v>550</v>
      </c>
      <c r="E78" s="508" t="s">
        <v>564</v>
      </c>
      <c r="F78" s="508" t="s">
        <v>44</v>
      </c>
      <c r="G78" s="380" t="s">
        <v>44</v>
      </c>
      <c r="H78" s="504">
        <v>900</v>
      </c>
      <c r="I78" s="503">
        <v>0</v>
      </c>
      <c r="J78" s="332">
        <f t="shared" si="12"/>
        <v>225</v>
      </c>
      <c r="K78" s="330">
        <f t="shared" si="13"/>
        <v>900</v>
      </c>
      <c r="L78" s="102">
        <f t="shared" si="17"/>
        <v>900</v>
      </c>
      <c r="M78" s="102">
        <f t="shared" si="17"/>
        <v>900</v>
      </c>
      <c r="N78" s="102">
        <f t="shared" si="17"/>
        <v>900</v>
      </c>
      <c r="O78" s="102">
        <f t="shared" si="17"/>
        <v>900</v>
      </c>
      <c r="P78" s="102">
        <f t="shared" si="14"/>
        <v>675</v>
      </c>
      <c r="Q78" s="331">
        <f t="shared" si="15"/>
        <v>5400</v>
      </c>
    </row>
    <row r="79" spans="1:17" ht="14.25" customHeight="1" x14ac:dyDescent="0.15">
      <c r="A79" s="500">
        <v>63</v>
      </c>
      <c r="B79" s="506" t="s">
        <v>850</v>
      </c>
      <c r="C79" s="507" t="s">
        <v>841</v>
      </c>
      <c r="D79" s="508" t="s">
        <v>554</v>
      </c>
      <c r="E79" s="508" t="s">
        <v>619</v>
      </c>
      <c r="F79" s="508" t="s">
        <v>584</v>
      </c>
      <c r="G79" s="380" t="s">
        <v>618</v>
      </c>
      <c r="H79" s="504">
        <v>720</v>
      </c>
      <c r="I79" s="503">
        <v>0</v>
      </c>
      <c r="J79" s="332">
        <f t="shared" si="12"/>
        <v>180</v>
      </c>
      <c r="K79" s="330">
        <f t="shared" si="13"/>
        <v>720</v>
      </c>
      <c r="L79" s="102">
        <f t="shared" si="17"/>
        <v>720</v>
      </c>
      <c r="M79" s="102">
        <f t="shared" si="17"/>
        <v>720</v>
      </c>
      <c r="N79" s="102">
        <f t="shared" si="17"/>
        <v>720</v>
      </c>
      <c r="O79" s="102">
        <f t="shared" si="17"/>
        <v>720</v>
      </c>
      <c r="P79" s="102">
        <f t="shared" si="14"/>
        <v>540</v>
      </c>
      <c r="Q79" s="331">
        <f t="shared" si="15"/>
        <v>4320</v>
      </c>
    </row>
    <row r="80" spans="1:17" ht="14.25" customHeight="1" x14ac:dyDescent="0.15">
      <c r="A80" s="500">
        <v>64</v>
      </c>
      <c r="B80" s="506" t="s">
        <v>850</v>
      </c>
      <c r="C80" s="507" t="s">
        <v>841</v>
      </c>
      <c r="D80" s="508" t="s">
        <v>550</v>
      </c>
      <c r="E80" s="508" t="s">
        <v>564</v>
      </c>
      <c r="F80" s="508" t="s">
        <v>44</v>
      </c>
      <c r="G80" s="380" t="s">
        <v>44</v>
      </c>
      <c r="H80" s="504">
        <v>900</v>
      </c>
      <c r="I80" s="503">
        <v>0</v>
      </c>
      <c r="J80" s="332">
        <f t="shared" si="12"/>
        <v>225</v>
      </c>
      <c r="K80" s="330">
        <f t="shared" si="13"/>
        <v>900</v>
      </c>
      <c r="L80" s="102">
        <f t="shared" si="17"/>
        <v>900</v>
      </c>
      <c r="M80" s="102">
        <f t="shared" si="17"/>
        <v>900</v>
      </c>
      <c r="N80" s="102">
        <f t="shared" si="17"/>
        <v>900</v>
      </c>
      <c r="O80" s="102">
        <f t="shared" si="17"/>
        <v>900</v>
      </c>
      <c r="P80" s="102">
        <f t="shared" si="14"/>
        <v>675</v>
      </c>
      <c r="Q80" s="331">
        <f t="shared" si="15"/>
        <v>5400</v>
      </c>
    </row>
    <row r="81" spans="1:17" ht="14.25" customHeight="1" x14ac:dyDescent="0.15">
      <c r="A81" s="500">
        <v>65</v>
      </c>
      <c r="B81" s="506" t="s">
        <v>849</v>
      </c>
      <c r="C81" s="507" t="s">
        <v>841</v>
      </c>
      <c r="D81" s="508" t="s">
        <v>554</v>
      </c>
      <c r="E81" s="508" t="s">
        <v>568</v>
      </c>
      <c r="F81" s="508" t="s">
        <v>567</v>
      </c>
      <c r="G81" s="380" t="s">
        <v>567</v>
      </c>
      <c r="H81" s="504">
        <v>1536</v>
      </c>
      <c r="I81" s="503">
        <v>0</v>
      </c>
      <c r="J81" s="332">
        <f t="shared" ref="J81:J105" si="18">$H81*(3/12)</f>
        <v>384</v>
      </c>
      <c r="K81" s="330">
        <f t="shared" ref="K81:K105" si="19">$H81</f>
        <v>1536</v>
      </c>
      <c r="L81" s="102">
        <f t="shared" si="17"/>
        <v>1536</v>
      </c>
      <c r="M81" s="102">
        <f t="shared" si="17"/>
        <v>1536</v>
      </c>
      <c r="N81" s="102">
        <f t="shared" si="17"/>
        <v>1536</v>
      </c>
      <c r="O81" s="102">
        <f t="shared" si="17"/>
        <v>1536</v>
      </c>
      <c r="P81" s="102">
        <f t="shared" ref="P81:P105" si="20">SUM(O81,(O81*$I81))*(9/12)</f>
        <v>1152</v>
      </c>
      <c r="Q81" s="331">
        <f t="shared" ref="Q81:Q105" si="21">SUM(J81:P81)</f>
        <v>9216</v>
      </c>
    </row>
    <row r="82" spans="1:17" ht="14.25" customHeight="1" x14ac:dyDescent="0.15">
      <c r="A82" s="500">
        <v>66</v>
      </c>
      <c r="B82" s="506" t="s">
        <v>849</v>
      </c>
      <c r="C82" s="507" t="s">
        <v>841</v>
      </c>
      <c r="D82" s="508" t="s">
        <v>550</v>
      </c>
      <c r="E82" s="508" t="s">
        <v>848</v>
      </c>
      <c r="F82" s="508" t="s">
        <v>580</v>
      </c>
      <c r="G82" s="380" t="s">
        <v>580</v>
      </c>
      <c r="H82" s="504">
        <v>1140</v>
      </c>
      <c r="I82" s="503">
        <v>0</v>
      </c>
      <c r="J82" s="332">
        <f t="shared" si="18"/>
        <v>285</v>
      </c>
      <c r="K82" s="330">
        <f t="shared" si="19"/>
        <v>1140</v>
      </c>
      <c r="L82" s="102">
        <f t="shared" si="17"/>
        <v>1140</v>
      </c>
      <c r="M82" s="102">
        <f t="shared" si="17"/>
        <v>1140</v>
      </c>
      <c r="N82" s="102">
        <f t="shared" si="17"/>
        <v>1140</v>
      </c>
      <c r="O82" s="102">
        <f t="shared" si="17"/>
        <v>1140</v>
      </c>
      <c r="P82" s="102">
        <f t="shared" si="20"/>
        <v>855</v>
      </c>
      <c r="Q82" s="331">
        <f t="shared" si="21"/>
        <v>6840</v>
      </c>
    </row>
    <row r="83" spans="1:17" ht="14.25" customHeight="1" x14ac:dyDescent="0.15">
      <c r="A83" s="500">
        <v>67</v>
      </c>
      <c r="B83" s="506" t="s">
        <v>847</v>
      </c>
      <c r="C83" s="507" t="s">
        <v>841</v>
      </c>
      <c r="D83" s="508" t="s">
        <v>554</v>
      </c>
      <c r="E83" s="508" t="s">
        <v>581</v>
      </c>
      <c r="F83" s="508" t="s">
        <v>580</v>
      </c>
      <c r="G83" s="380" t="s">
        <v>580</v>
      </c>
      <c r="H83" s="504">
        <v>340</v>
      </c>
      <c r="I83" s="503">
        <v>0</v>
      </c>
      <c r="J83" s="332">
        <f t="shared" si="18"/>
        <v>85</v>
      </c>
      <c r="K83" s="330">
        <f t="shared" si="19"/>
        <v>340</v>
      </c>
      <c r="L83" s="102">
        <f t="shared" si="17"/>
        <v>340</v>
      </c>
      <c r="M83" s="102">
        <f t="shared" si="17"/>
        <v>340</v>
      </c>
      <c r="N83" s="102">
        <f t="shared" si="17"/>
        <v>340</v>
      </c>
      <c r="O83" s="102">
        <f t="shared" si="17"/>
        <v>340</v>
      </c>
      <c r="P83" s="102">
        <f t="shared" si="20"/>
        <v>255</v>
      </c>
      <c r="Q83" s="331">
        <f t="shared" si="21"/>
        <v>2040</v>
      </c>
    </row>
    <row r="84" spans="1:17" ht="14.25" customHeight="1" x14ac:dyDescent="0.15">
      <c r="A84" s="500">
        <v>68</v>
      </c>
      <c r="B84" s="506" t="s">
        <v>847</v>
      </c>
      <c r="C84" s="507" t="s">
        <v>841</v>
      </c>
      <c r="D84" s="508" t="s">
        <v>550</v>
      </c>
      <c r="E84" s="508" t="s">
        <v>846</v>
      </c>
      <c r="F84" s="508" t="s">
        <v>845</v>
      </c>
      <c r="G84" s="380" t="s">
        <v>674</v>
      </c>
      <c r="H84" s="504">
        <v>900</v>
      </c>
      <c r="I84" s="503">
        <v>0</v>
      </c>
      <c r="J84" s="332">
        <f t="shared" si="18"/>
        <v>225</v>
      </c>
      <c r="K84" s="330">
        <f t="shared" si="19"/>
        <v>900</v>
      </c>
      <c r="L84" s="102">
        <f t="shared" si="17"/>
        <v>900</v>
      </c>
      <c r="M84" s="102">
        <f t="shared" si="17"/>
        <v>900</v>
      </c>
      <c r="N84" s="102">
        <f t="shared" si="17"/>
        <v>900</v>
      </c>
      <c r="O84" s="102">
        <f t="shared" si="17"/>
        <v>900</v>
      </c>
      <c r="P84" s="102">
        <f t="shared" si="20"/>
        <v>675</v>
      </c>
      <c r="Q84" s="331">
        <f t="shared" si="21"/>
        <v>5400</v>
      </c>
    </row>
    <row r="85" spans="1:17" ht="14.25" customHeight="1" x14ac:dyDescent="0.15">
      <c r="A85" s="500">
        <v>69</v>
      </c>
      <c r="B85" s="506" t="s">
        <v>844</v>
      </c>
      <c r="C85" s="507" t="s">
        <v>841</v>
      </c>
      <c r="D85" s="508" t="s">
        <v>554</v>
      </c>
      <c r="E85" s="508" t="s">
        <v>568</v>
      </c>
      <c r="F85" s="508" t="s">
        <v>567</v>
      </c>
      <c r="G85" s="380" t="s">
        <v>567</v>
      </c>
      <c r="H85" s="504">
        <v>1536</v>
      </c>
      <c r="I85" s="503">
        <v>0</v>
      </c>
      <c r="J85" s="332">
        <f t="shared" si="18"/>
        <v>384</v>
      </c>
      <c r="K85" s="330">
        <f t="shared" si="19"/>
        <v>1536</v>
      </c>
      <c r="L85" s="102">
        <f t="shared" si="17"/>
        <v>1536</v>
      </c>
      <c r="M85" s="102">
        <f t="shared" si="17"/>
        <v>1536</v>
      </c>
      <c r="N85" s="102">
        <f t="shared" si="17"/>
        <v>1536</v>
      </c>
      <c r="O85" s="102">
        <f t="shared" si="17"/>
        <v>1536</v>
      </c>
      <c r="P85" s="102">
        <f t="shared" si="20"/>
        <v>1152</v>
      </c>
      <c r="Q85" s="331">
        <f t="shared" si="21"/>
        <v>9216</v>
      </c>
    </row>
    <row r="86" spans="1:17" ht="14.25" customHeight="1" x14ac:dyDescent="0.15">
      <c r="A86" s="500">
        <v>70</v>
      </c>
      <c r="B86" s="506" t="s">
        <v>844</v>
      </c>
      <c r="C86" s="507" t="s">
        <v>841</v>
      </c>
      <c r="D86" s="508" t="s">
        <v>550</v>
      </c>
      <c r="E86" s="508" t="s">
        <v>564</v>
      </c>
      <c r="F86" s="508" t="s">
        <v>44</v>
      </c>
      <c r="G86" s="380" t="s">
        <v>44</v>
      </c>
      <c r="H86" s="504">
        <v>1140</v>
      </c>
      <c r="I86" s="503">
        <v>0</v>
      </c>
      <c r="J86" s="332">
        <f t="shared" si="18"/>
        <v>285</v>
      </c>
      <c r="K86" s="330">
        <f t="shared" si="19"/>
        <v>1140</v>
      </c>
      <c r="L86" s="102">
        <f t="shared" si="17"/>
        <v>1140</v>
      </c>
      <c r="M86" s="102">
        <f t="shared" si="17"/>
        <v>1140</v>
      </c>
      <c r="N86" s="102">
        <f t="shared" si="17"/>
        <v>1140</v>
      </c>
      <c r="O86" s="102">
        <f t="shared" si="17"/>
        <v>1140</v>
      </c>
      <c r="P86" s="102">
        <f t="shared" si="20"/>
        <v>855</v>
      </c>
      <c r="Q86" s="331">
        <f t="shared" si="21"/>
        <v>6840</v>
      </c>
    </row>
    <row r="87" spans="1:17" ht="14.25" customHeight="1" x14ac:dyDescent="0.15">
      <c r="A87" s="500">
        <v>71</v>
      </c>
      <c r="B87" s="506" t="s">
        <v>842</v>
      </c>
      <c r="C87" s="507" t="s">
        <v>841</v>
      </c>
      <c r="D87" s="508" t="s">
        <v>554</v>
      </c>
      <c r="E87" s="508" t="s">
        <v>843</v>
      </c>
      <c r="F87" s="508" t="s">
        <v>567</v>
      </c>
      <c r="G87" s="380" t="s">
        <v>571</v>
      </c>
      <c r="H87" s="504">
        <v>480</v>
      </c>
      <c r="I87" s="503">
        <v>0</v>
      </c>
      <c r="J87" s="332">
        <f t="shared" si="18"/>
        <v>120</v>
      </c>
      <c r="K87" s="330">
        <f t="shared" si="19"/>
        <v>480</v>
      </c>
      <c r="L87" s="102">
        <f t="shared" si="17"/>
        <v>480</v>
      </c>
      <c r="M87" s="102">
        <f t="shared" si="17"/>
        <v>480</v>
      </c>
      <c r="N87" s="102">
        <f t="shared" si="17"/>
        <v>480</v>
      </c>
      <c r="O87" s="102">
        <f t="shared" si="17"/>
        <v>480</v>
      </c>
      <c r="P87" s="102">
        <f t="shared" si="20"/>
        <v>360</v>
      </c>
      <c r="Q87" s="331">
        <f t="shared" si="21"/>
        <v>2880</v>
      </c>
    </row>
    <row r="88" spans="1:17" ht="14.25" customHeight="1" x14ac:dyDescent="0.15">
      <c r="A88" s="500">
        <v>72</v>
      </c>
      <c r="B88" s="506" t="s">
        <v>842</v>
      </c>
      <c r="C88" s="507" t="s">
        <v>841</v>
      </c>
      <c r="D88" s="508" t="s">
        <v>550</v>
      </c>
      <c r="E88" s="508" t="s">
        <v>840</v>
      </c>
      <c r="F88" s="508" t="s">
        <v>584</v>
      </c>
      <c r="G88" s="380" t="s">
        <v>584</v>
      </c>
      <c r="H88" s="504">
        <v>340</v>
      </c>
      <c r="I88" s="503">
        <v>0</v>
      </c>
      <c r="J88" s="332">
        <f t="shared" si="18"/>
        <v>85</v>
      </c>
      <c r="K88" s="330">
        <f t="shared" si="19"/>
        <v>340</v>
      </c>
      <c r="L88" s="102">
        <f t="shared" si="17"/>
        <v>340</v>
      </c>
      <c r="M88" s="102">
        <f t="shared" si="17"/>
        <v>340</v>
      </c>
      <c r="N88" s="102">
        <f t="shared" si="17"/>
        <v>340</v>
      </c>
      <c r="O88" s="102">
        <f t="shared" si="17"/>
        <v>340</v>
      </c>
      <c r="P88" s="102">
        <f t="shared" si="20"/>
        <v>255</v>
      </c>
      <c r="Q88" s="331">
        <f t="shared" si="21"/>
        <v>2040</v>
      </c>
    </row>
    <row r="89" spans="1:17" ht="14.25" customHeight="1" x14ac:dyDescent="0.15">
      <c r="A89" s="500">
        <v>73</v>
      </c>
      <c r="B89" s="506" t="s">
        <v>838</v>
      </c>
      <c r="C89" s="507" t="s">
        <v>834</v>
      </c>
      <c r="D89" s="508" t="s">
        <v>554</v>
      </c>
      <c r="E89" s="508" t="s">
        <v>839</v>
      </c>
      <c r="F89" s="508" t="s">
        <v>674</v>
      </c>
      <c r="G89" s="380" t="s">
        <v>674</v>
      </c>
      <c r="H89" s="504">
        <v>340</v>
      </c>
      <c r="I89" s="503">
        <v>0</v>
      </c>
      <c r="J89" s="332">
        <f t="shared" si="18"/>
        <v>85</v>
      </c>
      <c r="K89" s="330">
        <f t="shared" si="19"/>
        <v>340</v>
      </c>
      <c r="L89" s="102">
        <f t="shared" si="17"/>
        <v>340</v>
      </c>
      <c r="M89" s="102">
        <f t="shared" si="17"/>
        <v>340</v>
      </c>
      <c r="N89" s="102">
        <f t="shared" si="17"/>
        <v>340</v>
      </c>
      <c r="O89" s="102">
        <f t="shared" si="17"/>
        <v>340</v>
      </c>
      <c r="P89" s="102">
        <f t="shared" si="20"/>
        <v>255</v>
      </c>
      <c r="Q89" s="331">
        <f t="shared" si="21"/>
        <v>2040</v>
      </c>
    </row>
    <row r="90" spans="1:17" ht="14.25" customHeight="1" x14ac:dyDescent="0.15">
      <c r="A90" s="500">
        <v>74</v>
      </c>
      <c r="B90" s="506" t="s">
        <v>838</v>
      </c>
      <c r="C90" s="507" t="s">
        <v>834</v>
      </c>
      <c r="D90" s="508" t="s">
        <v>550</v>
      </c>
      <c r="E90" s="508" t="s">
        <v>564</v>
      </c>
      <c r="F90" s="508" t="s">
        <v>44</v>
      </c>
      <c r="G90" s="380" t="s">
        <v>44</v>
      </c>
      <c r="H90" s="504">
        <v>1140</v>
      </c>
      <c r="I90" s="503">
        <v>0</v>
      </c>
      <c r="J90" s="332">
        <f t="shared" si="18"/>
        <v>285</v>
      </c>
      <c r="K90" s="330">
        <f t="shared" si="19"/>
        <v>1140</v>
      </c>
      <c r="L90" s="102">
        <f t="shared" si="17"/>
        <v>1140</v>
      </c>
      <c r="M90" s="102">
        <f t="shared" si="17"/>
        <v>1140</v>
      </c>
      <c r="N90" s="102">
        <f t="shared" si="17"/>
        <v>1140</v>
      </c>
      <c r="O90" s="102">
        <f t="shared" si="17"/>
        <v>1140</v>
      </c>
      <c r="P90" s="102">
        <f t="shared" si="20"/>
        <v>855</v>
      </c>
      <c r="Q90" s="331">
        <f t="shared" si="21"/>
        <v>6840</v>
      </c>
    </row>
    <row r="91" spans="1:17" ht="14.25" customHeight="1" x14ac:dyDescent="0.15">
      <c r="A91" s="500">
        <v>75</v>
      </c>
      <c r="B91" s="506" t="s">
        <v>837</v>
      </c>
      <c r="C91" s="507" t="s">
        <v>834</v>
      </c>
      <c r="D91" s="508" t="s">
        <v>554</v>
      </c>
      <c r="E91" s="508" t="s">
        <v>652</v>
      </c>
      <c r="F91" s="508" t="s">
        <v>555</v>
      </c>
      <c r="G91" s="380" t="s">
        <v>555</v>
      </c>
      <c r="H91" s="504">
        <v>1536</v>
      </c>
      <c r="I91" s="503">
        <v>0</v>
      </c>
      <c r="J91" s="332">
        <f t="shared" si="18"/>
        <v>384</v>
      </c>
      <c r="K91" s="330">
        <f t="shared" si="19"/>
        <v>1536</v>
      </c>
      <c r="L91" s="102">
        <f t="shared" si="17"/>
        <v>1536</v>
      </c>
      <c r="M91" s="102">
        <f t="shared" si="17"/>
        <v>1536</v>
      </c>
      <c r="N91" s="102">
        <f t="shared" si="17"/>
        <v>1536</v>
      </c>
      <c r="O91" s="102">
        <f t="shared" si="17"/>
        <v>1536</v>
      </c>
      <c r="P91" s="102">
        <f t="shared" si="20"/>
        <v>1152</v>
      </c>
      <c r="Q91" s="331">
        <f t="shared" si="21"/>
        <v>9216</v>
      </c>
    </row>
    <row r="92" spans="1:17" ht="14.25" customHeight="1" x14ac:dyDescent="0.15">
      <c r="A92" s="500">
        <v>76</v>
      </c>
      <c r="B92" s="506" t="s">
        <v>837</v>
      </c>
      <c r="C92" s="507" t="s">
        <v>834</v>
      </c>
      <c r="D92" s="508" t="s">
        <v>550</v>
      </c>
      <c r="E92" s="508" t="s">
        <v>836</v>
      </c>
      <c r="F92" s="508" t="s">
        <v>555</v>
      </c>
      <c r="G92" s="380" t="s">
        <v>555</v>
      </c>
      <c r="H92" s="504">
        <v>1140</v>
      </c>
      <c r="I92" s="503">
        <v>0</v>
      </c>
      <c r="J92" s="332">
        <f t="shared" si="18"/>
        <v>285</v>
      </c>
      <c r="K92" s="330">
        <f t="shared" si="19"/>
        <v>1140</v>
      </c>
      <c r="L92" s="102">
        <f t="shared" si="17"/>
        <v>1140</v>
      </c>
      <c r="M92" s="102">
        <f t="shared" si="17"/>
        <v>1140</v>
      </c>
      <c r="N92" s="102">
        <f t="shared" si="17"/>
        <v>1140</v>
      </c>
      <c r="O92" s="102">
        <f t="shared" si="17"/>
        <v>1140</v>
      </c>
      <c r="P92" s="102">
        <f t="shared" si="20"/>
        <v>855</v>
      </c>
      <c r="Q92" s="331">
        <f t="shared" si="21"/>
        <v>6840</v>
      </c>
    </row>
    <row r="93" spans="1:17" ht="14.25" customHeight="1" x14ac:dyDescent="0.15">
      <c r="A93" s="500">
        <v>77</v>
      </c>
      <c r="B93" s="506" t="s">
        <v>835</v>
      </c>
      <c r="C93" s="507" t="s">
        <v>834</v>
      </c>
      <c r="D93" s="508" t="s">
        <v>554</v>
      </c>
      <c r="E93" s="508" t="s">
        <v>806</v>
      </c>
      <c r="F93" s="508" t="s">
        <v>567</v>
      </c>
      <c r="G93" s="380" t="s">
        <v>567</v>
      </c>
      <c r="H93" s="504">
        <v>1536</v>
      </c>
      <c r="I93" s="503">
        <v>0</v>
      </c>
      <c r="J93" s="332">
        <f t="shared" si="18"/>
        <v>384</v>
      </c>
      <c r="K93" s="330">
        <f t="shared" si="19"/>
        <v>1536</v>
      </c>
      <c r="L93" s="102">
        <f t="shared" si="17"/>
        <v>1536</v>
      </c>
      <c r="M93" s="102">
        <f t="shared" si="17"/>
        <v>1536</v>
      </c>
      <c r="N93" s="102">
        <f t="shared" si="17"/>
        <v>1536</v>
      </c>
      <c r="O93" s="102">
        <f t="shared" si="17"/>
        <v>1536</v>
      </c>
      <c r="P93" s="102">
        <f t="shared" si="20"/>
        <v>1152</v>
      </c>
      <c r="Q93" s="331">
        <f t="shared" si="21"/>
        <v>9216</v>
      </c>
    </row>
    <row r="94" spans="1:17" ht="14.25" customHeight="1" x14ac:dyDescent="0.15">
      <c r="A94" s="500">
        <v>78</v>
      </c>
      <c r="B94" s="506" t="s">
        <v>835</v>
      </c>
      <c r="C94" s="507" t="s">
        <v>834</v>
      </c>
      <c r="D94" s="508" t="s">
        <v>550</v>
      </c>
      <c r="E94" s="508" t="s">
        <v>564</v>
      </c>
      <c r="F94" s="508" t="s">
        <v>44</v>
      </c>
      <c r="G94" s="380" t="s">
        <v>44</v>
      </c>
      <c r="H94" s="504">
        <v>1140</v>
      </c>
      <c r="I94" s="503">
        <v>0</v>
      </c>
      <c r="J94" s="332">
        <f t="shared" si="18"/>
        <v>285</v>
      </c>
      <c r="K94" s="330">
        <f t="shared" si="19"/>
        <v>1140</v>
      </c>
      <c r="L94" s="102">
        <f t="shared" si="17"/>
        <v>1140</v>
      </c>
      <c r="M94" s="102">
        <f t="shared" si="17"/>
        <v>1140</v>
      </c>
      <c r="N94" s="102">
        <f t="shared" si="17"/>
        <v>1140</v>
      </c>
      <c r="O94" s="102">
        <f t="shared" si="17"/>
        <v>1140</v>
      </c>
      <c r="P94" s="102">
        <f t="shared" si="20"/>
        <v>855</v>
      </c>
      <c r="Q94" s="331">
        <f t="shared" si="21"/>
        <v>6840</v>
      </c>
    </row>
    <row r="95" spans="1:17" ht="14.25" customHeight="1" x14ac:dyDescent="0.15">
      <c r="A95" s="500">
        <v>79</v>
      </c>
      <c r="B95" s="506" t="s">
        <v>833</v>
      </c>
      <c r="C95" s="507" t="s">
        <v>832</v>
      </c>
      <c r="D95" s="508" t="s">
        <v>554</v>
      </c>
      <c r="E95" s="508" t="s">
        <v>568</v>
      </c>
      <c r="F95" s="508" t="s">
        <v>567</v>
      </c>
      <c r="G95" s="380" t="s">
        <v>567</v>
      </c>
      <c r="H95" s="504">
        <v>1536</v>
      </c>
      <c r="I95" s="503">
        <v>0</v>
      </c>
      <c r="J95" s="332">
        <f t="shared" si="18"/>
        <v>384</v>
      </c>
      <c r="K95" s="330">
        <f t="shared" si="19"/>
        <v>1536</v>
      </c>
      <c r="L95" s="102">
        <f t="shared" si="17"/>
        <v>1536</v>
      </c>
      <c r="M95" s="102">
        <f t="shared" si="17"/>
        <v>1536</v>
      </c>
      <c r="N95" s="102">
        <f t="shared" si="17"/>
        <v>1536</v>
      </c>
      <c r="O95" s="102">
        <f t="shared" si="17"/>
        <v>1536</v>
      </c>
      <c r="P95" s="102">
        <f t="shared" si="20"/>
        <v>1152</v>
      </c>
      <c r="Q95" s="331">
        <f t="shared" si="21"/>
        <v>9216</v>
      </c>
    </row>
    <row r="96" spans="1:17" ht="14.25" customHeight="1" x14ac:dyDescent="0.15">
      <c r="A96" s="500">
        <v>80</v>
      </c>
      <c r="B96" s="506" t="s">
        <v>833</v>
      </c>
      <c r="C96" s="507" t="s">
        <v>832</v>
      </c>
      <c r="D96" s="508" t="s">
        <v>550</v>
      </c>
      <c r="E96" s="508" t="s">
        <v>564</v>
      </c>
      <c r="F96" s="508" t="s">
        <v>44</v>
      </c>
      <c r="G96" s="380" t="s">
        <v>44</v>
      </c>
      <c r="H96" s="504">
        <v>1140</v>
      </c>
      <c r="I96" s="503">
        <v>0</v>
      </c>
      <c r="J96" s="332">
        <f t="shared" si="18"/>
        <v>285</v>
      </c>
      <c r="K96" s="330">
        <f t="shared" si="19"/>
        <v>1140</v>
      </c>
      <c r="L96" s="102">
        <f t="shared" si="17"/>
        <v>1140</v>
      </c>
      <c r="M96" s="102">
        <f t="shared" si="17"/>
        <v>1140</v>
      </c>
      <c r="N96" s="102">
        <f t="shared" si="17"/>
        <v>1140</v>
      </c>
      <c r="O96" s="102">
        <f t="shared" si="17"/>
        <v>1140</v>
      </c>
      <c r="P96" s="102">
        <f t="shared" si="20"/>
        <v>855</v>
      </c>
      <c r="Q96" s="331">
        <f t="shared" si="21"/>
        <v>6840</v>
      </c>
    </row>
    <row r="97" spans="1:17" ht="14.25" customHeight="1" x14ac:dyDescent="0.15">
      <c r="A97" s="500">
        <v>81</v>
      </c>
      <c r="B97" s="506" t="s">
        <v>830</v>
      </c>
      <c r="C97" s="507" t="s">
        <v>829</v>
      </c>
      <c r="D97" s="508" t="s">
        <v>554</v>
      </c>
      <c r="E97" s="508" t="s">
        <v>831</v>
      </c>
      <c r="F97" s="508" t="s">
        <v>567</v>
      </c>
      <c r="G97" s="380" t="s">
        <v>567</v>
      </c>
      <c r="H97" s="504">
        <v>340</v>
      </c>
      <c r="I97" s="503">
        <v>0</v>
      </c>
      <c r="J97" s="332">
        <f t="shared" si="18"/>
        <v>85</v>
      </c>
      <c r="K97" s="330">
        <f t="shared" si="19"/>
        <v>340</v>
      </c>
      <c r="L97" s="102">
        <f t="shared" ref="L97:O105" si="22">SUM(K97,(K97*$I97))</f>
        <v>340</v>
      </c>
      <c r="M97" s="102">
        <f t="shared" si="22"/>
        <v>340</v>
      </c>
      <c r="N97" s="102">
        <f t="shared" si="22"/>
        <v>340</v>
      </c>
      <c r="O97" s="102">
        <f t="shared" si="22"/>
        <v>340</v>
      </c>
      <c r="P97" s="102">
        <f t="shared" si="20"/>
        <v>255</v>
      </c>
      <c r="Q97" s="331">
        <f t="shared" si="21"/>
        <v>2040</v>
      </c>
    </row>
    <row r="98" spans="1:17" ht="14.25" customHeight="1" x14ac:dyDescent="0.15">
      <c r="A98" s="500">
        <v>82</v>
      </c>
      <c r="B98" s="506" t="s">
        <v>830</v>
      </c>
      <c r="C98" s="507" t="s">
        <v>829</v>
      </c>
      <c r="D98" s="508" t="s">
        <v>550</v>
      </c>
      <c r="E98" s="508" t="s">
        <v>564</v>
      </c>
      <c r="F98" s="508" t="s">
        <v>44</v>
      </c>
      <c r="G98" s="380" t="s">
        <v>44</v>
      </c>
      <c r="H98" s="504">
        <v>1140</v>
      </c>
      <c r="I98" s="503">
        <v>0</v>
      </c>
      <c r="J98" s="332">
        <f t="shared" si="18"/>
        <v>285</v>
      </c>
      <c r="K98" s="330">
        <f t="shared" si="19"/>
        <v>1140</v>
      </c>
      <c r="L98" s="102">
        <f t="shared" si="22"/>
        <v>1140</v>
      </c>
      <c r="M98" s="102">
        <f t="shared" si="22"/>
        <v>1140</v>
      </c>
      <c r="N98" s="102">
        <f t="shared" si="22"/>
        <v>1140</v>
      </c>
      <c r="O98" s="102">
        <f t="shared" si="22"/>
        <v>1140</v>
      </c>
      <c r="P98" s="102">
        <f t="shared" si="20"/>
        <v>855</v>
      </c>
      <c r="Q98" s="331">
        <f t="shared" si="21"/>
        <v>6840</v>
      </c>
    </row>
    <row r="99" spans="1:17" ht="14.25" customHeight="1" x14ac:dyDescent="0.15">
      <c r="A99" s="500">
        <v>83</v>
      </c>
      <c r="B99" s="506" t="s">
        <v>826</v>
      </c>
      <c r="C99" s="507" t="s">
        <v>817</v>
      </c>
      <c r="D99" s="508" t="s">
        <v>554</v>
      </c>
      <c r="E99" s="508" t="s">
        <v>828</v>
      </c>
      <c r="F99" s="508" t="s">
        <v>827</v>
      </c>
      <c r="G99" s="380" t="s">
        <v>827</v>
      </c>
      <c r="H99" s="504">
        <v>20287.439999999999</v>
      </c>
      <c r="I99" s="503">
        <v>0</v>
      </c>
      <c r="J99" s="332">
        <f t="shared" si="18"/>
        <v>5071.8599999999997</v>
      </c>
      <c r="K99" s="330">
        <f t="shared" si="19"/>
        <v>20287.439999999999</v>
      </c>
      <c r="L99" s="102">
        <f t="shared" si="22"/>
        <v>20287.439999999999</v>
      </c>
      <c r="M99" s="102">
        <f t="shared" si="22"/>
        <v>20287.439999999999</v>
      </c>
      <c r="N99" s="102">
        <f t="shared" si="22"/>
        <v>20287.439999999999</v>
      </c>
      <c r="O99" s="102">
        <f t="shared" si="22"/>
        <v>20287.439999999999</v>
      </c>
      <c r="P99" s="102">
        <f t="shared" si="20"/>
        <v>15215.579999999998</v>
      </c>
      <c r="Q99" s="331">
        <f t="shared" si="21"/>
        <v>121724.64</v>
      </c>
    </row>
    <row r="100" spans="1:17" ht="14.25" customHeight="1" x14ac:dyDescent="0.15">
      <c r="A100" s="500">
        <v>84</v>
      </c>
      <c r="B100" s="506" t="s">
        <v>826</v>
      </c>
      <c r="C100" s="507" t="s">
        <v>817</v>
      </c>
      <c r="D100" s="508" t="s">
        <v>550</v>
      </c>
      <c r="E100" s="508" t="s">
        <v>825</v>
      </c>
      <c r="F100" s="508" t="s">
        <v>820</v>
      </c>
      <c r="G100" s="380" t="s">
        <v>820</v>
      </c>
      <c r="H100" s="504">
        <v>7630.68</v>
      </c>
      <c r="I100" s="503">
        <v>0</v>
      </c>
      <c r="J100" s="332">
        <f t="shared" si="18"/>
        <v>1907.67</v>
      </c>
      <c r="K100" s="330">
        <f t="shared" si="19"/>
        <v>7630.68</v>
      </c>
      <c r="L100" s="102">
        <f t="shared" si="22"/>
        <v>7630.68</v>
      </c>
      <c r="M100" s="102">
        <f t="shared" si="22"/>
        <v>7630.68</v>
      </c>
      <c r="N100" s="102">
        <f t="shared" si="22"/>
        <v>7630.68</v>
      </c>
      <c r="O100" s="102">
        <f t="shared" si="22"/>
        <v>7630.68</v>
      </c>
      <c r="P100" s="102">
        <f t="shared" si="20"/>
        <v>5723.01</v>
      </c>
      <c r="Q100" s="331">
        <f t="shared" si="21"/>
        <v>45784.08</v>
      </c>
    </row>
    <row r="101" spans="1:17" ht="14.25" customHeight="1" x14ac:dyDescent="0.15">
      <c r="A101" s="500">
        <v>85</v>
      </c>
      <c r="B101" s="506" t="s">
        <v>823</v>
      </c>
      <c r="C101" s="507" t="s">
        <v>817</v>
      </c>
      <c r="D101" s="508" t="s">
        <v>554</v>
      </c>
      <c r="E101" s="508" t="s">
        <v>824</v>
      </c>
      <c r="F101" s="508" t="s">
        <v>820</v>
      </c>
      <c r="G101" s="380" t="s">
        <v>820</v>
      </c>
      <c r="H101" s="504">
        <v>17399.64</v>
      </c>
      <c r="I101" s="503">
        <v>0</v>
      </c>
      <c r="J101" s="332">
        <f t="shared" si="18"/>
        <v>4349.91</v>
      </c>
      <c r="K101" s="330">
        <f t="shared" si="19"/>
        <v>17399.64</v>
      </c>
      <c r="L101" s="102">
        <f t="shared" si="22"/>
        <v>17399.64</v>
      </c>
      <c r="M101" s="102">
        <f t="shared" si="22"/>
        <v>17399.64</v>
      </c>
      <c r="N101" s="102">
        <f t="shared" si="22"/>
        <v>17399.64</v>
      </c>
      <c r="O101" s="102">
        <f t="shared" si="22"/>
        <v>17399.64</v>
      </c>
      <c r="P101" s="102">
        <f t="shared" si="20"/>
        <v>13049.73</v>
      </c>
      <c r="Q101" s="331">
        <f t="shared" si="21"/>
        <v>104397.84</v>
      </c>
    </row>
    <row r="102" spans="1:17" ht="14.25" customHeight="1" x14ac:dyDescent="0.15">
      <c r="A102" s="500">
        <v>86</v>
      </c>
      <c r="B102" s="506" t="s">
        <v>823</v>
      </c>
      <c r="C102" s="507" t="s">
        <v>817</v>
      </c>
      <c r="D102" s="508" t="s">
        <v>550</v>
      </c>
      <c r="E102" s="508" t="s">
        <v>822</v>
      </c>
      <c r="F102" s="508" t="s">
        <v>821</v>
      </c>
      <c r="G102" s="380" t="s">
        <v>820</v>
      </c>
      <c r="H102" s="504">
        <v>17399.64</v>
      </c>
      <c r="I102" s="503">
        <v>0</v>
      </c>
      <c r="J102" s="332">
        <f t="shared" si="18"/>
        <v>4349.91</v>
      </c>
      <c r="K102" s="330">
        <f t="shared" si="19"/>
        <v>17399.64</v>
      </c>
      <c r="L102" s="102">
        <f t="shared" si="22"/>
        <v>17399.64</v>
      </c>
      <c r="M102" s="102">
        <f t="shared" si="22"/>
        <v>17399.64</v>
      </c>
      <c r="N102" s="102">
        <f t="shared" si="22"/>
        <v>17399.64</v>
      </c>
      <c r="O102" s="102">
        <f t="shared" si="22"/>
        <v>17399.64</v>
      </c>
      <c r="P102" s="102">
        <f t="shared" si="20"/>
        <v>13049.73</v>
      </c>
      <c r="Q102" s="331">
        <f t="shared" si="21"/>
        <v>104397.84</v>
      </c>
    </row>
    <row r="103" spans="1:17" ht="14.25" customHeight="1" x14ac:dyDescent="0.15">
      <c r="A103" s="500">
        <v>87</v>
      </c>
      <c r="B103" s="506" t="s">
        <v>818</v>
      </c>
      <c r="C103" s="507" t="s">
        <v>817</v>
      </c>
      <c r="D103" s="508" t="s">
        <v>554</v>
      </c>
      <c r="E103" s="508" t="s">
        <v>636</v>
      </c>
      <c r="F103" s="508" t="s">
        <v>635</v>
      </c>
      <c r="G103" s="380" t="s">
        <v>635</v>
      </c>
      <c r="H103" s="504">
        <v>24263.64</v>
      </c>
      <c r="I103" s="503">
        <v>0</v>
      </c>
      <c r="J103" s="332">
        <f t="shared" si="18"/>
        <v>6065.91</v>
      </c>
      <c r="K103" s="330">
        <f t="shared" si="19"/>
        <v>24263.64</v>
      </c>
      <c r="L103" s="102">
        <f t="shared" si="22"/>
        <v>24263.64</v>
      </c>
      <c r="M103" s="102">
        <f t="shared" si="22"/>
        <v>24263.64</v>
      </c>
      <c r="N103" s="102">
        <f t="shared" si="22"/>
        <v>24263.64</v>
      </c>
      <c r="O103" s="102">
        <f t="shared" si="22"/>
        <v>24263.64</v>
      </c>
      <c r="P103" s="102">
        <f t="shared" si="20"/>
        <v>18197.73</v>
      </c>
      <c r="Q103" s="331">
        <f t="shared" si="21"/>
        <v>145581.84</v>
      </c>
    </row>
    <row r="104" spans="1:17" ht="14.25" customHeight="1" x14ac:dyDescent="0.15">
      <c r="A104" s="500">
        <v>88</v>
      </c>
      <c r="B104" s="506" t="s">
        <v>818</v>
      </c>
      <c r="C104" s="507" t="s">
        <v>817</v>
      </c>
      <c r="D104" s="508" t="s">
        <v>550</v>
      </c>
      <c r="E104" s="508" t="s">
        <v>819</v>
      </c>
      <c r="F104" s="508" t="s">
        <v>635</v>
      </c>
      <c r="G104" s="380" t="s">
        <v>635</v>
      </c>
      <c r="H104" s="504">
        <v>9402.84</v>
      </c>
      <c r="I104" s="503">
        <v>0</v>
      </c>
      <c r="J104" s="332">
        <f t="shared" si="18"/>
        <v>2350.71</v>
      </c>
      <c r="K104" s="330">
        <f t="shared" si="19"/>
        <v>9402.84</v>
      </c>
      <c r="L104" s="102">
        <f t="shared" si="22"/>
        <v>9402.84</v>
      </c>
      <c r="M104" s="102">
        <f t="shared" si="22"/>
        <v>9402.84</v>
      </c>
      <c r="N104" s="102">
        <f t="shared" si="22"/>
        <v>9402.84</v>
      </c>
      <c r="O104" s="102">
        <f t="shared" si="22"/>
        <v>9402.84</v>
      </c>
      <c r="P104" s="102">
        <f t="shared" si="20"/>
        <v>7052.13</v>
      </c>
      <c r="Q104" s="331">
        <f t="shared" si="21"/>
        <v>56417.04</v>
      </c>
    </row>
    <row r="105" spans="1:17" ht="14.25" customHeight="1" x14ac:dyDescent="0.15">
      <c r="A105" s="500">
        <v>89</v>
      </c>
      <c r="B105" s="506" t="s">
        <v>818</v>
      </c>
      <c r="C105" s="507" t="s">
        <v>817</v>
      </c>
      <c r="D105" s="508" t="s">
        <v>816</v>
      </c>
      <c r="E105" s="508" t="s">
        <v>815</v>
      </c>
      <c r="F105" s="508" t="s">
        <v>635</v>
      </c>
      <c r="G105" s="380" t="s">
        <v>635</v>
      </c>
      <c r="H105" s="504">
        <v>18708</v>
      </c>
      <c r="I105" s="503">
        <v>0</v>
      </c>
      <c r="J105" s="332">
        <f t="shared" si="18"/>
        <v>4677</v>
      </c>
      <c r="K105" s="330">
        <f t="shared" si="19"/>
        <v>18708</v>
      </c>
      <c r="L105" s="102">
        <f t="shared" si="22"/>
        <v>18708</v>
      </c>
      <c r="M105" s="102">
        <f t="shared" si="22"/>
        <v>18708</v>
      </c>
      <c r="N105" s="102">
        <f t="shared" si="22"/>
        <v>18708</v>
      </c>
      <c r="O105" s="102">
        <f t="shared" si="22"/>
        <v>18708</v>
      </c>
      <c r="P105" s="102">
        <f t="shared" si="20"/>
        <v>14031</v>
      </c>
      <c r="Q105" s="331">
        <f t="shared" si="21"/>
        <v>112248</v>
      </c>
    </row>
    <row r="106" spans="1:17" ht="14.25" customHeight="1" x14ac:dyDescent="0.15">
      <c r="A106" s="500">
        <v>90</v>
      </c>
      <c r="B106" s="509" t="s">
        <v>814</v>
      </c>
      <c r="C106" s="507" t="s">
        <v>44</v>
      </c>
      <c r="D106" s="508" t="s">
        <v>44</v>
      </c>
      <c r="E106" s="508" t="s">
        <v>44</v>
      </c>
      <c r="F106" s="508" t="s">
        <v>44</v>
      </c>
      <c r="G106" s="380" t="s">
        <v>44</v>
      </c>
      <c r="H106" s="504"/>
      <c r="I106" s="503"/>
      <c r="J106" s="332"/>
      <c r="K106" s="330"/>
      <c r="L106" s="102"/>
      <c r="M106" s="102"/>
      <c r="N106" s="102"/>
      <c r="O106" s="102"/>
      <c r="P106" s="102"/>
      <c r="Q106" s="331"/>
    </row>
    <row r="107" spans="1:17" ht="14.25" customHeight="1" x14ac:dyDescent="0.15">
      <c r="A107" s="500">
        <v>91</v>
      </c>
      <c r="B107" s="509" t="s">
        <v>814</v>
      </c>
      <c r="C107" s="507" t="s">
        <v>44</v>
      </c>
      <c r="D107" s="508" t="s">
        <v>44</v>
      </c>
      <c r="E107" s="508" t="s">
        <v>44</v>
      </c>
      <c r="F107" s="508" t="s">
        <v>44</v>
      </c>
      <c r="G107" s="380" t="s">
        <v>44</v>
      </c>
      <c r="H107" s="504"/>
      <c r="I107" s="503"/>
      <c r="J107" s="332"/>
      <c r="K107" s="330"/>
      <c r="L107" s="102"/>
      <c r="M107" s="102"/>
      <c r="N107" s="102"/>
      <c r="O107" s="102"/>
      <c r="P107" s="102"/>
      <c r="Q107" s="331"/>
    </row>
    <row r="108" spans="1:17" ht="14.25" customHeight="1" x14ac:dyDescent="0.15">
      <c r="A108" s="500">
        <v>92</v>
      </c>
      <c r="B108" s="506" t="s">
        <v>812</v>
      </c>
      <c r="C108" s="507" t="s">
        <v>811</v>
      </c>
      <c r="D108" s="508" t="s">
        <v>554</v>
      </c>
      <c r="E108" s="508" t="s">
        <v>813</v>
      </c>
      <c r="F108" s="508" t="s">
        <v>589</v>
      </c>
      <c r="G108" s="380" t="s">
        <v>593</v>
      </c>
      <c r="H108" s="504">
        <v>1140</v>
      </c>
      <c r="I108" s="503">
        <v>0</v>
      </c>
      <c r="J108" s="332">
        <f t="shared" ref="J108:J171" si="23">$H108*(3/12)</f>
        <v>285</v>
      </c>
      <c r="K108" s="330">
        <f t="shared" ref="K108:K171" si="24">$H108</f>
        <v>1140</v>
      </c>
      <c r="L108" s="102">
        <f t="shared" ref="L108:O127" si="25">SUM(K108,(K108*$I108))</f>
        <v>1140</v>
      </c>
      <c r="M108" s="102">
        <f t="shared" si="25"/>
        <v>1140</v>
      </c>
      <c r="N108" s="102">
        <f t="shared" si="25"/>
        <v>1140</v>
      </c>
      <c r="O108" s="102">
        <f t="shared" si="25"/>
        <v>1140</v>
      </c>
      <c r="P108" s="102">
        <f t="shared" ref="P108:P171" si="26">SUM(O108,(O108*$I108))*(9/12)</f>
        <v>855</v>
      </c>
      <c r="Q108" s="331">
        <f t="shared" ref="Q108:Q171" si="27">SUM(J108:P108)</f>
        <v>6840</v>
      </c>
    </row>
    <row r="109" spans="1:17" ht="14.25" customHeight="1" x14ac:dyDescent="0.15">
      <c r="A109" s="500">
        <v>93</v>
      </c>
      <c r="B109" s="506" t="s">
        <v>812</v>
      </c>
      <c r="C109" s="507" t="s">
        <v>811</v>
      </c>
      <c r="D109" s="508" t="s">
        <v>550</v>
      </c>
      <c r="E109" s="508" t="s">
        <v>810</v>
      </c>
      <c r="F109" s="508" t="s">
        <v>708</v>
      </c>
      <c r="G109" s="380" t="s">
        <v>708</v>
      </c>
      <c r="H109" s="504">
        <v>1536</v>
      </c>
      <c r="I109" s="503">
        <v>0</v>
      </c>
      <c r="J109" s="332">
        <f t="shared" si="23"/>
        <v>384</v>
      </c>
      <c r="K109" s="330">
        <f t="shared" si="24"/>
        <v>1536</v>
      </c>
      <c r="L109" s="102">
        <f t="shared" si="25"/>
        <v>1536</v>
      </c>
      <c r="M109" s="102">
        <f t="shared" si="25"/>
        <v>1536</v>
      </c>
      <c r="N109" s="102">
        <f t="shared" si="25"/>
        <v>1536</v>
      </c>
      <c r="O109" s="102">
        <f t="shared" si="25"/>
        <v>1536</v>
      </c>
      <c r="P109" s="102">
        <f t="shared" si="26"/>
        <v>1152</v>
      </c>
      <c r="Q109" s="331">
        <f t="shared" si="27"/>
        <v>9216</v>
      </c>
    </row>
    <row r="110" spans="1:17" ht="14.25" customHeight="1" x14ac:dyDescent="0.15">
      <c r="A110" s="500">
        <v>94</v>
      </c>
      <c r="B110" s="506" t="s">
        <v>808</v>
      </c>
      <c r="C110" s="507" t="s">
        <v>807</v>
      </c>
      <c r="D110" s="508" t="s">
        <v>554</v>
      </c>
      <c r="E110" s="508" t="s">
        <v>809</v>
      </c>
      <c r="F110" s="508" t="s">
        <v>571</v>
      </c>
      <c r="G110" s="380" t="s">
        <v>548</v>
      </c>
      <c r="H110" s="504">
        <v>1140</v>
      </c>
      <c r="I110" s="503">
        <v>0</v>
      </c>
      <c r="J110" s="332">
        <f t="shared" si="23"/>
        <v>285</v>
      </c>
      <c r="K110" s="330">
        <f t="shared" si="24"/>
        <v>1140</v>
      </c>
      <c r="L110" s="102">
        <f t="shared" si="25"/>
        <v>1140</v>
      </c>
      <c r="M110" s="102">
        <f t="shared" si="25"/>
        <v>1140</v>
      </c>
      <c r="N110" s="102">
        <f t="shared" si="25"/>
        <v>1140</v>
      </c>
      <c r="O110" s="102">
        <f t="shared" si="25"/>
        <v>1140</v>
      </c>
      <c r="P110" s="102">
        <f t="shared" si="26"/>
        <v>855</v>
      </c>
      <c r="Q110" s="331">
        <f t="shared" si="27"/>
        <v>6840</v>
      </c>
    </row>
    <row r="111" spans="1:17" ht="14.25" customHeight="1" x14ac:dyDescent="0.15">
      <c r="A111" s="500">
        <v>95</v>
      </c>
      <c r="B111" s="506" t="s">
        <v>808</v>
      </c>
      <c r="C111" s="507" t="s">
        <v>807</v>
      </c>
      <c r="D111" s="508" t="s">
        <v>550</v>
      </c>
      <c r="E111" s="508" t="s">
        <v>806</v>
      </c>
      <c r="F111" s="508" t="s">
        <v>567</v>
      </c>
      <c r="G111" s="380" t="s">
        <v>567</v>
      </c>
      <c r="H111" s="504">
        <v>1536</v>
      </c>
      <c r="I111" s="503">
        <v>0</v>
      </c>
      <c r="J111" s="332">
        <f t="shared" si="23"/>
        <v>384</v>
      </c>
      <c r="K111" s="330">
        <f t="shared" si="24"/>
        <v>1536</v>
      </c>
      <c r="L111" s="102">
        <f t="shared" si="25"/>
        <v>1536</v>
      </c>
      <c r="M111" s="102">
        <f t="shared" si="25"/>
        <v>1536</v>
      </c>
      <c r="N111" s="102">
        <f t="shared" si="25"/>
        <v>1536</v>
      </c>
      <c r="O111" s="102">
        <f t="shared" si="25"/>
        <v>1536</v>
      </c>
      <c r="P111" s="102">
        <f t="shared" si="26"/>
        <v>1152</v>
      </c>
      <c r="Q111" s="331">
        <f t="shared" si="27"/>
        <v>9216</v>
      </c>
    </row>
    <row r="112" spans="1:17" ht="14.25" customHeight="1" x14ac:dyDescent="0.15">
      <c r="A112" s="500">
        <v>96</v>
      </c>
      <c r="B112" s="506" t="s">
        <v>805</v>
      </c>
      <c r="C112" s="507" t="s">
        <v>804</v>
      </c>
      <c r="D112" s="508" t="s">
        <v>554</v>
      </c>
      <c r="E112" s="508" t="s">
        <v>766</v>
      </c>
      <c r="F112" s="508" t="s">
        <v>580</v>
      </c>
      <c r="G112" s="380" t="s">
        <v>580</v>
      </c>
      <c r="H112" s="504">
        <v>2160</v>
      </c>
      <c r="I112" s="503">
        <v>0</v>
      </c>
      <c r="J112" s="332">
        <f t="shared" si="23"/>
        <v>540</v>
      </c>
      <c r="K112" s="330">
        <f t="shared" si="24"/>
        <v>2160</v>
      </c>
      <c r="L112" s="102">
        <f t="shared" si="25"/>
        <v>2160</v>
      </c>
      <c r="M112" s="102">
        <f t="shared" si="25"/>
        <v>2160</v>
      </c>
      <c r="N112" s="102">
        <f t="shared" si="25"/>
        <v>2160</v>
      </c>
      <c r="O112" s="102">
        <f t="shared" si="25"/>
        <v>2160</v>
      </c>
      <c r="P112" s="102">
        <f t="shared" si="26"/>
        <v>1620</v>
      </c>
      <c r="Q112" s="331">
        <f t="shared" si="27"/>
        <v>12960</v>
      </c>
    </row>
    <row r="113" spans="1:17" ht="14.25" customHeight="1" x14ac:dyDescent="0.15">
      <c r="A113" s="500">
        <v>97</v>
      </c>
      <c r="B113" s="506" t="s">
        <v>805</v>
      </c>
      <c r="C113" s="507" t="s">
        <v>804</v>
      </c>
      <c r="D113" s="508" t="s">
        <v>550</v>
      </c>
      <c r="E113" s="508" t="s">
        <v>564</v>
      </c>
      <c r="F113" s="508" t="s">
        <v>44</v>
      </c>
      <c r="G113" s="380" t="s">
        <v>44</v>
      </c>
      <c r="H113" s="504">
        <v>900</v>
      </c>
      <c r="I113" s="503">
        <v>0</v>
      </c>
      <c r="J113" s="332">
        <f t="shared" si="23"/>
        <v>225</v>
      </c>
      <c r="K113" s="330">
        <f t="shared" si="24"/>
        <v>900</v>
      </c>
      <c r="L113" s="102">
        <f t="shared" si="25"/>
        <v>900</v>
      </c>
      <c r="M113" s="102">
        <f t="shared" si="25"/>
        <v>900</v>
      </c>
      <c r="N113" s="102">
        <f t="shared" si="25"/>
        <v>900</v>
      </c>
      <c r="O113" s="102">
        <f t="shared" si="25"/>
        <v>900</v>
      </c>
      <c r="P113" s="102">
        <f t="shared" si="26"/>
        <v>675</v>
      </c>
      <c r="Q113" s="331">
        <f t="shared" si="27"/>
        <v>5400</v>
      </c>
    </row>
    <row r="114" spans="1:17" ht="14.25" customHeight="1" x14ac:dyDescent="0.15">
      <c r="A114" s="500">
        <v>98</v>
      </c>
      <c r="B114" s="506" t="s">
        <v>803</v>
      </c>
      <c r="C114" s="507" t="s">
        <v>802</v>
      </c>
      <c r="D114" s="508" t="s">
        <v>554</v>
      </c>
      <c r="E114" s="508" t="s">
        <v>568</v>
      </c>
      <c r="F114" s="508" t="s">
        <v>567</v>
      </c>
      <c r="G114" s="380" t="s">
        <v>567</v>
      </c>
      <c r="H114" s="504">
        <v>1536</v>
      </c>
      <c r="I114" s="503">
        <v>0</v>
      </c>
      <c r="J114" s="332">
        <f t="shared" si="23"/>
        <v>384</v>
      </c>
      <c r="K114" s="330">
        <f t="shared" si="24"/>
        <v>1536</v>
      </c>
      <c r="L114" s="102">
        <f t="shared" si="25"/>
        <v>1536</v>
      </c>
      <c r="M114" s="102">
        <f t="shared" si="25"/>
        <v>1536</v>
      </c>
      <c r="N114" s="102">
        <f t="shared" si="25"/>
        <v>1536</v>
      </c>
      <c r="O114" s="102">
        <f t="shared" si="25"/>
        <v>1536</v>
      </c>
      <c r="P114" s="102">
        <f t="shared" si="26"/>
        <v>1152</v>
      </c>
      <c r="Q114" s="331">
        <f t="shared" si="27"/>
        <v>9216</v>
      </c>
    </row>
    <row r="115" spans="1:17" ht="14.25" customHeight="1" x14ac:dyDescent="0.15">
      <c r="A115" s="500">
        <v>99</v>
      </c>
      <c r="B115" s="506" t="s">
        <v>803</v>
      </c>
      <c r="C115" s="507" t="s">
        <v>802</v>
      </c>
      <c r="D115" s="508" t="s">
        <v>550</v>
      </c>
      <c r="E115" s="508" t="s">
        <v>564</v>
      </c>
      <c r="F115" s="508" t="s">
        <v>44</v>
      </c>
      <c r="G115" s="380" t="s">
        <v>44</v>
      </c>
      <c r="H115" s="504">
        <v>1140</v>
      </c>
      <c r="I115" s="503">
        <v>0</v>
      </c>
      <c r="J115" s="332">
        <f t="shared" si="23"/>
        <v>285</v>
      </c>
      <c r="K115" s="330">
        <f t="shared" si="24"/>
        <v>1140</v>
      </c>
      <c r="L115" s="102">
        <f t="shared" si="25"/>
        <v>1140</v>
      </c>
      <c r="M115" s="102">
        <f t="shared" si="25"/>
        <v>1140</v>
      </c>
      <c r="N115" s="102">
        <f t="shared" si="25"/>
        <v>1140</v>
      </c>
      <c r="O115" s="102">
        <f t="shared" si="25"/>
        <v>1140</v>
      </c>
      <c r="P115" s="102">
        <f t="shared" si="26"/>
        <v>855</v>
      </c>
      <c r="Q115" s="331">
        <f t="shared" si="27"/>
        <v>6840</v>
      </c>
    </row>
    <row r="116" spans="1:17" ht="14.25" customHeight="1" x14ac:dyDescent="0.15">
      <c r="A116" s="500">
        <v>100</v>
      </c>
      <c r="B116" s="506" t="s">
        <v>801</v>
      </c>
      <c r="C116" s="507" t="s">
        <v>796</v>
      </c>
      <c r="D116" s="508" t="s">
        <v>554</v>
      </c>
      <c r="E116" s="508" t="s">
        <v>568</v>
      </c>
      <c r="F116" s="508" t="s">
        <v>567</v>
      </c>
      <c r="G116" s="380" t="s">
        <v>567</v>
      </c>
      <c r="H116" s="504">
        <v>1536</v>
      </c>
      <c r="I116" s="503">
        <v>0</v>
      </c>
      <c r="J116" s="332">
        <f t="shared" si="23"/>
        <v>384</v>
      </c>
      <c r="K116" s="330">
        <f t="shared" si="24"/>
        <v>1536</v>
      </c>
      <c r="L116" s="102">
        <f t="shared" si="25"/>
        <v>1536</v>
      </c>
      <c r="M116" s="102">
        <f t="shared" si="25"/>
        <v>1536</v>
      </c>
      <c r="N116" s="102">
        <f t="shared" si="25"/>
        <v>1536</v>
      </c>
      <c r="O116" s="102">
        <f t="shared" si="25"/>
        <v>1536</v>
      </c>
      <c r="P116" s="102">
        <f t="shared" si="26"/>
        <v>1152</v>
      </c>
      <c r="Q116" s="331">
        <f t="shared" si="27"/>
        <v>9216</v>
      </c>
    </row>
    <row r="117" spans="1:17" ht="14.25" customHeight="1" x14ac:dyDescent="0.15">
      <c r="A117" s="500">
        <v>101</v>
      </c>
      <c r="B117" s="506" t="s">
        <v>801</v>
      </c>
      <c r="C117" s="507" t="s">
        <v>796</v>
      </c>
      <c r="D117" s="508" t="s">
        <v>550</v>
      </c>
      <c r="E117" s="508" t="s">
        <v>564</v>
      </c>
      <c r="F117" s="508" t="s">
        <v>44</v>
      </c>
      <c r="G117" s="380" t="s">
        <v>44</v>
      </c>
      <c r="H117" s="504">
        <v>1140</v>
      </c>
      <c r="I117" s="503">
        <v>0</v>
      </c>
      <c r="J117" s="332">
        <f t="shared" si="23"/>
        <v>285</v>
      </c>
      <c r="K117" s="330">
        <f t="shared" si="24"/>
        <v>1140</v>
      </c>
      <c r="L117" s="102">
        <f t="shared" si="25"/>
        <v>1140</v>
      </c>
      <c r="M117" s="102">
        <f t="shared" si="25"/>
        <v>1140</v>
      </c>
      <c r="N117" s="102">
        <f t="shared" si="25"/>
        <v>1140</v>
      </c>
      <c r="O117" s="102">
        <f t="shared" si="25"/>
        <v>1140</v>
      </c>
      <c r="P117" s="102">
        <f t="shared" si="26"/>
        <v>855</v>
      </c>
      <c r="Q117" s="331">
        <f t="shared" si="27"/>
        <v>6840</v>
      </c>
    </row>
    <row r="118" spans="1:17" ht="14.25" customHeight="1" x14ac:dyDescent="0.15">
      <c r="A118" s="500">
        <v>102</v>
      </c>
      <c r="B118" s="506" t="s">
        <v>798</v>
      </c>
      <c r="C118" s="507" t="s">
        <v>796</v>
      </c>
      <c r="D118" s="508" t="s">
        <v>554</v>
      </c>
      <c r="E118" s="508" t="s">
        <v>800</v>
      </c>
      <c r="F118" s="508" t="s">
        <v>584</v>
      </c>
      <c r="G118" s="380" t="s">
        <v>799</v>
      </c>
      <c r="H118" s="504">
        <v>900</v>
      </c>
      <c r="I118" s="503">
        <v>0</v>
      </c>
      <c r="J118" s="332">
        <f t="shared" si="23"/>
        <v>225</v>
      </c>
      <c r="K118" s="330">
        <f t="shared" si="24"/>
        <v>900</v>
      </c>
      <c r="L118" s="102">
        <f t="shared" si="25"/>
        <v>900</v>
      </c>
      <c r="M118" s="102">
        <f t="shared" si="25"/>
        <v>900</v>
      </c>
      <c r="N118" s="102">
        <f t="shared" si="25"/>
        <v>900</v>
      </c>
      <c r="O118" s="102">
        <f t="shared" si="25"/>
        <v>900</v>
      </c>
      <c r="P118" s="102">
        <f t="shared" si="26"/>
        <v>675</v>
      </c>
      <c r="Q118" s="331">
        <f t="shared" si="27"/>
        <v>5400</v>
      </c>
    </row>
    <row r="119" spans="1:17" ht="14.25" customHeight="1" x14ac:dyDescent="0.15">
      <c r="A119" s="500">
        <v>103</v>
      </c>
      <c r="B119" s="506" t="s">
        <v>798</v>
      </c>
      <c r="C119" s="507" t="s">
        <v>796</v>
      </c>
      <c r="D119" s="508" t="s">
        <v>550</v>
      </c>
      <c r="E119" s="508" t="s">
        <v>773</v>
      </c>
      <c r="F119" s="508" t="s">
        <v>674</v>
      </c>
      <c r="G119" s="380" t="s">
        <v>671</v>
      </c>
      <c r="H119" s="504">
        <v>720</v>
      </c>
      <c r="I119" s="503">
        <v>0</v>
      </c>
      <c r="J119" s="332">
        <f t="shared" si="23"/>
        <v>180</v>
      </c>
      <c r="K119" s="330">
        <f t="shared" si="24"/>
        <v>720</v>
      </c>
      <c r="L119" s="102">
        <f t="shared" si="25"/>
        <v>720</v>
      </c>
      <c r="M119" s="102">
        <f t="shared" si="25"/>
        <v>720</v>
      </c>
      <c r="N119" s="102">
        <f t="shared" si="25"/>
        <v>720</v>
      </c>
      <c r="O119" s="102">
        <f t="shared" si="25"/>
        <v>720</v>
      </c>
      <c r="P119" s="102">
        <f t="shared" si="26"/>
        <v>540</v>
      </c>
      <c r="Q119" s="331">
        <f t="shared" si="27"/>
        <v>4320</v>
      </c>
    </row>
    <row r="120" spans="1:17" ht="14.25" customHeight="1" x14ac:dyDescent="0.15">
      <c r="A120" s="500">
        <v>104</v>
      </c>
      <c r="B120" s="506" t="s">
        <v>797</v>
      </c>
      <c r="C120" s="507" t="s">
        <v>796</v>
      </c>
      <c r="D120" s="508" t="s">
        <v>554</v>
      </c>
      <c r="E120" s="508" t="s">
        <v>568</v>
      </c>
      <c r="F120" s="508" t="s">
        <v>567</v>
      </c>
      <c r="G120" s="380" t="s">
        <v>567</v>
      </c>
      <c r="H120" s="504">
        <v>1536</v>
      </c>
      <c r="I120" s="503">
        <v>0</v>
      </c>
      <c r="J120" s="332">
        <f t="shared" si="23"/>
        <v>384</v>
      </c>
      <c r="K120" s="330">
        <f t="shared" si="24"/>
        <v>1536</v>
      </c>
      <c r="L120" s="102">
        <f t="shared" si="25"/>
        <v>1536</v>
      </c>
      <c r="M120" s="102">
        <f t="shared" si="25"/>
        <v>1536</v>
      </c>
      <c r="N120" s="102">
        <f t="shared" si="25"/>
        <v>1536</v>
      </c>
      <c r="O120" s="102">
        <f t="shared" si="25"/>
        <v>1536</v>
      </c>
      <c r="P120" s="102">
        <f t="shared" si="26"/>
        <v>1152</v>
      </c>
      <c r="Q120" s="331">
        <f t="shared" si="27"/>
        <v>9216</v>
      </c>
    </row>
    <row r="121" spans="1:17" ht="14.25" customHeight="1" x14ac:dyDescent="0.15">
      <c r="A121" s="500">
        <v>105</v>
      </c>
      <c r="B121" s="506" t="s">
        <v>797</v>
      </c>
      <c r="C121" s="507" t="s">
        <v>796</v>
      </c>
      <c r="D121" s="508" t="s">
        <v>550</v>
      </c>
      <c r="E121" s="508" t="s">
        <v>773</v>
      </c>
      <c r="F121" s="508" t="s">
        <v>674</v>
      </c>
      <c r="G121" s="380" t="s">
        <v>671</v>
      </c>
      <c r="H121" s="504">
        <v>1140</v>
      </c>
      <c r="I121" s="503">
        <v>0</v>
      </c>
      <c r="J121" s="332">
        <f t="shared" si="23"/>
        <v>285</v>
      </c>
      <c r="K121" s="330">
        <f t="shared" si="24"/>
        <v>1140</v>
      </c>
      <c r="L121" s="102">
        <f t="shared" si="25"/>
        <v>1140</v>
      </c>
      <c r="M121" s="102">
        <f t="shared" si="25"/>
        <v>1140</v>
      </c>
      <c r="N121" s="102">
        <f t="shared" si="25"/>
        <v>1140</v>
      </c>
      <c r="O121" s="102">
        <f t="shared" si="25"/>
        <v>1140</v>
      </c>
      <c r="P121" s="102">
        <f t="shared" si="26"/>
        <v>855</v>
      </c>
      <c r="Q121" s="331">
        <f t="shared" si="27"/>
        <v>6840</v>
      </c>
    </row>
    <row r="122" spans="1:17" ht="14.25" customHeight="1" x14ac:dyDescent="0.15">
      <c r="A122" s="500">
        <v>106</v>
      </c>
      <c r="B122" s="506" t="s">
        <v>795</v>
      </c>
      <c r="C122" s="507" t="s">
        <v>794</v>
      </c>
      <c r="D122" s="508" t="s">
        <v>554</v>
      </c>
      <c r="E122" s="508" t="s">
        <v>652</v>
      </c>
      <c r="F122" s="508" t="s">
        <v>555</v>
      </c>
      <c r="G122" s="380" t="s">
        <v>555</v>
      </c>
      <c r="H122" s="504">
        <v>1536</v>
      </c>
      <c r="I122" s="503">
        <v>0</v>
      </c>
      <c r="J122" s="332">
        <f t="shared" si="23"/>
        <v>384</v>
      </c>
      <c r="K122" s="330">
        <f t="shared" si="24"/>
        <v>1536</v>
      </c>
      <c r="L122" s="102">
        <f t="shared" si="25"/>
        <v>1536</v>
      </c>
      <c r="M122" s="102">
        <f t="shared" si="25"/>
        <v>1536</v>
      </c>
      <c r="N122" s="102">
        <f t="shared" si="25"/>
        <v>1536</v>
      </c>
      <c r="O122" s="102">
        <f t="shared" si="25"/>
        <v>1536</v>
      </c>
      <c r="P122" s="102">
        <f t="shared" si="26"/>
        <v>1152</v>
      </c>
      <c r="Q122" s="331">
        <f t="shared" si="27"/>
        <v>9216</v>
      </c>
    </row>
    <row r="123" spans="1:17" ht="14.25" customHeight="1" x14ac:dyDescent="0.15">
      <c r="A123" s="500">
        <v>107</v>
      </c>
      <c r="B123" s="506" t="s">
        <v>795</v>
      </c>
      <c r="C123" s="507" t="s">
        <v>794</v>
      </c>
      <c r="D123" s="508" t="s">
        <v>550</v>
      </c>
      <c r="E123" s="508" t="s">
        <v>793</v>
      </c>
      <c r="F123" s="508" t="s">
        <v>732</v>
      </c>
      <c r="G123" s="380" t="s">
        <v>732</v>
      </c>
      <c r="H123" s="504">
        <v>1140</v>
      </c>
      <c r="I123" s="503">
        <v>0</v>
      </c>
      <c r="J123" s="332">
        <f t="shared" si="23"/>
        <v>285</v>
      </c>
      <c r="K123" s="330">
        <f t="shared" si="24"/>
        <v>1140</v>
      </c>
      <c r="L123" s="102">
        <f t="shared" si="25"/>
        <v>1140</v>
      </c>
      <c r="M123" s="102">
        <f t="shared" si="25"/>
        <v>1140</v>
      </c>
      <c r="N123" s="102">
        <f t="shared" si="25"/>
        <v>1140</v>
      </c>
      <c r="O123" s="102">
        <f t="shared" si="25"/>
        <v>1140</v>
      </c>
      <c r="P123" s="102">
        <f t="shared" si="26"/>
        <v>855</v>
      </c>
      <c r="Q123" s="331">
        <f t="shared" si="27"/>
        <v>6840</v>
      </c>
    </row>
    <row r="124" spans="1:17" ht="14.25" customHeight="1" x14ac:dyDescent="0.15">
      <c r="A124" s="500">
        <v>108</v>
      </c>
      <c r="B124" s="506" t="s">
        <v>792</v>
      </c>
      <c r="C124" s="507" t="s">
        <v>791</v>
      </c>
      <c r="D124" s="508" t="s">
        <v>554</v>
      </c>
      <c r="E124" s="508" t="s">
        <v>581</v>
      </c>
      <c r="F124" s="508" t="s">
        <v>580</v>
      </c>
      <c r="G124" s="380" t="s">
        <v>580</v>
      </c>
      <c r="H124" s="504">
        <v>2160</v>
      </c>
      <c r="I124" s="503">
        <v>0</v>
      </c>
      <c r="J124" s="332">
        <f t="shared" si="23"/>
        <v>540</v>
      </c>
      <c r="K124" s="330">
        <f t="shared" si="24"/>
        <v>2160</v>
      </c>
      <c r="L124" s="102">
        <f t="shared" si="25"/>
        <v>2160</v>
      </c>
      <c r="M124" s="102">
        <f t="shared" si="25"/>
        <v>2160</v>
      </c>
      <c r="N124" s="102">
        <f t="shared" si="25"/>
        <v>2160</v>
      </c>
      <c r="O124" s="102">
        <f t="shared" si="25"/>
        <v>2160</v>
      </c>
      <c r="P124" s="102">
        <f t="shared" si="26"/>
        <v>1620</v>
      </c>
      <c r="Q124" s="331">
        <f t="shared" si="27"/>
        <v>12960</v>
      </c>
    </row>
    <row r="125" spans="1:17" ht="14.25" customHeight="1" x14ac:dyDescent="0.15">
      <c r="A125" s="500">
        <v>109</v>
      </c>
      <c r="B125" s="506" t="s">
        <v>792</v>
      </c>
      <c r="C125" s="507" t="s">
        <v>791</v>
      </c>
      <c r="D125" s="508" t="s">
        <v>550</v>
      </c>
      <c r="E125" s="508" t="s">
        <v>564</v>
      </c>
      <c r="F125" s="508" t="s">
        <v>44</v>
      </c>
      <c r="G125" s="380" t="s">
        <v>44</v>
      </c>
      <c r="H125" s="504">
        <v>900</v>
      </c>
      <c r="I125" s="503">
        <v>0</v>
      </c>
      <c r="J125" s="332">
        <f t="shared" si="23"/>
        <v>225</v>
      </c>
      <c r="K125" s="330">
        <f t="shared" si="24"/>
        <v>900</v>
      </c>
      <c r="L125" s="102">
        <f t="shared" si="25"/>
        <v>900</v>
      </c>
      <c r="M125" s="102">
        <f t="shared" si="25"/>
        <v>900</v>
      </c>
      <c r="N125" s="102">
        <f t="shared" si="25"/>
        <v>900</v>
      </c>
      <c r="O125" s="102">
        <f t="shared" si="25"/>
        <v>900</v>
      </c>
      <c r="P125" s="102">
        <f t="shared" si="26"/>
        <v>675</v>
      </c>
      <c r="Q125" s="331">
        <f t="shared" si="27"/>
        <v>5400</v>
      </c>
    </row>
    <row r="126" spans="1:17" ht="14.25" customHeight="1" x14ac:dyDescent="0.15">
      <c r="A126" s="500">
        <v>110</v>
      </c>
      <c r="B126" s="506" t="s">
        <v>790</v>
      </c>
      <c r="C126" s="507" t="s">
        <v>785</v>
      </c>
      <c r="D126" s="508" t="s">
        <v>554</v>
      </c>
      <c r="E126" s="508" t="s">
        <v>568</v>
      </c>
      <c r="F126" s="508" t="s">
        <v>567</v>
      </c>
      <c r="G126" s="380" t="s">
        <v>567</v>
      </c>
      <c r="H126" s="504">
        <v>340</v>
      </c>
      <c r="I126" s="503">
        <v>0</v>
      </c>
      <c r="J126" s="332">
        <f t="shared" si="23"/>
        <v>85</v>
      </c>
      <c r="K126" s="330">
        <f t="shared" si="24"/>
        <v>340</v>
      </c>
      <c r="L126" s="102">
        <f t="shared" si="25"/>
        <v>340</v>
      </c>
      <c r="M126" s="102">
        <f t="shared" si="25"/>
        <v>340</v>
      </c>
      <c r="N126" s="102">
        <f t="shared" si="25"/>
        <v>340</v>
      </c>
      <c r="O126" s="102">
        <f t="shared" si="25"/>
        <v>340</v>
      </c>
      <c r="P126" s="102">
        <f t="shared" si="26"/>
        <v>255</v>
      </c>
      <c r="Q126" s="331">
        <f t="shared" si="27"/>
        <v>2040</v>
      </c>
    </row>
    <row r="127" spans="1:17" ht="14.25" customHeight="1" x14ac:dyDescent="0.15">
      <c r="A127" s="500">
        <v>111</v>
      </c>
      <c r="B127" s="506" t="s">
        <v>790</v>
      </c>
      <c r="C127" s="507" t="s">
        <v>785</v>
      </c>
      <c r="D127" s="508" t="s">
        <v>550</v>
      </c>
      <c r="E127" s="508" t="s">
        <v>564</v>
      </c>
      <c r="F127" s="508" t="s">
        <v>44</v>
      </c>
      <c r="G127" s="380" t="s">
        <v>44</v>
      </c>
      <c r="H127" s="504">
        <v>1140</v>
      </c>
      <c r="I127" s="503">
        <v>0</v>
      </c>
      <c r="J127" s="332">
        <f t="shared" si="23"/>
        <v>285</v>
      </c>
      <c r="K127" s="330">
        <f t="shared" si="24"/>
        <v>1140</v>
      </c>
      <c r="L127" s="102">
        <f t="shared" si="25"/>
        <v>1140</v>
      </c>
      <c r="M127" s="102">
        <f t="shared" si="25"/>
        <v>1140</v>
      </c>
      <c r="N127" s="102">
        <f t="shared" si="25"/>
        <v>1140</v>
      </c>
      <c r="O127" s="102">
        <f t="shared" si="25"/>
        <v>1140</v>
      </c>
      <c r="P127" s="102">
        <f t="shared" si="26"/>
        <v>855</v>
      </c>
      <c r="Q127" s="331">
        <f t="shared" si="27"/>
        <v>6840</v>
      </c>
    </row>
    <row r="128" spans="1:17" ht="14.25" customHeight="1" x14ac:dyDescent="0.15">
      <c r="A128" s="500">
        <v>112</v>
      </c>
      <c r="B128" s="506" t="s">
        <v>789</v>
      </c>
      <c r="C128" s="507" t="s">
        <v>785</v>
      </c>
      <c r="D128" s="508" t="s">
        <v>554</v>
      </c>
      <c r="E128" s="508" t="s">
        <v>578</v>
      </c>
      <c r="F128" s="508" t="s">
        <v>577</v>
      </c>
      <c r="G128" s="380" t="s">
        <v>577</v>
      </c>
      <c r="H128" s="504">
        <v>340</v>
      </c>
      <c r="I128" s="503">
        <v>0</v>
      </c>
      <c r="J128" s="332">
        <f t="shared" si="23"/>
        <v>85</v>
      </c>
      <c r="K128" s="330">
        <f t="shared" si="24"/>
        <v>340</v>
      </c>
      <c r="L128" s="102">
        <f t="shared" ref="L128:O147" si="28">SUM(K128,(K128*$I128))</f>
        <v>340</v>
      </c>
      <c r="M128" s="102">
        <f t="shared" si="28"/>
        <v>340</v>
      </c>
      <c r="N128" s="102">
        <f t="shared" si="28"/>
        <v>340</v>
      </c>
      <c r="O128" s="102">
        <f t="shared" si="28"/>
        <v>340</v>
      </c>
      <c r="P128" s="102">
        <f t="shared" si="26"/>
        <v>255</v>
      </c>
      <c r="Q128" s="331">
        <f t="shared" si="27"/>
        <v>2040</v>
      </c>
    </row>
    <row r="129" spans="1:17" ht="14.25" customHeight="1" x14ac:dyDescent="0.15">
      <c r="A129" s="500">
        <v>113</v>
      </c>
      <c r="B129" s="506" t="s">
        <v>789</v>
      </c>
      <c r="C129" s="507" t="s">
        <v>785</v>
      </c>
      <c r="D129" s="508" t="s">
        <v>550</v>
      </c>
      <c r="E129" s="508" t="s">
        <v>564</v>
      </c>
      <c r="F129" s="508" t="s">
        <v>44</v>
      </c>
      <c r="G129" s="380" t="s">
        <v>44</v>
      </c>
      <c r="H129" s="504">
        <v>900</v>
      </c>
      <c r="I129" s="503">
        <v>0</v>
      </c>
      <c r="J129" s="332">
        <f t="shared" si="23"/>
        <v>225</v>
      </c>
      <c r="K129" s="330">
        <f t="shared" si="24"/>
        <v>900</v>
      </c>
      <c r="L129" s="102">
        <f t="shared" si="28"/>
        <v>900</v>
      </c>
      <c r="M129" s="102">
        <f t="shared" si="28"/>
        <v>900</v>
      </c>
      <c r="N129" s="102">
        <f t="shared" si="28"/>
        <v>900</v>
      </c>
      <c r="O129" s="102">
        <f t="shared" si="28"/>
        <v>900</v>
      </c>
      <c r="P129" s="102">
        <f t="shared" si="26"/>
        <v>675</v>
      </c>
      <c r="Q129" s="331">
        <f t="shared" si="27"/>
        <v>5400</v>
      </c>
    </row>
    <row r="130" spans="1:17" ht="14.25" customHeight="1" x14ac:dyDescent="0.15">
      <c r="A130" s="500">
        <v>114</v>
      </c>
      <c r="B130" s="506" t="s">
        <v>788</v>
      </c>
      <c r="C130" s="507" t="s">
        <v>785</v>
      </c>
      <c r="D130" s="508" t="s">
        <v>554</v>
      </c>
      <c r="E130" s="508" t="s">
        <v>578</v>
      </c>
      <c r="F130" s="508" t="s">
        <v>577</v>
      </c>
      <c r="G130" s="380" t="s">
        <v>577</v>
      </c>
      <c r="H130" s="504">
        <v>440</v>
      </c>
      <c r="I130" s="503">
        <v>0</v>
      </c>
      <c r="J130" s="332">
        <f t="shared" si="23"/>
        <v>110</v>
      </c>
      <c r="K130" s="330">
        <f t="shared" si="24"/>
        <v>440</v>
      </c>
      <c r="L130" s="102">
        <f t="shared" si="28"/>
        <v>440</v>
      </c>
      <c r="M130" s="102">
        <f t="shared" si="28"/>
        <v>440</v>
      </c>
      <c r="N130" s="102">
        <f t="shared" si="28"/>
        <v>440</v>
      </c>
      <c r="O130" s="102">
        <f t="shared" si="28"/>
        <v>440</v>
      </c>
      <c r="P130" s="102">
        <f t="shared" si="26"/>
        <v>330</v>
      </c>
      <c r="Q130" s="331">
        <f t="shared" si="27"/>
        <v>2640</v>
      </c>
    </row>
    <row r="131" spans="1:17" ht="14.25" customHeight="1" x14ac:dyDescent="0.15">
      <c r="A131" s="500">
        <v>115</v>
      </c>
      <c r="B131" s="506" t="s">
        <v>788</v>
      </c>
      <c r="C131" s="507" t="s">
        <v>785</v>
      </c>
      <c r="D131" s="508" t="s">
        <v>550</v>
      </c>
      <c r="E131" s="508" t="s">
        <v>564</v>
      </c>
      <c r="F131" s="508" t="s">
        <v>44</v>
      </c>
      <c r="G131" s="380" t="s">
        <v>44</v>
      </c>
      <c r="H131" s="504">
        <v>900</v>
      </c>
      <c r="I131" s="503">
        <v>0</v>
      </c>
      <c r="J131" s="332">
        <f t="shared" si="23"/>
        <v>225</v>
      </c>
      <c r="K131" s="330">
        <f t="shared" si="24"/>
        <v>900</v>
      </c>
      <c r="L131" s="102">
        <f t="shared" si="28"/>
        <v>900</v>
      </c>
      <c r="M131" s="102">
        <f t="shared" si="28"/>
        <v>900</v>
      </c>
      <c r="N131" s="102">
        <f t="shared" si="28"/>
        <v>900</v>
      </c>
      <c r="O131" s="102">
        <f t="shared" si="28"/>
        <v>900</v>
      </c>
      <c r="P131" s="102">
        <f t="shared" si="26"/>
        <v>675</v>
      </c>
      <c r="Q131" s="331">
        <f t="shared" si="27"/>
        <v>5400</v>
      </c>
    </row>
    <row r="132" spans="1:17" ht="14.25" customHeight="1" x14ac:dyDescent="0.15">
      <c r="A132" s="500">
        <v>116</v>
      </c>
      <c r="B132" s="506" t="s">
        <v>786</v>
      </c>
      <c r="C132" s="507" t="s">
        <v>785</v>
      </c>
      <c r="D132" s="508" t="s">
        <v>554</v>
      </c>
      <c r="E132" s="508" t="s">
        <v>787</v>
      </c>
      <c r="F132" s="508" t="s">
        <v>584</v>
      </c>
      <c r="G132" s="380" t="s">
        <v>584</v>
      </c>
      <c r="H132" s="504">
        <v>1500</v>
      </c>
      <c r="I132" s="503">
        <v>0</v>
      </c>
      <c r="J132" s="332">
        <f t="shared" si="23"/>
        <v>375</v>
      </c>
      <c r="K132" s="330">
        <f t="shared" si="24"/>
        <v>1500</v>
      </c>
      <c r="L132" s="102">
        <f t="shared" si="28"/>
        <v>1500</v>
      </c>
      <c r="M132" s="102">
        <f t="shared" si="28"/>
        <v>1500</v>
      </c>
      <c r="N132" s="102">
        <f t="shared" si="28"/>
        <v>1500</v>
      </c>
      <c r="O132" s="102">
        <f t="shared" si="28"/>
        <v>1500</v>
      </c>
      <c r="P132" s="102">
        <f t="shared" si="26"/>
        <v>1125</v>
      </c>
      <c r="Q132" s="331">
        <f t="shared" si="27"/>
        <v>9000</v>
      </c>
    </row>
    <row r="133" spans="1:17" ht="14.25" customHeight="1" x14ac:dyDescent="0.15">
      <c r="A133" s="500">
        <v>117</v>
      </c>
      <c r="B133" s="506" t="s">
        <v>786</v>
      </c>
      <c r="C133" s="507" t="s">
        <v>785</v>
      </c>
      <c r="D133" s="508" t="s">
        <v>550</v>
      </c>
      <c r="E133" s="508" t="s">
        <v>564</v>
      </c>
      <c r="F133" s="508" t="s">
        <v>44</v>
      </c>
      <c r="G133" s="380" t="s">
        <v>44</v>
      </c>
      <c r="H133" s="504">
        <v>900</v>
      </c>
      <c r="I133" s="503">
        <v>0</v>
      </c>
      <c r="J133" s="332">
        <f t="shared" si="23"/>
        <v>225</v>
      </c>
      <c r="K133" s="330">
        <f t="shared" si="24"/>
        <v>900</v>
      </c>
      <c r="L133" s="102">
        <f t="shared" si="28"/>
        <v>900</v>
      </c>
      <c r="M133" s="102">
        <f t="shared" si="28"/>
        <v>900</v>
      </c>
      <c r="N133" s="102">
        <f t="shared" si="28"/>
        <v>900</v>
      </c>
      <c r="O133" s="102">
        <f t="shared" si="28"/>
        <v>900</v>
      </c>
      <c r="P133" s="102">
        <f t="shared" si="26"/>
        <v>675</v>
      </c>
      <c r="Q133" s="331">
        <f t="shared" si="27"/>
        <v>5400</v>
      </c>
    </row>
    <row r="134" spans="1:17" ht="14.25" customHeight="1" x14ac:dyDescent="0.15">
      <c r="A134" s="500">
        <v>118</v>
      </c>
      <c r="B134" s="506" t="s">
        <v>783</v>
      </c>
      <c r="C134" s="507" t="s">
        <v>779</v>
      </c>
      <c r="D134" s="508" t="s">
        <v>554</v>
      </c>
      <c r="E134" s="508" t="s">
        <v>784</v>
      </c>
      <c r="F134" s="508" t="s">
        <v>555</v>
      </c>
      <c r="G134" s="380" t="s">
        <v>555</v>
      </c>
      <c r="H134" s="504">
        <v>1536</v>
      </c>
      <c r="I134" s="503">
        <v>0</v>
      </c>
      <c r="J134" s="332">
        <f t="shared" si="23"/>
        <v>384</v>
      </c>
      <c r="K134" s="330">
        <f t="shared" si="24"/>
        <v>1536</v>
      </c>
      <c r="L134" s="102">
        <f t="shared" si="28"/>
        <v>1536</v>
      </c>
      <c r="M134" s="102">
        <f t="shared" si="28"/>
        <v>1536</v>
      </c>
      <c r="N134" s="102">
        <f t="shared" si="28"/>
        <v>1536</v>
      </c>
      <c r="O134" s="102">
        <f t="shared" si="28"/>
        <v>1536</v>
      </c>
      <c r="P134" s="102">
        <f t="shared" si="26"/>
        <v>1152</v>
      </c>
      <c r="Q134" s="331">
        <f t="shared" si="27"/>
        <v>9216</v>
      </c>
    </row>
    <row r="135" spans="1:17" ht="14.25" customHeight="1" x14ac:dyDescent="0.15">
      <c r="A135" s="500">
        <v>119</v>
      </c>
      <c r="B135" s="506" t="s">
        <v>783</v>
      </c>
      <c r="C135" s="507" t="s">
        <v>779</v>
      </c>
      <c r="D135" s="508" t="s">
        <v>550</v>
      </c>
      <c r="E135" s="508" t="s">
        <v>782</v>
      </c>
      <c r="F135" s="508" t="s">
        <v>547</v>
      </c>
      <c r="G135" s="380" t="s">
        <v>548</v>
      </c>
      <c r="H135" s="504">
        <v>1140</v>
      </c>
      <c r="I135" s="503">
        <v>0</v>
      </c>
      <c r="J135" s="332">
        <f t="shared" si="23"/>
        <v>285</v>
      </c>
      <c r="K135" s="330">
        <f t="shared" si="24"/>
        <v>1140</v>
      </c>
      <c r="L135" s="102">
        <f t="shared" si="28"/>
        <v>1140</v>
      </c>
      <c r="M135" s="102">
        <f t="shared" si="28"/>
        <v>1140</v>
      </c>
      <c r="N135" s="102">
        <f t="shared" si="28"/>
        <v>1140</v>
      </c>
      <c r="O135" s="102">
        <f t="shared" si="28"/>
        <v>1140</v>
      </c>
      <c r="P135" s="102">
        <f t="shared" si="26"/>
        <v>855</v>
      </c>
      <c r="Q135" s="331">
        <f t="shared" si="27"/>
        <v>6840</v>
      </c>
    </row>
    <row r="136" spans="1:17" ht="14.25" customHeight="1" x14ac:dyDescent="0.15">
      <c r="A136" s="500">
        <v>120</v>
      </c>
      <c r="B136" s="506" t="s">
        <v>780</v>
      </c>
      <c r="C136" s="507" t="s">
        <v>779</v>
      </c>
      <c r="D136" s="508" t="s">
        <v>554</v>
      </c>
      <c r="E136" s="508" t="s">
        <v>781</v>
      </c>
      <c r="F136" s="508" t="s">
        <v>548</v>
      </c>
      <c r="G136" s="380" t="s">
        <v>548</v>
      </c>
      <c r="H136" s="504">
        <v>1536</v>
      </c>
      <c r="I136" s="503">
        <v>0</v>
      </c>
      <c r="J136" s="332">
        <f t="shared" si="23"/>
        <v>384</v>
      </c>
      <c r="K136" s="330">
        <f t="shared" si="24"/>
        <v>1536</v>
      </c>
      <c r="L136" s="102">
        <f t="shared" si="28"/>
        <v>1536</v>
      </c>
      <c r="M136" s="102">
        <f t="shared" si="28"/>
        <v>1536</v>
      </c>
      <c r="N136" s="102">
        <f t="shared" si="28"/>
        <v>1536</v>
      </c>
      <c r="O136" s="102">
        <f t="shared" si="28"/>
        <v>1536</v>
      </c>
      <c r="P136" s="102">
        <f t="shared" si="26"/>
        <v>1152</v>
      </c>
      <c r="Q136" s="331">
        <f t="shared" si="27"/>
        <v>9216</v>
      </c>
    </row>
    <row r="137" spans="1:17" ht="14.25" customHeight="1" x14ac:dyDescent="0.15">
      <c r="A137" s="500">
        <v>121</v>
      </c>
      <c r="B137" s="506" t="s">
        <v>780</v>
      </c>
      <c r="C137" s="507" t="s">
        <v>779</v>
      </c>
      <c r="D137" s="508" t="s">
        <v>550</v>
      </c>
      <c r="E137" s="508" t="s">
        <v>773</v>
      </c>
      <c r="F137" s="508" t="s">
        <v>674</v>
      </c>
      <c r="G137" s="380" t="s">
        <v>671</v>
      </c>
      <c r="H137" s="504">
        <v>1140</v>
      </c>
      <c r="I137" s="503">
        <v>0</v>
      </c>
      <c r="J137" s="332">
        <f t="shared" si="23"/>
        <v>285</v>
      </c>
      <c r="K137" s="330">
        <f t="shared" si="24"/>
        <v>1140</v>
      </c>
      <c r="L137" s="102">
        <f t="shared" si="28"/>
        <v>1140</v>
      </c>
      <c r="M137" s="102">
        <f t="shared" si="28"/>
        <v>1140</v>
      </c>
      <c r="N137" s="102">
        <f t="shared" si="28"/>
        <v>1140</v>
      </c>
      <c r="O137" s="102">
        <f t="shared" si="28"/>
        <v>1140</v>
      </c>
      <c r="P137" s="102">
        <f t="shared" si="26"/>
        <v>855</v>
      </c>
      <c r="Q137" s="331">
        <f t="shared" si="27"/>
        <v>6840</v>
      </c>
    </row>
    <row r="138" spans="1:17" ht="14.25" customHeight="1" x14ac:dyDescent="0.15">
      <c r="A138" s="500">
        <v>122</v>
      </c>
      <c r="B138" s="506" t="s">
        <v>777</v>
      </c>
      <c r="C138" s="507" t="s">
        <v>776</v>
      </c>
      <c r="D138" s="508" t="s">
        <v>554</v>
      </c>
      <c r="E138" s="508" t="s">
        <v>778</v>
      </c>
      <c r="F138" s="508" t="s">
        <v>671</v>
      </c>
      <c r="G138" s="380" t="s">
        <v>674</v>
      </c>
      <c r="H138" s="504">
        <v>720</v>
      </c>
      <c r="I138" s="503">
        <v>0</v>
      </c>
      <c r="J138" s="332">
        <f t="shared" si="23"/>
        <v>180</v>
      </c>
      <c r="K138" s="330">
        <f t="shared" si="24"/>
        <v>720</v>
      </c>
      <c r="L138" s="102">
        <f t="shared" si="28"/>
        <v>720</v>
      </c>
      <c r="M138" s="102">
        <f t="shared" si="28"/>
        <v>720</v>
      </c>
      <c r="N138" s="102">
        <f t="shared" si="28"/>
        <v>720</v>
      </c>
      <c r="O138" s="102">
        <f t="shared" si="28"/>
        <v>720</v>
      </c>
      <c r="P138" s="102">
        <f t="shared" si="26"/>
        <v>540</v>
      </c>
      <c r="Q138" s="331">
        <f t="shared" si="27"/>
        <v>4320</v>
      </c>
    </row>
    <row r="139" spans="1:17" ht="14.25" customHeight="1" x14ac:dyDescent="0.15">
      <c r="A139" s="500">
        <v>123</v>
      </c>
      <c r="B139" s="506" t="s">
        <v>777</v>
      </c>
      <c r="C139" s="507" t="s">
        <v>776</v>
      </c>
      <c r="D139" s="508" t="s">
        <v>550</v>
      </c>
      <c r="E139" s="508" t="s">
        <v>564</v>
      </c>
      <c r="F139" s="508" t="s">
        <v>44</v>
      </c>
      <c r="G139" s="380" t="s">
        <v>44</v>
      </c>
      <c r="H139" s="504">
        <v>900</v>
      </c>
      <c r="I139" s="503">
        <v>0</v>
      </c>
      <c r="J139" s="332">
        <f t="shared" si="23"/>
        <v>225</v>
      </c>
      <c r="K139" s="330">
        <f t="shared" si="24"/>
        <v>900</v>
      </c>
      <c r="L139" s="102">
        <f t="shared" si="28"/>
        <v>900</v>
      </c>
      <c r="M139" s="102">
        <f t="shared" si="28"/>
        <v>900</v>
      </c>
      <c r="N139" s="102">
        <f t="shared" si="28"/>
        <v>900</v>
      </c>
      <c r="O139" s="102">
        <f t="shared" si="28"/>
        <v>900</v>
      </c>
      <c r="P139" s="102">
        <f t="shared" si="26"/>
        <v>675</v>
      </c>
      <c r="Q139" s="331">
        <f t="shared" si="27"/>
        <v>5400</v>
      </c>
    </row>
    <row r="140" spans="1:17" ht="14.25" customHeight="1" x14ac:dyDescent="0.15">
      <c r="A140" s="500">
        <v>124</v>
      </c>
      <c r="B140" s="506" t="s">
        <v>775</v>
      </c>
      <c r="C140" s="507" t="s">
        <v>774</v>
      </c>
      <c r="D140" s="508" t="s">
        <v>554</v>
      </c>
      <c r="E140" s="508" t="s">
        <v>568</v>
      </c>
      <c r="F140" s="508" t="s">
        <v>567</v>
      </c>
      <c r="G140" s="380" t="s">
        <v>567</v>
      </c>
      <c r="H140" s="504">
        <v>1536</v>
      </c>
      <c r="I140" s="503">
        <v>0</v>
      </c>
      <c r="J140" s="332">
        <f t="shared" si="23"/>
        <v>384</v>
      </c>
      <c r="K140" s="330">
        <f t="shared" si="24"/>
        <v>1536</v>
      </c>
      <c r="L140" s="102">
        <f t="shared" si="28"/>
        <v>1536</v>
      </c>
      <c r="M140" s="102">
        <f t="shared" si="28"/>
        <v>1536</v>
      </c>
      <c r="N140" s="102">
        <f t="shared" si="28"/>
        <v>1536</v>
      </c>
      <c r="O140" s="102">
        <f t="shared" si="28"/>
        <v>1536</v>
      </c>
      <c r="P140" s="102">
        <f t="shared" si="26"/>
        <v>1152</v>
      </c>
      <c r="Q140" s="331">
        <f t="shared" si="27"/>
        <v>9216</v>
      </c>
    </row>
    <row r="141" spans="1:17" ht="14.25" customHeight="1" x14ac:dyDescent="0.15">
      <c r="A141" s="500">
        <v>125</v>
      </c>
      <c r="B141" s="506" t="s">
        <v>775</v>
      </c>
      <c r="C141" s="507" t="s">
        <v>774</v>
      </c>
      <c r="D141" s="508" t="s">
        <v>550</v>
      </c>
      <c r="E141" s="508" t="s">
        <v>773</v>
      </c>
      <c r="F141" s="508" t="s">
        <v>674</v>
      </c>
      <c r="G141" s="380" t="s">
        <v>671</v>
      </c>
      <c r="H141" s="504">
        <v>1140</v>
      </c>
      <c r="I141" s="503">
        <v>0</v>
      </c>
      <c r="J141" s="332">
        <f t="shared" si="23"/>
        <v>285</v>
      </c>
      <c r="K141" s="330">
        <f t="shared" si="24"/>
        <v>1140</v>
      </c>
      <c r="L141" s="102">
        <f t="shared" si="28"/>
        <v>1140</v>
      </c>
      <c r="M141" s="102">
        <f t="shared" si="28"/>
        <v>1140</v>
      </c>
      <c r="N141" s="102">
        <f t="shared" si="28"/>
        <v>1140</v>
      </c>
      <c r="O141" s="102">
        <f t="shared" si="28"/>
        <v>1140</v>
      </c>
      <c r="P141" s="102">
        <f t="shared" si="26"/>
        <v>855</v>
      </c>
      <c r="Q141" s="331">
        <f t="shared" si="27"/>
        <v>6840</v>
      </c>
    </row>
    <row r="142" spans="1:17" ht="14.25" customHeight="1" x14ac:dyDescent="0.15">
      <c r="A142" s="500">
        <v>126</v>
      </c>
      <c r="B142" s="506" t="s">
        <v>771</v>
      </c>
      <c r="C142" s="507" t="s">
        <v>770</v>
      </c>
      <c r="D142" s="508" t="s">
        <v>554</v>
      </c>
      <c r="E142" s="508" t="s">
        <v>772</v>
      </c>
      <c r="F142" s="508" t="s">
        <v>607</v>
      </c>
      <c r="G142" s="380" t="s">
        <v>607</v>
      </c>
      <c r="H142" s="504">
        <v>1536</v>
      </c>
      <c r="I142" s="503">
        <v>0</v>
      </c>
      <c r="J142" s="332">
        <f t="shared" si="23"/>
        <v>384</v>
      </c>
      <c r="K142" s="330">
        <f t="shared" si="24"/>
        <v>1536</v>
      </c>
      <c r="L142" s="102">
        <f t="shared" si="28"/>
        <v>1536</v>
      </c>
      <c r="M142" s="102">
        <f t="shared" si="28"/>
        <v>1536</v>
      </c>
      <c r="N142" s="102">
        <f t="shared" si="28"/>
        <v>1536</v>
      </c>
      <c r="O142" s="102">
        <f t="shared" si="28"/>
        <v>1536</v>
      </c>
      <c r="P142" s="102">
        <f t="shared" si="26"/>
        <v>1152</v>
      </c>
      <c r="Q142" s="331">
        <f t="shared" si="27"/>
        <v>9216</v>
      </c>
    </row>
    <row r="143" spans="1:17" ht="14.25" customHeight="1" x14ac:dyDescent="0.15">
      <c r="A143" s="500">
        <v>127</v>
      </c>
      <c r="B143" s="506" t="s">
        <v>771</v>
      </c>
      <c r="C143" s="507" t="s">
        <v>770</v>
      </c>
      <c r="D143" s="508" t="s">
        <v>550</v>
      </c>
      <c r="E143" s="508" t="s">
        <v>769</v>
      </c>
      <c r="F143" s="508" t="s">
        <v>571</v>
      </c>
      <c r="G143" s="380" t="s">
        <v>571</v>
      </c>
      <c r="H143" s="504">
        <v>1140</v>
      </c>
      <c r="I143" s="503">
        <v>0</v>
      </c>
      <c r="J143" s="332">
        <f t="shared" si="23"/>
        <v>285</v>
      </c>
      <c r="K143" s="330">
        <f t="shared" si="24"/>
        <v>1140</v>
      </c>
      <c r="L143" s="102">
        <f t="shared" si="28"/>
        <v>1140</v>
      </c>
      <c r="M143" s="102">
        <f t="shared" si="28"/>
        <v>1140</v>
      </c>
      <c r="N143" s="102">
        <f t="shared" si="28"/>
        <v>1140</v>
      </c>
      <c r="O143" s="102">
        <f t="shared" si="28"/>
        <v>1140</v>
      </c>
      <c r="P143" s="102">
        <f t="shared" si="26"/>
        <v>855</v>
      </c>
      <c r="Q143" s="331">
        <f t="shared" si="27"/>
        <v>6840</v>
      </c>
    </row>
    <row r="144" spans="1:17" ht="14.25" customHeight="1" x14ac:dyDescent="0.15">
      <c r="A144" s="500">
        <v>128</v>
      </c>
      <c r="B144" s="506" t="s">
        <v>768</v>
      </c>
      <c r="C144" s="507" t="s">
        <v>767</v>
      </c>
      <c r="D144" s="508" t="s">
        <v>554</v>
      </c>
      <c r="E144" s="508" t="s">
        <v>563</v>
      </c>
      <c r="F144" s="508" t="s">
        <v>555</v>
      </c>
      <c r="G144" s="380" t="s">
        <v>555</v>
      </c>
      <c r="H144" s="504">
        <v>1536</v>
      </c>
      <c r="I144" s="503">
        <v>0</v>
      </c>
      <c r="J144" s="332">
        <f t="shared" si="23"/>
        <v>384</v>
      </c>
      <c r="K144" s="330">
        <f t="shared" si="24"/>
        <v>1536</v>
      </c>
      <c r="L144" s="102">
        <f t="shared" si="28"/>
        <v>1536</v>
      </c>
      <c r="M144" s="102">
        <f t="shared" si="28"/>
        <v>1536</v>
      </c>
      <c r="N144" s="102">
        <f t="shared" si="28"/>
        <v>1536</v>
      </c>
      <c r="O144" s="102">
        <f t="shared" si="28"/>
        <v>1536</v>
      </c>
      <c r="P144" s="102">
        <f t="shared" si="26"/>
        <v>1152</v>
      </c>
      <c r="Q144" s="331">
        <f t="shared" si="27"/>
        <v>9216</v>
      </c>
    </row>
    <row r="145" spans="1:17" ht="14.25" customHeight="1" x14ac:dyDescent="0.15">
      <c r="A145" s="500">
        <v>129</v>
      </c>
      <c r="B145" s="506" t="s">
        <v>768</v>
      </c>
      <c r="C145" s="507" t="s">
        <v>767</v>
      </c>
      <c r="D145" s="508" t="s">
        <v>550</v>
      </c>
      <c r="E145" s="508" t="s">
        <v>556</v>
      </c>
      <c r="F145" s="508" t="s">
        <v>555</v>
      </c>
      <c r="G145" s="380" t="s">
        <v>555</v>
      </c>
      <c r="H145" s="504">
        <v>1140</v>
      </c>
      <c r="I145" s="503">
        <v>0</v>
      </c>
      <c r="J145" s="332">
        <f t="shared" si="23"/>
        <v>285</v>
      </c>
      <c r="K145" s="330">
        <f t="shared" si="24"/>
        <v>1140</v>
      </c>
      <c r="L145" s="102">
        <f t="shared" si="28"/>
        <v>1140</v>
      </c>
      <c r="M145" s="102">
        <f t="shared" si="28"/>
        <v>1140</v>
      </c>
      <c r="N145" s="102">
        <f t="shared" si="28"/>
        <v>1140</v>
      </c>
      <c r="O145" s="102">
        <f t="shared" si="28"/>
        <v>1140</v>
      </c>
      <c r="P145" s="102">
        <f t="shared" si="26"/>
        <v>855</v>
      </c>
      <c r="Q145" s="331">
        <f t="shared" si="27"/>
        <v>6840</v>
      </c>
    </row>
    <row r="146" spans="1:17" ht="14.25" customHeight="1" x14ac:dyDescent="0.15">
      <c r="A146" s="500">
        <v>130</v>
      </c>
      <c r="B146" s="506" t="s">
        <v>764</v>
      </c>
      <c r="C146" s="507" t="s">
        <v>763</v>
      </c>
      <c r="D146" s="508" t="s">
        <v>554</v>
      </c>
      <c r="E146" s="508" t="s">
        <v>766</v>
      </c>
      <c r="F146" s="508" t="s">
        <v>580</v>
      </c>
      <c r="G146" s="380" t="s">
        <v>765</v>
      </c>
      <c r="H146" s="504">
        <v>1140</v>
      </c>
      <c r="I146" s="503">
        <v>0</v>
      </c>
      <c r="J146" s="332">
        <f t="shared" si="23"/>
        <v>285</v>
      </c>
      <c r="K146" s="330">
        <f t="shared" si="24"/>
        <v>1140</v>
      </c>
      <c r="L146" s="102">
        <f t="shared" si="28"/>
        <v>1140</v>
      </c>
      <c r="M146" s="102">
        <f t="shared" si="28"/>
        <v>1140</v>
      </c>
      <c r="N146" s="102">
        <f t="shared" si="28"/>
        <v>1140</v>
      </c>
      <c r="O146" s="102">
        <f t="shared" si="28"/>
        <v>1140</v>
      </c>
      <c r="P146" s="102">
        <f t="shared" si="26"/>
        <v>855</v>
      </c>
      <c r="Q146" s="331">
        <f t="shared" si="27"/>
        <v>6840</v>
      </c>
    </row>
    <row r="147" spans="1:17" ht="14.25" customHeight="1" x14ac:dyDescent="0.15">
      <c r="A147" s="500">
        <v>131</v>
      </c>
      <c r="B147" s="506" t="s">
        <v>764</v>
      </c>
      <c r="C147" s="507" t="s">
        <v>763</v>
      </c>
      <c r="D147" s="508" t="s">
        <v>550</v>
      </c>
      <c r="E147" s="508" t="s">
        <v>762</v>
      </c>
      <c r="F147" s="508" t="s">
        <v>671</v>
      </c>
      <c r="G147" s="380" t="s">
        <v>671</v>
      </c>
      <c r="H147" s="504">
        <v>5040</v>
      </c>
      <c r="I147" s="503">
        <v>0</v>
      </c>
      <c r="J147" s="332">
        <f t="shared" si="23"/>
        <v>1260</v>
      </c>
      <c r="K147" s="330">
        <f t="shared" si="24"/>
        <v>5040</v>
      </c>
      <c r="L147" s="102">
        <f t="shared" si="28"/>
        <v>5040</v>
      </c>
      <c r="M147" s="102">
        <f t="shared" si="28"/>
        <v>5040</v>
      </c>
      <c r="N147" s="102">
        <f t="shared" si="28"/>
        <v>5040</v>
      </c>
      <c r="O147" s="102">
        <f t="shared" si="28"/>
        <v>5040</v>
      </c>
      <c r="P147" s="102">
        <f t="shared" si="26"/>
        <v>3780</v>
      </c>
      <c r="Q147" s="331">
        <f t="shared" si="27"/>
        <v>30240</v>
      </c>
    </row>
    <row r="148" spans="1:17" ht="14.25" customHeight="1" x14ac:dyDescent="0.15">
      <c r="A148" s="500">
        <v>132</v>
      </c>
      <c r="B148" s="506" t="s">
        <v>760</v>
      </c>
      <c r="C148" s="507" t="s">
        <v>728</v>
      </c>
      <c r="D148" s="508" t="s">
        <v>554</v>
      </c>
      <c r="E148" s="508" t="s">
        <v>761</v>
      </c>
      <c r="F148" s="508" t="s">
        <v>580</v>
      </c>
      <c r="G148" s="380" t="s">
        <v>580</v>
      </c>
      <c r="H148" s="504">
        <v>340</v>
      </c>
      <c r="I148" s="503">
        <v>0</v>
      </c>
      <c r="J148" s="332">
        <f t="shared" si="23"/>
        <v>85</v>
      </c>
      <c r="K148" s="330">
        <f t="shared" si="24"/>
        <v>340</v>
      </c>
      <c r="L148" s="102">
        <f t="shared" ref="L148:O167" si="29">SUM(K148,(K148*$I148))</f>
        <v>340</v>
      </c>
      <c r="M148" s="102">
        <f t="shared" si="29"/>
        <v>340</v>
      </c>
      <c r="N148" s="102">
        <f t="shared" si="29"/>
        <v>340</v>
      </c>
      <c r="O148" s="102">
        <f t="shared" si="29"/>
        <v>340</v>
      </c>
      <c r="P148" s="102">
        <f t="shared" si="26"/>
        <v>255</v>
      </c>
      <c r="Q148" s="331">
        <f t="shared" si="27"/>
        <v>2040</v>
      </c>
    </row>
    <row r="149" spans="1:17" ht="14.25" customHeight="1" x14ac:dyDescent="0.15">
      <c r="A149" s="500">
        <v>133</v>
      </c>
      <c r="B149" s="506" t="s">
        <v>760</v>
      </c>
      <c r="C149" s="507" t="s">
        <v>728</v>
      </c>
      <c r="D149" s="508" t="s">
        <v>550</v>
      </c>
      <c r="E149" s="508" t="s">
        <v>564</v>
      </c>
      <c r="F149" s="508" t="s">
        <v>44</v>
      </c>
      <c r="G149" s="380" t="s">
        <v>44</v>
      </c>
      <c r="H149" s="504">
        <v>900</v>
      </c>
      <c r="I149" s="503">
        <v>0</v>
      </c>
      <c r="J149" s="332">
        <f t="shared" si="23"/>
        <v>225</v>
      </c>
      <c r="K149" s="330">
        <f t="shared" si="24"/>
        <v>900</v>
      </c>
      <c r="L149" s="102">
        <f t="shared" si="29"/>
        <v>900</v>
      </c>
      <c r="M149" s="102">
        <f t="shared" si="29"/>
        <v>900</v>
      </c>
      <c r="N149" s="102">
        <f t="shared" si="29"/>
        <v>900</v>
      </c>
      <c r="O149" s="102">
        <f t="shared" si="29"/>
        <v>900</v>
      </c>
      <c r="P149" s="102">
        <f t="shared" si="26"/>
        <v>675</v>
      </c>
      <c r="Q149" s="331">
        <f t="shared" si="27"/>
        <v>5400</v>
      </c>
    </row>
    <row r="150" spans="1:17" ht="14.25" customHeight="1" x14ac:dyDescent="0.15">
      <c r="A150" s="500">
        <v>134</v>
      </c>
      <c r="B150" s="506" t="s">
        <v>758</v>
      </c>
      <c r="C150" s="507" t="s">
        <v>728</v>
      </c>
      <c r="D150" s="508" t="s">
        <v>554</v>
      </c>
      <c r="E150" s="508" t="s">
        <v>759</v>
      </c>
      <c r="F150" s="508" t="s">
        <v>567</v>
      </c>
      <c r="G150" s="380" t="s">
        <v>571</v>
      </c>
      <c r="H150" s="504">
        <v>480</v>
      </c>
      <c r="I150" s="503">
        <v>0</v>
      </c>
      <c r="J150" s="332">
        <f t="shared" si="23"/>
        <v>120</v>
      </c>
      <c r="K150" s="330">
        <f t="shared" si="24"/>
        <v>480</v>
      </c>
      <c r="L150" s="102">
        <f t="shared" si="29"/>
        <v>480</v>
      </c>
      <c r="M150" s="102">
        <f t="shared" si="29"/>
        <v>480</v>
      </c>
      <c r="N150" s="102">
        <f t="shared" si="29"/>
        <v>480</v>
      </c>
      <c r="O150" s="102">
        <f t="shared" si="29"/>
        <v>480</v>
      </c>
      <c r="P150" s="102">
        <f t="shared" si="26"/>
        <v>360</v>
      </c>
      <c r="Q150" s="331">
        <f t="shared" si="27"/>
        <v>2880</v>
      </c>
    </row>
    <row r="151" spans="1:17" ht="14.25" customHeight="1" x14ac:dyDescent="0.15">
      <c r="A151" s="500">
        <v>135</v>
      </c>
      <c r="B151" s="506" t="s">
        <v>758</v>
      </c>
      <c r="C151" s="507" t="s">
        <v>728</v>
      </c>
      <c r="D151" s="508" t="s">
        <v>550</v>
      </c>
      <c r="E151" s="508" t="s">
        <v>564</v>
      </c>
      <c r="F151" s="508" t="s">
        <v>44</v>
      </c>
      <c r="G151" s="380" t="s">
        <v>44</v>
      </c>
      <c r="H151" s="504">
        <v>900</v>
      </c>
      <c r="I151" s="503">
        <v>0</v>
      </c>
      <c r="J151" s="332">
        <f t="shared" si="23"/>
        <v>225</v>
      </c>
      <c r="K151" s="330">
        <f t="shared" si="24"/>
        <v>900</v>
      </c>
      <c r="L151" s="102">
        <f t="shared" si="29"/>
        <v>900</v>
      </c>
      <c r="M151" s="102">
        <f t="shared" si="29"/>
        <v>900</v>
      </c>
      <c r="N151" s="102">
        <f t="shared" si="29"/>
        <v>900</v>
      </c>
      <c r="O151" s="102">
        <f t="shared" si="29"/>
        <v>900</v>
      </c>
      <c r="P151" s="102">
        <f t="shared" si="26"/>
        <v>675</v>
      </c>
      <c r="Q151" s="331">
        <f t="shared" si="27"/>
        <v>5400</v>
      </c>
    </row>
    <row r="152" spans="1:17" ht="14.25" customHeight="1" x14ac:dyDescent="0.15">
      <c r="A152" s="500">
        <v>136</v>
      </c>
      <c r="B152" s="506" t="s">
        <v>757</v>
      </c>
      <c r="C152" s="507" t="s">
        <v>728</v>
      </c>
      <c r="D152" s="508" t="s">
        <v>554</v>
      </c>
      <c r="E152" s="508" t="s">
        <v>578</v>
      </c>
      <c r="F152" s="508" t="s">
        <v>577</v>
      </c>
      <c r="G152" s="380" t="s">
        <v>577</v>
      </c>
      <c r="H152" s="504">
        <v>340</v>
      </c>
      <c r="I152" s="503">
        <v>0</v>
      </c>
      <c r="J152" s="332">
        <f t="shared" si="23"/>
        <v>85</v>
      </c>
      <c r="K152" s="330">
        <f t="shared" si="24"/>
        <v>340</v>
      </c>
      <c r="L152" s="102">
        <f t="shared" si="29"/>
        <v>340</v>
      </c>
      <c r="M152" s="102">
        <f t="shared" si="29"/>
        <v>340</v>
      </c>
      <c r="N152" s="102">
        <f t="shared" si="29"/>
        <v>340</v>
      </c>
      <c r="O152" s="102">
        <f t="shared" si="29"/>
        <v>340</v>
      </c>
      <c r="P152" s="102">
        <f t="shared" si="26"/>
        <v>255</v>
      </c>
      <c r="Q152" s="331">
        <f t="shared" si="27"/>
        <v>2040</v>
      </c>
    </row>
    <row r="153" spans="1:17" ht="14.25" customHeight="1" x14ac:dyDescent="0.15">
      <c r="A153" s="500">
        <v>137</v>
      </c>
      <c r="B153" s="506" t="s">
        <v>757</v>
      </c>
      <c r="C153" s="507" t="s">
        <v>728</v>
      </c>
      <c r="D153" s="508" t="s">
        <v>550</v>
      </c>
      <c r="E153" s="508" t="s">
        <v>677</v>
      </c>
      <c r="F153" s="508" t="s">
        <v>567</v>
      </c>
      <c r="G153" s="380" t="s">
        <v>567</v>
      </c>
      <c r="H153" s="504">
        <v>340</v>
      </c>
      <c r="I153" s="503">
        <v>0</v>
      </c>
      <c r="J153" s="332">
        <f t="shared" si="23"/>
        <v>85</v>
      </c>
      <c r="K153" s="330">
        <f t="shared" si="24"/>
        <v>340</v>
      </c>
      <c r="L153" s="102">
        <f t="shared" si="29"/>
        <v>340</v>
      </c>
      <c r="M153" s="102">
        <f t="shared" si="29"/>
        <v>340</v>
      </c>
      <c r="N153" s="102">
        <f t="shared" si="29"/>
        <v>340</v>
      </c>
      <c r="O153" s="102">
        <f t="shared" si="29"/>
        <v>340</v>
      </c>
      <c r="P153" s="102">
        <f t="shared" si="26"/>
        <v>255</v>
      </c>
      <c r="Q153" s="331">
        <f t="shared" si="27"/>
        <v>2040</v>
      </c>
    </row>
    <row r="154" spans="1:17" ht="14.25" customHeight="1" x14ac:dyDescent="0.15">
      <c r="A154" s="500">
        <v>138</v>
      </c>
      <c r="B154" s="506" t="s">
        <v>756</v>
      </c>
      <c r="C154" s="507" t="s">
        <v>728</v>
      </c>
      <c r="D154" s="508" t="s">
        <v>554</v>
      </c>
      <c r="E154" s="508" t="s">
        <v>581</v>
      </c>
      <c r="F154" s="508" t="s">
        <v>580</v>
      </c>
      <c r="G154" s="380" t="s">
        <v>580</v>
      </c>
      <c r="H154" s="504">
        <v>340</v>
      </c>
      <c r="I154" s="503">
        <v>0</v>
      </c>
      <c r="J154" s="332">
        <f t="shared" si="23"/>
        <v>85</v>
      </c>
      <c r="K154" s="330">
        <f t="shared" si="24"/>
        <v>340</v>
      </c>
      <c r="L154" s="102">
        <f t="shared" si="29"/>
        <v>340</v>
      </c>
      <c r="M154" s="102">
        <f t="shared" si="29"/>
        <v>340</v>
      </c>
      <c r="N154" s="102">
        <f t="shared" si="29"/>
        <v>340</v>
      </c>
      <c r="O154" s="102">
        <f t="shared" si="29"/>
        <v>340</v>
      </c>
      <c r="P154" s="102">
        <f t="shared" si="26"/>
        <v>255</v>
      </c>
      <c r="Q154" s="331">
        <f t="shared" si="27"/>
        <v>2040</v>
      </c>
    </row>
    <row r="155" spans="1:17" ht="14.25" customHeight="1" x14ac:dyDescent="0.15">
      <c r="A155" s="500">
        <v>139</v>
      </c>
      <c r="B155" s="506" t="s">
        <v>756</v>
      </c>
      <c r="C155" s="507" t="s">
        <v>728</v>
      </c>
      <c r="D155" s="508" t="s">
        <v>550</v>
      </c>
      <c r="E155" s="508" t="s">
        <v>564</v>
      </c>
      <c r="F155" s="508" t="s">
        <v>44</v>
      </c>
      <c r="G155" s="380" t="s">
        <v>44</v>
      </c>
      <c r="H155" s="504">
        <v>900</v>
      </c>
      <c r="I155" s="503">
        <v>0</v>
      </c>
      <c r="J155" s="332">
        <f t="shared" si="23"/>
        <v>225</v>
      </c>
      <c r="K155" s="330">
        <f t="shared" si="24"/>
        <v>900</v>
      </c>
      <c r="L155" s="102">
        <f t="shared" si="29"/>
        <v>900</v>
      </c>
      <c r="M155" s="102">
        <f t="shared" si="29"/>
        <v>900</v>
      </c>
      <c r="N155" s="102">
        <f t="shared" si="29"/>
        <v>900</v>
      </c>
      <c r="O155" s="102">
        <f t="shared" si="29"/>
        <v>900</v>
      </c>
      <c r="P155" s="102">
        <f t="shared" si="26"/>
        <v>675</v>
      </c>
      <c r="Q155" s="331">
        <f t="shared" si="27"/>
        <v>5400</v>
      </c>
    </row>
    <row r="156" spans="1:17" ht="14.25" customHeight="1" x14ac:dyDescent="0.15">
      <c r="A156" s="500">
        <v>140</v>
      </c>
      <c r="B156" s="506" t="s">
        <v>755</v>
      </c>
      <c r="C156" s="507" t="s">
        <v>728</v>
      </c>
      <c r="D156" s="508" t="s">
        <v>554</v>
      </c>
      <c r="E156" s="508" t="s">
        <v>586</v>
      </c>
      <c r="F156" s="508" t="s">
        <v>567</v>
      </c>
      <c r="G156" s="380" t="s">
        <v>571</v>
      </c>
      <c r="H156" s="504">
        <v>480</v>
      </c>
      <c r="I156" s="503">
        <v>0</v>
      </c>
      <c r="J156" s="332">
        <f t="shared" si="23"/>
        <v>120</v>
      </c>
      <c r="K156" s="330">
        <f t="shared" si="24"/>
        <v>480</v>
      </c>
      <c r="L156" s="102">
        <f t="shared" si="29"/>
        <v>480</v>
      </c>
      <c r="M156" s="102">
        <f t="shared" si="29"/>
        <v>480</v>
      </c>
      <c r="N156" s="102">
        <f t="shared" si="29"/>
        <v>480</v>
      </c>
      <c r="O156" s="102">
        <f t="shared" si="29"/>
        <v>480</v>
      </c>
      <c r="P156" s="102">
        <f t="shared" si="26"/>
        <v>360</v>
      </c>
      <c r="Q156" s="331">
        <f t="shared" si="27"/>
        <v>2880</v>
      </c>
    </row>
    <row r="157" spans="1:17" ht="14.25" customHeight="1" x14ac:dyDescent="0.15">
      <c r="A157" s="500">
        <v>141</v>
      </c>
      <c r="B157" s="506" t="s">
        <v>755</v>
      </c>
      <c r="C157" s="507" t="s">
        <v>728</v>
      </c>
      <c r="D157" s="508" t="s">
        <v>550</v>
      </c>
      <c r="E157" s="508" t="s">
        <v>564</v>
      </c>
      <c r="F157" s="508" t="s">
        <v>44</v>
      </c>
      <c r="G157" s="380" t="s">
        <v>44</v>
      </c>
      <c r="H157" s="504">
        <v>900</v>
      </c>
      <c r="I157" s="503">
        <v>0</v>
      </c>
      <c r="J157" s="332">
        <f t="shared" si="23"/>
        <v>225</v>
      </c>
      <c r="K157" s="330">
        <f t="shared" si="24"/>
        <v>900</v>
      </c>
      <c r="L157" s="102">
        <f t="shared" si="29"/>
        <v>900</v>
      </c>
      <c r="M157" s="102">
        <f t="shared" si="29"/>
        <v>900</v>
      </c>
      <c r="N157" s="102">
        <f t="shared" si="29"/>
        <v>900</v>
      </c>
      <c r="O157" s="102">
        <f t="shared" si="29"/>
        <v>900</v>
      </c>
      <c r="P157" s="102">
        <f t="shared" si="26"/>
        <v>675</v>
      </c>
      <c r="Q157" s="331">
        <f t="shared" si="27"/>
        <v>5400</v>
      </c>
    </row>
    <row r="158" spans="1:17" ht="14.25" customHeight="1" x14ac:dyDescent="0.15">
      <c r="A158" s="500">
        <v>142</v>
      </c>
      <c r="B158" s="506" t="s">
        <v>754</v>
      </c>
      <c r="C158" s="507" t="s">
        <v>728</v>
      </c>
      <c r="D158" s="508" t="s">
        <v>554</v>
      </c>
      <c r="E158" s="508" t="s">
        <v>578</v>
      </c>
      <c r="F158" s="508" t="s">
        <v>577</v>
      </c>
      <c r="G158" s="380" t="s">
        <v>577</v>
      </c>
      <c r="H158" s="504">
        <v>340</v>
      </c>
      <c r="I158" s="503">
        <v>0</v>
      </c>
      <c r="J158" s="332">
        <f t="shared" si="23"/>
        <v>85</v>
      </c>
      <c r="K158" s="330">
        <f t="shared" si="24"/>
        <v>340</v>
      </c>
      <c r="L158" s="102">
        <f t="shared" si="29"/>
        <v>340</v>
      </c>
      <c r="M158" s="102">
        <f t="shared" si="29"/>
        <v>340</v>
      </c>
      <c r="N158" s="102">
        <f t="shared" si="29"/>
        <v>340</v>
      </c>
      <c r="O158" s="102">
        <f t="shared" si="29"/>
        <v>340</v>
      </c>
      <c r="P158" s="102">
        <f t="shared" si="26"/>
        <v>255</v>
      </c>
      <c r="Q158" s="331">
        <f t="shared" si="27"/>
        <v>2040</v>
      </c>
    </row>
    <row r="159" spans="1:17" ht="14.25" customHeight="1" x14ac:dyDescent="0.15">
      <c r="A159" s="500">
        <v>143</v>
      </c>
      <c r="B159" s="506" t="s">
        <v>754</v>
      </c>
      <c r="C159" s="507" t="s">
        <v>728</v>
      </c>
      <c r="D159" s="508" t="s">
        <v>550</v>
      </c>
      <c r="E159" s="508" t="s">
        <v>564</v>
      </c>
      <c r="F159" s="508" t="s">
        <v>44</v>
      </c>
      <c r="G159" s="380" t="s">
        <v>44</v>
      </c>
      <c r="H159" s="504">
        <v>900</v>
      </c>
      <c r="I159" s="503">
        <v>0</v>
      </c>
      <c r="J159" s="332">
        <f t="shared" si="23"/>
        <v>225</v>
      </c>
      <c r="K159" s="330">
        <f t="shared" si="24"/>
        <v>900</v>
      </c>
      <c r="L159" s="102">
        <f t="shared" si="29"/>
        <v>900</v>
      </c>
      <c r="M159" s="102">
        <f t="shared" si="29"/>
        <v>900</v>
      </c>
      <c r="N159" s="102">
        <f t="shared" si="29"/>
        <v>900</v>
      </c>
      <c r="O159" s="102">
        <f t="shared" si="29"/>
        <v>900</v>
      </c>
      <c r="P159" s="102">
        <f t="shared" si="26"/>
        <v>675</v>
      </c>
      <c r="Q159" s="331">
        <f t="shared" si="27"/>
        <v>5400</v>
      </c>
    </row>
    <row r="160" spans="1:17" ht="14.25" customHeight="1" x14ac:dyDescent="0.15">
      <c r="A160" s="500">
        <v>144</v>
      </c>
      <c r="B160" s="506" t="s">
        <v>752</v>
      </c>
      <c r="C160" s="507" t="s">
        <v>728</v>
      </c>
      <c r="D160" s="508" t="s">
        <v>554</v>
      </c>
      <c r="E160" s="508" t="s">
        <v>753</v>
      </c>
      <c r="F160" s="508" t="s">
        <v>671</v>
      </c>
      <c r="G160" s="380" t="s">
        <v>671</v>
      </c>
      <c r="H160" s="504">
        <v>390</v>
      </c>
      <c r="I160" s="503">
        <v>0</v>
      </c>
      <c r="J160" s="332">
        <f t="shared" si="23"/>
        <v>97.5</v>
      </c>
      <c r="K160" s="330">
        <f t="shared" si="24"/>
        <v>390</v>
      </c>
      <c r="L160" s="102">
        <f t="shared" si="29"/>
        <v>390</v>
      </c>
      <c r="M160" s="102">
        <f t="shared" si="29"/>
        <v>390</v>
      </c>
      <c r="N160" s="102">
        <f t="shared" si="29"/>
        <v>390</v>
      </c>
      <c r="O160" s="102">
        <f t="shared" si="29"/>
        <v>390</v>
      </c>
      <c r="P160" s="102">
        <f t="shared" si="26"/>
        <v>292.5</v>
      </c>
      <c r="Q160" s="331">
        <f t="shared" si="27"/>
        <v>2340</v>
      </c>
    </row>
    <row r="161" spans="1:17" ht="14.25" customHeight="1" x14ac:dyDescent="0.15">
      <c r="A161" s="500">
        <v>145</v>
      </c>
      <c r="B161" s="506" t="s">
        <v>752</v>
      </c>
      <c r="C161" s="507" t="s">
        <v>728</v>
      </c>
      <c r="D161" s="508" t="s">
        <v>550</v>
      </c>
      <c r="E161" s="508" t="s">
        <v>751</v>
      </c>
      <c r="F161" s="508" t="s">
        <v>674</v>
      </c>
      <c r="G161" s="380" t="s">
        <v>674</v>
      </c>
      <c r="H161" s="504">
        <v>340</v>
      </c>
      <c r="I161" s="503">
        <v>0</v>
      </c>
      <c r="J161" s="332">
        <f t="shared" si="23"/>
        <v>85</v>
      </c>
      <c r="K161" s="330">
        <f t="shared" si="24"/>
        <v>340</v>
      </c>
      <c r="L161" s="102">
        <f t="shared" si="29"/>
        <v>340</v>
      </c>
      <c r="M161" s="102">
        <f t="shared" si="29"/>
        <v>340</v>
      </c>
      <c r="N161" s="102">
        <f t="shared" si="29"/>
        <v>340</v>
      </c>
      <c r="O161" s="102">
        <f t="shared" si="29"/>
        <v>340</v>
      </c>
      <c r="P161" s="102">
        <f t="shared" si="26"/>
        <v>255</v>
      </c>
      <c r="Q161" s="331">
        <f t="shared" si="27"/>
        <v>2040</v>
      </c>
    </row>
    <row r="162" spans="1:17" ht="14.25" customHeight="1" x14ac:dyDescent="0.15">
      <c r="A162" s="500">
        <v>146</v>
      </c>
      <c r="B162" s="506" t="s">
        <v>750</v>
      </c>
      <c r="C162" s="507" t="s">
        <v>728</v>
      </c>
      <c r="D162" s="508" t="s">
        <v>554</v>
      </c>
      <c r="E162" s="508" t="s">
        <v>675</v>
      </c>
      <c r="F162" s="508" t="s">
        <v>674</v>
      </c>
      <c r="G162" s="380" t="s">
        <v>674</v>
      </c>
      <c r="H162" s="504">
        <v>340</v>
      </c>
      <c r="I162" s="503">
        <v>0</v>
      </c>
      <c r="J162" s="332">
        <f t="shared" si="23"/>
        <v>85</v>
      </c>
      <c r="K162" s="330">
        <f t="shared" si="24"/>
        <v>340</v>
      </c>
      <c r="L162" s="102">
        <f t="shared" si="29"/>
        <v>340</v>
      </c>
      <c r="M162" s="102">
        <f t="shared" si="29"/>
        <v>340</v>
      </c>
      <c r="N162" s="102">
        <f t="shared" si="29"/>
        <v>340</v>
      </c>
      <c r="O162" s="102">
        <f t="shared" si="29"/>
        <v>340</v>
      </c>
      <c r="P162" s="102">
        <f t="shared" si="26"/>
        <v>255</v>
      </c>
      <c r="Q162" s="331">
        <f t="shared" si="27"/>
        <v>2040</v>
      </c>
    </row>
    <row r="163" spans="1:17" ht="14.25" customHeight="1" x14ac:dyDescent="0.15">
      <c r="A163" s="500">
        <v>147</v>
      </c>
      <c r="B163" s="506" t="s">
        <v>750</v>
      </c>
      <c r="C163" s="507" t="s">
        <v>728</v>
      </c>
      <c r="D163" s="508" t="s">
        <v>550</v>
      </c>
      <c r="E163" s="508" t="s">
        <v>564</v>
      </c>
      <c r="F163" s="508" t="s">
        <v>44</v>
      </c>
      <c r="G163" s="380" t="s">
        <v>44</v>
      </c>
      <c r="H163" s="504">
        <v>1140</v>
      </c>
      <c r="I163" s="503">
        <v>0</v>
      </c>
      <c r="J163" s="332">
        <f t="shared" si="23"/>
        <v>285</v>
      </c>
      <c r="K163" s="330">
        <f t="shared" si="24"/>
        <v>1140</v>
      </c>
      <c r="L163" s="102">
        <f t="shared" si="29"/>
        <v>1140</v>
      </c>
      <c r="M163" s="102">
        <f t="shared" si="29"/>
        <v>1140</v>
      </c>
      <c r="N163" s="102">
        <f t="shared" si="29"/>
        <v>1140</v>
      </c>
      <c r="O163" s="102">
        <f t="shared" si="29"/>
        <v>1140</v>
      </c>
      <c r="P163" s="102">
        <f t="shared" si="26"/>
        <v>855</v>
      </c>
      <c r="Q163" s="331">
        <f t="shared" si="27"/>
        <v>6840</v>
      </c>
    </row>
    <row r="164" spans="1:17" ht="14.25" customHeight="1" x14ac:dyDescent="0.15">
      <c r="A164" s="500">
        <v>148</v>
      </c>
      <c r="B164" s="506" t="s">
        <v>749</v>
      </c>
      <c r="C164" s="507" t="s">
        <v>728</v>
      </c>
      <c r="D164" s="508" t="s">
        <v>554</v>
      </c>
      <c r="E164" s="508" t="s">
        <v>669</v>
      </c>
      <c r="F164" s="508" t="s">
        <v>668</v>
      </c>
      <c r="G164" s="380" t="s">
        <v>668</v>
      </c>
      <c r="H164" s="504">
        <v>340</v>
      </c>
      <c r="I164" s="503">
        <v>0</v>
      </c>
      <c r="J164" s="332">
        <f t="shared" si="23"/>
        <v>85</v>
      </c>
      <c r="K164" s="330">
        <f t="shared" si="24"/>
        <v>340</v>
      </c>
      <c r="L164" s="102">
        <f t="shared" si="29"/>
        <v>340</v>
      </c>
      <c r="M164" s="102">
        <f t="shared" si="29"/>
        <v>340</v>
      </c>
      <c r="N164" s="102">
        <f t="shared" si="29"/>
        <v>340</v>
      </c>
      <c r="O164" s="102">
        <f t="shared" si="29"/>
        <v>340</v>
      </c>
      <c r="P164" s="102">
        <f t="shared" si="26"/>
        <v>255</v>
      </c>
      <c r="Q164" s="331">
        <f t="shared" si="27"/>
        <v>2040</v>
      </c>
    </row>
    <row r="165" spans="1:17" ht="14.25" customHeight="1" x14ac:dyDescent="0.15">
      <c r="A165" s="500">
        <v>149</v>
      </c>
      <c r="B165" s="506" t="s">
        <v>749</v>
      </c>
      <c r="C165" s="507" t="s">
        <v>728</v>
      </c>
      <c r="D165" s="508" t="s">
        <v>550</v>
      </c>
      <c r="E165" s="508" t="s">
        <v>564</v>
      </c>
      <c r="F165" s="508" t="s">
        <v>44</v>
      </c>
      <c r="G165" s="380" t="s">
        <v>44</v>
      </c>
      <c r="H165" s="504">
        <v>900</v>
      </c>
      <c r="I165" s="503">
        <v>0</v>
      </c>
      <c r="J165" s="332">
        <f t="shared" si="23"/>
        <v>225</v>
      </c>
      <c r="K165" s="330">
        <f t="shared" si="24"/>
        <v>900</v>
      </c>
      <c r="L165" s="102">
        <f t="shared" si="29"/>
        <v>900</v>
      </c>
      <c r="M165" s="102">
        <f t="shared" si="29"/>
        <v>900</v>
      </c>
      <c r="N165" s="102">
        <f t="shared" si="29"/>
        <v>900</v>
      </c>
      <c r="O165" s="102">
        <f t="shared" si="29"/>
        <v>900</v>
      </c>
      <c r="P165" s="102">
        <f t="shared" si="26"/>
        <v>675</v>
      </c>
      <c r="Q165" s="331">
        <f t="shared" si="27"/>
        <v>5400</v>
      </c>
    </row>
    <row r="166" spans="1:17" ht="14.25" customHeight="1" x14ac:dyDescent="0.15">
      <c r="A166" s="500">
        <v>150</v>
      </c>
      <c r="B166" s="506" t="s">
        <v>748</v>
      </c>
      <c r="C166" s="507" t="s">
        <v>728</v>
      </c>
      <c r="D166" s="508" t="s">
        <v>554</v>
      </c>
      <c r="E166" s="508" t="s">
        <v>578</v>
      </c>
      <c r="F166" s="508" t="s">
        <v>577</v>
      </c>
      <c r="G166" s="380" t="s">
        <v>577</v>
      </c>
      <c r="H166" s="504">
        <v>340</v>
      </c>
      <c r="I166" s="503">
        <v>0</v>
      </c>
      <c r="J166" s="332">
        <f t="shared" si="23"/>
        <v>85</v>
      </c>
      <c r="K166" s="330">
        <f t="shared" si="24"/>
        <v>340</v>
      </c>
      <c r="L166" s="102">
        <f t="shared" si="29"/>
        <v>340</v>
      </c>
      <c r="M166" s="102">
        <f t="shared" si="29"/>
        <v>340</v>
      </c>
      <c r="N166" s="102">
        <f t="shared" si="29"/>
        <v>340</v>
      </c>
      <c r="O166" s="102">
        <f t="shared" si="29"/>
        <v>340</v>
      </c>
      <c r="P166" s="102">
        <f t="shared" si="26"/>
        <v>255</v>
      </c>
      <c r="Q166" s="331">
        <f t="shared" si="27"/>
        <v>2040</v>
      </c>
    </row>
    <row r="167" spans="1:17" ht="14.25" customHeight="1" x14ac:dyDescent="0.15">
      <c r="A167" s="500">
        <v>151</v>
      </c>
      <c r="B167" s="506" t="s">
        <v>748</v>
      </c>
      <c r="C167" s="507" t="s">
        <v>728</v>
      </c>
      <c r="D167" s="505" t="s">
        <v>550</v>
      </c>
      <c r="E167" s="505" t="s">
        <v>747</v>
      </c>
      <c r="F167" s="505" t="s">
        <v>674</v>
      </c>
      <c r="G167" s="380" t="s">
        <v>674</v>
      </c>
      <c r="H167" s="504">
        <v>340</v>
      </c>
      <c r="I167" s="503">
        <v>0</v>
      </c>
      <c r="J167" s="332">
        <f t="shared" si="23"/>
        <v>85</v>
      </c>
      <c r="K167" s="330">
        <f t="shared" si="24"/>
        <v>340</v>
      </c>
      <c r="L167" s="102">
        <f t="shared" si="29"/>
        <v>340</v>
      </c>
      <c r="M167" s="102">
        <f t="shared" si="29"/>
        <v>340</v>
      </c>
      <c r="N167" s="102">
        <f t="shared" si="29"/>
        <v>340</v>
      </c>
      <c r="O167" s="102">
        <f t="shared" si="29"/>
        <v>340</v>
      </c>
      <c r="P167" s="102">
        <f t="shared" si="26"/>
        <v>255</v>
      </c>
      <c r="Q167" s="331">
        <f t="shared" si="27"/>
        <v>2040</v>
      </c>
    </row>
    <row r="168" spans="1:17" ht="14.25" customHeight="1" x14ac:dyDescent="0.15">
      <c r="A168" s="500">
        <v>152</v>
      </c>
      <c r="B168" s="506" t="s">
        <v>746</v>
      </c>
      <c r="C168" s="507" t="s">
        <v>728</v>
      </c>
      <c r="D168" s="508" t="s">
        <v>554</v>
      </c>
      <c r="E168" s="508" t="s">
        <v>677</v>
      </c>
      <c r="F168" s="508" t="s">
        <v>567</v>
      </c>
      <c r="G168" s="380" t="s">
        <v>567</v>
      </c>
      <c r="H168" s="504">
        <v>3132</v>
      </c>
      <c r="I168" s="503">
        <v>0</v>
      </c>
      <c r="J168" s="332">
        <f t="shared" si="23"/>
        <v>783</v>
      </c>
      <c r="K168" s="330">
        <f t="shared" si="24"/>
        <v>3132</v>
      </c>
      <c r="L168" s="102">
        <f t="shared" ref="L168:O187" si="30">SUM(K168,(K168*$I168))</f>
        <v>3132</v>
      </c>
      <c r="M168" s="102">
        <f t="shared" si="30"/>
        <v>3132</v>
      </c>
      <c r="N168" s="102">
        <f t="shared" si="30"/>
        <v>3132</v>
      </c>
      <c r="O168" s="102">
        <f t="shared" si="30"/>
        <v>3132</v>
      </c>
      <c r="P168" s="102">
        <f t="shared" si="26"/>
        <v>2349</v>
      </c>
      <c r="Q168" s="331">
        <f t="shared" si="27"/>
        <v>18792</v>
      </c>
    </row>
    <row r="169" spans="1:17" ht="14.25" customHeight="1" x14ac:dyDescent="0.15">
      <c r="A169" s="500">
        <v>153</v>
      </c>
      <c r="B169" s="506" t="s">
        <v>746</v>
      </c>
      <c r="C169" s="507" t="s">
        <v>728</v>
      </c>
      <c r="D169" s="505" t="s">
        <v>550</v>
      </c>
      <c r="E169" s="505" t="s">
        <v>564</v>
      </c>
      <c r="F169" s="505" t="s">
        <v>44</v>
      </c>
      <c r="G169" s="380" t="s">
        <v>44</v>
      </c>
      <c r="H169" s="504">
        <v>1140</v>
      </c>
      <c r="I169" s="503">
        <v>0</v>
      </c>
      <c r="J169" s="332">
        <f t="shared" si="23"/>
        <v>285</v>
      </c>
      <c r="K169" s="330">
        <f t="shared" si="24"/>
        <v>1140</v>
      </c>
      <c r="L169" s="102">
        <f t="shared" si="30"/>
        <v>1140</v>
      </c>
      <c r="M169" s="102">
        <f t="shared" si="30"/>
        <v>1140</v>
      </c>
      <c r="N169" s="102">
        <f t="shared" si="30"/>
        <v>1140</v>
      </c>
      <c r="O169" s="102">
        <f t="shared" si="30"/>
        <v>1140</v>
      </c>
      <c r="P169" s="102">
        <f t="shared" si="26"/>
        <v>855</v>
      </c>
      <c r="Q169" s="331">
        <f t="shared" si="27"/>
        <v>6840</v>
      </c>
    </row>
    <row r="170" spans="1:17" ht="14.25" customHeight="1" x14ac:dyDescent="0.15">
      <c r="A170" s="500">
        <v>154</v>
      </c>
      <c r="B170" s="506" t="s">
        <v>745</v>
      </c>
      <c r="C170" s="507" t="s">
        <v>728</v>
      </c>
      <c r="D170" s="505" t="s">
        <v>554</v>
      </c>
      <c r="E170" s="505" t="s">
        <v>568</v>
      </c>
      <c r="F170" s="505" t="s">
        <v>567</v>
      </c>
      <c r="G170" s="380" t="s">
        <v>567</v>
      </c>
      <c r="H170" s="504">
        <v>1536</v>
      </c>
      <c r="I170" s="503">
        <v>0</v>
      </c>
      <c r="J170" s="332">
        <f t="shared" si="23"/>
        <v>384</v>
      </c>
      <c r="K170" s="330">
        <f t="shared" si="24"/>
        <v>1536</v>
      </c>
      <c r="L170" s="102">
        <f t="shared" si="30"/>
        <v>1536</v>
      </c>
      <c r="M170" s="102">
        <f t="shared" si="30"/>
        <v>1536</v>
      </c>
      <c r="N170" s="102">
        <f t="shared" si="30"/>
        <v>1536</v>
      </c>
      <c r="O170" s="102">
        <f t="shared" si="30"/>
        <v>1536</v>
      </c>
      <c r="P170" s="102">
        <f t="shared" si="26"/>
        <v>1152</v>
      </c>
      <c r="Q170" s="331">
        <f t="shared" si="27"/>
        <v>9216</v>
      </c>
    </row>
    <row r="171" spans="1:17" ht="14.25" customHeight="1" x14ac:dyDescent="0.15">
      <c r="A171" s="500">
        <v>155</v>
      </c>
      <c r="B171" s="506" t="s">
        <v>745</v>
      </c>
      <c r="C171" s="507" t="s">
        <v>728</v>
      </c>
      <c r="D171" s="505" t="s">
        <v>550</v>
      </c>
      <c r="E171" s="505" t="s">
        <v>564</v>
      </c>
      <c r="F171" s="505" t="s">
        <v>44</v>
      </c>
      <c r="G171" s="380" t="s">
        <v>44</v>
      </c>
      <c r="H171" s="504">
        <v>1140</v>
      </c>
      <c r="I171" s="503">
        <v>0</v>
      </c>
      <c r="J171" s="332">
        <f t="shared" si="23"/>
        <v>285</v>
      </c>
      <c r="K171" s="330">
        <f t="shared" si="24"/>
        <v>1140</v>
      </c>
      <c r="L171" s="102">
        <f t="shared" si="30"/>
        <v>1140</v>
      </c>
      <c r="M171" s="102">
        <f t="shared" si="30"/>
        <v>1140</v>
      </c>
      <c r="N171" s="102">
        <f t="shared" si="30"/>
        <v>1140</v>
      </c>
      <c r="O171" s="102">
        <f t="shared" si="30"/>
        <v>1140</v>
      </c>
      <c r="P171" s="102">
        <f t="shared" si="26"/>
        <v>855</v>
      </c>
      <c r="Q171" s="331">
        <f t="shared" si="27"/>
        <v>6840</v>
      </c>
    </row>
    <row r="172" spans="1:17" ht="14.25" customHeight="1" x14ac:dyDescent="0.15">
      <c r="A172" s="500">
        <v>156</v>
      </c>
      <c r="B172" s="506" t="s">
        <v>744</v>
      </c>
      <c r="C172" s="507" t="s">
        <v>728</v>
      </c>
      <c r="D172" s="505" t="s">
        <v>554</v>
      </c>
      <c r="E172" s="505" t="s">
        <v>568</v>
      </c>
      <c r="F172" s="505" t="s">
        <v>567</v>
      </c>
      <c r="G172" s="380" t="s">
        <v>567</v>
      </c>
      <c r="H172" s="504">
        <v>1536</v>
      </c>
      <c r="I172" s="503">
        <v>0</v>
      </c>
      <c r="J172" s="332">
        <f t="shared" ref="J172:J235" si="31">$H172*(3/12)</f>
        <v>384</v>
      </c>
      <c r="K172" s="330">
        <f t="shared" ref="K172:K235" si="32">$H172</f>
        <v>1536</v>
      </c>
      <c r="L172" s="102">
        <f t="shared" si="30"/>
        <v>1536</v>
      </c>
      <c r="M172" s="102">
        <f t="shared" si="30"/>
        <v>1536</v>
      </c>
      <c r="N172" s="102">
        <f t="shared" si="30"/>
        <v>1536</v>
      </c>
      <c r="O172" s="102">
        <f t="shared" si="30"/>
        <v>1536</v>
      </c>
      <c r="P172" s="102">
        <f t="shared" ref="P172:P235" si="33">SUM(O172,(O172*$I172))*(9/12)</f>
        <v>1152</v>
      </c>
      <c r="Q172" s="331">
        <f t="shared" ref="Q172:Q235" si="34">SUM(J172:P172)</f>
        <v>9216</v>
      </c>
    </row>
    <row r="173" spans="1:17" ht="14.25" customHeight="1" x14ac:dyDescent="0.15">
      <c r="A173" s="500">
        <v>157</v>
      </c>
      <c r="B173" s="506" t="s">
        <v>744</v>
      </c>
      <c r="C173" s="507" t="s">
        <v>728</v>
      </c>
      <c r="D173" s="505" t="s">
        <v>550</v>
      </c>
      <c r="E173" s="505" t="s">
        <v>564</v>
      </c>
      <c r="F173" s="505" t="s">
        <v>44</v>
      </c>
      <c r="G173" s="380" t="s">
        <v>44</v>
      </c>
      <c r="H173" s="504">
        <v>1140</v>
      </c>
      <c r="I173" s="503">
        <v>0</v>
      </c>
      <c r="J173" s="332">
        <f t="shared" si="31"/>
        <v>285</v>
      </c>
      <c r="K173" s="330">
        <f t="shared" si="32"/>
        <v>1140</v>
      </c>
      <c r="L173" s="102">
        <f t="shared" si="30"/>
        <v>1140</v>
      </c>
      <c r="M173" s="102">
        <f t="shared" si="30"/>
        <v>1140</v>
      </c>
      <c r="N173" s="102">
        <f t="shared" si="30"/>
        <v>1140</v>
      </c>
      <c r="O173" s="102">
        <f t="shared" si="30"/>
        <v>1140</v>
      </c>
      <c r="P173" s="102">
        <f t="shared" si="33"/>
        <v>855</v>
      </c>
      <c r="Q173" s="331">
        <f t="shared" si="34"/>
        <v>6840</v>
      </c>
    </row>
    <row r="174" spans="1:17" ht="14.25" customHeight="1" x14ac:dyDescent="0.15">
      <c r="A174" s="500">
        <v>158</v>
      </c>
      <c r="B174" s="506" t="s">
        <v>743</v>
      </c>
      <c r="C174" s="507" t="s">
        <v>728</v>
      </c>
      <c r="D174" s="505" t="s">
        <v>554</v>
      </c>
      <c r="E174" s="505" t="s">
        <v>568</v>
      </c>
      <c r="F174" s="505" t="s">
        <v>567</v>
      </c>
      <c r="G174" s="380" t="s">
        <v>567</v>
      </c>
      <c r="H174" s="504">
        <v>1536</v>
      </c>
      <c r="I174" s="503">
        <v>0</v>
      </c>
      <c r="J174" s="332">
        <f t="shared" si="31"/>
        <v>384</v>
      </c>
      <c r="K174" s="330">
        <f t="shared" si="32"/>
        <v>1536</v>
      </c>
      <c r="L174" s="102">
        <f t="shared" si="30"/>
        <v>1536</v>
      </c>
      <c r="M174" s="102">
        <f t="shared" si="30"/>
        <v>1536</v>
      </c>
      <c r="N174" s="102">
        <f t="shared" si="30"/>
        <v>1536</v>
      </c>
      <c r="O174" s="102">
        <f t="shared" si="30"/>
        <v>1536</v>
      </c>
      <c r="P174" s="102">
        <f t="shared" si="33"/>
        <v>1152</v>
      </c>
      <c r="Q174" s="331">
        <f t="shared" si="34"/>
        <v>9216</v>
      </c>
    </row>
    <row r="175" spans="1:17" ht="14.25" customHeight="1" x14ac:dyDescent="0.15">
      <c r="A175" s="500">
        <v>159</v>
      </c>
      <c r="B175" s="506" t="s">
        <v>743</v>
      </c>
      <c r="C175" s="507" t="s">
        <v>728</v>
      </c>
      <c r="D175" s="505" t="s">
        <v>550</v>
      </c>
      <c r="E175" s="505" t="s">
        <v>742</v>
      </c>
      <c r="F175" s="505" t="s">
        <v>567</v>
      </c>
      <c r="G175" s="380" t="s">
        <v>567</v>
      </c>
      <c r="H175" s="504">
        <v>1140</v>
      </c>
      <c r="I175" s="503">
        <v>0</v>
      </c>
      <c r="J175" s="332">
        <f t="shared" si="31"/>
        <v>285</v>
      </c>
      <c r="K175" s="330">
        <f t="shared" si="32"/>
        <v>1140</v>
      </c>
      <c r="L175" s="102">
        <f t="shared" si="30"/>
        <v>1140</v>
      </c>
      <c r="M175" s="102">
        <f t="shared" si="30"/>
        <v>1140</v>
      </c>
      <c r="N175" s="102">
        <f t="shared" si="30"/>
        <v>1140</v>
      </c>
      <c r="O175" s="102">
        <f t="shared" si="30"/>
        <v>1140</v>
      </c>
      <c r="P175" s="102">
        <f t="shared" si="33"/>
        <v>855</v>
      </c>
      <c r="Q175" s="331">
        <f t="shared" si="34"/>
        <v>6840</v>
      </c>
    </row>
    <row r="176" spans="1:17" ht="14.25" customHeight="1" x14ac:dyDescent="0.15">
      <c r="A176" s="500">
        <v>160</v>
      </c>
      <c r="B176" s="506" t="s">
        <v>740</v>
      </c>
      <c r="C176" s="507" t="s">
        <v>728</v>
      </c>
      <c r="D176" s="505" t="s">
        <v>554</v>
      </c>
      <c r="E176" s="505" t="s">
        <v>741</v>
      </c>
      <c r="F176" s="505" t="s">
        <v>567</v>
      </c>
      <c r="G176" s="380" t="s">
        <v>607</v>
      </c>
      <c r="H176" s="504">
        <v>790</v>
      </c>
      <c r="I176" s="503">
        <v>0</v>
      </c>
      <c r="J176" s="332">
        <f t="shared" si="31"/>
        <v>197.5</v>
      </c>
      <c r="K176" s="330">
        <f t="shared" si="32"/>
        <v>790</v>
      </c>
      <c r="L176" s="102">
        <f t="shared" si="30"/>
        <v>790</v>
      </c>
      <c r="M176" s="102">
        <f t="shared" si="30"/>
        <v>790</v>
      </c>
      <c r="N176" s="102">
        <f t="shared" si="30"/>
        <v>790</v>
      </c>
      <c r="O176" s="102">
        <f t="shared" si="30"/>
        <v>790</v>
      </c>
      <c r="P176" s="102">
        <f t="shared" si="33"/>
        <v>592.5</v>
      </c>
      <c r="Q176" s="331">
        <f t="shared" si="34"/>
        <v>4740</v>
      </c>
    </row>
    <row r="177" spans="1:17" ht="14.25" customHeight="1" x14ac:dyDescent="0.15">
      <c r="A177" s="500">
        <v>161</v>
      </c>
      <c r="B177" s="506" t="s">
        <v>740</v>
      </c>
      <c r="C177" s="507" t="s">
        <v>728</v>
      </c>
      <c r="D177" s="505" t="s">
        <v>550</v>
      </c>
      <c r="E177" s="505" t="s">
        <v>568</v>
      </c>
      <c r="F177" s="505" t="s">
        <v>567</v>
      </c>
      <c r="G177" s="380" t="s">
        <v>567</v>
      </c>
      <c r="H177" s="504">
        <v>340</v>
      </c>
      <c r="I177" s="503">
        <v>0</v>
      </c>
      <c r="J177" s="332">
        <f t="shared" si="31"/>
        <v>85</v>
      </c>
      <c r="K177" s="330">
        <f t="shared" si="32"/>
        <v>340</v>
      </c>
      <c r="L177" s="102">
        <f t="shared" si="30"/>
        <v>340</v>
      </c>
      <c r="M177" s="102">
        <f t="shared" si="30"/>
        <v>340</v>
      </c>
      <c r="N177" s="102">
        <f t="shared" si="30"/>
        <v>340</v>
      </c>
      <c r="O177" s="102">
        <f t="shared" si="30"/>
        <v>340</v>
      </c>
      <c r="P177" s="102">
        <f t="shared" si="33"/>
        <v>255</v>
      </c>
      <c r="Q177" s="331">
        <f t="shared" si="34"/>
        <v>2040</v>
      </c>
    </row>
    <row r="178" spans="1:17" ht="14.25" customHeight="1" x14ac:dyDescent="0.15">
      <c r="A178" s="500">
        <v>162</v>
      </c>
      <c r="B178" s="506" t="s">
        <v>739</v>
      </c>
      <c r="C178" s="507" t="s">
        <v>728</v>
      </c>
      <c r="D178" s="505" t="s">
        <v>554</v>
      </c>
      <c r="E178" s="505" t="s">
        <v>680</v>
      </c>
      <c r="F178" s="505" t="s">
        <v>567</v>
      </c>
      <c r="G178" s="380" t="s">
        <v>567</v>
      </c>
      <c r="H178" s="504">
        <v>340</v>
      </c>
      <c r="I178" s="503">
        <v>0</v>
      </c>
      <c r="J178" s="332">
        <f t="shared" si="31"/>
        <v>85</v>
      </c>
      <c r="K178" s="330">
        <f t="shared" si="32"/>
        <v>340</v>
      </c>
      <c r="L178" s="102">
        <f t="shared" si="30"/>
        <v>340</v>
      </c>
      <c r="M178" s="102">
        <f t="shared" si="30"/>
        <v>340</v>
      </c>
      <c r="N178" s="102">
        <f t="shared" si="30"/>
        <v>340</v>
      </c>
      <c r="O178" s="102">
        <f t="shared" si="30"/>
        <v>340</v>
      </c>
      <c r="P178" s="102">
        <f t="shared" si="33"/>
        <v>255</v>
      </c>
      <c r="Q178" s="331">
        <f t="shared" si="34"/>
        <v>2040</v>
      </c>
    </row>
    <row r="179" spans="1:17" ht="14.25" customHeight="1" x14ac:dyDescent="0.15">
      <c r="A179" s="500">
        <v>163</v>
      </c>
      <c r="B179" s="506" t="s">
        <v>739</v>
      </c>
      <c r="C179" s="507" t="s">
        <v>728</v>
      </c>
      <c r="D179" s="505" t="s">
        <v>550</v>
      </c>
      <c r="E179" s="505" t="s">
        <v>564</v>
      </c>
      <c r="F179" s="505" t="s">
        <v>44</v>
      </c>
      <c r="G179" s="380" t="s">
        <v>44</v>
      </c>
      <c r="H179" s="504">
        <v>1140</v>
      </c>
      <c r="I179" s="503">
        <v>0</v>
      </c>
      <c r="J179" s="332">
        <f t="shared" si="31"/>
        <v>285</v>
      </c>
      <c r="K179" s="330">
        <f t="shared" si="32"/>
        <v>1140</v>
      </c>
      <c r="L179" s="102">
        <f t="shared" si="30"/>
        <v>1140</v>
      </c>
      <c r="M179" s="102">
        <f t="shared" si="30"/>
        <v>1140</v>
      </c>
      <c r="N179" s="102">
        <f t="shared" si="30"/>
        <v>1140</v>
      </c>
      <c r="O179" s="102">
        <f t="shared" si="30"/>
        <v>1140</v>
      </c>
      <c r="P179" s="102">
        <f t="shared" si="33"/>
        <v>855</v>
      </c>
      <c r="Q179" s="331">
        <f t="shared" si="34"/>
        <v>6840</v>
      </c>
    </row>
    <row r="180" spans="1:17" ht="14.25" customHeight="1" x14ac:dyDescent="0.15">
      <c r="A180" s="500">
        <v>164</v>
      </c>
      <c r="B180" s="506" t="s">
        <v>738</v>
      </c>
      <c r="C180" s="507" t="s">
        <v>728</v>
      </c>
      <c r="D180" s="505" t="s">
        <v>554</v>
      </c>
      <c r="E180" s="505" t="s">
        <v>568</v>
      </c>
      <c r="F180" s="505" t="s">
        <v>567</v>
      </c>
      <c r="G180" s="380" t="s">
        <v>567</v>
      </c>
      <c r="H180" s="504">
        <v>2160</v>
      </c>
      <c r="I180" s="503">
        <v>0</v>
      </c>
      <c r="J180" s="332">
        <f t="shared" si="31"/>
        <v>540</v>
      </c>
      <c r="K180" s="330">
        <f t="shared" si="32"/>
        <v>2160</v>
      </c>
      <c r="L180" s="102">
        <f t="shared" si="30"/>
        <v>2160</v>
      </c>
      <c r="M180" s="102">
        <f t="shared" si="30"/>
        <v>2160</v>
      </c>
      <c r="N180" s="102">
        <f t="shared" si="30"/>
        <v>2160</v>
      </c>
      <c r="O180" s="102">
        <f t="shared" si="30"/>
        <v>2160</v>
      </c>
      <c r="P180" s="102">
        <f t="shared" si="33"/>
        <v>1620</v>
      </c>
      <c r="Q180" s="331">
        <f t="shared" si="34"/>
        <v>12960</v>
      </c>
    </row>
    <row r="181" spans="1:17" ht="14.25" customHeight="1" x14ac:dyDescent="0.15">
      <c r="A181" s="500">
        <v>165</v>
      </c>
      <c r="B181" s="506" t="s">
        <v>738</v>
      </c>
      <c r="C181" s="507" t="s">
        <v>728</v>
      </c>
      <c r="D181" s="505" t="s">
        <v>550</v>
      </c>
      <c r="E181" s="505" t="s">
        <v>737</v>
      </c>
      <c r="F181" s="505" t="s">
        <v>567</v>
      </c>
      <c r="G181" s="380" t="s">
        <v>567</v>
      </c>
      <c r="H181" s="504">
        <v>1140</v>
      </c>
      <c r="I181" s="503">
        <v>0</v>
      </c>
      <c r="J181" s="332">
        <f t="shared" si="31"/>
        <v>285</v>
      </c>
      <c r="K181" s="330">
        <f t="shared" si="32"/>
        <v>1140</v>
      </c>
      <c r="L181" s="102">
        <f t="shared" si="30"/>
        <v>1140</v>
      </c>
      <c r="M181" s="102">
        <f t="shared" si="30"/>
        <v>1140</v>
      </c>
      <c r="N181" s="102">
        <f t="shared" si="30"/>
        <v>1140</v>
      </c>
      <c r="O181" s="102">
        <f t="shared" si="30"/>
        <v>1140</v>
      </c>
      <c r="P181" s="102">
        <f t="shared" si="33"/>
        <v>855</v>
      </c>
      <c r="Q181" s="331">
        <f t="shared" si="34"/>
        <v>6840</v>
      </c>
    </row>
    <row r="182" spans="1:17" ht="14.25" customHeight="1" x14ac:dyDescent="0.15">
      <c r="A182" s="500">
        <v>166</v>
      </c>
      <c r="B182" s="506" t="s">
        <v>736</v>
      </c>
      <c r="C182" s="507" t="s">
        <v>728</v>
      </c>
      <c r="D182" s="505" t="s">
        <v>554</v>
      </c>
      <c r="E182" s="505" t="s">
        <v>675</v>
      </c>
      <c r="F182" s="505" t="s">
        <v>674</v>
      </c>
      <c r="G182" s="380" t="s">
        <v>674</v>
      </c>
      <c r="H182" s="504">
        <v>340</v>
      </c>
      <c r="I182" s="503">
        <v>0</v>
      </c>
      <c r="J182" s="332">
        <f t="shared" si="31"/>
        <v>85</v>
      </c>
      <c r="K182" s="330">
        <f t="shared" si="32"/>
        <v>340</v>
      </c>
      <c r="L182" s="102">
        <f t="shared" si="30"/>
        <v>340</v>
      </c>
      <c r="M182" s="102">
        <f t="shared" si="30"/>
        <v>340</v>
      </c>
      <c r="N182" s="102">
        <f t="shared" si="30"/>
        <v>340</v>
      </c>
      <c r="O182" s="102">
        <f t="shared" si="30"/>
        <v>340</v>
      </c>
      <c r="P182" s="102">
        <f t="shared" si="33"/>
        <v>255</v>
      </c>
      <c r="Q182" s="331">
        <f t="shared" si="34"/>
        <v>2040</v>
      </c>
    </row>
    <row r="183" spans="1:17" ht="14.25" customHeight="1" x14ac:dyDescent="0.15">
      <c r="A183" s="500">
        <v>167</v>
      </c>
      <c r="B183" s="506" t="s">
        <v>736</v>
      </c>
      <c r="C183" s="507" t="s">
        <v>728</v>
      </c>
      <c r="D183" s="505" t="s">
        <v>550</v>
      </c>
      <c r="E183" s="505" t="s">
        <v>586</v>
      </c>
      <c r="F183" s="505" t="s">
        <v>567</v>
      </c>
      <c r="G183" s="380" t="s">
        <v>571</v>
      </c>
      <c r="H183" s="504">
        <v>340</v>
      </c>
      <c r="I183" s="503">
        <v>0</v>
      </c>
      <c r="J183" s="332">
        <f t="shared" si="31"/>
        <v>85</v>
      </c>
      <c r="K183" s="330">
        <f t="shared" si="32"/>
        <v>340</v>
      </c>
      <c r="L183" s="102">
        <f t="shared" si="30"/>
        <v>340</v>
      </c>
      <c r="M183" s="102">
        <f t="shared" si="30"/>
        <v>340</v>
      </c>
      <c r="N183" s="102">
        <f t="shared" si="30"/>
        <v>340</v>
      </c>
      <c r="O183" s="102">
        <f t="shared" si="30"/>
        <v>340</v>
      </c>
      <c r="P183" s="102">
        <f t="shared" si="33"/>
        <v>255</v>
      </c>
      <c r="Q183" s="331">
        <f t="shared" si="34"/>
        <v>2040</v>
      </c>
    </row>
    <row r="184" spans="1:17" ht="14.25" customHeight="1" x14ac:dyDescent="0.15">
      <c r="A184" s="500">
        <v>168</v>
      </c>
      <c r="B184" s="506" t="s">
        <v>735</v>
      </c>
      <c r="C184" s="507" t="s">
        <v>728</v>
      </c>
      <c r="D184" s="505" t="s">
        <v>554</v>
      </c>
      <c r="E184" s="505" t="s">
        <v>568</v>
      </c>
      <c r="F184" s="505" t="s">
        <v>567</v>
      </c>
      <c r="G184" s="380" t="s">
        <v>567</v>
      </c>
      <c r="H184" s="504">
        <v>1536</v>
      </c>
      <c r="I184" s="503">
        <v>0</v>
      </c>
      <c r="J184" s="332">
        <f t="shared" si="31"/>
        <v>384</v>
      </c>
      <c r="K184" s="330">
        <f t="shared" si="32"/>
        <v>1536</v>
      </c>
      <c r="L184" s="102">
        <f t="shared" si="30"/>
        <v>1536</v>
      </c>
      <c r="M184" s="102">
        <f t="shared" si="30"/>
        <v>1536</v>
      </c>
      <c r="N184" s="102">
        <f t="shared" si="30"/>
        <v>1536</v>
      </c>
      <c r="O184" s="102">
        <f t="shared" si="30"/>
        <v>1536</v>
      </c>
      <c r="P184" s="102">
        <f t="shared" si="33"/>
        <v>1152</v>
      </c>
      <c r="Q184" s="331">
        <f t="shared" si="34"/>
        <v>9216</v>
      </c>
    </row>
    <row r="185" spans="1:17" ht="14.25" customHeight="1" x14ac:dyDescent="0.15">
      <c r="A185" s="500">
        <v>169</v>
      </c>
      <c r="B185" s="506" t="s">
        <v>735</v>
      </c>
      <c r="C185" s="507" t="s">
        <v>728</v>
      </c>
      <c r="D185" s="505" t="s">
        <v>550</v>
      </c>
      <c r="E185" s="505" t="s">
        <v>564</v>
      </c>
      <c r="F185" s="505" t="s">
        <v>44</v>
      </c>
      <c r="G185" s="380" t="s">
        <v>44</v>
      </c>
      <c r="H185" s="504">
        <v>1140</v>
      </c>
      <c r="I185" s="503">
        <v>0</v>
      </c>
      <c r="J185" s="332">
        <f t="shared" si="31"/>
        <v>285</v>
      </c>
      <c r="K185" s="330">
        <f t="shared" si="32"/>
        <v>1140</v>
      </c>
      <c r="L185" s="102">
        <f t="shared" si="30"/>
        <v>1140</v>
      </c>
      <c r="M185" s="102">
        <f t="shared" si="30"/>
        <v>1140</v>
      </c>
      <c r="N185" s="102">
        <f t="shared" si="30"/>
        <v>1140</v>
      </c>
      <c r="O185" s="102">
        <f t="shared" si="30"/>
        <v>1140</v>
      </c>
      <c r="P185" s="102">
        <f t="shared" si="33"/>
        <v>855</v>
      </c>
      <c r="Q185" s="331">
        <f t="shared" si="34"/>
        <v>6840</v>
      </c>
    </row>
    <row r="186" spans="1:17" ht="14.25" customHeight="1" x14ac:dyDescent="0.15">
      <c r="A186" s="500">
        <v>170</v>
      </c>
      <c r="B186" s="506" t="s">
        <v>734</v>
      </c>
      <c r="C186" s="507" t="s">
        <v>728</v>
      </c>
      <c r="D186" s="505" t="s">
        <v>554</v>
      </c>
      <c r="E186" s="505" t="s">
        <v>568</v>
      </c>
      <c r="F186" s="505" t="s">
        <v>567</v>
      </c>
      <c r="G186" s="380" t="s">
        <v>567</v>
      </c>
      <c r="H186" s="504">
        <v>1536</v>
      </c>
      <c r="I186" s="503">
        <v>0</v>
      </c>
      <c r="J186" s="332">
        <f t="shared" si="31"/>
        <v>384</v>
      </c>
      <c r="K186" s="330">
        <f t="shared" si="32"/>
        <v>1536</v>
      </c>
      <c r="L186" s="102">
        <f t="shared" si="30"/>
        <v>1536</v>
      </c>
      <c r="M186" s="102">
        <f t="shared" si="30"/>
        <v>1536</v>
      </c>
      <c r="N186" s="102">
        <f t="shared" si="30"/>
        <v>1536</v>
      </c>
      <c r="O186" s="102">
        <f t="shared" si="30"/>
        <v>1536</v>
      </c>
      <c r="P186" s="102">
        <f t="shared" si="33"/>
        <v>1152</v>
      </c>
      <c r="Q186" s="331">
        <f t="shared" si="34"/>
        <v>9216</v>
      </c>
    </row>
    <row r="187" spans="1:17" ht="14.25" customHeight="1" x14ac:dyDescent="0.15">
      <c r="A187" s="500">
        <v>171</v>
      </c>
      <c r="B187" s="506" t="s">
        <v>734</v>
      </c>
      <c r="C187" s="507" t="s">
        <v>728</v>
      </c>
      <c r="D187" s="505" t="s">
        <v>550</v>
      </c>
      <c r="E187" s="505" t="s">
        <v>733</v>
      </c>
      <c r="F187" s="505" t="s">
        <v>708</v>
      </c>
      <c r="G187" s="380" t="s">
        <v>732</v>
      </c>
      <c r="H187" s="504">
        <v>1140</v>
      </c>
      <c r="I187" s="503">
        <v>0</v>
      </c>
      <c r="J187" s="332">
        <f t="shared" si="31"/>
        <v>285</v>
      </c>
      <c r="K187" s="330">
        <f t="shared" si="32"/>
        <v>1140</v>
      </c>
      <c r="L187" s="102">
        <f t="shared" si="30"/>
        <v>1140</v>
      </c>
      <c r="M187" s="102">
        <f t="shared" si="30"/>
        <v>1140</v>
      </c>
      <c r="N187" s="102">
        <f t="shared" si="30"/>
        <v>1140</v>
      </c>
      <c r="O187" s="102">
        <f t="shared" si="30"/>
        <v>1140</v>
      </c>
      <c r="P187" s="102">
        <f t="shared" si="33"/>
        <v>855</v>
      </c>
      <c r="Q187" s="331">
        <f t="shared" si="34"/>
        <v>6840</v>
      </c>
    </row>
    <row r="188" spans="1:17" ht="14.25" customHeight="1" x14ac:dyDescent="0.15">
      <c r="A188" s="500">
        <v>172</v>
      </c>
      <c r="B188" s="506" t="s">
        <v>731</v>
      </c>
      <c r="C188" s="507" t="s">
        <v>728</v>
      </c>
      <c r="D188" s="505" t="s">
        <v>554</v>
      </c>
      <c r="E188" s="505" t="s">
        <v>586</v>
      </c>
      <c r="F188" s="505" t="s">
        <v>567</v>
      </c>
      <c r="G188" s="380" t="s">
        <v>571</v>
      </c>
      <c r="H188" s="504">
        <v>1104</v>
      </c>
      <c r="I188" s="503">
        <v>0</v>
      </c>
      <c r="J188" s="332">
        <f t="shared" si="31"/>
        <v>276</v>
      </c>
      <c r="K188" s="330">
        <f t="shared" si="32"/>
        <v>1104</v>
      </c>
      <c r="L188" s="102">
        <f t="shared" ref="L188:O207" si="35">SUM(K188,(K188*$I188))</f>
        <v>1104</v>
      </c>
      <c r="M188" s="102">
        <f t="shared" si="35"/>
        <v>1104</v>
      </c>
      <c r="N188" s="102">
        <f t="shared" si="35"/>
        <v>1104</v>
      </c>
      <c r="O188" s="102">
        <f t="shared" si="35"/>
        <v>1104</v>
      </c>
      <c r="P188" s="102">
        <f t="shared" si="33"/>
        <v>828</v>
      </c>
      <c r="Q188" s="331">
        <f t="shared" si="34"/>
        <v>6624</v>
      </c>
    </row>
    <row r="189" spans="1:17" ht="14.25" customHeight="1" x14ac:dyDescent="0.15">
      <c r="A189" s="500">
        <v>173</v>
      </c>
      <c r="B189" s="506" t="s">
        <v>731</v>
      </c>
      <c r="C189" s="507" t="s">
        <v>728</v>
      </c>
      <c r="D189" s="505" t="s">
        <v>550</v>
      </c>
      <c r="E189" s="505" t="s">
        <v>564</v>
      </c>
      <c r="F189" s="505" t="s">
        <v>44</v>
      </c>
      <c r="G189" s="380" t="s">
        <v>44</v>
      </c>
      <c r="H189" s="504">
        <v>900</v>
      </c>
      <c r="I189" s="503">
        <v>0</v>
      </c>
      <c r="J189" s="332">
        <f t="shared" si="31"/>
        <v>225</v>
      </c>
      <c r="K189" s="330">
        <f t="shared" si="32"/>
        <v>900</v>
      </c>
      <c r="L189" s="102">
        <f t="shared" si="35"/>
        <v>900</v>
      </c>
      <c r="M189" s="102">
        <f t="shared" si="35"/>
        <v>900</v>
      </c>
      <c r="N189" s="102">
        <f t="shared" si="35"/>
        <v>900</v>
      </c>
      <c r="O189" s="102">
        <f t="shared" si="35"/>
        <v>900</v>
      </c>
      <c r="P189" s="102">
        <f t="shared" si="33"/>
        <v>675</v>
      </c>
      <c r="Q189" s="331">
        <f t="shared" si="34"/>
        <v>5400</v>
      </c>
    </row>
    <row r="190" spans="1:17" ht="14.25" customHeight="1" x14ac:dyDescent="0.15">
      <c r="A190" s="500">
        <v>174</v>
      </c>
      <c r="B190" s="506" t="s">
        <v>729</v>
      </c>
      <c r="C190" s="507" t="s">
        <v>728</v>
      </c>
      <c r="D190" s="505" t="s">
        <v>554</v>
      </c>
      <c r="E190" s="505" t="s">
        <v>730</v>
      </c>
      <c r="F190" s="505" t="s">
        <v>589</v>
      </c>
      <c r="G190" s="380" t="s">
        <v>589</v>
      </c>
      <c r="H190" s="504">
        <v>480</v>
      </c>
      <c r="I190" s="503">
        <v>0</v>
      </c>
      <c r="J190" s="332">
        <f t="shared" si="31"/>
        <v>120</v>
      </c>
      <c r="K190" s="330">
        <f t="shared" si="32"/>
        <v>480</v>
      </c>
      <c r="L190" s="102">
        <f t="shared" si="35"/>
        <v>480</v>
      </c>
      <c r="M190" s="102">
        <f t="shared" si="35"/>
        <v>480</v>
      </c>
      <c r="N190" s="102">
        <f t="shared" si="35"/>
        <v>480</v>
      </c>
      <c r="O190" s="102">
        <f t="shared" si="35"/>
        <v>480</v>
      </c>
      <c r="P190" s="102">
        <f t="shared" si="33"/>
        <v>360</v>
      </c>
      <c r="Q190" s="331">
        <f t="shared" si="34"/>
        <v>2880</v>
      </c>
    </row>
    <row r="191" spans="1:17" ht="14.25" customHeight="1" x14ac:dyDescent="0.15">
      <c r="A191" s="500">
        <v>175</v>
      </c>
      <c r="B191" s="506" t="s">
        <v>729</v>
      </c>
      <c r="C191" s="507" t="s">
        <v>728</v>
      </c>
      <c r="D191" s="505" t="s">
        <v>550</v>
      </c>
      <c r="E191" s="505" t="s">
        <v>564</v>
      </c>
      <c r="F191" s="505" t="s">
        <v>44</v>
      </c>
      <c r="G191" s="380" t="s">
        <v>44</v>
      </c>
      <c r="H191" s="504">
        <v>1140</v>
      </c>
      <c r="I191" s="503">
        <v>0</v>
      </c>
      <c r="J191" s="332">
        <f t="shared" si="31"/>
        <v>285</v>
      </c>
      <c r="K191" s="330">
        <f t="shared" si="32"/>
        <v>1140</v>
      </c>
      <c r="L191" s="102">
        <f t="shared" si="35"/>
        <v>1140</v>
      </c>
      <c r="M191" s="102">
        <f t="shared" si="35"/>
        <v>1140</v>
      </c>
      <c r="N191" s="102">
        <f t="shared" si="35"/>
        <v>1140</v>
      </c>
      <c r="O191" s="102">
        <f t="shared" si="35"/>
        <v>1140</v>
      </c>
      <c r="P191" s="102">
        <f t="shared" si="33"/>
        <v>855</v>
      </c>
      <c r="Q191" s="331">
        <f t="shared" si="34"/>
        <v>6840</v>
      </c>
    </row>
    <row r="192" spans="1:17" ht="14.25" customHeight="1" x14ac:dyDescent="0.15">
      <c r="A192" s="500">
        <v>176</v>
      </c>
      <c r="B192" s="506" t="s">
        <v>727</v>
      </c>
      <c r="C192" s="505" t="s">
        <v>725</v>
      </c>
      <c r="D192" s="505" t="s">
        <v>554</v>
      </c>
      <c r="E192" s="505" t="s">
        <v>656</v>
      </c>
      <c r="F192" s="505" t="s">
        <v>571</v>
      </c>
      <c r="G192" s="380" t="s">
        <v>548</v>
      </c>
      <c r="H192" s="504">
        <v>1140</v>
      </c>
      <c r="I192" s="503">
        <v>0</v>
      </c>
      <c r="J192" s="332">
        <f t="shared" si="31"/>
        <v>285</v>
      </c>
      <c r="K192" s="330">
        <f t="shared" si="32"/>
        <v>1140</v>
      </c>
      <c r="L192" s="102">
        <f t="shared" si="35"/>
        <v>1140</v>
      </c>
      <c r="M192" s="102">
        <f t="shared" si="35"/>
        <v>1140</v>
      </c>
      <c r="N192" s="102">
        <f t="shared" si="35"/>
        <v>1140</v>
      </c>
      <c r="O192" s="102">
        <f t="shared" si="35"/>
        <v>1140</v>
      </c>
      <c r="P192" s="102">
        <f t="shared" si="33"/>
        <v>855</v>
      </c>
      <c r="Q192" s="331">
        <f t="shared" si="34"/>
        <v>6840</v>
      </c>
    </row>
    <row r="193" spans="1:17" ht="14.25" customHeight="1" x14ac:dyDescent="0.15">
      <c r="A193" s="500">
        <v>177</v>
      </c>
      <c r="B193" s="506" t="s">
        <v>727</v>
      </c>
      <c r="C193" s="505" t="s">
        <v>725</v>
      </c>
      <c r="D193" s="505" t="s">
        <v>550</v>
      </c>
      <c r="E193" s="505" t="s">
        <v>602</v>
      </c>
      <c r="F193" s="505" t="s">
        <v>548</v>
      </c>
      <c r="G193" s="380" t="s">
        <v>548</v>
      </c>
      <c r="H193" s="504">
        <v>1536</v>
      </c>
      <c r="I193" s="503">
        <v>0</v>
      </c>
      <c r="J193" s="332">
        <f t="shared" si="31"/>
        <v>384</v>
      </c>
      <c r="K193" s="330">
        <f t="shared" si="32"/>
        <v>1536</v>
      </c>
      <c r="L193" s="102">
        <f t="shared" si="35"/>
        <v>1536</v>
      </c>
      <c r="M193" s="102">
        <f t="shared" si="35"/>
        <v>1536</v>
      </c>
      <c r="N193" s="102">
        <f t="shared" si="35"/>
        <v>1536</v>
      </c>
      <c r="O193" s="102">
        <f t="shared" si="35"/>
        <v>1536</v>
      </c>
      <c r="P193" s="102">
        <f t="shared" si="33"/>
        <v>1152</v>
      </c>
      <c r="Q193" s="331">
        <f t="shared" si="34"/>
        <v>9216</v>
      </c>
    </row>
    <row r="194" spans="1:17" ht="14.25" customHeight="1" x14ac:dyDescent="0.15">
      <c r="A194" s="500">
        <v>178</v>
      </c>
      <c r="B194" s="506" t="s">
        <v>726</v>
      </c>
      <c r="C194" s="505" t="s">
        <v>725</v>
      </c>
      <c r="D194" s="505" t="s">
        <v>554</v>
      </c>
      <c r="E194" s="505" t="s">
        <v>634</v>
      </c>
      <c r="F194" s="505" t="s">
        <v>633</v>
      </c>
      <c r="G194" s="380" t="s">
        <v>632</v>
      </c>
      <c r="H194" s="504">
        <v>1536</v>
      </c>
      <c r="I194" s="503">
        <v>0</v>
      </c>
      <c r="J194" s="332">
        <f t="shared" si="31"/>
        <v>384</v>
      </c>
      <c r="K194" s="330">
        <f t="shared" si="32"/>
        <v>1536</v>
      </c>
      <c r="L194" s="102">
        <f t="shared" si="35"/>
        <v>1536</v>
      </c>
      <c r="M194" s="102">
        <f t="shared" si="35"/>
        <v>1536</v>
      </c>
      <c r="N194" s="102">
        <f t="shared" si="35"/>
        <v>1536</v>
      </c>
      <c r="O194" s="102">
        <f t="shared" si="35"/>
        <v>1536</v>
      </c>
      <c r="P194" s="102">
        <f t="shared" si="33"/>
        <v>1152</v>
      </c>
      <c r="Q194" s="331">
        <f t="shared" si="34"/>
        <v>9216</v>
      </c>
    </row>
    <row r="195" spans="1:17" ht="14.25" customHeight="1" x14ac:dyDescent="0.15">
      <c r="A195" s="500">
        <v>179</v>
      </c>
      <c r="B195" s="506" t="s">
        <v>726</v>
      </c>
      <c r="C195" s="505" t="s">
        <v>725</v>
      </c>
      <c r="D195" s="505" t="s">
        <v>550</v>
      </c>
      <c r="E195" s="505" t="s">
        <v>572</v>
      </c>
      <c r="F195" s="505" t="s">
        <v>571</v>
      </c>
      <c r="G195" s="380" t="s">
        <v>571</v>
      </c>
      <c r="H195" s="504">
        <v>1140</v>
      </c>
      <c r="I195" s="503">
        <v>0</v>
      </c>
      <c r="J195" s="332">
        <f t="shared" si="31"/>
        <v>285</v>
      </c>
      <c r="K195" s="330">
        <f t="shared" si="32"/>
        <v>1140</v>
      </c>
      <c r="L195" s="102">
        <f t="shared" si="35"/>
        <v>1140</v>
      </c>
      <c r="M195" s="102">
        <f t="shared" si="35"/>
        <v>1140</v>
      </c>
      <c r="N195" s="102">
        <f t="shared" si="35"/>
        <v>1140</v>
      </c>
      <c r="O195" s="102">
        <f t="shared" si="35"/>
        <v>1140</v>
      </c>
      <c r="P195" s="102">
        <f t="shared" si="33"/>
        <v>855</v>
      </c>
      <c r="Q195" s="331">
        <f t="shared" si="34"/>
        <v>6840</v>
      </c>
    </row>
    <row r="196" spans="1:17" ht="14.25" customHeight="1" x14ac:dyDescent="0.15">
      <c r="A196" s="500">
        <v>180</v>
      </c>
      <c r="B196" s="506" t="s">
        <v>724</v>
      </c>
      <c r="C196" s="505" t="s">
        <v>721</v>
      </c>
      <c r="D196" s="505" t="s">
        <v>554</v>
      </c>
      <c r="E196" s="505" t="s">
        <v>568</v>
      </c>
      <c r="F196" s="505" t="s">
        <v>567</v>
      </c>
      <c r="G196" s="380" t="s">
        <v>567</v>
      </c>
      <c r="H196" s="504">
        <v>1536</v>
      </c>
      <c r="I196" s="503">
        <v>0</v>
      </c>
      <c r="J196" s="332">
        <f t="shared" si="31"/>
        <v>384</v>
      </c>
      <c r="K196" s="330">
        <f t="shared" si="32"/>
        <v>1536</v>
      </c>
      <c r="L196" s="102">
        <f t="shared" si="35"/>
        <v>1536</v>
      </c>
      <c r="M196" s="102">
        <f t="shared" si="35"/>
        <v>1536</v>
      </c>
      <c r="N196" s="102">
        <f t="shared" si="35"/>
        <v>1536</v>
      </c>
      <c r="O196" s="102">
        <f t="shared" si="35"/>
        <v>1536</v>
      </c>
      <c r="P196" s="102">
        <f t="shared" si="33"/>
        <v>1152</v>
      </c>
      <c r="Q196" s="331">
        <f t="shared" si="34"/>
        <v>9216</v>
      </c>
    </row>
    <row r="197" spans="1:17" ht="14.25" customHeight="1" x14ac:dyDescent="0.15">
      <c r="A197" s="500">
        <v>181</v>
      </c>
      <c r="B197" s="506" t="s">
        <v>724</v>
      </c>
      <c r="C197" s="505" t="s">
        <v>721</v>
      </c>
      <c r="D197" s="505" t="s">
        <v>550</v>
      </c>
      <c r="E197" s="505" t="s">
        <v>564</v>
      </c>
      <c r="F197" s="505" t="s">
        <v>44</v>
      </c>
      <c r="G197" s="380" t="s">
        <v>44</v>
      </c>
      <c r="H197" s="504">
        <v>1140</v>
      </c>
      <c r="I197" s="503">
        <v>0</v>
      </c>
      <c r="J197" s="332">
        <f t="shared" si="31"/>
        <v>285</v>
      </c>
      <c r="K197" s="330">
        <f t="shared" si="32"/>
        <v>1140</v>
      </c>
      <c r="L197" s="102">
        <f t="shared" si="35"/>
        <v>1140</v>
      </c>
      <c r="M197" s="102">
        <f t="shared" si="35"/>
        <v>1140</v>
      </c>
      <c r="N197" s="102">
        <f t="shared" si="35"/>
        <v>1140</v>
      </c>
      <c r="O197" s="102">
        <f t="shared" si="35"/>
        <v>1140</v>
      </c>
      <c r="P197" s="102">
        <f t="shared" si="33"/>
        <v>855</v>
      </c>
      <c r="Q197" s="331">
        <f t="shared" si="34"/>
        <v>6840</v>
      </c>
    </row>
    <row r="198" spans="1:17" ht="14.25" customHeight="1" x14ac:dyDescent="0.15">
      <c r="A198" s="500">
        <v>182</v>
      </c>
      <c r="B198" s="506" t="s">
        <v>723</v>
      </c>
      <c r="C198" s="505" t="s">
        <v>721</v>
      </c>
      <c r="D198" s="505" t="s">
        <v>554</v>
      </c>
      <c r="E198" s="505" t="s">
        <v>568</v>
      </c>
      <c r="F198" s="505" t="s">
        <v>567</v>
      </c>
      <c r="G198" s="380" t="s">
        <v>567</v>
      </c>
      <c r="H198" s="504">
        <v>1536</v>
      </c>
      <c r="I198" s="503">
        <v>0</v>
      </c>
      <c r="J198" s="332">
        <f t="shared" si="31"/>
        <v>384</v>
      </c>
      <c r="K198" s="330">
        <f t="shared" si="32"/>
        <v>1536</v>
      </c>
      <c r="L198" s="102">
        <f t="shared" si="35"/>
        <v>1536</v>
      </c>
      <c r="M198" s="102">
        <f t="shared" si="35"/>
        <v>1536</v>
      </c>
      <c r="N198" s="102">
        <f t="shared" si="35"/>
        <v>1536</v>
      </c>
      <c r="O198" s="102">
        <f t="shared" si="35"/>
        <v>1536</v>
      </c>
      <c r="P198" s="102">
        <f t="shared" si="33"/>
        <v>1152</v>
      </c>
      <c r="Q198" s="331">
        <f t="shared" si="34"/>
        <v>9216</v>
      </c>
    </row>
    <row r="199" spans="1:17" ht="14.25" customHeight="1" x14ac:dyDescent="0.15">
      <c r="A199" s="500">
        <v>183</v>
      </c>
      <c r="B199" s="506" t="s">
        <v>723</v>
      </c>
      <c r="C199" s="505" t="s">
        <v>721</v>
      </c>
      <c r="D199" s="505" t="s">
        <v>550</v>
      </c>
      <c r="E199" s="505" t="s">
        <v>564</v>
      </c>
      <c r="F199" s="505" t="s">
        <v>44</v>
      </c>
      <c r="G199" s="380" t="s">
        <v>44</v>
      </c>
      <c r="H199" s="504">
        <v>1140</v>
      </c>
      <c r="I199" s="503">
        <v>0</v>
      </c>
      <c r="J199" s="332">
        <f t="shared" si="31"/>
        <v>285</v>
      </c>
      <c r="K199" s="330">
        <f t="shared" si="32"/>
        <v>1140</v>
      </c>
      <c r="L199" s="102">
        <f t="shared" si="35"/>
        <v>1140</v>
      </c>
      <c r="M199" s="102">
        <f t="shared" si="35"/>
        <v>1140</v>
      </c>
      <c r="N199" s="102">
        <f t="shared" si="35"/>
        <v>1140</v>
      </c>
      <c r="O199" s="102">
        <f t="shared" si="35"/>
        <v>1140</v>
      </c>
      <c r="P199" s="102">
        <f t="shared" si="33"/>
        <v>855</v>
      </c>
      <c r="Q199" s="331">
        <f t="shared" si="34"/>
        <v>6840</v>
      </c>
    </row>
    <row r="200" spans="1:17" ht="14.25" customHeight="1" x14ac:dyDescent="0.15">
      <c r="A200" s="500">
        <v>184</v>
      </c>
      <c r="B200" s="506" t="s">
        <v>722</v>
      </c>
      <c r="C200" s="505" t="s">
        <v>721</v>
      </c>
      <c r="D200" s="505" t="s">
        <v>554</v>
      </c>
      <c r="E200" s="505" t="s">
        <v>586</v>
      </c>
      <c r="F200" s="505" t="s">
        <v>567</v>
      </c>
      <c r="G200" s="380" t="s">
        <v>571</v>
      </c>
      <c r="H200" s="504">
        <v>1140</v>
      </c>
      <c r="I200" s="503">
        <v>0</v>
      </c>
      <c r="J200" s="332">
        <f t="shared" si="31"/>
        <v>285</v>
      </c>
      <c r="K200" s="330">
        <f t="shared" si="32"/>
        <v>1140</v>
      </c>
      <c r="L200" s="102">
        <f t="shared" si="35"/>
        <v>1140</v>
      </c>
      <c r="M200" s="102">
        <f t="shared" si="35"/>
        <v>1140</v>
      </c>
      <c r="N200" s="102">
        <f t="shared" si="35"/>
        <v>1140</v>
      </c>
      <c r="O200" s="102">
        <f t="shared" si="35"/>
        <v>1140</v>
      </c>
      <c r="P200" s="102">
        <f t="shared" si="33"/>
        <v>855</v>
      </c>
      <c r="Q200" s="331">
        <f t="shared" si="34"/>
        <v>6840</v>
      </c>
    </row>
    <row r="201" spans="1:17" ht="14.25" customHeight="1" x14ac:dyDescent="0.15">
      <c r="A201" s="500">
        <v>185</v>
      </c>
      <c r="B201" s="506" t="s">
        <v>722</v>
      </c>
      <c r="C201" s="505" t="s">
        <v>721</v>
      </c>
      <c r="D201" s="505" t="s">
        <v>550</v>
      </c>
      <c r="E201" s="505" t="s">
        <v>720</v>
      </c>
      <c r="F201" s="505" t="s">
        <v>567</v>
      </c>
      <c r="G201" s="380" t="s">
        <v>567</v>
      </c>
      <c r="H201" s="504">
        <v>1536</v>
      </c>
      <c r="I201" s="503">
        <v>0</v>
      </c>
      <c r="J201" s="332">
        <f t="shared" si="31"/>
        <v>384</v>
      </c>
      <c r="K201" s="330">
        <f t="shared" si="32"/>
        <v>1536</v>
      </c>
      <c r="L201" s="102">
        <f t="shared" si="35"/>
        <v>1536</v>
      </c>
      <c r="M201" s="102">
        <f t="shared" si="35"/>
        <v>1536</v>
      </c>
      <c r="N201" s="102">
        <f t="shared" si="35"/>
        <v>1536</v>
      </c>
      <c r="O201" s="102">
        <f t="shared" si="35"/>
        <v>1536</v>
      </c>
      <c r="P201" s="102">
        <f t="shared" si="33"/>
        <v>1152</v>
      </c>
      <c r="Q201" s="331">
        <f t="shared" si="34"/>
        <v>9216</v>
      </c>
    </row>
    <row r="202" spans="1:17" ht="14.25" customHeight="1" x14ac:dyDescent="0.15">
      <c r="A202" s="500">
        <v>186</v>
      </c>
      <c r="B202" s="506" t="s">
        <v>718</v>
      </c>
      <c r="C202" s="505" t="s">
        <v>716</v>
      </c>
      <c r="D202" s="505" t="s">
        <v>554</v>
      </c>
      <c r="E202" s="505" t="s">
        <v>719</v>
      </c>
      <c r="F202" s="505" t="s">
        <v>567</v>
      </c>
      <c r="G202" s="380" t="s">
        <v>567</v>
      </c>
      <c r="H202" s="504">
        <v>340</v>
      </c>
      <c r="I202" s="503">
        <v>0</v>
      </c>
      <c r="J202" s="332">
        <f t="shared" si="31"/>
        <v>85</v>
      </c>
      <c r="K202" s="330">
        <f t="shared" si="32"/>
        <v>340</v>
      </c>
      <c r="L202" s="102">
        <f t="shared" si="35"/>
        <v>340</v>
      </c>
      <c r="M202" s="102">
        <f t="shared" si="35"/>
        <v>340</v>
      </c>
      <c r="N202" s="102">
        <f t="shared" si="35"/>
        <v>340</v>
      </c>
      <c r="O202" s="102">
        <f t="shared" si="35"/>
        <v>340</v>
      </c>
      <c r="P202" s="102">
        <f t="shared" si="33"/>
        <v>255</v>
      </c>
      <c r="Q202" s="331">
        <f t="shared" si="34"/>
        <v>2040</v>
      </c>
    </row>
    <row r="203" spans="1:17" ht="14.25" customHeight="1" x14ac:dyDescent="0.15">
      <c r="A203" s="500">
        <v>187</v>
      </c>
      <c r="B203" s="506" t="s">
        <v>718</v>
      </c>
      <c r="C203" s="505" t="s">
        <v>716</v>
      </c>
      <c r="D203" s="505" t="s">
        <v>550</v>
      </c>
      <c r="E203" s="505" t="s">
        <v>564</v>
      </c>
      <c r="F203" s="505" t="s">
        <v>44</v>
      </c>
      <c r="G203" s="380" t="s">
        <v>44</v>
      </c>
      <c r="H203" s="504">
        <v>1140</v>
      </c>
      <c r="I203" s="503">
        <v>0</v>
      </c>
      <c r="J203" s="332">
        <f t="shared" si="31"/>
        <v>285</v>
      </c>
      <c r="K203" s="330">
        <f t="shared" si="32"/>
        <v>1140</v>
      </c>
      <c r="L203" s="102">
        <f t="shared" si="35"/>
        <v>1140</v>
      </c>
      <c r="M203" s="102">
        <f t="shared" si="35"/>
        <v>1140</v>
      </c>
      <c r="N203" s="102">
        <f t="shared" si="35"/>
        <v>1140</v>
      </c>
      <c r="O203" s="102">
        <f t="shared" si="35"/>
        <v>1140</v>
      </c>
      <c r="P203" s="102">
        <f t="shared" si="33"/>
        <v>855</v>
      </c>
      <c r="Q203" s="331">
        <f t="shared" si="34"/>
        <v>6840</v>
      </c>
    </row>
    <row r="204" spans="1:17" ht="14.25" customHeight="1" x14ac:dyDescent="0.15">
      <c r="A204" s="500">
        <v>188</v>
      </c>
      <c r="B204" s="506" t="s">
        <v>717</v>
      </c>
      <c r="C204" s="505" t="s">
        <v>716</v>
      </c>
      <c r="D204" s="505" t="s">
        <v>554</v>
      </c>
      <c r="E204" s="505" t="s">
        <v>578</v>
      </c>
      <c r="F204" s="505" t="s">
        <v>577</v>
      </c>
      <c r="G204" s="380" t="s">
        <v>577</v>
      </c>
      <c r="H204" s="504">
        <v>340</v>
      </c>
      <c r="I204" s="503">
        <v>0</v>
      </c>
      <c r="J204" s="332">
        <f t="shared" si="31"/>
        <v>85</v>
      </c>
      <c r="K204" s="330">
        <f t="shared" si="32"/>
        <v>340</v>
      </c>
      <c r="L204" s="102">
        <f t="shared" si="35"/>
        <v>340</v>
      </c>
      <c r="M204" s="102">
        <f t="shared" si="35"/>
        <v>340</v>
      </c>
      <c r="N204" s="102">
        <f t="shared" si="35"/>
        <v>340</v>
      </c>
      <c r="O204" s="102">
        <f t="shared" si="35"/>
        <v>340</v>
      </c>
      <c r="P204" s="102">
        <f t="shared" si="33"/>
        <v>255</v>
      </c>
      <c r="Q204" s="331">
        <f t="shared" si="34"/>
        <v>2040</v>
      </c>
    </row>
    <row r="205" spans="1:17" ht="14.25" customHeight="1" x14ac:dyDescent="0.15">
      <c r="A205" s="500">
        <v>189</v>
      </c>
      <c r="B205" s="506" t="s">
        <v>717</v>
      </c>
      <c r="C205" s="505" t="s">
        <v>716</v>
      </c>
      <c r="D205" s="505" t="s">
        <v>550</v>
      </c>
      <c r="E205" s="505" t="s">
        <v>564</v>
      </c>
      <c r="F205" s="505" t="s">
        <v>44</v>
      </c>
      <c r="G205" s="380" t="s">
        <v>44</v>
      </c>
      <c r="H205" s="504">
        <v>900</v>
      </c>
      <c r="I205" s="503">
        <v>0</v>
      </c>
      <c r="J205" s="332">
        <f t="shared" si="31"/>
        <v>225</v>
      </c>
      <c r="K205" s="330">
        <f t="shared" si="32"/>
        <v>900</v>
      </c>
      <c r="L205" s="102">
        <f t="shared" si="35"/>
        <v>900</v>
      </c>
      <c r="M205" s="102">
        <f t="shared" si="35"/>
        <v>900</v>
      </c>
      <c r="N205" s="102">
        <f t="shared" si="35"/>
        <v>900</v>
      </c>
      <c r="O205" s="102">
        <f t="shared" si="35"/>
        <v>900</v>
      </c>
      <c r="P205" s="102">
        <f t="shared" si="33"/>
        <v>675</v>
      </c>
      <c r="Q205" s="331">
        <f t="shared" si="34"/>
        <v>5400</v>
      </c>
    </row>
    <row r="206" spans="1:17" ht="14.25" customHeight="1" x14ac:dyDescent="0.15">
      <c r="A206" s="500">
        <v>190</v>
      </c>
      <c r="B206" s="506" t="s">
        <v>715</v>
      </c>
      <c r="C206" s="505" t="s">
        <v>666</v>
      </c>
      <c r="D206" s="505" t="s">
        <v>554</v>
      </c>
      <c r="E206" s="505" t="s">
        <v>675</v>
      </c>
      <c r="F206" s="505" t="s">
        <v>674</v>
      </c>
      <c r="G206" s="380" t="s">
        <v>674</v>
      </c>
      <c r="H206" s="504">
        <v>440</v>
      </c>
      <c r="I206" s="503">
        <v>0</v>
      </c>
      <c r="J206" s="332">
        <f t="shared" si="31"/>
        <v>110</v>
      </c>
      <c r="K206" s="330">
        <f t="shared" si="32"/>
        <v>440</v>
      </c>
      <c r="L206" s="102">
        <f t="shared" si="35"/>
        <v>440</v>
      </c>
      <c r="M206" s="102">
        <f t="shared" si="35"/>
        <v>440</v>
      </c>
      <c r="N206" s="102">
        <f t="shared" si="35"/>
        <v>440</v>
      </c>
      <c r="O206" s="102">
        <f t="shared" si="35"/>
        <v>440</v>
      </c>
      <c r="P206" s="102">
        <f t="shared" si="33"/>
        <v>330</v>
      </c>
      <c r="Q206" s="331">
        <f t="shared" si="34"/>
        <v>2640</v>
      </c>
    </row>
    <row r="207" spans="1:17" ht="14.25" customHeight="1" x14ac:dyDescent="0.15">
      <c r="A207" s="500">
        <v>191</v>
      </c>
      <c r="B207" s="506" t="s">
        <v>715</v>
      </c>
      <c r="C207" s="505" t="s">
        <v>666</v>
      </c>
      <c r="D207" s="505" t="s">
        <v>550</v>
      </c>
      <c r="E207" s="505" t="s">
        <v>564</v>
      </c>
      <c r="F207" s="505" t="s">
        <v>44</v>
      </c>
      <c r="G207" s="380" t="s">
        <v>44</v>
      </c>
      <c r="H207" s="504">
        <v>1140</v>
      </c>
      <c r="I207" s="503">
        <v>0</v>
      </c>
      <c r="J207" s="332">
        <f t="shared" si="31"/>
        <v>285</v>
      </c>
      <c r="K207" s="330">
        <f t="shared" si="32"/>
        <v>1140</v>
      </c>
      <c r="L207" s="102">
        <f t="shared" si="35"/>
        <v>1140</v>
      </c>
      <c r="M207" s="102">
        <f t="shared" si="35"/>
        <v>1140</v>
      </c>
      <c r="N207" s="102">
        <f t="shared" si="35"/>
        <v>1140</v>
      </c>
      <c r="O207" s="102">
        <f t="shared" si="35"/>
        <v>1140</v>
      </c>
      <c r="P207" s="102">
        <f t="shared" si="33"/>
        <v>855</v>
      </c>
      <c r="Q207" s="331">
        <f t="shared" si="34"/>
        <v>6840</v>
      </c>
    </row>
    <row r="208" spans="1:17" ht="14.25" customHeight="1" x14ac:dyDescent="0.15">
      <c r="A208" s="500">
        <v>192</v>
      </c>
      <c r="B208" s="506" t="s">
        <v>713</v>
      </c>
      <c r="C208" s="505" t="s">
        <v>666</v>
      </c>
      <c r="D208" s="505" t="s">
        <v>554</v>
      </c>
      <c r="E208" s="505" t="s">
        <v>714</v>
      </c>
      <c r="F208" s="505" t="s">
        <v>674</v>
      </c>
      <c r="G208" s="380" t="s">
        <v>674</v>
      </c>
      <c r="H208" s="504">
        <v>340</v>
      </c>
      <c r="I208" s="503">
        <v>0</v>
      </c>
      <c r="J208" s="332">
        <f t="shared" si="31"/>
        <v>85</v>
      </c>
      <c r="K208" s="330">
        <f t="shared" si="32"/>
        <v>340</v>
      </c>
      <c r="L208" s="102">
        <f t="shared" ref="L208:O227" si="36">SUM(K208,(K208*$I208))</f>
        <v>340</v>
      </c>
      <c r="M208" s="102">
        <f t="shared" si="36"/>
        <v>340</v>
      </c>
      <c r="N208" s="102">
        <f t="shared" si="36"/>
        <v>340</v>
      </c>
      <c r="O208" s="102">
        <f t="shared" si="36"/>
        <v>340</v>
      </c>
      <c r="P208" s="102">
        <f t="shared" si="33"/>
        <v>255</v>
      </c>
      <c r="Q208" s="331">
        <f t="shared" si="34"/>
        <v>2040</v>
      </c>
    </row>
    <row r="209" spans="1:17" ht="14.25" customHeight="1" x14ac:dyDescent="0.15">
      <c r="A209" s="500">
        <v>193</v>
      </c>
      <c r="B209" s="506" t="s">
        <v>713</v>
      </c>
      <c r="C209" s="505" t="s">
        <v>666</v>
      </c>
      <c r="D209" s="505" t="s">
        <v>550</v>
      </c>
      <c r="E209" s="505" t="s">
        <v>564</v>
      </c>
      <c r="F209" s="505" t="s">
        <v>44</v>
      </c>
      <c r="G209" s="380" t="s">
        <v>44</v>
      </c>
      <c r="H209" s="504">
        <v>1140</v>
      </c>
      <c r="I209" s="503">
        <v>0</v>
      </c>
      <c r="J209" s="332">
        <f t="shared" si="31"/>
        <v>285</v>
      </c>
      <c r="K209" s="330">
        <f t="shared" si="32"/>
        <v>1140</v>
      </c>
      <c r="L209" s="102">
        <f t="shared" si="36"/>
        <v>1140</v>
      </c>
      <c r="M209" s="102">
        <f t="shared" si="36"/>
        <v>1140</v>
      </c>
      <c r="N209" s="102">
        <f t="shared" si="36"/>
        <v>1140</v>
      </c>
      <c r="O209" s="102">
        <f t="shared" si="36"/>
        <v>1140</v>
      </c>
      <c r="P209" s="102">
        <f t="shared" si="33"/>
        <v>855</v>
      </c>
      <c r="Q209" s="331">
        <f t="shared" si="34"/>
        <v>6840</v>
      </c>
    </row>
    <row r="210" spans="1:17" ht="14.25" customHeight="1" x14ac:dyDescent="0.15">
      <c r="A210" s="500">
        <v>194</v>
      </c>
      <c r="B210" s="506" t="s">
        <v>712</v>
      </c>
      <c r="C210" s="505" t="s">
        <v>666</v>
      </c>
      <c r="D210" s="505" t="s">
        <v>554</v>
      </c>
      <c r="E210" s="505" t="s">
        <v>581</v>
      </c>
      <c r="F210" s="505" t="s">
        <v>580</v>
      </c>
      <c r="G210" s="380" t="s">
        <v>580</v>
      </c>
      <c r="H210" s="504">
        <v>340</v>
      </c>
      <c r="I210" s="503">
        <v>0</v>
      </c>
      <c r="J210" s="332">
        <f t="shared" si="31"/>
        <v>85</v>
      </c>
      <c r="K210" s="330">
        <f t="shared" si="32"/>
        <v>340</v>
      </c>
      <c r="L210" s="102">
        <f t="shared" si="36"/>
        <v>340</v>
      </c>
      <c r="M210" s="102">
        <f t="shared" si="36"/>
        <v>340</v>
      </c>
      <c r="N210" s="102">
        <f t="shared" si="36"/>
        <v>340</v>
      </c>
      <c r="O210" s="102">
        <f t="shared" si="36"/>
        <v>340</v>
      </c>
      <c r="P210" s="102">
        <f t="shared" si="33"/>
        <v>255</v>
      </c>
      <c r="Q210" s="331">
        <f t="shared" si="34"/>
        <v>2040</v>
      </c>
    </row>
    <row r="211" spans="1:17" ht="14.25" customHeight="1" x14ac:dyDescent="0.15">
      <c r="A211" s="500">
        <v>195</v>
      </c>
      <c r="B211" s="506" t="s">
        <v>712</v>
      </c>
      <c r="C211" s="505" t="s">
        <v>666</v>
      </c>
      <c r="D211" s="505" t="s">
        <v>550</v>
      </c>
      <c r="E211" s="505" t="s">
        <v>586</v>
      </c>
      <c r="F211" s="505" t="s">
        <v>567</v>
      </c>
      <c r="G211" s="380" t="s">
        <v>571</v>
      </c>
      <c r="H211" s="504">
        <v>480</v>
      </c>
      <c r="I211" s="503">
        <v>0</v>
      </c>
      <c r="J211" s="332">
        <f t="shared" si="31"/>
        <v>120</v>
      </c>
      <c r="K211" s="330">
        <f t="shared" si="32"/>
        <v>480</v>
      </c>
      <c r="L211" s="102">
        <f t="shared" si="36"/>
        <v>480</v>
      </c>
      <c r="M211" s="102">
        <f t="shared" si="36"/>
        <v>480</v>
      </c>
      <c r="N211" s="102">
        <f t="shared" si="36"/>
        <v>480</v>
      </c>
      <c r="O211" s="102">
        <f t="shared" si="36"/>
        <v>480</v>
      </c>
      <c r="P211" s="102">
        <f t="shared" si="33"/>
        <v>360</v>
      </c>
      <c r="Q211" s="331">
        <f t="shared" si="34"/>
        <v>2880</v>
      </c>
    </row>
    <row r="212" spans="1:17" ht="14.25" customHeight="1" x14ac:dyDescent="0.15">
      <c r="A212" s="500">
        <v>196</v>
      </c>
      <c r="B212" s="506" t="s">
        <v>711</v>
      </c>
      <c r="C212" s="505" t="s">
        <v>666</v>
      </c>
      <c r="D212" s="505" t="s">
        <v>554</v>
      </c>
      <c r="E212" s="505" t="s">
        <v>568</v>
      </c>
      <c r="F212" s="505" t="s">
        <v>567</v>
      </c>
      <c r="G212" s="380" t="s">
        <v>567</v>
      </c>
      <c r="H212" s="504">
        <v>1536</v>
      </c>
      <c r="I212" s="503">
        <v>0</v>
      </c>
      <c r="J212" s="332">
        <f t="shared" si="31"/>
        <v>384</v>
      </c>
      <c r="K212" s="330">
        <f t="shared" si="32"/>
        <v>1536</v>
      </c>
      <c r="L212" s="102">
        <f t="shared" si="36"/>
        <v>1536</v>
      </c>
      <c r="M212" s="102">
        <f t="shared" si="36"/>
        <v>1536</v>
      </c>
      <c r="N212" s="102">
        <f t="shared" si="36"/>
        <v>1536</v>
      </c>
      <c r="O212" s="102">
        <f t="shared" si="36"/>
        <v>1536</v>
      </c>
      <c r="P212" s="102">
        <f t="shared" si="33"/>
        <v>1152</v>
      </c>
      <c r="Q212" s="331">
        <f t="shared" si="34"/>
        <v>9216</v>
      </c>
    </row>
    <row r="213" spans="1:17" ht="14.25" customHeight="1" x14ac:dyDescent="0.15">
      <c r="A213" s="500">
        <v>197</v>
      </c>
      <c r="B213" s="506" t="s">
        <v>711</v>
      </c>
      <c r="C213" s="505" t="s">
        <v>666</v>
      </c>
      <c r="D213" s="505" t="s">
        <v>550</v>
      </c>
      <c r="E213" s="505" t="s">
        <v>564</v>
      </c>
      <c r="F213" s="505" t="s">
        <v>44</v>
      </c>
      <c r="G213" s="380" t="s">
        <v>44</v>
      </c>
      <c r="H213" s="504">
        <v>1140</v>
      </c>
      <c r="I213" s="503">
        <v>0</v>
      </c>
      <c r="J213" s="332">
        <f t="shared" si="31"/>
        <v>285</v>
      </c>
      <c r="K213" s="330">
        <f t="shared" si="32"/>
        <v>1140</v>
      </c>
      <c r="L213" s="102">
        <f t="shared" si="36"/>
        <v>1140</v>
      </c>
      <c r="M213" s="102">
        <f t="shared" si="36"/>
        <v>1140</v>
      </c>
      <c r="N213" s="102">
        <f t="shared" si="36"/>
        <v>1140</v>
      </c>
      <c r="O213" s="102">
        <f t="shared" si="36"/>
        <v>1140</v>
      </c>
      <c r="P213" s="102">
        <f t="shared" si="33"/>
        <v>855</v>
      </c>
      <c r="Q213" s="331">
        <f t="shared" si="34"/>
        <v>6840</v>
      </c>
    </row>
    <row r="214" spans="1:17" ht="14.25" customHeight="1" x14ac:dyDescent="0.15">
      <c r="A214" s="500">
        <v>198</v>
      </c>
      <c r="B214" s="506" t="s">
        <v>710</v>
      </c>
      <c r="C214" s="505" t="s">
        <v>666</v>
      </c>
      <c r="D214" s="505" t="s">
        <v>554</v>
      </c>
      <c r="E214" s="505" t="s">
        <v>568</v>
      </c>
      <c r="F214" s="505" t="s">
        <v>567</v>
      </c>
      <c r="G214" s="380" t="s">
        <v>567</v>
      </c>
      <c r="H214" s="504">
        <v>1536</v>
      </c>
      <c r="I214" s="503">
        <v>0</v>
      </c>
      <c r="J214" s="332">
        <f t="shared" si="31"/>
        <v>384</v>
      </c>
      <c r="K214" s="330">
        <f t="shared" si="32"/>
        <v>1536</v>
      </c>
      <c r="L214" s="102">
        <f t="shared" si="36"/>
        <v>1536</v>
      </c>
      <c r="M214" s="102">
        <f t="shared" si="36"/>
        <v>1536</v>
      </c>
      <c r="N214" s="102">
        <f t="shared" si="36"/>
        <v>1536</v>
      </c>
      <c r="O214" s="102">
        <f t="shared" si="36"/>
        <v>1536</v>
      </c>
      <c r="P214" s="102">
        <f t="shared" si="33"/>
        <v>1152</v>
      </c>
      <c r="Q214" s="331">
        <f t="shared" si="34"/>
        <v>9216</v>
      </c>
    </row>
    <row r="215" spans="1:17" ht="14.25" customHeight="1" x14ac:dyDescent="0.15">
      <c r="A215" s="500">
        <v>199</v>
      </c>
      <c r="B215" s="506" t="s">
        <v>710</v>
      </c>
      <c r="C215" s="505" t="s">
        <v>666</v>
      </c>
      <c r="D215" s="505" t="s">
        <v>550</v>
      </c>
      <c r="E215" s="505" t="s">
        <v>564</v>
      </c>
      <c r="F215" s="505" t="s">
        <v>44</v>
      </c>
      <c r="G215" s="380" t="s">
        <v>44</v>
      </c>
      <c r="H215" s="504">
        <v>1140</v>
      </c>
      <c r="I215" s="503">
        <v>0</v>
      </c>
      <c r="J215" s="332">
        <f t="shared" si="31"/>
        <v>285</v>
      </c>
      <c r="K215" s="330">
        <f t="shared" si="32"/>
        <v>1140</v>
      </c>
      <c r="L215" s="102">
        <f t="shared" si="36"/>
        <v>1140</v>
      </c>
      <c r="M215" s="102">
        <f t="shared" si="36"/>
        <v>1140</v>
      </c>
      <c r="N215" s="102">
        <f t="shared" si="36"/>
        <v>1140</v>
      </c>
      <c r="O215" s="102">
        <f t="shared" si="36"/>
        <v>1140</v>
      </c>
      <c r="P215" s="102">
        <f t="shared" si="33"/>
        <v>855</v>
      </c>
      <c r="Q215" s="331">
        <f t="shared" si="34"/>
        <v>6840</v>
      </c>
    </row>
    <row r="216" spans="1:17" ht="14.25" customHeight="1" x14ac:dyDescent="0.15">
      <c r="A216" s="500">
        <v>200</v>
      </c>
      <c r="B216" s="506" t="s">
        <v>707</v>
      </c>
      <c r="C216" s="505" t="s">
        <v>666</v>
      </c>
      <c r="D216" s="505" t="s">
        <v>554</v>
      </c>
      <c r="E216" s="505" t="s">
        <v>709</v>
      </c>
      <c r="F216" s="505" t="s">
        <v>708</v>
      </c>
      <c r="G216" s="380" t="s">
        <v>708</v>
      </c>
      <c r="H216" s="504">
        <v>1536</v>
      </c>
      <c r="I216" s="503">
        <v>0</v>
      </c>
      <c r="J216" s="332">
        <f t="shared" si="31"/>
        <v>384</v>
      </c>
      <c r="K216" s="330">
        <f t="shared" si="32"/>
        <v>1536</v>
      </c>
      <c r="L216" s="102">
        <f t="shared" si="36"/>
        <v>1536</v>
      </c>
      <c r="M216" s="102">
        <f t="shared" si="36"/>
        <v>1536</v>
      </c>
      <c r="N216" s="102">
        <f t="shared" si="36"/>
        <v>1536</v>
      </c>
      <c r="O216" s="102">
        <f t="shared" si="36"/>
        <v>1536</v>
      </c>
      <c r="P216" s="102">
        <f t="shared" si="33"/>
        <v>1152</v>
      </c>
      <c r="Q216" s="331">
        <f t="shared" si="34"/>
        <v>9216</v>
      </c>
    </row>
    <row r="217" spans="1:17" ht="14.25" customHeight="1" x14ac:dyDescent="0.15">
      <c r="A217" s="500">
        <v>201</v>
      </c>
      <c r="B217" s="506" t="s">
        <v>707</v>
      </c>
      <c r="C217" s="505" t="s">
        <v>666</v>
      </c>
      <c r="D217" s="505" t="s">
        <v>550</v>
      </c>
      <c r="E217" s="505" t="s">
        <v>706</v>
      </c>
      <c r="F217" s="505" t="s">
        <v>671</v>
      </c>
      <c r="G217" s="380" t="s">
        <v>580</v>
      </c>
      <c r="H217" s="504">
        <v>1140</v>
      </c>
      <c r="I217" s="503">
        <v>0</v>
      </c>
      <c r="J217" s="332">
        <f t="shared" si="31"/>
        <v>285</v>
      </c>
      <c r="K217" s="330">
        <f t="shared" si="32"/>
        <v>1140</v>
      </c>
      <c r="L217" s="102">
        <f t="shared" si="36"/>
        <v>1140</v>
      </c>
      <c r="M217" s="102">
        <f t="shared" si="36"/>
        <v>1140</v>
      </c>
      <c r="N217" s="102">
        <f t="shared" si="36"/>
        <v>1140</v>
      </c>
      <c r="O217" s="102">
        <f t="shared" si="36"/>
        <v>1140</v>
      </c>
      <c r="P217" s="102">
        <f t="shared" si="33"/>
        <v>855</v>
      </c>
      <c r="Q217" s="331">
        <f t="shared" si="34"/>
        <v>6840</v>
      </c>
    </row>
    <row r="218" spans="1:17" ht="14.25" customHeight="1" x14ac:dyDescent="0.15">
      <c r="A218" s="500">
        <v>202</v>
      </c>
      <c r="B218" s="506" t="s">
        <v>704</v>
      </c>
      <c r="C218" s="505" t="s">
        <v>666</v>
      </c>
      <c r="D218" s="505" t="s">
        <v>554</v>
      </c>
      <c r="E218" s="505" t="s">
        <v>705</v>
      </c>
      <c r="F218" s="505" t="s">
        <v>548</v>
      </c>
      <c r="G218" s="380" t="s">
        <v>548</v>
      </c>
      <c r="H218" s="504">
        <v>340</v>
      </c>
      <c r="I218" s="503">
        <v>0</v>
      </c>
      <c r="J218" s="332">
        <f t="shared" si="31"/>
        <v>85</v>
      </c>
      <c r="K218" s="330">
        <f t="shared" si="32"/>
        <v>340</v>
      </c>
      <c r="L218" s="102">
        <f t="shared" si="36"/>
        <v>340</v>
      </c>
      <c r="M218" s="102">
        <f t="shared" si="36"/>
        <v>340</v>
      </c>
      <c r="N218" s="102">
        <f t="shared" si="36"/>
        <v>340</v>
      </c>
      <c r="O218" s="102">
        <f t="shared" si="36"/>
        <v>340</v>
      </c>
      <c r="P218" s="102">
        <f t="shared" si="33"/>
        <v>255</v>
      </c>
      <c r="Q218" s="331">
        <f t="shared" si="34"/>
        <v>2040</v>
      </c>
    </row>
    <row r="219" spans="1:17" ht="14.25" customHeight="1" x14ac:dyDescent="0.15">
      <c r="A219" s="500">
        <v>203</v>
      </c>
      <c r="B219" s="506" t="s">
        <v>704</v>
      </c>
      <c r="C219" s="505" t="s">
        <v>666</v>
      </c>
      <c r="D219" s="505" t="s">
        <v>550</v>
      </c>
      <c r="E219" s="505" t="s">
        <v>703</v>
      </c>
      <c r="F219" s="505" t="s">
        <v>567</v>
      </c>
      <c r="G219" s="380" t="s">
        <v>571</v>
      </c>
      <c r="H219" s="504">
        <v>480</v>
      </c>
      <c r="I219" s="503">
        <v>0</v>
      </c>
      <c r="J219" s="332">
        <f t="shared" si="31"/>
        <v>120</v>
      </c>
      <c r="K219" s="330">
        <f t="shared" si="32"/>
        <v>480</v>
      </c>
      <c r="L219" s="102">
        <f t="shared" si="36"/>
        <v>480</v>
      </c>
      <c r="M219" s="102">
        <f t="shared" si="36"/>
        <v>480</v>
      </c>
      <c r="N219" s="102">
        <f t="shared" si="36"/>
        <v>480</v>
      </c>
      <c r="O219" s="102">
        <f t="shared" si="36"/>
        <v>480</v>
      </c>
      <c r="P219" s="102">
        <f t="shared" si="33"/>
        <v>360</v>
      </c>
      <c r="Q219" s="331">
        <f t="shared" si="34"/>
        <v>2880</v>
      </c>
    </row>
    <row r="220" spans="1:17" ht="14.25" customHeight="1" x14ac:dyDescent="0.15">
      <c r="A220" s="500">
        <v>204</v>
      </c>
      <c r="B220" s="506" t="s">
        <v>701</v>
      </c>
      <c r="C220" s="505" t="s">
        <v>666</v>
      </c>
      <c r="D220" s="505" t="s">
        <v>554</v>
      </c>
      <c r="E220" s="505" t="s">
        <v>702</v>
      </c>
      <c r="F220" s="505" t="s">
        <v>580</v>
      </c>
      <c r="G220" s="380" t="s">
        <v>580</v>
      </c>
      <c r="H220" s="504">
        <v>340</v>
      </c>
      <c r="I220" s="503">
        <v>0</v>
      </c>
      <c r="J220" s="332">
        <f t="shared" si="31"/>
        <v>85</v>
      </c>
      <c r="K220" s="330">
        <f t="shared" si="32"/>
        <v>340</v>
      </c>
      <c r="L220" s="102">
        <f t="shared" si="36"/>
        <v>340</v>
      </c>
      <c r="M220" s="102">
        <f t="shared" si="36"/>
        <v>340</v>
      </c>
      <c r="N220" s="102">
        <f t="shared" si="36"/>
        <v>340</v>
      </c>
      <c r="O220" s="102">
        <f t="shared" si="36"/>
        <v>340</v>
      </c>
      <c r="P220" s="102">
        <f t="shared" si="33"/>
        <v>255</v>
      </c>
      <c r="Q220" s="331">
        <f t="shared" si="34"/>
        <v>2040</v>
      </c>
    </row>
    <row r="221" spans="1:17" ht="14.25" customHeight="1" x14ac:dyDescent="0.15">
      <c r="A221" s="500">
        <v>205</v>
      </c>
      <c r="B221" s="506" t="s">
        <v>701</v>
      </c>
      <c r="C221" s="505" t="s">
        <v>666</v>
      </c>
      <c r="D221" s="505" t="s">
        <v>550</v>
      </c>
      <c r="E221" s="505" t="s">
        <v>564</v>
      </c>
      <c r="F221" s="505" t="s">
        <v>44</v>
      </c>
      <c r="G221" s="380" t="s">
        <v>44</v>
      </c>
      <c r="H221" s="504">
        <v>900</v>
      </c>
      <c r="I221" s="503">
        <v>0</v>
      </c>
      <c r="J221" s="332">
        <f t="shared" si="31"/>
        <v>225</v>
      </c>
      <c r="K221" s="330">
        <f t="shared" si="32"/>
        <v>900</v>
      </c>
      <c r="L221" s="102">
        <f t="shared" si="36"/>
        <v>900</v>
      </c>
      <c r="M221" s="102">
        <f t="shared" si="36"/>
        <v>900</v>
      </c>
      <c r="N221" s="102">
        <f t="shared" si="36"/>
        <v>900</v>
      </c>
      <c r="O221" s="102">
        <f t="shared" si="36"/>
        <v>900</v>
      </c>
      <c r="P221" s="102">
        <f t="shared" si="33"/>
        <v>675</v>
      </c>
      <c r="Q221" s="331">
        <f t="shared" si="34"/>
        <v>5400</v>
      </c>
    </row>
    <row r="222" spans="1:17" ht="14.25" customHeight="1" x14ac:dyDescent="0.15">
      <c r="A222" s="500">
        <v>206</v>
      </c>
      <c r="B222" s="506" t="s">
        <v>700</v>
      </c>
      <c r="C222" s="505" t="s">
        <v>666</v>
      </c>
      <c r="D222" s="505" t="s">
        <v>554</v>
      </c>
      <c r="E222" s="505" t="s">
        <v>675</v>
      </c>
      <c r="F222" s="505" t="s">
        <v>674</v>
      </c>
      <c r="G222" s="380" t="s">
        <v>674</v>
      </c>
      <c r="H222" s="504">
        <v>340</v>
      </c>
      <c r="I222" s="503">
        <v>0</v>
      </c>
      <c r="J222" s="332">
        <f t="shared" si="31"/>
        <v>85</v>
      </c>
      <c r="K222" s="330">
        <f t="shared" si="32"/>
        <v>340</v>
      </c>
      <c r="L222" s="102">
        <f t="shared" si="36"/>
        <v>340</v>
      </c>
      <c r="M222" s="102">
        <f t="shared" si="36"/>
        <v>340</v>
      </c>
      <c r="N222" s="102">
        <f t="shared" si="36"/>
        <v>340</v>
      </c>
      <c r="O222" s="102">
        <f t="shared" si="36"/>
        <v>340</v>
      </c>
      <c r="P222" s="102">
        <f t="shared" si="33"/>
        <v>255</v>
      </c>
      <c r="Q222" s="331">
        <f t="shared" si="34"/>
        <v>2040</v>
      </c>
    </row>
    <row r="223" spans="1:17" ht="14.25" customHeight="1" x14ac:dyDescent="0.15">
      <c r="A223" s="500">
        <v>207</v>
      </c>
      <c r="B223" s="506" t="s">
        <v>700</v>
      </c>
      <c r="C223" s="505" t="s">
        <v>666</v>
      </c>
      <c r="D223" s="505" t="s">
        <v>550</v>
      </c>
      <c r="E223" s="505" t="s">
        <v>564</v>
      </c>
      <c r="F223" s="505" t="s">
        <v>44</v>
      </c>
      <c r="G223" s="380" t="s">
        <v>44</v>
      </c>
      <c r="H223" s="504">
        <v>1140</v>
      </c>
      <c r="I223" s="503">
        <v>0</v>
      </c>
      <c r="J223" s="332">
        <f t="shared" si="31"/>
        <v>285</v>
      </c>
      <c r="K223" s="330">
        <f t="shared" si="32"/>
        <v>1140</v>
      </c>
      <c r="L223" s="102">
        <f t="shared" si="36"/>
        <v>1140</v>
      </c>
      <c r="M223" s="102">
        <f t="shared" si="36"/>
        <v>1140</v>
      </c>
      <c r="N223" s="102">
        <f t="shared" si="36"/>
        <v>1140</v>
      </c>
      <c r="O223" s="102">
        <f t="shared" si="36"/>
        <v>1140</v>
      </c>
      <c r="P223" s="102">
        <f t="shared" si="33"/>
        <v>855</v>
      </c>
      <c r="Q223" s="331">
        <f t="shared" si="34"/>
        <v>6840</v>
      </c>
    </row>
    <row r="224" spans="1:17" ht="14.25" customHeight="1" x14ac:dyDescent="0.15">
      <c r="A224" s="500">
        <v>208</v>
      </c>
      <c r="B224" s="506" t="s">
        <v>698</v>
      </c>
      <c r="C224" s="505" t="s">
        <v>666</v>
      </c>
      <c r="D224" s="505" t="s">
        <v>554</v>
      </c>
      <c r="E224" s="505" t="s">
        <v>699</v>
      </c>
      <c r="F224" s="505" t="s">
        <v>593</v>
      </c>
      <c r="G224" s="380" t="s">
        <v>593</v>
      </c>
      <c r="H224" s="504">
        <v>340</v>
      </c>
      <c r="I224" s="503">
        <v>0</v>
      </c>
      <c r="J224" s="332">
        <f t="shared" si="31"/>
        <v>85</v>
      </c>
      <c r="K224" s="330">
        <f t="shared" si="32"/>
        <v>340</v>
      </c>
      <c r="L224" s="102">
        <f t="shared" si="36"/>
        <v>340</v>
      </c>
      <c r="M224" s="102">
        <f t="shared" si="36"/>
        <v>340</v>
      </c>
      <c r="N224" s="102">
        <f t="shared" si="36"/>
        <v>340</v>
      </c>
      <c r="O224" s="102">
        <f t="shared" si="36"/>
        <v>340</v>
      </c>
      <c r="P224" s="102">
        <f t="shared" si="33"/>
        <v>255</v>
      </c>
      <c r="Q224" s="331">
        <f t="shared" si="34"/>
        <v>2040</v>
      </c>
    </row>
    <row r="225" spans="1:17" ht="14.25" customHeight="1" x14ac:dyDescent="0.15">
      <c r="A225" s="500">
        <v>209</v>
      </c>
      <c r="B225" s="506" t="s">
        <v>698</v>
      </c>
      <c r="C225" s="505" t="s">
        <v>666</v>
      </c>
      <c r="D225" s="505" t="s">
        <v>550</v>
      </c>
      <c r="E225" s="505" t="s">
        <v>564</v>
      </c>
      <c r="F225" s="505" t="s">
        <v>44</v>
      </c>
      <c r="G225" s="380" t="s">
        <v>44</v>
      </c>
      <c r="H225" s="504">
        <v>1140</v>
      </c>
      <c r="I225" s="503">
        <v>0</v>
      </c>
      <c r="J225" s="332">
        <f t="shared" si="31"/>
        <v>285</v>
      </c>
      <c r="K225" s="330">
        <f t="shared" si="32"/>
        <v>1140</v>
      </c>
      <c r="L225" s="102">
        <f t="shared" si="36"/>
        <v>1140</v>
      </c>
      <c r="M225" s="102">
        <f t="shared" si="36"/>
        <v>1140</v>
      </c>
      <c r="N225" s="102">
        <f t="shared" si="36"/>
        <v>1140</v>
      </c>
      <c r="O225" s="102">
        <f t="shared" si="36"/>
        <v>1140</v>
      </c>
      <c r="P225" s="102">
        <f t="shared" si="33"/>
        <v>855</v>
      </c>
      <c r="Q225" s="331">
        <f t="shared" si="34"/>
        <v>6840</v>
      </c>
    </row>
    <row r="226" spans="1:17" ht="14.25" customHeight="1" x14ac:dyDescent="0.15">
      <c r="A226" s="500">
        <v>210</v>
      </c>
      <c r="B226" s="506" t="s">
        <v>696</v>
      </c>
      <c r="C226" s="505" t="s">
        <v>666</v>
      </c>
      <c r="D226" s="505" t="s">
        <v>554</v>
      </c>
      <c r="E226" s="505" t="s">
        <v>697</v>
      </c>
      <c r="F226" s="505" t="s">
        <v>593</v>
      </c>
      <c r="G226" s="380" t="s">
        <v>593</v>
      </c>
      <c r="H226" s="504">
        <v>340</v>
      </c>
      <c r="I226" s="503">
        <v>0</v>
      </c>
      <c r="J226" s="332">
        <f t="shared" si="31"/>
        <v>85</v>
      </c>
      <c r="K226" s="330">
        <f t="shared" si="32"/>
        <v>340</v>
      </c>
      <c r="L226" s="102">
        <f t="shared" si="36"/>
        <v>340</v>
      </c>
      <c r="M226" s="102">
        <f t="shared" si="36"/>
        <v>340</v>
      </c>
      <c r="N226" s="102">
        <f t="shared" si="36"/>
        <v>340</v>
      </c>
      <c r="O226" s="102">
        <f t="shared" si="36"/>
        <v>340</v>
      </c>
      <c r="P226" s="102">
        <f t="shared" si="33"/>
        <v>255</v>
      </c>
      <c r="Q226" s="331">
        <f t="shared" si="34"/>
        <v>2040</v>
      </c>
    </row>
    <row r="227" spans="1:17" ht="14.25" customHeight="1" x14ac:dyDescent="0.15">
      <c r="A227" s="500">
        <v>211</v>
      </c>
      <c r="B227" s="506" t="s">
        <v>696</v>
      </c>
      <c r="C227" s="505" t="s">
        <v>666</v>
      </c>
      <c r="D227" s="505" t="s">
        <v>550</v>
      </c>
      <c r="E227" s="505" t="s">
        <v>695</v>
      </c>
      <c r="F227" s="505" t="s">
        <v>593</v>
      </c>
      <c r="G227" s="380" t="s">
        <v>593</v>
      </c>
      <c r="H227" s="504">
        <v>340</v>
      </c>
      <c r="I227" s="503">
        <v>0</v>
      </c>
      <c r="J227" s="332">
        <f t="shared" si="31"/>
        <v>85</v>
      </c>
      <c r="K227" s="330">
        <f t="shared" si="32"/>
        <v>340</v>
      </c>
      <c r="L227" s="102">
        <f t="shared" si="36"/>
        <v>340</v>
      </c>
      <c r="M227" s="102">
        <f t="shared" si="36"/>
        <v>340</v>
      </c>
      <c r="N227" s="102">
        <f t="shared" si="36"/>
        <v>340</v>
      </c>
      <c r="O227" s="102">
        <f t="shared" si="36"/>
        <v>340</v>
      </c>
      <c r="P227" s="102">
        <f t="shared" si="33"/>
        <v>255</v>
      </c>
      <c r="Q227" s="331">
        <f t="shared" si="34"/>
        <v>2040</v>
      </c>
    </row>
    <row r="228" spans="1:17" ht="14.25" customHeight="1" x14ac:dyDescent="0.15">
      <c r="A228" s="500">
        <v>212</v>
      </c>
      <c r="B228" s="506" t="s">
        <v>692</v>
      </c>
      <c r="C228" s="505" t="s">
        <v>666</v>
      </c>
      <c r="D228" s="505" t="s">
        <v>554</v>
      </c>
      <c r="E228" s="505" t="s">
        <v>694</v>
      </c>
      <c r="F228" s="505" t="s">
        <v>693</v>
      </c>
      <c r="G228" s="380" t="s">
        <v>693</v>
      </c>
      <c r="H228" s="504">
        <v>390</v>
      </c>
      <c r="I228" s="503">
        <v>0</v>
      </c>
      <c r="J228" s="332">
        <f t="shared" si="31"/>
        <v>97.5</v>
      </c>
      <c r="K228" s="330">
        <f t="shared" si="32"/>
        <v>390</v>
      </c>
      <c r="L228" s="102">
        <f t="shared" ref="L228:O247" si="37">SUM(K228,(K228*$I228))</f>
        <v>390</v>
      </c>
      <c r="M228" s="102">
        <f t="shared" si="37"/>
        <v>390</v>
      </c>
      <c r="N228" s="102">
        <f t="shared" si="37"/>
        <v>390</v>
      </c>
      <c r="O228" s="102">
        <f t="shared" si="37"/>
        <v>390</v>
      </c>
      <c r="P228" s="102">
        <f t="shared" si="33"/>
        <v>292.5</v>
      </c>
      <c r="Q228" s="331">
        <f t="shared" si="34"/>
        <v>2340</v>
      </c>
    </row>
    <row r="229" spans="1:17" ht="14.25" customHeight="1" x14ac:dyDescent="0.15">
      <c r="A229" s="500">
        <v>213</v>
      </c>
      <c r="B229" s="506" t="s">
        <v>692</v>
      </c>
      <c r="C229" s="505" t="s">
        <v>666</v>
      </c>
      <c r="D229" s="505" t="s">
        <v>550</v>
      </c>
      <c r="E229" s="505" t="s">
        <v>564</v>
      </c>
      <c r="F229" s="505" t="s">
        <v>44</v>
      </c>
      <c r="G229" s="380" t="s">
        <v>44</v>
      </c>
      <c r="H229" s="504">
        <v>1140</v>
      </c>
      <c r="I229" s="503">
        <v>0</v>
      </c>
      <c r="J229" s="332">
        <f t="shared" si="31"/>
        <v>285</v>
      </c>
      <c r="K229" s="330">
        <f t="shared" si="32"/>
        <v>1140</v>
      </c>
      <c r="L229" s="102">
        <f t="shared" si="37"/>
        <v>1140</v>
      </c>
      <c r="M229" s="102">
        <f t="shared" si="37"/>
        <v>1140</v>
      </c>
      <c r="N229" s="102">
        <f t="shared" si="37"/>
        <v>1140</v>
      </c>
      <c r="O229" s="102">
        <f t="shared" si="37"/>
        <v>1140</v>
      </c>
      <c r="P229" s="102">
        <f t="shared" si="33"/>
        <v>855</v>
      </c>
      <c r="Q229" s="331">
        <f t="shared" si="34"/>
        <v>6840</v>
      </c>
    </row>
    <row r="230" spans="1:17" ht="14.25" customHeight="1" x14ac:dyDescent="0.15">
      <c r="A230" s="500">
        <v>214</v>
      </c>
      <c r="B230" s="506" t="s">
        <v>690</v>
      </c>
      <c r="C230" s="505" t="s">
        <v>666</v>
      </c>
      <c r="D230" s="505" t="s">
        <v>554</v>
      </c>
      <c r="E230" s="505" t="s">
        <v>691</v>
      </c>
      <c r="F230" s="505" t="s">
        <v>580</v>
      </c>
      <c r="G230" s="380" t="s">
        <v>580</v>
      </c>
      <c r="H230" s="504">
        <v>340</v>
      </c>
      <c r="I230" s="503">
        <v>0</v>
      </c>
      <c r="J230" s="332">
        <f t="shared" si="31"/>
        <v>85</v>
      </c>
      <c r="K230" s="330">
        <f t="shared" si="32"/>
        <v>340</v>
      </c>
      <c r="L230" s="102">
        <f t="shared" si="37"/>
        <v>340</v>
      </c>
      <c r="M230" s="102">
        <f t="shared" si="37"/>
        <v>340</v>
      </c>
      <c r="N230" s="102">
        <f t="shared" si="37"/>
        <v>340</v>
      </c>
      <c r="O230" s="102">
        <f t="shared" si="37"/>
        <v>340</v>
      </c>
      <c r="P230" s="102">
        <f t="shared" si="33"/>
        <v>255</v>
      </c>
      <c r="Q230" s="331">
        <f t="shared" si="34"/>
        <v>2040</v>
      </c>
    </row>
    <row r="231" spans="1:17" ht="14.25" customHeight="1" x14ac:dyDescent="0.15">
      <c r="A231" s="500">
        <v>215</v>
      </c>
      <c r="B231" s="506" t="s">
        <v>690</v>
      </c>
      <c r="C231" s="505" t="s">
        <v>666</v>
      </c>
      <c r="D231" s="505" t="s">
        <v>550</v>
      </c>
      <c r="E231" s="505" t="s">
        <v>564</v>
      </c>
      <c r="F231" s="505" t="s">
        <v>44</v>
      </c>
      <c r="G231" s="380" t="s">
        <v>44</v>
      </c>
      <c r="H231" s="504">
        <v>900</v>
      </c>
      <c r="I231" s="503">
        <v>0</v>
      </c>
      <c r="J231" s="332">
        <f t="shared" si="31"/>
        <v>225</v>
      </c>
      <c r="K231" s="330">
        <f t="shared" si="32"/>
        <v>900</v>
      </c>
      <c r="L231" s="102">
        <f t="shared" si="37"/>
        <v>900</v>
      </c>
      <c r="M231" s="102">
        <f t="shared" si="37"/>
        <v>900</v>
      </c>
      <c r="N231" s="102">
        <f t="shared" si="37"/>
        <v>900</v>
      </c>
      <c r="O231" s="102">
        <f t="shared" si="37"/>
        <v>900</v>
      </c>
      <c r="P231" s="102">
        <f t="shared" si="33"/>
        <v>675</v>
      </c>
      <c r="Q231" s="331">
        <f t="shared" si="34"/>
        <v>5400</v>
      </c>
    </row>
    <row r="232" spans="1:17" ht="14.25" customHeight="1" x14ac:dyDescent="0.15">
      <c r="A232" s="500">
        <v>216</v>
      </c>
      <c r="B232" s="506" t="s">
        <v>689</v>
      </c>
      <c r="C232" s="505" t="s">
        <v>666</v>
      </c>
      <c r="D232" s="505" t="s">
        <v>554</v>
      </c>
      <c r="E232" s="505" t="s">
        <v>568</v>
      </c>
      <c r="F232" s="505" t="s">
        <v>567</v>
      </c>
      <c r="G232" s="380" t="s">
        <v>567</v>
      </c>
      <c r="H232" s="504">
        <v>1536</v>
      </c>
      <c r="I232" s="503">
        <v>0</v>
      </c>
      <c r="J232" s="332">
        <f t="shared" si="31"/>
        <v>384</v>
      </c>
      <c r="K232" s="330">
        <f t="shared" si="32"/>
        <v>1536</v>
      </c>
      <c r="L232" s="102">
        <f t="shared" si="37"/>
        <v>1536</v>
      </c>
      <c r="M232" s="102">
        <f t="shared" si="37"/>
        <v>1536</v>
      </c>
      <c r="N232" s="102">
        <f t="shared" si="37"/>
        <v>1536</v>
      </c>
      <c r="O232" s="102">
        <f t="shared" si="37"/>
        <v>1536</v>
      </c>
      <c r="P232" s="102">
        <f t="shared" si="33"/>
        <v>1152</v>
      </c>
      <c r="Q232" s="331">
        <f t="shared" si="34"/>
        <v>9216</v>
      </c>
    </row>
    <row r="233" spans="1:17" ht="14.25" customHeight="1" x14ac:dyDescent="0.15">
      <c r="A233" s="500">
        <v>217</v>
      </c>
      <c r="B233" s="506" t="s">
        <v>689</v>
      </c>
      <c r="C233" s="505" t="s">
        <v>666</v>
      </c>
      <c r="D233" s="505" t="s">
        <v>550</v>
      </c>
      <c r="E233" s="505" t="s">
        <v>564</v>
      </c>
      <c r="F233" s="505" t="s">
        <v>44</v>
      </c>
      <c r="G233" s="380" t="s">
        <v>44</v>
      </c>
      <c r="H233" s="504">
        <v>1140</v>
      </c>
      <c r="I233" s="503">
        <v>0</v>
      </c>
      <c r="J233" s="332">
        <f t="shared" si="31"/>
        <v>285</v>
      </c>
      <c r="K233" s="330">
        <f t="shared" si="32"/>
        <v>1140</v>
      </c>
      <c r="L233" s="102">
        <f t="shared" si="37"/>
        <v>1140</v>
      </c>
      <c r="M233" s="102">
        <f t="shared" si="37"/>
        <v>1140</v>
      </c>
      <c r="N233" s="102">
        <f t="shared" si="37"/>
        <v>1140</v>
      </c>
      <c r="O233" s="102">
        <f t="shared" si="37"/>
        <v>1140</v>
      </c>
      <c r="P233" s="102">
        <f t="shared" si="33"/>
        <v>855</v>
      </c>
      <c r="Q233" s="331">
        <f t="shared" si="34"/>
        <v>6840</v>
      </c>
    </row>
    <row r="234" spans="1:17" ht="14.25" customHeight="1" x14ac:dyDescent="0.15">
      <c r="A234" s="500">
        <v>218</v>
      </c>
      <c r="B234" s="506" t="s">
        <v>687</v>
      </c>
      <c r="C234" s="505" t="s">
        <v>666</v>
      </c>
      <c r="D234" s="505" t="s">
        <v>554</v>
      </c>
      <c r="E234" s="505" t="s">
        <v>688</v>
      </c>
      <c r="F234" s="505" t="s">
        <v>580</v>
      </c>
      <c r="G234" s="380" t="s">
        <v>580</v>
      </c>
      <c r="H234" s="504">
        <v>1140</v>
      </c>
      <c r="I234" s="503">
        <v>0</v>
      </c>
      <c r="J234" s="332">
        <f t="shared" si="31"/>
        <v>285</v>
      </c>
      <c r="K234" s="330">
        <f t="shared" si="32"/>
        <v>1140</v>
      </c>
      <c r="L234" s="102">
        <f t="shared" si="37"/>
        <v>1140</v>
      </c>
      <c r="M234" s="102">
        <f t="shared" si="37"/>
        <v>1140</v>
      </c>
      <c r="N234" s="102">
        <f t="shared" si="37"/>
        <v>1140</v>
      </c>
      <c r="O234" s="102">
        <f t="shared" si="37"/>
        <v>1140</v>
      </c>
      <c r="P234" s="102">
        <f t="shared" si="33"/>
        <v>855</v>
      </c>
      <c r="Q234" s="331">
        <f t="shared" si="34"/>
        <v>6840</v>
      </c>
    </row>
    <row r="235" spans="1:17" ht="14.25" customHeight="1" x14ac:dyDescent="0.15">
      <c r="A235" s="500">
        <v>219</v>
      </c>
      <c r="B235" s="506" t="s">
        <v>687</v>
      </c>
      <c r="C235" s="505" t="s">
        <v>666</v>
      </c>
      <c r="D235" s="505" t="s">
        <v>550</v>
      </c>
      <c r="E235" s="505" t="s">
        <v>686</v>
      </c>
      <c r="F235" s="505" t="s">
        <v>567</v>
      </c>
      <c r="G235" s="380" t="s">
        <v>567</v>
      </c>
      <c r="H235" s="504">
        <v>2580</v>
      </c>
      <c r="I235" s="503">
        <v>0</v>
      </c>
      <c r="J235" s="332">
        <f t="shared" si="31"/>
        <v>645</v>
      </c>
      <c r="K235" s="330">
        <f t="shared" si="32"/>
        <v>2580</v>
      </c>
      <c r="L235" s="102">
        <f t="shared" si="37"/>
        <v>2580</v>
      </c>
      <c r="M235" s="102">
        <f t="shared" si="37"/>
        <v>2580</v>
      </c>
      <c r="N235" s="102">
        <f t="shared" si="37"/>
        <v>2580</v>
      </c>
      <c r="O235" s="102">
        <f t="shared" si="37"/>
        <v>2580</v>
      </c>
      <c r="P235" s="102">
        <f t="shared" si="33"/>
        <v>1935</v>
      </c>
      <c r="Q235" s="331">
        <f t="shared" si="34"/>
        <v>15480</v>
      </c>
    </row>
    <row r="236" spans="1:17" ht="14.25" customHeight="1" x14ac:dyDescent="0.15">
      <c r="A236" s="500">
        <v>220</v>
      </c>
      <c r="B236" s="506" t="s">
        <v>684</v>
      </c>
      <c r="C236" s="505" t="s">
        <v>666</v>
      </c>
      <c r="D236" s="505" t="s">
        <v>554</v>
      </c>
      <c r="E236" s="505" t="s">
        <v>685</v>
      </c>
      <c r="F236" s="505" t="s">
        <v>555</v>
      </c>
      <c r="G236" s="380" t="s">
        <v>555</v>
      </c>
      <c r="H236" s="504">
        <v>450</v>
      </c>
      <c r="I236" s="503">
        <v>0</v>
      </c>
      <c r="J236" s="332">
        <f t="shared" ref="J236:J299" si="38">$H236*(3/12)</f>
        <v>112.5</v>
      </c>
      <c r="K236" s="330">
        <f t="shared" ref="K236:K299" si="39">$H236</f>
        <v>450</v>
      </c>
      <c r="L236" s="102">
        <f t="shared" si="37"/>
        <v>450</v>
      </c>
      <c r="M236" s="102">
        <f t="shared" si="37"/>
        <v>450</v>
      </c>
      <c r="N236" s="102">
        <f t="shared" si="37"/>
        <v>450</v>
      </c>
      <c r="O236" s="102">
        <f t="shared" si="37"/>
        <v>450</v>
      </c>
      <c r="P236" s="102">
        <f t="shared" ref="P236:P299" si="40">SUM(O236,(O236*$I236))*(9/12)</f>
        <v>337.5</v>
      </c>
      <c r="Q236" s="331">
        <f t="shared" ref="Q236:Q299" si="41">SUM(J236:P236)</f>
        <v>2700</v>
      </c>
    </row>
    <row r="237" spans="1:17" ht="14.25" customHeight="1" x14ac:dyDescent="0.15">
      <c r="A237" s="500">
        <v>221</v>
      </c>
      <c r="B237" s="506" t="s">
        <v>684</v>
      </c>
      <c r="C237" s="505" t="s">
        <v>666</v>
      </c>
      <c r="D237" s="505" t="s">
        <v>550</v>
      </c>
      <c r="E237" s="505" t="s">
        <v>683</v>
      </c>
      <c r="F237" s="505" t="s">
        <v>555</v>
      </c>
      <c r="G237" s="380" t="s">
        <v>555</v>
      </c>
      <c r="H237" s="504">
        <v>450</v>
      </c>
      <c r="I237" s="503">
        <v>0</v>
      </c>
      <c r="J237" s="332">
        <f t="shared" si="38"/>
        <v>112.5</v>
      </c>
      <c r="K237" s="330">
        <f t="shared" si="39"/>
        <v>450</v>
      </c>
      <c r="L237" s="102">
        <f t="shared" si="37"/>
        <v>450</v>
      </c>
      <c r="M237" s="102">
        <f t="shared" si="37"/>
        <v>450</v>
      </c>
      <c r="N237" s="102">
        <f t="shared" si="37"/>
        <v>450</v>
      </c>
      <c r="O237" s="102">
        <f t="shared" si="37"/>
        <v>450</v>
      </c>
      <c r="P237" s="102">
        <f t="shared" si="40"/>
        <v>337.5</v>
      </c>
      <c r="Q237" s="331">
        <f t="shared" si="41"/>
        <v>2700</v>
      </c>
    </row>
    <row r="238" spans="1:17" ht="14.25" customHeight="1" x14ac:dyDescent="0.15">
      <c r="A238" s="500">
        <v>222</v>
      </c>
      <c r="B238" s="506" t="s">
        <v>682</v>
      </c>
      <c r="C238" s="505" t="s">
        <v>666</v>
      </c>
      <c r="D238" s="505" t="s">
        <v>554</v>
      </c>
      <c r="E238" s="505" t="s">
        <v>568</v>
      </c>
      <c r="F238" s="505" t="s">
        <v>567</v>
      </c>
      <c r="G238" s="380" t="s">
        <v>567</v>
      </c>
      <c r="H238" s="504">
        <v>1536</v>
      </c>
      <c r="I238" s="503">
        <v>0</v>
      </c>
      <c r="J238" s="332">
        <f t="shared" si="38"/>
        <v>384</v>
      </c>
      <c r="K238" s="330">
        <f t="shared" si="39"/>
        <v>1536</v>
      </c>
      <c r="L238" s="102">
        <f t="shared" si="37"/>
        <v>1536</v>
      </c>
      <c r="M238" s="102">
        <f t="shared" si="37"/>
        <v>1536</v>
      </c>
      <c r="N238" s="102">
        <f t="shared" si="37"/>
        <v>1536</v>
      </c>
      <c r="O238" s="102">
        <f t="shared" si="37"/>
        <v>1536</v>
      </c>
      <c r="P238" s="102">
        <f t="shared" si="40"/>
        <v>1152</v>
      </c>
      <c r="Q238" s="331">
        <f t="shared" si="41"/>
        <v>9216</v>
      </c>
    </row>
    <row r="239" spans="1:17" ht="14.25" customHeight="1" x14ac:dyDescent="0.15">
      <c r="A239" s="500">
        <v>223</v>
      </c>
      <c r="B239" s="506" t="s">
        <v>682</v>
      </c>
      <c r="C239" s="505" t="s">
        <v>666</v>
      </c>
      <c r="D239" s="505" t="s">
        <v>550</v>
      </c>
      <c r="E239" s="505" t="s">
        <v>564</v>
      </c>
      <c r="F239" s="505" t="s">
        <v>44</v>
      </c>
      <c r="G239" s="380" t="s">
        <v>44</v>
      </c>
      <c r="H239" s="504">
        <v>1140</v>
      </c>
      <c r="I239" s="503">
        <v>0</v>
      </c>
      <c r="J239" s="332">
        <f t="shared" si="38"/>
        <v>285</v>
      </c>
      <c r="K239" s="330">
        <f t="shared" si="39"/>
        <v>1140</v>
      </c>
      <c r="L239" s="102">
        <f t="shared" si="37"/>
        <v>1140</v>
      </c>
      <c r="M239" s="102">
        <f t="shared" si="37"/>
        <v>1140</v>
      </c>
      <c r="N239" s="102">
        <f t="shared" si="37"/>
        <v>1140</v>
      </c>
      <c r="O239" s="102">
        <f t="shared" si="37"/>
        <v>1140</v>
      </c>
      <c r="P239" s="102">
        <f t="shared" si="40"/>
        <v>855</v>
      </c>
      <c r="Q239" s="331">
        <f t="shared" si="41"/>
        <v>6840</v>
      </c>
    </row>
    <row r="240" spans="1:17" ht="14.25" customHeight="1" x14ac:dyDescent="0.15">
      <c r="A240" s="500">
        <v>224</v>
      </c>
      <c r="B240" s="506" t="s">
        <v>681</v>
      </c>
      <c r="C240" s="505" t="s">
        <v>666</v>
      </c>
      <c r="D240" s="505" t="s">
        <v>554</v>
      </c>
      <c r="E240" s="505" t="s">
        <v>585</v>
      </c>
      <c r="F240" s="505" t="s">
        <v>584</v>
      </c>
      <c r="G240" s="380" t="s">
        <v>584</v>
      </c>
      <c r="H240" s="504">
        <v>1152</v>
      </c>
      <c r="I240" s="503">
        <v>0</v>
      </c>
      <c r="J240" s="332">
        <f t="shared" si="38"/>
        <v>288</v>
      </c>
      <c r="K240" s="330">
        <f t="shared" si="39"/>
        <v>1152</v>
      </c>
      <c r="L240" s="102">
        <f t="shared" si="37"/>
        <v>1152</v>
      </c>
      <c r="M240" s="102">
        <f t="shared" si="37"/>
        <v>1152</v>
      </c>
      <c r="N240" s="102">
        <f t="shared" si="37"/>
        <v>1152</v>
      </c>
      <c r="O240" s="102">
        <f t="shared" si="37"/>
        <v>1152</v>
      </c>
      <c r="P240" s="102">
        <f t="shared" si="40"/>
        <v>864</v>
      </c>
      <c r="Q240" s="331">
        <f t="shared" si="41"/>
        <v>6912</v>
      </c>
    </row>
    <row r="241" spans="1:17" ht="14.25" customHeight="1" x14ac:dyDescent="0.15">
      <c r="A241" s="500">
        <v>225</v>
      </c>
      <c r="B241" s="506" t="s">
        <v>681</v>
      </c>
      <c r="C241" s="505" t="s">
        <v>666</v>
      </c>
      <c r="D241" s="505" t="s">
        <v>550</v>
      </c>
      <c r="E241" s="505" t="s">
        <v>564</v>
      </c>
      <c r="F241" s="505" t="s">
        <v>44</v>
      </c>
      <c r="G241" s="380" t="s">
        <v>44</v>
      </c>
      <c r="H241" s="504">
        <v>900</v>
      </c>
      <c r="I241" s="503">
        <v>0</v>
      </c>
      <c r="J241" s="332">
        <f t="shared" si="38"/>
        <v>225</v>
      </c>
      <c r="K241" s="330">
        <f t="shared" si="39"/>
        <v>900</v>
      </c>
      <c r="L241" s="102">
        <f t="shared" si="37"/>
        <v>900</v>
      </c>
      <c r="M241" s="102">
        <f t="shared" si="37"/>
        <v>900</v>
      </c>
      <c r="N241" s="102">
        <f t="shared" si="37"/>
        <v>900</v>
      </c>
      <c r="O241" s="102">
        <f t="shared" si="37"/>
        <v>900</v>
      </c>
      <c r="P241" s="102">
        <f t="shared" si="40"/>
        <v>675</v>
      </c>
      <c r="Q241" s="331">
        <f t="shared" si="41"/>
        <v>5400</v>
      </c>
    </row>
    <row r="242" spans="1:17" ht="14.25" customHeight="1" x14ac:dyDescent="0.15">
      <c r="A242" s="500">
        <v>226</v>
      </c>
      <c r="B242" s="506" t="s">
        <v>679</v>
      </c>
      <c r="C242" s="505" t="s">
        <v>666</v>
      </c>
      <c r="D242" s="505" t="s">
        <v>554</v>
      </c>
      <c r="E242" s="505" t="s">
        <v>680</v>
      </c>
      <c r="F242" s="505" t="s">
        <v>567</v>
      </c>
      <c r="G242" s="380" t="s">
        <v>567</v>
      </c>
      <c r="H242" s="504">
        <v>340</v>
      </c>
      <c r="I242" s="503">
        <v>0</v>
      </c>
      <c r="J242" s="332">
        <f t="shared" si="38"/>
        <v>85</v>
      </c>
      <c r="K242" s="330">
        <f t="shared" si="39"/>
        <v>340</v>
      </c>
      <c r="L242" s="102">
        <f t="shared" si="37"/>
        <v>340</v>
      </c>
      <c r="M242" s="102">
        <f t="shared" si="37"/>
        <v>340</v>
      </c>
      <c r="N242" s="102">
        <f t="shared" si="37"/>
        <v>340</v>
      </c>
      <c r="O242" s="102">
        <f t="shared" si="37"/>
        <v>340</v>
      </c>
      <c r="P242" s="102">
        <f t="shared" si="40"/>
        <v>255</v>
      </c>
      <c r="Q242" s="331">
        <f t="shared" si="41"/>
        <v>2040</v>
      </c>
    </row>
    <row r="243" spans="1:17" ht="14.25" customHeight="1" x14ac:dyDescent="0.15">
      <c r="A243" s="500">
        <v>227</v>
      </c>
      <c r="B243" s="506" t="s">
        <v>679</v>
      </c>
      <c r="C243" s="505" t="s">
        <v>666</v>
      </c>
      <c r="D243" s="505" t="s">
        <v>550</v>
      </c>
      <c r="E243" s="505" t="s">
        <v>564</v>
      </c>
      <c r="F243" s="505" t="s">
        <v>44</v>
      </c>
      <c r="G243" s="380" t="s">
        <v>44</v>
      </c>
      <c r="H243" s="504">
        <v>1140</v>
      </c>
      <c r="I243" s="503">
        <v>0</v>
      </c>
      <c r="J243" s="332">
        <f t="shared" si="38"/>
        <v>285</v>
      </c>
      <c r="K243" s="330">
        <f t="shared" si="39"/>
        <v>1140</v>
      </c>
      <c r="L243" s="102">
        <f t="shared" si="37"/>
        <v>1140</v>
      </c>
      <c r="M243" s="102">
        <f t="shared" si="37"/>
        <v>1140</v>
      </c>
      <c r="N243" s="102">
        <f t="shared" si="37"/>
        <v>1140</v>
      </c>
      <c r="O243" s="102">
        <f t="shared" si="37"/>
        <v>1140</v>
      </c>
      <c r="P243" s="102">
        <f t="shared" si="40"/>
        <v>855</v>
      </c>
      <c r="Q243" s="331">
        <f t="shared" si="41"/>
        <v>6840</v>
      </c>
    </row>
    <row r="244" spans="1:17" ht="14.25" customHeight="1" x14ac:dyDescent="0.15">
      <c r="A244" s="500">
        <v>228</v>
      </c>
      <c r="B244" s="506" t="s">
        <v>678</v>
      </c>
      <c r="C244" s="505" t="s">
        <v>666</v>
      </c>
      <c r="D244" s="505" t="s">
        <v>554</v>
      </c>
      <c r="E244" s="505" t="s">
        <v>581</v>
      </c>
      <c r="F244" s="505" t="s">
        <v>580</v>
      </c>
      <c r="G244" s="380" t="s">
        <v>580</v>
      </c>
      <c r="H244" s="504">
        <v>340</v>
      </c>
      <c r="I244" s="503">
        <v>0</v>
      </c>
      <c r="J244" s="332">
        <f t="shared" si="38"/>
        <v>85</v>
      </c>
      <c r="K244" s="330">
        <f t="shared" si="39"/>
        <v>340</v>
      </c>
      <c r="L244" s="102">
        <f t="shared" si="37"/>
        <v>340</v>
      </c>
      <c r="M244" s="102">
        <f t="shared" si="37"/>
        <v>340</v>
      </c>
      <c r="N244" s="102">
        <f t="shared" si="37"/>
        <v>340</v>
      </c>
      <c r="O244" s="102">
        <f t="shared" si="37"/>
        <v>340</v>
      </c>
      <c r="P244" s="102">
        <f t="shared" si="40"/>
        <v>255</v>
      </c>
      <c r="Q244" s="331">
        <f t="shared" si="41"/>
        <v>2040</v>
      </c>
    </row>
    <row r="245" spans="1:17" ht="14.25" customHeight="1" x14ac:dyDescent="0.15">
      <c r="A245" s="500">
        <v>229</v>
      </c>
      <c r="B245" s="506" t="s">
        <v>678</v>
      </c>
      <c r="C245" s="505" t="s">
        <v>666</v>
      </c>
      <c r="D245" s="505" t="s">
        <v>550</v>
      </c>
      <c r="E245" s="505" t="s">
        <v>564</v>
      </c>
      <c r="F245" s="505" t="s">
        <v>44</v>
      </c>
      <c r="G245" s="380" t="s">
        <v>44</v>
      </c>
      <c r="H245" s="504">
        <v>900</v>
      </c>
      <c r="I245" s="503">
        <v>0</v>
      </c>
      <c r="J245" s="332">
        <f t="shared" si="38"/>
        <v>225</v>
      </c>
      <c r="K245" s="330">
        <f t="shared" si="39"/>
        <v>900</v>
      </c>
      <c r="L245" s="102">
        <f t="shared" si="37"/>
        <v>900</v>
      </c>
      <c r="M245" s="102">
        <f t="shared" si="37"/>
        <v>900</v>
      </c>
      <c r="N245" s="102">
        <f t="shared" si="37"/>
        <v>900</v>
      </c>
      <c r="O245" s="102">
        <f t="shared" si="37"/>
        <v>900</v>
      </c>
      <c r="P245" s="102">
        <f t="shared" si="40"/>
        <v>675</v>
      </c>
      <c r="Q245" s="331">
        <f t="shared" si="41"/>
        <v>5400</v>
      </c>
    </row>
    <row r="246" spans="1:17" ht="14.25" customHeight="1" x14ac:dyDescent="0.15">
      <c r="A246" s="500">
        <v>230</v>
      </c>
      <c r="B246" s="506" t="s">
        <v>676</v>
      </c>
      <c r="C246" s="505" t="s">
        <v>666</v>
      </c>
      <c r="D246" s="505" t="s">
        <v>554</v>
      </c>
      <c r="E246" s="505" t="s">
        <v>677</v>
      </c>
      <c r="F246" s="505" t="s">
        <v>567</v>
      </c>
      <c r="G246" s="380" t="s">
        <v>567</v>
      </c>
      <c r="H246" s="504">
        <v>340</v>
      </c>
      <c r="I246" s="503">
        <v>0</v>
      </c>
      <c r="J246" s="332">
        <f t="shared" si="38"/>
        <v>85</v>
      </c>
      <c r="K246" s="330">
        <f t="shared" si="39"/>
        <v>340</v>
      </c>
      <c r="L246" s="102">
        <f t="shared" si="37"/>
        <v>340</v>
      </c>
      <c r="M246" s="102">
        <f t="shared" si="37"/>
        <v>340</v>
      </c>
      <c r="N246" s="102">
        <f t="shared" si="37"/>
        <v>340</v>
      </c>
      <c r="O246" s="102">
        <f t="shared" si="37"/>
        <v>340</v>
      </c>
      <c r="P246" s="102">
        <f t="shared" si="40"/>
        <v>255</v>
      </c>
      <c r="Q246" s="331">
        <f t="shared" si="41"/>
        <v>2040</v>
      </c>
    </row>
    <row r="247" spans="1:17" ht="14.25" customHeight="1" x14ac:dyDescent="0.15">
      <c r="A247" s="500">
        <v>231</v>
      </c>
      <c r="B247" s="506" t="s">
        <v>676</v>
      </c>
      <c r="C247" s="505" t="s">
        <v>666</v>
      </c>
      <c r="D247" s="505" t="s">
        <v>550</v>
      </c>
      <c r="E247" s="505" t="s">
        <v>564</v>
      </c>
      <c r="F247" s="505" t="s">
        <v>44</v>
      </c>
      <c r="G247" s="380" t="s">
        <v>44</v>
      </c>
      <c r="H247" s="504">
        <v>1140</v>
      </c>
      <c r="I247" s="503">
        <v>0</v>
      </c>
      <c r="J247" s="332">
        <f t="shared" si="38"/>
        <v>285</v>
      </c>
      <c r="K247" s="330">
        <f t="shared" si="39"/>
        <v>1140</v>
      </c>
      <c r="L247" s="102">
        <f t="shared" si="37"/>
        <v>1140</v>
      </c>
      <c r="M247" s="102">
        <f t="shared" si="37"/>
        <v>1140</v>
      </c>
      <c r="N247" s="102">
        <f t="shared" si="37"/>
        <v>1140</v>
      </c>
      <c r="O247" s="102">
        <f t="shared" si="37"/>
        <v>1140</v>
      </c>
      <c r="P247" s="102">
        <f t="shared" si="40"/>
        <v>855</v>
      </c>
      <c r="Q247" s="331">
        <f t="shared" si="41"/>
        <v>6840</v>
      </c>
    </row>
    <row r="248" spans="1:17" ht="14.25" customHeight="1" x14ac:dyDescent="0.15">
      <c r="A248" s="500">
        <v>232</v>
      </c>
      <c r="B248" s="506" t="s">
        <v>673</v>
      </c>
      <c r="C248" s="505" t="s">
        <v>666</v>
      </c>
      <c r="D248" s="505" t="s">
        <v>554</v>
      </c>
      <c r="E248" s="505" t="s">
        <v>675</v>
      </c>
      <c r="F248" s="505" t="s">
        <v>674</v>
      </c>
      <c r="G248" s="380" t="s">
        <v>674</v>
      </c>
      <c r="H248" s="504">
        <v>340</v>
      </c>
      <c r="I248" s="503">
        <v>0</v>
      </c>
      <c r="J248" s="332">
        <f t="shared" si="38"/>
        <v>85</v>
      </c>
      <c r="K248" s="330">
        <f t="shared" si="39"/>
        <v>340</v>
      </c>
      <c r="L248" s="102">
        <f t="shared" ref="L248:O267" si="42">SUM(K248,(K248*$I248))</f>
        <v>340</v>
      </c>
      <c r="M248" s="102">
        <f t="shared" si="42"/>
        <v>340</v>
      </c>
      <c r="N248" s="102">
        <f t="shared" si="42"/>
        <v>340</v>
      </c>
      <c r="O248" s="102">
        <f t="shared" si="42"/>
        <v>340</v>
      </c>
      <c r="P248" s="102">
        <f t="shared" si="40"/>
        <v>255</v>
      </c>
      <c r="Q248" s="331">
        <f t="shared" si="41"/>
        <v>2040</v>
      </c>
    </row>
    <row r="249" spans="1:17" ht="14.25" customHeight="1" x14ac:dyDescent="0.15">
      <c r="A249" s="500">
        <v>233</v>
      </c>
      <c r="B249" s="506" t="s">
        <v>673</v>
      </c>
      <c r="C249" s="505" t="s">
        <v>666</v>
      </c>
      <c r="D249" s="505" t="s">
        <v>550</v>
      </c>
      <c r="E249" s="505" t="s">
        <v>564</v>
      </c>
      <c r="F249" s="505" t="s">
        <v>44</v>
      </c>
      <c r="G249" s="380" t="s">
        <v>44</v>
      </c>
      <c r="H249" s="504">
        <v>1140</v>
      </c>
      <c r="I249" s="503">
        <v>0</v>
      </c>
      <c r="J249" s="332">
        <f t="shared" si="38"/>
        <v>285</v>
      </c>
      <c r="K249" s="330">
        <f t="shared" si="39"/>
        <v>1140</v>
      </c>
      <c r="L249" s="102">
        <f t="shared" si="42"/>
        <v>1140</v>
      </c>
      <c r="M249" s="102">
        <f t="shared" si="42"/>
        <v>1140</v>
      </c>
      <c r="N249" s="102">
        <f t="shared" si="42"/>
        <v>1140</v>
      </c>
      <c r="O249" s="102">
        <f t="shared" si="42"/>
        <v>1140</v>
      </c>
      <c r="P249" s="102">
        <f t="shared" si="40"/>
        <v>855</v>
      </c>
      <c r="Q249" s="331">
        <f t="shared" si="41"/>
        <v>6840</v>
      </c>
    </row>
    <row r="250" spans="1:17" ht="14.25" customHeight="1" x14ac:dyDescent="0.15">
      <c r="A250" s="500">
        <v>234</v>
      </c>
      <c r="B250" s="506" t="s">
        <v>670</v>
      </c>
      <c r="C250" s="505" t="s">
        <v>666</v>
      </c>
      <c r="D250" s="505" t="s">
        <v>554</v>
      </c>
      <c r="E250" s="505" t="s">
        <v>672</v>
      </c>
      <c r="F250" s="505" t="s">
        <v>671</v>
      </c>
      <c r="G250" s="380" t="s">
        <v>671</v>
      </c>
      <c r="H250" s="504">
        <v>390</v>
      </c>
      <c r="I250" s="503">
        <v>0</v>
      </c>
      <c r="J250" s="332">
        <f t="shared" si="38"/>
        <v>97.5</v>
      </c>
      <c r="K250" s="330">
        <f t="shared" si="39"/>
        <v>390</v>
      </c>
      <c r="L250" s="102">
        <f t="shared" si="42"/>
        <v>390</v>
      </c>
      <c r="M250" s="102">
        <f t="shared" si="42"/>
        <v>390</v>
      </c>
      <c r="N250" s="102">
        <f t="shared" si="42"/>
        <v>390</v>
      </c>
      <c r="O250" s="102">
        <f t="shared" si="42"/>
        <v>390</v>
      </c>
      <c r="P250" s="102">
        <f t="shared" si="40"/>
        <v>292.5</v>
      </c>
      <c r="Q250" s="331">
        <f t="shared" si="41"/>
        <v>2340</v>
      </c>
    </row>
    <row r="251" spans="1:17" ht="14.25" customHeight="1" x14ac:dyDescent="0.15">
      <c r="A251" s="500">
        <v>235</v>
      </c>
      <c r="B251" s="506" t="s">
        <v>670</v>
      </c>
      <c r="C251" s="505" t="s">
        <v>666</v>
      </c>
      <c r="D251" s="505" t="s">
        <v>550</v>
      </c>
      <c r="E251" s="505" t="s">
        <v>564</v>
      </c>
      <c r="F251" s="505" t="s">
        <v>44</v>
      </c>
      <c r="G251" s="380" t="s">
        <v>44</v>
      </c>
      <c r="H251" s="504">
        <v>1140</v>
      </c>
      <c r="I251" s="503">
        <v>0</v>
      </c>
      <c r="J251" s="332">
        <f t="shared" si="38"/>
        <v>285</v>
      </c>
      <c r="K251" s="330">
        <f t="shared" si="39"/>
        <v>1140</v>
      </c>
      <c r="L251" s="102">
        <f t="shared" si="42"/>
        <v>1140</v>
      </c>
      <c r="M251" s="102">
        <f t="shared" si="42"/>
        <v>1140</v>
      </c>
      <c r="N251" s="102">
        <f t="shared" si="42"/>
        <v>1140</v>
      </c>
      <c r="O251" s="102">
        <f t="shared" si="42"/>
        <v>1140</v>
      </c>
      <c r="P251" s="102">
        <f t="shared" si="40"/>
        <v>855</v>
      </c>
      <c r="Q251" s="331">
        <f t="shared" si="41"/>
        <v>6840</v>
      </c>
    </row>
    <row r="252" spans="1:17" ht="14.25" customHeight="1" x14ac:dyDescent="0.15">
      <c r="A252" s="500">
        <v>236</v>
      </c>
      <c r="B252" s="506" t="s">
        <v>667</v>
      </c>
      <c r="C252" s="505" t="s">
        <v>666</v>
      </c>
      <c r="D252" s="505" t="s">
        <v>554</v>
      </c>
      <c r="E252" s="505" t="s">
        <v>669</v>
      </c>
      <c r="F252" s="505" t="s">
        <v>668</v>
      </c>
      <c r="G252" s="380" t="s">
        <v>668</v>
      </c>
      <c r="H252" s="504">
        <v>340</v>
      </c>
      <c r="I252" s="503">
        <v>0</v>
      </c>
      <c r="J252" s="332">
        <f t="shared" si="38"/>
        <v>85</v>
      </c>
      <c r="K252" s="330">
        <f t="shared" si="39"/>
        <v>340</v>
      </c>
      <c r="L252" s="102">
        <f t="shared" si="42"/>
        <v>340</v>
      </c>
      <c r="M252" s="102">
        <f t="shared" si="42"/>
        <v>340</v>
      </c>
      <c r="N252" s="102">
        <f t="shared" si="42"/>
        <v>340</v>
      </c>
      <c r="O252" s="102">
        <f t="shared" si="42"/>
        <v>340</v>
      </c>
      <c r="P252" s="102">
        <f t="shared" si="40"/>
        <v>255</v>
      </c>
      <c r="Q252" s="331">
        <f t="shared" si="41"/>
        <v>2040</v>
      </c>
    </row>
    <row r="253" spans="1:17" ht="14.25" customHeight="1" x14ac:dyDescent="0.15">
      <c r="A253" s="500">
        <v>237</v>
      </c>
      <c r="B253" s="506" t="s">
        <v>667</v>
      </c>
      <c r="C253" s="505" t="s">
        <v>666</v>
      </c>
      <c r="D253" s="505" t="s">
        <v>550</v>
      </c>
      <c r="E253" s="505" t="s">
        <v>564</v>
      </c>
      <c r="F253" s="505" t="s">
        <v>44</v>
      </c>
      <c r="G253" s="380" t="s">
        <v>44</v>
      </c>
      <c r="H253" s="504">
        <v>900</v>
      </c>
      <c r="I253" s="503">
        <v>0</v>
      </c>
      <c r="J253" s="332">
        <f t="shared" si="38"/>
        <v>225</v>
      </c>
      <c r="K253" s="330">
        <f t="shared" si="39"/>
        <v>900</v>
      </c>
      <c r="L253" s="102">
        <f t="shared" si="42"/>
        <v>900</v>
      </c>
      <c r="M253" s="102">
        <f t="shared" si="42"/>
        <v>900</v>
      </c>
      <c r="N253" s="102">
        <f t="shared" si="42"/>
        <v>900</v>
      </c>
      <c r="O253" s="102">
        <f t="shared" si="42"/>
        <v>900</v>
      </c>
      <c r="P253" s="102">
        <f t="shared" si="40"/>
        <v>675</v>
      </c>
      <c r="Q253" s="331">
        <f t="shared" si="41"/>
        <v>5400</v>
      </c>
    </row>
    <row r="254" spans="1:17" ht="14.25" customHeight="1" x14ac:dyDescent="0.15">
      <c r="A254" s="500">
        <v>238</v>
      </c>
      <c r="B254" s="506" t="s">
        <v>665</v>
      </c>
      <c r="C254" s="505" t="s">
        <v>664</v>
      </c>
      <c r="D254" s="505" t="s">
        <v>554</v>
      </c>
      <c r="E254" s="505" t="s">
        <v>621</v>
      </c>
      <c r="F254" s="505" t="s">
        <v>567</v>
      </c>
      <c r="G254" s="380" t="s">
        <v>567</v>
      </c>
      <c r="H254" s="504">
        <v>3132</v>
      </c>
      <c r="I254" s="503">
        <v>0</v>
      </c>
      <c r="J254" s="332">
        <f t="shared" si="38"/>
        <v>783</v>
      </c>
      <c r="K254" s="330">
        <f t="shared" si="39"/>
        <v>3132</v>
      </c>
      <c r="L254" s="102">
        <f t="shared" si="42"/>
        <v>3132</v>
      </c>
      <c r="M254" s="102">
        <f t="shared" si="42"/>
        <v>3132</v>
      </c>
      <c r="N254" s="102">
        <f t="shared" si="42"/>
        <v>3132</v>
      </c>
      <c r="O254" s="102">
        <f t="shared" si="42"/>
        <v>3132</v>
      </c>
      <c r="P254" s="102">
        <f t="shared" si="40"/>
        <v>2349</v>
      </c>
      <c r="Q254" s="331">
        <f t="shared" si="41"/>
        <v>18792</v>
      </c>
    </row>
    <row r="255" spans="1:17" ht="14.25" customHeight="1" x14ac:dyDescent="0.15">
      <c r="A255" s="500">
        <v>239</v>
      </c>
      <c r="B255" s="506" t="s">
        <v>665</v>
      </c>
      <c r="C255" s="505" t="s">
        <v>664</v>
      </c>
      <c r="D255" s="505" t="s">
        <v>550</v>
      </c>
      <c r="E255" s="505" t="s">
        <v>564</v>
      </c>
      <c r="F255" s="505" t="s">
        <v>44</v>
      </c>
      <c r="G255" s="380" t="s">
        <v>44</v>
      </c>
      <c r="H255" s="504">
        <v>1140</v>
      </c>
      <c r="I255" s="503">
        <v>0</v>
      </c>
      <c r="J255" s="332">
        <f t="shared" si="38"/>
        <v>285</v>
      </c>
      <c r="K255" s="330">
        <f t="shared" si="39"/>
        <v>1140</v>
      </c>
      <c r="L255" s="102">
        <f t="shared" si="42"/>
        <v>1140</v>
      </c>
      <c r="M255" s="102">
        <f t="shared" si="42"/>
        <v>1140</v>
      </c>
      <c r="N255" s="102">
        <f t="shared" si="42"/>
        <v>1140</v>
      </c>
      <c r="O255" s="102">
        <f t="shared" si="42"/>
        <v>1140</v>
      </c>
      <c r="P255" s="102">
        <f t="shared" si="40"/>
        <v>855</v>
      </c>
      <c r="Q255" s="331">
        <f t="shared" si="41"/>
        <v>6840</v>
      </c>
    </row>
    <row r="256" spans="1:17" ht="14.25" customHeight="1" x14ac:dyDescent="0.15">
      <c r="A256" s="500">
        <v>240</v>
      </c>
      <c r="B256" s="506" t="s">
        <v>663</v>
      </c>
      <c r="C256" s="505" t="s">
        <v>662</v>
      </c>
      <c r="D256" s="505" t="s">
        <v>554</v>
      </c>
      <c r="E256" s="505" t="s">
        <v>645</v>
      </c>
      <c r="F256" s="505" t="s">
        <v>607</v>
      </c>
      <c r="G256" s="380" t="s">
        <v>607</v>
      </c>
      <c r="H256" s="504">
        <v>1536</v>
      </c>
      <c r="I256" s="503">
        <v>0</v>
      </c>
      <c r="J256" s="332">
        <f t="shared" si="38"/>
        <v>384</v>
      </c>
      <c r="K256" s="330">
        <f t="shared" si="39"/>
        <v>1536</v>
      </c>
      <c r="L256" s="102">
        <f t="shared" si="42"/>
        <v>1536</v>
      </c>
      <c r="M256" s="102">
        <f t="shared" si="42"/>
        <v>1536</v>
      </c>
      <c r="N256" s="102">
        <f t="shared" si="42"/>
        <v>1536</v>
      </c>
      <c r="O256" s="102">
        <f t="shared" si="42"/>
        <v>1536</v>
      </c>
      <c r="P256" s="102">
        <f t="shared" si="40"/>
        <v>1152</v>
      </c>
      <c r="Q256" s="331">
        <f t="shared" si="41"/>
        <v>9216</v>
      </c>
    </row>
    <row r="257" spans="1:17" ht="14.25" customHeight="1" x14ac:dyDescent="0.15">
      <c r="A257" s="500">
        <v>241</v>
      </c>
      <c r="B257" s="506" t="s">
        <v>663</v>
      </c>
      <c r="C257" s="505" t="s">
        <v>662</v>
      </c>
      <c r="D257" s="505" t="s">
        <v>550</v>
      </c>
      <c r="E257" s="505" t="s">
        <v>661</v>
      </c>
      <c r="F257" s="505" t="s">
        <v>571</v>
      </c>
      <c r="G257" s="380" t="s">
        <v>571</v>
      </c>
      <c r="H257" s="504">
        <v>1140</v>
      </c>
      <c r="I257" s="503">
        <v>0</v>
      </c>
      <c r="J257" s="332">
        <f t="shared" si="38"/>
        <v>285</v>
      </c>
      <c r="K257" s="330">
        <f t="shared" si="39"/>
        <v>1140</v>
      </c>
      <c r="L257" s="102">
        <f t="shared" si="42"/>
        <v>1140</v>
      </c>
      <c r="M257" s="102">
        <f t="shared" si="42"/>
        <v>1140</v>
      </c>
      <c r="N257" s="102">
        <f t="shared" si="42"/>
        <v>1140</v>
      </c>
      <c r="O257" s="102">
        <f t="shared" si="42"/>
        <v>1140</v>
      </c>
      <c r="P257" s="102">
        <f t="shared" si="40"/>
        <v>855</v>
      </c>
      <c r="Q257" s="331">
        <f t="shared" si="41"/>
        <v>6840</v>
      </c>
    </row>
    <row r="258" spans="1:17" ht="14.25" customHeight="1" x14ac:dyDescent="0.15">
      <c r="A258" s="500">
        <v>242</v>
      </c>
      <c r="B258" s="506" t="s">
        <v>659</v>
      </c>
      <c r="C258" s="505" t="s">
        <v>658</v>
      </c>
      <c r="D258" s="505" t="s">
        <v>554</v>
      </c>
      <c r="E258" s="505" t="s">
        <v>660</v>
      </c>
      <c r="F258" s="505" t="s">
        <v>607</v>
      </c>
      <c r="G258" s="380" t="s">
        <v>607</v>
      </c>
      <c r="H258" s="504">
        <v>15928.800000000001</v>
      </c>
      <c r="I258" s="503">
        <v>0</v>
      </c>
      <c r="J258" s="332">
        <f t="shared" si="38"/>
        <v>3982.2000000000003</v>
      </c>
      <c r="K258" s="330">
        <f t="shared" si="39"/>
        <v>15928.800000000001</v>
      </c>
      <c r="L258" s="102">
        <f t="shared" si="42"/>
        <v>15928.800000000001</v>
      </c>
      <c r="M258" s="102">
        <f t="shared" si="42"/>
        <v>15928.800000000001</v>
      </c>
      <c r="N258" s="102">
        <f t="shared" si="42"/>
        <v>15928.800000000001</v>
      </c>
      <c r="O258" s="102">
        <f t="shared" si="42"/>
        <v>15928.800000000001</v>
      </c>
      <c r="P258" s="102">
        <f t="shared" si="40"/>
        <v>11946.6</v>
      </c>
      <c r="Q258" s="331">
        <f t="shared" si="41"/>
        <v>95572.800000000017</v>
      </c>
    </row>
    <row r="259" spans="1:17" ht="14.25" customHeight="1" x14ac:dyDescent="0.15">
      <c r="A259" s="500">
        <v>243</v>
      </c>
      <c r="B259" s="506" t="s">
        <v>659</v>
      </c>
      <c r="C259" s="505" t="s">
        <v>658</v>
      </c>
      <c r="D259" s="505" t="s">
        <v>550</v>
      </c>
      <c r="E259" s="505" t="s">
        <v>657</v>
      </c>
      <c r="F259" s="505" t="s">
        <v>607</v>
      </c>
      <c r="G259" s="380" t="s">
        <v>607</v>
      </c>
      <c r="H259" s="504">
        <v>15928.800000000001</v>
      </c>
      <c r="I259" s="503">
        <v>0</v>
      </c>
      <c r="J259" s="332">
        <f t="shared" si="38"/>
        <v>3982.2000000000003</v>
      </c>
      <c r="K259" s="330">
        <f t="shared" si="39"/>
        <v>15928.800000000001</v>
      </c>
      <c r="L259" s="102">
        <f t="shared" si="42"/>
        <v>15928.800000000001</v>
      </c>
      <c r="M259" s="102">
        <f t="shared" si="42"/>
        <v>15928.800000000001</v>
      </c>
      <c r="N259" s="102">
        <f t="shared" si="42"/>
        <v>15928.800000000001</v>
      </c>
      <c r="O259" s="102">
        <f t="shared" si="42"/>
        <v>15928.800000000001</v>
      </c>
      <c r="P259" s="102">
        <f t="shared" si="40"/>
        <v>11946.6</v>
      </c>
      <c r="Q259" s="331">
        <f t="shared" si="41"/>
        <v>95572.800000000017</v>
      </c>
    </row>
    <row r="260" spans="1:17" ht="14.25" customHeight="1" x14ac:dyDescent="0.15">
      <c r="A260" s="500">
        <v>244</v>
      </c>
      <c r="B260" s="506" t="s">
        <v>655</v>
      </c>
      <c r="C260" s="505" t="s">
        <v>654</v>
      </c>
      <c r="D260" s="505" t="s">
        <v>554</v>
      </c>
      <c r="E260" s="505" t="s">
        <v>656</v>
      </c>
      <c r="F260" s="505" t="s">
        <v>571</v>
      </c>
      <c r="G260" s="380" t="s">
        <v>548</v>
      </c>
      <c r="H260" s="504">
        <v>1140</v>
      </c>
      <c r="I260" s="503">
        <v>0</v>
      </c>
      <c r="J260" s="332">
        <f t="shared" si="38"/>
        <v>285</v>
      </c>
      <c r="K260" s="330">
        <f t="shared" si="39"/>
        <v>1140</v>
      </c>
      <c r="L260" s="102">
        <f t="shared" si="42"/>
        <v>1140</v>
      </c>
      <c r="M260" s="102">
        <f t="shared" si="42"/>
        <v>1140</v>
      </c>
      <c r="N260" s="102">
        <f t="shared" si="42"/>
        <v>1140</v>
      </c>
      <c r="O260" s="102">
        <f t="shared" si="42"/>
        <v>1140</v>
      </c>
      <c r="P260" s="102">
        <f t="shared" si="40"/>
        <v>855</v>
      </c>
      <c r="Q260" s="331">
        <f t="shared" si="41"/>
        <v>6840</v>
      </c>
    </row>
    <row r="261" spans="1:17" ht="14.25" customHeight="1" x14ac:dyDescent="0.15">
      <c r="A261" s="500">
        <v>245</v>
      </c>
      <c r="B261" s="506" t="s">
        <v>655</v>
      </c>
      <c r="C261" s="505" t="s">
        <v>654</v>
      </c>
      <c r="D261" s="505" t="s">
        <v>550</v>
      </c>
      <c r="E261" s="505" t="s">
        <v>653</v>
      </c>
      <c r="F261" s="505" t="s">
        <v>548</v>
      </c>
      <c r="G261" s="380" t="s">
        <v>548</v>
      </c>
      <c r="H261" s="504">
        <v>1536</v>
      </c>
      <c r="I261" s="503">
        <v>0</v>
      </c>
      <c r="J261" s="332">
        <f t="shared" si="38"/>
        <v>384</v>
      </c>
      <c r="K261" s="330">
        <f t="shared" si="39"/>
        <v>1536</v>
      </c>
      <c r="L261" s="102">
        <f t="shared" si="42"/>
        <v>1536</v>
      </c>
      <c r="M261" s="102">
        <f t="shared" si="42"/>
        <v>1536</v>
      </c>
      <c r="N261" s="102">
        <f t="shared" si="42"/>
        <v>1536</v>
      </c>
      <c r="O261" s="102">
        <f t="shared" si="42"/>
        <v>1536</v>
      </c>
      <c r="P261" s="102">
        <f t="shared" si="40"/>
        <v>1152</v>
      </c>
      <c r="Q261" s="331">
        <f t="shared" si="41"/>
        <v>9216</v>
      </c>
    </row>
    <row r="262" spans="1:17" ht="14.25" customHeight="1" x14ac:dyDescent="0.15">
      <c r="A262" s="500">
        <v>246</v>
      </c>
      <c r="B262" s="506" t="s">
        <v>651</v>
      </c>
      <c r="C262" s="505" t="s">
        <v>650</v>
      </c>
      <c r="D262" s="505" t="s">
        <v>554</v>
      </c>
      <c r="E262" s="505" t="s">
        <v>652</v>
      </c>
      <c r="F262" s="505" t="s">
        <v>555</v>
      </c>
      <c r="G262" s="380" t="s">
        <v>555</v>
      </c>
      <c r="H262" s="504">
        <v>1536</v>
      </c>
      <c r="I262" s="503">
        <v>0</v>
      </c>
      <c r="J262" s="332">
        <f t="shared" si="38"/>
        <v>384</v>
      </c>
      <c r="K262" s="330">
        <f t="shared" si="39"/>
        <v>1536</v>
      </c>
      <c r="L262" s="102">
        <f t="shared" si="42"/>
        <v>1536</v>
      </c>
      <c r="M262" s="102">
        <f t="shared" si="42"/>
        <v>1536</v>
      </c>
      <c r="N262" s="102">
        <f t="shared" si="42"/>
        <v>1536</v>
      </c>
      <c r="O262" s="102">
        <f t="shared" si="42"/>
        <v>1536</v>
      </c>
      <c r="P262" s="102">
        <f t="shared" si="40"/>
        <v>1152</v>
      </c>
      <c r="Q262" s="331">
        <f t="shared" si="41"/>
        <v>9216</v>
      </c>
    </row>
    <row r="263" spans="1:17" ht="14.25" customHeight="1" x14ac:dyDescent="0.15">
      <c r="A263" s="500">
        <v>247</v>
      </c>
      <c r="B263" s="506" t="s">
        <v>651</v>
      </c>
      <c r="C263" s="505" t="s">
        <v>650</v>
      </c>
      <c r="D263" s="505" t="s">
        <v>550</v>
      </c>
      <c r="E263" s="505" t="s">
        <v>649</v>
      </c>
      <c r="F263" s="505" t="s">
        <v>555</v>
      </c>
      <c r="G263" s="380" t="s">
        <v>555</v>
      </c>
      <c r="H263" s="504">
        <v>1140</v>
      </c>
      <c r="I263" s="503">
        <v>0</v>
      </c>
      <c r="J263" s="332">
        <f t="shared" si="38"/>
        <v>285</v>
      </c>
      <c r="K263" s="330">
        <f t="shared" si="39"/>
        <v>1140</v>
      </c>
      <c r="L263" s="102">
        <f t="shared" si="42"/>
        <v>1140</v>
      </c>
      <c r="M263" s="102">
        <f t="shared" si="42"/>
        <v>1140</v>
      </c>
      <c r="N263" s="102">
        <f t="shared" si="42"/>
        <v>1140</v>
      </c>
      <c r="O263" s="102">
        <f t="shared" si="42"/>
        <v>1140</v>
      </c>
      <c r="P263" s="102">
        <f t="shared" si="40"/>
        <v>855</v>
      </c>
      <c r="Q263" s="331">
        <f t="shared" si="41"/>
        <v>6840</v>
      </c>
    </row>
    <row r="264" spans="1:17" ht="14.25" customHeight="1" x14ac:dyDescent="0.15">
      <c r="A264" s="500">
        <v>248</v>
      </c>
      <c r="B264" s="506" t="s">
        <v>648</v>
      </c>
      <c r="C264" s="505" t="s">
        <v>647</v>
      </c>
      <c r="D264" s="505" t="s">
        <v>554</v>
      </c>
      <c r="E264" s="505" t="s">
        <v>563</v>
      </c>
      <c r="F264" s="505" t="s">
        <v>555</v>
      </c>
      <c r="G264" s="380" t="s">
        <v>555</v>
      </c>
      <c r="H264" s="504">
        <v>1536</v>
      </c>
      <c r="I264" s="503">
        <v>0</v>
      </c>
      <c r="J264" s="332">
        <f t="shared" si="38"/>
        <v>384</v>
      </c>
      <c r="K264" s="330">
        <f t="shared" si="39"/>
        <v>1536</v>
      </c>
      <c r="L264" s="102">
        <f t="shared" si="42"/>
        <v>1536</v>
      </c>
      <c r="M264" s="102">
        <f t="shared" si="42"/>
        <v>1536</v>
      </c>
      <c r="N264" s="102">
        <f t="shared" si="42"/>
        <v>1536</v>
      </c>
      <c r="O264" s="102">
        <f t="shared" si="42"/>
        <v>1536</v>
      </c>
      <c r="P264" s="102">
        <f t="shared" si="40"/>
        <v>1152</v>
      </c>
      <c r="Q264" s="331">
        <f t="shared" si="41"/>
        <v>9216</v>
      </c>
    </row>
    <row r="265" spans="1:17" ht="14.25" customHeight="1" x14ac:dyDescent="0.15">
      <c r="A265" s="500">
        <v>249</v>
      </c>
      <c r="B265" s="506" t="s">
        <v>648</v>
      </c>
      <c r="C265" s="505" t="s">
        <v>647</v>
      </c>
      <c r="D265" s="505" t="s">
        <v>550</v>
      </c>
      <c r="E265" s="505" t="s">
        <v>646</v>
      </c>
      <c r="F265" s="505" t="s">
        <v>548</v>
      </c>
      <c r="G265" s="380" t="s">
        <v>548</v>
      </c>
      <c r="H265" s="504">
        <v>1140</v>
      </c>
      <c r="I265" s="503">
        <v>0</v>
      </c>
      <c r="J265" s="332">
        <f t="shared" si="38"/>
        <v>285</v>
      </c>
      <c r="K265" s="330">
        <f t="shared" si="39"/>
        <v>1140</v>
      </c>
      <c r="L265" s="102">
        <f t="shared" si="42"/>
        <v>1140</v>
      </c>
      <c r="M265" s="102">
        <f t="shared" si="42"/>
        <v>1140</v>
      </c>
      <c r="N265" s="102">
        <f t="shared" si="42"/>
        <v>1140</v>
      </c>
      <c r="O265" s="102">
        <f t="shared" si="42"/>
        <v>1140</v>
      </c>
      <c r="P265" s="102">
        <f t="shared" si="40"/>
        <v>855</v>
      </c>
      <c r="Q265" s="331">
        <f t="shared" si="41"/>
        <v>6840</v>
      </c>
    </row>
    <row r="266" spans="1:17" ht="14.25" customHeight="1" x14ac:dyDescent="0.15">
      <c r="A266" s="500">
        <v>250</v>
      </c>
      <c r="B266" s="506" t="s">
        <v>644</v>
      </c>
      <c r="C266" s="505" t="s">
        <v>643</v>
      </c>
      <c r="D266" s="505" t="s">
        <v>554</v>
      </c>
      <c r="E266" s="505" t="s">
        <v>645</v>
      </c>
      <c r="F266" s="505" t="s">
        <v>607</v>
      </c>
      <c r="G266" s="380" t="s">
        <v>607</v>
      </c>
      <c r="H266" s="504">
        <v>1200</v>
      </c>
      <c r="I266" s="503">
        <v>0</v>
      </c>
      <c r="J266" s="332">
        <f t="shared" si="38"/>
        <v>300</v>
      </c>
      <c r="K266" s="330">
        <f t="shared" si="39"/>
        <v>1200</v>
      </c>
      <c r="L266" s="102">
        <f t="shared" si="42"/>
        <v>1200</v>
      </c>
      <c r="M266" s="102">
        <f t="shared" si="42"/>
        <v>1200</v>
      </c>
      <c r="N266" s="102">
        <f t="shared" si="42"/>
        <v>1200</v>
      </c>
      <c r="O266" s="102">
        <f t="shared" si="42"/>
        <v>1200</v>
      </c>
      <c r="P266" s="102">
        <f t="shared" si="40"/>
        <v>900</v>
      </c>
      <c r="Q266" s="331">
        <f t="shared" si="41"/>
        <v>7200</v>
      </c>
    </row>
    <row r="267" spans="1:17" ht="14.25" customHeight="1" x14ac:dyDescent="0.15">
      <c r="A267" s="500">
        <v>251</v>
      </c>
      <c r="B267" s="506" t="s">
        <v>644</v>
      </c>
      <c r="C267" s="505" t="s">
        <v>643</v>
      </c>
      <c r="D267" s="505" t="s">
        <v>550</v>
      </c>
      <c r="E267" s="505" t="s">
        <v>556</v>
      </c>
      <c r="F267" s="505" t="s">
        <v>555</v>
      </c>
      <c r="G267" s="380" t="s">
        <v>555</v>
      </c>
      <c r="H267" s="504">
        <v>1140</v>
      </c>
      <c r="I267" s="503">
        <v>0</v>
      </c>
      <c r="J267" s="332">
        <f t="shared" si="38"/>
        <v>285</v>
      </c>
      <c r="K267" s="330">
        <f t="shared" si="39"/>
        <v>1140</v>
      </c>
      <c r="L267" s="102">
        <f t="shared" si="42"/>
        <v>1140</v>
      </c>
      <c r="M267" s="102">
        <f t="shared" si="42"/>
        <v>1140</v>
      </c>
      <c r="N267" s="102">
        <f t="shared" si="42"/>
        <v>1140</v>
      </c>
      <c r="O267" s="102">
        <f t="shared" si="42"/>
        <v>1140</v>
      </c>
      <c r="P267" s="102">
        <f t="shared" si="40"/>
        <v>855</v>
      </c>
      <c r="Q267" s="331">
        <f t="shared" si="41"/>
        <v>6840</v>
      </c>
    </row>
    <row r="268" spans="1:17" ht="14.25" customHeight="1" x14ac:dyDescent="0.15">
      <c r="A268" s="500">
        <v>252</v>
      </c>
      <c r="B268" s="506" t="s">
        <v>641</v>
      </c>
      <c r="C268" s="505" t="s">
        <v>640</v>
      </c>
      <c r="D268" s="505" t="s">
        <v>554</v>
      </c>
      <c r="E268" s="505" t="s">
        <v>642</v>
      </c>
      <c r="F268" s="505" t="s">
        <v>571</v>
      </c>
      <c r="G268" s="380" t="s">
        <v>571</v>
      </c>
      <c r="H268" s="504">
        <v>480</v>
      </c>
      <c r="I268" s="503">
        <v>0</v>
      </c>
      <c r="J268" s="332">
        <f t="shared" si="38"/>
        <v>120</v>
      </c>
      <c r="K268" s="330">
        <f t="shared" si="39"/>
        <v>480</v>
      </c>
      <c r="L268" s="102">
        <f t="shared" ref="L268:O287" si="43">SUM(K268,(K268*$I268))</f>
        <v>480</v>
      </c>
      <c r="M268" s="102">
        <f t="shared" si="43"/>
        <v>480</v>
      </c>
      <c r="N268" s="102">
        <f t="shared" si="43"/>
        <v>480</v>
      </c>
      <c r="O268" s="102">
        <f t="shared" si="43"/>
        <v>480</v>
      </c>
      <c r="P268" s="102">
        <f t="shared" si="40"/>
        <v>360</v>
      </c>
      <c r="Q268" s="331">
        <f t="shared" si="41"/>
        <v>2880</v>
      </c>
    </row>
    <row r="269" spans="1:17" ht="14.25" customHeight="1" x14ac:dyDescent="0.15">
      <c r="A269" s="500">
        <v>253</v>
      </c>
      <c r="B269" s="506" t="s">
        <v>641</v>
      </c>
      <c r="C269" s="505" t="s">
        <v>640</v>
      </c>
      <c r="D269" s="505" t="s">
        <v>550</v>
      </c>
      <c r="E269" s="505" t="s">
        <v>639</v>
      </c>
      <c r="F269" s="505" t="s">
        <v>555</v>
      </c>
      <c r="G269" s="380" t="s">
        <v>555</v>
      </c>
      <c r="H269" s="504">
        <v>480</v>
      </c>
      <c r="I269" s="503">
        <v>0</v>
      </c>
      <c r="J269" s="332">
        <f t="shared" si="38"/>
        <v>120</v>
      </c>
      <c r="K269" s="330">
        <f t="shared" si="39"/>
        <v>480</v>
      </c>
      <c r="L269" s="102">
        <f t="shared" si="43"/>
        <v>480</v>
      </c>
      <c r="M269" s="102">
        <f t="shared" si="43"/>
        <v>480</v>
      </c>
      <c r="N269" s="102">
        <f t="shared" si="43"/>
        <v>480</v>
      </c>
      <c r="O269" s="102">
        <f t="shared" si="43"/>
        <v>480</v>
      </c>
      <c r="P269" s="102">
        <f t="shared" si="40"/>
        <v>360</v>
      </c>
      <c r="Q269" s="331">
        <f t="shared" si="41"/>
        <v>2880</v>
      </c>
    </row>
    <row r="270" spans="1:17" ht="14.25" customHeight="1" x14ac:dyDescent="0.15">
      <c r="A270" s="500">
        <v>254</v>
      </c>
      <c r="B270" s="506" t="s">
        <v>637</v>
      </c>
      <c r="C270" s="505" t="s">
        <v>630</v>
      </c>
      <c r="D270" s="505" t="s">
        <v>554</v>
      </c>
      <c r="E270" s="505" t="s">
        <v>638</v>
      </c>
      <c r="F270" s="505" t="s">
        <v>635</v>
      </c>
      <c r="G270" s="380" t="s">
        <v>635</v>
      </c>
      <c r="H270" s="504">
        <v>9402.84</v>
      </c>
      <c r="I270" s="503">
        <v>0</v>
      </c>
      <c r="J270" s="332">
        <f t="shared" si="38"/>
        <v>2350.71</v>
      </c>
      <c r="K270" s="330">
        <f t="shared" si="39"/>
        <v>9402.84</v>
      </c>
      <c r="L270" s="102">
        <f t="shared" si="43"/>
        <v>9402.84</v>
      </c>
      <c r="M270" s="102">
        <f t="shared" si="43"/>
        <v>9402.84</v>
      </c>
      <c r="N270" s="102">
        <f t="shared" si="43"/>
        <v>9402.84</v>
      </c>
      <c r="O270" s="102">
        <f t="shared" si="43"/>
        <v>9402.84</v>
      </c>
      <c r="P270" s="102">
        <f t="shared" si="40"/>
        <v>7052.13</v>
      </c>
      <c r="Q270" s="331">
        <f t="shared" si="41"/>
        <v>56417.04</v>
      </c>
    </row>
    <row r="271" spans="1:17" ht="14.25" customHeight="1" x14ac:dyDescent="0.15">
      <c r="A271" s="500">
        <v>255</v>
      </c>
      <c r="B271" s="506" t="s">
        <v>637</v>
      </c>
      <c r="C271" s="505" t="s">
        <v>630</v>
      </c>
      <c r="D271" s="505" t="s">
        <v>550</v>
      </c>
      <c r="E271" s="505" t="s">
        <v>636</v>
      </c>
      <c r="F271" s="505" t="s">
        <v>635</v>
      </c>
      <c r="G271" s="380" t="s">
        <v>635</v>
      </c>
      <c r="H271" s="504">
        <v>9402.84</v>
      </c>
      <c r="I271" s="503">
        <v>0</v>
      </c>
      <c r="J271" s="332">
        <f t="shared" si="38"/>
        <v>2350.71</v>
      </c>
      <c r="K271" s="330">
        <f t="shared" si="39"/>
        <v>9402.84</v>
      </c>
      <c r="L271" s="102">
        <f t="shared" si="43"/>
        <v>9402.84</v>
      </c>
      <c r="M271" s="102">
        <f t="shared" si="43"/>
        <v>9402.84</v>
      </c>
      <c r="N271" s="102">
        <f t="shared" si="43"/>
        <v>9402.84</v>
      </c>
      <c r="O271" s="102">
        <f t="shared" si="43"/>
        <v>9402.84</v>
      </c>
      <c r="P271" s="102">
        <f t="shared" si="40"/>
        <v>7052.13</v>
      </c>
      <c r="Q271" s="331">
        <f t="shared" si="41"/>
        <v>56417.04</v>
      </c>
    </row>
    <row r="272" spans="1:17" ht="14.25" customHeight="1" x14ac:dyDescent="0.15">
      <c r="A272" s="500">
        <v>256</v>
      </c>
      <c r="B272" s="506" t="s">
        <v>631</v>
      </c>
      <c r="C272" s="505" t="s">
        <v>630</v>
      </c>
      <c r="D272" s="505" t="s">
        <v>554</v>
      </c>
      <c r="E272" s="505" t="s">
        <v>634</v>
      </c>
      <c r="F272" s="505" t="s">
        <v>633</v>
      </c>
      <c r="G272" s="380" t="s">
        <v>632</v>
      </c>
      <c r="H272" s="504">
        <v>1140</v>
      </c>
      <c r="I272" s="503">
        <v>0</v>
      </c>
      <c r="J272" s="332">
        <f t="shared" si="38"/>
        <v>285</v>
      </c>
      <c r="K272" s="330">
        <f t="shared" si="39"/>
        <v>1140</v>
      </c>
      <c r="L272" s="102">
        <f t="shared" si="43"/>
        <v>1140</v>
      </c>
      <c r="M272" s="102">
        <f t="shared" si="43"/>
        <v>1140</v>
      </c>
      <c r="N272" s="102">
        <f t="shared" si="43"/>
        <v>1140</v>
      </c>
      <c r="O272" s="102">
        <f t="shared" si="43"/>
        <v>1140</v>
      </c>
      <c r="P272" s="102">
        <f t="shared" si="40"/>
        <v>855</v>
      </c>
      <c r="Q272" s="331">
        <f t="shared" si="41"/>
        <v>6840</v>
      </c>
    </row>
    <row r="273" spans="1:17" ht="14.25" customHeight="1" x14ac:dyDescent="0.15">
      <c r="A273" s="500">
        <v>257</v>
      </c>
      <c r="B273" s="506" t="s">
        <v>631</v>
      </c>
      <c r="C273" s="505" t="s">
        <v>630</v>
      </c>
      <c r="D273" s="505" t="s">
        <v>550</v>
      </c>
      <c r="E273" s="505" t="s">
        <v>629</v>
      </c>
      <c r="F273" s="505" t="s">
        <v>571</v>
      </c>
      <c r="G273" s="380" t="s">
        <v>571</v>
      </c>
      <c r="H273" s="504">
        <v>1536</v>
      </c>
      <c r="I273" s="503">
        <v>0</v>
      </c>
      <c r="J273" s="332">
        <f t="shared" si="38"/>
        <v>384</v>
      </c>
      <c r="K273" s="330">
        <f t="shared" si="39"/>
        <v>1536</v>
      </c>
      <c r="L273" s="102">
        <f t="shared" si="43"/>
        <v>1536</v>
      </c>
      <c r="M273" s="102">
        <f t="shared" si="43"/>
        <v>1536</v>
      </c>
      <c r="N273" s="102">
        <f t="shared" si="43"/>
        <v>1536</v>
      </c>
      <c r="O273" s="102">
        <f t="shared" si="43"/>
        <v>1536</v>
      </c>
      <c r="P273" s="102">
        <f t="shared" si="40"/>
        <v>1152</v>
      </c>
      <c r="Q273" s="331">
        <f t="shared" si="41"/>
        <v>9216</v>
      </c>
    </row>
    <row r="274" spans="1:17" ht="14.25" customHeight="1" x14ac:dyDescent="0.15">
      <c r="A274" s="500">
        <v>258</v>
      </c>
      <c r="B274" s="506" t="s">
        <v>627</v>
      </c>
      <c r="C274" s="505" t="s">
        <v>626</v>
      </c>
      <c r="D274" s="505" t="s">
        <v>554</v>
      </c>
      <c r="E274" s="505" t="s">
        <v>628</v>
      </c>
      <c r="F274" s="505" t="s">
        <v>548</v>
      </c>
      <c r="G274" s="380" t="s">
        <v>548</v>
      </c>
      <c r="H274" s="504">
        <v>1140</v>
      </c>
      <c r="I274" s="503">
        <v>0</v>
      </c>
      <c r="J274" s="332">
        <f t="shared" si="38"/>
        <v>285</v>
      </c>
      <c r="K274" s="330">
        <f t="shared" si="39"/>
        <v>1140</v>
      </c>
      <c r="L274" s="102">
        <f t="shared" si="43"/>
        <v>1140</v>
      </c>
      <c r="M274" s="102">
        <f t="shared" si="43"/>
        <v>1140</v>
      </c>
      <c r="N274" s="102">
        <f t="shared" si="43"/>
        <v>1140</v>
      </c>
      <c r="O274" s="102">
        <f t="shared" si="43"/>
        <v>1140</v>
      </c>
      <c r="P274" s="102">
        <f t="shared" si="40"/>
        <v>855</v>
      </c>
      <c r="Q274" s="331">
        <f t="shared" si="41"/>
        <v>6840</v>
      </c>
    </row>
    <row r="275" spans="1:17" ht="14.25" customHeight="1" x14ac:dyDescent="0.15">
      <c r="A275" s="500">
        <v>259</v>
      </c>
      <c r="B275" s="506" t="s">
        <v>627</v>
      </c>
      <c r="C275" s="505" t="s">
        <v>626</v>
      </c>
      <c r="D275" s="505" t="s">
        <v>550</v>
      </c>
      <c r="E275" s="505" t="s">
        <v>625</v>
      </c>
      <c r="F275" s="505" t="s">
        <v>571</v>
      </c>
      <c r="G275" s="380" t="s">
        <v>571</v>
      </c>
      <c r="H275" s="504">
        <v>1536</v>
      </c>
      <c r="I275" s="503">
        <v>0</v>
      </c>
      <c r="J275" s="332">
        <f t="shared" si="38"/>
        <v>384</v>
      </c>
      <c r="K275" s="330">
        <f t="shared" si="39"/>
        <v>1536</v>
      </c>
      <c r="L275" s="102">
        <f t="shared" si="43"/>
        <v>1536</v>
      </c>
      <c r="M275" s="102">
        <f t="shared" si="43"/>
        <v>1536</v>
      </c>
      <c r="N275" s="102">
        <f t="shared" si="43"/>
        <v>1536</v>
      </c>
      <c r="O275" s="102">
        <f t="shared" si="43"/>
        <v>1536</v>
      </c>
      <c r="P275" s="102">
        <f t="shared" si="40"/>
        <v>1152</v>
      </c>
      <c r="Q275" s="331">
        <f t="shared" si="41"/>
        <v>9216</v>
      </c>
    </row>
    <row r="276" spans="1:17" ht="14.25" customHeight="1" x14ac:dyDescent="0.15">
      <c r="A276" s="500">
        <v>260</v>
      </c>
      <c r="B276" s="506" t="s">
        <v>624</v>
      </c>
      <c r="C276" s="505" t="s">
        <v>622</v>
      </c>
      <c r="D276" s="505" t="s">
        <v>554</v>
      </c>
      <c r="E276" s="505" t="s">
        <v>568</v>
      </c>
      <c r="F276" s="505" t="s">
        <v>567</v>
      </c>
      <c r="G276" s="380" t="s">
        <v>567</v>
      </c>
      <c r="H276" s="504">
        <v>1536</v>
      </c>
      <c r="I276" s="503">
        <v>0</v>
      </c>
      <c r="J276" s="332">
        <f t="shared" si="38"/>
        <v>384</v>
      </c>
      <c r="K276" s="330">
        <f t="shared" si="39"/>
        <v>1536</v>
      </c>
      <c r="L276" s="102">
        <f t="shared" si="43"/>
        <v>1536</v>
      </c>
      <c r="M276" s="102">
        <f t="shared" si="43"/>
        <v>1536</v>
      </c>
      <c r="N276" s="102">
        <f t="shared" si="43"/>
        <v>1536</v>
      </c>
      <c r="O276" s="102">
        <f t="shared" si="43"/>
        <v>1536</v>
      </c>
      <c r="P276" s="102">
        <f t="shared" si="40"/>
        <v>1152</v>
      </c>
      <c r="Q276" s="331">
        <f t="shared" si="41"/>
        <v>9216</v>
      </c>
    </row>
    <row r="277" spans="1:17" ht="14.25" customHeight="1" x14ac:dyDescent="0.15">
      <c r="A277" s="500">
        <v>261</v>
      </c>
      <c r="B277" s="506" t="s">
        <v>624</v>
      </c>
      <c r="C277" s="505" t="s">
        <v>622</v>
      </c>
      <c r="D277" s="505" t="s">
        <v>550</v>
      </c>
      <c r="E277" s="505" t="s">
        <v>586</v>
      </c>
      <c r="F277" s="505" t="s">
        <v>567</v>
      </c>
      <c r="G277" s="380" t="s">
        <v>571</v>
      </c>
      <c r="H277" s="504">
        <v>1140</v>
      </c>
      <c r="I277" s="503">
        <v>0</v>
      </c>
      <c r="J277" s="332">
        <f t="shared" si="38"/>
        <v>285</v>
      </c>
      <c r="K277" s="330">
        <f t="shared" si="39"/>
        <v>1140</v>
      </c>
      <c r="L277" s="102">
        <f t="shared" si="43"/>
        <v>1140</v>
      </c>
      <c r="M277" s="102">
        <f t="shared" si="43"/>
        <v>1140</v>
      </c>
      <c r="N277" s="102">
        <f t="shared" si="43"/>
        <v>1140</v>
      </c>
      <c r="O277" s="102">
        <f t="shared" si="43"/>
        <v>1140</v>
      </c>
      <c r="P277" s="102">
        <f t="shared" si="40"/>
        <v>855</v>
      </c>
      <c r="Q277" s="331">
        <f t="shared" si="41"/>
        <v>6840</v>
      </c>
    </row>
    <row r="278" spans="1:17" ht="14.25" customHeight="1" x14ac:dyDescent="0.15">
      <c r="A278" s="500">
        <v>262</v>
      </c>
      <c r="B278" s="506" t="s">
        <v>623</v>
      </c>
      <c r="C278" s="505" t="s">
        <v>622</v>
      </c>
      <c r="D278" s="505" t="s">
        <v>554</v>
      </c>
      <c r="E278" s="505" t="s">
        <v>568</v>
      </c>
      <c r="F278" s="505" t="s">
        <v>567</v>
      </c>
      <c r="G278" s="380" t="s">
        <v>567</v>
      </c>
      <c r="H278" s="504">
        <v>1536</v>
      </c>
      <c r="I278" s="503">
        <v>0</v>
      </c>
      <c r="J278" s="332">
        <f t="shared" si="38"/>
        <v>384</v>
      </c>
      <c r="K278" s="330">
        <f t="shared" si="39"/>
        <v>1536</v>
      </c>
      <c r="L278" s="102">
        <f t="shared" si="43"/>
        <v>1536</v>
      </c>
      <c r="M278" s="102">
        <f t="shared" si="43"/>
        <v>1536</v>
      </c>
      <c r="N278" s="102">
        <f t="shared" si="43"/>
        <v>1536</v>
      </c>
      <c r="O278" s="102">
        <f t="shared" si="43"/>
        <v>1536</v>
      </c>
      <c r="P278" s="102">
        <f t="shared" si="40"/>
        <v>1152</v>
      </c>
      <c r="Q278" s="331">
        <f t="shared" si="41"/>
        <v>9216</v>
      </c>
    </row>
    <row r="279" spans="1:17" ht="14.25" customHeight="1" x14ac:dyDescent="0.15">
      <c r="A279" s="500">
        <v>263</v>
      </c>
      <c r="B279" s="506" t="s">
        <v>623</v>
      </c>
      <c r="C279" s="505" t="s">
        <v>622</v>
      </c>
      <c r="D279" s="505" t="s">
        <v>550</v>
      </c>
      <c r="E279" s="505" t="s">
        <v>621</v>
      </c>
      <c r="F279" s="505" t="s">
        <v>567</v>
      </c>
      <c r="G279" s="380" t="s">
        <v>567</v>
      </c>
      <c r="H279" s="504">
        <v>1140</v>
      </c>
      <c r="I279" s="503">
        <v>0</v>
      </c>
      <c r="J279" s="332">
        <f t="shared" si="38"/>
        <v>285</v>
      </c>
      <c r="K279" s="330">
        <f t="shared" si="39"/>
        <v>1140</v>
      </c>
      <c r="L279" s="102">
        <f t="shared" si="43"/>
        <v>1140</v>
      </c>
      <c r="M279" s="102">
        <f t="shared" si="43"/>
        <v>1140</v>
      </c>
      <c r="N279" s="102">
        <f t="shared" si="43"/>
        <v>1140</v>
      </c>
      <c r="O279" s="102">
        <f t="shared" si="43"/>
        <v>1140</v>
      </c>
      <c r="P279" s="102">
        <f t="shared" si="40"/>
        <v>855</v>
      </c>
      <c r="Q279" s="331">
        <f t="shared" si="41"/>
        <v>6840</v>
      </c>
    </row>
    <row r="280" spans="1:17" ht="14.25" customHeight="1" x14ac:dyDescent="0.15">
      <c r="A280" s="500">
        <v>264</v>
      </c>
      <c r="B280" s="506" t="s">
        <v>620</v>
      </c>
      <c r="C280" s="505" t="s">
        <v>616</v>
      </c>
      <c r="D280" s="505" t="s">
        <v>554</v>
      </c>
      <c r="E280" s="505" t="s">
        <v>619</v>
      </c>
      <c r="F280" s="505" t="s">
        <v>584</v>
      </c>
      <c r="G280" s="380" t="s">
        <v>618</v>
      </c>
      <c r="H280" s="504">
        <v>1200</v>
      </c>
      <c r="I280" s="503">
        <v>0</v>
      </c>
      <c r="J280" s="332">
        <f t="shared" si="38"/>
        <v>300</v>
      </c>
      <c r="K280" s="330">
        <f t="shared" si="39"/>
        <v>1200</v>
      </c>
      <c r="L280" s="102">
        <f t="shared" si="43"/>
        <v>1200</v>
      </c>
      <c r="M280" s="102">
        <f t="shared" si="43"/>
        <v>1200</v>
      </c>
      <c r="N280" s="102">
        <f t="shared" si="43"/>
        <v>1200</v>
      </c>
      <c r="O280" s="102">
        <f t="shared" si="43"/>
        <v>1200</v>
      </c>
      <c r="P280" s="102">
        <f t="shared" si="40"/>
        <v>900</v>
      </c>
      <c r="Q280" s="331">
        <f t="shared" si="41"/>
        <v>7200</v>
      </c>
    </row>
    <row r="281" spans="1:17" ht="14.25" customHeight="1" x14ac:dyDescent="0.15">
      <c r="A281" s="500">
        <v>265</v>
      </c>
      <c r="B281" s="506" t="s">
        <v>620</v>
      </c>
      <c r="C281" s="505" t="s">
        <v>616</v>
      </c>
      <c r="D281" s="505" t="s">
        <v>550</v>
      </c>
      <c r="E281" s="505" t="s">
        <v>619</v>
      </c>
      <c r="F281" s="505" t="s">
        <v>584</v>
      </c>
      <c r="G281" s="380" t="s">
        <v>618</v>
      </c>
      <c r="H281" s="504">
        <v>900</v>
      </c>
      <c r="I281" s="503">
        <v>0</v>
      </c>
      <c r="J281" s="332">
        <f t="shared" si="38"/>
        <v>225</v>
      </c>
      <c r="K281" s="330">
        <f t="shared" si="39"/>
        <v>900</v>
      </c>
      <c r="L281" s="102">
        <f t="shared" si="43"/>
        <v>900</v>
      </c>
      <c r="M281" s="102">
        <f t="shared" si="43"/>
        <v>900</v>
      </c>
      <c r="N281" s="102">
        <f t="shared" si="43"/>
        <v>900</v>
      </c>
      <c r="O281" s="102">
        <f t="shared" si="43"/>
        <v>900</v>
      </c>
      <c r="P281" s="102">
        <f t="shared" si="40"/>
        <v>675</v>
      </c>
      <c r="Q281" s="331">
        <f t="shared" si="41"/>
        <v>5400</v>
      </c>
    </row>
    <row r="282" spans="1:17" ht="14.25" customHeight="1" x14ac:dyDescent="0.15">
      <c r="A282" s="500">
        <v>266</v>
      </c>
      <c r="B282" s="506" t="s">
        <v>617</v>
      </c>
      <c r="C282" s="505" t="s">
        <v>616</v>
      </c>
      <c r="D282" s="505" t="s">
        <v>554</v>
      </c>
      <c r="E282" s="505" t="s">
        <v>615</v>
      </c>
      <c r="F282" s="505" t="s">
        <v>580</v>
      </c>
      <c r="G282" s="380" t="s">
        <v>580</v>
      </c>
      <c r="H282" s="504">
        <v>2160</v>
      </c>
      <c r="I282" s="503">
        <v>0</v>
      </c>
      <c r="J282" s="332">
        <f t="shared" si="38"/>
        <v>540</v>
      </c>
      <c r="K282" s="330">
        <f t="shared" si="39"/>
        <v>2160</v>
      </c>
      <c r="L282" s="102">
        <f t="shared" si="43"/>
        <v>2160</v>
      </c>
      <c r="M282" s="102">
        <f t="shared" si="43"/>
        <v>2160</v>
      </c>
      <c r="N282" s="102">
        <f t="shared" si="43"/>
        <v>2160</v>
      </c>
      <c r="O282" s="102">
        <f t="shared" si="43"/>
        <v>2160</v>
      </c>
      <c r="P282" s="102">
        <f t="shared" si="40"/>
        <v>1620</v>
      </c>
      <c r="Q282" s="331">
        <f t="shared" si="41"/>
        <v>12960</v>
      </c>
    </row>
    <row r="283" spans="1:17" ht="14.25" customHeight="1" x14ac:dyDescent="0.15">
      <c r="A283" s="500">
        <v>267</v>
      </c>
      <c r="B283" s="506" t="s">
        <v>612</v>
      </c>
      <c r="C283" s="505" t="s">
        <v>609</v>
      </c>
      <c r="D283" s="505" t="s">
        <v>554</v>
      </c>
      <c r="E283" s="505" t="s">
        <v>614</v>
      </c>
      <c r="F283" s="505" t="s">
        <v>613</v>
      </c>
      <c r="G283" s="380" t="s">
        <v>613</v>
      </c>
      <c r="H283" s="504">
        <v>1536</v>
      </c>
      <c r="I283" s="503">
        <v>0</v>
      </c>
      <c r="J283" s="332">
        <f t="shared" si="38"/>
        <v>384</v>
      </c>
      <c r="K283" s="330">
        <f t="shared" si="39"/>
        <v>1536</v>
      </c>
      <c r="L283" s="102">
        <f t="shared" si="43"/>
        <v>1536</v>
      </c>
      <c r="M283" s="102">
        <f t="shared" si="43"/>
        <v>1536</v>
      </c>
      <c r="N283" s="102">
        <f t="shared" si="43"/>
        <v>1536</v>
      </c>
      <c r="O283" s="102">
        <f t="shared" si="43"/>
        <v>1536</v>
      </c>
      <c r="P283" s="102">
        <f t="shared" si="40"/>
        <v>1152</v>
      </c>
      <c r="Q283" s="331">
        <f t="shared" si="41"/>
        <v>9216</v>
      </c>
    </row>
    <row r="284" spans="1:17" ht="14.25" customHeight="1" x14ac:dyDescent="0.15">
      <c r="A284" s="500">
        <v>268</v>
      </c>
      <c r="B284" s="506" t="s">
        <v>612</v>
      </c>
      <c r="C284" s="505" t="s">
        <v>609</v>
      </c>
      <c r="D284" s="505" t="s">
        <v>550</v>
      </c>
      <c r="E284" s="505" t="s">
        <v>564</v>
      </c>
      <c r="F284" s="505" t="s">
        <v>44</v>
      </c>
      <c r="G284" s="380" t="s">
        <v>44</v>
      </c>
      <c r="H284" s="504">
        <v>1140</v>
      </c>
      <c r="I284" s="503">
        <v>0</v>
      </c>
      <c r="J284" s="332">
        <f t="shared" si="38"/>
        <v>285</v>
      </c>
      <c r="K284" s="330">
        <f t="shared" si="39"/>
        <v>1140</v>
      </c>
      <c r="L284" s="102">
        <f t="shared" si="43"/>
        <v>1140</v>
      </c>
      <c r="M284" s="102">
        <f t="shared" si="43"/>
        <v>1140</v>
      </c>
      <c r="N284" s="102">
        <f t="shared" si="43"/>
        <v>1140</v>
      </c>
      <c r="O284" s="102">
        <f t="shared" si="43"/>
        <v>1140</v>
      </c>
      <c r="P284" s="102">
        <f t="shared" si="40"/>
        <v>855</v>
      </c>
      <c r="Q284" s="331">
        <f t="shared" si="41"/>
        <v>6840</v>
      </c>
    </row>
    <row r="285" spans="1:17" ht="14.25" customHeight="1" x14ac:dyDescent="0.15">
      <c r="A285" s="500">
        <v>269</v>
      </c>
      <c r="B285" s="506" t="s">
        <v>611</v>
      </c>
      <c r="C285" s="505" t="s">
        <v>609</v>
      </c>
      <c r="D285" s="505" t="s">
        <v>554</v>
      </c>
      <c r="E285" s="505" t="s">
        <v>568</v>
      </c>
      <c r="F285" s="505" t="s">
        <v>567</v>
      </c>
      <c r="G285" s="380" t="s">
        <v>567</v>
      </c>
      <c r="H285" s="504">
        <v>1536</v>
      </c>
      <c r="I285" s="503">
        <v>0</v>
      </c>
      <c r="J285" s="332">
        <f t="shared" si="38"/>
        <v>384</v>
      </c>
      <c r="K285" s="330">
        <f t="shared" si="39"/>
        <v>1536</v>
      </c>
      <c r="L285" s="102">
        <f t="shared" si="43"/>
        <v>1536</v>
      </c>
      <c r="M285" s="102">
        <f t="shared" si="43"/>
        <v>1536</v>
      </c>
      <c r="N285" s="102">
        <f t="shared" si="43"/>
        <v>1536</v>
      </c>
      <c r="O285" s="102">
        <f t="shared" si="43"/>
        <v>1536</v>
      </c>
      <c r="P285" s="102">
        <f t="shared" si="40"/>
        <v>1152</v>
      </c>
      <c r="Q285" s="331">
        <f t="shared" si="41"/>
        <v>9216</v>
      </c>
    </row>
    <row r="286" spans="1:17" ht="14.25" customHeight="1" x14ac:dyDescent="0.15">
      <c r="A286" s="500">
        <v>270</v>
      </c>
      <c r="B286" s="506" t="s">
        <v>611</v>
      </c>
      <c r="C286" s="505" t="s">
        <v>609</v>
      </c>
      <c r="D286" s="505" t="s">
        <v>550</v>
      </c>
      <c r="E286" s="505" t="s">
        <v>564</v>
      </c>
      <c r="F286" s="505" t="s">
        <v>44</v>
      </c>
      <c r="G286" s="380" t="s">
        <v>44</v>
      </c>
      <c r="H286" s="504">
        <v>1140</v>
      </c>
      <c r="I286" s="503">
        <v>0</v>
      </c>
      <c r="J286" s="332">
        <f t="shared" si="38"/>
        <v>285</v>
      </c>
      <c r="K286" s="330">
        <f t="shared" si="39"/>
        <v>1140</v>
      </c>
      <c r="L286" s="102">
        <f t="shared" si="43"/>
        <v>1140</v>
      </c>
      <c r="M286" s="102">
        <f t="shared" si="43"/>
        <v>1140</v>
      </c>
      <c r="N286" s="102">
        <f t="shared" si="43"/>
        <v>1140</v>
      </c>
      <c r="O286" s="102">
        <f t="shared" si="43"/>
        <v>1140</v>
      </c>
      <c r="P286" s="102">
        <f t="shared" si="40"/>
        <v>855</v>
      </c>
      <c r="Q286" s="331">
        <f t="shared" si="41"/>
        <v>6840</v>
      </c>
    </row>
    <row r="287" spans="1:17" ht="14.25" customHeight="1" x14ac:dyDescent="0.15">
      <c r="A287" s="500">
        <v>271</v>
      </c>
      <c r="B287" s="506" t="s">
        <v>610</v>
      </c>
      <c r="C287" s="505" t="s">
        <v>609</v>
      </c>
      <c r="D287" s="505" t="s">
        <v>554</v>
      </c>
      <c r="E287" s="505" t="s">
        <v>568</v>
      </c>
      <c r="F287" s="505" t="s">
        <v>567</v>
      </c>
      <c r="G287" s="380" t="s">
        <v>567</v>
      </c>
      <c r="H287" s="504">
        <v>2844</v>
      </c>
      <c r="I287" s="503">
        <v>0</v>
      </c>
      <c r="J287" s="332">
        <f t="shared" si="38"/>
        <v>711</v>
      </c>
      <c r="K287" s="330">
        <f t="shared" si="39"/>
        <v>2844</v>
      </c>
      <c r="L287" s="102">
        <f t="shared" si="43"/>
        <v>2844</v>
      </c>
      <c r="M287" s="102">
        <f t="shared" si="43"/>
        <v>2844</v>
      </c>
      <c r="N287" s="102">
        <f t="shared" si="43"/>
        <v>2844</v>
      </c>
      <c r="O287" s="102">
        <f t="shared" si="43"/>
        <v>2844</v>
      </c>
      <c r="P287" s="102">
        <f t="shared" si="40"/>
        <v>2133</v>
      </c>
      <c r="Q287" s="331">
        <f t="shared" si="41"/>
        <v>17064</v>
      </c>
    </row>
    <row r="288" spans="1:17" ht="14.25" customHeight="1" x14ac:dyDescent="0.15">
      <c r="A288" s="500">
        <v>272</v>
      </c>
      <c r="B288" s="506" t="s">
        <v>610</v>
      </c>
      <c r="C288" s="505" t="s">
        <v>609</v>
      </c>
      <c r="D288" s="505" t="s">
        <v>550</v>
      </c>
      <c r="E288" s="505" t="s">
        <v>564</v>
      </c>
      <c r="F288" s="505" t="s">
        <v>44</v>
      </c>
      <c r="G288" s="380" t="s">
        <v>44</v>
      </c>
      <c r="H288" s="504">
        <v>1140</v>
      </c>
      <c r="I288" s="503">
        <v>0</v>
      </c>
      <c r="J288" s="332">
        <f t="shared" si="38"/>
        <v>285</v>
      </c>
      <c r="K288" s="330">
        <f t="shared" si="39"/>
        <v>1140</v>
      </c>
      <c r="L288" s="102">
        <f t="shared" ref="L288:O307" si="44">SUM(K288,(K288*$I288))</f>
        <v>1140</v>
      </c>
      <c r="M288" s="102">
        <f t="shared" si="44"/>
        <v>1140</v>
      </c>
      <c r="N288" s="102">
        <f t="shared" si="44"/>
        <v>1140</v>
      </c>
      <c r="O288" s="102">
        <f t="shared" si="44"/>
        <v>1140</v>
      </c>
      <c r="P288" s="102">
        <f t="shared" si="40"/>
        <v>855</v>
      </c>
      <c r="Q288" s="331">
        <f t="shared" si="41"/>
        <v>6840</v>
      </c>
    </row>
    <row r="289" spans="1:17" ht="14.25" customHeight="1" x14ac:dyDescent="0.15">
      <c r="A289" s="500">
        <v>273</v>
      </c>
      <c r="B289" s="506" t="s">
        <v>606</v>
      </c>
      <c r="C289" s="505" t="s">
        <v>603</v>
      </c>
      <c r="D289" s="505" t="s">
        <v>554</v>
      </c>
      <c r="E289" s="505" t="s">
        <v>608</v>
      </c>
      <c r="F289" s="505" t="s">
        <v>607</v>
      </c>
      <c r="G289" s="380" t="s">
        <v>548</v>
      </c>
      <c r="H289" s="504">
        <v>1536</v>
      </c>
      <c r="I289" s="503">
        <v>0</v>
      </c>
      <c r="J289" s="332">
        <f t="shared" si="38"/>
        <v>384</v>
      </c>
      <c r="K289" s="330">
        <f t="shared" si="39"/>
        <v>1536</v>
      </c>
      <c r="L289" s="102">
        <f t="shared" si="44"/>
        <v>1536</v>
      </c>
      <c r="M289" s="102">
        <f t="shared" si="44"/>
        <v>1536</v>
      </c>
      <c r="N289" s="102">
        <f t="shared" si="44"/>
        <v>1536</v>
      </c>
      <c r="O289" s="102">
        <f t="shared" si="44"/>
        <v>1536</v>
      </c>
      <c r="P289" s="102">
        <f t="shared" si="40"/>
        <v>1152</v>
      </c>
      <c r="Q289" s="331">
        <f t="shared" si="41"/>
        <v>9216</v>
      </c>
    </row>
    <row r="290" spans="1:17" ht="14.25" customHeight="1" x14ac:dyDescent="0.15">
      <c r="A290" s="500">
        <v>274</v>
      </c>
      <c r="B290" s="506" t="s">
        <v>606</v>
      </c>
      <c r="C290" s="505" t="s">
        <v>603</v>
      </c>
      <c r="D290" s="505" t="s">
        <v>550</v>
      </c>
      <c r="E290" s="505" t="s">
        <v>605</v>
      </c>
      <c r="F290" s="505" t="s">
        <v>571</v>
      </c>
      <c r="G290" s="380" t="s">
        <v>548</v>
      </c>
      <c r="H290" s="504">
        <v>1140</v>
      </c>
      <c r="I290" s="503">
        <v>0</v>
      </c>
      <c r="J290" s="332">
        <f t="shared" si="38"/>
        <v>285</v>
      </c>
      <c r="K290" s="330">
        <f t="shared" si="39"/>
        <v>1140</v>
      </c>
      <c r="L290" s="102">
        <f t="shared" si="44"/>
        <v>1140</v>
      </c>
      <c r="M290" s="102">
        <f t="shared" si="44"/>
        <v>1140</v>
      </c>
      <c r="N290" s="102">
        <f t="shared" si="44"/>
        <v>1140</v>
      </c>
      <c r="O290" s="102">
        <f t="shared" si="44"/>
        <v>1140</v>
      </c>
      <c r="P290" s="102">
        <f t="shared" si="40"/>
        <v>855</v>
      </c>
      <c r="Q290" s="331">
        <f t="shared" si="41"/>
        <v>6840</v>
      </c>
    </row>
    <row r="291" spans="1:17" ht="14.25" customHeight="1" x14ac:dyDescent="0.15">
      <c r="A291" s="500">
        <v>275</v>
      </c>
      <c r="B291" s="506" t="s">
        <v>604</v>
      </c>
      <c r="C291" s="505" t="s">
        <v>603</v>
      </c>
      <c r="D291" s="505" t="s">
        <v>554</v>
      </c>
      <c r="E291" s="505" t="s">
        <v>553</v>
      </c>
      <c r="F291" s="505" t="s">
        <v>548</v>
      </c>
      <c r="G291" s="380" t="s">
        <v>548</v>
      </c>
      <c r="H291" s="504">
        <v>1536</v>
      </c>
      <c r="I291" s="503">
        <v>0</v>
      </c>
      <c r="J291" s="332">
        <f t="shared" si="38"/>
        <v>384</v>
      </c>
      <c r="K291" s="330">
        <f t="shared" si="39"/>
        <v>1536</v>
      </c>
      <c r="L291" s="102">
        <f t="shared" si="44"/>
        <v>1536</v>
      </c>
      <c r="M291" s="102">
        <f t="shared" si="44"/>
        <v>1536</v>
      </c>
      <c r="N291" s="102">
        <f t="shared" si="44"/>
        <v>1536</v>
      </c>
      <c r="O291" s="102">
        <f t="shared" si="44"/>
        <v>1536</v>
      </c>
      <c r="P291" s="102">
        <f t="shared" si="40"/>
        <v>1152</v>
      </c>
      <c r="Q291" s="331">
        <f t="shared" si="41"/>
        <v>9216</v>
      </c>
    </row>
    <row r="292" spans="1:17" ht="14.25" customHeight="1" x14ac:dyDescent="0.15">
      <c r="A292" s="500">
        <v>276</v>
      </c>
      <c r="B292" s="506" t="s">
        <v>604</v>
      </c>
      <c r="C292" s="505" t="s">
        <v>603</v>
      </c>
      <c r="D292" s="505" t="s">
        <v>550</v>
      </c>
      <c r="E292" s="505" t="s">
        <v>602</v>
      </c>
      <c r="F292" s="505" t="s">
        <v>548</v>
      </c>
      <c r="G292" s="380" t="s">
        <v>548</v>
      </c>
      <c r="H292" s="504">
        <v>1140</v>
      </c>
      <c r="I292" s="503">
        <v>0</v>
      </c>
      <c r="J292" s="332">
        <f t="shared" si="38"/>
        <v>285</v>
      </c>
      <c r="K292" s="330">
        <f t="shared" si="39"/>
        <v>1140</v>
      </c>
      <c r="L292" s="102">
        <f t="shared" si="44"/>
        <v>1140</v>
      </c>
      <c r="M292" s="102">
        <f t="shared" si="44"/>
        <v>1140</v>
      </c>
      <c r="N292" s="102">
        <f t="shared" si="44"/>
        <v>1140</v>
      </c>
      <c r="O292" s="102">
        <f t="shared" si="44"/>
        <v>1140</v>
      </c>
      <c r="P292" s="102">
        <f t="shared" si="40"/>
        <v>855</v>
      </c>
      <c r="Q292" s="331">
        <f t="shared" si="41"/>
        <v>6840</v>
      </c>
    </row>
    <row r="293" spans="1:17" ht="14.25" customHeight="1" x14ac:dyDescent="0.15">
      <c r="A293" s="500">
        <v>277</v>
      </c>
      <c r="B293" s="506" t="s">
        <v>601</v>
      </c>
      <c r="C293" s="505" t="s">
        <v>600</v>
      </c>
      <c r="D293" s="505" t="s">
        <v>554</v>
      </c>
      <c r="E293" s="505" t="s">
        <v>563</v>
      </c>
      <c r="F293" s="505" t="s">
        <v>555</v>
      </c>
      <c r="G293" s="380" t="s">
        <v>555</v>
      </c>
      <c r="H293" s="504">
        <v>1536</v>
      </c>
      <c r="I293" s="503">
        <v>0</v>
      </c>
      <c r="J293" s="332">
        <f t="shared" si="38"/>
        <v>384</v>
      </c>
      <c r="K293" s="330">
        <f t="shared" si="39"/>
        <v>1536</v>
      </c>
      <c r="L293" s="102">
        <f t="shared" si="44"/>
        <v>1536</v>
      </c>
      <c r="M293" s="102">
        <f t="shared" si="44"/>
        <v>1536</v>
      </c>
      <c r="N293" s="102">
        <f t="shared" si="44"/>
        <v>1536</v>
      </c>
      <c r="O293" s="102">
        <f t="shared" si="44"/>
        <v>1536</v>
      </c>
      <c r="P293" s="102">
        <f t="shared" si="40"/>
        <v>1152</v>
      </c>
      <c r="Q293" s="331">
        <f t="shared" si="41"/>
        <v>9216</v>
      </c>
    </row>
    <row r="294" spans="1:17" ht="14.25" customHeight="1" x14ac:dyDescent="0.15">
      <c r="A294" s="500">
        <v>278</v>
      </c>
      <c r="B294" s="506" t="s">
        <v>601</v>
      </c>
      <c r="C294" s="505" t="s">
        <v>600</v>
      </c>
      <c r="D294" s="505" t="s">
        <v>550</v>
      </c>
      <c r="E294" s="505" t="s">
        <v>599</v>
      </c>
      <c r="F294" s="505" t="s">
        <v>555</v>
      </c>
      <c r="G294" s="380" t="s">
        <v>555</v>
      </c>
      <c r="H294" s="504">
        <v>1140</v>
      </c>
      <c r="I294" s="503">
        <v>0</v>
      </c>
      <c r="J294" s="332">
        <f t="shared" si="38"/>
        <v>285</v>
      </c>
      <c r="K294" s="330">
        <f t="shared" si="39"/>
        <v>1140</v>
      </c>
      <c r="L294" s="102">
        <f t="shared" si="44"/>
        <v>1140</v>
      </c>
      <c r="M294" s="102">
        <f t="shared" si="44"/>
        <v>1140</v>
      </c>
      <c r="N294" s="102">
        <f t="shared" si="44"/>
        <v>1140</v>
      </c>
      <c r="O294" s="102">
        <f t="shared" si="44"/>
        <v>1140</v>
      </c>
      <c r="P294" s="102">
        <f t="shared" si="40"/>
        <v>855</v>
      </c>
      <c r="Q294" s="331">
        <f t="shared" si="41"/>
        <v>6840</v>
      </c>
    </row>
    <row r="295" spans="1:17" ht="14.25" customHeight="1" x14ac:dyDescent="0.15">
      <c r="A295" s="500">
        <v>279</v>
      </c>
      <c r="B295" s="506" t="s">
        <v>597</v>
      </c>
      <c r="C295" s="505" t="s">
        <v>596</v>
      </c>
      <c r="D295" s="505" t="s">
        <v>554</v>
      </c>
      <c r="E295" s="505" t="s">
        <v>598</v>
      </c>
      <c r="F295" s="505" t="s">
        <v>555</v>
      </c>
      <c r="G295" s="380" t="s">
        <v>555</v>
      </c>
      <c r="H295" s="504">
        <v>1536</v>
      </c>
      <c r="I295" s="503">
        <v>0</v>
      </c>
      <c r="J295" s="332">
        <f t="shared" si="38"/>
        <v>384</v>
      </c>
      <c r="K295" s="330">
        <f t="shared" si="39"/>
        <v>1536</v>
      </c>
      <c r="L295" s="102">
        <f t="shared" si="44"/>
        <v>1536</v>
      </c>
      <c r="M295" s="102">
        <f t="shared" si="44"/>
        <v>1536</v>
      </c>
      <c r="N295" s="102">
        <f t="shared" si="44"/>
        <v>1536</v>
      </c>
      <c r="O295" s="102">
        <f t="shared" si="44"/>
        <v>1536</v>
      </c>
      <c r="P295" s="102">
        <f t="shared" si="40"/>
        <v>1152</v>
      </c>
      <c r="Q295" s="331">
        <f t="shared" si="41"/>
        <v>9216</v>
      </c>
    </row>
    <row r="296" spans="1:17" ht="14.25" customHeight="1" x14ac:dyDescent="0.15">
      <c r="A296" s="500">
        <v>280</v>
      </c>
      <c r="B296" s="506" t="s">
        <v>597</v>
      </c>
      <c r="C296" s="505" t="s">
        <v>596</v>
      </c>
      <c r="D296" s="505" t="s">
        <v>550</v>
      </c>
      <c r="E296" s="505" t="s">
        <v>595</v>
      </c>
      <c r="F296" s="505" t="s">
        <v>555</v>
      </c>
      <c r="G296" s="380" t="s">
        <v>555</v>
      </c>
      <c r="H296" s="504">
        <v>1140</v>
      </c>
      <c r="I296" s="503">
        <v>0</v>
      </c>
      <c r="J296" s="332">
        <f t="shared" si="38"/>
        <v>285</v>
      </c>
      <c r="K296" s="330">
        <f t="shared" si="39"/>
        <v>1140</v>
      </c>
      <c r="L296" s="102">
        <f t="shared" si="44"/>
        <v>1140</v>
      </c>
      <c r="M296" s="102">
        <f t="shared" si="44"/>
        <v>1140</v>
      </c>
      <c r="N296" s="102">
        <f t="shared" si="44"/>
        <v>1140</v>
      </c>
      <c r="O296" s="102">
        <f t="shared" si="44"/>
        <v>1140</v>
      </c>
      <c r="P296" s="102">
        <f t="shared" si="40"/>
        <v>855</v>
      </c>
      <c r="Q296" s="331">
        <f t="shared" si="41"/>
        <v>6840</v>
      </c>
    </row>
    <row r="297" spans="1:17" ht="14.25" customHeight="1" x14ac:dyDescent="0.15">
      <c r="A297" s="500">
        <v>281</v>
      </c>
      <c r="B297" s="506" t="s">
        <v>592</v>
      </c>
      <c r="C297" s="505" t="s">
        <v>591</v>
      </c>
      <c r="D297" s="505" t="s">
        <v>554</v>
      </c>
      <c r="E297" s="505" t="s">
        <v>594</v>
      </c>
      <c r="F297" s="505" t="s">
        <v>593</v>
      </c>
      <c r="G297" s="380" t="s">
        <v>593</v>
      </c>
      <c r="H297" s="504">
        <v>1140</v>
      </c>
      <c r="I297" s="503">
        <v>0</v>
      </c>
      <c r="J297" s="332">
        <f t="shared" si="38"/>
        <v>285</v>
      </c>
      <c r="K297" s="330">
        <f t="shared" si="39"/>
        <v>1140</v>
      </c>
      <c r="L297" s="102">
        <f t="shared" si="44"/>
        <v>1140</v>
      </c>
      <c r="M297" s="102">
        <f t="shared" si="44"/>
        <v>1140</v>
      </c>
      <c r="N297" s="102">
        <f t="shared" si="44"/>
        <v>1140</v>
      </c>
      <c r="O297" s="102">
        <f t="shared" si="44"/>
        <v>1140</v>
      </c>
      <c r="P297" s="102">
        <f t="shared" si="40"/>
        <v>855</v>
      </c>
      <c r="Q297" s="331">
        <f t="shared" si="41"/>
        <v>6840</v>
      </c>
    </row>
    <row r="298" spans="1:17" ht="14.25" customHeight="1" x14ac:dyDescent="0.15">
      <c r="A298" s="500">
        <v>282</v>
      </c>
      <c r="B298" s="506" t="s">
        <v>592</v>
      </c>
      <c r="C298" s="505" t="s">
        <v>591</v>
      </c>
      <c r="D298" s="505" t="s">
        <v>550</v>
      </c>
      <c r="E298" s="505" t="s">
        <v>590</v>
      </c>
      <c r="F298" s="505" t="s">
        <v>589</v>
      </c>
      <c r="G298" s="380" t="s">
        <v>589</v>
      </c>
      <c r="H298" s="504">
        <v>1440</v>
      </c>
      <c r="I298" s="503">
        <v>0</v>
      </c>
      <c r="J298" s="332">
        <f t="shared" si="38"/>
        <v>360</v>
      </c>
      <c r="K298" s="330">
        <f t="shared" si="39"/>
        <v>1440</v>
      </c>
      <c r="L298" s="102">
        <f t="shared" si="44"/>
        <v>1440</v>
      </c>
      <c r="M298" s="102">
        <f t="shared" si="44"/>
        <v>1440</v>
      </c>
      <c r="N298" s="102">
        <f t="shared" si="44"/>
        <v>1440</v>
      </c>
      <c r="O298" s="102">
        <f t="shared" si="44"/>
        <v>1440</v>
      </c>
      <c r="P298" s="102">
        <f t="shared" si="40"/>
        <v>1080</v>
      </c>
      <c r="Q298" s="331">
        <f t="shared" si="41"/>
        <v>8640</v>
      </c>
    </row>
    <row r="299" spans="1:17" ht="14.25" customHeight="1" x14ac:dyDescent="0.15">
      <c r="A299" s="500">
        <v>283</v>
      </c>
      <c r="B299" s="506" t="s">
        <v>588</v>
      </c>
      <c r="C299" s="505" t="s">
        <v>587</v>
      </c>
      <c r="D299" s="505" t="s">
        <v>554</v>
      </c>
      <c r="E299" s="505" t="s">
        <v>568</v>
      </c>
      <c r="F299" s="505" t="s">
        <v>567</v>
      </c>
      <c r="G299" s="380" t="s">
        <v>567</v>
      </c>
      <c r="H299" s="504">
        <v>1536</v>
      </c>
      <c r="I299" s="503">
        <v>0</v>
      </c>
      <c r="J299" s="332">
        <f t="shared" si="38"/>
        <v>384</v>
      </c>
      <c r="K299" s="330">
        <f t="shared" si="39"/>
        <v>1536</v>
      </c>
      <c r="L299" s="102">
        <f t="shared" si="44"/>
        <v>1536</v>
      </c>
      <c r="M299" s="102">
        <f t="shared" si="44"/>
        <v>1536</v>
      </c>
      <c r="N299" s="102">
        <f t="shared" si="44"/>
        <v>1536</v>
      </c>
      <c r="O299" s="102">
        <f t="shared" si="44"/>
        <v>1536</v>
      </c>
      <c r="P299" s="102">
        <f t="shared" si="40"/>
        <v>1152</v>
      </c>
      <c r="Q299" s="331">
        <f t="shared" si="41"/>
        <v>9216</v>
      </c>
    </row>
    <row r="300" spans="1:17" ht="14.25" customHeight="1" x14ac:dyDescent="0.15">
      <c r="A300" s="500">
        <v>284</v>
      </c>
      <c r="B300" s="506" t="s">
        <v>588</v>
      </c>
      <c r="C300" s="505" t="s">
        <v>587</v>
      </c>
      <c r="D300" s="505" t="s">
        <v>550</v>
      </c>
      <c r="E300" s="505" t="s">
        <v>586</v>
      </c>
      <c r="F300" s="505" t="s">
        <v>567</v>
      </c>
      <c r="G300" s="380" t="s">
        <v>571</v>
      </c>
      <c r="H300" s="504">
        <v>1140</v>
      </c>
      <c r="I300" s="503">
        <v>0</v>
      </c>
      <c r="J300" s="332">
        <f t="shared" ref="J300:J318" si="45">$H300*(3/12)</f>
        <v>285</v>
      </c>
      <c r="K300" s="330">
        <f t="shared" ref="K300:K318" si="46">$H300</f>
        <v>1140</v>
      </c>
      <c r="L300" s="102">
        <f t="shared" si="44"/>
        <v>1140</v>
      </c>
      <c r="M300" s="102">
        <f t="shared" si="44"/>
        <v>1140</v>
      </c>
      <c r="N300" s="102">
        <f t="shared" si="44"/>
        <v>1140</v>
      </c>
      <c r="O300" s="102">
        <f t="shared" si="44"/>
        <v>1140</v>
      </c>
      <c r="P300" s="102">
        <f t="shared" ref="P300:P318" si="47">SUM(O300,(O300*$I300))*(9/12)</f>
        <v>855</v>
      </c>
      <c r="Q300" s="331">
        <f t="shared" ref="Q300:Q319" si="48">SUM(J300:P300)</f>
        <v>6840</v>
      </c>
    </row>
    <row r="301" spans="1:17" ht="14.25" customHeight="1" x14ac:dyDescent="0.15">
      <c r="A301" s="500">
        <v>285</v>
      </c>
      <c r="B301" s="506" t="s">
        <v>583</v>
      </c>
      <c r="C301" s="505" t="s">
        <v>582</v>
      </c>
      <c r="D301" s="505" t="s">
        <v>554</v>
      </c>
      <c r="E301" s="505" t="s">
        <v>585</v>
      </c>
      <c r="F301" s="505" t="s">
        <v>584</v>
      </c>
      <c r="G301" s="380" t="s">
        <v>584</v>
      </c>
      <c r="H301" s="504">
        <v>1488</v>
      </c>
      <c r="I301" s="503">
        <v>0</v>
      </c>
      <c r="J301" s="332">
        <f t="shared" si="45"/>
        <v>372</v>
      </c>
      <c r="K301" s="330">
        <f t="shared" si="46"/>
        <v>1488</v>
      </c>
      <c r="L301" s="102">
        <f t="shared" si="44"/>
        <v>1488</v>
      </c>
      <c r="M301" s="102">
        <f t="shared" si="44"/>
        <v>1488</v>
      </c>
      <c r="N301" s="102">
        <f t="shared" si="44"/>
        <v>1488</v>
      </c>
      <c r="O301" s="102">
        <f t="shared" si="44"/>
        <v>1488</v>
      </c>
      <c r="P301" s="102">
        <f t="shared" si="47"/>
        <v>1116</v>
      </c>
      <c r="Q301" s="331">
        <f t="shared" si="48"/>
        <v>8928</v>
      </c>
    </row>
    <row r="302" spans="1:17" ht="14.25" customHeight="1" x14ac:dyDescent="0.15">
      <c r="A302" s="500">
        <v>286</v>
      </c>
      <c r="B302" s="506" t="s">
        <v>583</v>
      </c>
      <c r="C302" s="505" t="s">
        <v>582</v>
      </c>
      <c r="D302" s="505" t="s">
        <v>550</v>
      </c>
      <c r="E302" s="505" t="s">
        <v>564</v>
      </c>
      <c r="F302" s="505" t="s">
        <v>44</v>
      </c>
      <c r="G302" s="380" t="s">
        <v>44</v>
      </c>
      <c r="H302" s="504">
        <v>900</v>
      </c>
      <c r="I302" s="503">
        <v>0</v>
      </c>
      <c r="J302" s="332">
        <f t="shared" si="45"/>
        <v>225</v>
      </c>
      <c r="K302" s="330">
        <f t="shared" si="46"/>
        <v>900</v>
      </c>
      <c r="L302" s="102">
        <f t="shared" si="44"/>
        <v>900</v>
      </c>
      <c r="M302" s="102">
        <f t="shared" si="44"/>
        <v>900</v>
      </c>
      <c r="N302" s="102">
        <f t="shared" si="44"/>
        <v>900</v>
      </c>
      <c r="O302" s="102">
        <f t="shared" si="44"/>
        <v>900</v>
      </c>
      <c r="P302" s="102">
        <f t="shared" si="47"/>
        <v>675</v>
      </c>
      <c r="Q302" s="331">
        <f t="shared" si="48"/>
        <v>5400</v>
      </c>
    </row>
    <row r="303" spans="1:17" ht="14.25" customHeight="1" x14ac:dyDescent="0.15">
      <c r="A303" s="500">
        <v>287</v>
      </c>
      <c r="B303" s="506" t="s">
        <v>579</v>
      </c>
      <c r="C303" s="505" t="s">
        <v>575</v>
      </c>
      <c r="D303" s="505" t="s">
        <v>554</v>
      </c>
      <c r="E303" s="505" t="s">
        <v>581</v>
      </c>
      <c r="F303" s="505" t="s">
        <v>580</v>
      </c>
      <c r="G303" s="380" t="s">
        <v>580</v>
      </c>
      <c r="H303" s="504">
        <v>3768</v>
      </c>
      <c r="I303" s="503">
        <v>0</v>
      </c>
      <c r="J303" s="332">
        <f t="shared" si="45"/>
        <v>942</v>
      </c>
      <c r="K303" s="330">
        <f t="shared" si="46"/>
        <v>3768</v>
      </c>
      <c r="L303" s="102">
        <f t="shared" si="44"/>
        <v>3768</v>
      </c>
      <c r="M303" s="102">
        <f t="shared" si="44"/>
        <v>3768</v>
      </c>
      <c r="N303" s="102">
        <f t="shared" si="44"/>
        <v>3768</v>
      </c>
      <c r="O303" s="102">
        <f t="shared" si="44"/>
        <v>3768</v>
      </c>
      <c r="P303" s="102">
        <f t="shared" si="47"/>
        <v>2826</v>
      </c>
      <c r="Q303" s="331">
        <f t="shared" si="48"/>
        <v>22608</v>
      </c>
    </row>
    <row r="304" spans="1:17" ht="14.25" customHeight="1" x14ac:dyDescent="0.15">
      <c r="A304" s="500">
        <v>288</v>
      </c>
      <c r="B304" s="506" t="s">
        <v>579</v>
      </c>
      <c r="C304" s="505" t="s">
        <v>575</v>
      </c>
      <c r="D304" s="505" t="s">
        <v>550</v>
      </c>
      <c r="E304" s="505" t="s">
        <v>564</v>
      </c>
      <c r="F304" s="505" t="s">
        <v>44</v>
      </c>
      <c r="G304" s="380" t="s">
        <v>44</v>
      </c>
      <c r="H304" s="504">
        <v>900</v>
      </c>
      <c r="I304" s="503">
        <v>0</v>
      </c>
      <c r="J304" s="332">
        <f t="shared" si="45"/>
        <v>225</v>
      </c>
      <c r="K304" s="330">
        <f t="shared" si="46"/>
        <v>900</v>
      </c>
      <c r="L304" s="102">
        <f t="shared" si="44"/>
        <v>900</v>
      </c>
      <c r="M304" s="102">
        <f t="shared" si="44"/>
        <v>900</v>
      </c>
      <c r="N304" s="102">
        <f t="shared" si="44"/>
        <v>900</v>
      </c>
      <c r="O304" s="102">
        <f t="shared" si="44"/>
        <v>900</v>
      </c>
      <c r="P304" s="102">
        <f t="shared" si="47"/>
        <v>675</v>
      </c>
      <c r="Q304" s="331">
        <f t="shared" si="48"/>
        <v>5400</v>
      </c>
    </row>
    <row r="305" spans="1:17" ht="14.25" customHeight="1" x14ac:dyDescent="0.15">
      <c r="A305" s="500">
        <v>289</v>
      </c>
      <c r="B305" s="506" t="s">
        <v>576</v>
      </c>
      <c r="C305" s="505" t="s">
        <v>575</v>
      </c>
      <c r="D305" s="505" t="s">
        <v>554</v>
      </c>
      <c r="E305" s="505" t="s">
        <v>578</v>
      </c>
      <c r="F305" s="505" t="s">
        <v>577</v>
      </c>
      <c r="G305" s="380" t="s">
        <v>577</v>
      </c>
      <c r="H305" s="504">
        <v>340</v>
      </c>
      <c r="I305" s="503">
        <v>0</v>
      </c>
      <c r="J305" s="332">
        <f t="shared" si="45"/>
        <v>85</v>
      </c>
      <c r="K305" s="330">
        <f t="shared" si="46"/>
        <v>340</v>
      </c>
      <c r="L305" s="102">
        <f t="shared" si="44"/>
        <v>340</v>
      </c>
      <c r="M305" s="102">
        <f t="shared" si="44"/>
        <v>340</v>
      </c>
      <c r="N305" s="102">
        <f t="shared" si="44"/>
        <v>340</v>
      </c>
      <c r="O305" s="102">
        <f t="shared" si="44"/>
        <v>340</v>
      </c>
      <c r="P305" s="102">
        <f t="shared" si="47"/>
        <v>255</v>
      </c>
      <c r="Q305" s="331">
        <f t="shared" si="48"/>
        <v>2040</v>
      </c>
    </row>
    <row r="306" spans="1:17" ht="14.25" customHeight="1" x14ac:dyDescent="0.15">
      <c r="A306" s="500">
        <v>290</v>
      </c>
      <c r="B306" s="506" t="s">
        <v>576</v>
      </c>
      <c r="C306" s="505" t="s">
        <v>575</v>
      </c>
      <c r="D306" s="505" t="s">
        <v>550</v>
      </c>
      <c r="E306" s="505" t="s">
        <v>564</v>
      </c>
      <c r="F306" s="505" t="s">
        <v>44</v>
      </c>
      <c r="G306" s="380" t="s">
        <v>44</v>
      </c>
      <c r="H306" s="504">
        <v>900</v>
      </c>
      <c r="I306" s="503">
        <v>0</v>
      </c>
      <c r="J306" s="332">
        <f t="shared" si="45"/>
        <v>225</v>
      </c>
      <c r="K306" s="330">
        <f t="shared" si="46"/>
        <v>900</v>
      </c>
      <c r="L306" s="102">
        <f t="shared" si="44"/>
        <v>900</v>
      </c>
      <c r="M306" s="102">
        <f t="shared" si="44"/>
        <v>900</v>
      </c>
      <c r="N306" s="102">
        <f t="shared" si="44"/>
        <v>900</v>
      </c>
      <c r="O306" s="102">
        <f t="shared" si="44"/>
        <v>900</v>
      </c>
      <c r="P306" s="102">
        <f t="shared" si="47"/>
        <v>675</v>
      </c>
      <c r="Q306" s="331">
        <f t="shared" si="48"/>
        <v>5400</v>
      </c>
    </row>
    <row r="307" spans="1:17" ht="14.25" customHeight="1" x14ac:dyDescent="0.15">
      <c r="A307" s="500">
        <v>291</v>
      </c>
      <c r="B307" s="506" t="s">
        <v>574</v>
      </c>
      <c r="C307" s="505" t="s">
        <v>573</v>
      </c>
      <c r="D307" s="505" t="s">
        <v>554</v>
      </c>
      <c r="E307" s="505" t="s">
        <v>563</v>
      </c>
      <c r="F307" s="505" t="s">
        <v>555</v>
      </c>
      <c r="G307" s="380" t="s">
        <v>555</v>
      </c>
      <c r="H307" s="504">
        <v>1140</v>
      </c>
      <c r="I307" s="503">
        <v>0</v>
      </c>
      <c r="J307" s="332">
        <f t="shared" si="45"/>
        <v>285</v>
      </c>
      <c r="K307" s="330">
        <f t="shared" si="46"/>
        <v>1140</v>
      </c>
      <c r="L307" s="102">
        <f t="shared" si="44"/>
        <v>1140</v>
      </c>
      <c r="M307" s="102">
        <f t="shared" si="44"/>
        <v>1140</v>
      </c>
      <c r="N307" s="102">
        <f t="shared" si="44"/>
        <v>1140</v>
      </c>
      <c r="O307" s="102">
        <f t="shared" si="44"/>
        <v>1140</v>
      </c>
      <c r="P307" s="102">
        <f t="shared" si="47"/>
        <v>855</v>
      </c>
      <c r="Q307" s="331">
        <f t="shared" si="48"/>
        <v>6840</v>
      </c>
    </row>
    <row r="308" spans="1:17" ht="14.25" customHeight="1" x14ac:dyDescent="0.15">
      <c r="A308" s="500">
        <v>292</v>
      </c>
      <c r="B308" s="506" t="s">
        <v>574</v>
      </c>
      <c r="C308" s="505" t="s">
        <v>573</v>
      </c>
      <c r="D308" s="505" t="s">
        <v>550</v>
      </c>
      <c r="E308" s="505" t="s">
        <v>572</v>
      </c>
      <c r="F308" s="505" t="s">
        <v>571</v>
      </c>
      <c r="G308" s="380" t="s">
        <v>571</v>
      </c>
      <c r="H308" s="504">
        <v>1536</v>
      </c>
      <c r="I308" s="503">
        <v>0</v>
      </c>
      <c r="J308" s="332">
        <f t="shared" si="45"/>
        <v>384</v>
      </c>
      <c r="K308" s="330">
        <f t="shared" si="46"/>
        <v>1536</v>
      </c>
      <c r="L308" s="102">
        <f t="shared" ref="L308:O318" si="49">SUM(K308,(K308*$I308))</f>
        <v>1536</v>
      </c>
      <c r="M308" s="102">
        <f t="shared" si="49"/>
        <v>1536</v>
      </c>
      <c r="N308" s="102">
        <f t="shared" si="49"/>
        <v>1536</v>
      </c>
      <c r="O308" s="102">
        <f t="shared" si="49"/>
        <v>1536</v>
      </c>
      <c r="P308" s="102">
        <f t="shared" si="47"/>
        <v>1152</v>
      </c>
      <c r="Q308" s="331">
        <f t="shared" si="48"/>
        <v>9216</v>
      </c>
    </row>
    <row r="309" spans="1:17" ht="14.25" customHeight="1" x14ac:dyDescent="0.15">
      <c r="A309" s="500">
        <v>293</v>
      </c>
      <c r="B309" s="506" t="s">
        <v>570</v>
      </c>
      <c r="C309" s="505" t="s">
        <v>569</v>
      </c>
      <c r="D309" s="505" t="s">
        <v>554</v>
      </c>
      <c r="E309" s="505" t="s">
        <v>568</v>
      </c>
      <c r="F309" s="505" t="s">
        <v>567</v>
      </c>
      <c r="G309" s="380" t="s">
        <v>567</v>
      </c>
      <c r="H309" s="504">
        <v>540</v>
      </c>
      <c r="I309" s="503">
        <v>0</v>
      </c>
      <c r="J309" s="332">
        <f t="shared" si="45"/>
        <v>135</v>
      </c>
      <c r="K309" s="330">
        <f t="shared" si="46"/>
        <v>540</v>
      </c>
      <c r="L309" s="102">
        <f t="shared" si="49"/>
        <v>540</v>
      </c>
      <c r="M309" s="102">
        <f t="shared" si="49"/>
        <v>540</v>
      </c>
      <c r="N309" s="102">
        <f t="shared" si="49"/>
        <v>540</v>
      </c>
      <c r="O309" s="102">
        <f t="shared" si="49"/>
        <v>540</v>
      </c>
      <c r="P309" s="102">
        <f t="shared" si="47"/>
        <v>405</v>
      </c>
      <c r="Q309" s="331">
        <f t="shared" si="48"/>
        <v>3240</v>
      </c>
    </row>
    <row r="310" spans="1:17" ht="14.25" customHeight="1" x14ac:dyDescent="0.15">
      <c r="A310" s="500">
        <v>294</v>
      </c>
      <c r="B310" s="506" t="s">
        <v>570</v>
      </c>
      <c r="C310" s="505" t="s">
        <v>569</v>
      </c>
      <c r="D310" s="505" t="s">
        <v>550</v>
      </c>
      <c r="E310" s="505" t="s">
        <v>564</v>
      </c>
      <c r="F310" s="505" t="s">
        <v>44</v>
      </c>
      <c r="G310" s="380" t="s">
        <v>44</v>
      </c>
      <c r="H310" s="504">
        <v>1140</v>
      </c>
      <c r="I310" s="503">
        <v>0</v>
      </c>
      <c r="J310" s="332">
        <f t="shared" si="45"/>
        <v>285</v>
      </c>
      <c r="K310" s="330">
        <f t="shared" si="46"/>
        <v>1140</v>
      </c>
      <c r="L310" s="102">
        <f t="shared" si="49"/>
        <v>1140</v>
      </c>
      <c r="M310" s="102">
        <f t="shared" si="49"/>
        <v>1140</v>
      </c>
      <c r="N310" s="102">
        <f t="shared" si="49"/>
        <v>1140</v>
      </c>
      <c r="O310" s="102">
        <f t="shared" si="49"/>
        <v>1140</v>
      </c>
      <c r="P310" s="102">
        <f t="shared" si="47"/>
        <v>855</v>
      </c>
      <c r="Q310" s="331">
        <f t="shared" si="48"/>
        <v>6840</v>
      </c>
    </row>
    <row r="311" spans="1:17" ht="14.25" customHeight="1" x14ac:dyDescent="0.15">
      <c r="A311" s="500">
        <v>295</v>
      </c>
      <c r="B311" s="506" t="s">
        <v>566</v>
      </c>
      <c r="C311" s="505" t="s">
        <v>565</v>
      </c>
      <c r="D311" s="505" t="s">
        <v>554</v>
      </c>
      <c r="E311" s="505" t="s">
        <v>568</v>
      </c>
      <c r="F311" s="505" t="s">
        <v>567</v>
      </c>
      <c r="G311" s="380" t="s">
        <v>567</v>
      </c>
      <c r="H311" s="504">
        <v>1536</v>
      </c>
      <c r="I311" s="503">
        <v>0</v>
      </c>
      <c r="J311" s="332">
        <f t="shared" si="45"/>
        <v>384</v>
      </c>
      <c r="K311" s="330">
        <f t="shared" si="46"/>
        <v>1536</v>
      </c>
      <c r="L311" s="102">
        <f t="shared" si="49"/>
        <v>1536</v>
      </c>
      <c r="M311" s="102">
        <f t="shared" si="49"/>
        <v>1536</v>
      </c>
      <c r="N311" s="102">
        <f t="shared" si="49"/>
        <v>1536</v>
      </c>
      <c r="O311" s="102">
        <f t="shared" si="49"/>
        <v>1536</v>
      </c>
      <c r="P311" s="102">
        <f t="shared" si="47"/>
        <v>1152</v>
      </c>
      <c r="Q311" s="331">
        <f t="shared" si="48"/>
        <v>9216</v>
      </c>
    </row>
    <row r="312" spans="1:17" ht="14.25" customHeight="1" x14ac:dyDescent="0.15">
      <c r="A312" s="500">
        <v>296</v>
      </c>
      <c r="B312" s="506" t="s">
        <v>566</v>
      </c>
      <c r="C312" s="505" t="s">
        <v>565</v>
      </c>
      <c r="D312" s="505" t="s">
        <v>550</v>
      </c>
      <c r="E312" s="505" t="s">
        <v>564</v>
      </c>
      <c r="F312" s="505" t="s">
        <v>44</v>
      </c>
      <c r="G312" s="380" t="s">
        <v>44</v>
      </c>
      <c r="H312" s="504">
        <v>1140</v>
      </c>
      <c r="I312" s="503">
        <v>0</v>
      </c>
      <c r="J312" s="332">
        <f t="shared" si="45"/>
        <v>285</v>
      </c>
      <c r="K312" s="330">
        <f t="shared" si="46"/>
        <v>1140</v>
      </c>
      <c r="L312" s="102">
        <f t="shared" si="49"/>
        <v>1140</v>
      </c>
      <c r="M312" s="102">
        <f t="shared" si="49"/>
        <v>1140</v>
      </c>
      <c r="N312" s="102">
        <f t="shared" si="49"/>
        <v>1140</v>
      </c>
      <c r="O312" s="102">
        <f t="shared" si="49"/>
        <v>1140</v>
      </c>
      <c r="P312" s="102">
        <f t="shared" si="47"/>
        <v>855</v>
      </c>
      <c r="Q312" s="331">
        <f t="shared" si="48"/>
        <v>6840</v>
      </c>
    </row>
    <row r="313" spans="1:17" ht="14.25" customHeight="1" x14ac:dyDescent="0.15">
      <c r="A313" s="500">
        <v>297</v>
      </c>
      <c r="B313" s="506" t="s">
        <v>562</v>
      </c>
      <c r="C313" s="505" t="s">
        <v>561</v>
      </c>
      <c r="D313" s="505" t="s">
        <v>554</v>
      </c>
      <c r="E313" s="505" t="s">
        <v>563</v>
      </c>
      <c r="F313" s="505" t="s">
        <v>555</v>
      </c>
      <c r="G313" s="380" t="s">
        <v>555</v>
      </c>
      <c r="H313" s="504">
        <v>5808</v>
      </c>
      <c r="I313" s="503">
        <v>0</v>
      </c>
      <c r="J313" s="332">
        <f t="shared" si="45"/>
        <v>1452</v>
      </c>
      <c r="K313" s="330">
        <f t="shared" si="46"/>
        <v>5808</v>
      </c>
      <c r="L313" s="102">
        <f t="shared" si="49"/>
        <v>5808</v>
      </c>
      <c r="M313" s="102">
        <f t="shared" si="49"/>
        <v>5808</v>
      </c>
      <c r="N313" s="102">
        <f t="shared" si="49"/>
        <v>5808</v>
      </c>
      <c r="O313" s="102">
        <f t="shared" si="49"/>
        <v>5808</v>
      </c>
      <c r="P313" s="102">
        <f t="shared" si="47"/>
        <v>4356</v>
      </c>
      <c r="Q313" s="331">
        <f t="shared" si="48"/>
        <v>34848</v>
      </c>
    </row>
    <row r="314" spans="1:17" ht="14.25" customHeight="1" x14ac:dyDescent="0.15">
      <c r="A314" s="500">
        <v>298</v>
      </c>
      <c r="B314" s="506" t="s">
        <v>562</v>
      </c>
      <c r="C314" s="505" t="s">
        <v>561</v>
      </c>
      <c r="D314" s="505" t="s">
        <v>550</v>
      </c>
      <c r="E314" s="505" t="s">
        <v>560</v>
      </c>
      <c r="F314" s="505" t="s">
        <v>555</v>
      </c>
      <c r="G314" s="380" t="s">
        <v>555</v>
      </c>
      <c r="H314" s="504">
        <v>1140</v>
      </c>
      <c r="I314" s="503">
        <v>0</v>
      </c>
      <c r="J314" s="332">
        <f t="shared" si="45"/>
        <v>285</v>
      </c>
      <c r="K314" s="330">
        <f t="shared" si="46"/>
        <v>1140</v>
      </c>
      <c r="L314" s="102">
        <f t="shared" si="49"/>
        <v>1140</v>
      </c>
      <c r="M314" s="102">
        <f t="shared" si="49"/>
        <v>1140</v>
      </c>
      <c r="N314" s="102">
        <f t="shared" si="49"/>
        <v>1140</v>
      </c>
      <c r="O314" s="102">
        <f t="shared" si="49"/>
        <v>1140</v>
      </c>
      <c r="P314" s="102">
        <f t="shared" si="47"/>
        <v>855</v>
      </c>
      <c r="Q314" s="331">
        <f t="shared" si="48"/>
        <v>6840</v>
      </c>
    </row>
    <row r="315" spans="1:17" ht="14.25" customHeight="1" x14ac:dyDescent="0.15">
      <c r="A315" s="500">
        <v>299</v>
      </c>
      <c r="B315" s="506" t="s">
        <v>558</v>
      </c>
      <c r="C315" s="505" t="s">
        <v>557</v>
      </c>
      <c r="D315" s="505" t="s">
        <v>554</v>
      </c>
      <c r="E315" s="505" t="s">
        <v>559</v>
      </c>
      <c r="F315" s="505" t="s">
        <v>555</v>
      </c>
      <c r="G315" s="380" t="s">
        <v>555</v>
      </c>
      <c r="H315" s="504">
        <v>1536</v>
      </c>
      <c r="I315" s="503">
        <v>0</v>
      </c>
      <c r="J315" s="332">
        <f t="shared" si="45"/>
        <v>384</v>
      </c>
      <c r="K315" s="330">
        <f t="shared" si="46"/>
        <v>1536</v>
      </c>
      <c r="L315" s="102">
        <f t="shared" si="49"/>
        <v>1536</v>
      </c>
      <c r="M315" s="102">
        <f t="shared" si="49"/>
        <v>1536</v>
      </c>
      <c r="N315" s="102">
        <f t="shared" si="49"/>
        <v>1536</v>
      </c>
      <c r="O315" s="102">
        <f t="shared" si="49"/>
        <v>1536</v>
      </c>
      <c r="P315" s="102">
        <f t="shared" si="47"/>
        <v>1152</v>
      </c>
      <c r="Q315" s="331">
        <f t="shared" si="48"/>
        <v>9216</v>
      </c>
    </row>
    <row r="316" spans="1:17" ht="14.25" customHeight="1" x14ac:dyDescent="0.15">
      <c r="A316" s="500">
        <v>300</v>
      </c>
      <c r="B316" s="506" t="s">
        <v>558</v>
      </c>
      <c r="C316" s="505" t="s">
        <v>557</v>
      </c>
      <c r="D316" s="505" t="s">
        <v>550</v>
      </c>
      <c r="E316" s="505" t="s">
        <v>556</v>
      </c>
      <c r="F316" s="505" t="s">
        <v>555</v>
      </c>
      <c r="G316" s="380" t="s">
        <v>555</v>
      </c>
      <c r="H316" s="504">
        <v>1140</v>
      </c>
      <c r="I316" s="503">
        <v>0</v>
      </c>
      <c r="J316" s="332">
        <f t="shared" si="45"/>
        <v>285</v>
      </c>
      <c r="K316" s="330">
        <f t="shared" si="46"/>
        <v>1140</v>
      </c>
      <c r="L316" s="102">
        <f t="shared" si="49"/>
        <v>1140</v>
      </c>
      <c r="M316" s="102">
        <f t="shared" si="49"/>
        <v>1140</v>
      </c>
      <c r="N316" s="102">
        <f t="shared" si="49"/>
        <v>1140</v>
      </c>
      <c r="O316" s="102">
        <f t="shared" si="49"/>
        <v>1140</v>
      </c>
      <c r="P316" s="102">
        <f t="shared" si="47"/>
        <v>855</v>
      </c>
      <c r="Q316" s="331">
        <f t="shared" si="48"/>
        <v>6840</v>
      </c>
    </row>
    <row r="317" spans="1:17" ht="14.25" customHeight="1" x14ac:dyDescent="0.15">
      <c r="A317" s="500">
        <v>301</v>
      </c>
      <c r="B317" s="506" t="s">
        <v>552</v>
      </c>
      <c r="C317" s="505" t="s">
        <v>551</v>
      </c>
      <c r="D317" s="505" t="s">
        <v>554</v>
      </c>
      <c r="E317" s="505" t="s">
        <v>553</v>
      </c>
      <c r="F317" s="505" t="s">
        <v>548</v>
      </c>
      <c r="G317" s="380" t="s">
        <v>548</v>
      </c>
      <c r="H317" s="504">
        <v>2160</v>
      </c>
      <c r="I317" s="503">
        <v>0</v>
      </c>
      <c r="J317" s="332">
        <f t="shared" si="45"/>
        <v>540</v>
      </c>
      <c r="K317" s="330">
        <f t="shared" si="46"/>
        <v>2160</v>
      </c>
      <c r="L317" s="102">
        <f t="shared" si="49"/>
        <v>2160</v>
      </c>
      <c r="M317" s="102">
        <f t="shared" si="49"/>
        <v>2160</v>
      </c>
      <c r="N317" s="102">
        <f t="shared" si="49"/>
        <v>2160</v>
      </c>
      <c r="O317" s="102">
        <f t="shared" si="49"/>
        <v>2160</v>
      </c>
      <c r="P317" s="102">
        <f t="shared" si="47"/>
        <v>1620</v>
      </c>
      <c r="Q317" s="331">
        <f t="shared" si="48"/>
        <v>12960</v>
      </c>
    </row>
    <row r="318" spans="1:17" ht="14.25" customHeight="1" x14ac:dyDescent="0.15">
      <c r="A318" s="500">
        <v>302</v>
      </c>
      <c r="B318" s="506" t="s">
        <v>552</v>
      </c>
      <c r="C318" s="505" t="s">
        <v>551</v>
      </c>
      <c r="D318" s="505" t="s">
        <v>550</v>
      </c>
      <c r="E318" s="505" t="s">
        <v>549</v>
      </c>
      <c r="F318" s="505" t="s">
        <v>548</v>
      </c>
      <c r="G318" s="380" t="s">
        <v>547</v>
      </c>
      <c r="H318" s="504">
        <v>1140</v>
      </c>
      <c r="I318" s="503">
        <v>0</v>
      </c>
      <c r="J318" s="332">
        <f t="shared" si="45"/>
        <v>285</v>
      </c>
      <c r="K318" s="330">
        <f t="shared" si="46"/>
        <v>1140</v>
      </c>
      <c r="L318" s="102">
        <f t="shared" si="49"/>
        <v>1140</v>
      </c>
      <c r="M318" s="102">
        <f t="shared" si="49"/>
        <v>1140</v>
      </c>
      <c r="N318" s="102">
        <f t="shared" si="49"/>
        <v>1140</v>
      </c>
      <c r="O318" s="102">
        <f t="shared" si="49"/>
        <v>1140</v>
      </c>
      <c r="P318" s="102">
        <f t="shared" si="47"/>
        <v>855</v>
      </c>
      <c r="Q318" s="331">
        <f t="shared" si="48"/>
        <v>6840</v>
      </c>
    </row>
    <row r="319" spans="1:17" ht="14.25" customHeight="1" x14ac:dyDescent="0.15">
      <c r="B319" s="369" t="s">
        <v>546</v>
      </c>
      <c r="C319" s="367">
        <f>SUM(C17:C318)</f>
        <v>0</v>
      </c>
      <c r="D319" s="317"/>
      <c r="E319" s="317"/>
      <c r="F319" s="317"/>
      <c r="G319" s="317"/>
      <c r="H319" s="324">
        <f>SUM(H17:H318)</f>
        <v>499201.16000000003</v>
      </c>
      <c r="I319" s="324"/>
      <c r="J319" s="321">
        <f t="shared" ref="J319:P319" si="50">SUM(J17:J318)</f>
        <v>124800.29000000001</v>
      </c>
      <c r="K319" s="321">
        <f t="shared" si="50"/>
        <v>499201.16000000003</v>
      </c>
      <c r="L319" s="321">
        <f t="shared" si="50"/>
        <v>499201.16000000003</v>
      </c>
      <c r="M319" s="321">
        <f t="shared" si="50"/>
        <v>499201.16000000003</v>
      </c>
      <c r="N319" s="321">
        <f t="shared" si="50"/>
        <v>499201.16000000003</v>
      </c>
      <c r="O319" s="321">
        <f t="shared" si="50"/>
        <v>499201.16000000003</v>
      </c>
      <c r="P319" s="321">
        <f t="shared" si="50"/>
        <v>374400.87</v>
      </c>
      <c r="Q319" s="343">
        <f t="shared" si="48"/>
        <v>2995206.9600000004</v>
      </c>
    </row>
    <row r="320" spans="1:17" ht="14.25" customHeight="1" x14ac:dyDescent="0.15">
      <c r="B320" s="312"/>
      <c r="C320" s="310"/>
      <c r="D320" s="309"/>
      <c r="E320" s="309"/>
      <c r="F320" s="309"/>
      <c r="G320" s="309"/>
      <c r="H320" s="308"/>
      <c r="I320" s="308"/>
      <c r="J320" s="305"/>
      <c r="K320" s="305"/>
      <c r="L320" s="305"/>
      <c r="M320" s="305"/>
      <c r="N320" s="305"/>
      <c r="O320" s="305"/>
      <c r="P320" s="305"/>
      <c r="Q320" s="306"/>
    </row>
    <row r="321" spans="1:29" ht="14.25" customHeight="1" thickBot="1" x14ac:dyDescent="0.2">
      <c r="B321" s="434" t="s">
        <v>545</v>
      </c>
      <c r="C321" s="432"/>
      <c r="D321" s="431"/>
      <c r="E321" s="431"/>
      <c r="F321" s="431"/>
      <c r="G321" s="431"/>
      <c r="H321" s="430">
        <f>SUM(H14,H319)</f>
        <v>584693.3600000001</v>
      </c>
      <c r="I321" s="430"/>
      <c r="J321" s="430">
        <f t="shared" ref="J321:Q321" si="51">SUM(J14,J319)</f>
        <v>146173.34000000003</v>
      </c>
      <c r="K321" s="430">
        <f t="shared" si="51"/>
        <v>584693.3600000001</v>
      </c>
      <c r="L321" s="430">
        <f t="shared" si="51"/>
        <v>584693.3600000001</v>
      </c>
      <c r="M321" s="430">
        <f t="shared" si="51"/>
        <v>584693.3600000001</v>
      </c>
      <c r="N321" s="430">
        <f t="shared" si="51"/>
        <v>584693.3600000001</v>
      </c>
      <c r="O321" s="430">
        <f t="shared" si="51"/>
        <v>584693.3600000001</v>
      </c>
      <c r="P321" s="430">
        <f t="shared" si="51"/>
        <v>438520.02</v>
      </c>
      <c r="Q321" s="430">
        <f t="shared" si="51"/>
        <v>3508160.1600000006</v>
      </c>
      <c r="T321" s="276"/>
      <c r="U321" s="276"/>
      <c r="V321" s="276"/>
      <c r="W321" s="276"/>
      <c r="AB321" s="293"/>
      <c r="AC321" s="293"/>
    </row>
    <row r="322" spans="1:29" ht="14.25" customHeight="1" x14ac:dyDescent="0.15">
      <c r="B322" s="295"/>
      <c r="C322" s="295"/>
      <c r="D322" s="295"/>
      <c r="E322" s="295"/>
      <c r="F322" s="295"/>
      <c r="G322" s="295"/>
      <c r="H322" s="294"/>
      <c r="I322" s="294"/>
      <c r="J322" s="273"/>
      <c r="K322" s="273"/>
      <c r="L322" s="273"/>
      <c r="M322" s="273"/>
      <c r="N322" s="273"/>
      <c r="O322" s="273"/>
      <c r="P322" s="273"/>
      <c r="Q322" s="273"/>
      <c r="T322" s="276"/>
      <c r="U322" s="276"/>
      <c r="V322" s="276"/>
      <c r="W322" s="276"/>
      <c r="X322" s="276"/>
      <c r="Y322" s="276"/>
      <c r="Z322" s="276"/>
      <c r="AA322" s="276"/>
      <c r="AB322" s="293"/>
      <c r="AC322" s="293"/>
    </row>
    <row r="323" spans="1:29" x14ac:dyDescent="0.15">
      <c r="Q323" s="292"/>
      <c r="X323" s="276"/>
      <c r="Y323" s="276"/>
      <c r="Z323" s="276"/>
      <c r="AA323" s="276"/>
      <c r="AB323" s="293"/>
      <c r="AC323" s="293"/>
    </row>
    <row r="324" spans="1:29" x14ac:dyDescent="0.15">
      <c r="B324" s="825" t="s">
        <v>2</v>
      </c>
      <c r="C324" s="854"/>
      <c r="D324" s="854"/>
      <c r="E324" s="854"/>
      <c r="F324" s="854"/>
      <c r="G324" s="854"/>
      <c r="H324" s="854"/>
      <c r="I324" s="854"/>
      <c r="J324" s="854"/>
      <c r="K324" s="854"/>
      <c r="L324" s="854"/>
      <c r="M324" s="854"/>
      <c r="N324" s="854"/>
      <c r="O324" s="854"/>
      <c r="P324" s="854"/>
      <c r="Q324" s="826"/>
    </row>
    <row r="325" spans="1:29" ht="20" customHeight="1" x14ac:dyDescent="0.15">
      <c r="B325" s="823"/>
      <c r="C325" s="824"/>
      <c r="D325" s="824"/>
      <c r="E325" s="824"/>
      <c r="F325" s="824"/>
      <c r="G325" s="824"/>
      <c r="H325" s="824"/>
      <c r="I325" s="824"/>
      <c r="J325" s="824"/>
      <c r="K325" s="824"/>
      <c r="L325" s="824"/>
      <c r="M325" s="824"/>
      <c r="N325" s="824"/>
      <c r="O325" s="824"/>
      <c r="P325" s="824"/>
      <c r="Q325" s="852"/>
    </row>
    <row r="326" spans="1:29" x14ac:dyDescent="0.15">
      <c r="A326" s="89">
        <v>1</v>
      </c>
      <c r="B326" s="823"/>
      <c r="C326" s="824"/>
      <c r="D326" s="824"/>
      <c r="E326" s="824"/>
      <c r="F326" s="824"/>
      <c r="G326" s="824"/>
      <c r="H326" s="824"/>
      <c r="I326" s="824"/>
      <c r="J326" s="824"/>
      <c r="K326" s="824"/>
      <c r="L326" s="824"/>
      <c r="M326" s="824"/>
      <c r="N326" s="824"/>
      <c r="O326" s="824"/>
      <c r="P326" s="824"/>
      <c r="Q326" s="852"/>
    </row>
    <row r="327" spans="1:29" x14ac:dyDescent="0.15">
      <c r="A327" s="89">
        <v>2</v>
      </c>
      <c r="B327" s="823"/>
      <c r="C327" s="824"/>
      <c r="D327" s="824"/>
      <c r="E327" s="824"/>
      <c r="F327" s="824"/>
      <c r="G327" s="824"/>
      <c r="H327" s="824"/>
      <c r="I327" s="824"/>
      <c r="J327" s="824"/>
      <c r="K327" s="824"/>
      <c r="L327" s="824"/>
      <c r="M327" s="824"/>
      <c r="N327" s="824"/>
      <c r="O327" s="824"/>
      <c r="P327" s="824"/>
      <c r="Q327" s="852"/>
    </row>
    <row r="328" spans="1:29" x14ac:dyDescent="0.15">
      <c r="A328" s="89">
        <v>3</v>
      </c>
      <c r="B328" s="823"/>
      <c r="C328" s="824"/>
      <c r="D328" s="824"/>
      <c r="E328" s="824"/>
      <c r="F328" s="824"/>
      <c r="G328" s="824"/>
      <c r="H328" s="824"/>
      <c r="I328" s="824"/>
      <c r="J328" s="824"/>
      <c r="K328" s="824"/>
      <c r="L328" s="824"/>
      <c r="M328" s="824"/>
      <c r="N328" s="824"/>
      <c r="O328" s="824"/>
      <c r="P328" s="824"/>
      <c r="Q328" s="852"/>
    </row>
    <row r="329" spans="1:29" x14ac:dyDescent="0.15">
      <c r="A329" s="89">
        <v>4</v>
      </c>
      <c r="B329" s="823"/>
      <c r="C329" s="824"/>
      <c r="D329" s="824"/>
      <c r="E329" s="824"/>
      <c r="F329" s="824"/>
      <c r="G329" s="824"/>
      <c r="H329" s="824"/>
      <c r="I329" s="824"/>
      <c r="J329" s="824"/>
      <c r="K329" s="824"/>
      <c r="L329" s="824"/>
      <c r="M329" s="824"/>
      <c r="N329" s="824"/>
      <c r="O329" s="824"/>
      <c r="P329" s="824"/>
      <c r="Q329" s="852"/>
    </row>
    <row r="330" spans="1:29" x14ac:dyDescent="0.15">
      <c r="A330" s="89">
        <v>5</v>
      </c>
      <c r="B330" s="287"/>
      <c r="C330" s="287"/>
      <c r="D330" s="287"/>
      <c r="E330" s="287"/>
      <c r="F330" s="287"/>
      <c r="G330" s="287"/>
      <c r="H330" s="286"/>
      <c r="I330" s="286"/>
      <c r="J330" s="287"/>
    </row>
    <row r="331" spans="1:29" x14ac:dyDescent="0.15">
      <c r="B331" s="287"/>
      <c r="C331" s="287"/>
      <c r="D331" s="287"/>
      <c r="E331" s="287"/>
      <c r="F331" s="287"/>
      <c r="G331" s="287"/>
      <c r="H331" s="286"/>
      <c r="I331" s="286"/>
      <c r="J331" s="17"/>
      <c r="K331" s="11"/>
      <c r="L331" s="11"/>
      <c r="M331" s="11"/>
      <c r="N331" s="11"/>
      <c r="O331" s="11"/>
      <c r="P331" s="11"/>
    </row>
    <row r="332" spans="1:29" x14ac:dyDescent="0.15">
      <c r="B332" s="276"/>
      <c r="C332" s="276"/>
      <c r="D332" s="276"/>
      <c r="E332" s="276"/>
      <c r="F332" s="276"/>
      <c r="G332" s="276"/>
      <c r="H332" s="275"/>
      <c r="I332" s="275"/>
      <c r="J332" s="7"/>
      <c r="K332" s="7"/>
      <c r="L332" s="7"/>
      <c r="M332" s="7"/>
      <c r="N332" s="7"/>
      <c r="O332" s="7"/>
      <c r="P332" s="7"/>
      <c r="Q332" s="502"/>
    </row>
    <row r="333" spans="1:29" x14ac:dyDescent="0.15">
      <c r="B333" s="276"/>
      <c r="C333" s="276"/>
      <c r="D333" s="276"/>
      <c r="E333" s="276"/>
      <c r="F333" s="276"/>
      <c r="G333" s="276"/>
      <c r="H333" s="275"/>
      <c r="I333" s="275"/>
      <c r="Q333" s="502"/>
    </row>
    <row r="334" spans="1:29" x14ac:dyDescent="0.15">
      <c r="J334" s="282"/>
      <c r="K334" s="282"/>
      <c r="L334" s="282"/>
      <c r="M334" s="282"/>
      <c r="N334" s="282"/>
      <c r="O334" s="282"/>
      <c r="P334" s="282"/>
      <c r="Q334" s="273"/>
    </row>
    <row r="335" spans="1:29" x14ac:dyDescent="0.15">
      <c r="J335" s="282"/>
      <c r="K335" s="282"/>
      <c r="L335" s="282"/>
      <c r="M335" s="282"/>
      <c r="N335" s="282"/>
      <c r="O335" s="282"/>
      <c r="P335" s="282"/>
      <c r="Q335" s="273"/>
    </row>
    <row r="336" spans="1:29" x14ac:dyDescent="0.15">
      <c r="J336" s="282"/>
      <c r="K336" s="282"/>
      <c r="L336" s="282"/>
      <c r="M336" s="282"/>
      <c r="N336" s="282"/>
      <c r="O336" s="282"/>
      <c r="P336" s="282"/>
      <c r="Q336" s="273"/>
    </row>
    <row r="337" spans="2:17" x14ac:dyDescent="0.15">
      <c r="J337" s="282"/>
      <c r="K337" s="282"/>
      <c r="L337" s="282"/>
      <c r="M337" s="282"/>
      <c r="N337" s="282"/>
      <c r="O337" s="282"/>
      <c r="P337" s="282"/>
      <c r="Q337" s="273"/>
    </row>
    <row r="338" spans="2:17" x14ac:dyDescent="0.15">
      <c r="J338" s="282"/>
      <c r="K338" s="282"/>
      <c r="L338" s="282"/>
      <c r="M338" s="282"/>
      <c r="N338" s="282"/>
      <c r="O338" s="282"/>
      <c r="P338" s="282"/>
      <c r="Q338" s="273"/>
    </row>
    <row r="339" spans="2:17" x14ac:dyDescent="0.15">
      <c r="B339" s="276"/>
      <c r="C339" s="276"/>
      <c r="D339" s="276"/>
      <c r="E339" s="276"/>
      <c r="F339" s="276"/>
      <c r="G339" s="276"/>
      <c r="H339" s="275"/>
      <c r="I339" s="275"/>
      <c r="J339" s="273"/>
      <c r="K339" s="273"/>
      <c r="L339" s="273"/>
      <c r="M339" s="273"/>
      <c r="N339" s="273"/>
      <c r="O339" s="273"/>
      <c r="P339" s="273"/>
      <c r="Q339" s="273"/>
    </row>
    <row r="340" spans="2:17" x14ac:dyDescent="0.15">
      <c r="J340" s="282"/>
      <c r="K340" s="282"/>
      <c r="L340" s="282"/>
      <c r="M340" s="282"/>
      <c r="N340" s="282"/>
      <c r="O340" s="282"/>
      <c r="P340" s="282"/>
      <c r="Q340" s="273"/>
    </row>
    <row r="341" spans="2:17" x14ac:dyDescent="0.15">
      <c r="B341" s="276"/>
      <c r="C341" s="276"/>
      <c r="D341" s="276"/>
      <c r="E341" s="276"/>
      <c r="F341" s="276"/>
      <c r="G341" s="276"/>
      <c r="H341" s="275"/>
      <c r="I341" s="275"/>
      <c r="J341" s="282"/>
      <c r="K341" s="282"/>
      <c r="L341" s="282"/>
      <c r="M341" s="282"/>
      <c r="N341" s="282"/>
      <c r="O341" s="282"/>
      <c r="P341" s="282"/>
      <c r="Q341" s="273"/>
    </row>
    <row r="342" spans="2:17" x14ac:dyDescent="0.15">
      <c r="B342" s="272"/>
      <c r="C342" s="272"/>
      <c r="D342" s="272"/>
      <c r="E342" s="272"/>
      <c r="F342" s="272"/>
      <c r="G342" s="272"/>
      <c r="J342" s="282"/>
      <c r="K342" s="282"/>
      <c r="L342" s="282"/>
      <c r="M342" s="282"/>
      <c r="N342" s="282"/>
      <c r="O342" s="282"/>
      <c r="P342" s="282"/>
      <c r="Q342" s="273"/>
    </row>
    <row r="343" spans="2:17" x14ac:dyDescent="0.15">
      <c r="J343" s="282"/>
      <c r="K343" s="282"/>
      <c r="L343" s="282"/>
      <c r="M343" s="282"/>
      <c r="N343" s="282"/>
      <c r="O343" s="282"/>
      <c r="P343" s="282"/>
      <c r="Q343" s="273"/>
    </row>
    <row r="344" spans="2:17" x14ac:dyDescent="0.15">
      <c r="J344" s="282"/>
      <c r="K344" s="282"/>
      <c r="L344" s="282"/>
      <c r="M344" s="282"/>
      <c r="N344" s="282"/>
      <c r="O344" s="282"/>
      <c r="P344" s="282"/>
      <c r="Q344" s="273"/>
    </row>
    <row r="345" spans="2:17" x14ac:dyDescent="0.15">
      <c r="J345" s="282"/>
      <c r="K345" s="282"/>
      <c r="L345" s="282"/>
      <c r="M345" s="282"/>
      <c r="N345" s="282"/>
      <c r="O345" s="282"/>
      <c r="P345" s="282"/>
      <c r="Q345" s="273"/>
    </row>
    <row r="346" spans="2:17" x14ac:dyDescent="0.15">
      <c r="J346" s="282"/>
      <c r="K346" s="282"/>
      <c r="L346" s="282"/>
      <c r="M346" s="282"/>
      <c r="N346" s="282"/>
      <c r="O346" s="282"/>
      <c r="P346" s="282"/>
      <c r="Q346" s="273"/>
    </row>
    <row r="347" spans="2:17" x14ac:dyDescent="0.15">
      <c r="B347" s="276"/>
      <c r="C347" s="276"/>
      <c r="D347" s="276"/>
      <c r="E347" s="276"/>
      <c r="F347" s="276"/>
      <c r="G347" s="276"/>
      <c r="H347" s="275"/>
      <c r="I347" s="275"/>
      <c r="J347" s="279"/>
      <c r="K347" s="279"/>
      <c r="L347" s="279"/>
      <c r="M347" s="279"/>
      <c r="N347" s="279"/>
      <c r="O347" s="279"/>
      <c r="P347" s="279"/>
      <c r="Q347" s="279"/>
    </row>
    <row r="348" spans="2:17" x14ac:dyDescent="0.15">
      <c r="B348" s="276"/>
      <c r="C348" s="276"/>
      <c r="D348" s="276"/>
      <c r="E348" s="276"/>
      <c r="F348" s="276"/>
      <c r="G348" s="276"/>
      <c r="H348" s="275"/>
      <c r="I348" s="275"/>
      <c r="J348" s="279"/>
      <c r="K348" s="279"/>
      <c r="L348" s="279"/>
      <c r="M348" s="279"/>
      <c r="N348" s="279"/>
      <c r="O348" s="279"/>
      <c r="P348" s="279"/>
      <c r="Q348" s="273"/>
    </row>
    <row r="349" spans="2:17" x14ac:dyDescent="0.15">
      <c r="B349" s="276"/>
      <c r="C349" s="276"/>
      <c r="D349" s="276"/>
      <c r="E349" s="276"/>
      <c r="F349" s="276"/>
      <c r="G349" s="276"/>
      <c r="H349" s="275"/>
      <c r="I349" s="275"/>
      <c r="J349" s="279"/>
      <c r="K349" s="279"/>
      <c r="L349" s="279"/>
      <c r="M349" s="279"/>
      <c r="N349" s="279"/>
      <c r="O349" s="279"/>
      <c r="P349" s="279"/>
      <c r="Q349" s="273"/>
    </row>
    <row r="350" spans="2:17" x14ac:dyDescent="0.15">
      <c r="B350" s="272"/>
      <c r="C350" s="272"/>
      <c r="D350" s="272"/>
      <c r="E350" s="272"/>
      <c r="F350" s="272"/>
      <c r="G350" s="272"/>
      <c r="J350" s="282"/>
      <c r="K350" s="282"/>
      <c r="L350" s="282"/>
      <c r="M350" s="282"/>
      <c r="N350" s="282"/>
      <c r="O350" s="282"/>
      <c r="P350" s="282"/>
      <c r="Q350" s="273"/>
    </row>
    <row r="351" spans="2:17" x14ac:dyDescent="0.15">
      <c r="B351" s="281"/>
      <c r="C351" s="281"/>
      <c r="D351" s="281"/>
      <c r="E351" s="281"/>
      <c r="F351" s="281"/>
      <c r="G351" s="281"/>
      <c r="H351" s="275"/>
      <c r="I351" s="275"/>
      <c r="J351" s="282"/>
      <c r="K351" s="282"/>
      <c r="L351" s="282"/>
      <c r="M351" s="282"/>
      <c r="N351" s="282"/>
      <c r="O351" s="282"/>
      <c r="P351" s="282"/>
      <c r="Q351" s="273"/>
    </row>
    <row r="352" spans="2:17" x14ac:dyDescent="0.15">
      <c r="B352" s="272"/>
      <c r="C352" s="272"/>
      <c r="D352" s="272"/>
      <c r="E352" s="272"/>
      <c r="F352" s="272"/>
      <c r="G352" s="272"/>
      <c r="J352" s="282"/>
      <c r="K352" s="282"/>
      <c r="L352" s="282"/>
      <c r="M352" s="282"/>
      <c r="N352" s="282"/>
      <c r="O352" s="282"/>
      <c r="P352" s="282"/>
      <c r="Q352" s="273"/>
    </row>
    <row r="353" spans="2:17" x14ac:dyDescent="0.15">
      <c r="J353" s="282"/>
      <c r="K353" s="282"/>
      <c r="L353" s="282"/>
      <c r="M353" s="282"/>
      <c r="N353" s="282"/>
      <c r="O353" s="282"/>
      <c r="P353" s="282"/>
      <c r="Q353" s="273"/>
    </row>
    <row r="354" spans="2:17" x14ac:dyDescent="0.15">
      <c r="B354" s="272"/>
      <c r="C354" s="272"/>
      <c r="D354" s="272"/>
      <c r="E354" s="272"/>
      <c r="F354" s="272"/>
      <c r="G354" s="272"/>
      <c r="J354" s="282"/>
      <c r="K354" s="282"/>
      <c r="L354" s="282"/>
      <c r="M354" s="282"/>
      <c r="N354" s="282"/>
      <c r="O354" s="282"/>
      <c r="P354" s="282"/>
      <c r="Q354" s="273"/>
    </row>
    <row r="355" spans="2:17" x14ac:dyDescent="0.15">
      <c r="J355" s="282"/>
      <c r="K355" s="282"/>
      <c r="L355" s="282"/>
      <c r="M355" s="282"/>
      <c r="N355" s="282"/>
      <c r="O355" s="282"/>
      <c r="P355" s="282"/>
      <c r="Q355" s="273"/>
    </row>
    <row r="356" spans="2:17" x14ac:dyDescent="0.15">
      <c r="B356" s="272"/>
      <c r="C356" s="272"/>
      <c r="D356" s="272"/>
      <c r="E356" s="272"/>
      <c r="F356" s="272"/>
      <c r="G356" s="272"/>
      <c r="J356" s="282"/>
      <c r="K356" s="282"/>
      <c r="L356" s="282"/>
      <c r="M356" s="282"/>
      <c r="N356" s="282"/>
      <c r="O356" s="282"/>
      <c r="P356" s="282"/>
      <c r="Q356" s="273"/>
    </row>
    <row r="357" spans="2:17" x14ac:dyDescent="0.15">
      <c r="B357" s="281"/>
      <c r="C357" s="281"/>
      <c r="D357" s="281"/>
      <c r="E357" s="281"/>
      <c r="F357" s="281"/>
      <c r="G357" s="281"/>
      <c r="H357" s="275"/>
      <c r="I357" s="275"/>
      <c r="J357" s="279"/>
      <c r="K357" s="279"/>
      <c r="L357" s="279"/>
      <c r="M357" s="279"/>
      <c r="N357" s="279"/>
      <c r="O357" s="279"/>
      <c r="P357" s="279"/>
      <c r="Q357" s="279"/>
    </row>
    <row r="358" spans="2:17" x14ac:dyDescent="0.15">
      <c r="B358" s="272"/>
      <c r="C358" s="272"/>
      <c r="D358" s="272"/>
      <c r="E358" s="272"/>
      <c r="F358" s="272"/>
      <c r="G358" s="272"/>
      <c r="J358" s="282"/>
      <c r="K358" s="282"/>
      <c r="L358" s="282"/>
      <c r="M358" s="282"/>
      <c r="N358" s="282"/>
      <c r="O358" s="282"/>
      <c r="P358" s="282"/>
      <c r="Q358" s="273"/>
    </row>
    <row r="359" spans="2:17" x14ac:dyDescent="0.15">
      <c r="B359" s="276"/>
      <c r="C359" s="276"/>
      <c r="D359" s="276"/>
      <c r="E359" s="276"/>
      <c r="F359" s="276"/>
      <c r="G359" s="276"/>
      <c r="H359" s="275"/>
      <c r="I359" s="275"/>
      <c r="J359" s="282"/>
      <c r="K359" s="282"/>
      <c r="L359" s="282"/>
      <c r="M359" s="282"/>
      <c r="N359" s="282"/>
      <c r="O359" s="282"/>
      <c r="P359" s="282"/>
      <c r="Q359" s="273"/>
    </row>
    <row r="360" spans="2:17" x14ac:dyDescent="0.15">
      <c r="B360" s="272"/>
      <c r="C360" s="272"/>
      <c r="D360" s="272"/>
      <c r="E360" s="272"/>
      <c r="F360" s="272"/>
      <c r="G360" s="272"/>
      <c r="J360" s="282"/>
      <c r="K360" s="282"/>
      <c r="L360" s="282"/>
      <c r="M360" s="282"/>
      <c r="N360" s="282"/>
      <c r="O360" s="282"/>
      <c r="P360" s="282"/>
      <c r="Q360" s="273"/>
    </row>
    <row r="361" spans="2:17" x14ac:dyDescent="0.15">
      <c r="J361" s="282"/>
      <c r="K361" s="282"/>
      <c r="L361" s="282"/>
      <c r="M361" s="282"/>
      <c r="N361" s="282"/>
      <c r="O361" s="282"/>
      <c r="P361" s="282"/>
      <c r="Q361" s="273"/>
    </row>
    <row r="362" spans="2:17" x14ac:dyDescent="0.15">
      <c r="J362" s="282"/>
      <c r="K362" s="282"/>
      <c r="L362" s="282"/>
      <c r="M362" s="282"/>
      <c r="N362" s="282"/>
      <c r="O362" s="282"/>
      <c r="P362" s="282"/>
      <c r="Q362" s="273"/>
    </row>
    <row r="363" spans="2:17" x14ac:dyDescent="0.15">
      <c r="J363" s="282"/>
      <c r="K363" s="282"/>
      <c r="L363" s="282"/>
      <c r="M363" s="282"/>
      <c r="N363" s="282"/>
      <c r="O363" s="282"/>
      <c r="P363" s="282"/>
      <c r="Q363" s="273"/>
    </row>
    <row r="364" spans="2:17" x14ac:dyDescent="0.15">
      <c r="J364" s="282"/>
      <c r="K364" s="282"/>
      <c r="L364" s="282"/>
      <c r="M364" s="282"/>
      <c r="N364" s="282"/>
      <c r="O364" s="282"/>
      <c r="P364" s="282"/>
      <c r="Q364" s="273"/>
    </row>
    <row r="365" spans="2:17" x14ac:dyDescent="0.15">
      <c r="B365" s="281"/>
      <c r="C365" s="281"/>
      <c r="D365" s="281"/>
      <c r="E365" s="281"/>
      <c r="F365" s="281"/>
      <c r="G365" s="281"/>
      <c r="H365" s="275"/>
      <c r="I365" s="275"/>
      <c r="J365" s="279"/>
      <c r="K365" s="279"/>
      <c r="L365" s="279"/>
      <c r="M365" s="279"/>
      <c r="N365" s="279"/>
      <c r="O365" s="279"/>
      <c r="P365" s="279"/>
      <c r="Q365" s="279"/>
    </row>
    <row r="366" spans="2:17" x14ac:dyDescent="0.15">
      <c r="B366" s="281"/>
      <c r="C366" s="281"/>
      <c r="D366" s="281"/>
      <c r="E366" s="281"/>
      <c r="F366" s="281"/>
      <c r="G366" s="281"/>
      <c r="H366" s="275"/>
      <c r="I366" s="275"/>
      <c r="J366" s="279"/>
      <c r="K366" s="279"/>
      <c r="L366" s="279"/>
      <c r="M366" s="279"/>
      <c r="N366" s="279"/>
      <c r="O366" s="279"/>
      <c r="P366" s="279"/>
      <c r="Q366" s="273"/>
    </row>
    <row r="367" spans="2:17" x14ac:dyDescent="0.15">
      <c r="B367" s="281"/>
      <c r="C367" s="281"/>
      <c r="D367" s="281"/>
      <c r="E367" s="281"/>
      <c r="F367" s="281"/>
      <c r="G367" s="281"/>
      <c r="H367" s="275"/>
      <c r="I367" s="275"/>
      <c r="J367" s="279"/>
      <c r="K367" s="279"/>
      <c r="L367" s="279"/>
      <c r="M367" s="279"/>
      <c r="N367" s="279"/>
      <c r="O367" s="279"/>
      <c r="P367" s="279"/>
      <c r="Q367" s="273"/>
    </row>
    <row r="368" spans="2:17" x14ac:dyDescent="0.15">
      <c r="J368" s="278"/>
      <c r="K368" s="278"/>
      <c r="L368" s="278"/>
      <c r="M368" s="278"/>
      <c r="N368" s="278"/>
      <c r="O368" s="278"/>
      <c r="P368" s="278"/>
      <c r="Q368" s="278"/>
    </row>
    <row r="369" spans="2:17" x14ac:dyDescent="0.15">
      <c r="J369" s="278"/>
      <c r="K369" s="278"/>
      <c r="L369" s="278"/>
      <c r="M369" s="278"/>
      <c r="N369" s="278"/>
      <c r="O369" s="278"/>
      <c r="P369" s="278"/>
      <c r="Q369" s="278"/>
    </row>
    <row r="370" spans="2:17" x14ac:dyDescent="0.15">
      <c r="B370" s="276"/>
      <c r="C370" s="276"/>
      <c r="D370" s="276"/>
      <c r="E370" s="276"/>
      <c r="F370" s="276"/>
      <c r="G370" s="276"/>
      <c r="H370" s="275"/>
      <c r="I370" s="275"/>
      <c r="J370" s="273"/>
      <c r="K370" s="273"/>
      <c r="L370" s="273"/>
      <c r="M370" s="273"/>
      <c r="N370" s="273"/>
      <c r="O370" s="273"/>
      <c r="P370" s="273"/>
      <c r="Q370" s="273"/>
    </row>
  </sheetData>
  <mergeCells count="10">
    <mergeCell ref="B327:Q327"/>
    <mergeCell ref="B328:Q328"/>
    <mergeCell ref="B329:Q329"/>
    <mergeCell ref="B1:Q1"/>
    <mergeCell ref="B2:Q2"/>
    <mergeCell ref="B324:Q324"/>
    <mergeCell ref="B325:Q325"/>
    <mergeCell ref="B326:Q326"/>
    <mergeCell ref="A5:B5"/>
    <mergeCell ref="A16:B16"/>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683DFD-267B-3146-8461-44CD3AE75C89}">
  <sheetPr>
    <tabColor theme="3" tint="0.59999389629810485"/>
  </sheetPr>
  <dimension ref="A1:ID146"/>
  <sheetViews>
    <sheetView showGridLines="0" zoomScaleNormal="100" zoomScaleSheetLayoutView="178" workbookViewId="0">
      <pane xSplit="2" ySplit="4" topLeftCell="C5" activePane="bottomRight" state="frozen"/>
      <selection sqref="A1:P1"/>
      <selection pane="topRight" sqref="A1:P1"/>
      <selection pane="bottomLeft" sqref="A1:P1"/>
      <selection pane="bottomRight" sqref="A1:O1"/>
    </sheetView>
  </sheetViews>
  <sheetFormatPr baseColWidth="10" defaultColWidth="9.1640625" defaultRowHeight="12" x14ac:dyDescent="0.15"/>
  <cols>
    <col min="1" max="1" width="6.6640625" style="62" customWidth="1"/>
    <col min="2" max="2" width="45.6640625" style="59" customWidth="1"/>
    <col min="3" max="5" width="13.33203125" style="61" customWidth="1"/>
    <col min="6" max="6" width="13.33203125" style="527" customWidth="1"/>
    <col min="7" max="7" width="15.6640625" style="61" customWidth="1"/>
    <col min="8" max="8" width="15.6640625" style="60" customWidth="1"/>
    <col min="9" max="15" width="15.6640625" style="59" customWidth="1"/>
    <col min="16" max="16" width="13.33203125" style="59" bestFit="1" customWidth="1"/>
    <col min="17" max="17" width="11" style="59" bestFit="1" customWidth="1"/>
    <col min="18" max="20" width="14.6640625" style="59" bestFit="1" customWidth="1"/>
    <col min="21" max="21" width="12" style="59" bestFit="1" customWidth="1"/>
    <col min="22" max="16384" width="9.1640625" style="59"/>
  </cols>
  <sheetData>
    <row r="1" spans="1:19" s="127" customFormat="1" ht="20" customHeight="1" x14ac:dyDescent="0.2">
      <c r="A1" s="819" t="s">
        <v>949</v>
      </c>
      <c r="B1" s="819"/>
      <c r="C1" s="819"/>
      <c r="D1" s="819"/>
      <c r="E1" s="819"/>
      <c r="F1" s="819"/>
      <c r="G1" s="819"/>
      <c r="H1" s="819"/>
      <c r="I1" s="819"/>
      <c r="J1" s="819"/>
      <c r="K1" s="819"/>
      <c r="L1" s="819"/>
      <c r="M1" s="819"/>
      <c r="N1" s="819"/>
      <c r="O1" s="819"/>
      <c r="P1" s="130"/>
    </row>
    <row r="2" spans="1:19" s="127" customFormat="1" ht="24" customHeight="1" x14ac:dyDescent="0.2">
      <c r="A2" s="820" t="s">
        <v>948</v>
      </c>
      <c r="B2" s="820"/>
      <c r="C2" s="820"/>
      <c r="D2" s="820"/>
      <c r="E2" s="820"/>
      <c r="F2" s="820"/>
      <c r="G2" s="820"/>
      <c r="H2" s="820"/>
      <c r="I2" s="820"/>
      <c r="J2" s="820"/>
      <c r="K2" s="820"/>
      <c r="L2" s="820"/>
      <c r="M2" s="820"/>
      <c r="N2" s="820"/>
      <c r="O2" s="820"/>
      <c r="P2" s="130"/>
    </row>
    <row r="3" spans="1:19" s="127" customFormat="1" ht="20" customHeight="1" thickBot="1" x14ac:dyDescent="0.25">
      <c r="A3" s="819" t="s">
        <v>947</v>
      </c>
      <c r="B3" s="862"/>
      <c r="C3" s="862"/>
      <c r="D3" s="862"/>
      <c r="E3" s="862"/>
      <c r="F3" s="862"/>
      <c r="G3" s="862"/>
      <c r="H3" s="862"/>
      <c r="I3" s="862"/>
      <c r="J3" s="862"/>
      <c r="K3" s="862"/>
      <c r="L3" s="862"/>
      <c r="M3" s="862"/>
      <c r="N3" s="862"/>
      <c r="O3" s="862"/>
    </row>
    <row r="4" spans="1:19" s="122" customFormat="1" ht="48" customHeight="1" thickBot="1" x14ac:dyDescent="0.2">
      <c r="A4" s="126" t="s">
        <v>95</v>
      </c>
      <c r="B4" s="126" t="s">
        <v>946</v>
      </c>
      <c r="C4" s="123" t="s">
        <v>945</v>
      </c>
      <c r="D4" s="123" t="s">
        <v>99</v>
      </c>
      <c r="E4" s="123" t="s">
        <v>944</v>
      </c>
      <c r="F4" s="564" t="s">
        <v>943</v>
      </c>
      <c r="G4" s="123" t="s">
        <v>942</v>
      </c>
      <c r="H4" s="123" t="s">
        <v>89</v>
      </c>
      <c r="I4" s="123" t="s">
        <v>941</v>
      </c>
      <c r="J4" s="123" t="s">
        <v>940</v>
      </c>
      <c r="K4" s="124" t="s">
        <v>939</v>
      </c>
      <c r="L4" s="124" t="s">
        <v>938</v>
      </c>
      <c r="M4" s="124" t="s">
        <v>937</v>
      </c>
      <c r="N4" s="124" t="s">
        <v>936</v>
      </c>
      <c r="O4" s="123" t="s">
        <v>935</v>
      </c>
    </row>
    <row r="5" spans="1:19" ht="14" x14ac:dyDescent="0.15">
      <c r="A5" s="556">
        <v>1</v>
      </c>
      <c r="B5" s="549" t="s">
        <v>934</v>
      </c>
      <c r="C5" s="552"/>
      <c r="D5" s="553"/>
      <c r="E5" s="553"/>
      <c r="F5" s="552"/>
      <c r="G5" s="553"/>
      <c r="H5" s="102"/>
      <c r="I5" s="102"/>
      <c r="J5" s="102"/>
      <c r="K5" s="102"/>
      <c r="L5" s="102"/>
      <c r="M5" s="102"/>
      <c r="N5" s="102"/>
      <c r="O5" s="102"/>
      <c r="P5" s="545"/>
      <c r="Q5" s="544"/>
      <c r="R5" s="543"/>
      <c r="S5" s="542"/>
    </row>
    <row r="6" spans="1:19" ht="14" x14ac:dyDescent="0.15">
      <c r="A6" s="550">
        <v>1.1000000000000001</v>
      </c>
      <c r="B6" s="561" t="s">
        <v>155</v>
      </c>
      <c r="C6" s="552">
        <f>F6/12</f>
        <v>336.53470876083338</v>
      </c>
      <c r="D6" s="554">
        <f>G6/F6</f>
        <v>204.59466907557132</v>
      </c>
      <c r="E6" s="553">
        <f>G6/12</f>
        <v>68853.207371366487</v>
      </c>
      <c r="F6" s="552">
        <f>'8. Infrastructure Staff Loading'!R19</f>
        <v>4038.4165051300006</v>
      </c>
      <c r="G6" s="553">
        <f>'8. Infrastructure Staff Loading'!S19</f>
        <v>826238.48845639778</v>
      </c>
      <c r="H6" s="102">
        <f>E6*3</f>
        <v>206559.62211409945</v>
      </c>
      <c r="I6" s="102">
        <f t="shared" ref="I6:M9" si="0">$G6</f>
        <v>826238.48845639778</v>
      </c>
      <c r="J6" s="102">
        <f t="shared" si="0"/>
        <v>826238.48845639778</v>
      </c>
      <c r="K6" s="102">
        <f t="shared" si="0"/>
        <v>826238.48845639778</v>
      </c>
      <c r="L6" s="102">
        <f t="shared" si="0"/>
        <v>826238.48845639778</v>
      </c>
      <c r="M6" s="102">
        <f t="shared" si="0"/>
        <v>826238.48845639778</v>
      </c>
      <c r="N6" s="102">
        <f>E6*9</f>
        <v>619678.86634229834</v>
      </c>
      <c r="O6" s="102">
        <f>SUM(H6:N6)</f>
        <v>4957430.9307383876</v>
      </c>
      <c r="P6" s="545"/>
      <c r="Q6" s="544"/>
      <c r="R6" s="543"/>
      <c r="S6" s="542"/>
    </row>
    <row r="7" spans="1:19" ht="14" x14ac:dyDescent="0.15">
      <c r="A7" s="550">
        <v>1.2</v>
      </c>
      <c r="B7" s="561" t="s">
        <v>154</v>
      </c>
      <c r="C7" s="552">
        <f>F7/12</f>
        <v>164.83332674000002</v>
      </c>
      <c r="D7" s="554">
        <f>G7/F7</f>
        <v>144.479335881352</v>
      </c>
      <c r="E7" s="553">
        <f>G7/12</f>
        <v>23815.0095785091</v>
      </c>
      <c r="F7" s="552">
        <f>'8. Infrastructure Staff Loading'!R23</f>
        <v>1977.9999208800002</v>
      </c>
      <c r="G7" s="553">
        <f>'8. Infrastructure Staff Loading'!S23</f>
        <v>285780.11494210921</v>
      </c>
      <c r="H7" s="102">
        <f>E7*3</f>
        <v>71445.028735527303</v>
      </c>
      <c r="I7" s="102">
        <f t="shared" si="0"/>
        <v>285780.11494210921</v>
      </c>
      <c r="J7" s="102">
        <f t="shared" si="0"/>
        <v>285780.11494210921</v>
      </c>
      <c r="K7" s="102">
        <f t="shared" si="0"/>
        <v>285780.11494210921</v>
      </c>
      <c r="L7" s="102">
        <f t="shared" si="0"/>
        <v>285780.11494210921</v>
      </c>
      <c r="M7" s="102">
        <f t="shared" si="0"/>
        <v>285780.11494210921</v>
      </c>
      <c r="N7" s="102">
        <f>E7*9</f>
        <v>214335.08620658191</v>
      </c>
      <c r="O7" s="102">
        <f>SUM(H7:N7)</f>
        <v>1714680.6896526553</v>
      </c>
      <c r="P7" s="545"/>
      <c r="Q7" s="544"/>
      <c r="R7" s="543"/>
      <c r="S7" s="542"/>
    </row>
    <row r="8" spans="1:19" ht="14" x14ac:dyDescent="0.15">
      <c r="A8" s="550">
        <v>1.3</v>
      </c>
      <c r="B8" s="561" t="s">
        <v>152</v>
      </c>
      <c r="C8" s="552">
        <f>F8/12</f>
        <v>439.41125084027789</v>
      </c>
      <c r="D8" s="554">
        <f>G8/F8</f>
        <v>198.94340801550845</v>
      </c>
      <c r="E8" s="553">
        <f>G8/12</f>
        <v>87417.971762522342</v>
      </c>
      <c r="F8" s="552">
        <f>'8. Infrastructure Staff Loading'!R28</f>
        <v>5272.9350100833344</v>
      </c>
      <c r="G8" s="553">
        <f>'8. Infrastructure Staff Loading'!S28</f>
        <v>1049015.661150268</v>
      </c>
      <c r="H8" s="102">
        <f>E8*3</f>
        <v>262253.91528756701</v>
      </c>
      <c r="I8" s="102">
        <f t="shared" si="0"/>
        <v>1049015.661150268</v>
      </c>
      <c r="J8" s="102">
        <f t="shared" si="0"/>
        <v>1049015.661150268</v>
      </c>
      <c r="K8" s="102">
        <f t="shared" si="0"/>
        <v>1049015.661150268</v>
      </c>
      <c r="L8" s="102">
        <f t="shared" si="0"/>
        <v>1049015.661150268</v>
      </c>
      <c r="M8" s="102">
        <f t="shared" si="0"/>
        <v>1049015.661150268</v>
      </c>
      <c r="N8" s="102">
        <f>E8*9</f>
        <v>786761.74586270109</v>
      </c>
      <c r="O8" s="102">
        <f>SUM(H8:N8)</f>
        <v>6294093.9669016087</v>
      </c>
      <c r="P8" s="545"/>
      <c r="Q8" s="544"/>
      <c r="R8" s="543"/>
      <c r="S8" s="542"/>
    </row>
    <row r="9" spans="1:19" ht="14" x14ac:dyDescent="0.15">
      <c r="A9" s="550">
        <v>1.4</v>
      </c>
      <c r="B9" s="561" t="s">
        <v>150</v>
      </c>
      <c r="C9" s="552">
        <f>F9/12</f>
        <v>459.99965751722237</v>
      </c>
      <c r="D9" s="554">
        <f>G9/F9</f>
        <v>130.11154922931004</v>
      </c>
      <c r="E9" s="553">
        <f>G9/12</f>
        <v>59851.268084517833</v>
      </c>
      <c r="F9" s="552">
        <f>'8. Infrastructure Staff Loading'!R32</f>
        <v>5519.9958902066683</v>
      </c>
      <c r="G9" s="553">
        <f>'8. Infrastructure Staff Loading'!S32</f>
        <v>718215.21701421402</v>
      </c>
      <c r="H9" s="102">
        <f>E9*3</f>
        <v>179553.80425355351</v>
      </c>
      <c r="I9" s="102">
        <f t="shared" si="0"/>
        <v>718215.21701421402</v>
      </c>
      <c r="J9" s="102">
        <f t="shared" si="0"/>
        <v>718215.21701421402</v>
      </c>
      <c r="K9" s="102">
        <f t="shared" si="0"/>
        <v>718215.21701421402</v>
      </c>
      <c r="L9" s="102">
        <f t="shared" si="0"/>
        <v>718215.21701421402</v>
      </c>
      <c r="M9" s="102">
        <f t="shared" si="0"/>
        <v>718215.21701421402</v>
      </c>
      <c r="N9" s="102">
        <f>E9*9</f>
        <v>538661.41276066052</v>
      </c>
      <c r="O9" s="102">
        <f>SUM(H9:N9)</f>
        <v>4309291.3020852841</v>
      </c>
      <c r="P9" s="545"/>
      <c r="Q9" s="544"/>
      <c r="R9" s="543"/>
      <c r="S9" s="542"/>
    </row>
    <row r="10" spans="1:19" ht="14" x14ac:dyDescent="0.15">
      <c r="A10" s="562"/>
      <c r="B10" s="549" t="s">
        <v>933</v>
      </c>
      <c r="C10" s="548">
        <f>SUM(C6:C9)</f>
        <v>1400.7789438583336</v>
      </c>
      <c r="D10" s="537">
        <f>G10/F10</f>
        <v>171.28859471290107</v>
      </c>
      <c r="E10" s="547">
        <f t="shared" ref="E10:O10" si="1">SUM(E6:E9)</f>
        <v>239937.45679691577</v>
      </c>
      <c r="F10" s="548">
        <f t="shared" si="1"/>
        <v>16809.347326300005</v>
      </c>
      <c r="G10" s="547">
        <f t="shared" si="1"/>
        <v>2879249.4815629888</v>
      </c>
      <c r="H10" s="546">
        <f t="shared" si="1"/>
        <v>719812.37039074721</v>
      </c>
      <c r="I10" s="546">
        <f t="shared" si="1"/>
        <v>2879249.4815629888</v>
      </c>
      <c r="J10" s="546">
        <f t="shared" si="1"/>
        <v>2879249.4815629888</v>
      </c>
      <c r="K10" s="546">
        <f t="shared" si="1"/>
        <v>2879249.4815629888</v>
      </c>
      <c r="L10" s="546">
        <f t="shared" si="1"/>
        <v>2879249.4815629888</v>
      </c>
      <c r="M10" s="546">
        <f t="shared" si="1"/>
        <v>2879249.4815629888</v>
      </c>
      <c r="N10" s="546">
        <f t="shared" si="1"/>
        <v>2159437.1111722421</v>
      </c>
      <c r="O10" s="546">
        <f t="shared" si="1"/>
        <v>17275496.889377937</v>
      </c>
      <c r="P10" s="545"/>
      <c r="Q10" s="544"/>
      <c r="R10" s="543"/>
      <c r="S10" s="542"/>
    </row>
    <row r="11" spans="1:19" ht="10" customHeight="1" x14ac:dyDescent="0.15">
      <c r="A11" s="562"/>
      <c r="B11" s="561"/>
      <c r="C11" s="552"/>
      <c r="D11" s="553"/>
      <c r="E11" s="553"/>
      <c r="F11" s="552"/>
      <c r="G11" s="553"/>
      <c r="H11" s="102"/>
      <c r="I11" s="102"/>
      <c r="J11" s="102"/>
      <c r="K11" s="102"/>
      <c r="L11" s="102"/>
      <c r="M11" s="102"/>
      <c r="N11" s="102"/>
      <c r="O11" s="102"/>
      <c r="P11" s="545"/>
      <c r="Q11" s="544"/>
      <c r="R11" s="543"/>
      <c r="S11" s="542"/>
    </row>
    <row r="12" spans="1:19" ht="14" x14ac:dyDescent="0.15">
      <c r="A12" s="556">
        <v>2</v>
      </c>
      <c r="B12" s="549" t="s">
        <v>147</v>
      </c>
      <c r="C12" s="552"/>
      <c r="D12" s="553"/>
      <c r="E12" s="553"/>
      <c r="F12" s="552"/>
      <c r="G12" s="553"/>
      <c r="H12" s="102"/>
      <c r="I12" s="102"/>
      <c r="J12" s="102"/>
      <c r="K12" s="102"/>
      <c r="L12" s="102"/>
      <c r="M12" s="102"/>
      <c r="N12" s="102"/>
      <c r="O12" s="102"/>
      <c r="P12" s="545"/>
      <c r="Q12" s="544"/>
      <c r="R12" s="543"/>
      <c r="S12" s="542"/>
    </row>
    <row r="13" spans="1:19" ht="13" x14ac:dyDescent="0.15">
      <c r="A13" s="563">
        <v>2.1</v>
      </c>
      <c r="B13" s="555" t="s">
        <v>146</v>
      </c>
      <c r="C13" s="552">
        <f>F13/12</f>
        <v>98.900000000000034</v>
      </c>
      <c r="D13" s="554">
        <f>G13/F13</f>
        <v>139.69105385238922</v>
      </c>
      <c r="E13" s="553">
        <f>G13/12</f>
        <v>13815.445226001299</v>
      </c>
      <c r="F13" s="552">
        <f>'8. Infrastructure Staff Loading'!R40</f>
        <v>1186.8000000000004</v>
      </c>
      <c r="G13" s="553">
        <f>'8. Infrastructure Staff Loading'!S40</f>
        <v>165785.34271201558</v>
      </c>
      <c r="H13" s="102">
        <f>E13*3</f>
        <v>41446.335678003896</v>
      </c>
      <c r="I13" s="102">
        <f t="shared" ref="I13:M14" si="2">$G13</f>
        <v>165785.34271201558</v>
      </c>
      <c r="J13" s="102">
        <f t="shared" si="2"/>
        <v>165785.34271201558</v>
      </c>
      <c r="K13" s="102">
        <f t="shared" si="2"/>
        <v>165785.34271201558</v>
      </c>
      <c r="L13" s="102">
        <f t="shared" si="2"/>
        <v>165785.34271201558</v>
      </c>
      <c r="M13" s="102">
        <f t="shared" si="2"/>
        <v>165785.34271201558</v>
      </c>
      <c r="N13" s="102">
        <f>E13*9</f>
        <v>124339.00703401168</v>
      </c>
      <c r="O13" s="102">
        <f>SUM(H13:N13)</f>
        <v>994712.05627209356</v>
      </c>
      <c r="P13" s="545"/>
      <c r="Q13" s="544"/>
      <c r="R13" s="543"/>
      <c r="S13" s="542"/>
    </row>
    <row r="14" spans="1:19" ht="13" x14ac:dyDescent="0.15">
      <c r="A14" s="563">
        <v>2.2000000000000002</v>
      </c>
      <c r="B14" s="555" t="s">
        <v>144</v>
      </c>
      <c r="C14" s="552">
        <f>F14/12</f>
        <v>3510.4785329858337</v>
      </c>
      <c r="D14" s="554">
        <f>G14/F14</f>
        <v>137.62147753003157</v>
      </c>
      <c r="E14" s="553">
        <f>G14/12</f>
        <v>483117.2425469681</v>
      </c>
      <c r="F14" s="552">
        <f>'8. Infrastructure Staff Loading'!R46</f>
        <v>42125.742395830006</v>
      </c>
      <c r="G14" s="553">
        <f>'8. Infrastructure Staff Loading'!S46</f>
        <v>5797406.910563617</v>
      </c>
      <c r="H14" s="102">
        <f>E14*3</f>
        <v>1449351.7276409043</v>
      </c>
      <c r="I14" s="102">
        <f t="shared" si="2"/>
        <v>5797406.910563617</v>
      </c>
      <c r="J14" s="102">
        <f t="shared" si="2"/>
        <v>5797406.910563617</v>
      </c>
      <c r="K14" s="102">
        <f t="shared" si="2"/>
        <v>5797406.910563617</v>
      </c>
      <c r="L14" s="102">
        <f t="shared" si="2"/>
        <v>5797406.910563617</v>
      </c>
      <c r="M14" s="102">
        <f t="shared" si="2"/>
        <v>5797406.910563617</v>
      </c>
      <c r="N14" s="102">
        <f>E14*9</f>
        <v>4348055.1829227125</v>
      </c>
      <c r="O14" s="102">
        <f>SUM(H14:N14)</f>
        <v>34784441.4633817</v>
      </c>
      <c r="P14" s="545"/>
      <c r="Q14" s="544"/>
      <c r="R14" s="543"/>
      <c r="S14" s="542"/>
    </row>
    <row r="15" spans="1:19" ht="14" x14ac:dyDescent="0.15">
      <c r="A15" s="562"/>
      <c r="B15" s="549" t="s">
        <v>142</v>
      </c>
      <c r="C15" s="548">
        <f>SUM(C13:C14)</f>
        <v>3609.3785329858338</v>
      </c>
      <c r="D15" s="537">
        <f>G15/F15</f>
        <v>137.67818565759717</v>
      </c>
      <c r="E15" s="547">
        <f t="shared" ref="E15:O15" si="3">SUM(E13:E14)</f>
        <v>496932.68777296942</v>
      </c>
      <c r="F15" s="548">
        <f t="shared" si="3"/>
        <v>43312.542395830009</v>
      </c>
      <c r="G15" s="547">
        <f t="shared" si="3"/>
        <v>5963192.2532756329</v>
      </c>
      <c r="H15" s="546">
        <f t="shared" si="3"/>
        <v>1490798.0633189082</v>
      </c>
      <c r="I15" s="546">
        <f t="shared" si="3"/>
        <v>5963192.2532756329</v>
      </c>
      <c r="J15" s="546">
        <f t="shared" si="3"/>
        <v>5963192.2532756329</v>
      </c>
      <c r="K15" s="546">
        <f t="shared" si="3"/>
        <v>5963192.2532756329</v>
      </c>
      <c r="L15" s="546">
        <f t="shared" si="3"/>
        <v>5963192.2532756329</v>
      </c>
      <c r="M15" s="546">
        <f t="shared" si="3"/>
        <v>5963192.2532756329</v>
      </c>
      <c r="N15" s="546">
        <f t="shared" si="3"/>
        <v>4472394.1899567246</v>
      </c>
      <c r="O15" s="546">
        <f t="shared" si="3"/>
        <v>35779153.519653797</v>
      </c>
      <c r="P15" s="545"/>
      <c r="Q15" s="544"/>
      <c r="R15" s="543"/>
      <c r="S15" s="542"/>
    </row>
    <row r="16" spans="1:19" ht="10" customHeight="1" x14ac:dyDescent="0.15">
      <c r="A16" s="562"/>
      <c r="B16" s="561"/>
      <c r="C16" s="552"/>
      <c r="D16" s="554"/>
      <c r="E16" s="553"/>
      <c r="F16" s="552"/>
      <c r="G16" s="553"/>
      <c r="H16" s="102"/>
      <c r="I16" s="102"/>
      <c r="J16" s="102"/>
      <c r="K16" s="102"/>
      <c r="L16" s="102"/>
      <c r="M16" s="102"/>
      <c r="N16" s="102"/>
      <c r="O16" s="102"/>
      <c r="P16" s="545"/>
      <c r="Q16" s="544"/>
      <c r="R16" s="543"/>
      <c r="S16" s="542"/>
    </row>
    <row r="17" spans="1:19" ht="14" x14ac:dyDescent="0.15">
      <c r="A17" s="556">
        <v>3</v>
      </c>
      <c r="B17" s="549" t="s">
        <v>141</v>
      </c>
      <c r="C17" s="552"/>
      <c r="D17" s="554"/>
      <c r="E17" s="553"/>
      <c r="F17" s="552"/>
      <c r="G17" s="553"/>
      <c r="H17" s="102"/>
      <c r="I17" s="102"/>
      <c r="J17" s="102"/>
      <c r="K17" s="102"/>
      <c r="L17" s="102"/>
      <c r="M17" s="102"/>
      <c r="N17" s="102"/>
      <c r="O17" s="102"/>
      <c r="P17" s="545"/>
      <c r="Q17" s="544"/>
      <c r="R17" s="543"/>
      <c r="S17" s="542"/>
    </row>
    <row r="18" spans="1:19" ht="13" x14ac:dyDescent="0.15">
      <c r="A18" s="550">
        <v>3.1</v>
      </c>
      <c r="B18" s="555" t="s">
        <v>140</v>
      </c>
      <c r="C18" s="552">
        <f>F18/12</f>
        <v>170.83582674000002</v>
      </c>
      <c r="D18" s="554">
        <f>G18/F18</f>
        <v>194.20534890459373</v>
      </c>
      <c r="E18" s="553">
        <f>G18/12</f>
        <v>33177.231337446428</v>
      </c>
      <c r="F18" s="552">
        <f>'8. Infrastructure Staff Loading'!R54</f>
        <v>2050.0299208800002</v>
      </c>
      <c r="G18" s="553">
        <f>'8. Infrastructure Staff Loading'!S54</f>
        <v>398126.77604935714</v>
      </c>
      <c r="H18" s="102">
        <f>E18*3</f>
        <v>99531.694012339285</v>
      </c>
      <c r="I18" s="102">
        <f t="shared" ref="I18:M21" si="4">$G18</f>
        <v>398126.77604935714</v>
      </c>
      <c r="J18" s="102">
        <f t="shared" si="4"/>
        <v>398126.77604935714</v>
      </c>
      <c r="K18" s="102">
        <f t="shared" si="4"/>
        <v>398126.77604935714</v>
      </c>
      <c r="L18" s="102">
        <f t="shared" si="4"/>
        <v>398126.77604935714</v>
      </c>
      <c r="M18" s="102">
        <f t="shared" si="4"/>
        <v>398126.77604935714</v>
      </c>
      <c r="N18" s="102">
        <f>E18*9</f>
        <v>298595.08203701786</v>
      </c>
      <c r="O18" s="102">
        <f>SUM(H18:N18)</f>
        <v>2388760.6562961428</v>
      </c>
      <c r="P18" s="545"/>
      <c r="Q18" s="544"/>
      <c r="R18" s="543"/>
      <c r="S18" s="542"/>
    </row>
    <row r="19" spans="1:19" ht="13" x14ac:dyDescent="0.15">
      <c r="A19" s="550">
        <v>3.2</v>
      </c>
      <c r="B19" s="555" t="s">
        <v>139</v>
      </c>
      <c r="C19" s="552">
        <f>F19/12</f>
        <v>3710.6692480966667</v>
      </c>
      <c r="D19" s="554">
        <f>G19/F19</f>
        <v>105.22181870194385</v>
      </c>
      <c r="E19" s="553">
        <f>G19/12</f>
        <v>390443.3668861058</v>
      </c>
      <c r="F19" s="552">
        <f>'8. Infrastructure Staff Loading'!R60</f>
        <v>44528.03097716</v>
      </c>
      <c r="G19" s="553">
        <f>'8. Infrastructure Staff Loading'!S60</f>
        <v>4685320.4026332693</v>
      </c>
      <c r="H19" s="102">
        <f>E19*3</f>
        <v>1171330.1006583173</v>
      </c>
      <c r="I19" s="102">
        <f t="shared" si="4"/>
        <v>4685320.4026332693</v>
      </c>
      <c r="J19" s="102">
        <f t="shared" si="4"/>
        <v>4685320.4026332693</v>
      </c>
      <c r="K19" s="102">
        <f t="shared" si="4"/>
        <v>4685320.4026332693</v>
      </c>
      <c r="L19" s="102">
        <f t="shared" si="4"/>
        <v>4685320.4026332693</v>
      </c>
      <c r="M19" s="102">
        <f t="shared" si="4"/>
        <v>4685320.4026332693</v>
      </c>
      <c r="N19" s="102">
        <f>E19*9</f>
        <v>3513990.3019749522</v>
      </c>
      <c r="O19" s="102">
        <f>SUM(H19:N19)</f>
        <v>28111922.415799614</v>
      </c>
      <c r="P19" s="545"/>
      <c r="Q19" s="544"/>
      <c r="R19" s="543"/>
      <c r="S19" s="542"/>
    </row>
    <row r="20" spans="1:19" ht="13" x14ac:dyDescent="0.15">
      <c r="A20" s="550">
        <v>3.3</v>
      </c>
      <c r="B20" s="555" t="s">
        <v>137</v>
      </c>
      <c r="C20" s="552">
        <f>F20/12</f>
        <v>452.55365288888885</v>
      </c>
      <c r="D20" s="554">
        <f>G20/F20</f>
        <v>163.50885548146971</v>
      </c>
      <c r="E20" s="553">
        <f>G20/12</f>
        <v>73996.52982782053</v>
      </c>
      <c r="F20" s="552">
        <f>'8. Infrastructure Staff Loading'!R65</f>
        <v>5430.6438346666664</v>
      </c>
      <c r="G20" s="553">
        <f>'8. Infrastructure Staff Loading'!S65</f>
        <v>887958.35793384642</v>
      </c>
      <c r="H20" s="102">
        <f>E20*3</f>
        <v>221989.58948346158</v>
      </c>
      <c r="I20" s="102">
        <f t="shared" si="4"/>
        <v>887958.35793384642</v>
      </c>
      <c r="J20" s="102">
        <f t="shared" si="4"/>
        <v>887958.35793384642</v>
      </c>
      <c r="K20" s="102">
        <f t="shared" si="4"/>
        <v>887958.35793384642</v>
      </c>
      <c r="L20" s="102">
        <f t="shared" si="4"/>
        <v>887958.35793384642</v>
      </c>
      <c r="M20" s="102">
        <f t="shared" si="4"/>
        <v>887958.35793384642</v>
      </c>
      <c r="N20" s="102">
        <f>E20*9</f>
        <v>665968.76845038473</v>
      </c>
      <c r="O20" s="102">
        <f>SUM(H20:N20)</f>
        <v>5327750.1476030787</v>
      </c>
      <c r="P20" s="545"/>
      <c r="Q20" s="544"/>
      <c r="R20" s="543"/>
      <c r="S20" s="542"/>
    </row>
    <row r="21" spans="1:19" ht="13" x14ac:dyDescent="0.15">
      <c r="A21" s="550">
        <v>3.4</v>
      </c>
      <c r="B21" s="555" t="s">
        <v>135</v>
      </c>
      <c r="C21" s="552">
        <f>F21/12</f>
        <v>1246.4810656016668</v>
      </c>
      <c r="D21" s="554">
        <f>G21/F21</f>
        <v>75.818164176180346</v>
      </c>
      <c r="E21" s="553">
        <f>G21/12</f>
        <v>94505.906074287384</v>
      </c>
      <c r="F21" s="552">
        <f>'8. Infrastructure Staff Loading'!R71</f>
        <v>14957.772787220001</v>
      </c>
      <c r="G21" s="553">
        <f>'8. Infrastructure Staff Loading'!S71</f>
        <v>1134070.8728914487</v>
      </c>
      <c r="H21" s="102">
        <f>E21*3</f>
        <v>283517.71822286217</v>
      </c>
      <c r="I21" s="102">
        <f t="shared" si="4"/>
        <v>1134070.8728914487</v>
      </c>
      <c r="J21" s="102">
        <f t="shared" si="4"/>
        <v>1134070.8728914487</v>
      </c>
      <c r="K21" s="102">
        <f t="shared" si="4"/>
        <v>1134070.8728914487</v>
      </c>
      <c r="L21" s="102">
        <f t="shared" si="4"/>
        <v>1134070.8728914487</v>
      </c>
      <c r="M21" s="102">
        <f t="shared" si="4"/>
        <v>1134070.8728914487</v>
      </c>
      <c r="N21" s="102">
        <f>E21*9</f>
        <v>850553.15466858645</v>
      </c>
      <c r="O21" s="102">
        <f>SUM(H21:N21)</f>
        <v>6804425.2373486916</v>
      </c>
      <c r="P21" s="545"/>
      <c r="Q21" s="544"/>
      <c r="R21" s="543"/>
      <c r="S21" s="542"/>
    </row>
    <row r="22" spans="1:19" ht="14" x14ac:dyDescent="0.15">
      <c r="A22" s="550"/>
      <c r="B22" s="549" t="s">
        <v>133</v>
      </c>
      <c r="C22" s="548">
        <f>SUM(C18:C21)</f>
        <v>5580.5397933272225</v>
      </c>
      <c r="D22" s="537">
        <f>G22/F22</f>
        <v>106.10497479718269</v>
      </c>
      <c r="E22" s="547">
        <f t="shared" ref="E22:O22" si="5">SUM(E18:E21)</f>
        <v>592123.0341256602</v>
      </c>
      <c r="F22" s="548">
        <f t="shared" si="5"/>
        <v>66966.477519926673</v>
      </c>
      <c r="G22" s="547">
        <f t="shared" si="5"/>
        <v>7105476.409507921</v>
      </c>
      <c r="H22" s="546">
        <f t="shared" si="5"/>
        <v>1776369.1023769802</v>
      </c>
      <c r="I22" s="546">
        <f t="shared" si="5"/>
        <v>7105476.409507921</v>
      </c>
      <c r="J22" s="546">
        <f t="shared" si="5"/>
        <v>7105476.409507921</v>
      </c>
      <c r="K22" s="546">
        <f t="shared" si="5"/>
        <v>7105476.409507921</v>
      </c>
      <c r="L22" s="546">
        <f t="shared" si="5"/>
        <v>7105476.409507921</v>
      </c>
      <c r="M22" s="546">
        <f t="shared" si="5"/>
        <v>7105476.409507921</v>
      </c>
      <c r="N22" s="546">
        <f t="shared" si="5"/>
        <v>5329107.3071309412</v>
      </c>
      <c r="O22" s="546">
        <f t="shared" si="5"/>
        <v>42632858.457047522</v>
      </c>
      <c r="P22" s="545"/>
      <c r="Q22" s="544"/>
      <c r="R22" s="543"/>
      <c r="S22" s="542"/>
    </row>
    <row r="23" spans="1:19" ht="10" customHeight="1" x14ac:dyDescent="0.15">
      <c r="A23" s="550"/>
      <c r="B23" s="549"/>
      <c r="C23" s="548"/>
      <c r="D23" s="537"/>
      <c r="E23" s="547"/>
      <c r="F23" s="548"/>
      <c r="G23" s="547"/>
      <c r="H23" s="546"/>
      <c r="I23" s="546"/>
      <c r="J23" s="546"/>
      <c r="K23" s="546"/>
      <c r="L23" s="546"/>
      <c r="M23" s="546"/>
      <c r="N23" s="546"/>
      <c r="O23" s="546"/>
      <c r="P23" s="545"/>
      <c r="Q23" s="544"/>
      <c r="R23" s="543"/>
      <c r="S23" s="542"/>
    </row>
    <row r="24" spans="1:19" ht="14" x14ac:dyDescent="0.15">
      <c r="A24" s="556">
        <v>4</v>
      </c>
      <c r="B24" s="549" t="s">
        <v>132</v>
      </c>
      <c r="C24" s="552"/>
      <c r="D24" s="554"/>
      <c r="E24" s="553"/>
      <c r="F24" s="552"/>
      <c r="G24" s="553"/>
      <c r="H24" s="102"/>
      <c r="I24" s="102"/>
      <c r="J24" s="102"/>
      <c r="K24" s="102"/>
      <c r="L24" s="102"/>
      <c r="M24" s="102"/>
      <c r="N24" s="102"/>
      <c r="O24" s="102"/>
      <c r="P24" s="545"/>
      <c r="Q24" s="544"/>
      <c r="R24" s="543"/>
      <c r="S24" s="542"/>
    </row>
    <row r="25" spans="1:19" ht="14" x14ac:dyDescent="0.15">
      <c r="A25" s="550">
        <v>4.0999999999999996</v>
      </c>
      <c r="B25" s="561" t="s">
        <v>131</v>
      </c>
      <c r="C25" s="552">
        <f>F25/12</f>
        <v>192.05954345388886</v>
      </c>
      <c r="D25" s="554">
        <f>G25/F25</f>
        <v>218.06366872806629</v>
      </c>
      <c r="E25" s="553">
        <f>G25/12</f>
        <v>41881.208659792472</v>
      </c>
      <c r="F25" s="552">
        <f>'8. Infrastructure Staff Loading'!R80</f>
        <v>2304.7145214466664</v>
      </c>
      <c r="G25" s="553">
        <f>'8. Infrastructure Staff Loading'!S80</f>
        <v>502574.50391750969</v>
      </c>
      <c r="H25" s="102">
        <f>E25*3</f>
        <v>125643.62597937742</v>
      </c>
      <c r="I25" s="102">
        <f t="shared" ref="I25:M26" si="6">$G25</f>
        <v>502574.50391750969</v>
      </c>
      <c r="J25" s="102">
        <f t="shared" si="6"/>
        <v>502574.50391750969</v>
      </c>
      <c r="K25" s="102">
        <f t="shared" si="6"/>
        <v>502574.50391750969</v>
      </c>
      <c r="L25" s="102">
        <f t="shared" si="6"/>
        <v>502574.50391750969</v>
      </c>
      <c r="M25" s="102">
        <f t="shared" si="6"/>
        <v>502574.50391750969</v>
      </c>
      <c r="N25" s="102">
        <f>E25*9</f>
        <v>376930.87793813227</v>
      </c>
      <c r="O25" s="102">
        <f>SUM(H25:N25)</f>
        <v>3015447.0235050581</v>
      </c>
      <c r="P25" s="545"/>
      <c r="Q25" s="544"/>
      <c r="R25" s="543"/>
      <c r="S25" s="542"/>
    </row>
    <row r="26" spans="1:19" ht="13" x14ac:dyDescent="0.15">
      <c r="A26" s="550">
        <v>4.2</v>
      </c>
      <c r="B26" s="555" t="s">
        <v>129</v>
      </c>
      <c r="C26" s="552">
        <f>F26/12</f>
        <v>41.208326740000011</v>
      </c>
      <c r="D26" s="554">
        <f>G26/F26</f>
        <v>192.3362283368331</v>
      </c>
      <c r="E26" s="553">
        <f>G26/12</f>
        <v>7925.8541412434679</v>
      </c>
      <c r="F26" s="552">
        <f>'8. Infrastructure Staff Loading'!R85</f>
        <v>494.49992088000016</v>
      </c>
      <c r="G26" s="553">
        <f>'8. Infrastructure Staff Loading'!S85</f>
        <v>95110.249694921615</v>
      </c>
      <c r="H26" s="102">
        <f>E26*3</f>
        <v>23777.562423730404</v>
      </c>
      <c r="I26" s="102">
        <f t="shared" si="6"/>
        <v>95110.249694921615</v>
      </c>
      <c r="J26" s="102">
        <f t="shared" si="6"/>
        <v>95110.249694921615</v>
      </c>
      <c r="K26" s="102">
        <f t="shared" si="6"/>
        <v>95110.249694921615</v>
      </c>
      <c r="L26" s="102">
        <f t="shared" si="6"/>
        <v>95110.249694921615</v>
      </c>
      <c r="M26" s="102">
        <f t="shared" si="6"/>
        <v>95110.249694921615</v>
      </c>
      <c r="N26" s="102">
        <f>E26*9</f>
        <v>71332.687271191215</v>
      </c>
      <c r="O26" s="102">
        <f>SUM(H26:N26)</f>
        <v>570661.49816952972</v>
      </c>
      <c r="P26" s="545"/>
      <c r="Q26" s="544"/>
      <c r="R26" s="543"/>
      <c r="S26" s="542"/>
    </row>
    <row r="27" spans="1:19" ht="14" x14ac:dyDescent="0.15">
      <c r="A27" s="550"/>
      <c r="B27" s="549" t="s">
        <v>127</v>
      </c>
      <c r="C27" s="548">
        <f>SUM(C25:C26)</f>
        <v>233.26787019388888</v>
      </c>
      <c r="D27" s="537">
        <f>G27/F27</f>
        <v>213.51874460737795</v>
      </c>
      <c r="E27" s="547">
        <f t="shared" ref="E27:O27" si="7">SUM(E25:E26)</f>
        <v>49807.062801035936</v>
      </c>
      <c r="F27" s="548">
        <f t="shared" si="7"/>
        <v>2799.2144423266664</v>
      </c>
      <c r="G27" s="547">
        <f t="shared" si="7"/>
        <v>597684.75361243135</v>
      </c>
      <c r="H27" s="546">
        <f t="shared" si="7"/>
        <v>149421.18840310784</v>
      </c>
      <c r="I27" s="546">
        <f t="shared" si="7"/>
        <v>597684.75361243135</v>
      </c>
      <c r="J27" s="546">
        <f t="shared" si="7"/>
        <v>597684.75361243135</v>
      </c>
      <c r="K27" s="546">
        <f t="shared" si="7"/>
        <v>597684.75361243135</v>
      </c>
      <c r="L27" s="546">
        <f t="shared" si="7"/>
        <v>597684.75361243135</v>
      </c>
      <c r="M27" s="546">
        <f t="shared" si="7"/>
        <v>597684.75361243135</v>
      </c>
      <c r="N27" s="546">
        <f t="shared" si="7"/>
        <v>448263.56520932348</v>
      </c>
      <c r="O27" s="546">
        <f t="shared" si="7"/>
        <v>3586108.5216745879</v>
      </c>
      <c r="P27" s="545"/>
      <c r="Q27" s="544"/>
      <c r="R27" s="543"/>
      <c r="S27" s="542"/>
    </row>
    <row r="28" spans="1:19" ht="13" x14ac:dyDescent="0.15">
      <c r="A28" s="550"/>
      <c r="B28" s="549"/>
      <c r="C28" s="548"/>
      <c r="D28" s="547"/>
      <c r="E28" s="547"/>
      <c r="F28" s="548"/>
      <c r="G28" s="547"/>
      <c r="H28" s="546"/>
      <c r="I28" s="546"/>
      <c r="J28" s="546"/>
      <c r="K28" s="546"/>
      <c r="L28" s="546"/>
      <c r="M28" s="546"/>
      <c r="N28" s="546"/>
      <c r="O28" s="546"/>
      <c r="P28" s="545"/>
      <c r="Q28" s="544"/>
      <c r="R28" s="543"/>
      <c r="S28" s="542"/>
    </row>
    <row r="29" spans="1:19" ht="14" x14ac:dyDescent="0.15">
      <c r="A29" s="556">
        <v>5</v>
      </c>
      <c r="B29" s="549" t="s">
        <v>932</v>
      </c>
      <c r="C29" s="552"/>
      <c r="D29" s="554"/>
      <c r="E29" s="553"/>
      <c r="F29" s="552"/>
      <c r="G29" s="553"/>
      <c r="H29" s="102"/>
      <c r="I29" s="102"/>
      <c r="J29" s="102"/>
      <c r="K29" s="102"/>
      <c r="L29" s="102"/>
      <c r="M29" s="102"/>
      <c r="N29" s="102"/>
      <c r="O29" s="102"/>
      <c r="P29" s="545"/>
      <c r="Q29" s="544"/>
      <c r="R29" s="543"/>
      <c r="S29" s="542"/>
    </row>
    <row r="30" spans="1:19" ht="14" x14ac:dyDescent="0.15">
      <c r="A30" s="550">
        <v>5.0999999999999996</v>
      </c>
      <c r="B30" s="561" t="s">
        <v>126</v>
      </c>
      <c r="C30" s="552">
        <f>F30/12</f>
        <v>51.879168613333341</v>
      </c>
      <c r="D30" s="554">
        <f>G30/F30</f>
        <v>186.85775903438847</v>
      </c>
      <c r="E30" s="553">
        <f>G30/12</f>
        <v>9694.0251876546499</v>
      </c>
      <c r="F30" s="552">
        <f>'8. Infrastructure Staff Loading'!R93</f>
        <v>622.55002336000007</v>
      </c>
      <c r="G30" s="560">
        <f>'8. Infrastructure Staff Loading'!S93</f>
        <v>116328.3022518558</v>
      </c>
      <c r="H30" s="102">
        <f>E30*3</f>
        <v>29082.07556296395</v>
      </c>
      <c r="I30" s="102">
        <f t="shared" ref="I30:M31" si="8">$G30</f>
        <v>116328.3022518558</v>
      </c>
      <c r="J30" s="102">
        <f t="shared" si="8"/>
        <v>116328.3022518558</v>
      </c>
      <c r="K30" s="102">
        <f t="shared" si="8"/>
        <v>116328.3022518558</v>
      </c>
      <c r="L30" s="102">
        <f t="shared" si="8"/>
        <v>116328.3022518558</v>
      </c>
      <c r="M30" s="102">
        <f t="shared" si="8"/>
        <v>116328.3022518558</v>
      </c>
      <c r="N30" s="102">
        <f>E30*9</f>
        <v>87246.226688891853</v>
      </c>
      <c r="O30" s="102">
        <f>SUM(H30:N30)</f>
        <v>697969.81351113482</v>
      </c>
      <c r="P30" s="545"/>
      <c r="Q30" s="544"/>
      <c r="R30" s="543"/>
      <c r="S30" s="542"/>
    </row>
    <row r="31" spans="1:19" s="1" customFormat="1" ht="13" x14ac:dyDescent="0.15">
      <c r="A31" s="550">
        <v>5.2</v>
      </c>
      <c r="B31" s="555" t="s">
        <v>124</v>
      </c>
      <c r="C31" s="552">
        <f>F31/12</f>
        <v>368.5562787858334</v>
      </c>
      <c r="D31" s="554">
        <f>G31/F31</f>
        <v>177.80702221032485</v>
      </c>
      <c r="E31" s="553">
        <f>G31/12</f>
        <v>65531.894447827355</v>
      </c>
      <c r="F31" s="552">
        <f>'8. Infrastructure Staff Loading'!R99</f>
        <v>4422.6753454300006</v>
      </c>
      <c r="G31" s="551">
        <f>'8. Infrastructure Staff Loading'!S99</f>
        <v>786382.73337392823</v>
      </c>
      <c r="H31" s="102">
        <f>E31*3</f>
        <v>196595.68334348206</v>
      </c>
      <c r="I31" s="102">
        <f t="shared" si="8"/>
        <v>786382.73337392823</v>
      </c>
      <c r="J31" s="102">
        <f t="shared" si="8"/>
        <v>786382.73337392823</v>
      </c>
      <c r="K31" s="102">
        <f t="shared" si="8"/>
        <v>786382.73337392823</v>
      </c>
      <c r="L31" s="102">
        <f t="shared" si="8"/>
        <v>786382.73337392823</v>
      </c>
      <c r="M31" s="102">
        <f t="shared" si="8"/>
        <v>786382.73337392823</v>
      </c>
      <c r="N31" s="102">
        <f>E31*9</f>
        <v>589787.05003044615</v>
      </c>
      <c r="O31" s="102">
        <f>SUM(H31:N31)</f>
        <v>4718296.4002435692</v>
      </c>
      <c r="P31" s="559"/>
      <c r="Q31" s="558"/>
      <c r="R31" s="557"/>
      <c r="S31" s="6"/>
    </row>
    <row r="32" spans="1:19" ht="14" x14ac:dyDescent="0.15">
      <c r="A32" s="550"/>
      <c r="B32" s="549" t="s">
        <v>931</v>
      </c>
      <c r="C32" s="548">
        <f>SUM(C30:C31)</f>
        <v>420.43544739916672</v>
      </c>
      <c r="D32" s="537">
        <f>G32/F32</f>
        <v>178.92382790469512</v>
      </c>
      <c r="E32" s="547">
        <f t="shared" ref="E32:O32" si="9">SUM(E30:E31)</f>
        <v>75225.919635482001</v>
      </c>
      <c r="F32" s="548">
        <f t="shared" si="9"/>
        <v>5045.2253687900011</v>
      </c>
      <c r="G32" s="547">
        <f t="shared" si="9"/>
        <v>902711.03562578408</v>
      </c>
      <c r="H32" s="546">
        <f t="shared" si="9"/>
        <v>225677.75890644602</v>
      </c>
      <c r="I32" s="546">
        <f t="shared" si="9"/>
        <v>902711.03562578408</v>
      </c>
      <c r="J32" s="546">
        <f t="shared" si="9"/>
        <v>902711.03562578408</v>
      </c>
      <c r="K32" s="546">
        <f t="shared" si="9"/>
        <v>902711.03562578408</v>
      </c>
      <c r="L32" s="546">
        <f t="shared" si="9"/>
        <v>902711.03562578408</v>
      </c>
      <c r="M32" s="546">
        <f t="shared" si="9"/>
        <v>902711.03562578408</v>
      </c>
      <c r="N32" s="546">
        <f t="shared" si="9"/>
        <v>677033.27671933803</v>
      </c>
      <c r="O32" s="546">
        <f t="shared" si="9"/>
        <v>5416266.2137547042</v>
      </c>
      <c r="P32" s="545"/>
      <c r="Q32" s="544"/>
      <c r="R32" s="543"/>
      <c r="S32" s="542"/>
    </row>
    <row r="33" spans="1:19" ht="13" x14ac:dyDescent="0.15">
      <c r="A33" s="550"/>
      <c r="B33" s="549"/>
      <c r="C33" s="548"/>
      <c r="D33" s="547"/>
      <c r="E33" s="547"/>
      <c r="F33" s="548"/>
      <c r="G33" s="547"/>
      <c r="H33" s="546"/>
      <c r="I33" s="546"/>
      <c r="J33" s="546"/>
      <c r="K33" s="546"/>
      <c r="L33" s="546"/>
      <c r="M33" s="546"/>
      <c r="N33" s="546"/>
      <c r="O33" s="546"/>
      <c r="P33" s="545"/>
      <c r="Q33" s="544"/>
      <c r="R33" s="543"/>
      <c r="S33" s="542"/>
    </row>
    <row r="34" spans="1:19" ht="14" x14ac:dyDescent="0.15">
      <c r="A34" s="556">
        <v>6</v>
      </c>
      <c r="B34" s="549" t="s">
        <v>122</v>
      </c>
      <c r="C34" s="552"/>
      <c r="D34" s="554"/>
      <c r="E34" s="553"/>
      <c r="F34" s="552"/>
      <c r="G34" s="553"/>
      <c r="H34" s="102"/>
      <c r="I34" s="102"/>
      <c r="J34" s="102"/>
      <c r="K34" s="102"/>
      <c r="L34" s="102"/>
      <c r="M34" s="102"/>
      <c r="N34" s="102"/>
      <c r="O34" s="102"/>
      <c r="P34" s="545"/>
      <c r="Q34" s="544"/>
      <c r="R34" s="543"/>
      <c r="S34" s="542"/>
    </row>
    <row r="35" spans="1:19" ht="14" x14ac:dyDescent="0.15">
      <c r="A35" s="550">
        <v>6.1</v>
      </c>
      <c r="B35" s="561" t="s">
        <v>121</v>
      </c>
      <c r="C35" s="552">
        <f>F35/12</f>
        <v>164.83332674000002</v>
      </c>
      <c r="D35" s="554">
        <f t="shared" ref="D35:D40" si="10">G35/F35</f>
        <v>217.87472301880027</v>
      </c>
      <c r="E35" s="553">
        <f>G35/12</f>
        <v>35913.015407744904</v>
      </c>
      <c r="F35" s="552">
        <f>'8. Infrastructure Staff Loading'!R108</f>
        <v>1977.9999208800002</v>
      </c>
      <c r="G35" s="560">
        <f>'8. Infrastructure Staff Loading'!S108</f>
        <v>430956.18489293888</v>
      </c>
      <c r="H35" s="102">
        <f>E35*3</f>
        <v>107739.04622323471</v>
      </c>
      <c r="I35" s="102">
        <f t="shared" ref="I35:M39" si="11">$G35</f>
        <v>430956.18489293888</v>
      </c>
      <c r="J35" s="102">
        <f t="shared" si="11"/>
        <v>430956.18489293888</v>
      </c>
      <c r="K35" s="102">
        <f t="shared" si="11"/>
        <v>430956.18489293888</v>
      </c>
      <c r="L35" s="102">
        <f t="shared" si="11"/>
        <v>430956.18489293888</v>
      </c>
      <c r="M35" s="102">
        <f t="shared" si="11"/>
        <v>430956.18489293888</v>
      </c>
      <c r="N35" s="102">
        <f>E35*9</f>
        <v>323217.13866970415</v>
      </c>
      <c r="O35" s="102">
        <f>SUM(H35:N35)</f>
        <v>2585737.1093576332</v>
      </c>
      <c r="P35" s="545"/>
      <c r="Q35" s="544"/>
      <c r="R35" s="543"/>
      <c r="S35" s="542"/>
    </row>
    <row r="36" spans="1:19" s="1" customFormat="1" ht="13" x14ac:dyDescent="0.15">
      <c r="A36" s="550">
        <v>6.2</v>
      </c>
      <c r="B36" s="555" t="s">
        <v>119</v>
      </c>
      <c r="C36" s="552">
        <f>F36/12</f>
        <v>16554.803924302636</v>
      </c>
      <c r="D36" s="554">
        <f t="shared" si="10"/>
        <v>89.166854694370855</v>
      </c>
      <c r="E36" s="553">
        <f>G36/12</f>
        <v>1476139.7960120935</v>
      </c>
      <c r="F36" s="552">
        <f>'8. Infrastructure Staff Loading'!R119</f>
        <v>198657.64709163163</v>
      </c>
      <c r="G36" s="560">
        <f>'8. Infrastructure Staff Loading'!S119</f>
        <v>17713677.552145123</v>
      </c>
      <c r="H36" s="102">
        <f>E36*3</f>
        <v>4428419.3880362809</v>
      </c>
      <c r="I36" s="102">
        <f t="shared" si="11"/>
        <v>17713677.552145123</v>
      </c>
      <c r="J36" s="102">
        <f t="shared" si="11"/>
        <v>17713677.552145123</v>
      </c>
      <c r="K36" s="102">
        <f t="shared" si="11"/>
        <v>17713677.552145123</v>
      </c>
      <c r="L36" s="102">
        <f t="shared" si="11"/>
        <v>17713677.552145123</v>
      </c>
      <c r="M36" s="102">
        <f t="shared" si="11"/>
        <v>17713677.552145123</v>
      </c>
      <c r="N36" s="102">
        <f>E36*9</f>
        <v>13285258.164108843</v>
      </c>
      <c r="O36" s="102">
        <f>SUM(H36:N36)</f>
        <v>106282065.31287074</v>
      </c>
      <c r="P36" s="559"/>
      <c r="Q36" s="558"/>
      <c r="R36" s="557"/>
      <c r="S36" s="6"/>
    </row>
    <row r="37" spans="1:19" s="1" customFormat="1" ht="13" x14ac:dyDescent="0.15">
      <c r="A37" s="550">
        <v>6.3</v>
      </c>
      <c r="B37" s="555" t="s">
        <v>117</v>
      </c>
      <c r="C37" s="552">
        <f>F37/12</f>
        <v>2229.973108066667</v>
      </c>
      <c r="D37" s="554">
        <f t="shared" si="10"/>
        <v>53.726780426508931</v>
      </c>
      <c r="E37" s="553">
        <f>G37/12</f>
        <v>119809.27553411749</v>
      </c>
      <c r="F37" s="552">
        <f>'8. Infrastructure Staff Loading'!R125</f>
        <v>26759.677296800004</v>
      </c>
      <c r="G37" s="560">
        <f>'8. Infrastructure Staff Loading'!S125</f>
        <v>1437711.30640941</v>
      </c>
      <c r="H37" s="102">
        <f>E37*3</f>
        <v>359427.82660235249</v>
      </c>
      <c r="I37" s="102">
        <f t="shared" si="11"/>
        <v>1437711.30640941</v>
      </c>
      <c r="J37" s="102">
        <f t="shared" si="11"/>
        <v>1437711.30640941</v>
      </c>
      <c r="K37" s="102">
        <f t="shared" si="11"/>
        <v>1437711.30640941</v>
      </c>
      <c r="L37" s="102">
        <f t="shared" si="11"/>
        <v>1437711.30640941</v>
      </c>
      <c r="M37" s="102">
        <f t="shared" si="11"/>
        <v>1437711.30640941</v>
      </c>
      <c r="N37" s="102">
        <f>E37*9</f>
        <v>1078283.4798070574</v>
      </c>
      <c r="O37" s="102">
        <f>SUM(H37:N37)</f>
        <v>8626267.8384564593</v>
      </c>
      <c r="P37" s="559"/>
      <c r="Q37" s="558"/>
      <c r="R37" s="557"/>
      <c r="S37" s="6"/>
    </row>
    <row r="38" spans="1:19" s="1" customFormat="1" ht="13" x14ac:dyDescent="0.15">
      <c r="A38" s="550">
        <v>6.4</v>
      </c>
      <c r="B38" s="555" t="s">
        <v>115</v>
      </c>
      <c r="C38" s="552">
        <f>F38/12</f>
        <v>856.89410632111128</v>
      </c>
      <c r="D38" s="554">
        <f t="shared" si="10"/>
        <v>131.29865378784334</v>
      </c>
      <c r="E38" s="553">
        <f>G38/12</f>
        <v>112509.042598699</v>
      </c>
      <c r="F38" s="552">
        <f>'8. Infrastructure Staff Loading'!R130</f>
        <v>10282.729275853335</v>
      </c>
      <c r="G38" s="560">
        <f>'8. Infrastructure Staff Loading'!S130</f>
        <v>1350108.5111843881</v>
      </c>
      <c r="H38" s="102">
        <f>E38*3</f>
        <v>337527.12779609702</v>
      </c>
      <c r="I38" s="102">
        <f t="shared" si="11"/>
        <v>1350108.5111843881</v>
      </c>
      <c r="J38" s="102">
        <f t="shared" si="11"/>
        <v>1350108.5111843881</v>
      </c>
      <c r="K38" s="102">
        <f t="shared" si="11"/>
        <v>1350108.5111843881</v>
      </c>
      <c r="L38" s="102">
        <f t="shared" si="11"/>
        <v>1350108.5111843881</v>
      </c>
      <c r="M38" s="102">
        <f t="shared" si="11"/>
        <v>1350108.5111843881</v>
      </c>
      <c r="N38" s="102">
        <f>E38*9</f>
        <v>1012581.383388291</v>
      </c>
      <c r="O38" s="102">
        <f>SUM(H38:N38)</f>
        <v>8100651.067106328</v>
      </c>
      <c r="P38" s="559"/>
      <c r="Q38" s="558"/>
      <c r="R38" s="557"/>
      <c r="S38" s="6"/>
    </row>
    <row r="39" spans="1:19" s="1" customFormat="1" ht="13" x14ac:dyDescent="0.15">
      <c r="A39" s="550">
        <v>6.5</v>
      </c>
      <c r="B39" s="555" t="s">
        <v>113</v>
      </c>
      <c r="C39" s="552">
        <f>F39/12</f>
        <v>1441.6750119800001</v>
      </c>
      <c r="D39" s="554">
        <f t="shared" si="10"/>
        <v>141.63374034752781</v>
      </c>
      <c r="E39" s="553">
        <f>G39/12</f>
        <v>204189.8243122944</v>
      </c>
      <c r="F39" s="552">
        <f>'8. Infrastructure Staff Loading'!R135</f>
        <v>17300.100143760003</v>
      </c>
      <c r="G39" s="560">
        <f>'8. Infrastructure Staff Loading'!S135</f>
        <v>2450277.8917475329</v>
      </c>
      <c r="H39" s="102">
        <f>E39*3</f>
        <v>612569.47293688322</v>
      </c>
      <c r="I39" s="102">
        <f t="shared" si="11"/>
        <v>2450277.8917475329</v>
      </c>
      <c r="J39" s="102">
        <f t="shared" si="11"/>
        <v>2450277.8917475329</v>
      </c>
      <c r="K39" s="102">
        <f t="shared" si="11"/>
        <v>2450277.8917475329</v>
      </c>
      <c r="L39" s="102">
        <f t="shared" si="11"/>
        <v>2450277.8917475329</v>
      </c>
      <c r="M39" s="102">
        <f t="shared" si="11"/>
        <v>2450277.8917475329</v>
      </c>
      <c r="N39" s="102">
        <f>E39*9</f>
        <v>1837708.4188106495</v>
      </c>
      <c r="O39" s="102">
        <f>SUM(H39:N39)</f>
        <v>14701667.350485194</v>
      </c>
      <c r="P39" s="559"/>
      <c r="Q39" s="558"/>
      <c r="R39" s="557"/>
      <c r="S39" s="6"/>
    </row>
    <row r="40" spans="1:19" ht="14" x14ac:dyDescent="0.15">
      <c r="A40" s="550"/>
      <c r="B40" s="549" t="s">
        <v>111</v>
      </c>
      <c r="C40" s="548">
        <f>SUM(C35:C39)</f>
        <v>21248.179477410416</v>
      </c>
      <c r="D40" s="537">
        <f t="shared" si="10"/>
        <v>91.704842569525709</v>
      </c>
      <c r="E40" s="547">
        <f t="shared" ref="E40:O40" si="12">SUM(E35:E39)</f>
        <v>1948560.9538649493</v>
      </c>
      <c r="F40" s="548">
        <f t="shared" si="12"/>
        <v>254978.15372892501</v>
      </c>
      <c r="G40" s="547">
        <f t="shared" si="12"/>
        <v>23382731.446379393</v>
      </c>
      <c r="H40" s="546">
        <f t="shared" si="12"/>
        <v>5845682.8615948483</v>
      </c>
      <c r="I40" s="546">
        <f t="shared" si="12"/>
        <v>23382731.446379393</v>
      </c>
      <c r="J40" s="546">
        <f t="shared" si="12"/>
        <v>23382731.446379393</v>
      </c>
      <c r="K40" s="546">
        <f t="shared" si="12"/>
        <v>23382731.446379393</v>
      </c>
      <c r="L40" s="546">
        <f t="shared" si="12"/>
        <v>23382731.446379393</v>
      </c>
      <c r="M40" s="546">
        <f t="shared" si="12"/>
        <v>23382731.446379393</v>
      </c>
      <c r="N40" s="546">
        <f t="shared" si="12"/>
        <v>17537048.584784545</v>
      </c>
      <c r="O40" s="546">
        <f t="shared" si="12"/>
        <v>140296388.67827636</v>
      </c>
      <c r="P40" s="545"/>
      <c r="Q40" s="544"/>
      <c r="R40" s="543"/>
      <c r="S40" s="542"/>
    </row>
    <row r="41" spans="1:19" ht="13" x14ac:dyDescent="0.15">
      <c r="A41" s="550"/>
      <c r="B41" s="549"/>
      <c r="C41" s="548"/>
      <c r="D41" s="537"/>
      <c r="E41" s="547"/>
      <c r="F41" s="548"/>
      <c r="G41" s="547"/>
      <c r="H41" s="546"/>
      <c r="I41" s="546"/>
      <c r="J41" s="546"/>
      <c r="K41" s="546"/>
      <c r="L41" s="546"/>
      <c r="M41" s="546"/>
      <c r="N41" s="546"/>
      <c r="O41" s="546"/>
      <c r="P41" s="545"/>
      <c r="Q41" s="544"/>
      <c r="R41" s="543"/>
      <c r="S41" s="542"/>
    </row>
    <row r="42" spans="1:19" ht="14" x14ac:dyDescent="0.15">
      <c r="A42" s="556">
        <v>7</v>
      </c>
      <c r="B42" s="549" t="s">
        <v>110</v>
      </c>
      <c r="C42" s="552"/>
      <c r="D42" s="554"/>
      <c r="E42" s="553"/>
      <c r="F42" s="552"/>
      <c r="G42" s="553"/>
      <c r="H42" s="102"/>
      <c r="I42" s="102"/>
      <c r="J42" s="102"/>
      <c r="K42" s="102"/>
      <c r="L42" s="102"/>
      <c r="M42" s="102"/>
      <c r="N42" s="102"/>
      <c r="O42" s="102"/>
      <c r="P42" s="545"/>
      <c r="Q42" s="544"/>
      <c r="R42" s="543"/>
      <c r="S42" s="542"/>
    </row>
    <row r="43" spans="1:19" ht="13" x14ac:dyDescent="0.15">
      <c r="A43" s="550">
        <v>7.1</v>
      </c>
      <c r="B43" s="555" t="s">
        <v>109</v>
      </c>
      <c r="C43" s="552">
        <f>F43/12</f>
        <v>164.83332674000002</v>
      </c>
      <c r="D43" s="554">
        <f>G43/F43</f>
        <v>151.17690171424087</v>
      </c>
      <c r="E43" s="553">
        <f>G43/12</f>
        <v>24918.991635804337</v>
      </c>
      <c r="F43" s="552">
        <f>'8. Infrastructure Staff Loading'!R143</f>
        <v>1977.9999208800002</v>
      </c>
      <c r="G43" s="551">
        <f>'8. Infrastructure Staff Loading'!S143</f>
        <v>299027.89962965203</v>
      </c>
      <c r="H43" s="102">
        <f>E43*3</f>
        <v>74756.974907413009</v>
      </c>
      <c r="I43" s="102">
        <f t="shared" ref="I43:M46" si="13">$G43</f>
        <v>299027.89962965203</v>
      </c>
      <c r="J43" s="102">
        <f t="shared" si="13"/>
        <v>299027.89962965203</v>
      </c>
      <c r="K43" s="102">
        <f t="shared" si="13"/>
        <v>299027.89962965203</v>
      </c>
      <c r="L43" s="102">
        <f t="shared" si="13"/>
        <v>299027.89962965203</v>
      </c>
      <c r="M43" s="102">
        <f t="shared" si="13"/>
        <v>299027.89962965203</v>
      </c>
      <c r="N43" s="102">
        <f>E43*9</f>
        <v>224270.92472223903</v>
      </c>
      <c r="O43" s="102">
        <f>SUM(H43:N43)</f>
        <v>1794167.3977779122</v>
      </c>
      <c r="P43" s="545"/>
      <c r="Q43" s="544"/>
      <c r="R43" s="543"/>
      <c r="S43" s="542"/>
    </row>
    <row r="44" spans="1:19" ht="13" x14ac:dyDescent="0.15">
      <c r="A44" s="550">
        <v>7.2</v>
      </c>
      <c r="B44" s="555" t="s">
        <v>107</v>
      </c>
      <c r="C44" s="552">
        <f>F44/12</f>
        <v>2977.3187963344449</v>
      </c>
      <c r="D44" s="554">
        <f>G44/F44</f>
        <v>62.792294211283284</v>
      </c>
      <c r="E44" s="553">
        <f>G44/12</f>
        <v>186952.67782021628</v>
      </c>
      <c r="F44" s="552">
        <f>'8. Infrastructure Staff Loading'!R148</f>
        <v>35727.82555601334</v>
      </c>
      <c r="G44" s="551">
        <f>'8. Infrastructure Staff Loading'!S148</f>
        <v>2243432.1338425954</v>
      </c>
      <c r="H44" s="102">
        <f>E44*3</f>
        <v>560858.03346064885</v>
      </c>
      <c r="I44" s="102">
        <f t="shared" si="13"/>
        <v>2243432.1338425954</v>
      </c>
      <c r="J44" s="102">
        <f t="shared" si="13"/>
        <v>2243432.1338425954</v>
      </c>
      <c r="K44" s="102">
        <f t="shared" si="13"/>
        <v>2243432.1338425954</v>
      </c>
      <c r="L44" s="102">
        <f t="shared" si="13"/>
        <v>2243432.1338425954</v>
      </c>
      <c r="M44" s="102">
        <f t="shared" si="13"/>
        <v>2243432.1338425954</v>
      </c>
      <c r="N44" s="102">
        <f>E44*9</f>
        <v>1682574.1003819467</v>
      </c>
      <c r="O44" s="102">
        <f>SUM(H44:N44)</f>
        <v>13460592.803055571</v>
      </c>
      <c r="P44" s="545"/>
      <c r="Q44" s="544"/>
      <c r="R44" s="543"/>
      <c r="S44" s="542"/>
    </row>
    <row r="45" spans="1:19" ht="13" x14ac:dyDescent="0.15">
      <c r="A45" s="550">
        <v>7.3</v>
      </c>
      <c r="B45" s="555" t="s">
        <v>105</v>
      </c>
      <c r="C45" s="552">
        <f>F45/12</f>
        <v>3050.2774598494439</v>
      </c>
      <c r="D45" s="554">
        <f>G45/F45</f>
        <v>74.642020529816762</v>
      </c>
      <c r="E45" s="553">
        <f>G45/12</f>
        <v>227678.87277971953</v>
      </c>
      <c r="F45" s="552">
        <f>'8. Infrastructure Staff Loading'!R153</f>
        <v>36603.329518193328</v>
      </c>
      <c r="G45" s="551">
        <f>'8. Infrastructure Staff Loading'!S153</f>
        <v>2732146.4733566344</v>
      </c>
      <c r="H45" s="102">
        <f>E45*3</f>
        <v>683036.61833915859</v>
      </c>
      <c r="I45" s="102">
        <f t="shared" si="13"/>
        <v>2732146.4733566344</v>
      </c>
      <c r="J45" s="102">
        <f t="shared" si="13"/>
        <v>2732146.4733566344</v>
      </c>
      <c r="K45" s="102">
        <f t="shared" si="13"/>
        <v>2732146.4733566344</v>
      </c>
      <c r="L45" s="102">
        <f t="shared" si="13"/>
        <v>2732146.4733566344</v>
      </c>
      <c r="M45" s="102">
        <f t="shared" si="13"/>
        <v>2732146.4733566344</v>
      </c>
      <c r="N45" s="102">
        <f>E45*9</f>
        <v>2049109.8550174758</v>
      </c>
      <c r="O45" s="102">
        <f>SUM(H45:N45)</f>
        <v>16392878.840139806</v>
      </c>
      <c r="P45" s="545"/>
      <c r="Q45" s="544"/>
      <c r="R45" s="543"/>
      <c r="S45" s="542"/>
    </row>
    <row r="46" spans="1:19" ht="13" x14ac:dyDescent="0.15">
      <c r="A46" s="550">
        <v>7.4</v>
      </c>
      <c r="B46" s="555" t="s">
        <v>103</v>
      </c>
      <c r="C46" s="552">
        <f>F46/12</f>
        <v>1537.3614979608335</v>
      </c>
      <c r="D46" s="554">
        <f>G46/F46</f>
        <v>67.424702171127805</v>
      </c>
      <c r="E46" s="553">
        <f>G46/12</f>
        <v>103656.1411293681</v>
      </c>
      <c r="F46" s="552">
        <f>'8. Infrastructure Staff Loading'!R158</f>
        <v>18448.337975530001</v>
      </c>
      <c r="G46" s="551">
        <f>'8. Infrastructure Staff Loading'!S158</f>
        <v>1243873.6935524172</v>
      </c>
      <c r="H46" s="102">
        <f>E46*3</f>
        <v>310968.4233881043</v>
      </c>
      <c r="I46" s="102">
        <f t="shared" si="13"/>
        <v>1243873.6935524172</v>
      </c>
      <c r="J46" s="102">
        <f t="shared" si="13"/>
        <v>1243873.6935524172</v>
      </c>
      <c r="K46" s="102">
        <f t="shared" si="13"/>
        <v>1243873.6935524172</v>
      </c>
      <c r="L46" s="102">
        <f t="shared" si="13"/>
        <v>1243873.6935524172</v>
      </c>
      <c r="M46" s="102">
        <f t="shared" si="13"/>
        <v>1243873.6935524172</v>
      </c>
      <c r="N46" s="102">
        <f>E46*9</f>
        <v>932905.27016431291</v>
      </c>
      <c r="O46" s="102">
        <f>SUM(H46:N46)</f>
        <v>7463242.1613145042</v>
      </c>
      <c r="P46" s="545"/>
      <c r="Q46" s="544"/>
      <c r="R46" s="543"/>
      <c r="S46" s="542"/>
    </row>
    <row r="47" spans="1:19" ht="14" x14ac:dyDescent="0.15">
      <c r="A47" s="550"/>
      <c r="B47" s="549" t="s">
        <v>101</v>
      </c>
      <c r="C47" s="548">
        <f>SUM(C43:C46)</f>
        <v>7729.7910808847228</v>
      </c>
      <c r="D47" s="537">
        <f>G47/F47</f>
        <v>70.274432734465961</v>
      </c>
      <c r="E47" s="547">
        <f t="shared" ref="E47:O47" si="14">SUM(E43:E46)</f>
        <v>543206.68336510821</v>
      </c>
      <c r="F47" s="548">
        <f t="shared" si="14"/>
        <v>92757.492970616659</v>
      </c>
      <c r="G47" s="547">
        <f t="shared" si="14"/>
        <v>6518480.2003812995</v>
      </c>
      <c r="H47" s="546">
        <f t="shared" si="14"/>
        <v>1629620.0500953249</v>
      </c>
      <c r="I47" s="546">
        <f t="shared" si="14"/>
        <v>6518480.2003812995</v>
      </c>
      <c r="J47" s="546">
        <f t="shared" si="14"/>
        <v>6518480.2003812995</v>
      </c>
      <c r="K47" s="546">
        <f t="shared" si="14"/>
        <v>6518480.2003812995</v>
      </c>
      <c r="L47" s="546">
        <f t="shared" si="14"/>
        <v>6518480.2003812995</v>
      </c>
      <c r="M47" s="546">
        <f t="shared" si="14"/>
        <v>6518480.2003812995</v>
      </c>
      <c r="N47" s="546">
        <f t="shared" si="14"/>
        <v>4888860.1502859741</v>
      </c>
      <c r="O47" s="546">
        <f t="shared" si="14"/>
        <v>39110881.202287793</v>
      </c>
      <c r="P47" s="545"/>
      <c r="Q47" s="544"/>
      <c r="R47" s="543"/>
      <c r="S47" s="542"/>
    </row>
    <row r="48" spans="1:19" ht="10" customHeight="1" x14ac:dyDescent="0.15">
      <c r="A48" s="541"/>
      <c r="B48" s="540"/>
      <c r="C48" s="539"/>
      <c r="D48" s="538"/>
      <c r="E48" s="538"/>
      <c r="F48" s="539"/>
      <c r="G48" s="538"/>
      <c r="H48" s="119"/>
      <c r="I48" s="119"/>
      <c r="J48" s="119"/>
      <c r="K48" s="119"/>
      <c r="L48" s="119"/>
      <c r="M48" s="119"/>
      <c r="N48" s="119"/>
      <c r="O48" s="119"/>
    </row>
    <row r="49" spans="1:238" s="94" customFormat="1" ht="14" x14ac:dyDescent="0.15">
      <c r="A49" s="99"/>
      <c r="B49" s="98" t="s">
        <v>930</v>
      </c>
      <c r="C49" s="536">
        <f>SUM(C10,C15,C22,C40,C27,C32,C47)</f>
        <v>40222.37114605958</v>
      </c>
      <c r="D49" s="537">
        <f>G49/F49</f>
        <v>98.09948259971425</v>
      </c>
      <c r="E49" s="535">
        <f t="shared" ref="E49:O49" si="15">SUM(E10,E15,E22,E40,E27,E32,E47)</f>
        <v>3945793.798362121</v>
      </c>
      <c r="F49" s="536">
        <f t="shared" si="15"/>
        <v>482668.45375271502</v>
      </c>
      <c r="G49" s="535">
        <f t="shared" si="15"/>
        <v>47349525.580345452</v>
      </c>
      <c r="H49" s="535">
        <f t="shared" si="15"/>
        <v>11837381.395086363</v>
      </c>
      <c r="I49" s="535">
        <f t="shared" si="15"/>
        <v>47349525.580345452</v>
      </c>
      <c r="J49" s="535">
        <f t="shared" si="15"/>
        <v>47349525.580345452</v>
      </c>
      <c r="K49" s="535">
        <f t="shared" si="15"/>
        <v>47349525.580345452</v>
      </c>
      <c r="L49" s="535">
        <f t="shared" si="15"/>
        <v>47349525.580345452</v>
      </c>
      <c r="M49" s="535">
        <f t="shared" si="15"/>
        <v>47349525.580345452</v>
      </c>
      <c r="N49" s="535">
        <f t="shared" si="15"/>
        <v>35512144.185259089</v>
      </c>
      <c r="O49" s="535">
        <f t="shared" si="15"/>
        <v>284097153.48207271</v>
      </c>
    </row>
    <row r="50" spans="1:238" ht="22.5" customHeight="1" x14ac:dyDescent="0.15">
      <c r="A50" s="117"/>
      <c r="B50" s="116"/>
      <c r="C50" s="115"/>
      <c r="D50" s="115"/>
      <c r="E50" s="115"/>
      <c r="F50" s="534"/>
      <c r="G50" s="115"/>
      <c r="H50" s="114"/>
      <c r="I50" s="1"/>
      <c r="J50" s="66"/>
      <c r="K50" s="66"/>
      <c r="L50" s="66"/>
      <c r="M50" s="66"/>
      <c r="N50" s="66"/>
      <c r="O50" s="113"/>
    </row>
    <row r="51" spans="1:238" ht="13" x14ac:dyDescent="0.15">
      <c r="A51" s="84"/>
      <c r="B51" s="83"/>
      <c r="C51" s="82"/>
      <c r="D51" s="82"/>
      <c r="E51" s="82"/>
      <c r="F51" s="532"/>
      <c r="G51" s="82"/>
      <c r="H51" s="81"/>
      <c r="I51" s="67"/>
      <c r="J51" s="66"/>
      <c r="K51" s="66"/>
      <c r="L51" s="66"/>
      <c r="M51" s="66"/>
      <c r="N51" s="66"/>
      <c r="O51" s="65"/>
      <c r="P51" s="64"/>
      <c r="Q51" s="17"/>
      <c r="R51" s="17"/>
      <c r="S51" s="67"/>
      <c r="T51" s="66"/>
      <c r="U51" s="66"/>
      <c r="V51" s="66"/>
      <c r="W51" s="66"/>
      <c r="X51" s="66"/>
      <c r="Y51" s="66"/>
      <c r="Z51" s="65"/>
      <c r="AA51" s="64"/>
      <c r="AB51" s="17"/>
      <c r="AC51" s="17"/>
      <c r="AD51" s="67"/>
      <c r="AE51" s="66"/>
      <c r="AF51" s="66"/>
      <c r="AG51" s="66"/>
      <c r="AH51" s="66"/>
      <c r="AI51" s="66"/>
      <c r="AJ51" s="66"/>
      <c r="AK51" s="65"/>
      <c r="AL51" s="64"/>
      <c r="AM51" s="17"/>
      <c r="AN51" s="17"/>
      <c r="AO51" s="67"/>
      <c r="AP51" s="66"/>
      <c r="AQ51" s="66"/>
      <c r="AR51" s="66"/>
      <c r="AS51" s="66"/>
      <c r="AT51" s="66"/>
      <c r="AU51" s="66"/>
      <c r="AV51" s="65"/>
      <c r="AW51" s="64"/>
      <c r="AX51" s="17"/>
      <c r="AY51" s="17"/>
      <c r="AZ51" s="67"/>
      <c r="BA51" s="66"/>
      <c r="BB51" s="66"/>
      <c r="BC51" s="66"/>
      <c r="BD51" s="66"/>
      <c r="BE51" s="66"/>
      <c r="BF51" s="66"/>
      <c r="BG51" s="65"/>
      <c r="BH51" s="64"/>
      <c r="BI51" s="17"/>
      <c r="BJ51" s="17"/>
      <c r="BK51" s="67"/>
      <c r="BL51" s="66"/>
      <c r="BM51" s="66"/>
      <c r="BN51" s="66"/>
      <c r="BO51" s="66"/>
      <c r="BP51" s="66"/>
      <c r="BQ51" s="66"/>
      <c r="BR51" s="65"/>
      <c r="BS51" s="64"/>
      <c r="BT51" s="17"/>
      <c r="BU51" s="17"/>
      <c r="BV51" s="67"/>
      <c r="BW51" s="66"/>
      <c r="BX51" s="66"/>
      <c r="BY51" s="66"/>
      <c r="BZ51" s="66"/>
      <c r="CA51" s="66"/>
      <c r="CB51" s="66"/>
      <c r="CC51" s="65"/>
      <c r="CD51" s="64"/>
      <c r="CE51" s="17"/>
      <c r="CF51" s="17"/>
      <c r="CG51" s="67"/>
      <c r="CH51" s="66"/>
      <c r="CI51" s="66"/>
      <c r="CJ51" s="66"/>
      <c r="CK51" s="66"/>
      <c r="CL51" s="66"/>
      <c r="CM51" s="66"/>
      <c r="CN51" s="65"/>
      <c r="CO51" s="64"/>
      <c r="CP51" s="17"/>
      <c r="CQ51" s="17"/>
      <c r="CR51" s="67"/>
      <c r="CS51" s="66"/>
      <c r="CT51" s="66"/>
      <c r="CU51" s="66"/>
      <c r="CV51" s="66"/>
      <c r="CW51" s="66"/>
      <c r="CX51" s="66"/>
      <c r="CY51" s="65"/>
      <c r="CZ51" s="64"/>
      <c r="DA51" s="17"/>
      <c r="DB51" s="17"/>
      <c r="DC51" s="67"/>
      <c r="DD51" s="66"/>
      <c r="DE51" s="66"/>
      <c r="DF51" s="66"/>
      <c r="DG51" s="66"/>
      <c r="DH51" s="66"/>
      <c r="DI51" s="66"/>
      <c r="DJ51" s="65"/>
      <c r="DK51" s="64"/>
      <c r="DL51" s="17"/>
      <c r="DM51" s="17"/>
      <c r="DN51" s="67"/>
      <c r="DO51" s="66"/>
      <c r="DP51" s="66"/>
      <c r="DQ51" s="66"/>
      <c r="DR51" s="66"/>
      <c r="DS51" s="66"/>
      <c r="DT51" s="66"/>
      <c r="DU51" s="65"/>
      <c r="DV51" s="64"/>
      <c r="DW51" s="17"/>
      <c r="DX51" s="17"/>
      <c r="DY51" s="67"/>
      <c r="DZ51" s="66"/>
      <c r="EA51" s="66"/>
      <c r="EB51" s="66"/>
      <c r="EC51" s="66"/>
      <c r="ED51" s="66"/>
      <c r="EE51" s="66"/>
      <c r="EF51" s="65"/>
      <c r="EG51" s="64"/>
      <c r="EH51" s="17"/>
      <c r="EI51" s="17"/>
      <c r="EJ51" s="67"/>
      <c r="EK51" s="66"/>
      <c r="EL51" s="66"/>
      <c r="EM51" s="66"/>
      <c r="EN51" s="66"/>
      <c r="EO51" s="66"/>
      <c r="EP51" s="66"/>
      <c r="EQ51" s="65"/>
      <c r="ER51" s="64"/>
      <c r="ES51" s="17"/>
      <c r="ET51" s="17"/>
      <c r="EU51" s="67"/>
      <c r="EV51" s="66"/>
      <c r="EW51" s="66"/>
      <c r="EX51" s="66"/>
      <c r="EY51" s="66"/>
      <c r="EZ51" s="66"/>
      <c r="FA51" s="66"/>
      <c r="FB51" s="65"/>
      <c r="FC51" s="64"/>
      <c r="FD51" s="17"/>
      <c r="FE51" s="17"/>
      <c r="FF51" s="67"/>
      <c r="FG51" s="66"/>
      <c r="FH51" s="66"/>
      <c r="FI51" s="66"/>
      <c r="FJ51" s="66"/>
      <c r="FK51" s="66"/>
      <c r="FL51" s="66"/>
      <c r="FM51" s="65"/>
      <c r="FN51" s="64"/>
      <c r="FO51" s="17"/>
      <c r="FP51" s="17"/>
      <c r="FQ51" s="67"/>
      <c r="FR51" s="66"/>
      <c r="FS51" s="66"/>
      <c r="FT51" s="66"/>
      <c r="FU51" s="66"/>
      <c r="FV51" s="66"/>
      <c r="FW51" s="66"/>
      <c r="FX51" s="65"/>
      <c r="FY51" s="64"/>
      <c r="FZ51" s="17"/>
      <c r="GA51" s="17"/>
      <c r="GB51" s="67"/>
      <c r="GC51" s="66"/>
      <c r="GD51" s="66"/>
      <c r="GE51" s="66"/>
      <c r="GF51" s="66"/>
      <c r="GG51" s="66"/>
      <c r="GH51" s="66"/>
      <c r="GI51" s="65"/>
      <c r="GJ51" s="64"/>
      <c r="GK51" s="17"/>
      <c r="GL51" s="17"/>
      <c r="GM51" s="67"/>
      <c r="GN51" s="66"/>
      <c r="GO51" s="66"/>
      <c r="GP51" s="66"/>
      <c r="GQ51" s="66"/>
      <c r="GR51" s="66"/>
      <c r="GS51" s="66"/>
      <c r="GT51" s="65"/>
      <c r="GU51" s="64"/>
      <c r="GV51" s="17"/>
      <c r="GW51" s="17"/>
      <c r="GX51" s="67"/>
      <c r="GY51" s="66"/>
      <c r="GZ51" s="66"/>
      <c r="HA51" s="66"/>
      <c r="HB51" s="66"/>
      <c r="HC51" s="66"/>
      <c r="HD51" s="66"/>
      <c r="HE51" s="65"/>
      <c r="HF51" s="64"/>
      <c r="HG51" s="17"/>
      <c r="HH51" s="17"/>
      <c r="HI51" s="67"/>
      <c r="HJ51" s="66"/>
      <c r="HK51" s="66"/>
      <c r="HL51" s="66"/>
      <c r="HM51" s="66"/>
      <c r="HN51" s="66"/>
      <c r="HO51" s="66"/>
      <c r="HP51" s="65"/>
      <c r="HQ51" s="64"/>
      <c r="HR51" s="17"/>
      <c r="HS51" s="17"/>
      <c r="HT51" s="67"/>
      <c r="HU51" s="66"/>
      <c r="HV51" s="66"/>
      <c r="HW51" s="66"/>
      <c r="HX51" s="66"/>
      <c r="HY51" s="66"/>
      <c r="HZ51" s="66"/>
      <c r="IA51" s="65"/>
      <c r="IB51" s="64"/>
      <c r="IC51" s="17"/>
      <c r="ID51" s="17"/>
    </row>
    <row r="52" spans="1:238" ht="20" customHeight="1" x14ac:dyDescent="0.15">
      <c r="A52" s="272"/>
      <c r="B52" s="825" t="s">
        <v>2</v>
      </c>
      <c r="C52" s="854"/>
      <c r="D52" s="854"/>
      <c r="E52" s="826"/>
      <c r="F52" s="532"/>
      <c r="G52" s="82"/>
      <c r="H52" s="81"/>
      <c r="I52" s="67"/>
      <c r="J52" s="66"/>
      <c r="K52" s="66"/>
      <c r="L52" s="66"/>
      <c r="M52" s="66"/>
      <c r="N52" s="66"/>
      <c r="O52" s="65"/>
      <c r="P52" s="64"/>
      <c r="Q52" s="17"/>
      <c r="R52" s="17"/>
      <c r="S52" s="67"/>
      <c r="T52" s="66"/>
      <c r="U52" s="66"/>
      <c r="V52" s="66"/>
      <c r="W52" s="66"/>
      <c r="X52" s="66"/>
      <c r="Y52" s="66"/>
      <c r="Z52" s="65"/>
      <c r="AA52" s="64"/>
      <c r="AB52" s="17"/>
      <c r="AC52" s="17"/>
      <c r="AD52" s="67"/>
      <c r="AE52" s="66"/>
      <c r="AF52" s="66"/>
      <c r="AG52" s="66"/>
      <c r="AH52" s="66"/>
      <c r="AI52" s="66"/>
      <c r="AJ52" s="66"/>
      <c r="AK52" s="65"/>
      <c r="AL52" s="64"/>
      <c r="AM52" s="17"/>
      <c r="AN52" s="17"/>
      <c r="AO52" s="67"/>
      <c r="AP52" s="66"/>
      <c r="AQ52" s="66"/>
      <c r="AR52" s="66"/>
      <c r="AS52" s="66"/>
      <c r="AT52" s="66"/>
      <c r="AU52" s="66"/>
      <c r="AV52" s="65"/>
      <c r="AW52" s="64"/>
      <c r="AX52" s="17"/>
      <c r="AY52" s="17"/>
      <c r="AZ52" s="67"/>
      <c r="BA52" s="66"/>
      <c r="BB52" s="66"/>
      <c r="BC52" s="66"/>
      <c r="BD52" s="66"/>
      <c r="BE52" s="66"/>
      <c r="BF52" s="66"/>
      <c r="BG52" s="65"/>
      <c r="BH52" s="64"/>
      <c r="BI52" s="17"/>
      <c r="BJ52" s="17"/>
      <c r="BK52" s="67"/>
      <c r="BL52" s="66"/>
      <c r="BM52" s="66"/>
      <c r="BN52" s="66"/>
      <c r="BO52" s="66"/>
      <c r="BP52" s="66"/>
      <c r="BQ52" s="66"/>
      <c r="BR52" s="65"/>
      <c r="BS52" s="64"/>
      <c r="BT52" s="17"/>
      <c r="BU52" s="17"/>
      <c r="BV52" s="67"/>
      <c r="BW52" s="66"/>
      <c r="BX52" s="66"/>
      <c r="BY52" s="66"/>
      <c r="BZ52" s="66"/>
      <c r="CA52" s="66"/>
      <c r="CB52" s="66"/>
      <c r="CC52" s="65"/>
      <c r="CD52" s="64"/>
      <c r="CE52" s="17"/>
      <c r="CF52" s="17"/>
      <c r="CG52" s="67"/>
      <c r="CH52" s="66"/>
      <c r="CI52" s="66"/>
      <c r="CJ52" s="66"/>
      <c r="CK52" s="66"/>
      <c r="CL52" s="66"/>
      <c r="CM52" s="66"/>
      <c r="CN52" s="65"/>
      <c r="CO52" s="64"/>
      <c r="CP52" s="17"/>
      <c r="CQ52" s="17"/>
      <c r="CR52" s="67"/>
      <c r="CS52" s="66"/>
      <c r="CT52" s="66"/>
      <c r="CU52" s="66"/>
      <c r="CV52" s="66"/>
      <c r="CW52" s="66"/>
      <c r="CX52" s="66"/>
      <c r="CY52" s="65"/>
      <c r="CZ52" s="64"/>
      <c r="DA52" s="17"/>
      <c r="DB52" s="17"/>
      <c r="DC52" s="67"/>
      <c r="DD52" s="66"/>
      <c r="DE52" s="66"/>
      <c r="DF52" s="66"/>
      <c r="DG52" s="66"/>
      <c r="DH52" s="66"/>
      <c r="DI52" s="66"/>
      <c r="DJ52" s="65"/>
      <c r="DK52" s="64"/>
      <c r="DL52" s="17"/>
      <c r="DM52" s="17"/>
      <c r="DN52" s="67"/>
      <c r="DO52" s="66"/>
      <c r="DP52" s="66"/>
      <c r="DQ52" s="66"/>
      <c r="DR52" s="66"/>
      <c r="DS52" s="66"/>
      <c r="DT52" s="66"/>
      <c r="DU52" s="65"/>
      <c r="DV52" s="64"/>
      <c r="DW52" s="17"/>
      <c r="DX52" s="17"/>
      <c r="DY52" s="67"/>
      <c r="DZ52" s="66"/>
      <c r="EA52" s="66"/>
      <c r="EB52" s="66"/>
      <c r="EC52" s="66"/>
      <c r="ED52" s="66"/>
      <c r="EE52" s="66"/>
      <c r="EF52" s="65"/>
      <c r="EG52" s="64"/>
      <c r="EH52" s="17"/>
      <c r="EI52" s="17"/>
      <c r="EJ52" s="67"/>
      <c r="EK52" s="66"/>
      <c r="EL52" s="66"/>
      <c r="EM52" s="66"/>
      <c r="EN52" s="66"/>
      <c r="EO52" s="66"/>
      <c r="EP52" s="66"/>
      <c r="EQ52" s="65"/>
      <c r="ER52" s="64"/>
      <c r="ES52" s="17"/>
      <c r="ET52" s="17"/>
      <c r="EU52" s="67"/>
      <c r="EV52" s="66"/>
      <c r="EW52" s="66"/>
      <c r="EX52" s="66"/>
      <c r="EY52" s="66"/>
      <c r="EZ52" s="66"/>
      <c r="FA52" s="66"/>
      <c r="FB52" s="65"/>
      <c r="FC52" s="64"/>
      <c r="FD52" s="17"/>
      <c r="FE52" s="17"/>
      <c r="FF52" s="67"/>
      <c r="FG52" s="66"/>
      <c r="FH52" s="66"/>
      <c r="FI52" s="66"/>
      <c r="FJ52" s="66"/>
      <c r="FK52" s="66"/>
      <c r="FL52" s="66"/>
      <c r="FM52" s="65"/>
      <c r="FN52" s="64"/>
      <c r="FO52" s="17"/>
      <c r="FP52" s="17"/>
      <c r="FQ52" s="67"/>
      <c r="FR52" s="66"/>
      <c r="FS52" s="66"/>
      <c r="FT52" s="66"/>
      <c r="FU52" s="66"/>
      <c r="FV52" s="66"/>
      <c r="FW52" s="66"/>
      <c r="FX52" s="65"/>
      <c r="FY52" s="64"/>
      <c r="FZ52" s="17"/>
      <c r="GA52" s="17"/>
      <c r="GB52" s="67"/>
      <c r="GC52" s="66"/>
      <c r="GD52" s="66"/>
      <c r="GE52" s="66"/>
      <c r="GF52" s="66"/>
      <c r="GG52" s="66"/>
      <c r="GH52" s="66"/>
      <c r="GI52" s="65"/>
      <c r="GJ52" s="64"/>
      <c r="GK52" s="17"/>
      <c r="GL52" s="17"/>
      <c r="GM52" s="67"/>
      <c r="GN52" s="66"/>
      <c r="GO52" s="66"/>
      <c r="GP52" s="66"/>
      <c r="GQ52" s="66"/>
      <c r="GR52" s="66"/>
      <c r="GS52" s="66"/>
      <c r="GT52" s="65"/>
      <c r="GU52" s="64"/>
      <c r="GV52" s="17"/>
      <c r="GW52" s="17"/>
      <c r="GX52" s="67"/>
      <c r="GY52" s="66"/>
      <c r="GZ52" s="66"/>
      <c r="HA52" s="66"/>
      <c r="HB52" s="66"/>
      <c r="HC52" s="66"/>
      <c r="HD52" s="66"/>
      <c r="HE52" s="65"/>
      <c r="HF52" s="64"/>
      <c r="HG52" s="17"/>
      <c r="HH52" s="17"/>
      <c r="HI52" s="67"/>
      <c r="HJ52" s="66"/>
      <c r="HK52" s="66"/>
      <c r="HL52" s="66"/>
      <c r="HM52" s="66"/>
      <c r="HN52" s="66"/>
      <c r="HO52" s="66"/>
      <c r="HP52" s="65"/>
      <c r="HQ52" s="64"/>
      <c r="HR52" s="17"/>
      <c r="HS52" s="17"/>
      <c r="HT52" s="67"/>
      <c r="HU52" s="66"/>
      <c r="HV52" s="66"/>
      <c r="HW52" s="66"/>
      <c r="HX52" s="66"/>
      <c r="HY52" s="66"/>
      <c r="HZ52" s="66"/>
      <c r="IA52" s="65"/>
      <c r="IB52" s="64"/>
      <c r="IC52" s="17"/>
      <c r="ID52" s="17"/>
    </row>
    <row r="53" spans="1:238" ht="13" x14ac:dyDescent="0.15">
      <c r="A53" s="533">
        <v>1</v>
      </c>
      <c r="B53" s="823"/>
      <c r="C53" s="824"/>
      <c r="D53" s="824"/>
      <c r="E53" s="852"/>
      <c r="F53" s="532"/>
      <c r="G53" s="82"/>
      <c r="H53" s="81"/>
      <c r="I53" s="67"/>
      <c r="J53" s="66"/>
      <c r="K53" s="66"/>
      <c r="L53" s="66"/>
      <c r="M53" s="66"/>
      <c r="N53" s="66"/>
      <c r="O53" s="65"/>
      <c r="P53" s="64"/>
      <c r="Q53" s="17"/>
      <c r="R53" s="17"/>
      <c r="S53" s="67"/>
      <c r="T53" s="66"/>
      <c r="U53" s="66"/>
      <c r="V53" s="66"/>
      <c r="W53" s="66"/>
      <c r="X53" s="66"/>
      <c r="Y53" s="66"/>
      <c r="Z53" s="65"/>
      <c r="AA53" s="64"/>
      <c r="AB53" s="17"/>
      <c r="AC53" s="17"/>
      <c r="AD53" s="67"/>
      <c r="AE53" s="66"/>
      <c r="AF53" s="66"/>
      <c r="AG53" s="66"/>
      <c r="AH53" s="66"/>
      <c r="AI53" s="66"/>
      <c r="AJ53" s="66"/>
      <c r="AK53" s="65"/>
      <c r="AL53" s="64"/>
      <c r="AM53" s="17"/>
      <c r="AN53" s="17"/>
      <c r="AO53" s="67"/>
      <c r="AP53" s="66"/>
      <c r="AQ53" s="66"/>
      <c r="AR53" s="66"/>
      <c r="AS53" s="66"/>
      <c r="AT53" s="66"/>
      <c r="AU53" s="66"/>
      <c r="AV53" s="65"/>
      <c r="AW53" s="64"/>
      <c r="AX53" s="17"/>
      <c r="AY53" s="17"/>
      <c r="AZ53" s="67"/>
      <c r="BA53" s="66"/>
      <c r="BB53" s="66"/>
      <c r="BC53" s="66"/>
      <c r="BD53" s="66"/>
      <c r="BE53" s="66"/>
      <c r="BF53" s="66"/>
      <c r="BG53" s="65"/>
      <c r="BH53" s="64"/>
      <c r="BI53" s="17"/>
      <c r="BJ53" s="17"/>
      <c r="BK53" s="67"/>
      <c r="BL53" s="66"/>
      <c r="BM53" s="66"/>
      <c r="BN53" s="66"/>
      <c r="BO53" s="66"/>
      <c r="BP53" s="66"/>
      <c r="BQ53" s="66"/>
      <c r="BR53" s="65"/>
      <c r="BS53" s="64"/>
      <c r="BT53" s="17"/>
      <c r="BU53" s="17"/>
      <c r="BV53" s="67"/>
      <c r="BW53" s="66"/>
      <c r="BX53" s="66"/>
      <c r="BY53" s="66"/>
      <c r="BZ53" s="66"/>
      <c r="CA53" s="66"/>
      <c r="CB53" s="66"/>
      <c r="CC53" s="65"/>
      <c r="CD53" s="64"/>
      <c r="CE53" s="17"/>
      <c r="CF53" s="17"/>
      <c r="CG53" s="67"/>
      <c r="CH53" s="66"/>
      <c r="CI53" s="66"/>
      <c r="CJ53" s="66"/>
      <c r="CK53" s="66"/>
      <c r="CL53" s="66"/>
      <c r="CM53" s="66"/>
      <c r="CN53" s="65"/>
      <c r="CO53" s="64"/>
      <c r="CP53" s="17"/>
      <c r="CQ53" s="17"/>
      <c r="CR53" s="67"/>
      <c r="CS53" s="66"/>
      <c r="CT53" s="66"/>
      <c r="CU53" s="66"/>
      <c r="CV53" s="66"/>
      <c r="CW53" s="66"/>
      <c r="CX53" s="66"/>
      <c r="CY53" s="65"/>
      <c r="CZ53" s="64"/>
      <c r="DA53" s="17"/>
      <c r="DB53" s="17"/>
      <c r="DC53" s="67"/>
      <c r="DD53" s="66"/>
      <c r="DE53" s="66"/>
      <c r="DF53" s="66"/>
      <c r="DG53" s="66"/>
      <c r="DH53" s="66"/>
      <c r="DI53" s="66"/>
      <c r="DJ53" s="65"/>
      <c r="DK53" s="64"/>
      <c r="DL53" s="17"/>
      <c r="DM53" s="17"/>
      <c r="DN53" s="67"/>
      <c r="DO53" s="66"/>
      <c r="DP53" s="66"/>
      <c r="DQ53" s="66"/>
      <c r="DR53" s="66"/>
      <c r="DS53" s="66"/>
      <c r="DT53" s="66"/>
      <c r="DU53" s="65"/>
      <c r="DV53" s="64"/>
      <c r="DW53" s="17"/>
      <c r="DX53" s="17"/>
      <c r="DY53" s="67"/>
      <c r="DZ53" s="66"/>
      <c r="EA53" s="66"/>
      <c r="EB53" s="66"/>
      <c r="EC53" s="66"/>
      <c r="ED53" s="66"/>
      <c r="EE53" s="66"/>
      <c r="EF53" s="65"/>
      <c r="EG53" s="64"/>
      <c r="EH53" s="17"/>
      <c r="EI53" s="17"/>
      <c r="EJ53" s="67"/>
      <c r="EK53" s="66"/>
      <c r="EL53" s="66"/>
      <c r="EM53" s="66"/>
      <c r="EN53" s="66"/>
      <c r="EO53" s="66"/>
      <c r="EP53" s="66"/>
      <c r="EQ53" s="65"/>
      <c r="ER53" s="64"/>
      <c r="ES53" s="17"/>
      <c r="ET53" s="17"/>
      <c r="EU53" s="67"/>
      <c r="EV53" s="66"/>
      <c r="EW53" s="66"/>
      <c r="EX53" s="66"/>
      <c r="EY53" s="66"/>
      <c r="EZ53" s="66"/>
      <c r="FA53" s="66"/>
      <c r="FB53" s="65"/>
      <c r="FC53" s="64"/>
      <c r="FD53" s="17"/>
      <c r="FE53" s="17"/>
      <c r="FF53" s="67"/>
      <c r="FG53" s="66"/>
      <c r="FH53" s="66"/>
      <c r="FI53" s="66"/>
      <c r="FJ53" s="66"/>
      <c r="FK53" s="66"/>
      <c r="FL53" s="66"/>
      <c r="FM53" s="65"/>
      <c r="FN53" s="64"/>
      <c r="FO53" s="17"/>
      <c r="FP53" s="17"/>
      <c r="FQ53" s="67"/>
      <c r="FR53" s="66"/>
      <c r="FS53" s="66"/>
      <c r="FT53" s="66"/>
      <c r="FU53" s="66"/>
      <c r="FV53" s="66"/>
      <c r="FW53" s="66"/>
      <c r="FX53" s="65"/>
      <c r="FY53" s="64"/>
      <c r="FZ53" s="17"/>
      <c r="GA53" s="17"/>
      <c r="GB53" s="67"/>
      <c r="GC53" s="66"/>
      <c r="GD53" s="66"/>
      <c r="GE53" s="66"/>
      <c r="GF53" s="66"/>
      <c r="GG53" s="66"/>
      <c r="GH53" s="66"/>
      <c r="GI53" s="65"/>
      <c r="GJ53" s="64"/>
      <c r="GK53" s="17"/>
      <c r="GL53" s="17"/>
      <c r="GM53" s="67"/>
      <c r="GN53" s="66"/>
      <c r="GO53" s="66"/>
      <c r="GP53" s="66"/>
      <c r="GQ53" s="66"/>
      <c r="GR53" s="66"/>
      <c r="GS53" s="66"/>
      <c r="GT53" s="65"/>
      <c r="GU53" s="64"/>
      <c r="GV53" s="17"/>
      <c r="GW53" s="17"/>
      <c r="GX53" s="67"/>
      <c r="GY53" s="66"/>
      <c r="GZ53" s="66"/>
      <c r="HA53" s="66"/>
      <c r="HB53" s="66"/>
      <c r="HC53" s="66"/>
      <c r="HD53" s="66"/>
      <c r="HE53" s="65"/>
      <c r="HF53" s="64"/>
      <c r="HG53" s="17"/>
      <c r="HH53" s="17"/>
      <c r="HI53" s="67"/>
      <c r="HJ53" s="66"/>
      <c r="HK53" s="66"/>
      <c r="HL53" s="66"/>
      <c r="HM53" s="66"/>
      <c r="HN53" s="66"/>
      <c r="HO53" s="66"/>
      <c r="HP53" s="65"/>
      <c r="HQ53" s="64"/>
      <c r="HR53" s="17"/>
      <c r="HS53" s="17"/>
      <c r="HT53" s="67"/>
      <c r="HU53" s="66"/>
      <c r="HV53" s="66"/>
      <c r="HW53" s="66"/>
      <c r="HX53" s="66"/>
      <c r="HY53" s="66"/>
      <c r="HZ53" s="66"/>
      <c r="IA53" s="65"/>
      <c r="IB53" s="64"/>
      <c r="IC53" s="17"/>
      <c r="ID53" s="17"/>
    </row>
    <row r="54" spans="1:238" ht="13" x14ac:dyDescent="0.15">
      <c r="A54" s="533">
        <v>2</v>
      </c>
      <c r="B54" s="823"/>
      <c r="C54" s="824"/>
      <c r="D54" s="824"/>
      <c r="E54" s="852"/>
      <c r="F54" s="532"/>
      <c r="G54" s="82"/>
      <c r="H54" s="81"/>
      <c r="I54" s="67"/>
      <c r="J54" s="66"/>
      <c r="K54" s="66"/>
      <c r="L54" s="66"/>
      <c r="M54" s="66"/>
      <c r="N54" s="66"/>
      <c r="O54" s="65"/>
      <c r="P54" s="64"/>
      <c r="Q54" s="17"/>
      <c r="R54" s="17"/>
      <c r="S54" s="67"/>
      <c r="T54" s="66"/>
      <c r="U54" s="66"/>
      <c r="V54" s="66"/>
      <c r="W54" s="66"/>
      <c r="X54" s="66"/>
      <c r="Y54" s="66"/>
      <c r="Z54" s="65"/>
      <c r="AA54" s="64"/>
      <c r="AB54" s="17"/>
      <c r="AC54" s="17"/>
      <c r="AD54" s="67"/>
      <c r="AE54" s="66"/>
      <c r="AF54" s="66"/>
      <c r="AG54" s="66"/>
      <c r="AH54" s="66"/>
      <c r="AI54" s="66"/>
      <c r="AJ54" s="66"/>
      <c r="AK54" s="65"/>
      <c r="AL54" s="64"/>
      <c r="AM54" s="17"/>
      <c r="AN54" s="17"/>
      <c r="AO54" s="67"/>
      <c r="AP54" s="66"/>
      <c r="AQ54" s="66"/>
      <c r="AR54" s="66"/>
      <c r="AS54" s="66"/>
      <c r="AT54" s="66"/>
      <c r="AU54" s="66"/>
      <c r="AV54" s="65"/>
      <c r="AW54" s="64"/>
      <c r="AX54" s="17"/>
      <c r="AY54" s="17"/>
      <c r="AZ54" s="67"/>
      <c r="BA54" s="66"/>
      <c r="BB54" s="66"/>
      <c r="BC54" s="66"/>
      <c r="BD54" s="66"/>
      <c r="BE54" s="66"/>
      <c r="BF54" s="66"/>
      <c r="BG54" s="65"/>
      <c r="BH54" s="64"/>
      <c r="BI54" s="17"/>
      <c r="BJ54" s="17"/>
      <c r="BK54" s="67"/>
      <c r="BL54" s="66"/>
      <c r="BM54" s="66"/>
      <c r="BN54" s="66"/>
      <c r="BO54" s="66"/>
      <c r="BP54" s="66"/>
      <c r="BQ54" s="66"/>
      <c r="BR54" s="65"/>
      <c r="BS54" s="64"/>
      <c r="BT54" s="17"/>
      <c r="BU54" s="17"/>
      <c r="BV54" s="67"/>
      <c r="BW54" s="66"/>
      <c r="BX54" s="66"/>
      <c r="BY54" s="66"/>
      <c r="BZ54" s="66"/>
      <c r="CA54" s="66"/>
      <c r="CB54" s="66"/>
      <c r="CC54" s="65"/>
      <c r="CD54" s="64"/>
      <c r="CE54" s="17"/>
      <c r="CF54" s="17"/>
      <c r="CG54" s="67"/>
      <c r="CH54" s="66"/>
      <c r="CI54" s="66"/>
      <c r="CJ54" s="66"/>
      <c r="CK54" s="66"/>
      <c r="CL54" s="66"/>
      <c r="CM54" s="66"/>
      <c r="CN54" s="65"/>
      <c r="CO54" s="64"/>
      <c r="CP54" s="17"/>
      <c r="CQ54" s="17"/>
      <c r="CR54" s="67"/>
      <c r="CS54" s="66"/>
      <c r="CT54" s="66"/>
      <c r="CU54" s="66"/>
      <c r="CV54" s="66"/>
      <c r="CW54" s="66"/>
      <c r="CX54" s="66"/>
      <c r="CY54" s="65"/>
      <c r="CZ54" s="64"/>
      <c r="DA54" s="17"/>
      <c r="DB54" s="17"/>
      <c r="DC54" s="67"/>
      <c r="DD54" s="66"/>
      <c r="DE54" s="66"/>
      <c r="DF54" s="66"/>
      <c r="DG54" s="66"/>
      <c r="DH54" s="66"/>
      <c r="DI54" s="66"/>
      <c r="DJ54" s="65"/>
      <c r="DK54" s="64"/>
      <c r="DL54" s="17"/>
      <c r="DM54" s="17"/>
      <c r="DN54" s="67"/>
      <c r="DO54" s="66"/>
      <c r="DP54" s="66"/>
      <c r="DQ54" s="66"/>
      <c r="DR54" s="66"/>
      <c r="DS54" s="66"/>
      <c r="DT54" s="66"/>
      <c r="DU54" s="65"/>
      <c r="DV54" s="64"/>
      <c r="DW54" s="17"/>
      <c r="DX54" s="17"/>
      <c r="DY54" s="67"/>
      <c r="DZ54" s="66"/>
      <c r="EA54" s="66"/>
      <c r="EB54" s="66"/>
      <c r="EC54" s="66"/>
      <c r="ED54" s="66"/>
      <c r="EE54" s="66"/>
      <c r="EF54" s="65"/>
      <c r="EG54" s="64"/>
      <c r="EH54" s="17"/>
      <c r="EI54" s="17"/>
      <c r="EJ54" s="67"/>
      <c r="EK54" s="66"/>
      <c r="EL54" s="66"/>
      <c r="EM54" s="66"/>
      <c r="EN54" s="66"/>
      <c r="EO54" s="66"/>
      <c r="EP54" s="66"/>
      <c r="EQ54" s="65"/>
      <c r="ER54" s="64"/>
      <c r="ES54" s="17"/>
      <c r="ET54" s="17"/>
      <c r="EU54" s="67"/>
      <c r="EV54" s="66"/>
      <c r="EW54" s="66"/>
      <c r="EX54" s="66"/>
      <c r="EY54" s="66"/>
      <c r="EZ54" s="66"/>
      <c r="FA54" s="66"/>
      <c r="FB54" s="65"/>
      <c r="FC54" s="64"/>
      <c r="FD54" s="17"/>
      <c r="FE54" s="17"/>
      <c r="FF54" s="67"/>
      <c r="FG54" s="66"/>
      <c r="FH54" s="66"/>
      <c r="FI54" s="66"/>
      <c r="FJ54" s="66"/>
      <c r="FK54" s="66"/>
      <c r="FL54" s="66"/>
      <c r="FM54" s="65"/>
      <c r="FN54" s="64"/>
      <c r="FO54" s="17"/>
      <c r="FP54" s="17"/>
      <c r="FQ54" s="67"/>
      <c r="FR54" s="66"/>
      <c r="FS54" s="66"/>
      <c r="FT54" s="66"/>
      <c r="FU54" s="66"/>
      <c r="FV54" s="66"/>
      <c r="FW54" s="66"/>
      <c r="FX54" s="65"/>
      <c r="FY54" s="64"/>
      <c r="FZ54" s="17"/>
      <c r="GA54" s="17"/>
      <c r="GB54" s="67"/>
      <c r="GC54" s="66"/>
      <c r="GD54" s="66"/>
      <c r="GE54" s="66"/>
      <c r="GF54" s="66"/>
      <c r="GG54" s="66"/>
      <c r="GH54" s="66"/>
      <c r="GI54" s="65"/>
      <c r="GJ54" s="64"/>
      <c r="GK54" s="17"/>
      <c r="GL54" s="17"/>
      <c r="GM54" s="67"/>
      <c r="GN54" s="66"/>
      <c r="GO54" s="66"/>
      <c r="GP54" s="66"/>
      <c r="GQ54" s="66"/>
      <c r="GR54" s="66"/>
      <c r="GS54" s="66"/>
      <c r="GT54" s="65"/>
      <c r="GU54" s="64"/>
      <c r="GV54" s="17"/>
      <c r="GW54" s="17"/>
      <c r="GX54" s="67"/>
      <c r="GY54" s="66"/>
      <c r="GZ54" s="66"/>
      <c r="HA54" s="66"/>
      <c r="HB54" s="66"/>
      <c r="HC54" s="66"/>
      <c r="HD54" s="66"/>
      <c r="HE54" s="65"/>
      <c r="HF54" s="64"/>
      <c r="HG54" s="17"/>
      <c r="HH54" s="17"/>
      <c r="HI54" s="67"/>
      <c r="HJ54" s="66"/>
      <c r="HK54" s="66"/>
      <c r="HL54" s="66"/>
      <c r="HM54" s="66"/>
      <c r="HN54" s="66"/>
      <c r="HO54" s="66"/>
      <c r="HP54" s="65"/>
      <c r="HQ54" s="64"/>
      <c r="HR54" s="17"/>
      <c r="HS54" s="17"/>
      <c r="HT54" s="67"/>
      <c r="HU54" s="66"/>
      <c r="HV54" s="66"/>
      <c r="HW54" s="66"/>
      <c r="HX54" s="66"/>
      <c r="HY54" s="66"/>
      <c r="HZ54" s="66"/>
      <c r="IA54" s="65"/>
      <c r="IB54" s="64"/>
      <c r="IC54" s="17"/>
      <c r="ID54" s="17"/>
    </row>
    <row r="55" spans="1:238" ht="13" x14ac:dyDescent="0.15">
      <c r="A55" s="533">
        <v>3</v>
      </c>
      <c r="B55" s="823"/>
      <c r="C55" s="824"/>
      <c r="D55" s="824"/>
      <c r="E55" s="852"/>
      <c r="F55" s="532"/>
      <c r="G55" s="82"/>
      <c r="H55" s="81"/>
      <c r="I55" s="67"/>
      <c r="J55" s="66"/>
      <c r="K55" s="66"/>
      <c r="L55" s="66"/>
      <c r="M55" s="66"/>
      <c r="N55" s="66"/>
      <c r="O55" s="65"/>
      <c r="P55" s="64"/>
      <c r="Q55" s="17"/>
      <c r="R55" s="17"/>
      <c r="S55" s="67"/>
      <c r="T55" s="66"/>
      <c r="U55" s="66"/>
      <c r="V55" s="66"/>
      <c r="W55" s="66"/>
      <c r="X55" s="66"/>
      <c r="Y55" s="66"/>
      <c r="Z55" s="65"/>
      <c r="AA55" s="64"/>
      <c r="AB55" s="17"/>
      <c r="AC55" s="17"/>
      <c r="AD55" s="67"/>
      <c r="AE55" s="66"/>
      <c r="AF55" s="66"/>
      <c r="AG55" s="66"/>
      <c r="AH55" s="66"/>
      <c r="AI55" s="66"/>
      <c r="AJ55" s="66"/>
      <c r="AK55" s="65"/>
      <c r="AL55" s="64"/>
      <c r="AM55" s="17"/>
      <c r="AN55" s="17"/>
      <c r="AO55" s="67"/>
      <c r="AP55" s="66"/>
      <c r="AQ55" s="66"/>
      <c r="AR55" s="66"/>
      <c r="AS55" s="66"/>
      <c r="AT55" s="66"/>
      <c r="AU55" s="66"/>
      <c r="AV55" s="65"/>
      <c r="AW55" s="64"/>
      <c r="AX55" s="17"/>
      <c r="AY55" s="17"/>
      <c r="AZ55" s="67"/>
      <c r="BA55" s="66"/>
      <c r="BB55" s="66"/>
      <c r="BC55" s="66"/>
      <c r="BD55" s="66"/>
      <c r="BE55" s="66"/>
      <c r="BF55" s="66"/>
      <c r="BG55" s="65"/>
      <c r="BH55" s="64"/>
      <c r="BI55" s="17"/>
      <c r="BJ55" s="17"/>
      <c r="BK55" s="67"/>
      <c r="BL55" s="66"/>
      <c r="BM55" s="66"/>
      <c r="BN55" s="66"/>
      <c r="BO55" s="66"/>
      <c r="BP55" s="66"/>
      <c r="BQ55" s="66"/>
      <c r="BR55" s="65"/>
      <c r="BS55" s="64"/>
      <c r="BT55" s="17"/>
      <c r="BU55" s="17"/>
      <c r="BV55" s="67"/>
      <c r="BW55" s="66"/>
      <c r="BX55" s="66"/>
      <c r="BY55" s="66"/>
      <c r="BZ55" s="66"/>
      <c r="CA55" s="66"/>
      <c r="CB55" s="66"/>
      <c r="CC55" s="65"/>
      <c r="CD55" s="64"/>
      <c r="CE55" s="17"/>
      <c r="CF55" s="17"/>
      <c r="CG55" s="67"/>
      <c r="CH55" s="66"/>
      <c r="CI55" s="66"/>
      <c r="CJ55" s="66"/>
      <c r="CK55" s="66"/>
      <c r="CL55" s="66"/>
      <c r="CM55" s="66"/>
      <c r="CN55" s="65"/>
      <c r="CO55" s="64"/>
      <c r="CP55" s="17"/>
      <c r="CQ55" s="17"/>
      <c r="CR55" s="67"/>
      <c r="CS55" s="66"/>
      <c r="CT55" s="66"/>
      <c r="CU55" s="66"/>
      <c r="CV55" s="66"/>
      <c r="CW55" s="66"/>
      <c r="CX55" s="66"/>
      <c r="CY55" s="65"/>
      <c r="CZ55" s="64"/>
      <c r="DA55" s="17"/>
      <c r="DB55" s="17"/>
      <c r="DC55" s="67"/>
      <c r="DD55" s="66"/>
      <c r="DE55" s="66"/>
      <c r="DF55" s="66"/>
      <c r="DG55" s="66"/>
      <c r="DH55" s="66"/>
      <c r="DI55" s="66"/>
      <c r="DJ55" s="65"/>
      <c r="DK55" s="64"/>
      <c r="DL55" s="17"/>
      <c r="DM55" s="17"/>
      <c r="DN55" s="67"/>
      <c r="DO55" s="66"/>
      <c r="DP55" s="66"/>
      <c r="DQ55" s="66"/>
      <c r="DR55" s="66"/>
      <c r="DS55" s="66"/>
      <c r="DT55" s="66"/>
      <c r="DU55" s="65"/>
      <c r="DV55" s="64"/>
      <c r="DW55" s="17"/>
      <c r="DX55" s="17"/>
      <c r="DY55" s="67"/>
      <c r="DZ55" s="66"/>
      <c r="EA55" s="66"/>
      <c r="EB55" s="66"/>
      <c r="EC55" s="66"/>
      <c r="ED55" s="66"/>
      <c r="EE55" s="66"/>
      <c r="EF55" s="65"/>
      <c r="EG55" s="64"/>
      <c r="EH55" s="17"/>
      <c r="EI55" s="17"/>
      <c r="EJ55" s="67"/>
      <c r="EK55" s="66"/>
      <c r="EL55" s="66"/>
      <c r="EM55" s="66"/>
      <c r="EN55" s="66"/>
      <c r="EO55" s="66"/>
      <c r="EP55" s="66"/>
      <c r="EQ55" s="65"/>
      <c r="ER55" s="64"/>
      <c r="ES55" s="17"/>
      <c r="ET55" s="17"/>
      <c r="EU55" s="67"/>
      <c r="EV55" s="66"/>
      <c r="EW55" s="66"/>
      <c r="EX55" s="66"/>
      <c r="EY55" s="66"/>
      <c r="EZ55" s="66"/>
      <c r="FA55" s="66"/>
      <c r="FB55" s="65"/>
      <c r="FC55" s="64"/>
      <c r="FD55" s="17"/>
      <c r="FE55" s="17"/>
      <c r="FF55" s="67"/>
      <c r="FG55" s="66"/>
      <c r="FH55" s="66"/>
      <c r="FI55" s="66"/>
      <c r="FJ55" s="66"/>
      <c r="FK55" s="66"/>
      <c r="FL55" s="66"/>
      <c r="FM55" s="65"/>
      <c r="FN55" s="64"/>
      <c r="FO55" s="17"/>
      <c r="FP55" s="17"/>
      <c r="FQ55" s="67"/>
      <c r="FR55" s="66"/>
      <c r="FS55" s="66"/>
      <c r="FT55" s="66"/>
      <c r="FU55" s="66"/>
      <c r="FV55" s="66"/>
      <c r="FW55" s="66"/>
      <c r="FX55" s="65"/>
      <c r="FY55" s="64"/>
      <c r="FZ55" s="17"/>
      <c r="GA55" s="17"/>
      <c r="GB55" s="67"/>
      <c r="GC55" s="66"/>
      <c r="GD55" s="66"/>
      <c r="GE55" s="66"/>
      <c r="GF55" s="66"/>
      <c r="GG55" s="66"/>
      <c r="GH55" s="66"/>
      <c r="GI55" s="65"/>
      <c r="GJ55" s="64"/>
      <c r="GK55" s="17"/>
      <c r="GL55" s="17"/>
      <c r="GM55" s="67"/>
      <c r="GN55" s="66"/>
      <c r="GO55" s="66"/>
      <c r="GP55" s="66"/>
      <c r="GQ55" s="66"/>
      <c r="GR55" s="66"/>
      <c r="GS55" s="66"/>
      <c r="GT55" s="65"/>
      <c r="GU55" s="64"/>
      <c r="GV55" s="17"/>
      <c r="GW55" s="17"/>
      <c r="GX55" s="67"/>
      <c r="GY55" s="66"/>
      <c r="GZ55" s="66"/>
      <c r="HA55" s="66"/>
      <c r="HB55" s="66"/>
      <c r="HC55" s="66"/>
      <c r="HD55" s="66"/>
      <c r="HE55" s="65"/>
      <c r="HF55" s="64"/>
      <c r="HG55" s="17"/>
      <c r="HH55" s="17"/>
      <c r="HI55" s="67"/>
      <c r="HJ55" s="66"/>
      <c r="HK55" s="66"/>
      <c r="HL55" s="66"/>
      <c r="HM55" s="66"/>
      <c r="HN55" s="66"/>
      <c r="HO55" s="66"/>
      <c r="HP55" s="65"/>
      <c r="HQ55" s="64"/>
      <c r="HR55" s="17"/>
      <c r="HS55" s="17"/>
      <c r="HT55" s="67"/>
      <c r="HU55" s="66"/>
      <c r="HV55" s="66"/>
      <c r="HW55" s="66"/>
      <c r="HX55" s="66"/>
      <c r="HY55" s="66"/>
      <c r="HZ55" s="66"/>
      <c r="IA55" s="65"/>
      <c r="IB55" s="64"/>
      <c r="IC55" s="17"/>
      <c r="ID55" s="17"/>
    </row>
    <row r="56" spans="1:238" ht="13" x14ac:dyDescent="0.15">
      <c r="A56" s="533">
        <v>4</v>
      </c>
      <c r="B56" s="823"/>
      <c r="C56" s="824"/>
      <c r="D56" s="824"/>
      <c r="E56" s="852"/>
      <c r="F56" s="532"/>
      <c r="G56" s="82"/>
      <c r="H56" s="81"/>
      <c r="I56" s="67"/>
      <c r="J56" s="66"/>
      <c r="K56" s="66"/>
      <c r="L56" s="66"/>
      <c r="M56" s="66"/>
      <c r="N56" s="66"/>
      <c r="O56" s="65"/>
      <c r="P56" s="64"/>
      <c r="Q56" s="17"/>
      <c r="R56" s="17"/>
      <c r="S56" s="67"/>
      <c r="T56" s="66"/>
      <c r="U56" s="66"/>
      <c r="V56" s="66"/>
      <c r="W56" s="66"/>
      <c r="X56" s="66"/>
      <c r="Y56" s="66"/>
      <c r="Z56" s="65"/>
      <c r="AA56" s="64"/>
      <c r="AB56" s="17"/>
      <c r="AC56" s="17"/>
      <c r="AD56" s="67"/>
      <c r="AE56" s="66"/>
      <c r="AF56" s="66"/>
      <c r="AG56" s="66"/>
      <c r="AH56" s="66"/>
      <c r="AI56" s="66"/>
      <c r="AJ56" s="66"/>
      <c r="AK56" s="65"/>
      <c r="AL56" s="64"/>
      <c r="AM56" s="17"/>
      <c r="AN56" s="17"/>
      <c r="AO56" s="67"/>
      <c r="AP56" s="66"/>
      <c r="AQ56" s="66"/>
      <c r="AR56" s="66"/>
      <c r="AS56" s="66"/>
      <c r="AT56" s="66"/>
      <c r="AU56" s="66"/>
      <c r="AV56" s="65"/>
      <c r="AW56" s="64"/>
      <c r="AX56" s="17"/>
      <c r="AY56" s="17"/>
      <c r="AZ56" s="67"/>
      <c r="BA56" s="66"/>
      <c r="BB56" s="66"/>
      <c r="BC56" s="66"/>
      <c r="BD56" s="66"/>
      <c r="BE56" s="66"/>
      <c r="BF56" s="66"/>
      <c r="BG56" s="65"/>
      <c r="BH56" s="64"/>
      <c r="BI56" s="17"/>
      <c r="BJ56" s="17"/>
      <c r="BK56" s="67"/>
      <c r="BL56" s="66"/>
      <c r="BM56" s="66"/>
      <c r="BN56" s="66"/>
      <c r="BO56" s="66"/>
      <c r="BP56" s="66"/>
      <c r="BQ56" s="66"/>
      <c r="BR56" s="65"/>
      <c r="BS56" s="64"/>
      <c r="BT56" s="17"/>
      <c r="BU56" s="17"/>
      <c r="BV56" s="67"/>
      <c r="BW56" s="66"/>
      <c r="BX56" s="66"/>
      <c r="BY56" s="66"/>
      <c r="BZ56" s="66"/>
      <c r="CA56" s="66"/>
      <c r="CB56" s="66"/>
      <c r="CC56" s="65"/>
      <c r="CD56" s="64"/>
      <c r="CE56" s="17"/>
      <c r="CF56" s="17"/>
      <c r="CG56" s="67"/>
      <c r="CH56" s="66"/>
      <c r="CI56" s="66"/>
      <c r="CJ56" s="66"/>
      <c r="CK56" s="66"/>
      <c r="CL56" s="66"/>
      <c r="CM56" s="66"/>
      <c r="CN56" s="65"/>
      <c r="CO56" s="64"/>
      <c r="CP56" s="17"/>
      <c r="CQ56" s="17"/>
      <c r="CR56" s="67"/>
      <c r="CS56" s="66"/>
      <c r="CT56" s="66"/>
      <c r="CU56" s="66"/>
      <c r="CV56" s="66"/>
      <c r="CW56" s="66"/>
      <c r="CX56" s="66"/>
      <c r="CY56" s="65"/>
      <c r="CZ56" s="64"/>
      <c r="DA56" s="17"/>
      <c r="DB56" s="17"/>
      <c r="DC56" s="67"/>
      <c r="DD56" s="66"/>
      <c r="DE56" s="66"/>
      <c r="DF56" s="66"/>
      <c r="DG56" s="66"/>
      <c r="DH56" s="66"/>
      <c r="DI56" s="66"/>
      <c r="DJ56" s="65"/>
      <c r="DK56" s="64"/>
      <c r="DL56" s="17"/>
      <c r="DM56" s="17"/>
      <c r="DN56" s="67"/>
      <c r="DO56" s="66"/>
      <c r="DP56" s="66"/>
      <c r="DQ56" s="66"/>
      <c r="DR56" s="66"/>
      <c r="DS56" s="66"/>
      <c r="DT56" s="66"/>
      <c r="DU56" s="65"/>
      <c r="DV56" s="64"/>
      <c r="DW56" s="17"/>
      <c r="DX56" s="17"/>
      <c r="DY56" s="67"/>
      <c r="DZ56" s="66"/>
      <c r="EA56" s="66"/>
      <c r="EB56" s="66"/>
      <c r="EC56" s="66"/>
      <c r="ED56" s="66"/>
      <c r="EE56" s="66"/>
      <c r="EF56" s="65"/>
      <c r="EG56" s="64"/>
      <c r="EH56" s="17"/>
      <c r="EI56" s="17"/>
      <c r="EJ56" s="67"/>
      <c r="EK56" s="66"/>
      <c r="EL56" s="66"/>
      <c r="EM56" s="66"/>
      <c r="EN56" s="66"/>
      <c r="EO56" s="66"/>
      <c r="EP56" s="66"/>
      <c r="EQ56" s="65"/>
      <c r="ER56" s="64"/>
      <c r="ES56" s="17"/>
      <c r="ET56" s="17"/>
      <c r="EU56" s="67"/>
      <c r="EV56" s="66"/>
      <c r="EW56" s="66"/>
      <c r="EX56" s="66"/>
      <c r="EY56" s="66"/>
      <c r="EZ56" s="66"/>
      <c r="FA56" s="66"/>
      <c r="FB56" s="65"/>
      <c r="FC56" s="64"/>
      <c r="FD56" s="17"/>
      <c r="FE56" s="17"/>
      <c r="FF56" s="67"/>
      <c r="FG56" s="66"/>
      <c r="FH56" s="66"/>
      <c r="FI56" s="66"/>
      <c r="FJ56" s="66"/>
      <c r="FK56" s="66"/>
      <c r="FL56" s="66"/>
      <c r="FM56" s="65"/>
      <c r="FN56" s="64"/>
      <c r="FO56" s="17"/>
      <c r="FP56" s="17"/>
      <c r="FQ56" s="67"/>
      <c r="FR56" s="66"/>
      <c r="FS56" s="66"/>
      <c r="FT56" s="66"/>
      <c r="FU56" s="66"/>
      <c r="FV56" s="66"/>
      <c r="FW56" s="66"/>
      <c r="FX56" s="65"/>
      <c r="FY56" s="64"/>
      <c r="FZ56" s="17"/>
      <c r="GA56" s="17"/>
      <c r="GB56" s="67"/>
      <c r="GC56" s="66"/>
      <c r="GD56" s="66"/>
      <c r="GE56" s="66"/>
      <c r="GF56" s="66"/>
      <c r="GG56" s="66"/>
      <c r="GH56" s="66"/>
      <c r="GI56" s="65"/>
      <c r="GJ56" s="64"/>
      <c r="GK56" s="17"/>
      <c r="GL56" s="17"/>
      <c r="GM56" s="67"/>
      <c r="GN56" s="66"/>
      <c r="GO56" s="66"/>
      <c r="GP56" s="66"/>
      <c r="GQ56" s="66"/>
      <c r="GR56" s="66"/>
      <c r="GS56" s="66"/>
      <c r="GT56" s="65"/>
      <c r="GU56" s="64"/>
      <c r="GV56" s="17"/>
      <c r="GW56" s="17"/>
      <c r="GX56" s="67"/>
      <c r="GY56" s="66"/>
      <c r="GZ56" s="66"/>
      <c r="HA56" s="66"/>
      <c r="HB56" s="66"/>
      <c r="HC56" s="66"/>
      <c r="HD56" s="66"/>
      <c r="HE56" s="65"/>
      <c r="HF56" s="64"/>
      <c r="HG56" s="17"/>
      <c r="HH56" s="17"/>
      <c r="HI56" s="67"/>
      <c r="HJ56" s="66"/>
      <c r="HK56" s="66"/>
      <c r="HL56" s="66"/>
      <c r="HM56" s="66"/>
      <c r="HN56" s="66"/>
      <c r="HO56" s="66"/>
      <c r="HP56" s="65"/>
      <c r="HQ56" s="64"/>
      <c r="HR56" s="17"/>
      <c r="HS56" s="17"/>
      <c r="HT56" s="67"/>
      <c r="HU56" s="66"/>
      <c r="HV56" s="66"/>
      <c r="HW56" s="66"/>
      <c r="HX56" s="66"/>
      <c r="HY56" s="66"/>
      <c r="HZ56" s="66"/>
      <c r="IA56" s="65"/>
      <c r="IB56" s="64"/>
      <c r="IC56" s="17"/>
      <c r="ID56" s="17"/>
    </row>
    <row r="57" spans="1:238" ht="13" x14ac:dyDescent="0.15">
      <c r="A57" s="533">
        <v>5</v>
      </c>
      <c r="B57" s="823"/>
      <c r="C57" s="824"/>
      <c r="D57" s="824"/>
      <c r="E57" s="852"/>
      <c r="F57" s="532"/>
      <c r="G57" s="82"/>
      <c r="H57" s="81"/>
      <c r="I57" s="67"/>
      <c r="J57" s="66"/>
      <c r="K57" s="66"/>
      <c r="L57" s="66"/>
      <c r="M57" s="66"/>
      <c r="N57" s="66"/>
      <c r="O57" s="65"/>
      <c r="P57" s="64"/>
      <c r="Q57" s="17"/>
      <c r="R57" s="17"/>
      <c r="S57" s="67"/>
      <c r="T57" s="66"/>
      <c r="U57" s="66"/>
      <c r="V57" s="66"/>
      <c r="W57" s="66"/>
      <c r="X57" s="66"/>
      <c r="Y57" s="66"/>
      <c r="Z57" s="65"/>
      <c r="AA57" s="64"/>
      <c r="AB57" s="17"/>
      <c r="AC57" s="17"/>
      <c r="AD57" s="67"/>
      <c r="AE57" s="66"/>
      <c r="AF57" s="66"/>
      <c r="AG57" s="66"/>
      <c r="AH57" s="66"/>
      <c r="AI57" s="66"/>
      <c r="AJ57" s="66"/>
      <c r="AK57" s="65"/>
      <c r="AL57" s="64"/>
      <c r="AM57" s="17"/>
      <c r="AN57" s="17"/>
      <c r="AO57" s="67"/>
      <c r="AP57" s="66"/>
      <c r="AQ57" s="66"/>
      <c r="AR57" s="66"/>
      <c r="AS57" s="66"/>
      <c r="AT57" s="66"/>
      <c r="AU57" s="66"/>
      <c r="AV57" s="65"/>
      <c r="AW57" s="64"/>
      <c r="AX57" s="17"/>
      <c r="AY57" s="17"/>
      <c r="AZ57" s="67"/>
      <c r="BA57" s="66"/>
      <c r="BB57" s="66"/>
      <c r="BC57" s="66"/>
      <c r="BD57" s="66"/>
      <c r="BE57" s="66"/>
      <c r="BF57" s="66"/>
      <c r="BG57" s="65"/>
      <c r="BH57" s="64"/>
      <c r="BI57" s="17"/>
      <c r="BJ57" s="17"/>
      <c r="BK57" s="67"/>
      <c r="BL57" s="66"/>
      <c r="BM57" s="66"/>
      <c r="BN57" s="66"/>
      <c r="BO57" s="66"/>
      <c r="BP57" s="66"/>
      <c r="BQ57" s="66"/>
      <c r="BR57" s="65"/>
      <c r="BS57" s="64"/>
      <c r="BT57" s="17"/>
      <c r="BU57" s="17"/>
      <c r="BV57" s="67"/>
      <c r="BW57" s="66"/>
      <c r="BX57" s="66"/>
      <c r="BY57" s="66"/>
      <c r="BZ57" s="66"/>
      <c r="CA57" s="66"/>
      <c r="CB57" s="66"/>
      <c r="CC57" s="65"/>
      <c r="CD57" s="64"/>
      <c r="CE57" s="17"/>
      <c r="CF57" s="17"/>
      <c r="CG57" s="67"/>
      <c r="CH57" s="66"/>
      <c r="CI57" s="66"/>
      <c r="CJ57" s="66"/>
      <c r="CK57" s="66"/>
      <c r="CL57" s="66"/>
      <c r="CM57" s="66"/>
      <c r="CN57" s="65"/>
      <c r="CO57" s="64"/>
      <c r="CP57" s="17"/>
      <c r="CQ57" s="17"/>
      <c r="CR57" s="67"/>
      <c r="CS57" s="66"/>
      <c r="CT57" s="66"/>
      <c r="CU57" s="66"/>
      <c r="CV57" s="66"/>
      <c r="CW57" s="66"/>
      <c r="CX57" s="66"/>
      <c r="CY57" s="65"/>
      <c r="CZ57" s="64"/>
      <c r="DA57" s="17"/>
      <c r="DB57" s="17"/>
      <c r="DC57" s="67"/>
      <c r="DD57" s="66"/>
      <c r="DE57" s="66"/>
      <c r="DF57" s="66"/>
      <c r="DG57" s="66"/>
      <c r="DH57" s="66"/>
      <c r="DI57" s="66"/>
      <c r="DJ57" s="65"/>
      <c r="DK57" s="64"/>
      <c r="DL57" s="17"/>
      <c r="DM57" s="17"/>
      <c r="DN57" s="67"/>
      <c r="DO57" s="66"/>
      <c r="DP57" s="66"/>
      <c r="DQ57" s="66"/>
      <c r="DR57" s="66"/>
      <c r="DS57" s="66"/>
      <c r="DT57" s="66"/>
      <c r="DU57" s="65"/>
      <c r="DV57" s="64"/>
      <c r="DW57" s="17"/>
      <c r="DX57" s="17"/>
      <c r="DY57" s="67"/>
      <c r="DZ57" s="66"/>
      <c r="EA57" s="66"/>
      <c r="EB57" s="66"/>
      <c r="EC57" s="66"/>
      <c r="ED57" s="66"/>
      <c r="EE57" s="66"/>
      <c r="EF57" s="65"/>
      <c r="EG57" s="64"/>
      <c r="EH57" s="17"/>
      <c r="EI57" s="17"/>
      <c r="EJ57" s="67"/>
      <c r="EK57" s="66"/>
      <c r="EL57" s="66"/>
      <c r="EM57" s="66"/>
      <c r="EN57" s="66"/>
      <c r="EO57" s="66"/>
      <c r="EP57" s="66"/>
      <c r="EQ57" s="65"/>
      <c r="ER57" s="64"/>
      <c r="ES57" s="17"/>
      <c r="ET57" s="17"/>
      <c r="EU57" s="67"/>
      <c r="EV57" s="66"/>
      <c r="EW57" s="66"/>
      <c r="EX57" s="66"/>
      <c r="EY57" s="66"/>
      <c r="EZ57" s="66"/>
      <c r="FA57" s="66"/>
      <c r="FB57" s="65"/>
      <c r="FC57" s="64"/>
      <c r="FD57" s="17"/>
      <c r="FE57" s="17"/>
      <c r="FF57" s="67"/>
      <c r="FG57" s="66"/>
      <c r="FH57" s="66"/>
      <c r="FI57" s="66"/>
      <c r="FJ57" s="66"/>
      <c r="FK57" s="66"/>
      <c r="FL57" s="66"/>
      <c r="FM57" s="65"/>
      <c r="FN57" s="64"/>
      <c r="FO57" s="17"/>
      <c r="FP57" s="17"/>
      <c r="FQ57" s="67"/>
      <c r="FR57" s="66"/>
      <c r="FS57" s="66"/>
      <c r="FT57" s="66"/>
      <c r="FU57" s="66"/>
      <c r="FV57" s="66"/>
      <c r="FW57" s="66"/>
      <c r="FX57" s="65"/>
      <c r="FY57" s="64"/>
      <c r="FZ57" s="17"/>
      <c r="GA57" s="17"/>
      <c r="GB57" s="67"/>
      <c r="GC57" s="66"/>
      <c r="GD57" s="66"/>
      <c r="GE57" s="66"/>
      <c r="GF57" s="66"/>
      <c r="GG57" s="66"/>
      <c r="GH57" s="66"/>
      <c r="GI57" s="65"/>
      <c r="GJ57" s="64"/>
      <c r="GK57" s="17"/>
      <c r="GL57" s="17"/>
      <c r="GM57" s="67"/>
      <c r="GN57" s="66"/>
      <c r="GO57" s="66"/>
      <c r="GP57" s="66"/>
      <c r="GQ57" s="66"/>
      <c r="GR57" s="66"/>
      <c r="GS57" s="66"/>
      <c r="GT57" s="65"/>
      <c r="GU57" s="64"/>
      <c r="GV57" s="17"/>
      <c r="GW57" s="17"/>
      <c r="GX57" s="67"/>
      <c r="GY57" s="66"/>
      <c r="GZ57" s="66"/>
      <c r="HA57" s="66"/>
      <c r="HB57" s="66"/>
      <c r="HC57" s="66"/>
      <c r="HD57" s="66"/>
      <c r="HE57" s="65"/>
      <c r="HF57" s="64"/>
      <c r="HG57" s="17"/>
      <c r="HH57" s="17"/>
      <c r="HI57" s="67"/>
      <c r="HJ57" s="66"/>
      <c r="HK57" s="66"/>
      <c r="HL57" s="66"/>
      <c r="HM57" s="66"/>
      <c r="HN57" s="66"/>
      <c r="HO57" s="66"/>
      <c r="HP57" s="65"/>
      <c r="HQ57" s="64"/>
      <c r="HR57" s="17"/>
      <c r="HS57" s="17"/>
      <c r="HT57" s="67"/>
      <c r="HU57" s="66"/>
      <c r="HV57" s="66"/>
      <c r="HW57" s="66"/>
      <c r="HX57" s="66"/>
      <c r="HY57" s="66"/>
      <c r="HZ57" s="66"/>
      <c r="IA57" s="65"/>
      <c r="IB57" s="64"/>
      <c r="IC57" s="17"/>
      <c r="ID57" s="17"/>
    </row>
    <row r="58" spans="1:238" ht="13" x14ac:dyDescent="0.15">
      <c r="A58" s="84"/>
      <c r="B58" s="86"/>
      <c r="C58" s="82"/>
      <c r="D58" s="82"/>
      <c r="E58" s="82"/>
      <c r="F58" s="532"/>
      <c r="G58" s="82"/>
      <c r="H58" s="81"/>
      <c r="I58" s="67"/>
      <c r="J58" s="66"/>
      <c r="K58" s="66"/>
      <c r="L58" s="66"/>
      <c r="M58" s="66"/>
      <c r="N58" s="66"/>
      <c r="O58" s="65"/>
      <c r="P58" s="64"/>
      <c r="Q58" s="17"/>
      <c r="R58" s="17"/>
      <c r="S58" s="67"/>
      <c r="T58" s="66"/>
      <c r="U58" s="66"/>
      <c r="V58" s="66"/>
      <c r="W58" s="66"/>
      <c r="X58" s="66"/>
      <c r="Y58" s="66"/>
      <c r="Z58" s="65"/>
      <c r="AA58" s="64"/>
      <c r="AB58" s="17"/>
      <c r="AC58" s="17"/>
      <c r="AD58" s="67"/>
      <c r="AE58" s="66"/>
      <c r="AF58" s="66"/>
      <c r="AG58" s="66"/>
      <c r="AH58" s="66"/>
      <c r="AI58" s="66"/>
      <c r="AJ58" s="66"/>
      <c r="AK58" s="65"/>
      <c r="AL58" s="64"/>
      <c r="AM58" s="17"/>
      <c r="AN58" s="17"/>
      <c r="AO58" s="67"/>
      <c r="AP58" s="66"/>
      <c r="AQ58" s="66"/>
      <c r="AR58" s="66"/>
      <c r="AS58" s="66"/>
      <c r="AT58" s="66"/>
      <c r="AU58" s="66"/>
      <c r="AV58" s="65"/>
      <c r="AW58" s="64"/>
      <c r="AX58" s="17"/>
      <c r="AY58" s="17"/>
      <c r="AZ58" s="67"/>
      <c r="BA58" s="66"/>
      <c r="BB58" s="66"/>
      <c r="BC58" s="66"/>
      <c r="BD58" s="66"/>
      <c r="BE58" s="66"/>
      <c r="BF58" s="66"/>
      <c r="BG58" s="65"/>
      <c r="BH58" s="64"/>
      <c r="BI58" s="17"/>
      <c r="BJ58" s="17"/>
      <c r="BK58" s="67"/>
      <c r="BL58" s="66"/>
      <c r="BM58" s="66"/>
      <c r="BN58" s="66"/>
      <c r="BO58" s="66"/>
      <c r="BP58" s="66"/>
      <c r="BQ58" s="66"/>
      <c r="BR58" s="65"/>
      <c r="BS58" s="64"/>
      <c r="BT58" s="17"/>
      <c r="BU58" s="17"/>
      <c r="BV58" s="67"/>
      <c r="BW58" s="66"/>
      <c r="BX58" s="66"/>
      <c r="BY58" s="66"/>
      <c r="BZ58" s="66"/>
      <c r="CA58" s="66"/>
      <c r="CB58" s="66"/>
      <c r="CC58" s="65"/>
      <c r="CD58" s="64"/>
      <c r="CE58" s="17"/>
      <c r="CF58" s="17"/>
      <c r="CG58" s="67"/>
      <c r="CH58" s="66"/>
      <c r="CI58" s="66"/>
      <c r="CJ58" s="66"/>
      <c r="CK58" s="66"/>
      <c r="CL58" s="66"/>
      <c r="CM58" s="66"/>
      <c r="CN58" s="65"/>
      <c r="CO58" s="64"/>
      <c r="CP58" s="17"/>
      <c r="CQ58" s="17"/>
      <c r="CR58" s="67"/>
      <c r="CS58" s="66"/>
      <c r="CT58" s="66"/>
      <c r="CU58" s="66"/>
      <c r="CV58" s="66"/>
      <c r="CW58" s="66"/>
      <c r="CX58" s="66"/>
      <c r="CY58" s="65"/>
      <c r="CZ58" s="64"/>
      <c r="DA58" s="17"/>
      <c r="DB58" s="17"/>
      <c r="DC58" s="67"/>
      <c r="DD58" s="66"/>
      <c r="DE58" s="66"/>
      <c r="DF58" s="66"/>
      <c r="DG58" s="66"/>
      <c r="DH58" s="66"/>
      <c r="DI58" s="66"/>
      <c r="DJ58" s="65"/>
      <c r="DK58" s="64"/>
      <c r="DL58" s="17"/>
      <c r="DM58" s="17"/>
      <c r="DN58" s="67"/>
      <c r="DO58" s="66"/>
      <c r="DP58" s="66"/>
      <c r="DQ58" s="66"/>
      <c r="DR58" s="66"/>
      <c r="DS58" s="66"/>
      <c r="DT58" s="66"/>
      <c r="DU58" s="65"/>
      <c r="DV58" s="64"/>
      <c r="DW58" s="17"/>
      <c r="DX58" s="17"/>
      <c r="DY58" s="67"/>
      <c r="DZ58" s="66"/>
      <c r="EA58" s="66"/>
      <c r="EB58" s="66"/>
      <c r="EC58" s="66"/>
      <c r="ED58" s="66"/>
      <c r="EE58" s="66"/>
      <c r="EF58" s="65"/>
      <c r="EG58" s="64"/>
      <c r="EH58" s="17"/>
      <c r="EI58" s="17"/>
      <c r="EJ58" s="67"/>
      <c r="EK58" s="66"/>
      <c r="EL58" s="66"/>
      <c r="EM58" s="66"/>
      <c r="EN58" s="66"/>
      <c r="EO58" s="66"/>
      <c r="EP58" s="66"/>
      <c r="EQ58" s="65"/>
      <c r="ER58" s="64"/>
      <c r="ES58" s="17"/>
      <c r="ET58" s="17"/>
      <c r="EU58" s="67"/>
      <c r="EV58" s="66"/>
      <c r="EW58" s="66"/>
      <c r="EX58" s="66"/>
      <c r="EY58" s="66"/>
      <c r="EZ58" s="66"/>
      <c r="FA58" s="66"/>
      <c r="FB58" s="65"/>
      <c r="FC58" s="64"/>
      <c r="FD58" s="17"/>
      <c r="FE58" s="17"/>
      <c r="FF58" s="67"/>
      <c r="FG58" s="66"/>
      <c r="FH58" s="66"/>
      <c r="FI58" s="66"/>
      <c r="FJ58" s="66"/>
      <c r="FK58" s="66"/>
      <c r="FL58" s="66"/>
      <c r="FM58" s="65"/>
      <c r="FN58" s="64"/>
      <c r="FO58" s="17"/>
      <c r="FP58" s="17"/>
      <c r="FQ58" s="67"/>
      <c r="FR58" s="66"/>
      <c r="FS58" s="66"/>
      <c r="FT58" s="66"/>
      <c r="FU58" s="66"/>
      <c r="FV58" s="66"/>
      <c r="FW58" s="66"/>
      <c r="FX58" s="65"/>
      <c r="FY58" s="64"/>
      <c r="FZ58" s="17"/>
      <c r="GA58" s="17"/>
      <c r="GB58" s="67"/>
      <c r="GC58" s="66"/>
      <c r="GD58" s="66"/>
      <c r="GE58" s="66"/>
      <c r="GF58" s="66"/>
      <c r="GG58" s="66"/>
      <c r="GH58" s="66"/>
      <c r="GI58" s="65"/>
      <c r="GJ58" s="64"/>
      <c r="GK58" s="17"/>
      <c r="GL58" s="17"/>
      <c r="GM58" s="67"/>
      <c r="GN58" s="66"/>
      <c r="GO58" s="66"/>
      <c r="GP58" s="66"/>
      <c r="GQ58" s="66"/>
      <c r="GR58" s="66"/>
      <c r="GS58" s="66"/>
      <c r="GT58" s="65"/>
      <c r="GU58" s="64"/>
      <c r="GV58" s="17"/>
      <c r="GW58" s="17"/>
      <c r="GX58" s="67"/>
      <c r="GY58" s="66"/>
      <c r="GZ58" s="66"/>
      <c r="HA58" s="66"/>
      <c r="HB58" s="66"/>
      <c r="HC58" s="66"/>
      <c r="HD58" s="66"/>
      <c r="HE58" s="65"/>
      <c r="HF58" s="64"/>
      <c r="HG58" s="17"/>
      <c r="HH58" s="17"/>
      <c r="HI58" s="67"/>
      <c r="HJ58" s="66"/>
      <c r="HK58" s="66"/>
      <c r="HL58" s="66"/>
      <c r="HM58" s="66"/>
      <c r="HN58" s="66"/>
      <c r="HO58" s="66"/>
      <c r="HP58" s="65"/>
      <c r="HQ58" s="64"/>
      <c r="HR58" s="17"/>
      <c r="HS58" s="17"/>
      <c r="HT58" s="67"/>
      <c r="HU58" s="66"/>
      <c r="HV58" s="66"/>
      <c r="HW58" s="66"/>
      <c r="HX58" s="66"/>
      <c r="HY58" s="66"/>
      <c r="HZ58" s="66"/>
      <c r="IA58" s="65"/>
      <c r="IB58" s="64"/>
      <c r="IC58" s="17"/>
      <c r="ID58" s="17"/>
    </row>
    <row r="59" spans="1:238" ht="13" x14ac:dyDescent="0.15">
      <c r="A59" s="84"/>
      <c r="B59" s="87"/>
      <c r="C59" s="82"/>
      <c r="D59" s="82"/>
      <c r="E59" s="82"/>
      <c r="F59" s="532"/>
      <c r="G59" s="82"/>
      <c r="H59" s="81"/>
      <c r="I59" s="67"/>
      <c r="J59" s="66"/>
      <c r="K59" s="66"/>
      <c r="L59" s="66"/>
      <c r="M59" s="66"/>
      <c r="N59" s="66"/>
      <c r="O59" s="65"/>
      <c r="P59" s="64"/>
      <c r="Q59" s="17"/>
      <c r="R59" s="17"/>
      <c r="S59" s="67"/>
      <c r="T59" s="66"/>
      <c r="U59" s="66"/>
      <c r="V59" s="66"/>
      <c r="W59" s="66"/>
      <c r="X59" s="66"/>
      <c r="Y59" s="66"/>
      <c r="Z59" s="65"/>
      <c r="AA59" s="64"/>
      <c r="AB59" s="17"/>
      <c r="AC59" s="17"/>
      <c r="AD59" s="67"/>
      <c r="AE59" s="66"/>
      <c r="AF59" s="66"/>
      <c r="AG59" s="66"/>
      <c r="AH59" s="66"/>
      <c r="AI59" s="66"/>
      <c r="AJ59" s="66"/>
      <c r="AK59" s="65"/>
      <c r="AL59" s="64"/>
      <c r="AM59" s="17"/>
      <c r="AN59" s="17"/>
      <c r="AO59" s="67"/>
      <c r="AP59" s="66"/>
      <c r="AQ59" s="66"/>
      <c r="AR59" s="66"/>
      <c r="AS59" s="66"/>
      <c r="AT59" s="66"/>
      <c r="AU59" s="66"/>
      <c r="AV59" s="65"/>
      <c r="AW59" s="64"/>
      <c r="AX59" s="17"/>
      <c r="AY59" s="17"/>
      <c r="AZ59" s="67"/>
      <c r="BA59" s="66"/>
      <c r="BB59" s="66"/>
      <c r="BC59" s="66"/>
      <c r="BD59" s="66"/>
      <c r="BE59" s="66"/>
      <c r="BF59" s="66"/>
      <c r="BG59" s="65"/>
      <c r="BH59" s="64"/>
      <c r="BI59" s="17"/>
      <c r="BJ59" s="17"/>
      <c r="BK59" s="67"/>
      <c r="BL59" s="66"/>
      <c r="BM59" s="66"/>
      <c r="BN59" s="66"/>
      <c r="BO59" s="66"/>
      <c r="BP59" s="66"/>
      <c r="BQ59" s="66"/>
      <c r="BR59" s="65"/>
      <c r="BS59" s="64"/>
      <c r="BT59" s="17"/>
      <c r="BU59" s="17"/>
      <c r="BV59" s="67"/>
      <c r="BW59" s="66"/>
      <c r="BX59" s="66"/>
      <c r="BY59" s="66"/>
      <c r="BZ59" s="66"/>
      <c r="CA59" s="66"/>
      <c r="CB59" s="66"/>
      <c r="CC59" s="65"/>
      <c r="CD59" s="64"/>
      <c r="CE59" s="17"/>
      <c r="CF59" s="17"/>
      <c r="CG59" s="67"/>
      <c r="CH59" s="66"/>
      <c r="CI59" s="66"/>
      <c r="CJ59" s="66"/>
      <c r="CK59" s="66"/>
      <c r="CL59" s="66"/>
      <c r="CM59" s="66"/>
      <c r="CN59" s="65"/>
      <c r="CO59" s="64"/>
      <c r="CP59" s="17"/>
      <c r="CQ59" s="17"/>
      <c r="CR59" s="67"/>
      <c r="CS59" s="66"/>
      <c r="CT59" s="66"/>
      <c r="CU59" s="66"/>
      <c r="CV59" s="66"/>
      <c r="CW59" s="66"/>
      <c r="CX59" s="66"/>
      <c r="CY59" s="65"/>
      <c r="CZ59" s="64"/>
      <c r="DA59" s="17"/>
      <c r="DB59" s="17"/>
      <c r="DC59" s="67"/>
      <c r="DD59" s="66"/>
      <c r="DE59" s="66"/>
      <c r="DF59" s="66"/>
      <c r="DG59" s="66"/>
      <c r="DH59" s="66"/>
      <c r="DI59" s="66"/>
      <c r="DJ59" s="65"/>
      <c r="DK59" s="64"/>
      <c r="DL59" s="17"/>
      <c r="DM59" s="17"/>
      <c r="DN59" s="67"/>
      <c r="DO59" s="66"/>
      <c r="DP59" s="66"/>
      <c r="DQ59" s="66"/>
      <c r="DR59" s="66"/>
      <c r="DS59" s="66"/>
      <c r="DT59" s="66"/>
      <c r="DU59" s="65"/>
      <c r="DV59" s="64"/>
      <c r="DW59" s="17"/>
      <c r="DX59" s="17"/>
      <c r="DY59" s="67"/>
      <c r="DZ59" s="66"/>
      <c r="EA59" s="66"/>
      <c r="EB59" s="66"/>
      <c r="EC59" s="66"/>
      <c r="ED59" s="66"/>
      <c r="EE59" s="66"/>
      <c r="EF59" s="65"/>
      <c r="EG59" s="64"/>
      <c r="EH59" s="17"/>
      <c r="EI59" s="17"/>
      <c r="EJ59" s="67"/>
      <c r="EK59" s="66"/>
      <c r="EL59" s="66"/>
      <c r="EM59" s="66"/>
      <c r="EN59" s="66"/>
      <c r="EO59" s="66"/>
      <c r="EP59" s="66"/>
      <c r="EQ59" s="65"/>
      <c r="ER59" s="64"/>
      <c r="ES59" s="17"/>
      <c r="ET59" s="17"/>
      <c r="EU59" s="67"/>
      <c r="EV59" s="66"/>
      <c r="EW59" s="66"/>
      <c r="EX59" s="66"/>
      <c r="EY59" s="66"/>
      <c r="EZ59" s="66"/>
      <c r="FA59" s="66"/>
      <c r="FB59" s="65"/>
      <c r="FC59" s="64"/>
      <c r="FD59" s="17"/>
      <c r="FE59" s="17"/>
      <c r="FF59" s="67"/>
      <c r="FG59" s="66"/>
      <c r="FH59" s="66"/>
      <c r="FI59" s="66"/>
      <c r="FJ59" s="66"/>
      <c r="FK59" s="66"/>
      <c r="FL59" s="66"/>
      <c r="FM59" s="65"/>
      <c r="FN59" s="64"/>
      <c r="FO59" s="17"/>
      <c r="FP59" s="17"/>
      <c r="FQ59" s="67"/>
      <c r="FR59" s="66"/>
      <c r="FS59" s="66"/>
      <c r="FT59" s="66"/>
      <c r="FU59" s="66"/>
      <c r="FV59" s="66"/>
      <c r="FW59" s="66"/>
      <c r="FX59" s="65"/>
      <c r="FY59" s="64"/>
      <c r="FZ59" s="17"/>
      <c r="GA59" s="17"/>
      <c r="GB59" s="67"/>
      <c r="GC59" s="66"/>
      <c r="GD59" s="66"/>
      <c r="GE59" s="66"/>
      <c r="GF59" s="66"/>
      <c r="GG59" s="66"/>
      <c r="GH59" s="66"/>
      <c r="GI59" s="65"/>
      <c r="GJ59" s="64"/>
      <c r="GK59" s="17"/>
      <c r="GL59" s="17"/>
      <c r="GM59" s="67"/>
      <c r="GN59" s="66"/>
      <c r="GO59" s="66"/>
      <c r="GP59" s="66"/>
      <c r="GQ59" s="66"/>
      <c r="GR59" s="66"/>
      <c r="GS59" s="66"/>
      <c r="GT59" s="65"/>
      <c r="GU59" s="64"/>
      <c r="GV59" s="17"/>
      <c r="GW59" s="17"/>
      <c r="GX59" s="67"/>
      <c r="GY59" s="66"/>
      <c r="GZ59" s="66"/>
      <c r="HA59" s="66"/>
      <c r="HB59" s="66"/>
      <c r="HC59" s="66"/>
      <c r="HD59" s="66"/>
      <c r="HE59" s="65"/>
      <c r="HF59" s="64"/>
      <c r="HG59" s="17"/>
      <c r="HH59" s="17"/>
      <c r="HI59" s="67"/>
      <c r="HJ59" s="66"/>
      <c r="HK59" s="66"/>
      <c r="HL59" s="66"/>
      <c r="HM59" s="66"/>
      <c r="HN59" s="66"/>
      <c r="HO59" s="66"/>
      <c r="HP59" s="65"/>
      <c r="HQ59" s="64"/>
      <c r="HR59" s="17"/>
      <c r="HS59" s="17"/>
      <c r="HT59" s="67"/>
      <c r="HU59" s="66"/>
      <c r="HV59" s="66"/>
      <c r="HW59" s="66"/>
      <c r="HX59" s="66"/>
      <c r="HY59" s="66"/>
      <c r="HZ59" s="66"/>
      <c r="IA59" s="65"/>
      <c r="IB59" s="64"/>
      <c r="IC59" s="17"/>
      <c r="ID59" s="17"/>
    </row>
    <row r="60" spans="1:238" ht="13" x14ac:dyDescent="0.15">
      <c r="A60" s="84"/>
      <c r="B60" s="83"/>
      <c r="C60" s="82"/>
      <c r="D60" s="82"/>
      <c r="E60" s="82"/>
      <c r="F60" s="532"/>
      <c r="G60" s="82"/>
      <c r="H60" s="81"/>
      <c r="I60" s="67"/>
      <c r="J60" s="66"/>
      <c r="K60" s="66"/>
      <c r="L60" s="66"/>
      <c r="M60" s="66"/>
      <c r="N60" s="66"/>
      <c r="O60" s="65"/>
      <c r="P60" s="64"/>
      <c r="Q60" s="17"/>
      <c r="R60" s="17"/>
      <c r="S60" s="67"/>
      <c r="T60" s="66"/>
      <c r="U60" s="66"/>
      <c r="V60" s="66"/>
      <c r="W60" s="66"/>
      <c r="X60" s="66"/>
      <c r="Y60" s="66"/>
      <c r="Z60" s="65"/>
      <c r="AA60" s="64"/>
      <c r="AB60" s="17"/>
      <c r="AC60" s="17"/>
      <c r="AD60" s="67"/>
      <c r="AE60" s="66"/>
      <c r="AF60" s="66"/>
      <c r="AG60" s="66"/>
      <c r="AH60" s="66"/>
      <c r="AI60" s="66"/>
      <c r="AJ60" s="66"/>
      <c r="AK60" s="65"/>
      <c r="AL60" s="64"/>
      <c r="AM60" s="17"/>
      <c r="AN60" s="17"/>
      <c r="AO60" s="67"/>
      <c r="AP60" s="66"/>
      <c r="AQ60" s="66"/>
      <c r="AR60" s="66"/>
      <c r="AS60" s="66"/>
      <c r="AT60" s="66"/>
      <c r="AU60" s="66"/>
      <c r="AV60" s="65"/>
      <c r="AW60" s="64"/>
      <c r="AX60" s="17"/>
      <c r="AY60" s="17"/>
      <c r="AZ60" s="67"/>
      <c r="BA60" s="66"/>
      <c r="BB60" s="66"/>
      <c r="BC60" s="66"/>
      <c r="BD60" s="66"/>
      <c r="BE60" s="66"/>
      <c r="BF60" s="66"/>
      <c r="BG60" s="65"/>
      <c r="BH60" s="64"/>
      <c r="BI60" s="17"/>
      <c r="BJ60" s="17"/>
      <c r="BK60" s="67"/>
      <c r="BL60" s="66"/>
      <c r="BM60" s="66"/>
      <c r="BN60" s="66"/>
      <c r="BO60" s="66"/>
      <c r="BP60" s="66"/>
      <c r="BQ60" s="66"/>
      <c r="BR60" s="65"/>
      <c r="BS60" s="64"/>
      <c r="BT60" s="17"/>
      <c r="BU60" s="17"/>
      <c r="BV60" s="67"/>
      <c r="BW60" s="66"/>
      <c r="BX60" s="66"/>
      <c r="BY60" s="66"/>
      <c r="BZ60" s="66"/>
      <c r="CA60" s="66"/>
      <c r="CB60" s="66"/>
      <c r="CC60" s="65"/>
      <c r="CD60" s="64"/>
      <c r="CE60" s="17"/>
      <c r="CF60" s="17"/>
      <c r="CG60" s="67"/>
      <c r="CH60" s="66"/>
      <c r="CI60" s="66"/>
      <c r="CJ60" s="66"/>
      <c r="CK60" s="66"/>
      <c r="CL60" s="66"/>
      <c r="CM60" s="66"/>
      <c r="CN60" s="65"/>
      <c r="CO60" s="64"/>
      <c r="CP60" s="17"/>
      <c r="CQ60" s="17"/>
      <c r="CR60" s="67"/>
      <c r="CS60" s="66"/>
      <c r="CT60" s="66"/>
      <c r="CU60" s="66"/>
      <c r="CV60" s="66"/>
      <c r="CW60" s="66"/>
      <c r="CX60" s="66"/>
      <c r="CY60" s="65"/>
      <c r="CZ60" s="64"/>
      <c r="DA60" s="17"/>
      <c r="DB60" s="17"/>
      <c r="DC60" s="67"/>
      <c r="DD60" s="66"/>
      <c r="DE60" s="66"/>
      <c r="DF60" s="66"/>
      <c r="DG60" s="66"/>
      <c r="DH60" s="66"/>
      <c r="DI60" s="66"/>
      <c r="DJ60" s="65"/>
      <c r="DK60" s="64"/>
      <c r="DL60" s="17"/>
      <c r="DM60" s="17"/>
      <c r="DN60" s="67"/>
      <c r="DO60" s="66"/>
      <c r="DP60" s="66"/>
      <c r="DQ60" s="66"/>
      <c r="DR60" s="66"/>
      <c r="DS60" s="66"/>
      <c r="DT60" s="66"/>
      <c r="DU60" s="65"/>
      <c r="DV60" s="64"/>
      <c r="DW60" s="17"/>
      <c r="DX60" s="17"/>
      <c r="DY60" s="67"/>
      <c r="DZ60" s="66"/>
      <c r="EA60" s="66"/>
      <c r="EB60" s="66"/>
      <c r="EC60" s="66"/>
      <c r="ED60" s="66"/>
      <c r="EE60" s="66"/>
      <c r="EF60" s="65"/>
      <c r="EG60" s="64"/>
      <c r="EH60" s="17"/>
      <c r="EI60" s="17"/>
      <c r="EJ60" s="67"/>
      <c r="EK60" s="66"/>
      <c r="EL60" s="66"/>
      <c r="EM60" s="66"/>
      <c r="EN60" s="66"/>
      <c r="EO60" s="66"/>
      <c r="EP60" s="66"/>
      <c r="EQ60" s="65"/>
      <c r="ER60" s="64"/>
      <c r="ES60" s="17"/>
      <c r="ET60" s="17"/>
      <c r="EU60" s="67"/>
      <c r="EV60" s="66"/>
      <c r="EW60" s="66"/>
      <c r="EX60" s="66"/>
      <c r="EY60" s="66"/>
      <c r="EZ60" s="66"/>
      <c r="FA60" s="66"/>
      <c r="FB60" s="65"/>
      <c r="FC60" s="64"/>
      <c r="FD60" s="17"/>
      <c r="FE60" s="17"/>
      <c r="FF60" s="67"/>
      <c r="FG60" s="66"/>
      <c r="FH60" s="66"/>
      <c r="FI60" s="66"/>
      <c r="FJ60" s="66"/>
      <c r="FK60" s="66"/>
      <c r="FL60" s="66"/>
      <c r="FM60" s="65"/>
      <c r="FN60" s="64"/>
      <c r="FO60" s="17"/>
      <c r="FP60" s="17"/>
      <c r="FQ60" s="67"/>
      <c r="FR60" s="66"/>
      <c r="FS60" s="66"/>
      <c r="FT60" s="66"/>
      <c r="FU60" s="66"/>
      <c r="FV60" s="66"/>
      <c r="FW60" s="66"/>
      <c r="FX60" s="65"/>
      <c r="FY60" s="64"/>
      <c r="FZ60" s="17"/>
      <c r="GA60" s="17"/>
      <c r="GB60" s="67"/>
      <c r="GC60" s="66"/>
      <c r="GD60" s="66"/>
      <c r="GE60" s="66"/>
      <c r="GF60" s="66"/>
      <c r="GG60" s="66"/>
      <c r="GH60" s="66"/>
      <c r="GI60" s="65"/>
      <c r="GJ60" s="64"/>
      <c r="GK60" s="17"/>
      <c r="GL60" s="17"/>
      <c r="GM60" s="67"/>
      <c r="GN60" s="66"/>
      <c r="GO60" s="66"/>
      <c r="GP60" s="66"/>
      <c r="GQ60" s="66"/>
      <c r="GR60" s="66"/>
      <c r="GS60" s="66"/>
      <c r="GT60" s="65"/>
      <c r="GU60" s="64"/>
      <c r="GV60" s="17"/>
      <c r="GW60" s="17"/>
      <c r="GX60" s="67"/>
      <c r="GY60" s="66"/>
      <c r="GZ60" s="66"/>
      <c r="HA60" s="66"/>
      <c r="HB60" s="66"/>
      <c r="HC60" s="66"/>
      <c r="HD60" s="66"/>
      <c r="HE60" s="65"/>
      <c r="HF60" s="64"/>
      <c r="HG60" s="17"/>
      <c r="HH60" s="17"/>
      <c r="HI60" s="67"/>
      <c r="HJ60" s="66"/>
      <c r="HK60" s="66"/>
      <c r="HL60" s="66"/>
      <c r="HM60" s="66"/>
      <c r="HN60" s="66"/>
      <c r="HO60" s="66"/>
      <c r="HP60" s="65"/>
      <c r="HQ60" s="64"/>
      <c r="HR60" s="17"/>
      <c r="HS60" s="17"/>
      <c r="HT60" s="67"/>
      <c r="HU60" s="66"/>
      <c r="HV60" s="66"/>
      <c r="HW60" s="66"/>
      <c r="HX60" s="66"/>
      <c r="HY60" s="66"/>
      <c r="HZ60" s="66"/>
      <c r="IA60" s="65"/>
      <c r="IB60" s="64"/>
      <c r="IC60" s="17"/>
      <c r="ID60" s="17"/>
    </row>
    <row r="61" spans="1:238" ht="13" x14ac:dyDescent="0.15">
      <c r="A61" s="84"/>
      <c r="B61" s="83"/>
      <c r="C61" s="82"/>
      <c r="D61" s="82"/>
      <c r="E61" s="82"/>
      <c r="F61" s="532"/>
      <c r="G61" s="82"/>
      <c r="H61" s="81"/>
      <c r="I61" s="67"/>
      <c r="J61" s="66"/>
      <c r="K61" s="66"/>
      <c r="L61" s="66"/>
      <c r="M61" s="66"/>
      <c r="N61" s="66"/>
      <c r="O61" s="65"/>
      <c r="P61" s="64"/>
      <c r="Q61" s="17"/>
      <c r="R61" s="17"/>
      <c r="S61" s="67"/>
      <c r="T61" s="66"/>
      <c r="U61" s="66"/>
      <c r="V61" s="66"/>
      <c r="W61" s="66"/>
      <c r="X61" s="66"/>
      <c r="Y61" s="66"/>
      <c r="Z61" s="65"/>
      <c r="AA61" s="64"/>
      <c r="AB61" s="17"/>
      <c r="AC61" s="17"/>
      <c r="AD61" s="67"/>
      <c r="AE61" s="66"/>
      <c r="AF61" s="66"/>
      <c r="AG61" s="66"/>
      <c r="AH61" s="66"/>
      <c r="AI61" s="66"/>
      <c r="AJ61" s="66"/>
      <c r="AK61" s="65"/>
      <c r="AL61" s="64"/>
      <c r="AM61" s="17"/>
      <c r="AN61" s="17"/>
      <c r="AO61" s="67"/>
      <c r="AP61" s="66"/>
      <c r="AQ61" s="66"/>
      <c r="AR61" s="66"/>
      <c r="AS61" s="66"/>
      <c r="AT61" s="66"/>
      <c r="AU61" s="66"/>
      <c r="AV61" s="65"/>
      <c r="AW61" s="64"/>
      <c r="AX61" s="17"/>
      <c r="AY61" s="17"/>
      <c r="AZ61" s="67"/>
      <c r="BA61" s="66"/>
      <c r="BB61" s="66"/>
      <c r="BC61" s="66"/>
      <c r="BD61" s="66"/>
      <c r="BE61" s="66"/>
      <c r="BF61" s="66"/>
      <c r="BG61" s="65"/>
      <c r="BH61" s="64"/>
      <c r="BI61" s="17"/>
      <c r="BJ61" s="17"/>
      <c r="BK61" s="67"/>
      <c r="BL61" s="66"/>
      <c r="BM61" s="66"/>
      <c r="BN61" s="66"/>
      <c r="BO61" s="66"/>
      <c r="BP61" s="66"/>
      <c r="BQ61" s="66"/>
      <c r="BR61" s="65"/>
      <c r="BS61" s="64"/>
      <c r="BT61" s="17"/>
      <c r="BU61" s="17"/>
      <c r="BV61" s="67"/>
      <c r="BW61" s="66"/>
      <c r="BX61" s="66"/>
      <c r="BY61" s="66"/>
      <c r="BZ61" s="66"/>
      <c r="CA61" s="66"/>
      <c r="CB61" s="66"/>
      <c r="CC61" s="65"/>
      <c r="CD61" s="64"/>
      <c r="CE61" s="17"/>
      <c r="CF61" s="17"/>
      <c r="CG61" s="67"/>
      <c r="CH61" s="66"/>
      <c r="CI61" s="66"/>
      <c r="CJ61" s="66"/>
      <c r="CK61" s="66"/>
      <c r="CL61" s="66"/>
      <c r="CM61" s="66"/>
      <c r="CN61" s="65"/>
      <c r="CO61" s="64"/>
      <c r="CP61" s="17"/>
      <c r="CQ61" s="17"/>
      <c r="CR61" s="67"/>
      <c r="CS61" s="66"/>
      <c r="CT61" s="66"/>
      <c r="CU61" s="66"/>
      <c r="CV61" s="66"/>
      <c r="CW61" s="66"/>
      <c r="CX61" s="66"/>
      <c r="CY61" s="65"/>
      <c r="CZ61" s="64"/>
      <c r="DA61" s="17"/>
      <c r="DB61" s="17"/>
      <c r="DC61" s="67"/>
      <c r="DD61" s="66"/>
      <c r="DE61" s="66"/>
      <c r="DF61" s="66"/>
      <c r="DG61" s="66"/>
      <c r="DH61" s="66"/>
      <c r="DI61" s="66"/>
      <c r="DJ61" s="65"/>
      <c r="DK61" s="64"/>
      <c r="DL61" s="17"/>
      <c r="DM61" s="17"/>
      <c r="DN61" s="67"/>
      <c r="DO61" s="66"/>
      <c r="DP61" s="66"/>
      <c r="DQ61" s="66"/>
      <c r="DR61" s="66"/>
      <c r="DS61" s="66"/>
      <c r="DT61" s="66"/>
      <c r="DU61" s="65"/>
      <c r="DV61" s="64"/>
      <c r="DW61" s="17"/>
      <c r="DX61" s="17"/>
      <c r="DY61" s="67"/>
      <c r="DZ61" s="66"/>
      <c r="EA61" s="66"/>
      <c r="EB61" s="66"/>
      <c r="EC61" s="66"/>
      <c r="ED61" s="66"/>
      <c r="EE61" s="66"/>
      <c r="EF61" s="65"/>
      <c r="EG61" s="64"/>
      <c r="EH61" s="17"/>
      <c r="EI61" s="17"/>
      <c r="EJ61" s="67"/>
      <c r="EK61" s="66"/>
      <c r="EL61" s="66"/>
      <c r="EM61" s="66"/>
      <c r="EN61" s="66"/>
      <c r="EO61" s="66"/>
      <c r="EP61" s="66"/>
      <c r="EQ61" s="65"/>
      <c r="ER61" s="64"/>
      <c r="ES61" s="17"/>
      <c r="ET61" s="17"/>
      <c r="EU61" s="67"/>
      <c r="EV61" s="66"/>
      <c r="EW61" s="66"/>
      <c r="EX61" s="66"/>
      <c r="EY61" s="66"/>
      <c r="EZ61" s="66"/>
      <c r="FA61" s="66"/>
      <c r="FB61" s="65"/>
      <c r="FC61" s="64"/>
      <c r="FD61" s="17"/>
      <c r="FE61" s="17"/>
      <c r="FF61" s="67"/>
      <c r="FG61" s="66"/>
      <c r="FH61" s="66"/>
      <c r="FI61" s="66"/>
      <c r="FJ61" s="66"/>
      <c r="FK61" s="66"/>
      <c r="FL61" s="66"/>
      <c r="FM61" s="65"/>
      <c r="FN61" s="64"/>
      <c r="FO61" s="17"/>
      <c r="FP61" s="17"/>
      <c r="FQ61" s="67"/>
      <c r="FR61" s="66"/>
      <c r="FS61" s="66"/>
      <c r="FT61" s="66"/>
      <c r="FU61" s="66"/>
      <c r="FV61" s="66"/>
      <c r="FW61" s="66"/>
      <c r="FX61" s="65"/>
      <c r="FY61" s="64"/>
      <c r="FZ61" s="17"/>
      <c r="GA61" s="17"/>
      <c r="GB61" s="67"/>
      <c r="GC61" s="66"/>
      <c r="GD61" s="66"/>
      <c r="GE61" s="66"/>
      <c r="GF61" s="66"/>
      <c r="GG61" s="66"/>
      <c r="GH61" s="66"/>
      <c r="GI61" s="65"/>
      <c r="GJ61" s="64"/>
      <c r="GK61" s="17"/>
      <c r="GL61" s="17"/>
      <c r="GM61" s="67"/>
      <c r="GN61" s="66"/>
      <c r="GO61" s="66"/>
      <c r="GP61" s="66"/>
      <c r="GQ61" s="66"/>
      <c r="GR61" s="66"/>
      <c r="GS61" s="66"/>
      <c r="GT61" s="65"/>
      <c r="GU61" s="64"/>
      <c r="GV61" s="17"/>
      <c r="GW61" s="17"/>
      <c r="GX61" s="67"/>
      <c r="GY61" s="66"/>
      <c r="GZ61" s="66"/>
      <c r="HA61" s="66"/>
      <c r="HB61" s="66"/>
      <c r="HC61" s="66"/>
      <c r="HD61" s="66"/>
      <c r="HE61" s="65"/>
      <c r="HF61" s="64"/>
      <c r="HG61" s="17"/>
      <c r="HH61" s="17"/>
      <c r="HI61" s="67"/>
      <c r="HJ61" s="66"/>
      <c r="HK61" s="66"/>
      <c r="HL61" s="66"/>
      <c r="HM61" s="66"/>
      <c r="HN61" s="66"/>
      <c r="HO61" s="66"/>
      <c r="HP61" s="65"/>
      <c r="HQ61" s="64"/>
      <c r="HR61" s="17"/>
      <c r="HS61" s="17"/>
      <c r="HT61" s="67"/>
      <c r="HU61" s="66"/>
      <c r="HV61" s="66"/>
      <c r="HW61" s="66"/>
      <c r="HX61" s="66"/>
      <c r="HY61" s="66"/>
      <c r="HZ61" s="66"/>
      <c r="IA61" s="65"/>
      <c r="IB61" s="64"/>
      <c r="IC61" s="17"/>
      <c r="ID61" s="17"/>
    </row>
    <row r="62" spans="1:238" ht="13" x14ac:dyDescent="0.15">
      <c r="A62" s="84"/>
      <c r="B62" s="83"/>
      <c r="C62" s="82"/>
      <c r="D62" s="82"/>
      <c r="E62" s="82"/>
      <c r="F62" s="532"/>
      <c r="G62" s="82"/>
      <c r="H62" s="81"/>
      <c r="I62" s="67"/>
      <c r="J62" s="66"/>
      <c r="K62" s="66"/>
      <c r="L62" s="66"/>
      <c r="M62" s="66"/>
      <c r="N62" s="66"/>
      <c r="O62" s="65"/>
      <c r="P62" s="64"/>
      <c r="Q62" s="17"/>
      <c r="R62" s="17"/>
      <c r="S62" s="67"/>
      <c r="T62" s="66"/>
      <c r="U62" s="66"/>
      <c r="V62" s="66"/>
      <c r="W62" s="66"/>
      <c r="X62" s="66"/>
      <c r="Y62" s="66"/>
      <c r="Z62" s="65"/>
      <c r="AA62" s="64"/>
      <c r="AB62" s="17"/>
      <c r="AC62" s="17"/>
      <c r="AD62" s="67"/>
      <c r="AE62" s="66"/>
      <c r="AF62" s="66"/>
      <c r="AG62" s="66"/>
      <c r="AH62" s="66"/>
      <c r="AI62" s="66"/>
      <c r="AJ62" s="66"/>
      <c r="AK62" s="65"/>
      <c r="AL62" s="64"/>
      <c r="AM62" s="17"/>
      <c r="AN62" s="17"/>
      <c r="AO62" s="67"/>
      <c r="AP62" s="66"/>
      <c r="AQ62" s="66"/>
      <c r="AR62" s="66"/>
      <c r="AS62" s="66"/>
      <c r="AT62" s="66"/>
      <c r="AU62" s="66"/>
      <c r="AV62" s="65"/>
      <c r="AW62" s="64"/>
      <c r="AX62" s="17"/>
      <c r="AY62" s="17"/>
      <c r="AZ62" s="67"/>
      <c r="BA62" s="66"/>
      <c r="BB62" s="66"/>
      <c r="BC62" s="66"/>
      <c r="BD62" s="66"/>
      <c r="BE62" s="66"/>
      <c r="BF62" s="66"/>
      <c r="BG62" s="65"/>
      <c r="BH62" s="64"/>
      <c r="BI62" s="17"/>
      <c r="BJ62" s="17"/>
      <c r="BK62" s="67"/>
      <c r="BL62" s="66"/>
      <c r="BM62" s="66"/>
      <c r="BN62" s="66"/>
      <c r="BO62" s="66"/>
      <c r="BP62" s="66"/>
      <c r="BQ62" s="66"/>
      <c r="BR62" s="65"/>
      <c r="BS62" s="64"/>
      <c r="BT62" s="17"/>
      <c r="BU62" s="17"/>
      <c r="BV62" s="67"/>
      <c r="BW62" s="66"/>
      <c r="BX62" s="66"/>
      <c r="BY62" s="66"/>
      <c r="BZ62" s="66"/>
      <c r="CA62" s="66"/>
      <c r="CB62" s="66"/>
      <c r="CC62" s="65"/>
      <c r="CD62" s="64"/>
      <c r="CE62" s="17"/>
      <c r="CF62" s="17"/>
      <c r="CG62" s="67"/>
      <c r="CH62" s="66"/>
      <c r="CI62" s="66"/>
      <c r="CJ62" s="66"/>
      <c r="CK62" s="66"/>
      <c r="CL62" s="66"/>
      <c r="CM62" s="66"/>
      <c r="CN62" s="65"/>
      <c r="CO62" s="64"/>
      <c r="CP62" s="17"/>
      <c r="CQ62" s="17"/>
      <c r="CR62" s="67"/>
      <c r="CS62" s="66"/>
      <c r="CT62" s="66"/>
      <c r="CU62" s="66"/>
      <c r="CV62" s="66"/>
      <c r="CW62" s="66"/>
      <c r="CX62" s="66"/>
      <c r="CY62" s="65"/>
      <c r="CZ62" s="64"/>
      <c r="DA62" s="17"/>
      <c r="DB62" s="17"/>
      <c r="DC62" s="67"/>
      <c r="DD62" s="66"/>
      <c r="DE62" s="66"/>
      <c r="DF62" s="66"/>
      <c r="DG62" s="66"/>
      <c r="DH62" s="66"/>
      <c r="DI62" s="66"/>
      <c r="DJ62" s="65"/>
      <c r="DK62" s="64"/>
      <c r="DL62" s="17"/>
      <c r="DM62" s="17"/>
      <c r="DN62" s="67"/>
      <c r="DO62" s="66"/>
      <c r="DP62" s="66"/>
      <c r="DQ62" s="66"/>
      <c r="DR62" s="66"/>
      <c r="DS62" s="66"/>
      <c r="DT62" s="66"/>
      <c r="DU62" s="65"/>
      <c r="DV62" s="64"/>
      <c r="DW62" s="17"/>
      <c r="DX62" s="17"/>
      <c r="DY62" s="67"/>
      <c r="DZ62" s="66"/>
      <c r="EA62" s="66"/>
      <c r="EB62" s="66"/>
      <c r="EC62" s="66"/>
      <c r="ED62" s="66"/>
      <c r="EE62" s="66"/>
      <c r="EF62" s="65"/>
      <c r="EG62" s="64"/>
      <c r="EH62" s="17"/>
      <c r="EI62" s="17"/>
      <c r="EJ62" s="67"/>
      <c r="EK62" s="66"/>
      <c r="EL62" s="66"/>
      <c r="EM62" s="66"/>
      <c r="EN62" s="66"/>
      <c r="EO62" s="66"/>
      <c r="EP62" s="66"/>
      <c r="EQ62" s="65"/>
      <c r="ER62" s="64"/>
      <c r="ES62" s="17"/>
      <c r="ET62" s="17"/>
      <c r="EU62" s="67"/>
      <c r="EV62" s="66"/>
      <c r="EW62" s="66"/>
      <c r="EX62" s="66"/>
      <c r="EY62" s="66"/>
      <c r="EZ62" s="66"/>
      <c r="FA62" s="66"/>
      <c r="FB62" s="65"/>
      <c r="FC62" s="64"/>
      <c r="FD62" s="17"/>
      <c r="FE62" s="17"/>
      <c r="FF62" s="67"/>
      <c r="FG62" s="66"/>
      <c r="FH62" s="66"/>
      <c r="FI62" s="66"/>
      <c r="FJ62" s="66"/>
      <c r="FK62" s="66"/>
      <c r="FL62" s="66"/>
      <c r="FM62" s="65"/>
      <c r="FN62" s="64"/>
      <c r="FO62" s="17"/>
      <c r="FP62" s="17"/>
      <c r="FQ62" s="67"/>
      <c r="FR62" s="66"/>
      <c r="FS62" s="66"/>
      <c r="FT62" s="66"/>
      <c r="FU62" s="66"/>
      <c r="FV62" s="66"/>
      <c r="FW62" s="66"/>
      <c r="FX62" s="65"/>
      <c r="FY62" s="64"/>
      <c r="FZ62" s="17"/>
      <c r="GA62" s="17"/>
      <c r="GB62" s="67"/>
      <c r="GC62" s="66"/>
      <c r="GD62" s="66"/>
      <c r="GE62" s="66"/>
      <c r="GF62" s="66"/>
      <c r="GG62" s="66"/>
      <c r="GH62" s="66"/>
      <c r="GI62" s="65"/>
      <c r="GJ62" s="64"/>
      <c r="GK62" s="17"/>
      <c r="GL62" s="17"/>
      <c r="GM62" s="67"/>
      <c r="GN62" s="66"/>
      <c r="GO62" s="66"/>
      <c r="GP62" s="66"/>
      <c r="GQ62" s="66"/>
      <c r="GR62" s="66"/>
      <c r="GS62" s="66"/>
      <c r="GT62" s="65"/>
      <c r="GU62" s="64"/>
      <c r="GV62" s="17"/>
      <c r="GW62" s="17"/>
      <c r="GX62" s="67"/>
      <c r="GY62" s="66"/>
      <c r="GZ62" s="66"/>
      <c r="HA62" s="66"/>
      <c r="HB62" s="66"/>
      <c r="HC62" s="66"/>
      <c r="HD62" s="66"/>
      <c r="HE62" s="65"/>
      <c r="HF62" s="64"/>
      <c r="HG62" s="17"/>
      <c r="HH62" s="17"/>
      <c r="HI62" s="67"/>
      <c r="HJ62" s="66"/>
      <c r="HK62" s="66"/>
      <c r="HL62" s="66"/>
      <c r="HM62" s="66"/>
      <c r="HN62" s="66"/>
      <c r="HO62" s="66"/>
      <c r="HP62" s="65"/>
      <c r="HQ62" s="64"/>
      <c r="HR62" s="17"/>
      <c r="HS62" s="17"/>
      <c r="HT62" s="67"/>
      <c r="HU62" s="66"/>
      <c r="HV62" s="66"/>
      <c r="HW62" s="66"/>
      <c r="HX62" s="66"/>
      <c r="HY62" s="66"/>
      <c r="HZ62" s="66"/>
      <c r="IA62" s="65"/>
      <c r="IB62" s="64"/>
      <c r="IC62" s="17"/>
      <c r="ID62" s="17"/>
    </row>
    <row r="63" spans="1:238" ht="13" x14ac:dyDescent="0.15">
      <c r="A63" s="84"/>
      <c r="B63" s="83"/>
      <c r="C63" s="82"/>
      <c r="D63" s="82"/>
      <c r="E63" s="82"/>
      <c r="F63" s="532"/>
      <c r="G63" s="82"/>
      <c r="H63" s="81"/>
      <c r="I63" s="67"/>
      <c r="J63" s="66"/>
      <c r="K63" s="66"/>
      <c r="L63" s="66"/>
      <c r="M63" s="66"/>
      <c r="N63" s="66"/>
      <c r="O63" s="65"/>
      <c r="P63" s="64"/>
      <c r="Q63" s="17"/>
      <c r="R63" s="17"/>
      <c r="S63" s="67"/>
      <c r="T63" s="66"/>
      <c r="U63" s="66"/>
      <c r="V63" s="66"/>
      <c r="W63" s="66"/>
      <c r="X63" s="66"/>
      <c r="Y63" s="66"/>
      <c r="Z63" s="65"/>
      <c r="AA63" s="64"/>
      <c r="AB63" s="17"/>
      <c r="AC63" s="17"/>
      <c r="AD63" s="67"/>
      <c r="AE63" s="66"/>
      <c r="AF63" s="66"/>
      <c r="AG63" s="66"/>
      <c r="AH63" s="66"/>
      <c r="AI63" s="66"/>
      <c r="AJ63" s="66"/>
      <c r="AK63" s="65"/>
      <c r="AL63" s="64"/>
      <c r="AM63" s="17"/>
      <c r="AN63" s="17"/>
      <c r="AO63" s="67"/>
      <c r="AP63" s="66"/>
      <c r="AQ63" s="66"/>
      <c r="AR63" s="66"/>
      <c r="AS63" s="66"/>
      <c r="AT63" s="66"/>
      <c r="AU63" s="66"/>
      <c r="AV63" s="65"/>
      <c r="AW63" s="64"/>
      <c r="AX63" s="17"/>
      <c r="AY63" s="17"/>
      <c r="AZ63" s="67"/>
      <c r="BA63" s="66"/>
      <c r="BB63" s="66"/>
      <c r="BC63" s="66"/>
      <c r="BD63" s="66"/>
      <c r="BE63" s="66"/>
      <c r="BF63" s="66"/>
      <c r="BG63" s="65"/>
      <c r="BH63" s="64"/>
      <c r="BI63" s="17"/>
      <c r="BJ63" s="17"/>
      <c r="BK63" s="67"/>
      <c r="BL63" s="66"/>
      <c r="BM63" s="66"/>
      <c r="BN63" s="66"/>
      <c r="BO63" s="66"/>
      <c r="BP63" s="66"/>
      <c r="BQ63" s="66"/>
      <c r="BR63" s="65"/>
      <c r="BS63" s="64"/>
      <c r="BT63" s="17"/>
      <c r="BU63" s="17"/>
      <c r="BV63" s="67"/>
      <c r="BW63" s="66"/>
      <c r="BX63" s="66"/>
      <c r="BY63" s="66"/>
      <c r="BZ63" s="66"/>
      <c r="CA63" s="66"/>
      <c r="CB63" s="66"/>
      <c r="CC63" s="65"/>
      <c r="CD63" s="64"/>
      <c r="CE63" s="17"/>
      <c r="CF63" s="17"/>
      <c r="CG63" s="67"/>
      <c r="CH63" s="66"/>
      <c r="CI63" s="66"/>
      <c r="CJ63" s="66"/>
      <c r="CK63" s="66"/>
      <c r="CL63" s="66"/>
      <c r="CM63" s="66"/>
      <c r="CN63" s="65"/>
      <c r="CO63" s="64"/>
      <c r="CP63" s="17"/>
      <c r="CQ63" s="17"/>
      <c r="CR63" s="67"/>
      <c r="CS63" s="66"/>
      <c r="CT63" s="66"/>
      <c r="CU63" s="66"/>
      <c r="CV63" s="66"/>
      <c r="CW63" s="66"/>
      <c r="CX63" s="66"/>
      <c r="CY63" s="65"/>
      <c r="CZ63" s="64"/>
      <c r="DA63" s="17"/>
      <c r="DB63" s="17"/>
      <c r="DC63" s="67"/>
      <c r="DD63" s="66"/>
      <c r="DE63" s="66"/>
      <c r="DF63" s="66"/>
      <c r="DG63" s="66"/>
      <c r="DH63" s="66"/>
      <c r="DI63" s="66"/>
      <c r="DJ63" s="65"/>
      <c r="DK63" s="64"/>
      <c r="DL63" s="17"/>
      <c r="DM63" s="17"/>
      <c r="DN63" s="67"/>
      <c r="DO63" s="66"/>
      <c r="DP63" s="66"/>
      <c r="DQ63" s="66"/>
      <c r="DR63" s="66"/>
      <c r="DS63" s="66"/>
      <c r="DT63" s="66"/>
      <c r="DU63" s="65"/>
      <c r="DV63" s="64"/>
      <c r="DW63" s="17"/>
      <c r="DX63" s="17"/>
      <c r="DY63" s="67"/>
      <c r="DZ63" s="66"/>
      <c r="EA63" s="66"/>
      <c r="EB63" s="66"/>
      <c r="EC63" s="66"/>
      <c r="ED63" s="66"/>
      <c r="EE63" s="66"/>
      <c r="EF63" s="65"/>
      <c r="EG63" s="64"/>
      <c r="EH63" s="17"/>
      <c r="EI63" s="17"/>
      <c r="EJ63" s="67"/>
      <c r="EK63" s="66"/>
      <c r="EL63" s="66"/>
      <c r="EM63" s="66"/>
      <c r="EN63" s="66"/>
      <c r="EO63" s="66"/>
      <c r="EP63" s="66"/>
      <c r="EQ63" s="65"/>
      <c r="ER63" s="64"/>
      <c r="ES63" s="17"/>
      <c r="ET63" s="17"/>
      <c r="EU63" s="67"/>
      <c r="EV63" s="66"/>
      <c r="EW63" s="66"/>
      <c r="EX63" s="66"/>
      <c r="EY63" s="66"/>
      <c r="EZ63" s="66"/>
      <c r="FA63" s="66"/>
      <c r="FB63" s="65"/>
      <c r="FC63" s="64"/>
      <c r="FD63" s="17"/>
      <c r="FE63" s="17"/>
      <c r="FF63" s="67"/>
      <c r="FG63" s="66"/>
      <c r="FH63" s="66"/>
      <c r="FI63" s="66"/>
      <c r="FJ63" s="66"/>
      <c r="FK63" s="66"/>
      <c r="FL63" s="66"/>
      <c r="FM63" s="65"/>
      <c r="FN63" s="64"/>
      <c r="FO63" s="17"/>
      <c r="FP63" s="17"/>
      <c r="FQ63" s="67"/>
      <c r="FR63" s="66"/>
      <c r="FS63" s="66"/>
      <c r="FT63" s="66"/>
      <c r="FU63" s="66"/>
      <c r="FV63" s="66"/>
      <c r="FW63" s="66"/>
      <c r="FX63" s="65"/>
      <c r="FY63" s="64"/>
      <c r="FZ63" s="17"/>
      <c r="GA63" s="17"/>
      <c r="GB63" s="67"/>
      <c r="GC63" s="66"/>
      <c r="GD63" s="66"/>
      <c r="GE63" s="66"/>
      <c r="GF63" s="66"/>
      <c r="GG63" s="66"/>
      <c r="GH63" s="66"/>
      <c r="GI63" s="65"/>
      <c r="GJ63" s="64"/>
      <c r="GK63" s="17"/>
      <c r="GL63" s="17"/>
      <c r="GM63" s="67"/>
      <c r="GN63" s="66"/>
      <c r="GO63" s="66"/>
      <c r="GP63" s="66"/>
      <c r="GQ63" s="66"/>
      <c r="GR63" s="66"/>
      <c r="GS63" s="66"/>
      <c r="GT63" s="65"/>
      <c r="GU63" s="64"/>
      <c r="GV63" s="17"/>
      <c r="GW63" s="17"/>
      <c r="GX63" s="67"/>
      <c r="GY63" s="66"/>
      <c r="GZ63" s="66"/>
      <c r="HA63" s="66"/>
      <c r="HB63" s="66"/>
      <c r="HC63" s="66"/>
      <c r="HD63" s="66"/>
      <c r="HE63" s="65"/>
      <c r="HF63" s="64"/>
      <c r="HG63" s="17"/>
      <c r="HH63" s="17"/>
      <c r="HI63" s="67"/>
      <c r="HJ63" s="66"/>
      <c r="HK63" s="66"/>
      <c r="HL63" s="66"/>
      <c r="HM63" s="66"/>
      <c r="HN63" s="66"/>
      <c r="HO63" s="66"/>
      <c r="HP63" s="65"/>
      <c r="HQ63" s="64"/>
      <c r="HR63" s="17"/>
      <c r="HS63" s="17"/>
      <c r="HT63" s="67"/>
      <c r="HU63" s="66"/>
      <c r="HV63" s="66"/>
      <c r="HW63" s="66"/>
      <c r="HX63" s="66"/>
      <c r="HY63" s="66"/>
      <c r="HZ63" s="66"/>
      <c r="IA63" s="65"/>
      <c r="IB63" s="64"/>
      <c r="IC63" s="17"/>
      <c r="ID63" s="17"/>
    </row>
    <row r="64" spans="1:238" ht="13" x14ac:dyDescent="0.15">
      <c r="A64" s="84"/>
      <c r="B64" s="86"/>
      <c r="C64" s="82"/>
      <c r="D64" s="82"/>
      <c r="E64" s="82"/>
      <c r="F64" s="532"/>
      <c r="G64" s="82"/>
      <c r="H64" s="81"/>
      <c r="I64" s="67"/>
      <c r="J64" s="66"/>
      <c r="K64" s="66"/>
      <c r="L64" s="66"/>
      <c r="M64" s="66"/>
      <c r="N64" s="66"/>
      <c r="O64" s="65"/>
      <c r="P64" s="64"/>
      <c r="Q64" s="17"/>
      <c r="R64" s="17"/>
      <c r="S64" s="67"/>
      <c r="T64" s="66"/>
      <c r="U64" s="66"/>
      <c r="V64" s="66"/>
      <c r="W64" s="66"/>
      <c r="X64" s="66"/>
      <c r="Y64" s="66"/>
      <c r="Z64" s="65"/>
      <c r="AA64" s="64"/>
      <c r="AB64" s="17"/>
      <c r="AC64" s="17"/>
      <c r="AD64" s="67"/>
      <c r="AE64" s="66"/>
      <c r="AF64" s="66"/>
      <c r="AG64" s="66"/>
      <c r="AH64" s="66"/>
      <c r="AI64" s="66"/>
      <c r="AJ64" s="66"/>
      <c r="AK64" s="65"/>
      <c r="AL64" s="64"/>
      <c r="AM64" s="17"/>
      <c r="AN64" s="17"/>
      <c r="AO64" s="67"/>
      <c r="AP64" s="66"/>
      <c r="AQ64" s="66"/>
      <c r="AR64" s="66"/>
      <c r="AS64" s="66"/>
      <c r="AT64" s="66"/>
      <c r="AU64" s="66"/>
      <c r="AV64" s="65"/>
      <c r="AW64" s="64"/>
      <c r="AX64" s="17"/>
      <c r="AY64" s="17"/>
      <c r="AZ64" s="67"/>
      <c r="BA64" s="66"/>
      <c r="BB64" s="66"/>
      <c r="BC64" s="66"/>
      <c r="BD64" s="66"/>
      <c r="BE64" s="66"/>
      <c r="BF64" s="66"/>
      <c r="BG64" s="65"/>
      <c r="BH64" s="64"/>
      <c r="BI64" s="17"/>
      <c r="BJ64" s="17"/>
      <c r="BK64" s="67"/>
      <c r="BL64" s="66"/>
      <c r="BM64" s="66"/>
      <c r="BN64" s="66"/>
      <c r="BO64" s="66"/>
      <c r="BP64" s="66"/>
      <c r="BQ64" s="66"/>
      <c r="BR64" s="65"/>
      <c r="BS64" s="64"/>
      <c r="BT64" s="17"/>
      <c r="BU64" s="17"/>
      <c r="BV64" s="67"/>
      <c r="BW64" s="66"/>
      <c r="BX64" s="66"/>
      <c r="BY64" s="66"/>
      <c r="BZ64" s="66"/>
      <c r="CA64" s="66"/>
      <c r="CB64" s="66"/>
      <c r="CC64" s="65"/>
      <c r="CD64" s="64"/>
      <c r="CE64" s="17"/>
      <c r="CF64" s="17"/>
      <c r="CG64" s="67"/>
      <c r="CH64" s="66"/>
      <c r="CI64" s="66"/>
      <c r="CJ64" s="66"/>
      <c r="CK64" s="66"/>
      <c r="CL64" s="66"/>
      <c r="CM64" s="66"/>
      <c r="CN64" s="65"/>
      <c r="CO64" s="64"/>
      <c r="CP64" s="17"/>
      <c r="CQ64" s="17"/>
      <c r="CR64" s="67"/>
      <c r="CS64" s="66"/>
      <c r="CT64" s="66"/>
      <c r="CU64" s="66"/>
      <c r="CV64" s="66"/>
      <c r="CW64" s="66"/>
      <c r="CX64" s="66"/>
      <c r="CY64" s="65"/>
      <c r="CZ64" s="64"/>
      <c r="DA64" s="17"/>
      <c r="DB64" s="17"/>
      <c r="DC64" s="67"/>
      <c r="DD64" s="66"/>
      <c r="DE64" s="66"/>
      <c r="DF64" s="66"/>
      <c r="DG64" s="66"/>
      <c r="DH64" s="66"/>
      <c r="DI64" s="66"/>
      <c r="DJ64" s="65"/>
      <c r="DK64" s="64"/>
      <c r="DL64" s="17"/>
      <c r="DM64" s="17"/>
      <c r="DN64" s="67"/>
      <c r="DO64" s="66"/>
      <c r="DP64" s="66"/>
      <c r="DQ64" s="66"/>
      <c r="DR64" s="66"/>
      <c r="DS64" s="66"/>
      <c r="DT64" s="66"/>
      <c r="DU64" s="65"/>
      <c r="DV64" s="64"/>
      <c r="DW64" s="17"/>
      <c r="DX64" s="17"/>
      <c r="DY64" s="67"/>
      <c r="DZ64" s="66"/>
      <c r="EA64" s="66"/>
      <c r="EB64" s="66"/>
      <c r="EC64" s="66"/>
      <c r="ED64" s="66"/>
      <c r="EE64" s="66"/>
      <c r="EF64" s="65"/>
      <c r="EG64" s="64"/>
      <c r="EH64" s="17"/>
      <c r="EI64" s="17"/>
      <c r="EJ64" s="67"/>
      <c r="EK64" s="66"/>
      <c r="EL64" s="66"/>
      <c r="EM64" s="66"/>
      <c r="EN64" s="66"/>
      <c r="EO64" s="66"/>
      <c r="EP64" s="66"/>
      <c r="EQ64" s="65"/>
      <c r="ER64" s="64"/>
      <c r="ES64" s="17"/>
      <c r="ET64" s="17"/>
      <c r="EU64" s="67"/>
      <c r="EV64" s="66"/>
      <c r="EW64" s="66"/>
      <c r="EX64" s="66"/>
      <c r="EY64" s="66"/>
      <c r="EZ64" s="66"/>
      <c r="FA64" s="66"/>
      <c r="FB64" s="65"/>
      <c r="FC64" s="64"/>
      <c r="FD64" s="17"/>
      <c r="FE64" s="17"/>
      <c r="FF64" s="67"/>
      <c r="FG64" s="66"/>
      <c r="FH64" s="66"/>
      <c r="FI64" s="66"/>
      <c r="FJ64" s="66"/>
      <c r="FK64" s="66"/>
      <c r="FL64" s="66"/>
      <c r="FM64" s="65"/>
      <c r="FN64" s="64"/>
      <c r="FO64" s="17"/>
      <c r="FP64" s="17"/>
      <c r="FQ64" s="67"/>
      <c r="FR64" s="66"/>
      <c r="FS64" s="66"/>
      <c r="FT64" s="66"/>
      <c r="FU64" s="66"/>
      <c r="FV64" s="66"/>
      <c r="FW64" s="66"/>
      <c r="FX64" s="65"/>
      <c r="FY64" s="64"/>
      <c r="FZ64" s="17"/>
      <c r="GA64" s="17"/>
      <c r="GB64" s="67"/>
      <c r="GC64" s="66"/>
      <c r="GD64" s="66"/>
      <c r="GE64" s="66"/>
      <c r="GF64" s="66"/>
      <c r="GG64" s="66"/>
      <c r="GH64" s="66"/>
      <c r="GI64" s="65"/>
      <c r="GJ64" s="64"/>
      <c r="GK64" s="17"/>
      <c r="GL64" s="17"/>
      <c r="GM64" s="67"/>
      <c r="GN64" s="66"/>
      <c r="GO64" s="66"/>
      <c r="GP64" s="66"/>
      <c r="GQ64" s="66"/>
      <c r="GR64" s="66"/>
      <c r="GS64" s="66"/>
      <c r="GT64" s="65"/>
      <c r="GU64" s="64"/>
      <c r="GV64" s="17"/>
      <c r="GW64" s="17"/>
      <c r="GX64" s="67"/>
      <c r="GY64" s="66"/>
      <c r="GZ64" s="66"/>
      <c r="HA64" s="66"/>
      <c r="HB64" s="66"/>
      <c r="HC64" s="66"/>
      <c r="HD64" s="66"/>
      <c r="HE64" s="65"/>
      <c r="HF64" s="64"/>
      <c r="HG64" s="17"/>
      <c r="HH64" s="17"/>
      <c r="HI64" s="67"/>
      <c r="HJ64" s="66"/>
      <c r="HK64" s="66"/>
      <c r="HL64" s="66"/>
      <c r="HM64" s="66"/>
      <c r="HN64" s="66"/>
      <c r="HO64" s="66"/>
      <c r="HP64" s="65"/>
      <c r="HQ64" s="64"/>
      <c r="HR64" s="17"/>
      <c r="HS64" s="17"/>
      <c r="HT64" s="67"/>
      <c r="HU64" s="66"/>
      <c r="HV64" s="66"/>
      <c r="HW64" s="66"/>
      <c r="HX64" s="66"/>
      <c r="HY64" s="66"/>
      <c r="HZ64" s="66"/>
      <c r="IA64" s="65"/>
      <c r="IB64" s="64"/>
      <c r="IC64" s="17"/>
      <c r="ID64" s="17"/>
    </row>
    <row r="65" spans="1:238" ht="13" x14ac:dyDescent="0.15">
      <c r="A65" s="84"/>
      <c r="B65" s="86"/>
      <c r="C65" s="82"/>
      <c r="D65" s="82"/>
      <c r="E65" s="82"/>
      <c r="F65" s="532"/>
      <c r="G65" s="82"/>
      <c r="H65" s="81"/>
      <c r="I65" s="67"/>
      <c r="J65" s="66"/>
      <c r="K65" s="66"/>
      <c r="L65" s="66"/>
      <c r="M65" s="66"/>
      <c r="N65" s="66"/>
      <c r="O65" s="65"/>
      <c r="P65" s="64"/>
      <c r="Q65" s="17"/>
      <c r="R65" s="17"/>
      <c r="S65" s="67"/>
      <c r="T65" s="66"/>
      <c r="U65" s="66"/>
      <c r="V65" s="66"/>
      <c r="W65" s="66"/>
      <c r="X65" s="66"/>
      <c r="Y65" s="66"/>
      <c r="Z65" s="65"/>
      <c r="AA65" s="64"/>
      <c r="AB65" s="17"/>
      <c r="AC65" s="17"/>
      <c r="AD65" s="67"/>
      <c r="AE65" s="66"/>
      <c r="AF65" s="66"/>
      <c r="AG65" s="66"/>
      <c r="AH65" s="66"/>
      <c r="AI65" s="66"/>
      <c r="AJ65" s="66"/>
      <c r="AK65" s="65"/>
      <c r="AL65" s="64"/>
      <c r="AM65" s="17"/>
      <c r="AN65" s="17"/>
      <c r="AO65" s="67"/>
      <c r="AP65" s="66"/>
      <c r="AQ65" s="66"/>
      <c r="AR65" s="66"/>
      <c r="AS65" s="66"/>
      <c r="AT65" s="66"/>
      <c r="AU65" s="66"/>
      <c r="AV65" s="65"/>
      <c r="AW65" s="64"/>
      <c r="AX65" s="17"/>
      <c r="AY65" s="17"/>
      <c r="AZ65" s="67"/>
      <c r="BA65" s="66"/>
      <c r="BB65" s="66"/>
      <c r="BC65" s="66"/>
      <c r="BD65" s="66"/>
      <c r="BE65" s="66"/>
      <c r="BF65" s="66"/>
      <c r="BG65" s="65"/>
      <c r="BH65" s="64"/>
      <c r="BI65" s="17"/>
      <c r="BJ65" s="17"/>
      <c r="BK65" s="67"/>
      <c r="BL65" s="66"/>
      <c r="BM65" s="66"/>
      <c r="BN65" s="66"/>
      <c r="BO65" s="66"/>
      <c r="BP65" s="66"/>
      <c r="BQ65" s="66"/>
      <c r="BR65" s="65"/>
      <c r="BS65" s="64"/>
      <c r="BT65" s="17"/>
      <c r="BU65" s="17"/>
      <c r="BV65" s="67"/>
      <c r="BW65" s="66"/>
      <c r="BX65" s="66"/>
      <c r="BY65" s="66"/>
      <c r="BZ65" s="66"/>
      <c r="CA65" s="66"/>
      <c r="CB65" s="66"/>
      <c r="CC65" s="65"/>
      <c r="CD65" s="64"/>
      <c r="CE65" s="17"/>
      <c r="CF65" s="17"/>
      <c r="CG65" s="67"/>
      <c r="CH65" s="66"/>
      <c r="CI65" s="66"/>
      <c r="CJ65" s="66"/>
      <c r="CK65" s="66"/>
      <c r="CL65" s="66"/>
      <c r="CM65" s="66"/>
      <c r="CN65" s="65"/>
      <c r="CO65" s="64"/>
      <c r="CP65" s="17"/>
      <c r="CQ65" s="17"/>
      <c r="CR65" s="67"/>
      <c r="CS65" s="66"/>
      <c r="CT65" s="66"/>
      <c r="CU65" s="66"/>
      <c r="CV65" s="66"/>
      <c r="CW65" s="66"/>
      <c r="CX65" s="66"/>
      <c r="CY65" s="65"/>
      <c r="CZ65" s="64"/>
      <c r="DA65" s="17"/>
      <c r="DB65" s="17"/>
      <c r="DC65" s="67"/>
      <c r="DD65" s="66"/>
      <c r="DE65" s="66"/>
      <c r="DF65" s="66"/>
      <c r="DG65" s="66"/>
      <c r="DH65" s="66"/>
      <c r="DI65" s="66"/>
      <c r="DJ65" s="65"/>
      <c r="DK65" s="64"/>
      <c r="DL65" s="17"/>
      <c r="DM65" s="17"/>
      <c r="DN65" s="67"/>
      <c r="DO65" s="66"/>
      <c r="DP65" s="66"/>
      <c r="DQ65" s="66"/>
      <c r="DR65" s="66"/>
      <c r="DS65" s="66"/>
      <c r="DT65" s="66"/>
      <c r="DU65" s="65"/>
      <c r="DV65" s="64"/>
      <c r="DW65" s="17"/>
      <c r="DX65" s="17"/>
      <c r="DY65" s="67"/>
      <c r="DZ65" s="66"/>
      <c r="EA65" s="66"/>
      <c r="EB65" s="66"/>
      <c r="EC65" s="66"/>
      <c r="ED65" s="66"/>
      <c r="EE65" s="66"/>
      <c r="EF65" s="65"/>
      <c r="EG65" s="64"/>
      <c r="EH65" s="17"/>
      <c r="EI65" s="17"/>
      <c r="EJ65" s="67"/>
      <c r="EK65" s="66"/>
      <c r="EL65" s="66"/>
      <c r="EM65" s="66"/>
      <c r="EN65" s="66"/>
      <c r="EO65" s="66"/>
      <c r="EP65" s="66"/>
      <c r="EQ65" s="65"/>
      <c r="ER65" s="64"/>
      <c r="ES65" s="17"/>
      <c r="ET65" s="17"/>
      <c r="EU65" s="67"/>
      <c r="EV65" s="66"/>
      <c r="EW65" s="66"/>
      <c r="EX65" s="66"/>
      <c r="EY65" s="66"/>
      <c r="EZ65" s="66"/>
      <c r="FA65" s="66"/>
      <c r="FB65" s="65"/>
      <c r="FC65" s="64"/>
      <c r="FD65" s="17"/>
      <c r="FE65" s="17"/>
      <c r="FF65" s="67"/>
      <c r="FG65" s="66"/>
      <c r="FH65" s="66"/>
      <c r="FI65" s="66"/>
      <c r="FJ65" s="66"/>
      <c r="FK65" s="66"/>
      <c r="FL65" s="66"/>
      <c r="FM65" s="65"/>
      <c r="FN65" s="64"/>
      <c r="FO65" s="17"/>
      <c r="FP65" s="17"/>
      <c r="FQ65" s="67"/>
      <c r="FR65" s="66"/>
      <c r="FS65" s="66"/>
      <c r="FT65" s="66"/>
      <c r="FU65" s="66"/>
      <c r="FV65" s="66"/>
      <c r="FW65" s="66"/>
      <c r="FX65" s="65"/>
      <c r="FY65" s="64"/>
      <c r="FZ65" s="17"/>
      <c r="GA65" s="17"/>
      <c r="GB65" s="67"/>
      <c r="GC65" s="66"/>
      <c r="GD65" s="66"/>
      <c r="GE65" s="66"/>
      <c r="GF65" s="66"/>
      <c r="GG65" s="66"/>
      <c r="GH65" s="66"/>
      <c r="GI65" s="65"/>
      <c r="GJ65" s="64"/>
      <c r="GK65" s="17"/>
      <c r="GL65" s="17"/>
      <c r="GM65" s="67"/>
      <c r="GN65" s="66"/>
      <c r="GO65" s="66"/>
      <c r="GP65" s="66"/>
      <c r="GQ65" s="66"/>
      <c r="GR65" s="66"/>
      <c r="GS65" s="66"/>
      <c r="GT65" s="65"/>
      <c r="GU65" s="64"/>
      <c r="GV65" s="17"/>
      <c r="GW65" s="17"/>
      <c r="GX65" s="67"/>
      <c r="GY65" s="66"/>
      <c r="GZ65" s="66"/>
      <c r="HA65" s="66"/>
      <c r="HB65" s="66"/>
      <c r="HC65" s="66"/>
      <c r="HD65" s="66"/>
      <c r="HE65" s="65"/>
      <c r="HF65" s="64"/>
      <c r="HG65" s="17"/>
      <c r="HH65" s="17"/>
      <c r="HI65" s="67"/>
      <c r="HJ65" s="66"/>
      <c r="HK65" s="66"/>
      <c r="HL65" s="66"/>
      <c r="HM65" s="66"/>
      <c r="HN65" s="66"/>
      <c r="HO65" s="66"/>
      <c r="HP65" s="65"/>
      <c r="HQ65" s="64"/>
      <c r="HR65" s="17"/>
      <c r="HS65" s="17"/>
      <c r="HT65" s="67"/>
      <c r="HU65" s="66"/>
      <c r="HV65" s="66"/>
      <c r="HW65" s="66"/>
      <c r="HX65" s="66"/>
      <c r="HY65" s="66"/>
      <c r="HZ65" s="66"/>
      <c r="IA65" s="65"/>
      <c r="IB65" s="64"/>
      <c r="IC65" s="17"/>
      <c r="ID65" s="17"/>
    </row>
    <row r="66" spans="1:238" ht="13" x14ac:dyDescent="0.15">
      <c r="A66" s="84"/>
      <c r="B66" s="83"/>
      <c r="C66" s="82"/>
      <c r="D66" s="82"/>
      <c r="E66" s="82"/>
      <c r="F66" s="532"/>
      <c r="G66" s="82"/>
      <c r="H66" s="81"/>
      <c r="I66" s="67"/>
      <c r="J66" s="66"/>
      <c r="K66" s="66"/>
      <c r="L66" s="66"/>
      <c r="M66" s="66"/>
      <c r="N66" s="66"/>
      <c r="O66" s="65"/>
      <c r="P66" s="64"/>
      <c r="Q66" s="17"/>
      <c r="R66" s="17"/>
      <c r="S66" s="67"/>
      <c r="T66" s="66"/>
      <c r="U66" s="66"/>
      <c r="V66" s="66"/>
      <c r="W66" s="66"/>
      <c r="X66" s="66"/>
      <c r="Y66" s="66"/>
      <c r="Z66" s="65"/>
      <c r="AA66" s="64"/>
      <c r="AB66" s="17"/>
      <c r="AC66" s="17"/>
      <c r="AD66" s="67"/>
      <c r="AE66" s="66"/>
      <c r="AF66" s="66"/>
      <c r="AG66" s="66"/>
      <c r="AH66" s="66"/>
      <c r="AI66" s="66"/>
      <c r="AJ66" s="66"/>
      <c r="AK66" s="65"/>
      <c r="AL66" s="64"/>
      <c r="AM66" s="17"/>
      <c r="AN66" s="17"/>
      <c r="AO66" s="67"/>
      <c r="AP66" s="66"/>
      <c r="AQ66" s="66"/>
      <c r="AR66" s="66"/>
      <c r="AS66" s="66"/>
      <c r="AT66" s="66"/>
      <c r="AU66" s="66"/>
      <c r="AV66" s="65"/>
      <c r="AW66" s="64"/>
      <c r="AX66" s="17"/>
      <c r="AY66" s="17"/>
      <c r="AZ66" s="67"/>
      <c r="BA66" s="66"/>
      <c r="BB66" s="66"/>
      <c r="BC66" s="66"/>
      <c r="BD66" s="66"/>
      <c r="BE66" s="66"/>
      <c r="BF66" s="66"/>
      <c r="BG66" s="65"/>
      <c r="BH66" s="64"/>
      <c r="BI66" s="17"/>
      <c r="BJ66" s="17"/>
      <c r="BK66" s="67"/>
      <c r="BL66" s="66"/>
      <c r="BM66" s="66"/>
      <c r="BN66" s="66"/>
      <c r="BO66" s="66"/>
      <c r="BP66" s="66"/>
      <c r="BQ66" s="66"/>
      <c r="BR66" s="65"/>
      <c r="BS66" s="64"/>
      <c r="BT66" s="17"/>
      <c r="BU66" s="17"/>
      <c r="BV66" s="67"/>
      <c r="BW66" s="66"/>
      <c r="BX66" s="66"/>
      <c r="BY66" s="66"/>
      <c r="BZ66" s="66"/>
      <c r="CA66" s="66"/>
      <c r="CB66" s="66"/>
      <c r="CC66" s="65"/>
      <c r="CD66" s="64"/>
      <c r="CE66" s="17"/>
      <c r="CF66" s="17"/>
      <c r="CG66" s="67"/>
      <c r="CH66" s="66"/>
      <c r="CI66" s="66"/>
      <c r="CJ66" s="66"/>
      <c r="CK66" s="66"/>
      <c r="CL66" s="66"/>
      <c r="CM66" s="66"/>
      <c r="CN66" s="65"/>
      <c r="CO66" s="64"/>
      <c r="CP66" s="17"/>
      <c r="CQ66" s="17"/>
      <c r="CR66" s="67"/>
      <c r="CS66" s="66"/>
      <c r="CT66" s="66"/>
      <c r="CU66" s="66"/>
      <c r="CV66" s="66"/>
      <c r="CW66" s="66"/>
      <c r="CX66" s="66"/>
      <c r="CY66" s="65"/>
      <c r="CZ66" s="64"/>
      <c r="DA66" s="17"/>
      <c r="DB66" s="17"/>
      <c r="DC66" s="67"/>
      <c r="DD66" s="66"/>
      <c r="DE66" s="66"/>
      <c r="DF66" s="66"/>
      <c r="DG66" s="66"/>
      <c r="DH66" s="66"/>
      <c r="DI66" s="66"/>
      <c r="DJ66" s="65"/>
      <c r="DK66" s="64"/>
      <c r="DL66" s="17"/>
      <c r="DM66" s="17"/>
      <c r="DN66" s="67"/>
      <c r="DO66" s="66"/>
      <c r="DP66" s="66"/>
      <c r="DQ66" s="66"/>
      <c r="DR66" s="66"/>
      <c r="DS66" s="66"/>
      <c r="DT66" s="66"/>
      <c r="DU66" s="65"/>
      <c r="DV66" s="64"/>
      <c r="DW66" s="17"/>
      <c r="DX66" s="17"/>
      <c r="DY66" s="67"/>
      <c r="DZ66" s="66"/>
      <c r="EA66" s="66"/>
      <c r="EB66" s="66"/>
      <c r="EC66" s="66"/>
      <c r="ED66" s="66"/>
      <c r="EE66" s="66"/>
      <c r="EF66" s="65"/>
      <c r="EG66" s="64"/>
      <c r="EH66" s="17"/>
      <c r="EI66" s="17"/>
      <c r="EJ66" s="67"/>
      <c r="EK66" s="66"/>
      <c r="EL66" s="66"/>
      <c r="EM66" s="66"/>
      <c r="EN66" s="66"/>
      <c r="EO66" s="66"/>
      <c r="EP66" s="66"/>
      <c r="EQ66" s="65"/>
      <c r="ER66" s="64"/>
      <c r="ES66" s="17"/>
      <c r="ET66" s="17"/>
      <c r="EU66" s="67"/>
      <c r="EV66" s="66"/>
      <c r="EW66" s="66"/>
      <c r="EX66" s="66"/>
      <c r="EY66" s="66"/>
      <c r="EZ66" s="66"/>
      <c r="FA66" s="66"/>
      <c r="FB66" s="65"/>
      <c r="FC66" s="64"/>
      <c r="FD66" s="17"/>
      <c r="FE66" s="17"/>
      <c r="FF66" s="67"/>
      <c r="FG66" s="66"/>
      <c r="FH66" s="66"/>
      <c r="FI66" s="66"/>
      <c r="FJ66" s="66"/>
      <c r="FK66" s="66"/>
      <c r="FL66" s="66"/>
      <c r="FM66" s="65"/>
      <c r="FN66" s="64"/>
      <c r="FO66" s="17"/>
      <c r="FP66" s="17"/>
      <c r="FQ66" s="67"/>
      <c r="FR66" s="66"/>
      <c r="FS66" s="66"/>
      <c r="FT66" s="66"/>
      <c r="FU66" s="66"/>
      <c r="FV66" s="66"/>
      <c r="FW66" s="66"/>
      <c r="FX66" s="65"/>
      <c r="FY66" s="64"/>
      <c r="FZ66" s="17"/>
      <c r="GA66" s="17"/>
      <c r="GB66" s="67"/>
      <c r="GC66" s="66"/>
      <c r="GD66" s="66"/>
      <c r="GE66" s="66"/>
      <c r="GF66" s="66"/>
      <c r="GG66" s="66"/>
      <c r="GH66" s="66"/>
      <c r="GI66" s="65"/>
      <c r="GJ66" s="64"/>
      <c r="GK66" s="17"/>
      <c r="GL66" s="17"/>
      <c r="GM66" s="67"/>
      <c r="GN66" s="66"/>
      <c r="GO66" s="66"/>
      <c r="GP66" s="66"/>
      <c r="GQ66" s="66"/>
      <c r="GR66" s="66"/>
      <c r="GS66" s="66"/>
      <c r="GT66" s="65"/>
      <c r="GU66" s="64"/>
      <c r="GV66" s="17"/>
      <c r="GW66" s="17"/>
      <c r="GX66" s="67"/>
      <c r="GY66" s="66"/>
      <c r="GZ66" s="66"/>
      <c r="HA66" s="66"/>
      <c r="HB66" s="66"/>
      <c r="HC66" s="66"/>
      <c r="HD66" s="66"/>
      <c r="HE66" s="65"/>
      <c r="HF66" s="64"/>
      <c r="HG66" s="17"/>
      <c r="HH66" s="17"/>
      <c r="HI66" s="67"/>
      <c r="HJ66" s="66"/>
      <c r="HK66" s="66"/>
      <c r="HL66" s="66"/>
      <c r="HM66" s="66"/>
      <c r="HN66" s="66"/>
      <c r="HO66" s="66"/>
      <c r="HP66" s="65"/>
      <c r="HQ66" s="64"/>
      <c r="HR66" s="17"/>
      <c r="HS66" s="17"/>
      <c r="HT66" s="67"/>
      <c r="HU66" s="66"/>
      <c r="HV66" s="66"/>
      <c r="HW66" s="66"/>
      <c r="HX66" s="66"/>
      <c r="HY66" s="66"/>
      <c r="HZ66" s="66"/>
      <c r="IA66" s="65"/>
      <c r="IB66" s="64"/>
      <c r="IC66" s="17"/>
      <c r="ID66" s="17"/>
    </row>
    <row r="67" spans="1:238" ht="13" x14ac:dyDescent="0.15">
      <c r="A67" s="84"/>
      <c r="B67" s="83"/>
      <c r="C67" s="82"/>
      <c r="D67" s="82"/>
      <c r="E67" s="82"/>
      <c r="F67" s="532"/>
      <c r="G67" s="82"/>
      <c r="H67" s="81"/>
      <c r="I67" s="67"/>
      <c r="J67" s="66"/>
      <c r="K67" s="66"/>
      <c r="L67" s="66"/>
      <c r="M67" s="66"/>
      <c r="N67" s="66"/>
      <c r="O67" s="65"/>
      <c r="P67" s="64"/>
      <c r="Q67" s="17"/>
      <c r="R67" s="17"/>
      <c r="S67" s="67"/>
      <c r="T67" s="66"/>
      <c r="U67" s="66"/>
      <c r="V67" s="66"/>
      <c r="W67" s="66"/>
      <c r="X67" s="66"/>
      <c r="Y67" s="66"/>
      <c r="Z67" s="65"/>
      <c r="AA67" s="64"/>
      <c r="AB67" s="17"/>
      <c r="AC67" s="17"/>
      <c r="AD67" s="67"/>
      <c r="AE67" s="66"/>
      <c r="AF67" s="66"/>
      <c r="AG67" s="66"/>
      <c r="AH67" s="66"/>
      <c r="AI67" s="66"/>
      <c r="AJ67" s="66"/>
      <c r="AK67" s="65"/>
      <c r="AL67" s="64"/>
      <c r="AM67" s="17"/>
      <c r="AN67" s="17"/>
      <c r="AO67" s="67"/>
      <c r="AP67" s="66"/>
      <c r="AQ67" s="66"/>
      <c r="AR67" s="66"/>
      <c r="AS67" s="66"/>
      <c r="AT67" s="66"/>
      <c r="AU67" s="66"/>
      <c r="AV67" s="65"/>
      <c r="AW67" s="64"/>
      <c r="AX67" s="17"/>
      <c r="AY67" s="17"/>
      <c r="AZ67" s="67"/>
      <c r="BA67" s="66"/>
      <c r="BB67" s="66"/>
      <c r="BC67" s="66"/>
      <c r="BD67" s="66"/>
      <c r="BE67" s="66"/>
      <c r="BF67" s="66"/>
      <c r="BG67" s="65"/>
      <c r="BH67" s="64"/>
      <c r="BI67" s="17"/>
      <c r="BJ67" s="17"/>
      <c r="BK67" s="67"/>
      <c r="BL67" s="66"/>
      <c r="BM67" s="66"/>
      <c r="BN67" s="66"/>
      <c r="BO67" s="66"/>
      <c r="BP67" s="66"/>
      <c r="BQ67" s="66"/>
      <c r="BR67" s="65"/>
      <c r="BS67" s="64"/>
      <c r="BT67" s="17"/>
      <c r="BU67" s="17"/>
      <c r="BV67" s="67"/>
      <c r="BW67" s="66"/>
      <c r="BX67" s="66"/>
      <c r="BY67" s="66"/>
      <c r="BZ67" s="66"/>
      <c r="CA67" s="66"/>
      <c r="CB67" s="66"/>
      <c r="CC67" s="65"/>
      <c r="CD67" s="64"/>
      <c r="CE67" s="17"/>
      <c r="CF67" s="17"/>
      <c r="CG67" s="67"/>
      <c r="CH67" s="66"/>
      <c r="CI67" s="66"/>
      <c r="CJ67" s="66"/>
      <c r="CK67" s="66"/>
      <c r="CL67" s="66"/>
      <c r="CM67" s="66"/>
      <c r="CN67" s="65"/>
      <c r="CO67" s="64"/>
      <c r="CP67" s="17"/>
      <c r="CQ67" s="17"/>
      <c r="CR67" s="67"/>
      <c r="CS67" s="66"/>
      <c r="CT67" s="66"/>
      <c r="CU67" s="66"/>
      <c r="CV67" s="66"/>
      <c r="CW67" s="66"/>
      <c r="CX67" s="66"/>
      <c r="CY67" s="65"/>
      <c r="CZ67" s="64"/>
      <c r="DA67" s="17"/>
      <c r="DB67" s="17"/>
      <c r="DC67" s="67"/>
      <c r="DD67" s="66"/>
      <c r="DE67" s="66"/>
      <c r="DF67" s="66"/>
      <c r="DG67" s="66"/>
      <c r="DH67" s="66"/>
      <c r="DI67" s="66"/>
      <c r="DJ67" s="65"/>
      <c r="DK67" s="64"/>
      <c r="DL67" s="17"/>
      <c r="DM67" s="17"/>
      <c r="DN67" s="67"/>
      <c r="DO67" s="66"/>
      <c r="DP67" s="66"/>
      <c r="DQ67" s="66"/>
      <c r="DR67" s="66"/>
      <c r="DS67" s="66"/>
      <c r="DT67" s="66"/>
      <c r="DU67" s="65"/>
      <c r="DV67" s="64"/>
      <c r="DW67" s="17"/>
      <c r="DX67" s="17"/>
      <c r="DY67" s="67"/>
      <c r="DZ67" s="66"/>
      <c r="EA67" s="66"/>
      <c r="EB67" s="66"/>
      <c r="EC67" s="66"/>
      <c r="ED67" s="66"/>
      <c r="EE67" s="66"/>
      <c r="EF67" s="65"/>
      <c r="EG67" s="64"/>
      <c r="EH67" s="17"/>
      <c r="EI67" s="17"/>
      <c r="EJ67" s="67"/>
      <c r="EK67" s="66"/>
      <c r="EL67" s="66"/>
      <c r="EM67" s="66"/>
      <c r="EN67" s="66"/>
      <c r="EO67" s="66"/>
      <c r="EP67" s="66"/>
      <c r="EQ67" s="65"/>
      <c r="ER67" s="64"/>
      <c r="ES67" s="17"/>
      <c r="ET67" s="17"/>
      <c r="EU67" s="67"/>
      <c r="EV67" s="66"/>
      <c r="EW67" s="66"/>
      <c r="EX67" s="66"/>
      <c r="EY67" s="66"/>
      <c r="EZ67" s="66"/>
      <c r="FA67" s="66"/>
      <c r="FB67" s="65"/>
      <c r="FC67" s="64"/>
      <c r="FD67" s="17"/>
      <c r="FE67" s="17"/>
      <c r="FF67" s="67"/>
      <c r="FG67" s="66"/>
      <c r="FH67" s="66"/>
      <c r="FI67" s="66"/>
      <c r="FJ67" s="66"/>
      <c r="FK67" s="66"/>
      <c r="FL67" s="66"/>
      <c r="FM67" s="65"/>
      <c r="FN67" s="64"/>
      <c r="FO67" s="17"/>
      <c r="FP67" s="17"/>
      <c r="FQ67" s="67"/>
      <c r="FR67" s="66"/>
      <c r="FS67" s="66"/>
      <c r="FT67" s="66"/>
      <c r="FU67" s="66"/>
      <c r="FV67" s="66"/>
      <c r="FW67" s="66"/>
      <c r="FX67" s="65"/>
      <c r="FY67" s="64"/>
      <c r="FZ67" s="17"/>
      <c r="GA67" s="17"/>
      <c r="GB67" s="67"/>
      <c r="GC67" s="66"/>
      <c r="GD67" s="66"/>
      <c r="GE67" s="66"/>
      <c r="GF67" s="66"/>
      <c r="GG67" s="66"/>
      <c r="GH67" s="66"/>
      <c r="GI67" s="65"/>
      <c r="GJ67" s="64"/>
      <c r="GK67" s="17"/>
      <c r="GL67" s="17"/>
      <c r="GM67" s="67"/>
      <c r="GN67" s="66"/>
      <c r="GO67" s="66"/>
      <c r="GP67" s="66"/>
      <c r="GQ67" s="66"/>
      <c r="GR67" s="66"/>
      <c r="GS67" s="66"/>
      <c r="GT67" s="65"/>
      <c r="GU67" s="64"/>
      <c r="GV67" s="17"/>
      <c r="GW67" s="17"/>
      <c r="GX67" s="67"/>
      <c r="GY67" s="66"/>
      <c r="GZ67" s="66"/>
      <c r="HA67" s="66"/>
      <c r="HB67" s="66"/>
      <c r="HC67" s="66"/>
      <c r="HD67" s="66"/>
      <c r="HE67" s="65"/>
      <c r="HF67" s="64"/>
      <c r="HG67" s="17"/>
      <c r="HH67" s="17"/>
      <c r="HI67" s="67"/>
      <c r="HJ67" s="66"/>
      <c r="HK67" s="66"/>
      <c r="HL67" s="66"/>
      <c r="HM67" s="66"/>
      <c r="HN67" s="66"/>
      <c r="HO67" s="66"/>
      <c r="HP67" s="65"/>
      <c r="HQ67" s="64"/>
      <c r="HR67" s="17"/>
      <c r="HS67" s="17"/>
      <c r="HT67" s="67"/>
      <c r="HU67" s="66"/>
      <c r="HV67" s="66"/>
      <c r="HW67" s="66"/>
      <c r="HX67" s="66"/>
      <c r="HY67" s="66"/>
      <c r="HZ67" s="66"/>
      <c r="IA67" s="65"/>
      <c r="IB67" s="64"/>
      <c r="IC67" s="17"/>
      <c r="ID67" s="17"/>
    </row>
    <row r="68" spans="1:238" ht="13" x14ac:dyDescent="0.15">
      <c r="A68" s="84"/>
      <c r="B68" s="83"/>
      <c r="C68" s="82"/>
      <c r="D68" s="82"/>
      <c r="E68" s="82"/>
      <c r="F68" s="532"/>
      <c r="G68" s="82"/>
      <c r="H68" s="81"/>
      <c r="I68" s="67"/>
      <c r="J68" s="66"/>
      <c r="K68" s="66"/>
      <c r="L68" s="66"/>
      <c r="M68" s="66"/>
      <c r="N68" s="66"/>
      <c r="O68" s="65"/>
      <c r="P68" s="64"/>
      <c r="Q68" s="17"/>
      <c r="R68" s="17"/>
      <c r="S68" s="67"/>
      <c r="T68" s="66"/>
      <c r="U68" s="66"/>
      <c r="V68" s="66"/>
      <c r="W68" s="66"/>
      <c r="X68" s="66"/>
      <c r="Y68" s="66"/>
      <c r="Z68" s="65"/>
      <c r="AA68" s="64"/>
      <c r="AB68" s="17"/>
      <c r="AC68" s="17"/>
      <c r="AD68" s="67"/>
      <c r="AE68" s="66"/>
      <c r="AF68" s="66"/>
      <c r="AG68" s="66"/>
      <c r="AH68" s="66"/>
      <c r="AI68" s="66"/>
      <c r="AJ68" s="66"/>
      <c r="AK68" s="65"/>
      <c r="AL68" s="64"/>
      <c r="AM68" s="17"/>
      <c r="AN68" s="17"/>
      <c r="AO68" s="67"/>
      <c r="AP68" s="66"/>
      <c r="AQ68" s="66"/>
      <c r="AR68" s="66"/>
      <c r="AS68" s="66"/>
      <c r="AT68" s="66"/>
      <c r="AU68" s="66"/>
      <c r="AV68" s="65"/>
      <c r="AW68" s="64"/>
      <c r="AX68" s="17"/>
      <c r="AY68" s="17"/>
      <c r="AZ68" s="67"/>
      <c r="BA68" s="66"/>
      <c r="BB68" s="66"/>
      <c r="BC68" s="66"/>
      <c r="BD68" s="66"/>
      <c r="BE68" s="66"/>
      <c r="BF68" s="66"/>
      <c r="BG68" s="65"/>
      <c r="BH68" s="64"/>
      <c r="BI68" s="17"/>
      <c r="BJ68" s="17"/>
      <c r="BK68" s="67"/>
      <c r="BL68" s="66"/>
      <c r="BM68" s="66"/>
      <c r="BN68" s="66"/>
      <c r="BO68" s="66"/>
      <c r="BP68" s="66"/>
      <c r="BQ68" s="66"/>
      <c r="BR68" s="65"/>
      <c r="BS68" s="64"/>
      <c r="BT68" s="17"/>
      <c r="BU68" s="17"/>
      <c r="BV68" s="67"/>
      <c r="BW68" s="66"/>
      <c r="BX68" s="66"/>
      <c r="BY68" s="66"/>
      <c r="BZ68" s="66"/>
      <c r="CA68" s="66"/>
      <c r="CB68" s="66"/>
      <c r="CC68" s="65"/>
      <c r="CD68" s="64"/>
      <c r="CE68" s="17"/>
      <c r="CF68" s="17"/>
      <c r="CG68" s="67"/>
      <c r="CH68" s="66"/>
      <c r="CI68" s="66"/>
      <c r="CJ68" s="66"/>
      <c r="CK68" s="66"/>
      <c r="CL68" s="66"/>
      <c r="CM68" s="66"/>
      <c r="CN68" s="65"/>
      <c r="CO68" s="64"/>
      <c r="CP68" s="17"/>
      <c r="CQ68" s="17"/>
      <c r="CR68" s="67"/>
      <c r="CS68" s="66"/>
      <c r="CT68" s="66"/>
      <c r="CU68" s="66"/>
      <c r="CV68" s="66"/>
      <c r="CW68" s="66"/>
      <c r="CX68" s="66"/>
      <c r="CY68" s="65"/>
      <c r="CZ68" s="64"/>
      <c r="DA68" s="17"/>
      <c r="DB68" s="17"/>
      <c r="DC68" s="67"/>
      <c r="DD68" s="66"/>
      <c r="DE68" s="66"/>
      <c r="DF68" s="66"/>
      <c r="DG68" s="66"/>
      <c r="DH68" s="66"/>
      <c r="DI68" s="66"/>
      <c r="DJ68" s="65"/>
      <c r="DK68" s="64"/>
      <c r="DL68" s="17"/>
      <c r="DM68" s="17"/>
      <c r="DN68" s="67"/>
      <c r="DO68" s="66"/>
      <c r="DP68" s="66"/>
      <c r="DQ68" s="66"/>
      <c r="DR68" s="66"/>
      <c r="DS68" s="66"/>
      <c r="DT68" s="66"/>
      <c r="DU68" s="65"/>
      <c r="DV68" s="64"/>
      <c r="DW68" s="17"/>
      <c r="DX68" s="17"/>
      <c r="DY68" s="67"/>
      <c r="DZ68" s="66"/>
      <c r="EA68" s="66"/>
      <c r="EB68" s="66"/>
      <c r="EC68" s="66"/>
      <c r="ED68" s="66"/>
      <c r="EE68" s="66"/>
      <c r="EF68" s="65"/>
      <c r="EG68" s="64"/>
      <c r="EH68" s="17"/>
      <c r="EI68" s="17"/>
      <c r="EJ68" s="67"/>
      <c r="EK68" s="66"/>
      <c r="EL68" s="66"/>
      <c r="EM68" s="66"/>
      <c r="EN68" s="66"/>
      <c r="EO68" s="66"/>
      <c r="EP68" s="66"/>
      <c r="EQ68" s="65"/>
      <c r="ER68" s="64"/>
      <c r="ES68" s="17"/>
      <c r="ET68" s="17"/>
      <c r="EU68" s="67"/>
      <c r="EV68" s="66"/>
      <c r="EW68" s="66"/>
      <c r="EX68" s="66"/>
      <c r="EY68" s="66"/>
      <c r="EZ68" s="66"/>
      <c r="FA68" s="66"/>
      <c r="FB68" s="65"/>
      <c r="FC68" s="64"/>
      <c r="FD68" s="17"/>
      <c r="FE68" s="17"/>
      <c r="FF68" s="67"/>
      <c r="FG68" s="66"/>
      <c r="FH68" s="66"/>
      <c r="FI68" s="66"/>
      <c r="FJ68" s="66"/>
      <c r="FK68" s="66"/>
      <c r="FL68" s="66"/>
      <c r="FM68" s="65"/>
      <c r="FN68" s="64"/>
      <c r="FO68" s="17"/>
      <c r="FP68" s="17"/>
      <c r="FQ68" s="67"/>
      <c r="FR68" s="66"/>
      <c r="FS68" s="66"/>
      <c r="FT68" s="66"/>
      <c r="FU68" s="66"/>
      <c r="FV68" s="66"/>
      <c r="FW68" s="66"/>
      <c r="FX68" s="65"/>
      <c r="FY68" s="64"/>
      <c r="FZ68" s="17"/>
      <c r="GA68" s="17"/>
      <c r="GB68" s="67"/>
      <c r="GC68" s="66"/>
      <c r="GD68" s="66"/>
      <c r="GE68" s="66"/>
      <c r="GF68" s="66"/>
      <c r="GG68" s="66"/>
      <c r="GH68" s="66"/>
      <c r="GI68" s="65"/>
      <c r="GJ68" s="64"/>
      <c r="GK68" s="17"/>
      <c r="GL68" s="17"/>
      <c r="GM68" s="67"/>
      <c r="GN68" s="66"/>
      <c r="GO68" s="66"/>
      <c r="GP68" s="66"/>
      <c r="GQ68" s="66"/>
      <c r="GR68" s="66"/>
      <c r="GS68" s="66"/>
      <c r="GT68" s="65"/>
      <c r="GU68" s="64"/>
      <c r="GV68" s="17"/>
      <c r="GW68" s="17"/>
      <c r="GX68" s="67"/>
      <c r="GY68" s="66"/>
      <c r="GZ68" s="66"/>
      <c r="HA68" s="66"/>
      <c r="HB68" s="66"/>
      <c r="HC68" s="66"/>
      <c r="HD68" s="66"/>
      <c r="HE68" s="65"/>
      <c r="HF68" s="64"/>
      <c r="HG68" s="17"/>
      <c r="HH68" s="17"/>
      <c r="HI68" s="67"/>
      <c r="HJ68" s="66"/>
      <c r="HK68" s="66"/>
      <c r="HL68" s="66"/>
      <c r="HM68" s="66"/>
      <c r="HN68" s="66"/>
      <c r="HO68" s="66"/>
      <c r="HP68" s="65"/>
      <c r="HQ68" s="64"/>
      <c r="HR68" s="17"/>
      <c r="HS68" s="17"/>
      <c r="HT68" s="67"/>
      <c r="HU68" s="66"/>
      <c r="HV68" s="66"/>
      <c r="HW68" s="66"/>
      <c r="HX68" s="66"/>
      <c r="HY68" s="66"/>
      <c r="HZ68" s="66"/>
      <c r="IA68" s="65"/>
      <c r="IB68" s="64"/>
      <c r="IC68" s="17"/>
      <c r="ID68" s="17"/>
    </row>
    <row r="69" spans="1:238" ht="13" x14ac:dyDescent="0.15">
      <c r="A69" s="84"/>
      <c r="B69" s="86"/>
      <c r="C69" s="82"/>
      <c r="D69" s="82"/>
      <c r="E69" s="82"/>
      <c r="F69" s="532"/>
      <c r="G69" s="82"/>
      <c r="H69" s="81"/>
      <c r="I69" s="67"/>
      <c r="J69" s="66"/>
      <c r="K69" s="66"/>
      <c r="L69" s="66"/>
      <c r="M69" s="66"/>
      <c r="N69" s="66"/>
      <c r="O69" s="65"/>
      <c r="P69" s="64"/>
      <c r="Q69" s="17"/>
      <c r="R69" s="17"/>
      <c r="S69" s="67"/>
      <c r="T69" s="66"/>
      <c r="U69" s="66"/>
      <c r="V69" s="66"/>
      <c r="W69" s="66"/>
      <c r="X69" s="66"/>
      <c r="Y69" s="66"/>
      <c r="Z69" s="65"/>
      <c r="AA69" s="64"/>
      <c r="AB69" s="17"/>
      <c r="AC69" s="17"/>
      <c r="AD69" s="67"/>
      <c r="AE69" s="66"/>
      <c r="AF69" s="66"/>
      <c r="AG69" s="66"/>
      <c r="AH69" s="66"/>
      <c r="AI69" s="66"/>
      <c r="AJ69" s="66"/>
      <c r="AK69" s="65"/>
      <c r="AL69" s="64"/>
      <c r="AM69" s="17"/>
      <c r="AN69" s="17"/>
      <c r="AO69" s="67"/>
      <c r="AP69" s="66"/>
      <c r="AQ69" s="66"/>
      <c r="AR69" s="66"/>
      <c r="AS69" s="66"/>
      <c r="AT69" s="66"/>
      <c r="AU69" s="66"/>
      <c r="AV69" s="65"/>
      <c r="AW69" s="64"/>
      <c r="AX69" s="17"/>
      <c r="AY69" s="17"/>
      <c r="AZ69" s="67"/>
      <c r="BA69" s="66"/>
      <c r="BB69" s="66"/>
      <c r="BC69" s="66"/>
      <c r="BD69" s="66"/>
      <c r="BE69" s="66"/>
      <c r="BF69" s="66"/>
      <c r="BG69" s="65"/>
      <c r="BH69" s="64"/>
      <c r="BI69" s="17"/>
      <c r="BJ69" s="17"/>
      <c r="BK69" s="67"/>
      <c r="BL69" s="66"/>
      <c r="BM69" s="66"/>
      <c r="BN69" s="66"/>
      <c r="BO69" s="66"/>
      <c r="BP69" s="66"/>
      <c r="BQ69" s="66"/>
      <c r="BR69" s="65"/>
      <c r="BS69" s="64"/>
      <c r="BT69" s="17"/>
      <c r="BU69" s="17"/>
      <c r="BV69" s="67"/>
      <c r="BW69" s="66"/>
      <c r="BX69" s="66"/>
      <c r="BY69" s="66"/>
      <c r="BZ69" s="66"/>
      <c r="CA69" s="66"/>
      <c r="CB69" s="66"/>
      <c r="CC69" s="65"/>
      <c r="CD69" s="64"/>
      <c r="CE69" s="17"/>
      <c r="CF69" s="17"/>
      <c r="CG69" s="67"/>
      <c r="CH69" s="66"/>
      <c r="CI69" s="66"/>
      <c r="CJ69" s="66"/>
      <c r="CK69" s="66"/>
      <c r="CL69" s="66"/>
      <c r="CM69" s="66"/>
      <c r="CN69" s="65"/>
      <c r="CO69" s="64"/>
      <c r="CP69" s="17"/>
      <c r="CQ69" s="17"/>
      <c r="CR69" s="67"/>
      <c r="CS69" s="66"/>
      <c r="CT69" s="66"/>
      <c r="CU69" s="66"/>
      <c r="CV69" s="66"/>
      <c r="CW69" s="66"/>
      <c r="CX69" s="66"/>
      <c r="CY69" s="65"/>
      <c r="CZ69" s="64"/>
      <c r="DA69" s="17"/>
      <c r="DB69" s="17"/>
      <c r="DC69" s="67"/>
      <c r="DD69" s="66"/>
      <c r="DE69" s="66"/>
      <c r="DF69" s="66"/>
      <c r="DG69" s="66"/>
      <c r="DH69" s="66"/>
      <c r="DI69" s="66"/>
      <c r="DJ69" s="65"/>
      <c r="DK69" s="64"/>
      <c r="DL69" s="17"/>
      <c r="DM69" s="17"/>
      <c r="DN69" s="67"/>
      <c r="DO69" s="66"/>
      <c r="DP69" s="66"/>
      <c r="DQ69" s="66"/>
      <c r="DR69" s="66"/>
      <c r="DS69" s="66"/>
      <c r="DT69" s="66"/>
      <c r="DU69" s="65"/>
      <c r="DV69" s="64"/>
      <c r="DW69" s="17"/>
      <c r="DX69" s="17"/>
      <c r="DY69" s="67"/>
      <c r="DZ69" s="66"/>
      <c r="EA69" s="66"/>
      <c r="EB69" s="66"/>
      <c r="EC69" s="66"/>
      <c r="ED69" s="66"/>
      <c r="EE69" s="66"/>
      <c r="EF69" s="65"/>
      <c r="EG69" s="64"/>
      <c r="EH69" s="17"/>
      <c r="EI69" s="17"/>
      <c r="EJ69" s="67"/>
      <c r="EK69" s="66"/>
      <c r="EL69" s="66"/>
      <c r="EM69" s="66"/>
      <c r="EN69" s="66"/>
      <c r="EO69" s="66"/>
      <c r="EP69" s="66"/>
      <c r="EQ69" s="65"/>
      <c r="ER69" s="64"/>
      <c r="ES69" s="17"/>
      <c r="ET69" s="17"/>
      <c r="EU69" s="67"/>
      <c r="EV69" s="66"/>
      <c r="EW69" s="66"/>
      <c r="EX69" s="66"/>
      <c r="EY69" s="66"/>
      <c r="EZ69" s="66"/>
      <c r="FA69" s="66"/>
      <c r="FB69" s="65"/>
      <c r="FC69" s="64"/>
      <c r="FD69" s="17"/>
      <c r="FE69" s="17"/>
      <c r="FF69" s="67"/>
      <c r="FG69" s="66"/>
      <c r="FH69" s="66"/>
      <c r="FI69" s="66"/>
      <c r="FJ69" s="66"/>
      <c r="FK69" s="66"/>
      <c r="FL69" s="66"/>
      <c r="FM69" s="65"/>
      <c r="FN69" s="64"/>
      <c r="FO69" s="17"/>
      <c r="FP69" s="17"/>
      <c r="FQ69" s="67"/>
      <c r="FR69" s="66"/>
      <c r="FS69" s="66"/>
      <c r="FT69" s="66"/>
      <c r="FU69" s="66"/>
      <c r="FV69" s="66"/>
      <c r="FW69" s="66"/>
      <c r="FX69" s="65"/>
      <c r="FY69" s="64"/>
      <c r="FZ69" s="17"/>
      <c r="GA69" s="17"/>
      <c r="GB69" s="67"/>
      <c r="GC69" s="66"/>
      <c r="GD69" s="66"/>
      <c r="GE69" s="66"/>
      <c r="GF69" s="66"/>
      <c r="GG69" s="66"/>
      <c r="GH69" s="66"/>
      <c r="GI69" s="65"/>
      <c r="GJ69" s="64"/>
      <c r="GK69" s="17"/>
      <c r="GL69" s="17"/>
      <c r="GM69" s="67"/>
      <c r="GN69" s="66"/>
      <c r="GO69" s="66"/>
      <c r="GP69" s="66"/>
      <c r="GQ69" s="66"/>
      <c r="GR69" s="66"/>
      <c r="GS69" s="66"/>
      <c r="GT69" s="65"/>
      <c r="GU69" s="64"/>
      <c r="GV69" s="17"/>
      <c r="GW69" s="17"/>
      <c r="GX69" s="67"/>
      <c r="GY69" s="66"/>
      <c r="GZ69" s="66"/>
      <c r="HA69" s="66"/>
      <c r="HB69" s="66"/>
      <c r="HC69" s="66"/>
      <c r="HD69" s="66"/>
      <c r="HE69" s="65"/>
      <c r="HF69" s="64"/>
      <c r="HG69" s="17"/>
      <c r="HH69" s="17"/>
      <c r="HI69" s="67"/>
      <c r="HJ69" s="66"/>
      <c r="HK69" s="66"/>
      <c r="HL69" s="66"/>
      <c r="HM69" s="66"/>
      <c r="HN69" s="66"/>
      <c r="HO69" s="66"/>
      <c r="HP69" s="65"/>
      <c r="HQ69" s="64"/>
      <c r="HR69" s="17"/>
      <c r="HS69" s="17"/>
      <c r="HT69" s="67"/>
      <c r="HU69" s="66"/>
      <c r="HV69" s="66"/>
      <c r="HW69" s="66"/>
      <c r="HX69" s="66"/>
      <c r="HY69" s="66"/>
      <c r="HZ69" s="66"/>
      <c r="IA69" s="65"/>
      <c r="IB69" s="64"/>
      <c r="IC69" s="17"/>
      <c r="ID69" s="17"/>
    </row>
    <row r="70" spans="1:238" ht="13" x14ac:dyDescent="0.15">
      <c r="A70" s="84"/>
      <c r="B70" s="86"/>
      <c r="C70" s="82"/>
      <c r="D70" s="82"/>
      <c r="E70" s="82"/>
      <c r="F70" s="532"/>
      <c r="G70" s="82"/>
      <c r="H70" s="81"/>
      <c r="I70" s="67"/>
      <c r="J70" s="66"/>
      <c r="K70" s="66"/>
      <c r="L70" s="66"/>
      <c r="M70" s="66"/>
      <c r="N70" s="66"/>
      <c r="O70" s="65"/>
      <c r="P70" s="64"/>
      <c r="Q70" s="17"/>
      <c r="R70" s="17"/>
      <c r="S70" s="67"/>
      <c r="T70" s="66"/>
      <c r="U70" s="66"/>
      <c r="V70" s="66"/>
      <c r="W70" s="66"/>
      <c r="X70" s="66"/>
      <c r="Y70" s="66"/>
      <c r="Z70" s="65"/>
      <c r="AA70" s="64"/>
      <c r="AB70" s="17"/>
      <c r="AC70" s="17"/>
      <c r="AD70" s="67"/>
      <c r="AE70" s="66"/>
      <c r="AF70" s="66"/>
      <c r="AG70" s="66"/>
      <c r="AH70" s="66"/>
      <c r="AI70" s="66"/>
      <c r="AJ70" s="66"/>
      <c r="AK70" s="65"/>
      <c r="AL70" s="64"/>
      <c r="AM70" s="17"/>
      <c r="AN70" s="17"/>
      <c r="AO70" s="67"/>
      <c r="AP70" s="66"/>
      <c r="AQ70" s="66"/>
      <c r="AR70" s="66"/>
      <c r="AS70" s="66"/>
      <c r="AT70" s="66"/>
      <c r="AU70" s="66"/>
      <c r="AV70" s="65"/>
      <c r="AW70" s="64"/>
      <c r="AX70" s="17"/>
      <c r="AY70" s="17"/>
      <c r="AZ70" s="67"/>
      <c r="BA70" s="66"/>
      <c r="BB70" s="66"/>
      <c r="BC70" s="66"/>
      <c r="BD70" s="66"/>
      <c r="BE70" s="66"/>
      <c r="BF70" s="66"/>
      <c r="BG70" s="65"/>
      <c r="BH70" s="64"/>
      <c r="BI70" s="17"/>
      <c r="BJ70" s="17"/>
      <c r="BK70" s="67"/>
      <c r="BL70" s="66"/>
      <c r="BM70" s="66"/>
      <c r="BN70" s="66"/>
      <c r="BO70" s="66"/>
      <c r="BP70" s="66"/>
      <c r="BQ70" s="66"/>
      <c r="BR70" s="65"/>
      <c r="BS70" s="64"/>
      <c r="BT70" s="17"/>
      <c r="BU70" s="17"/>
      <c r="BV70" s="67"/>
      <c r="BW70" s="66"/>
      <c r="BX70" s="66"/>
      <c r="BY70" s="66"/>
      <c r="BZ70" s="66"/>
      <c r="CA70" s="66"/>
      <c r="CB70" s="66"/>
      <c r="CC70" s="65"/>
      <c r="CD70" s="64"/>
      <c r="CE70" s="17"/>
      <c r="CF70" s="17"/>
      <c r="CG70" s="67"/>
      <c r="CH70" s="66"/>
      <c r="CI70" s="66"/>
      <c r="CJ70" s="66"/>
      <c r="CK70" s="66"/>
      <c r="CL70" s="66"/>
      <c r="CM70" s="66"/>
      <c r="CN70" s="65"/>
      <c r="CO70" s="64"/>
      <c r="CP70" s="17"/>
      <c r="CQ70" s="17"/>
      <c r="CR70" s="67"/>
      <c r="CS70" s="66"/>
      <c r="CT70" s="66"/>
      <c r="CU70" s="66"/>
      <c r="CV70" s="66"/>
      <c r="CW70" s="66"/>
      <c r="CX70" s="66"/>
      <c r="CY70" s="65"/>
      <c r="CZ70" s="64"/>
      <c r="DA70" s="17"/>
      <c r="DB70" s="17"/>
      <c r="DC70" s="67"/>
      <c r="DD70" s="66"/>
      <c r="DE70" s="66"/>
      <c r="DF70" s="66"/>
      <c r="DG70" s="66"/>
      <c r="DH70" s="66"/>
      <c r="DI70" s="66"/>
      <c r="DJ70" s="65"/>
      <c r="DK70" s="64"/>
      <c r="DL70" s="17"/>
      <c r="DM70" s="17"/>
      <c r="DN70" s="67"/>
      <c r="DO70" s="66"/>
      <c r="DP70" s="66"/>
      <c r="DQ70" s="66"/>
      <c r="DR70" s="66"/>
      <c r="DS70" s="66"/>
      <c r="DT70" s="66"/>
      <c r="DU70" s="65"/>
      <c r="DV70" s="64"/>
      <c r="DW70" s="17"/>
      <c r="DX70" s="17"/>
      <c r="DY70" s="67"/>
      <c r="DZ70" s="66"/>
      <c r="EA70" s="66"/>
      <c r="EB70" s="66"/>
      <c r="EC70" s="66"/>
      <c r="ED70" s="66"/>
      <c r="EE70" s="66"/>
      <c r="EF70" s="65"/>
      <c r="EG70" s="64"/>
      <c r="EH70" s="17"/>
      <c r="EI70" s="17"/>
      <c r="EJ70" s="67"/>
      <c r="EK70" s="66"/>
      <c r="EL70" s="66"/>
      <c r="EM70" s="66"/>
      <c r="EN70" s="66"/>
      <c r="EO70" s="66"/>
      <c r="EP70" s="66"/>
      <c r="EQ70" s="65"/>
      <c r="ER70" s="64"/>
      <c r="ES70" s="17"/>
      <c r="ET70" s="17"/>
      <c r="EU70" s="67"/>
      <c r="EV70" s="66"/>
      <c r="EW70" s="66"/>
      <c r="EX70" s="66"/>
      <c r="EY70" s="66"/>
      <c r="EZ70" s="66"/>
      <c r="FA70" s="66"/>
      <c r="FB70" s="65"/>
      <c r="FC70" s="64"/>
      <c r="FD70" s="17"/>
      <c r="FE70" s="17"/>
      <c r="FF70" s="67"/>
      <c r="FG70" s="66"/>
      <c r="FH70" s="66"/>
      <c r="FI70" s="66"/>
      <c r="FJ70" s="66"/>
      <c r="FK70" s="66"/>
      <c r="FL70" s="66"/>
      <c r="FM70" s="65"/>
      <c r="FN70" s="64"/>
      <c r="FO70" s="17"/>
      <c r="FP70" s="17"/>
      <c r="FQ70" s="67"/>
      <c r="FR70" s="66"/>
      <c r="FS70" s="66"/>
      <c r="FT70" s="66"/>
      <c r="FU70" s="66"/>
      <c r="FV70" s="66"/>
      <c r="FW70" s="66"/>
      <c r="FX70" s="65"/>
      <c r="FY70" s="64"/>
      <c r="FZ70" s="17"/>
      <c r="GA70" s="17"/>
      <c r="GB70" s="67"/>
      <c r="GC70" s="66"/>
      <c r="GD70" s="66"/>
      <c r="GE70" s="66"/>
      <c r="GF70" s="66"/>
      <c r="GG70" s="66"/>
      <c r="GH70" s="66"/>
      <c r="GI70" s="65"/>
      <c r="GJ70" s="64"/>
      <c r="GK70" s="17"/>
      <c r="GL70" s="17"/>
      <c r="GM70" s="67"/>
      <c r="GN70" s="66"/>
      <c r="GO70" s="66"/>
      <c r="GP70" s="66"/>
      <c r="GQ70" s="66"/>
      <c r="GR70" s="66"/>
      <c r="GS70" s="66"/>
      <c r="GT70" s="65"/>
      <c r="GU70" s="64"/>
      <c r="GV70" s="17"/>
      <c r="GW70" s="17"/>
      <c r="GX70" s="67"/>
      <c r="GY70" s="66"/>
      <c r="GZ70" s="66"/>
      <c r="HA70" s="66"/>
      <c r="HB70" s="66"/>
      <c r="HC70" s="66"/>
      <c r="HD70" s="66"/>
      <c r="HE70" s="65"/>
      <c r="HF70" s="64"/>
      <c r="HG70" s="17"/>
      <c r="HH70" s="17"/>
      <c r="HI70" s="67"/>
      <c r="HJ70" s="66"/>
      <c r="HK70" s="66"/>
      <c r="HL70" s="66"/>
      <c r="HM70" s="66"/>
      <c r="HN70" s="66"/>
      <c r="HO70" s="66"/>
      <c r="HP70" s="65"/>
      <c r="HQ70" s="64"/>
      <c r="HR70" s="17"/>
      <c r="HS70" s="17"/>
      <c r="HT70" s="67"/>
      <c r="HU70" s="66"/>
      <c r="HV70" s="66"/>
      <c r="HW70" s="66"/>
      <c r="HX70" s="66"/>
      <c r="HY70" s="66"/>
      <c r="HZ70" s="66"/>
      <c r="IA70" s="65"/>
      <c r="IB70" s="64"/>
      <c r="IC70" s="17"/>
      <c r="ID70" s="17"/>
    </row>
    <row r="71" spans="1:238" ht="13" x14ac:dyDescent="0.15">
      <c r="A71" s="84"/>
      <c r="B71" s="83"/>
      <c r="C71" s="82"/>
      <c r="D71" s="82"/>
      <c r="E71" s="82"/>
      <c r="F71" s="532"/>
      <c r="G71" s="82"/>
      <c r="H71" s="81"/>
      <c r="I71" s="67"/>
      <c r="J71" s="66"/>
      <c r="K71" s="66"/>
      <c r="L71" s="66"/>
      <c r="M71" s="66"/>
      <c r="N71" s="66"/>
      <c r="O71" s="65"/>
      <c r="P71" s="64"/>
      <c r="Q71" s="17"/>
      <c r="R71" s="17"/>
      <c r="S71" s="67"/>
      <c r="T71" s="66"/>
      <c r="U71" s="66"/>
      <c r="V71" s="66"/>
      <c r="W71" s="66"/>
      <c r="X71" s="66"/>
      <c r="Y71" s="66"/>
      <c r="Z71" s="65"/>
      <c r="AA71" s="64"/>
      <c r="AB71" s="17"/>
      <c r="AC71" s="17"/>
      <c r="AD71" s="67"/>
      <c r="AE71" s="66"/>
      <c r="AF71" s="66"/>
      <c r="AG71" s="66"/>
      <c r="AH71" s="66"/>
      <c r="AI71" s="66"/>
      <c r="AJ71" s="66"/>
      <c r="AK71" s="65"/>
      <c r="AL71" s="64"/>
      <c r="AM71" s="17"/>
      <c r="AN71" s="17"/>
      <c r="AO71" s="67"/>
      <c r="AP71" s="66"/>
      <c r="AQ71" s="66"/>
      <c r="AR71" s="66"/>
      <c r="AS71" s="66"/>
      <c r="AT71" s="66"/>
      <c r="AU71" s="66"/>
      <c r="AV71" s="65"/>
      <c r="AW71" s="64"/>
      <c r="AX71" s="17"/>
      <c r="AY71" s="17"/>
      <c r="AZ71" s="67"/>
      <c r="BA71" s="66"/>
      <c r="BB71" s="66"/>
      <c r="BC71" s="66"/>
      <c r="BD71" s="66"/>
      <c r="BE71" s="66"/>
      <c r="BF71" s="66"/>
      <c r="BG71" s="65"/>
      <c r="BH71" s="64"/>
      <c r="BI71" s="17"/>
      <c r="BJ71" s="17"/>
      <c r="BK71" s="67"/>
      <c r="BL71" s="66"/>
      <c r="BM71" s="66"/>
      <c r="BN71" s="66"/>
      <c r="BO71" s="66"/>
      <c r="BP71" s="66"/>
      <c r="BQ71" s="66"/>
      <c r="BR71" s="65"/>
      <c r="BS71" s="64"/>
      <c r="BT71" s="17"/>
      <c r="BU71" s="17"/>
      <c r="BV71" s="67"/>
      <c r="BW71" s="66"/>
      <c r="BX71" s="66"/>
      <c r="BY71" s="66"/>
      <c r="BZ71" s="66"/>
      <c r="CA71" s="66"/>
      <c r="CB71" s="66"/>
      <c r="CC71" s="65"/>
      <c r="CD71" s="64"/>
      <c r="CE71" s="17"/>
      <c r="CF71" s="17"/>
      <c r="CG71" s="67"/>
      <c r="CH71" s="66"/>
      <c r="CI71" s="66"/>
      <c r="CJ71" s="66"/>
      <c r="CK71" s="66"/>
      <c r="CL71" s="66"/>
      <c r="CM71" s="66"/>
      <c r="CN71" s="65"/>
      <c r="CO71" s="64"/>
      <c r="CP71" s="17"/>
      <c r="CQ71" s="17"/>
      <c r="CR71" s="67"/>
      <c r="CS71" s="66"/>
      <c r="CT71" s="66"/>
      <c r="CU71" s="66"/>
      <c r="CV71" s="66"/>
      <c r="CW71" s="66"/>
      <c r="CX71" s="66"/>
      <c r="CY71" s="65"/>
      <c r="CZ71" s="64"/>
      <c r="DA71" s="17"/>
      <c r="DB71" s="17"/>
      <c r="DC71" s="67"/>
      <c r="DD71" s="66"/>
      <c r="DE71" s="66"/>
      <c r="DF71" s="66"/>
      <c r="DG71" s="66"/>
      <c r="DH71" s="66"/>
      <c r="DI71" s="66"/>
      <c r="DJ71" s="65"/>
      <c r="DK71" s="64"/>
      <c r="DL71" s="17"/>
      <c r="DM71" s="17"/>
      <c r="DN71" s="67"/>
      <c r="DO71" s="66"/>
      <c r="DP71" s="66"/>
      <c r="DQ71" s="66"/>
      <c r="DR71" s="66"/>
      <c r="DS71" s="66"/>
      <c r="DT71" s="66"/>
      <c r="DU71" s="65"/>
      <c r="DV71" s="64"/>
      <c r="DW71" s="17"/>
      <c r="DX71" s="17"/>
      <c r="DY71" s="67"/>
      <c r="DZ71" s="66"/>
      <c r="EA71" s="66"/>
      <c r="EB71" s="66"/>
      <c r="EC71" s="66"/>
      <c r="ED71" s="66"/>
      <c r="EE71" s="66"/>
      <c r="EF71" s="65"/>
      <c r="EG71" s="64"/>
      <c r="EH71" s="17"/>
      <c r="EI71" s="17"/>
      <c r="EJ71" s="67"/>
      <c r="EK71" s="66"/>
      <c r="EL71" s="66"/>
      <c r="EM71" s="66"/>
      <c r="EN71" s="66"/>
      <c r="EO71" s="66"/>
      <c r="EP71" s="66"/>
      <c r="EQ71" s="65"/>
      <c r="ER71" s="64"/>
      <c r="ES71" s="17"/>
      <c r="ET71" s="17"/>
      <c r="EU71" s="67"/>
      <c r="EV71" s="66"/>
      <c r="EW71" s="66"/>
      <c r="EX71" s="66"/>
      <c r="EY71" s="66"/>
      <c r="EZ71" s="66"/>
      <c r="FA71" s="66"/>
      <c r="FB71" s="65"/>
      <c r="FC71" s="64"/>
      <c r="FD71" s="17"/>
      <c r="FE71" s="17"/>
      <c r="FF71" s="67"/>
      <c r="FG71" s="66"/>
      <c r="FH71" s="66"/>
      <c r="FI71" s="66"/>
      <c r="FJ71" s="66"/>
      <c r="FK71" s="66"/>
      <c r="FL71" s="66"/>
      <c r="FM71" s="65"/>
      <c r="FN71" s="64"/>
      <c r="FO71" s="17"/>
      <c r="FP71" s="17"/>
      <c r="FQ71" s="67"/>
      <c r="FR71" s="66"/>
      <c r="FS71" s="66"/>
      <c r="FT71" s="66"/>
      <c r="FU71" s="66"/>
      <c r="FV71" s="66"/>
      <c r="FW71" s="66"/>
      <c r="FX71" s="65"/>
      <c r="FY71" s="64"/>
      <c r="FZ71" s="17"/>
      <c r="GA71" s="17"/>
      <c r="GB71" s="67"/>
      <c r="GC71" s="66"/>
      <c r="GD71" s="66"/>
      <c r="GE71" s="66"/>
      <c r="GF71" s="66"/>
      <c r="GG71" s="66"/>
      <c r="GH71" s="66"/>
      <c r="GI71" s="65"/>
      <c r="GJ71" s="64"/>
      <c r="GK71" s="17"/>
      <c r="GL71" s="17"/>
      <c r="GM71" s="67"/>
      <c r="GN71" s="66"/>
      <c r="GO71" s="66"/>
      <c r="GP71" s="66"/>
      <c r="GQ71" s="66"/>
      <c r="GR71" s="66"/>
      <c r="GS71" s="66"/>
      <c r="GT71" s="65"/>
      <c r="GU71" s="64"/>
      <c r="GV71" s="17"/>
      <c r="GW71" s="17"/>
      <c r="GX71" s="67"/>
      <c r="GY71" s="66"/>
      <c r="GZ71" s="66"/>
      <c r="HA71" s="66"/>
      <c r="HB71" s="66"/>
      <c r="HC71" s="66"/>
      <c r="HD71" s="66"/>
      <c r="HE71" s="65"/>
      <c r="HF71" s="64"/>
      <c r="HG71" s="17"/>
      <c r="HH71" s="17"/>
      <c r="HI71" s="67"/>
      <c r="HJ71" s="66"/>
      <c r="HK71" s="66"/>
      <c r="HL71" s="66"/>
      <c r="HM71" s="66"/>
      <c r="HN71" s="66"/>
      <c r="HO71" s="66"/>
      <c r="HP71" s="65"/>
      <c r="HQ71" s="64"/>
      <c r="HR71" s="17"/>
      <c r="HS71" s="17"/>
      <c r="HT71" s="67"/>
      <c r="HU71" s="66"/>
      <c r="HV71" s="66"/>
      <c r="HW71" s="66"/>
      <c r="HX71" s="66"/>
      <c r="HY71" s="66"/>
      <c r="HZ71" s="66"/>
      <c r="IA71" s="65"/>
      <c r="IB71" s="64"/>
      <c r="IC71" s="17"/>
      <c r="ID71" s="17"/>
    </row>
    <row r="72" spans="1:238" x14ac:dyDescent="0.15">
      <c r="A72" s="76"/>
      <c r="B72" s="79"/>
      <c r="C72" s="78"/>
      <c r="D72" s="78"/>
      <c r="E72" s="78"/>
      <c r="F72" s="531"/>
      <c r="G72" s="78"/>
      <c r="H72" s="73"/>
      <c r="I72" s="67"/>
      <c r="J72" s="66"/>
      <c r="K72" s="66"/>
      <c r="L72" s="66"/>
      <c r="M72" s="66"/>
      <c r="N72" s="66"/>
      <c r="O72" s="65"/>
      <c r="P72" s="64"/>
      <c r="Q72" s="17"/>
      <c r="R72" s="17"/>
      <c r="S72" s="67"/>
      <c r="T72" s="66"/>
      <c r="U72" s="66"/>
      <c r="V72" s="66"/>
      <c r="W72" s="66"/>
      <c r="X72" s="66"/>
      <c r="Y72" s="66"/>
      <c r="Z72" s="65"/>
      <c r="AA72" s="64"/>
      <c r="AB72" s="17"/>
      <c r="AC72" s="17"/>
      <c r="AD72" s="67"/>
      <c r="AE72" s="66"/>
      <c r="AF72" s="66"/>
      <c r="AG72" s="66"/>
      <c r="AH72" s="66"/>
      <c r="AI72" s="66"/>
      <c r="AJ72" s="66"/>
      <c r="AK72" s="65"/>
      <c r="AL72" s="64"/>
      <c r="AM72" s="17"/>
      <c r="AN72" s="17"/>
      <c r="AO72" s="67"/>
      <c r="AP72" s="66"/>
      <c r="AQ72" s="66"/>
      <c r="AR72" s="66"/>
      <c r="AS72" s="66"/>
      <c r="AT72" s="66"/>
      <c r="AU72" s="66"/>
      <c r="AV72" s="65"/>
      <c r="AW72" s="64"/>
      <c r="AX72" s="17"/>
      <c r="AY72" s="17"/>
      <c r="AZ72" s="67"/>
      <c r="BA72" s="66"/>
      <c r="BB72" s="66"/>
      <c r="BC72" s="66"/>
      <c r="BD72" s="66"/>
      <c r="BE72" s="66"/>
      <c r="BF72" s="66"/>
      <c r="BG72" s="65"/>
      <c r="BH72" s="64"/>
      <c r="BI72" s="17"/>
      <c r="BJ72" s="17"/>
      <c r="BK72" s="67"/>
      <c r="BL72" s="66"/>
      <c r="BM72" s="66"/>
      <c r="BN72" s="66"/>
      <c r="BO72" s="66"/>
      <c r="BP72" s="66"/>
      <c r="BQ72" s="66"/>
      <c r="BR72" s="65"/>
      <c r="BS72" s="64"/>
      <c r="BT72" s="17"/>
      <c r="BU72" s="17"/>
      <c r="BV72" s="67"/>
      <c r="BW72" s="66"/>
      <c r="BX72" s="66"/>
      <c r="BY72" s="66"/>
      <c r="BZ72" s="66"/>
      <c r="CA72" s="66"/>
      <c r="CB72" s="66"/>
      <c r="CC72" s="65"/>
      <c r="CD72" s="64"/>
      <c r="CE72" s="17"/>
      <c r="CF72" s="17"/>
      <c r="CG72" s="67"/>
      <c r="CH72" s="66"/>
      <c r="CI72" s="66"/>
      <c r="CJ72" s="66"/>
      <c r="CK72" s="66"/>
      <c r="CL72" s="66"/>
      <c r="CM72" s="66"/>
      <c r="CN72" s="65"/>
      <c r="CO72" s="64"/>
      <c r="CP72" s="17"/>
      <c r="CQ72" s="17"/>
      <c r="CR72" s="67"/>
      <c r="CS72" s="66"/>
      <c r="CT72" s="66"/>
      <c r="CU72" s="66"/>
      <c r="CV72" s="66"/>
      <c r="CW72" s="66"/>
      <c r="CX72" s="66"/>
      <c r="CY72" s="65"/>
      <c r="CZ72" s="64"/>
      <c r="DA72" s="17"/>
      <c r="DB72" s="17"/>
      <c r="DC72" s="67"/>
      <c r="DD72" s="66"/>
      <c r="DE72" s="66"/>
      <c r="DF72" s="66"/>
      <c r="DG72" s="66"/>
      <c r="DH72" s="66"/>
      <c r="DI72" s="66"/>
      <c r="DJ72" s="65"/>
      <c r="DK72" s="64"/>
      <c r="DL72" s="17"/>
      <c r="DM72" s="17"/>
      <c r="DN72" s="67"/>
      <c r="DO72" s="66"/>
      <c r="DP72" s="66"/>
      <c r="DQ72" s="66"/>
      <c r="DR72" s="66"/>
      <c r="DS72" s="66"/>
      <c r="DT72" s="66"/>
      <c r="DU72" s="65"/>
      <c r="DV72" s="64"/>
      <c r="DW72" s="17"/>
      <c r="DX72" s="17"/>
      <c r="DY72" s="67"/>
      <c r="DZ72" s="66"/>
      <c r="EA72" s="66"/>
      <c r="EB72" s="66"/>
      <c r="EC72" s="66"/>
      <c r="ED72" s="66"/>
      <c r="EE72" s="66"/>
      <c r="EF72" s="65"/>
      <c r="EG72" s="64"/>
      <c r="EH72" s="17"/>
      <c r="EI72" s="17"/>
      <c r="EJ72" s="67"/>
      <c r="EK72" s="66"/>
      <c r="EL72" s="66"/>
      <c r="EM72" s="66"/>
      <c r="EN72" s="66"/>
      <c r="EO72" s="66"/>
      <c r="EP72" s="66"/>
      <c r="EQ72" s="65"/>
      <c r="ER72" s="64"/>
      <c r="ES72" s="17"/>
      <c r="ET72" s="17"/>
      <c r="EU72" s="67"/>
      <c r="EV72" s="66"/>
      <c r="EW72" s="66"/>
      <c r="EX72" s="66"/>
      <c r="EY72" s="66"/>
      <c r="EZ72" s="66"/>
      <c r="FA72" s="66"/>
      <c r="FB72" s="65"/>
      <c r="FC72" s="64"/>
      <c r="FD72" s="17"/>
      <c r="FE72" s="17"/>
      <c r="FF72" s="67"/>
      <c r="FG72" s="66"/>
      <c r="FH72" s="66"/>
      <c r="FI72" s="66"/>
      <c r="FJ72" s="66"/>
      <c r="FK72" s="66"/>
      <c r="FL72" s="66"/>
      <c r="FM72" s="65"/>
      <c r="FN72" s="64"/>
      <c r="FO72" s="17"/>
      <c r="FP72" s="17"/>
      <c r="FQ72" s="67"/>
      <c r="FR72" s="66"/>
      <c r="FS72" s="66"/>
      <c r="FT72" s="66"/>
      <c r="FU72" s="66"/>
      <c r="FV72" s="66"/>
      <c r="FW72" s="66"/>
      <c r="FX72" s="65"/>
      <c r="FY72" s="64"/>
      <c r="FZ72" s="17"/>
      <c r="GA72" s="17"/>
      <c r="GB72" s="67"/>
      <c r="GC72" s="66"/>
      <c r="GD72" s="66"/>
      <c r="GE72" s="66"/>
      <c r="GF72" s="66"/>
      <c r="GG72" s="66"/>
      <c r="GH72" s="66"/>
      <c r="GI72" s="65"/>
      <c r="GJ72" s="64"/>
      <c r="GK72" s="17"/>
      <c r="GL72" s="17"/>
      <c r="GM72" s="67"/>
      <c r="GN72" s="66"/>
      <c r="GO72" s="66"/>
      <c r="GP72" s="66"/>
      <c r="GQ72" s="66"/>
      <c r="GR72" s="66"/>
      <c r="GS72" s="66"/>
      <c r="GT72" s="65"/>
      <c r="GU72" s="64"/>
      <c r="GV72" s="17"/>
      <c r="GW72" s="17"/>
      <c r="GX72" s="67"/>
      <c r="GY72" s="66"/>
      <c r="GZ72" s="66"/>
      <c r="HA72" s="66"/>
      <c r="HB72" s="66"/>
      <c r="HC72" s="66"/>
      <c r="HD72" s="66"/>
      <c r="HE72" s="65"/>
      <c r="HF72" s="64"/>
      <c r="HG72" s="17"/>
      <c r="HH72" s="17"/>
      <c r="HI72" s="67"/>
      <c r="HJ72" s="66"/>
      <c r="HK72" s="66"/>
      <c r="HL72" s="66"/>
      <c r="HM72" s="66"/>
      <c r="HN72" s="66"/>
      <c r="HO72" s="66"/>
      <c r="HP72" s="65"/>
      <c r="HQ72" s="64"/>
      <c r="HR72" s="17"/>
      <c r="HS72" s="17"/>
      <c r="HT72" s="67"/>
      <c r="HU72" s="66"/>
      <c r="HV72" s="66"/>
      <c r="HW72" s="66"/>
      <c r="HX72" s="66"/>
      <c r="HY72" s="66"/>
      <c r="HZ72" s="66"/>
      <c r="IA72" s="65"/>
      <c r="IB72" s="64"/>
      <c r="IC72" s="17"/>
      <c r="ID72" s="17"/>
    </row>
    <row r="73" spans="1:238" x14ac:dyDescent="0.15">
      <c r="A73" s="76"/>
      <c r="B73" s="79"/>
      <c r="C73" s="78"/>
      <c r="D73" s="78"/>
      <c r="E73" s="78"/>
      <c r="F73" s="531"/>
      <c r="G73" s="78"/>
      <c r="H73" s="73"/>
      <c r="I73" s="67"/>
      <c r="J73" s="66"/>
      <c r="K73" s="66"/>
      <c r="L73" s="66"/>
      <c r="M73" s="66"/>
      <c r="N73" s="66"/>
      <c r="O73" s="65"/>
      <c r="P73" s="64"/>
      <c r="Q73" s="17"/>
      <c r="R73" s="17"/>
      <c r="S73" s="67"/>
      <c r="T73" s="66"/>
      <c r="U73" s="66"/>
      <c r="V73" s="66"/>
      <c r="W73" s="66"/>
      <c r="X73" s="66"/>
      <c r="Y73" s="66"/>
      <c r="Z73" s="65"/>
      <c r="AA73" s="64"/>
      <c r="AB73" s="17"/>
      <c r="AC73" s="17"/>
      <c r="AD73" s="67"/>
      <c r="AE73" s="66"/>
      <c r="AF73" s="66"/>
      <c r="AG73" s="66"/>
      <c r="AH73" s="66"/>
      <c r="AI73" s="66"/>
      <c r="AJ73" s="66"/>
      <c r="AK73" s="65"/>
      <c r="AL73" s="64"/>
      <c r="AM73" s="17"/>
      <c r="AN73" s="17"/>
      <c r="AO73" s="67"/>
      <c r="AP73" s="66"/>
      <c r="AQ73" s="66"/>
      <c r="AR73" s="66"/>
      <c r="AS73" s="66"/>
      <c r="AT73" s="66"/>
      <c r="AU73" s="66"/>
      <c r="AV73" s="65"/>
      <c r="AW73" s="64"/>
      <c r="AX73" s="17"/>
      <c r="AY73" s="17"/>
      <c r="AZ73" s="67"/>
      <c r="BA73" s="66"/>
      <c r="BB73" s="66"/>
      <c r="BC73" s="66"/>
      <c r="BD73" s="66"/>
      <c r="BE73" s="66"/>
      <c r="BF73" s="66"/>
      <c r="BG73" s="65"/>
      <c r="BH73" s="64"/>
      <c r="BI73" s="17"/>
      <c r="BJ73" s="17"/>
      <c r="BK73" s="67"/>
      <c r="BL73" s="66"/>
      <c r="BM73" s="66"/>
      <c r="BN73" s="66"/>
      <c r="BO73" s="66"/>
      <c r="BP73" s="66"/>
      <c r="BQ73" s="66"/>
      <c r="BR73" s="65"/>
      <c r="BS73" s="64"/>
      <c r="BT73" s="17"/>
      <c r="BU73" s="17"/>
      <c r="BV73" s="67"/>
      <c r="BW73" s="66"/>
      <c r="BX73" s="66"/>
      <c r="BY73" s="66"/>
      <c r="BZ73" s="66"/>
      <c r="CA73" s="66"/>
      <c r="CB73" s="66"/>
      <c r="CC73" s="65"/>
      <c r="CD73" s="64"/>
      <c r="CE73" s="17"/>
      <c r="CF73" s="17"/>
      <c r="CG73" s="67"/>
      <c r="CH73" s="66"/>
      <c r="CI73" s="66"/>
      <c r="CJ73" s="66"/>
      <c r="CK73" s="66"/>
      <c r="CL73" s="66"/>
      <c r="CM73" s="66"/>
      <c r="CN73" s="65"/>
      <c r="CO73" s="64"/>
      <c r="CP73" s="17"/>
      <c r="CQ73" s="17"/>
      <c r="CR73" s="67"/>
      <c r="CS73" s="66"/>
      <c r="CT73" s="66"/>
      <c r="CU73" s="66"/>
      <c r="CV73" s="66"/>
      <c r="CW73" s="66"/>
      <c r="CX73" s="66"/>
      <c r="CY73" s="65"/>
      <c r="CZ73" s="64"/>
      <c r="DA73" s="17"/>
      <c r="DB73" s="17"/>
      <c r="DC73" s="67"/>
      <c r="DD73" s="66"/>
      <c r="DE73" s="66"/>
      <c r="DF73" s="66"/>
      <c r="DG73" s="66"/>
      <c r="DH73" s="66"/>
      <c r="DI73" s="66"/>
      <c r="DJ73" s="65"/>
      <c r="DK73" s="64"/>
      <c r="DL73" s="17"/>
      <c r="DM73" s="17"/>
      <c r="DN73" s="67"/>
      <c r="DO73" s="66"/>
      <c r="DP73" s="66"/>
      <c r="DQ73" s="66"/>
      <c r="DR73" s="66"/>
      <c r="DS73" s="66"/>
      <c r="DT73" s="66"/>
      <c r="DU73" s="65"/>
      <c r="DV73" s="64"/>
      <c r="DW73" s="17"/>
      <c r="DX73" s="17"/>
      <c r="DY73" s="67"/>
      <c r="DZ73" s="66"/>
      <c r="EA73" s="66"/>
      <c r="EB73" s="66"/>
      <c r="EC73" s="66"/>
      <c r="ED73" s="66"/>
      <c r="EE73" s="66"/>
      <c r="EF73" s="65"/>
      <c r="EG73" s="64"/>
      <c r="EH73" s="17"/>
      <c r="EI73" s="17"/>
      <c r="EJ73" s="67"/>
      <c r="EK73" s="66"/>
      <c r="EL73" s="66"/>
      <c r="EM73" s="66"/>
      <c r="EN73" s="66"/>
      <c r="EO73" s="66"/>
      <c r="EP73" s="66"/>
      <c r="EQ73" s="65"/>
      <c r="ER73" s="64"/>
      <c r="ES73" s="17"/>
      <c r="ET73" s="17"/>
      <c r="EU73" s="67"/>
      <c r="EV73" s="66"/>
      <c r="EW73" s="66"/>
      <c r="EX73" s="66"/>
      <c r="EY73" s="66"/>
      <c r="EZ73" s="66"/>
      <c r="FA73" s="66"/>
      <c r="FB73" s="65"/>
      <c r="FC73" s="64"/>
      <c r="FD73" s="17"/>
      <c r="FE73" s="17"/>
      <c r="FF73" s="67"/>
      <c r="FG73" s="66"/>
      <c r="FH73" s="66"/>
      <c r="FI73" s="66"/>
      <c r="FJ73" s="66"/>
      <c r="FK73" s="66"/>
      <c r="FL73" s="66"/>
      <c r="FM73" s="65"/>
      <c r="FN73" s="64"/>
      <c r="FO73" s="17"/>
      <c r="FP73" s="17"/>
      <c r="FQ73" s="67"/>
      <c r="FR73" s="66"/>
      <c r="FS73" s="66"/>
      <c r="FT73" s="66"/>
      <c r="FU73" s="66"/>
      <c r="FV73" s="66"/>
      <c r="FW73" s="66"/>
      <c r="FX73" s="65"/>
      <c r="FY73" s="64"/>
      <c r="FZ73" s="17"/>
      <c r="GA73" s="17"/>
      <c r="GB73" s="67"/>
      <c r="GC73" s="66"/>
      <c r="GD73" s="66"/>
      <c r="GE73" s="66"/>
      <c r="GF73" s="66"/>
      <c r="GG73" s="66"/>
      <c r="GH73" s="66"/>
      <c r="GI73" s="65"/>
      <c r="GJ73" s="64"/>
      <c r="GK73" s="17"/>
      <c r="GL73" s="17"/>
      <c r="GM73" s="67"/>
      <c r="GN73" s="66"/>
      <c r="GO73" s="66"/>
      <c r="GP73" s="66"/>
      <c r="GQ73" s="66"/>
      <c r="GR73" s="66"/>
      <c r="GS73" s="66"/>
      <c r="GT73" s="65"/>
      <c r="GU73" s="64"/>
      <c r="GV73" s="17"/>
      <c r="GW73" s="17"/>
      <c r="GX73" s="67"/>
      <c r="GY73" s="66"/>
      <c r="GZ73" s="66"/>
      <c r="HA73" s="66"/>
      <c r="HB73" s="66"/>
      <c r="HC73" s="66"/>
      <c r="HD73" s="66"/>
      <c r="HE73" s="65"/>
      <c r="HF73" s="64"/>
      <c r="HG73" s="17"/>
      <c r="HH73" s="17"/>
      <c r="HI73" s="67"/>
      <c r="HJ73" s="66"/>
      <c r="HK73" s="66"/>
      <c r="HL73" s="66"/>
      <c r="HM73" s="66"/>
      <c r="HN73" s="66"/>
      <c r="HO73" s="66"/>
      <c r="HP73" s="65"/>
      <c r="HQ73" s="64"/>
      <c r="HR73" s="17"/>
      <c r="HS73" s="17"/>
      <c r="HT73" s="67"/>
      <c r="HU73" s="66"/>
      <c r="HV73" s="66"/>
      <c r="HW73" s="66"/>
      <c r="HX73" s="66"/>
      <c r="HY73" s="66"/>
      <c r="HZ73" s="66"/>
      <c r="IA73" s="65"/>
      <c r="IB73" s="64"/>
      <c r="IC73" s="17"/>
      <c r="ID73" s="17"/>
    </row>
    <row r="74" spans="1:238" x14ac:dyDescent="0.15">
      <c r="A74" s="76"/>
      <c r="B74" s="79"/>
      <c r="C74" s="78"/>
      <c r="D74" s="78"/>
      <c r="E74" s="78"/>
      <c r="F74" s="531"/>
      <c r="G74" s="78"/>
      <c r="H74" s="73"/>
      <c r="I74" s="67"/>
      <c r="J74" s="66"/>
      <c r="K74" s="66"/>
      <c r="L74" s="66"/>
      <c r="M74" s="66"/>
      <c r="N74" s="66"/>
      <c r="O74" s="65"/>
      <c r="P74" s="64"/>
      <c r="Q74" s="17"/>
      <c r="R74" s="17"/>
      <c r="S74" s="67"/>
      <c r="T74" s="66"/>
      <c r="U74" s="66"/>
      <c r="V74" s="66"/>
      <c r="W74" s="66"/>
      <c r="X74" s="66"/>
      <c r="Y74" s="66"/>
      <c r="Z74" s="65"/>
      <c r="AA74" s="64"/>
      <c r="AB74" s="17"/>
      <c r="AC74" s="17"/>
      <c r="AD74" s="67"/>
      <c r="AE74" s="66"/>
      <c r="AF74" s="66"/>
      <c r="AG74" s="66"/>
      <c r="AH74" s="66"/>
      <c r="AI74" s="66"/>
      <c r="AJ74" s="66"/>
      <c r="AK74" s="65"/>
      <c r="AL74" s="64"/>
      <c r="AM74" s="17"/>
      <c r="AN74" s="17"/>
      <c r="AO74" s="67"/>
      <c r="AP74" s="66"/>
      <c r="AQ74" s="66"/>
      <c r="AR74" s="66"/>
      <c r="AS74" s="66"/>
      <c r="AT74" s="66"/>
      <c r="AU74" s="66"/>
      <c r="AV74" s="65"/>
      <c r="AW74" s="64"/>
      <c r="AX74" s="17"/>
      <c r="AY74" s="17"/>
      <c r="AZ74" s="67"/>
      <c r="BA74" s="66"/>
      <c r="BB74" s="66"/>
      <c r="BC74" s="66"/>
      <c r="BD74" s="66"/>
      <c r="BE74" s="66"/>
      <c r="BF74" s="66"/>
      <c r="BG74" s="65"/>
      <c r="BH74" s="64"/>
      <c r="BI74" s="17"/>
      <c r="BJ74" s="17"/>
      <c r="BK74" s="67"/>
      <c r="BL74" s="66"/>
      <c r="BM74" s="66"/>
      <c r="BN74" s="66"/>
      <c r="BO74" s="66"/>
      <c r="BP74" s="66"/>
      <c r="BQ74" s="66"/>
      <c r="BR74" s="65"/>
      <c r="BS74" s="64"/>
      <c r="BT74" s="17"/>
      <c r="BU74" s="17"/>
      <c r="BV74" s="67"/>
      <c r="BW74" s="66"/>
      <c r="BX74" s="66"/>
      <c r="BY74" s="66"/>
      <c r="BZ74" s="66"/>
      <c r="CA74" s="66"/>
      <c r="CB74" s="66"/>
      <c r="CC74" s="65"/>
      <c r="CD74" s="64"/>
      <c r="CE74" s="17"/>
      <c r="CF74" s="17"/>
      <c r="CG74" s="67"/>
      <c r="CH74" s="66"/>
      <c r="CI74" s="66"/>
      <c r="CJ74" s="66"/>
      <c r="CK74" s="66"/>
      <c r="CL74" s="66"/>
      <c r="CM74" s="66"/>
      <c r="CN74" s="65"/>
      <c r="CO74" s="64"/>
      <c r="CP74" s="17"/>
      <c r="CQ74" s="17"/>
      <c r="CR74" s="67"/>
      <c r="CS74" s="66"/>
      <c r="CT74" s="66"/>
      <c r="CU74" s="66"/>
      <c r="CV74" s="66"/>
      <c r="CW74" s="66"/>
      <c r="CX74" s="66"/>
      <c r="CY74" s="65"/>
      <c r="CZ74" s="64"/>
      <c r="DA74" s="17"/>
      <c r="DB74" s="17"/>
      <c r="DC74" s="67"/>
      <c r="DD74" s="66"/>
      <c r="DE74" s="66"/>
      <c r="DF74" s="66"/>
      <c r="DG74" s="66"/>
      <c r="DH74" s="66"/>
      <c r="DI74" s="66"/>
      <c r="DJ74" s="65"/>
      <c r="DK74" s="64"/>
      <c r="DL74" s="17"/>
      <c r="DM74" s="17"/>
      <c r="DN74" s="67"/>
      <c r="DO74" s="66"/>
      <c r="DP74" s="66"/>
      <c r="DQ74" s="66"/>
      <c r="DR74" s="66"/>
      <c r="DS74" s="66"/>
      <c r="DT74" s="66"/>
      <c r="DU74" s="65"/>
      <c r="DV74" s="64"/>
      <c r="DW74" s="17"/>
      <c r="DX74" s="17"/>
      <c r="DY74" s="67"/>
      <c r="DZ74" s="66"/>
      <c r="EA74" s="66"/>
      <c r="EB74" s="66"/>
      <c r="EC74" s="66"/>
      <c r="ED74" s="66"/>
      <c r="EE74" s="66"/>
      <c r="EF74" s="65"/>
      <c r="EG74" s="64"/>
      <c r="EH74" s="17"/>
      <c r="EI74" s="17"/>
      <c r="EJ74" s="67"/>
      <c r="EK74" s="66"/>
      <c r="EL74" s="66"/>
      <c r="EM74" s="66"/>
      <c r="EN74" s="66"/>
      <c r="EO74" s="66"/>
      <c r="EP74" s="66"/>
      <c r="EQ74" s="65"/>
      <c r="ER74" s="64"/>
      <c r="ES74" s="17"/>
      <c r="ET74" s="17"/>
      <c r="EU74" s="67"/>
      <c r="EV74" s="66"/>
      <c r="EW74" s="66"/>
      <c r="EX74" s="66"/>
      <c r="EY74" s="66"/>
      <c r="EZ74" s="66"/>
      <c r="FA74" s="66"/>
      <c r="FB74" s="65"/>
      <c r="FC74" s="64"/>
      <c r="FD74" s="17"/>
      <c r="FE74" s="17"/>
      <c r="FF74" s="67"/>
      <c r="FG74" s="66"/>
      <c r="FH74" s="66"/>
      <c r="FI74" s="66"/>
      <c r="FJ74" s="66"/>
      <c r="FK74" s="66"/>
      <c r="FL74" s="66"/>
      <c r="FM74" s="65"/>
      <c r="FN74" s="64"/>
      <c r="FO74" s="17"/>
      <c r="FP74" s="17"/>
      <c r="FQ74" s="67"/>
      <c r="FR74" s="66"/>
      <c r="FS74" s="66"/>
      <c r="FT74" s="66"/>
      <c r="FU74" s="66"/>
      <c r="FV74" s="66"/>
      <c r="FW74" s="66"/>
      <c r="FX74" s="65"/>
      <c r="FY74" s="64"/>
      <c r="FZ74" s="17"/>
      <c r="GA74" s="17"/>
      <c r="GB74" s="67"/>
      <c r="GC74" s="66"/>
      <c r="GD74" s="66"/>
      <c r="GE74" s="66"/>
      <c r="GF74" s="66"/>
      <c r="GG74" s="66"/>
      <c r="GH74" s="66"/>
      <c r="GI74" s="65"/>
      <c r="GJ74" s="64"/>
      <c r="GK74" s="17"/>
      <c r="GL74" s="17"/>
      <c r="GM74" s="67"/>
      <c r="GN74" s="66"/>
      <c r="GO74" s="66"/>
      <c r="GP74" s="66"/>
      <c r="GQ74" s="66"/>
      <c r="GR74" s="66"/>
      <c r="GS74" s="66"/>
      <c r="GT74" s="65"/>
      <c r="GU74" s="64"/>
      <c r="GV74" s="17"/>
      <c r="GW74" s="17"/>
      <c r="GX74" s="67"/>
      <c r="GY74" s="66"/>
      <c r="GZ74" s="66"/>
      <c r="HA74" s="66"/>
      <c r="HB74" s="66"/>
      <c r="HC74" s="66"/>
      <c r="HD74" s="66"/>
      <c r="HE74" s="65"/>
      <c r="HF74" s="64"/>
      <c r="HG74" s="17"/>
      <c r="HH74" s="17"/>
      <c r="HI74" s="67"/>
      <c r="HJ74" s="66"/>
      <c r="HK74" s="66"/>
      <c r="HL74" s="66"/>
      <c r="HM74" s="66"/>
      <c r="HN74" s="66"/>
      <c r="HO74" s="66"/>
      <c r="HP74" s="65"/>
      <c r="HQ74" s="64"/>
      <c r="HR74" s="17"/>
      <c r="HS74" s="17"/>
      <c r="HT74" s="67"/>
      <c r="HU74" s="66"/>
      <c r="HV74" s="66"/>
      <c r="HW74" s="66"/>
      <c r="HX74" s="66"/>
      <c r="HY74" s="66"/>
      <c r="HZ74" s="66"/>
      <c r="IA74" s="65"/>
      <c r="IB74" s="64"/>
      <c r="IC74" s="17"/>
      <c r="ID74" s="17"/>
    </row>
    <row r="75" spans="1:238" x14ac:dyDescent="0.15">
      <c r="A75" s="76"/>
      <c r="B75" s="80"/>
      <c r="C75" s="78"/>
      <c r="D75" s="78"/>
      <c r="E75" s="78"/>
      <c r="F75" s="531"/>
      <c r="G75" s="78"/>
      <c r="H75" s="73"/>
      <c r="I75" s="67"/>
      <c r="J75" s="66"/>
      <c r="K75" s="66"/>
      <c r="L75" s="66"/>
      <c r="M75" s="66"/>
      <c r="N75" s="66"/>
      <c r="O75" s="65"/>
      <c r="P75" s="64"/>
      <c r="Q75" s="17"/>
      <c r="R75" s="17"/>
      <c r="S75" s="67"/>
      <c r="T75" s="66"/>
      <c r="U75" s="66"/>
      <c r="V75" s="66"/>
      <c r="W75" s="66"/>
      <c r="X75" s="66"/>
      <c r="Y75" s="66"/>
      <c r="Z75" s="65"/>
      <c r="AA75" s="64"/>
      <c r="AB75" s="17"/>
      <c r="AC75" s="17"/>
      <c r="AD75" s="67"/>
      <c r="AE75" s="66"/>
      <c r="AF75" s="66"/>
      <c r="AG75" s="66"/>
      <c r="AH75" s="66"/>
      <c r="AI75" s="66"/>
      <c r="AJ75" s="66"/>
      <c r="AK75" s="65"/>
      <c r="AL75" s="64"/>
      <c r="AM75" s="17"/>
      <c r="AN75" s="17"/>
      <c r="AO75" s="67"/>
      <c r="AP75" s="66"/>
      <c r="AQ75" s="66"/>
      <c r="AR75" s="66"/>
      <c r="AS75" s="66"/>
      <c r="AT75" s="66"/>
      <c r="AU75" s="66"/>
      <c r="AV75" s="65"/>
      <c r="AW75" s="64"/>
      <c r="AX75" s="17"/>
      <c r="AY75" s="17"/>
      <c r="AZ75" s="67"/>
      <c r="BA75" s="66"/>
      <c r="BB75" s="66"/>
      <c r="BC75" s="66"/>
      <c r="BD75" s="66"/>
      <c r="BE75" s="66"/>
      <c r="BF75" s="66"/>
      <c r="BG75" s="65"/>
      <c r="BH75" s="64"/>
      <c r="BI75" s="17"/>
      <c r="BJ75" s="17"/>
      <c r="BK75" s="67"/>
      <c r="BL75" s="66"/>
      <c r="BM75" s="66"/>
      <c r="BN75" s="66"/>
      <c r="BO75" s="66"/>
      <c r="BP75" s="66"/>
      <c r="BQ75" s="66"/>
      <c r="BR75" s="65"/>
      <c r="BS75" s="64"/>
      <c r="BT75" s="17"/>
      <c r="BU75" s="17"/>
      <c r="BV75" s="67"/>
      <c r="BW75" s="66"/>
      <c r="BX75" s="66"/>
      <c r="BY75" s="66"/>
      <c r="BZ75" s="66"/>
      <c r="CA75" s="66"/>
      <c r="CB75" s="66"/>
      <c r="CC75" s="65"/>
      <c r="CD75" s="64"/>
      <c r="CE75" s="17"/>
      <c r="CF75" s="17"/>
      <c r="CG75" s="67"/>
      <c r="CH75" s="66"/>
      <c r="CI75" s="66"/>
      <c r="CJ75" s="66"/>
      <c r="CK75" s="66"/>
      <c r="CL75" s="66"/>
      <c r="CM75" s="66"/>
      <c r="CN75" s="65"/>
      <c r="CO75" s="64"/>
      <c r="CP75" s="17"/>
      <c r="CQ75" s="17"/>
      <c r="CR75" s="67"/>
      <c r="CS75" s="66"/>
      <c r="CT75" s="66"/>
      <c r="CU75" s="66"/>
      <c r="CV75" s="66"/>
      <c r="CW75" s="66"/>
      <c r="CX75" s="66"/>
      <c r="CY75" s="65"/>
      <c r="CZ75" s="64"/>
      <c r="DA75" s="17"/>
      <c r="DB75" s="17"/>
      <c r="DC75" s="67"/>
      <c r="DD75" s="66"/>
      <c r="DE75" s="66"/>
      <c r="DF75" s="66"/>
      <c r="DG75" s="66"/>
      <c r="DH75" s="66"/>
      <c r="DI75" s="66"/>
      <c r="DJ75" s="65"/>
      <c r="DK75" s="64"/>
      <c r="DL75" s="17"/>
      <c r="DM75" s="17"/>
      <c r="DN75" s="67"/>
      <c r="DO75" s="66"/>
      <c r="DP75" s="66"/>
      <c r="DQ75" s="66"/>
      <c r="DR75" s="66"/>
      <c r="DS75" s="66"/>
      <c r="DT75" s="66"/>
      <c r="DU75" s="65"/>
      <c r="DV75" s="64"/>
      <c r="DW75" s="17"/>
      <c r="DX75" s="17"/>
      <c r="DY75" s="67"/>
      <c r="DZ75" s="66"/>
      <c r="EA75" s="66"/>
      <c r="EB75" s="66"/>
      <c r="EC75" s="66"/>
      <c r="ED75" s="66"/>
      <c r="EE75" s="66"/>
      <c r="EF75" s="65"/>
      <c r="EG75" s="64"/>
      <c r="EH75" s="17"/>
      <c r="EI75" s="17"/>
      <c r="EJ75" s="67"/>
      <c r="EK75" s="66"/>
      <c r="EL75" s="66"/>
      <c r="EM75" s="66"/>
      <c r="EN75" s="66"/>
      <c r="EO75" s="66"/>
      <c r="EP75" s="66"/>
      <c r="EQ75" s="65"/>
      <c r="ER75" s="64"/>
      <c r="ES75" s="17"/>
      <c r="ET75" s="17"/>
      <c r="EU75" s="67"/>
      <c r="EV75" s="66"/>
      <c r="EW75" s="66"/>
      <c r="EX75" s="66"/>
      <c r="EY75" s="66"/>
      <c r="EZ75" s="66"/>
      <c r="FA75" s="66"/>
      <c r="FB75" s="65"/>
      <c r="FC75" s="64"/>
      <c r="FD75" s="17"/>
      <c r="FE75" s="17"/>
      <c r="FF75" s="67"/>
      <c r="FG75" s="66"/>
      <c r="FH75" s="66"/>
      <c r="FI75" s="66"/>
      <c r="FJ75" s="66"/>
      <c r="FK75" s="66"/>
      <c r="FL75" s="66"/>
      <c r="FM75" s="65"/>
      <c r="FN75" s="64"/>
      <c r="FO75" s="17"/>
      <c r="FP75" s="17"/>
      <c r="FQ75" s="67"/>
      <c r="FR75" s="66"/>
      <c r="FS75" s="66"/>
      <c r="FT75" s="66"/>
      <c r="FU75" s="66"/>
      <c r="FV75" s="66"/>
      <c r="FW75" s="66"/>
      <c r="FX75" s="65"/>
      <c r="FY75" s="64"/>
      <c r="FZ75" s="17"/>
      <c r="GA75" s="17"/>
      <c r="GB75" s="67"/>
      <c r="GC75" s="66"/>
      <c r="GD75" s="66"/>
      <c r="GE75" s="66"/>
      <c r="GF75" s="66"/>
      <c r="GG75" s="66"/>
      <c r="GH75" s="66"/>
      <c r="GI75" s="65"/>
      <c r="GJ75" s="64"/>
      <c r="GK75" s="17"/>
      <c r="GL75" s="17"/>
      <c r="GM75" s="67"/>
      <c r="GN75" s="66"/>
      <c r="GO75" s="66"/>
      <c r="GP75" s="66"/>
      <c r="GQ75" s="66"/>
      <c r="GR75" s="66"/>
      <c r="GS75" s="66"/>
      <c r="GT75" s="65"/>
      <c r="GU75" s="64"/>
      <c r="GV75" s="17"/>
      <c r="GW75" s="17"/>
      <c r="GX75" s="67"/>
      <c r="GY75" s="66"/>
      <c r="GZ75" s="66"/>
      <c r="HA75" s="66"/>
      <c r="HB75" s="66"/>
      <c r="HC75" s="66"/>
      <c r="HD75" s="66"/>
      <c r="HE75" s="65"/>
      <c r="HF75" s="64"/>
      <c r="HG75" s="17"/>
      <c r="HH75" s="17"/>
      <c r="HI75" s="67"/>
      <c r="HJ75" s="66"/>
      <c r="HK75" s="66"/>
      <c r="HL75" s="66"/>
      <c r="HM75" s="66"/>
      <c r="HN75" s="66"/>
      <c r="HO75" s="66"/>
      <c r="HP75" s="65"/>
      <c r="HQ75" s="64"/>
      <c r="HR75" s="17"/>
      <c r="HS75" s="17"/>
      <c r="HT75" s="67"/>
      <c r="HU75" s="66"/>
      <c r="HV75" s="66"/>
      <c r="HW75" s="66"/>
      <c r="HX75" s="66"/>
      <c r="HY75" s="66"/>
      <c r="HZ75" s="66"/>
      <c r="IA75" s="65"/>
      <c r="IB75" s="64"/>
      <c r="IC75" s="17"/>
      <c r="ID75" s="17"/>
    </row>
    <row r="76" spans="1:238" x14ac:dyDescent="0.15">
      <c r="A76" s="76"/>
      <c r="B76" s="80"/>
      <c r="C76" s="78"/>
      <c r="D76" s="78"/>
      <c r="E76" s="78"/>
      <c r="F76" s="531"/>
      <c r="G76" s="78"/>
      <c r="H76" s="73"/>
      <c r="I76" s="67"/>
      <c r="J76" s="66"/>
      <c r="K76" s="66"/>
      <c r="L76" s="66"/>
      <c r="M76" s="66"/>
      <c r="N76" s="66"/>
      <c r="O76" s="65"/>
      <c r="P76" s="64"/>
      <c r="Q76" s="17"/>
      <c r="R76" s="17"/>
      <c r="S76" s="67"/>
      <c r="T76" s="66"/>
      <c r="U76" s="66"/>
      <c r="V76" s="66"/>
      <c r="W76" s="66"/>
      <c r="X76" s="66"/>
      <c r="Y76" s="66"/>
      <c r="Z76" s="65"/>
      <c r="AA76" s="64"/>
      <c r="AB76" s="17"/>
      <c r="AC76" s="17"/>
      <c r="AD76" s="67"/>
      <c r="AE76" s="66"/>
      <c r="AF76" s="66"/>
      <c r="AG76" s="66"/>
      <c r="AH76" s="66"/>
      <c r="AI76" s="66"/>
      <c r="AJ76" s="66"/>
      <c r="AK76" s="65"/>
      <c r="AL76" s="64"/>
      <c r="AM76" s="17"/>
      <c r="AN76" s="17"/>
      <c r="AO76" s="67"/>
      <c r="AP76" s="66"/>
      <c r="AQ76" s="66"/>
      <c r="AR76" s="66"/>
      <c r="AS76" s="66"/>
      <c r="AT76" s="66"/>
      <c r="AU76" s="66"/>
      <c r="AV76" s="65"/>
      <c r="AW76" s="64"/>
      <c r="AX76" s="17"/>
      <c r="AY76" s="17"/>
      <c r="AZ76" s="67"/>
      <c r="BA76" s="66"/>
      <c r="BB76" s="66"/>
      <c r="BC76" s="66"/>
      <c r="BD76" s="66"/>
      <c r="BE76" s="66"/>
      <c r="BF76" s="66"/>
      <c r="BG76" s="65"/>
      <c r="BH76" s="64"/>
      <c r="BI76" s="17"/>
      <c r="BJ76" s="17"/>
      <c r="BK76" s="67"/>
      <c r="BL76" s="66"/>
      <c r="BM76" s="66"/>
      <c r="BN76" s="66"/>
      <c r="BO76" s="66"/>
      <c r="BP76" s="66"/>
      <c r="BQ76" s="66"/>
      <c r="BR76" s="65"/>
      <c r="BS76" s="64"/>
      <c r="BT76" s="17"/>
      <c r="BU76" s="17"/>
      <c r="BV76" s="67"/>
      <c r="BW76" s="66"/>
      <c r="BX76" s="66"/>
      <c r="BY76" s="66"/>
      <c r="BZ76" s="66"/>
      <c r="CA76" s="66"/>
      <c r="CB76" s="66"/>
      <c r="CC76" s="65"/>
      <c r="CD76" s="64"/>
      <c r="CE76" s="17"/>
      <c r="CF76" s="17"/>
      <c r="CG76" s="67"/>
      <c r="CH76" s="66"/>
      <c r="CI76" s="66"/>
      <c r="CJ76" s="66"/>
      <c r="CK76" s="66"/>
      <c r="CL76" s="66"/>
      <c r="CM76" s="66"/>
      <c r="CN76" s="65"/>
      <c r="CO76" s="64"/>
      <c r="CP76" s="17"/>
      <c r="CQ76" s="17"/>
      <c r="CR76" s="67"/>
      <c r="CS76" s="66"/>
      <c r="CT76" s="66"/>
      <c r="CU76" s="66"/>
      <c r="CV76" s="66"/>
      <c r="CW76" s="66"/>
      <c r="CX76" s="66"/>
      <c r="CY76" s="65"/>
      <c r="CZ76" s="64"/>
      <c r="DA76" s="17"/>
      <c r="DB76" s="17"/>
      <c r="DC76" s="67"/>
      <c r="DD76" s="66"/>
      <c r="DE76" s="66"/>
      <c r="DF76" s="66"/>
      <c r="DG76" s="66"/>
      <c r="DH76" s="66"/>
      <c r="DI76" s="66"/>
      <c r="DJ76" s="65"/>
      <c r="DK76" s="64"/>
      <c r="DL76" s="17"/>
      <c r="DM76" s="17"/>
      <c r="DN76" s="67"/>
      <c r="DO76" s="66"/>
      <c r="DP76" s="66"/>
      <c r="DQ76" s="66"/>
      <c r="DR76" s="66"/>
      <c r="DS76" s="66"/>
      <c r="DT76" s="66"/>
      <c r="DU76" s="65"/>
      <c r="DV76" s="64"/>
      <c r="DW76" s="17"/>
      <c r="DX76" s="17"/>
      <c r="DY76" s="67"/>
      <c r="DZ76" s="66"/>
      <c r="EA76" s="66"/>
      <c r="EB76" s="66"/>
      <c r="EC76" s="66"/>
      <c r="ED76" s="66"/>
      <c r="EE76" s="66"/>
      <c r="EF76" s="65"/>
      <c r="EG76" s="64"/>
      <c r="EH76" s="17"/>
      <c r="EI76" s="17"/>
      <c r="EJ76" s="67"/>
      <c r="EK76" s="66"/>
      <c r="EL76" s="66"/>
      <c r="EM76" s="66"/>
      <c r="EN76" s="66"/>
      <c r="EO76" s="66"/>
      <c r="EP76" s="66"/>
      <c r="EQ76" s="65"/>
      <c r="ER76" s="64"/>
      <c r="ES76" s="17"/>
      <c r="ET76" s="17"/>
      <c r="EU76" s="67"/>
      <c r="EV76" s="66"/>
      <c r="EW76" s="66"/>
      <c r="EX76" s="66"/>
      <c r="EY76" s="66"/>
      <c r="EZ76" s="66"/>
      <c r="FA76" s="66"/>
      <c r="FB76" s="65"/>
      <c r="FC76" s="64"/>
      <c r="FD76" s="17"/>
      <c r="FE76" s="17"/>
      <c r="FF76" s="67"/>
      <c r="FG76" s="66"/>
      <c r="FH76" s="66"/>
      <c r="FI76" s="66"/>
      <c r="FJ76" s="66"/>
      <c r="FK76" s="66"/>
      <c r="FL76" s="66"/>
      <c r="FM76" s="65"/>
      <c r="FN76" s="64"/>
      <c r="FO76" s="17"/>
      <c r="FP76" s="17"/>
      <c r="FQ76" s="67"/>
      <c r="FR76" s="66"/>
      <c r="FS76" s="66"/>
      <c r="FT76" s="66"/>
      <c r="FU76" s="66"/>
      <c r="FV76" s="66"/>
      <c r="FW76" s="66"/>
      <c r="FX76" s="65"/>
      <c r="FY76" s="64"/>
      <c r="FZ76" s="17"/>
      <c r="GA76" s="17"/>
      <c r="GB76" s="67"/>
      <c r="GC76" s="66"/>
      <c r="GD76" s="66"/>
      <c r="GE76" s="66"/>
      <c r="GF76" s="66"/>
      <c r="GG76" s="66"/>
      <c r="GH76" s="66"/>
      <c r="GI76" s="65"/>
      <c r="GJ76" s="64"/>
      <c r="GK76" s="17"/>
      <c r="GL76" s="17"/>
      <c r="GM76" s="67"/>
      <c r="GN76" s="66"/>
      <c r="GO76" s="66"/>
      <c r="GP76" s="66"/>
      <c r="GQ76" s="66"/>
      <c r="GR76" s="66"/>
      <c r="GS76" s="66"/>
      <c r="GT76" s="65"/>
      <c r="GU76" s="64"/>
      <c r="GV76" s="17"/>
      <c r="GW76" s="17"/>
      <c r="GX76" s="67"/>
      <c r="GY76" s="66"/>
      <c r="GZ76" s="66"/>
      <c r="HA76" s="66"/>
      <c r="HB76" s="66"/>
      <c r="HC76" s="66"/>
      <c r="HD76" s="66"/>
      <c r="HE76" s="65"/>
      <c r="HF76" s="64"/>
      <c r="HG76" s="17"/>
      <c r="HH76" s="17"/>
      <c r="HI76" s="67"/>
      <c r="HJ76" s="66"/>
      <c r="HK76" s="66"/>
      <c r="HL76" s="66"/>
      <c r="HM76" s="66"/>
      <c r="HN76" s="66"/>
      <c r="HO76" s="66"/>
      <c r="HP76" s="65"/>
      <c r="HQ76" s="64"/>
      <c r="HR76" s="17"/>
      <c r="HS76" s="17"/>
      <c r="HT76" s="67"/>
      <c r="HU76" s="66"/>
      <c r="HV76" s="66"/>
      <c r="HW76" s="66"/>
      <c r="HX76" s="66"/>
      <c r="HY76" s="66"/>
      <c r="HZ76" s="66"/>
      <c r="IA76" s="65"/>
      <c r="IB76" s="64"/>
      <c r="IC76" s="17"/>
      <c r="ID76" s="17"/>
    </row>
    <row r="77" spans="1:238" x14ac:dyDescent="0.15">
      <c r="A77" s="76"/>
      <c r="B77" s="79"/>
      <c r="C77" s="78"/>
      <c r="D77" s="78"/>
      <c r="E77" s="78"/>
      <c r="F77" s="531"/>
      <c r="G77" s="78"/>
      <c r="H77" s="73"/>
      <c r="I77" s="67"/>
      <c r="J77" s="66"/>
      <c r="K77" s="66"/>
      <c r="L77" s="66"/>
      <c r="M77" s="66"/>
      <c r="N77" s="66"/>
      <c r="O77" s="65"/>
      <c r="P77" s="64"/>
      <c r="Q77" s="17"/>
      <c r="R77" s="17"/>
      <c r="S77" s="67"/>
      <c r="T77" s="66"/>
      <c r="U77" s="66"/>
      <c r="V77" s="66"/>
      <c r="W77" s="66"/>
      <c r="X77" s="66"/>
      <c r="Y77" s="66"/>
      <c r="Z77" s="65"/>
      <c r="AA77" s="64"/>
      <c r="AB77" s="17"/>
      <c r="AC77" s="17"/>
      <c r="AD77" s="67"/>
      <c r="AE77" s="66"/>
      <c r="AF77" s="66"/>
      <c r="AG77" s="66"/>
      <c r="AH77" s="66"/>
      <c r="AI77" s="66"/>
      <c r="AJ77" s="66"/>
      <c r="AK77" s="65"/>
      <c r="AL77" s="64"/>
      <c r="AM77" s="17"/>
      <c r="AN77" s="17"/>
      <c r="AO77" s="67"/>
      <c r="AP77" s="66"/>
      <c r="AQ77" s="66"/>
      <c r="AR77" s="66"/>
      <c r="AS77" s="66"/>
      <c r="AT77" s="66"/>
      <c r="AU77" s="66"/>
      <c r="AV77" s="65"/>
      <c r="AW77" s="64"/>
      <c r="AX77" s="17"/>
      <c r="AY77" s="17"/>
      <c r="AZ77" s="67"/>
      <c r="BA77" s="66"/>
      <c r="BB77" s="66"/>
      <c r="BC77" s="66"/>
      <c r="BD77" s="66"/>
      <c r="BE77" s="66"/>
      <c r="BF77" s="66"/>
      <c r="BG77" s="65"/>
      <c r="BH77" s="64"/>
      <c r="BI77" s="17"/>
      <c r="BJ77" s="17"/>
      <c r="BK77" s="67"/>
      <c r="BL77" s="66"/>
      <c r="BM77" s="66"/>
      <c r="BN77" s="66"/>
      <c r="BO77" s="66"/>
      <c r="BP77" s="66"/>
      <c r="BQ77" s="66"/>
      <c r="BR77" s="65"/>
      <c r="BS77" s="64"/>
      <c r="BT77" s="17"/>
      <c r="BU77" s="17"/>
      <c r="BV77" s="67"/>
      <c r="BW77" s="66"/>
      <c r="BX77" s="66"/>
      <c r="BY77" s="66"/>
      <c r="BZ77" s="66"/>
      <c r="CA77" s="66"/>
      <c r="CB77" s="66"/>
      <c r="CC77" s="65"/>
      <c r="CD77" s="64"/>
      <c r="CE77" s="17"/>
      <c r="CF77" s="17"/>
      <c r="CG77" s="67"/>
      <c r="CH77" s="66"/>
      <c r="CI77" s="66"/>
      <c r="CJ77" s="66"/>
      <c r="CK77" s="66"/>
      <c r="CL77" s="66"/>
      <c r="CM77" s="66"/>
      <c r="CN77" s="65"/>
      <c r="CO77" s="64"/>
      <c r="CP77" s="17"/>
      <c r="CQ77" s="17"/>
      <c r="CR77" s="67"/>
      <c r="CS77" s="66"/>
      <c r="CT77" s="66"/>
      <c r="CU77" s="66"/>
      <c r="CV77" s="66"/>
      <c r="CW77" s="66"/>
      <c r="CX77" s="66"/>
      <c r="CY77" s="65"/>
      <c r="CZ77" s="64"/>
      <c r="DA77" s="17"/>
      <c r="DB77" s="17"/>
      <c r="DC77" s="67"/>
      <c r="DD77" s="66"/>
      <c r="DE77" s="66"/>
      <c r="DF77" s="66"/>
      <c r="DG77" s="66"/>
      <c r="DH77" s="66"/>
      <c r="DI77" s="66"/>
      <c r="DJ77" s="65"/>
      <c r="DK77" s="64"/>
      <c r="DL77" s="17"/>
      <c r="DM77" s="17"/>
      <c r="DN77" s="67"/>
      <c r="DO77" s="66"/>
      <c r="DP77" s="66"/>
      <c r="DQ77" s="66"/>
      <c r="DR77" s="66"/>
      <c r="DS77" s="66"/>
      <c r="DT77" s="66"/>
      <c r="DU77" s="65"/>
      <c r="DV77" s="64"/>
      <c r="DW77" s="17"/>
      <c r="DX77" s="17"/>
      <c r="DY77" s="67"/>
      <c r="DZ77" s="66"/>
      <c r="EA77" s="66"/>
      <c r="EB77" s="66"/>
      <c r="EC77" s="66"/>
      <c r="ED77" s="66"/>
      <c r="EE77" s="66"/>
      <c r="EF77" s="65"/>
      <c r="EG77" s="64"/>
      <c r="EH77" s="17"/>
      <c r="EI77" s="17"/>
      <c r="EJ77" s="67"/>
      <c r="EK77" s="66"/>
      <c r="EL77" s="66"/>
      <c r="EM77" s="66"/>
      <c r="EN77" s="66"/>
      <c r="EO77" s="66"/>
      <c r="EP77" s="66"/>
      <c r="EQ77" s="65"/>
      <c r="ER77" s="64"/>
      <c r="ES77" s="17"/>
      <c r="ET77" s="17"/>
      <c r="EU77" s="67"/>
      <c r="EV77" s="66"/>
      <c r="EW77" s="66"/>
      <c r="EX77" s="66"/>
      <c r="EY77" s="66"/>
      <c r="EZ77" s="66"/>
      <c r="FA77" s="66"/>
      <c r="FB77" s="65"/>
      <c r="FC77" s="64"/>
      <c r="FD77" s="17"/>
      <c r="FE77" s="17"/>
      <c r="FF77" s="67"/>
      <c r="FG77" s="66"/>
      <c r="FH77" s="66"/>
      <c r="FI77" s="66"/>
      <c r="FJ77" s="66"/>
      <c r="FK77" s="66"/>
      <c r="FL77" s="66"/>
      <c r="FM77" s="65"/>
      <c r="FN77" s="64"/>
      <c r="FO77" s="17"/>
      <c r="FP77" s="17"/>
      <c r="FQ77" s="67"/>
      <c r="FR77" s="66"/>
      <c r="FS77" s="66"/>
      <c r="FT77" s="66"/>
      <c r="FU77" s="66"/>
      <c r="FV77" s="66"/>
      <c r="FW77" s="66"/>
      <c r="FX77" s="65"/>
      <c r="FY77" s="64"/>
      <c r="FZ77" s="17"/>
      <c r="GA77" s="17"/>
      <c r="GB77" s="67"/>
      <c r="GC77" s="66"/>
      <c r="GD77" s="66"/>
      <c r="GE77" s="66"/>
      <c r="GF77" s="66"/>
      <c r="GG77" s="66"/>
      <c r="GH77" s="66"/>
      <c r="GI77" s="65"/>
      <c r="GJ77" s="64"/>
      <c r="GK77" s="17"/>
      <c r="GL77" s="17"/>
      <c r="GM77" s="67"/>
      <c r="GN77" s="66"/>
      <c r="GO77" s="66"/>
      <c r="GP77" s="66"/>
      <c r="GQ77" s="66"/>
      <c r="GR77" s="66"/>
      <c r="GS77" s="66"/>
      <c r="GT77" s="65"/>
      <c r="GU77" s="64"/>
      <c r="GV77" s="17"/>
      <c r="GW77" s="17"/>
      <c r="GX77" s="67"/>
      <c r="GY77" s="66"/>
      <c r="GZ77" s="66"/>
      <c r="HA77" s="66"/>
      <c r="HB77" s="66"/>
      <c r="HC77" s="66"/>
      <c r="HD77" s="66"/>
      <c r="HE77" s="65"/>
      <c r="HF77" s="64"/>
      <c r="HG77" s="17"/>
      <c r="HH77" s="17"/>
      <c r="HI77" s="67"/>
      <c r="HJ77" s="66"/>
      <c r="HK77" s="66"/>
      <c r="HL77" s="66"/>
      <c r="HM77" s="66"/>
      <c r="HN77" s="66"/>
      <c r="HO77" s="66"/>
      <c r="HP77" s="65"/>
      <c r="HQ77" s="64"/>
      <c r="HR77" s="17"/>
      <c r="HS77" s="17"/>
      <c r="HT77" s="67"/>
      <c r="HU77" s="66"/>
      <c r="HV77" s="66"/>
      <c r="HW77" s="66"/>
      <c r="HX77" s="66"/>
      <c r="HY77" s="66"/>
      <c r="HZ77" s="66"/>
      <c r="IA77" s="65"/>
      <c r="IB77" s="64"/>
      <c r="IC77" s="17"/>
      <c r="ID77" s="17"/>
    </row>
    <row r="78" spans="1:238" x14ac:dyDescent="0.15">
      <c r="A78" s="76"/>
      <c r="B78" s="79"/>
      <c r="C78" s="78"/>
      <c r="D78" s="78"/>
      <c r="E78" s="78"/>
      <c r="F78" s="531"/>
      <c r="G78" s="78"/>
      <c r="H78" s="73"/>
      <c r="I78" s="67"/>
      <c r="J78" s="66"/>
      <c r="K78" s="66"/>
      <c r="L78" s="66"/>
      <c r="M78" s="66"/>
      <c r="N78" s="66"/>
      <c r="O78" s="65"/>
      <c r="P78" s="64"/>
      <c r="Q78" s="17"/>
      <c r="R78" s="17"/>
      <c r="S78" s="67"/>
      <c r="T78" s="66"/>
      <c r="U78" s="66"/>
      <c r="V78" s="66"/>
      <c r="W78" s="66"/>
      <c r="X78" s="66"/>
      <c r="Y78" s="66"/>
      <c r="Z78" s="65"/>
      <c r="AA78" s="64"/>
      <c r="AB78" s="17"/>
      <c r="AC78" s="17"/>
      <c r="AD78" s="67"/>
      <c r="AE78" s="66"/>
      <c r="AF78" s="66"/>
      <c r="AG78" s="66"/>
      <c r="AH78" s="66"/>
      <c r="AI78" s="66"/>
      <c r="AJ78" s="66"/>
      <c r="AK78" s="65"/>
      <c r="AL78" s="64"/>
      <c r="AM78" s="17"/>
      <c r="AN78" s="17"/>
      <c r="AO78" s="67"/>
      <c r="AP78" s="66"/>
      <c r="AQ78" s="66"/>
      <c r="AR78" s="66"/>
      <c r="AS78" s="66"/>
      <c r="AT78" s="66"/>
      <c r="AU78" s="66"/>
      <c r="AV78" s="65"/>
      <c r="AW78" s="64"/>
      <c r="AX78" s="17"/>
      <c r="AY78" s="17"/>
      <c r="AZ78" s="67"/>
      <c r="BA78" s="66"/>
      <c r="BB78" s="66"/>
      <c r="BC78" s="66"/>
      <c r="BD78" s="66"/>
      <c r="BE78" s="66"/>
      <c r="BF78" s="66"/>
      <c r="BG78" s="65"/>
      <c r="BH78" s="64"/>
      <c r="BI78" s="17"/>
      <c r="BJ78" s="17"/>
      <c r="BK78" s="67"/>
      <c r="BL78" s="66"/>
      <c r="BM78" s="66"/>
      <c r="BN78" s="66"/>
      <c r="BO78" s="66"/>
      <c r="BP78" s="66"/>
      <c r="BQ78" s="66"/>
      <c r="BR78" s="65"/>
      <c r="BS78" s="64"/>
      <c r="BT78" s="17"/>
      <c r="BU78" s="17"/>
      <c r="BV78" s="67"/>
      <c r="BW78" s="66"/>
      <c r="BX78" s="66"/>
      <c r="BY78" s="66"/>
      <c r="BZ78" s="66"/>
      <c r="CA78" s="66"/>
      <c r="CB78" s="66"/>
      <c r="CC78" s="65"/>
      <c r="CD78" s="64"/>
      <c r="CE78" s="17"/>
      <c r="CF78" s="17"/>
      <c r="CG78" s="67"/>
      <c r="CH78" s="66"/>
      <c r="CI78" s="66"/>
      <c r="CJ78" s="66"/>
      <c r="CK78" s="66"/>
      <c r="CL78" s="66"/>
      <c r="CM78" s="66"/>
      <c r="CN78" s="65"/>
      <c r="CO78" s="64"/>
      <c r="CP78" s="17"/>
      <c r="CQ78" s="17"/>
      <c r="CR78" s="67"/>
      <c r="CS78" s="66"/>
      <c r="CT78" s="66"/>
      <c r="CU78" s="66"/>
      <c r="CV78" s="66"/>
      <c r="CW78" s="66"/>
      <c r="CX78" s="66"/>
      <c r="CY78" s="65"/>
      <c r="CZ78" s="64"/>
      <c r="DA78" s="17"/>
      <c r="DB78" s="17"/>
      <c r="DC78" s="67"/>
      <c r="DD78" s="66"/>
      <c r="DE78" s="66"/>
      <c r="DF78" s="66"/>
      <c r="DG78" s="66"/>
      <c r="DH78" s="66"/>
      <c r="DI78" s="66"/>
      <c r="DJ78" s="65"/>
      <c r="DK78" s="64"/>
      <c r="DL78" s="17"/>
      <c r="DM78" s="17"/>
      <c r="DN78" s="67"/>
      <c r="DO78" s="66"/>
      <c r="DP78" s="66"/>
      <c r="DQ78" s="66"/>
      <c r="DR78" s="66"/>
      <c r="DS78" s="66"/>
      <c r="DT78" s="66"/>
      <c r="DU78" s="65"/>
      <c r="DV78" s="64"/>
      <c r="DW78" s="17"/>
      <c r="DX78" s="17"/>
      <c r="DY78" s="67"/>
      <c r="DZ78" s="66"/>
      <c r="EA78" s="66"/>
      <c r="EB78" s="66"/>
      <c r="EC78" s="66"/>
      <c r="ED78" s="66"/>
      <c r="EE78" s="66"/>
      <c r="EF78" s="65"/>
      <c r="EG78" s="64"/>
      <c r="EH78" s="17"/>
      <c r="EI78" s="17"/>
      <c r="EJ78" s="67"/>
      <c r="EK78" s="66"/>
      <c r="EL78" s="66"/>
      <c r="EM78" s="66"/>
      <c r="EN78" s="66"/>
      <c r="EO78" s="66"/>
      <c r="EP78" s="66"/>
      <c r="EQ78" s="65"/>
      <c r="ER78" s="64"/>
      <c r="ES78" s="17"/>
      <c r="ET78" s="17"/>
      <c r="EU78" s="67"/>
      <c r="EV78" s="66"/>
      <c r="EW78" s="66"/>
      <c r="EX78" s="66"/>
      <c r="EY78" s="66"/>
      <c r="EZ78" s="66"/>
      <c r="FA78" s="66"/>
      <c r="FB78" s="65"/>
      <c r="FC78" s="64"/>
      <c r="FD78" s="17"/>
      <c r="FE78" s="17"/>
      <c r="FF78" s="67"/>
      <c r="FG78" s="66"/>
      <c r="FH78" s="66"/>
      <c r="FI78" s="66"/>
      <c r="FJ78" s="66"/>
      <c r="FK78" s="66"/>
      <c r="FL78" s="66"/>
      <c r="FM78" s="65"/>
      <c r="FN78" s="64"/>
      <c r="FO78" s="17"/>
      <c r="FP78" s="17"/>
      <c r="FQ78" s="67"/>
      <c r="FR78" s="66"/>
      <c r="FS78" s="66"/>
      <c r="FT78" s="66"/>
      <c r="FU78" s="66"/>
      <c r="FV78" s="66"/>
      <c r="FW78" s="66"/>
      <c r="FX78" s="65"/>
      <c r="FY78" s="64"/>
      <c r="FZ78" s="17"/>
      <c r="GA78" s="17"/>
      <c r="GB78" s="67"/>
      <c r="GC78" s="66"/>
      <c r="GD78" s="66"/>
      <c r="GE78" s="66"/>
      <c r="GF78" s="66"/>
      <c r="GG78" s="66"/>
      <c r="GH78" s="66"/>
      <c r="GI78" s="65"/>
      <c r="GJ78" s="64"/>
      <c r="GK78" s="17"/>
      <c r="GL78" s="17"/>
      <c r="GM78" s="67"/>
      <c r="GN78" s="66"/>
      <c r="GO78" s="66"/>
      <c r="GP78" s="66"/>
      <c r="GQ78" s="66"/>
      <c r="GR78" s="66"/>
      <c r="GS78" s="66"/>
      <c r="GT78" s="65"/>
      <c r="GU78" s="64"/>
      <c r="GV78" s="17"/>
      <c r="GW78" s="17"/>
      <c r="GX78" s="67"/>
      <c r="GY78" s="66"/>
      <c r="GZ78" s="66"/>
      <c r="HA78" s="66"/>
      <c r="HB78" s="66"/>
      <c r="HC78" s="66"/>
      <c r="HD78" s="66"/>
      <c r="HE78" s="65"/>
      <c r="HF78" s="64"/>
      <c r="HG78" s="17"/>
      <c r="HH78" s="17"/>
      <c r="HI78" s="67"/>
      <c r="HJ78" s="66"/>
      <c r="HK78" s="66"/>
      <c r="HL78" s="66"/>
      <c r="HM78" s="66"/>
      <c r="HN78" s="66"/>
      <c r="HO78" s="66"/>
      <c r="HP78" s="65"/>
      <c r="HQ78" s="64"/>
      <c r="HR78" s="17"/>
      <c r="HS78" s="17"/>
      <c r="HT78" s="67"/>
      <c r="HU78" s="66"/>
      <c r="HV78" s="66"/>
      <c r="HW78" s="66"/>
      <c r="HX78" s="66"/>
      <c r="HY78" s="66"/>
      <c r="HZ78" s="66"/>
      <c r="IA78" s="65"/>
      <c r="IB78" s="64"/>
      <c r="IC78" s="17"/>
      <c r="ID78" s="17"/>
    </row>
    <row r="79" spans="1:238" x14ac:dyDescent="0.15">
      <c r="A79" s="76"/>
      <c r="B79" s="79"/>
      <c r="C79" s="78"/>
      <c r="D79" s="78"/>
      <c r="E79" s="78"/>
      <c r="F79" s="531"/>
      <c r="G79" s="78"/>
      <c r="H79" s="73"/>
      <c r="I79" s="67"/>
      <c r="J79" s="66"/>
      <c r="K79" s="66"/>
      <c r="L79" s="66"/>
      <c r="M79" s="66"/>
      <c r="N79" s="66"/>
      <c r="O79" s="65"/>
      <c r="P79" s="64"/>
      <c r="Q79" s="17"/>
      <c r="R79" s="17"/>
      <c r="S79" s="67"/>
      <c r="T79" s="66"/>
      <c r="U79" s="66"/>
      <c r="V79" s="66"/>
      <c r="W79" s="66"/>
      <c r="X79" s="66"/>
      <c r="Y79" s="66"/>
      <c r="Z79" s="65"/>
      <c r="AA79" s="64"/>
      <c r="AB79" s="17"/>
      <c r="AC79" s="17"/>
      <c r="AD79" s="67"/>
      <c r="AE79" s="66"/>
      <c r="AF79" s="66"/>
      <c r="AG79" s="66"/>
      <c r="AH79" s="66"/>
      <c r="AI79" s="66"/>
      <c r="AJ79" s="66"/>
      <c r="AK79" s="65"/>
      <c r="AL79" s="64"/>
      <c r="AM79" s="17"/>
      <c r="AN79" s="17"/>
      <c r="AO79" s="67"/>
      <c r="AP79" s="66"/>
      <c r="AQ79" s="66"/>
      <c r="AR79" s="66"/>
      <c r="AS79" s="66"/>
      <c r="AT79" s="66"/>
      <c r="AU79" s="66"/>
      <c r="AV79" s="65"/>
      <c r="AW79" s="64"/>
      <c r="AX79" s="17"/>
      <c r="AY79" s="17"/>
      <c r="AZ79" s="67"/>
      <c r="BA79" s="66"/>
      <c r="BB79" s="66"/>
      <c r="BC79" s="66"/>
      <c r="BD79" s="66"/>
      <c r="BE79" s="66"/>
      <c r="BF79" s="66"/>
      <c r="BG79" s="65"/>
      <c r="BH79" s="64"/>
      <c r="BI79" s="17"/>
      <c r="BJ79" s="17"/>
      <c r="BK79" s="67"/>
      <c r="BL79" s="66"/>
      <c r="BM79" s="66"/>
      <c r="BN79" s="66"/>
      <c r="BO79" s="66"/>
      <c r="BP79" s="66"/>
      <c r="BQ79" s="66"/>
      <c r="BR79" s="65"/>
      <c r="BS79" s="64"/>
      <c r="BT79" s="17"/>
      <c r="BU79" s="17"/>
      <c r="BV79" s="67"/>
      <c r="BW79" s="66"/>
      <c r="BX79" s="66"/>
      <c r="BY79" s="66"/>
      <c r="BZ79" s="66"/>
      <c r="CA79" s="66"/>
      <c r="CB79" s="66"/>
      <c r="CC79" s="65"/>
      <c r="CD79" s="64"/>
      <c r="CE79" s="17"/>
      <c r="CF79" s="17"/>
      <c r="CG79" s="67"/>
      <c r="CH79" s="66"/>
      <c r="CI79" s="66"/>
      <c r="CJ79" s="66"/>
      <c r="CK79" s="66"/>
      <c r="CL79" s="66"/>
      <c r="CM79" s="66"/>
      <c r="CN79" s="65"/>
      <c r="CO79" s="64"/>
      <c r="CP79" s="17"/>
      <c r="CQ79" s="17"/>
      <c r="CR79" s="67"/>
      <c r="CS79" s="66"/>
      <c r="CT79" s="66"/>
      <c r="CU79" s="66"/>
      <c r="CV79" s="66"/>
      <c r="CW79" s="66"/>
      <c r="CX79" s="66"/>
      <c r="CY79" s="65"/>
      <c r="CZ79" s="64"/>
      <c r="DA79" s="17"/>
      <c r="DB79" s="17"/>
      <c r="DC79" s="67"/>
      <c r="DD79" s="66"/>
      <c r="DE79" s="66"/>
      <c r="DF79" s="66"/>
      <c r="DG79" s="66"/>
      <c r="DH79" s="66"/>
      <c r="DI79" s="66"/>
      <c r="DJ79" s="65"/>
      <c r="DK79" s="64"/>
      <c r="DL79" s="17"/>
      <c r="DM79" s="17"/>
      <c r="DN79" s="67"/>
      <c r="DO79" s="66"/>
      <c r="DP79" s="66"/>
      <c r="DQ79" s="66"/>
      <c r="DR79" s="66"/>
      <c r="DS79" s="66"/>
      <c r="DT79" s="66"/>
      <c r="DU79" s="65"/>
      <c r="DV79" s="64"/>
      <c r="DW79" s="17"/>
      <c r="DX79" s="17"/>
      <c r="DY79" s="67"/>
      <c r="DZ79" s="66"/>
      <c r="EA79" s="66"/>
      <c r="EB79" s="66"/>
      <c r="EC79" s="66"/>
      <c r="ED79" s="66"/>
      <c r="EE79" s="66"/>
      <c r="EF79" s="65"/>
      <c r="EG79" s="64"/>
      <c r="EH79" s="17"/>
      <c r="EI79" s="17"/>
      <c r="EJ79" s="67"/>
      <c r="EK79" s="66"/>
      <c r="EL79" s="66"/>
      <c r="EM79" s="66"/>
      <c r="EN79" s="66"/>
      <c r="EO79" s="66"/>
      <c r="EP79" s="66"/>
      <c r="EQ79" s="65"/>
      <c r="ER79" s="64"/>
      <c r="ES79" s="17"/>
      <c r="ET79" s="17"/>
      <c r="EU79" s="67"/>
      <c r="EV79" s="66"/>
      <c r="EW79" s="66"/>
      <c r="EX79" s="66"/>
      <c r="EY79" s="66"/>
      <c r="EZ79" s="66"/>
      <c r="FA79" s="66"/>
      <c r="FB79" s="65"/>
      <c r="FC79" s="64"/>
      <c r="FD79" s="17"/>
      <c r="FE79" s="17"/>
      <c r="FF79" s="67"/>
      <c r="FG79" s="66"/>
      <c r="FH79" s="66"/>
      <c r="FI79" s="66"/>
      <c r="FJ79" s="66"/>
      <c r="FK79" s="66"/>
      <c r="FL79" s="66"/>
      <c r="FM79" s="65"/>
      <c r="FN79" s="64"/>
      <c r="FO79" s="17"/>
      <c r="FP79" s="17"/>
      <c r="FQ79" s="67"/>
      <c r="FR79" s="66"/>
      <c r="FS79" s="66"/>
      <c r="FT79" s="66"/>
      <c r="FU79" s="66"/>
      <c r="FV79" s="66"/>
      <c r="FW79" s="66"/>
      <c r="FX79" s="65"/>
      <c r="FY79" s="64"/>
      <c r="FZ79" s="17"/>
      <c r="GA79" s="17"/>
      <c r="GB79" s="67"/>
      <c r="GC79" s="66"/>
      <c r="GD79" s="66"/>
      <c r="GE79" s="66"/>
      <c r="GF79" s="66"/>
      <c r="GG79" s="66"/>
      <c r="GH79" s="66"/>
      <c r="GI79" s="65"/>
      <c r="GJ79" s="64"/>
      <c r="GK79" s="17"/>
      <c r="GL79" s="17"/>
      <c r="GM79" s="67"/>
      <c r="GN79" s="66"/>
      <c r="GO79" s="66"/>
      <c r="GP79" s="66"/>
      <c r="GQ79" s="66"/>
      <c r="GR79" s="66"/>
      <c r="GS79" s="66"/>
      <c r="GT79" s="65"/>
      <c r="GU79" s="64"/>
      <c r="GV79" s="17"/>
      <c r="GW79" s="17"/>
      <c r="GX79" s="67"/>
      <c r="GY79" s="66"/>
      <c r="GZ79" s="66"/>
      <c r="HA79" s="66"/>
      <c r="HB79" s="66"/>
      <c r="HC79" s="66"/>
      <c r="HD79" s="66"/>
      <c r="HE79" s="65"/>
      <c r="HF79" s="64"/>
      <c r="HG79" s="17"/>
      <c r="HH79" s="17"/>
      <c r="HI79" s="67"/>
      <c r="HJ79" s="66"/>
      <c r="HK79" s="66"/>
      <c r="HL79" s="66"/>
      <c r="HM79" s="66"/>
      <c r="HN79" s="66"/>
      <c r="HO79" s="66"/>
      <c r="HP79" s="65"/>
      <c r="HQ79" s="64"/>
      <c r="HR79" s="17"/>
      <c r="HS79" s="17"/>
      <c r="HT79" s="67"/>
      <c r="HU79" s="66"/>
      <c r="HV79" s="66"/>
      <c r="HW79" s="66"/>
      <c r="HX79" s="66"/>
      <c r="HY79" s="66"/>
      <c r="HZ79" s="66"/>
      <c r="IA79" s="65"/>
      <c r="IB79" s="64"/>
      <c r="IC79" s="17"/>
      <c r="ID79" s="17"/>
    </row>
    <row r="80" spans="1:238" x14ac:dyDescent="0.15">
      <c r="A80" s="76"/>
      <c r="B80" s="80"/>
      <c r="C80" s="78"/>
      <c r="D80" s="78"/>
      <c r="E80" s="78"/>
      <c r="F80" s="531"/>
      <c r="G80" s="78"/>
      <c r="H80" s="73"/>
      <c r="I80" s="67"/>
      <c r="J80" s="66"/>
      <c r="K80" s="66"/>
      <c r="L80" s="66"/>
      <c r="M80" s="66"/>
      <c r="N80" s="66"/>
      <c r="O80" s="65"/>
      <c r="P80" s="64"/>
      <c r="Q80" s="17"/>
      <c r="R80" s="17"/>
      <c r="S80" s="67"/>
      <c r="T80" s="66"/>
      <c r="U80" s="66"/>
      <c r="V80" s="66"/>
      <c r="W80" s="66"/>
      <c r="X80" s="66"/>
      <c r="Y80" s="66"/>
      <c r="Z80" s="65"/>
      <c r="AA80" s="64"/>
      <c r="AB80" s="17"/>
      <c r="AC80" s="17"/>
      <c r="AD80" s="67"/>
      <c r="AE80" s="66"/>
      <c r="AF80" s="66"/>
      <c r="AG80" s="66"/>
      <c r="AH80" s="66"/>
      <c r="AI80" s="66"/>
      <c r="AJ80" s="66"/>
      <c r="AK80" s="65"/>
      <c r="AL80" s="64"/>
      <c r="AM80" s="17"/>
      <c r="AN80" s="17"/>
      <c r="AO80" s="67"/>
      <c r="AP80" s="66"/>
      <c r="AQ80" s="66"/>
      <c r="AR80" s="66"/>
      <c r="AS80" s="66"/>
      <c r="AT80" s="66"/>
      <c r="AU80" s="66"/>
      <c r="AV80" s="65"/>
      <c r="AW80" s="64"/>
      <c r="AX80" s="17"/>
      <c r="AY80" s="17"/>
      <c r="AZ80" s="67"/>
      <c r="BA80" s="66"/>
      <c r="BB80" s="66"/>
      <c r="BC80" s="66"/>
      <c r="BD80" s="66"/>
      <c r="BE80" s="66"/>
      <c r="BF80" s="66"/>
      <c r="BG80" s="65"/>
      <c r="BH80" s="64"/>
      <c r="BI80" s="17"/>
      <c r="BJ80" s="17"/>
      <c r="BK80" s="67"/>
      <c r="BL80" s="66"/>
      <c r="BM80" s="66"/>
      <c r="BN80" s="66"/>
      <c r="BO80" s="66"/>
      <c r="BP80" s="66"/>
      <c r="BQ80" s="66"/>
      <c r="BR80" s="65"/>
      <c r="BS80" s="64"/>
      <c r="BT80" s="17"/>
      <c r="BU80" s="17"/>
      <c r="BV80" s="67"/>
      <c r="BW80" s="66"/>
      <c r="BX80" s="66"/>
      <c r="BY80" s="66"/>
      <c r="BZ80" s="66"/>
      <c r="CA80" s="66"/>
      <c r="CB80" s="66"/>
      <c r="CC80" s="65"/>
      <c r="CD80" s="64"/>
      <c r="CE80" s="17"/>
      <c r="CF80" s="17"/>
      <c r="CG80" s="67"/>
      <c r="CH80" s="66"/>
      <c r="CI80" s="66"/>
      <c r="CJ80" s="66"/>
      <c r="CK80" s="66"/>
      <c r="CL80" s="66"/>
      <c r="CM80" s="66"/>
      <c r="CN80" s="65"/>
      <c r="CO80" s="64"/>
      <c r="CP80" s="17"/>
      <c r="CQ80" s="17"/>
      <c r="CR80" s="67"/>
      <c r="CS80" s="66"/>
      <c r="CT80" s="66"/>
      <c r="CU80" s="66"/>
      <c r="CV80" s="66"/>
      <c r="CW80" s="66"/>
      <c r="CX80" s="66"/>
      <c r="CY80" s="65"/>
      <c r="CZ80" s="64"/>
      <c r="DA80" s="17"/>
      <c r="DB80" s="17"/>
      <c r="DC80" s="67"/>
      <c r="DD80" s="66"/>
      <c r="DE80" s="66"/>
      <c r="DF80" s="66"/>
      <c r="DG80" s="66"/>
      <c r="DH80" s="66"/>
      <c r="DI80" s="66"/>
      <c r="DJ80" s="65"/>
      <c r="DK80" s="64"/>
      <c r="DL80" s="17"/>
      <c r="DM80" s="17"/>
      <c r="DN80" s="67"/>
      <c r="DO80" s="66"/>
      <c r="DP80" s="66"/>
      <c r="DQ80" s="66"/>
      <c r="DR80" s="66"/>
      <c r="DS80" s="66"/>
      <c r="DT80" s="66"/>
      <c r="DU80" s="65"/>
      <c r="DV80" s="64"/>
      <c r="DW80" s="17"/>
      <c r="DX80" s="17"/>
      <c r="DY80" s="67"/>
      <c r="DZ80" s="66"/>
      <c r="EA80" s="66"/>
      <c r="EB80" s="66"/>
      <c r="EC80" s="66"/>
      <c r="ED80" s="66"/>
      <c r="EE80" s="66"/>
      <c r="EF80" s="65"/>
      <c r="EG80" s="64"/>
      <c r="EH80" s="17"/>
      <c r="EI80" s="17"/>
      <c r="EJ80" s="67"/>
      <c r="EK80" s="66"/>
      <c r="EL80" s="66"/>
      <c r="EM80" s="66"/>
      <c r="EN80" s="66"/>
      <c r="EO80" s="66"/>
      <c r="EP80" s="66"/>
      <c r="EQ80" s="65"/>
      <c r="ER80" s="64"/>
      <c r="ES80" s="17"/>
      <c r="ET80" s="17"/>
      <c r="EU80" s="67"/>
      <c r="EV80" s="66"/>
      <c r="EW80" s="66"/>
      <c r="EX80" s="66"/>
      <c r="EY80" s="66"/>
      <c r="EZ80" s="66"/>
      <c r="FA80" s="66"/>
      <c r="FB80" s="65"/>
      <c r="FC80" s="64"/>
      <c r="FD80" s="17"/>
      <c r="FE80" s="17"/>
      <c r="FF80" s="67"/>
      <c r="FG80" s="66"/>
      <c r="FH80" s="66"/>
      <c r="FI80" s="66"/>
      <c r="FJ80" s="66"/>
      <c r="FK80" s="66"/>
      <c r="FL80" s="66"/>
      <c r="FM80" s="65"/>
      <c r="FN80" s="64"/>
      <c r="FO80" s="17"/>
      <c r="FP80" s="17"/>
      <c r="FQ80" s="67"/>
      <c r="FR80" s="66"/>
      <c r="FS80" s="66"/>
      <c r="FT80" s="66"/>
      <c r="FU80" s="66"/>
      <c r="FV80" s="66"/>
      <c r="FW80" s="66"/>
      <c r="FX80" s="65"/>
      <c r="FY80" s="64"/>
      <c r="FZ80" s="17"/>
      <c r="GA80" s="17"/>
      <c r="GB80" s="67"/>
      <c r="GC80" s="66"/>
      <c r="GD80" s="66"/>
      <c r="GE80" s="66"/>
      <c r="GF80" s="66"/>
      <c r="GG80" s="66"/>
      <c r="GH80" s="66"/>
      <c r="GI80" s="65"/>
      <c r="GJ80" s="64"/>
      <c r="GK80" s="17"/>
      <c r="GL80" s="17"/>
      <c r="GM80" s="67"/>
      <c r="GN80" s="66"/>
      <c r="GO80" s="66"/>
      <c r="GP80" s="66"/>
      <c r="GQ80" s="66"/>
      <c r="GR80" s="66"/>
      <c r="GS80" s="66"/>
      <c r="GT80" s="65"/>
      <c r="GU80" s="64"/>
      <c r="GV80" s="17"/>
      <c r="GW80" s="17"/>
      <c r="GX80" s="67"/>
      <c r="GY80" s="66"/>
      <c r="GZ80" s="66"/>
      <c r="HA80" s="66"/>
      <c r="HB80" s="66"/>
      <c r="HC80" s="66"/>
      <c r="HD80" s="66"/>
      <c r="HE80" s="65"/>
      <c r="HF80" s="64"/>
      <c r="HG80" s="17"/>
      <c r="HH80" s="17"/>
      <c r="HI80" s="67"/>
      <c r="HJ80" s="66"/>
      <c r="HK80" s="66"/>
      <c r="HL80" s="66"/>
      <c r="HM80" s="66"/>
      <c r="HN80" s="66"/>
      <c r="HO80" s="66"/>
      <c r="HP80" s="65"/>
      <c r="HQ80" s="64"/>
      <c r="HR80" s="17"/>
      <c r="HS80" s="17"/>
      <c r="HT80" s="67"/>
      <c r="HU80" s="66"/>
      <c r="HV80" s="66"/>
      <c r="HW80" s="66"/>
      <c r="HX80" s="66"/>
      <c r="HY80" s="66"/>
      <c r="HZ80" s="66"/>
      <c r="IA80" s="65"/>
      <c r="IB80" s="64"/>
      <c r="IC80" s="17"/>
      <c r="ID80" s="17"/>
    </row>
    <row r="81" spans="1:238" x14ac:dyDescent="0.15">
      <c r="A81" s="76"/>
      <c r="B81" s="80"/>
      <c r="C81" s="78"/>
      <c r="D81" s="78"/>
      <c r="E81" s="78"/>
      <c r="F81" s="531"/>
      <c r="G81" s="78"/>
      <c r="H81" s="73"/>
      <c r="I81" s="67"/>
      <c r="J81" s="66"/>
      <c r="K81" s="66"/>
      <c r="L81" s="66"/>
      <c r="M81" s="66"/>
      <c r="N81" s="66"/>
      <c r="O81" s="65"/>
      <c r="P81" s="64"/>
      <c r="Q81" s="17"/>
      <c r="R81" s="17"/>
      <c r="S81" s="67"/>
      <c r="T81" s="66"/>
      <c r="U81" s="66"/>
      <c r="V81" s="66"/>
      <c r="W81" s="66"/>
      <c r="X81" s="66"/>
      <c r="Y81" s="66"/>
      <c r="Z81" s="65"/>
      <c r="AA81" s="64"/>
      <c r="AB81" s="17"/>
      <c r="AC81" s="17"/>
      <c r="AD81" s="67"/>
      <c r="AE81" s="66"/>
      <c r="AF81" s="66"/>
      <c r="AG81" s="66"/>
      <c r="AH81" s="66"/>
      <c r="AI81" s="66"/>
      <c r="AJ81" s="66"/>
      <c r="AK81" s="65"/>
      <c r="AL81" s="64"/>
      <c r="AM81" s="17"/>
      <c r="AN81" s="17"/>
      <c r="AO81" s="67"/>
      <c r="AP81" s="66"/>
      <c r="AQ81" s="66"/>
      <c r="AR81" s="66"/>
      <c r="AS81" s="66"/>
      <c r="AT81" s="66"/>
      <c r="AU81" s="66"/>
      <c r="AV81" s="65"/>
      <c r="AW81" s="64"/>
      <c r="AX81" s="17"/>
      <c r="AY81" s="17"/>
      <c r="AZ81" s="67"/>
      <c r="BA81" s="66"/>
      <c r="BB81" s="66"/>
      <c r="BC81" s="66"/>
      <c r="BD81" s="66"/>
      <c r="BE81" s="66"/>
      <c r="BF81" s="66"/>
      <c r="BG81" s="65"/>
      <c r="BH81" s="64"/>
      <c r="BI81" s="17"/>
      <c r="BJ81" s="17"/>
      <c r="BK81" s="67"/>
      <c r="BL81" s="66"/>
      <c r="BM81" s="66"/>
      <c r="BN81" s="66"/>
      <c r="BO81" s="66"/>
      <c r="BP81" s="66"/>
      <c r="BQ81" s="66"/>
      <c r="BR81" s="65"/>
      <c r="BS81" s="64"/>
      <c r="BT81" s="17"/>
      <c r="BU81" s="17"/>
      <c r="BV81" s="67"/>
      <c r="BW81" s="66"/>
      <c r="BX81" s="66"/>
      <c r="BY81" s="66"/>
      <c r="BZ81" s="66"/>
      <c r="CA81" s="66"/>
      <c r="CB81" s="66"/>
      <c r="CC81" s="65"/>
      <c r="CD81" s="64"/>
      <c r="CE81" s="17"/>
      <c r="CF81" s="17"/>
      <c r="CG81" s="67"/>
      <c r="CH81" s="66"/>
      <c r="CI81" s="66"/>
      <c r="CJ81" s="66"/>
      <c r="CK81" s="66"/>
      <c r="CL81" s="66"/>
      <c r="CM81" s="66"/>
      <c r="CN81" s="65"/>
      <c r="CO81" s="64"/>
      <c r="CP81" s="17"/>
      <c r="CQ81" s="17"/>
      <c r="CR81" s="67"/>
      <c r="CS81" s="66"/>
      <c r="CT81" s="66"/>
      <c r="CU81" s="66"/>
      <c r="CV81" s="66"/>
      <c r="CW81" s="66"/>
      <c r="CX81" s="66"/>
      <c r="CY81" s="65"/>
      <c r="CZ81" s="64"/>
      <c r="DA81" s="17"/>
      <c r="DB81" s="17"/>
      <c r="DC81" s="67"/>
      <c r="DD81" s="66"/>
      <c r="DE81" s="66"/>
      <c r="DF81" s="66"/>
      <c r="DG81" s="66"/>
      <c r="DH81" s="66"/>
      <c r="DI81" s="66"/>
      <c r="DJ81" s="65"/>
      <c r="DK81" s="64"/>
      <c r="DL81" s="17"/>
      <c r="DM81" s="17"/>
      <c r="DN81" s="67"/>
      <c r="DO81" s="66"/>
      <c r="DP81" s="66"/>
      <c r="DQ81" s="66"/>
      <c r="DR81" s="66"/>
      <c r="DS81" s="66"/>
      <c r="DT81" s="66"/>
      <c r="DU81" s="65"/>
      <c r="DV81" s="64"/>
      <c r="DW81" s="17"/>
      <c r="DX81" s="17"/>
      <c r="DY81" s="67"/>
      <c r="DZ81" s="66"/>
      <c r="EA81" s="66"/>
      <c r="EB81" s="66"/>
      <c r="EC81" s="66"/>
      <c r="ED81" s="66"/>
      <c r="EE81" s="66"/>
      <c r="EF81" s="65"/>
      <c r="EG81" s="64"/>
      <c r="EH81" s="17"/>
      <c r="EI81" s="17"/>
      <c r="EJ81" s="67"/>
      <c r="EK81" s="66"/>
      <c r="EL81" s="66"/>
      <c r="EM81" s="66"/>
      <c r="EN81" s="66"/>
      <c r="EO81" s="66"/>
      <c r="EP81" s="66"/>
      <c r="EQ81" s="65"/>
      <c r="ER81" s="64"/>
      <c r="ES81" s="17"/>
      <c r="ET81" s="17"/>
      <c r="EU81" s="67"/>
      <c r="EV81" s="66"/>
      <c r="EW81" s="66"/>
      <c r="EX81" s="66"/>
      <c r="EY81" s="66"/>
      <c r="EZ81" s="66"/>
      <c r="FA81" s="66"/>
      <c r="FB81" s="65"/>
      <c r="FC81" s="64"/>
      <c r="FD81" s="17"/>
      <c r="FE81" s="17"/>
      <c r="FF81" s="67"/>
      <c r="FG81" s="66"/>
      <c r="FH81" s="66"/>
      <c r="FI81" s="66"/>
      <c r="FJ81" s="66"/>
      <c r="FK81" s="66"/>
      <c r="FL81" s="66"/>
      <c r="FM81" s="65"/>
      <c r="FN81" s="64"/>
      <c r="FO81" s="17"/>
      <c r="FP81" s="17"/>
      <c r="FQ81" s="67"/>
      <c r="FR81" s="66"/>
      <c r="FS81" s="66"/>
      <c r="FT81" s="66"/>
      <c r="FU81" s="66"/>
      <c r="FV81" s="66"/>
      <c r="FW81" s="66"/>
      <c r="FX81" s="65"/>
      <c r="FY81" s="64"/>
      <c r="FZ81" s="17"/>
      <c r="GA81" s="17"/>
      <c r="GB81" s="67"/>
      <c r="GC81" s="66"/>
      <c r="GD81" s="66"/>
      <c r="GE81" s="66"/>
      <c r="GF81" s="66"/>
      <c r="GG81" s="66"/>
      <c r="GH81" s="66"/>
      <c r="GI81" s="65"/>
      <c r="GJ81" s="64"/>
      <c r="GK81" s="17"/>
      <c r="GL81" s="17"/>
      <c r="GM81" s="67"/>
      <c r="GN81" s="66"/>
      <c r="GO81" s="66"/>
      <c r="GP81" s="66"/>
      <c r="GQ81" s="66"/>
      <c r="GR81" s="66"/>
      <c r="GS81" s="66"/>
      <c r="GT81" s="65"/>
      <c r="GU81" s="64"/>
      <c r="GV81" s="17"/>
      <c r="GW81" s="17"/>
      <c r="GX81" s="67"/>
      <c r="GY81" s="66"/>
      <c r="GZ81" s="66"/>
      <c r="HA81" s="66"/>
      <c r="HB81" s="66"/>
      <c r="HC81" s="66"/>
      <c r="HD81" s="66"/>
      <c r="HE81" s="65"/>
      <c r="HF81" s="64"/>
      <c r="HG81" s="17"/>
      <c r="HH81" s="17"/>
      <c r="HI81" s="67"/>
      <c r="HJ81" s="66"/>
      <c r="HK81" s="66"/>
      <c r="HL81" s="66"/>
      <c r="HM81" s="66"/>
      <c r="HN81" s="66"/>
      <c r="HO81" s="66"/>
      <c r="HP81" s="65"/>
      <c r="HQ81" s="64"/>
      <c r="HR81" s="17"/>
      <c r="HS81" s="17"/>
      <c r="HT81" s="67"/>
      <c r="HU81" s="66"/>
      <c r="HV81" s="66"/>
      <c r="HW81" s="66"/>
      <c r="HX81" s="66"/>
      <c r="HY81" s="66"/>
      <c r="HZ81" s="66"/>
      <c r="IA81" s="65"/>
      <c r="IB81" s="64"/>
      <c r="IC81" s="17"/>
      <c r="ID81" s="17"/>
    </row>
    <row r="82" spans="1:238" x14ac:dyDescent="0.15">
      <c r="A82" s="76"/>
      <c r="B82" s="79"/>
      <c r="C82" s="78"/>
      <c r="D82" s="78"/>
      <c r="E82" s="78"/>
      <c r="F82" s="531"/>
      <c r="G82" s="78"/>
      <c r="H82" s="73"/>
      <c r="I82" s="67"/>
      <c r="J82" s="66"/>
      <c r="K82" s="66"/>
      <c r="L82" s="66"/>
      <c r="M82" s="66"/>
      <c r="N82" s="66"/>
      <c r="O82" s="65"/>
      <c r="P82" s="64"/>
      <c r="Q82" s="17"/>
      <c r="R82" s="17"/>
      <c r="S82" s="67"/>
      <c r="T82" s="66"/>
      <c r="U82" s="66"/>
      <c r="V82" s="66"/>
      <c r="W82" s="66"/>
      <c r="X82" s="66"/>
      <c r="Y82" s="66"/>
      <c r="Z82" s="65"/>
      <c r="AA82" s="64"/>
      <c r="AB82" s="17"/>
      <c r="AC82" s="17"/>
      <c r="AD82" s="67"/>
      <c r="AE82" s="66"/>
      <c r="AF82" s="66"/>
      <c r="AG82" s="66"/>
      <c r="AH82" s="66"/>
      <c r="AI82" s="66"/>
      <c r="AJ82" s="66"/>
      <c r="AK82" s="65"/>
      <c r="AL82" s="64"/>
      <c r="AM82" s="17"/>
      <c r="AN82" s="17"/>
      <c r="AO82" s="67"/>
      <c r="AP82" s="66"/>
      <c r="AQ82" s="66"/>
      <c r="AR82" s="66"/>
      <c r="AS82" s="66"/>
      <c r="AT82" s="66"/>
      <c r="AU82" s="66"/>
      <c r="AV82" s="65"/>
      <c r="AW82" s="64"/>
      <c r="AX82" s="17"/>
      <c r="AY82" s="17"/>
      <c r="AZ82" s="67"/>
      <c r="BA82" s="66"/>
      <c r="BB82" s="66"/>
      <c r="BC82" s="66"/>
      <c r="BD82" s="66"/>
      <c r="BE82" s="66"/>
      <c r="BF82" s="66"/>
      <c r="BG82" s="65"/>
      <c r="BH82" s="64"/>
      <c r="BI82" s="17"/>
      <c r="BJ82" s="17"/>
      <c r="BK82" s="67"/>
      <c r="BL82" s="66"/>
      <c r="BM82" s="66"/>
      <c r="BN82" s="66"/>
      <c r="BO82" s="66"/>
      <c r="BP82" s="66"/>
      <c r="BQ82" s="66"/>
      <c r="BR82" s="65"/>
      <c r="BS82" s="64"/>
      <c r="BT82" s="17"/>
      <c r="BU82" s="17"/>
      <c r="BV82" s="67"/>
      <c r="BW82" s="66"/>
      <c r="BX82" s="66"/>
      <c r="BY82" s="66"/>
      <c r="BZ82" s="66"/>
      <c r="CA82" s="66"/>
      <c r="CB82" s="66"/>
      <c r="CC82" s="65"/>
      <c r="CD82" s="64"/>
      <c r="CE82" s="17"/>
      <c r="CF82" s="17"/>
      <c r="CG82" s="67"/>
      <c r="CH82" s="66"/>
      <c r="CI82" s="66"/>
      <c r="CJ82" s="66"/>
      <c r="CK82" s="66"/>
      <c r="CL82" s="66"/>
      <c r="CM82" s="66"/>
      <c r="CN82" s="65"/>
      <c r="CO82" s="64"/>
      <c r="CP82" s="17"/>
      <c r="CQ82" s="17"/>
      <c r="CR82" s="67"/>
      <c r="CS82" s="66"/>
      <c r="CT82" s="66"/>
      <c r="CU82" s="66"/>
      <c r="CV82" s="66"/>
      <c r="CW82" s="66"/>
      <c r="CX82" s="66"/>
      <c r="CY82" s="65"/>
      <c r="CZ82" s="64"/>
      <c r="DA82" s="17"/>
      <c r="DB82" s="17"/>
      <c r="DC82" s="67"/>
      <c r="DD82" s="66"/>
      <c r="DE82" s="66"/>
      <c r="DF82" s="66"/>
      <c r="DG82" s="66"/>
      <c r="DH82" s="66"/>
      <c r="DI82" s="66"/>
      <c r="DJ82" s="65"/>
      <c r="DK82" s="64"/>
      <c r="DL82" s="17"/>
      <c r="DM82" s="17"/>
      <c r="DN82" s="67"/>
      <c r="DO82" s="66"/>
      <c r="DP82" s="66"/>
      <c r="DQ82" s="66"/>
      <c r="DR82" s="66"/>
      <c r="DS82" s="66"/>
      <c r="DT82" s="66"/>
      <c r="DU82" s="65"/>
      <c r="DV82" s="64"/>
      <c r="DW82" s="17"/>
      <c r="DX82" s="17"/>
      <c r="DY82" s="67"/>
      <c r="DZ82" s="66"/>
      <c r="EA82" s="66"/>
      <c r="EB82" s="66"/>
      <c r="EC82" s="66"/>
      <c r="ED82" s="66"/>
      <c r="EE82" s="66"/>
      <c r="EF82" s="65"/>
      <c r="EG82" s="64"/>
      <c r="EH82" s="17"/>
      <c r="EI82" s="17"/>
      <c r="EJ82" s="67"/>
      <c r="EK82" s="66"/>
      <c r="EL82" s="66"/>
      <c r="EM82" s="66"/>
      <c r="EN82" s="66"/>
      <c r="EO82" s="66"/>
      <c r="EP82" s="66"/>
      <c r="EQ82" s="65"/>
      <c r="ER82" s="64"/>
      <c r="ES82" s="17"/>
      <c r="ET82" s="17"/>
      <c r="EU82" s="67"/>
      <c r="EV82" s="66"/>
      <c r="EW82" s="66"/>
      <c r="EX82" s="66"/>
      <c r="EY82" s="66"/>
      <c r="EZ82" s="66"/>
      <c r="FA82" s="66"/>
      <c r="FB82" s="65"/>
      <c r="FC82" s="64"/>
      <c r="FD82" s="17"/>
      <c r="FE82" s="17"/>
      <c r="FF82" s="67"/>
      <c r="FG82" s="66"/>
      <c r="FH82" s="66"/>
      <c r="FI82" s="66"/>
      <c r="FJ82" s="66"/>
      <c r="FK82" s="66"/>
      <c r="FL82" s="66"/>
      <c r="FM82" s="65"/>
      <c r="FN82" s="64"/>
      <c r="FO82" s="17"/>
      <c r="FP82" s="17"/>
      <c r="FQ82" s="67"/>
      <c r="FR82" s="66"/>
      <c r="FS82" s="66"/>
      <c r="FT82" s="66"/>
      <c r="FU82" s="66"/>
      <c r="FV82" s="66"/>
      <c r="FW82" s="66"/>
      <c r="FX82" s="65"/>
      <c r="FY82" s="64"/>
      <c r="FZ82" s="17"/>
      <c r="GA82" s="17"/>
      <c r="GB82" s="67"/>
      <c r="GC82" s="66"/>
      <c r="GD82" s="66"/>
      <c r="GE82" s="66"/>
      <c r="GF82" s="66"/>
      <c r="GG82" s="66"/>
      <c r="GH82" s="66"/>
      <c r="GI82" s="65"/>
      <c r="GJ82" s="64"/>
      <c r="GK82" s="17"/>
      <c r="GL82" s="17"/>
      <c r="GM82" s="67"/>
      <c r="GN82" s="66"/>
      <c r="GO82" s="66"/>
      <c r="GP82" s="66"/>
      <c r="GQ82" s="66"/>
      <c r="GR82" s="66"/>
      <c r="GS82" s="66"/>
      <c r="GT82" s="65"/>
      <c r="GU82" s="64"/>
      <c r="GV82" s="17"/>
      <c r="GW82" s="17"/>
      <c r="GX82" s="67"/>
      <c r="GY82" s="66"/>
      <c r="GZ82" s="66"/>
      <c r="HA82" s="66"/>
      <c r="HB82" s="66"/>
      <c r="HC82" s="66"/>
      <c r="HD82" s="66"/>
      <c r="HE82" s="65"/>
      <c r="HF82" s="64"/>
      <c r="HG82" s="17"/>
      <c r="HH82" s="17"/>
      <c r="HI82" s="67"/>
      <c r="HJ82" s="66"/>
      <c r="HK82" s="66"/>
      <c r="HL82" s="66"/>
      <c r="HM82" s="66"/>
      <c r="HN82" s="66"/>
      <c r="HO82" s="66"/>
      <c r="HP82" s="65"/>
      <c r="HQ82" s="64"/>
      <c r="HR82" s="17"/>
      <c r="HS82" s="17"/>
      <c r="HT82" s="67"/>
      <c r="HU82" s="66"/>
      <c r="HV82" s="66"/>
      <c r="HW82" s="66"/>
      <c r="HX82" s="66"/>
      <c r="HY82" s="66"/>
      <c r="HZ82" s="66"/>
      <c r="IA82" s="65"/>
      <c r="IB82" s="64"/>
      <c r="IC82" s="17"/>
      <c r="ID82" s="17"/>
    </row>
    <row r="83" spans="1:238" x14ac:dyDescent="0.15">
      <c r="A83" s="76"/>
      <c r="B83" s="79"/>
      <c r="C83" s="78"/>
      <c r="D83" s="78"/>
      <c r="E83" s="78"/>
      <c r="F83" s="531"/>
      <c r="G83" s="78"/>
      <c r="H83" s="73"/>
      <c r="I83" s="67"/>
      <c r="J83" s="66"/>
      <c r="K83" s="66"/>
      <c r="L83" s="66"/>
      <c r="M83" s="66"/>
      <c r="N83" s="66"/>
      <c r="O83" s="65"/>
      <c r="P83" s="64"/>
      <c r="Q83" s="17"/>
      <c r="R83" s="17"/>
      <c r="S83" s="67"/>
      <c r="T83" s="66"/>
      <c r="U83" s="66"/>
      <c r="V83" s="66"/>
      <c r="W83" s="66"/>
      <c r="X83" s="66"/>
      <c r="Y83" s="66"/>
      <c r="Z83" s="65"/>
      <c r="AA83" s="64"/>
      <c r="AB83" s="17"/>
      <c r="AC83" s="17"/>
      <c r="AD83" s="67"/>
      <c r="AE83" s="66"/>
      <c r="AF83" s="66"/>
      <c r="AG83" s="66"/>
      <c r="AH83" s="66"/>
      <c r="AI83" s="66"/>
      <c r="AJ83" s="66"/>
      <c r="AK83" s="65"/>
      <c r="AL83" s="64"/>
      <c r="AM83" s="17"/>
      <c r="AN83" s="17"/>
      <c r="AO83" s="67"/>
      <c r="AP83" s="66"/>
      <c r="AQ83" s="66"/>
      <c r="AR83" s="66"/>
      <c r="AS83" s="66"/>
      <c r="AT83" s="66"/>
      <c r="AU83" s="66"/>
      <c r="AV83" s="65"/>
      <c r="AW83" s="64"/>
      <c r="AX83" s="17"/>
      <c r="AY83" s="17"/>
      <c r="AZ83" s="67"/>
      <c r="BA83" s="66"/>
      <c r="BB83" s="66"/>
      <c r="BC83" s="66"/>
      <c r="BD83" s="66"/>
      <c r="BE83" s="66"/>
      <c r="BF83" s="66"/>
      <c r="BG83" s="65"/>
      <c r="BH83" s="64"/>
      <c r="BI83" s="17"/>
      <c r="BJ83" s="17"/>
      <c r="BK83" s="67"/>
      <c r="BL83" s="66"/>
      <c r="BM83" s="66"/>
      <c r="BN83" s="66"/>
      <c r="BO83" s="66"/>
      <c r="BP83" s="66"/>
      <c r="BQ83" s="66"/>
      <c r="BR83" s="65"/>
      <c r="BS83" s="64"/>
      <c r="BT83" s="17"/>
      <c r="BU83" s="17"/>
      <c r="BV83" s="67"/>
      <c r="BW83" s="66"/>
      <c r="BX83" s="66"/>
      <c r="BY83" s="66"/>
      <c r="BZ83" s="66"/>
      <c r="CA83" s="66"/>
      <c r="CB83" s="66"/>
      <c r="CC83" s="65"/>
      <c r="CD83" s="64"/>
      <c r="CE83" s="17"/>
      <c r="CF83" s="17"/>
      <c r="CG83" s="67"/>
      <c r="CH83" s="66"/>
      <c r="CI83" s="66"/>
      <c r="CJ83" s="66"/>
      <c r="CK83" s="66"/>
      <c r="CL83" s="66"/>
      <c r="CM83" s="66"/>
      <c r="CN83" s="65"/>
      <c r="CO83" s="64"/>
      <c r="CP83" s="17"/>
      <c r="CQ83" s="17"/>
      <c r="CR83" s="67"/>
      <c r="CS83" s="66"/>
      <c r="CT83" s="66"/>
      <c r="CU83" s="66"/>
      <c r="CV83" s="66"/>
      <c r="CW83" s="66"/>
      <c r="CX83" s="66"/>
      <c r="CY83" s="65"/>
      <c r="CZ83" s="64"/>
      <c r="DA83" s="17"/>
      <c r="DB83" s="17"/>
      <c r="DC83" s="67"/>
      <c r="DD83" s="66"/>
      <c r="DE83" s="66"/>
      <c r="DF83" s="66"/>
      <c r="DG83" s="66"/>
      <c r="DH83" s="66"/>
      <c r="DI83" s="66"/>
      <c r="DJ83" s="65"/>
      <c r="DK83" s="64"/>
      <c r="DL83" s="17"/>
      <c r="DM83" s="17"/>
      <c r="DN83" s="67"/>
      <c r="DO83" s="66"/>
      <c r="DP83" s="66"/>
      <c r="DQ83" s="66"/>
      <c r="DR83" s="66"/>
      <c r="DS83" s="66"/>
      <c r="DT83" s="66"/>
      <c r="DU83" s="65"/>
      <c r="DV83" s="64"/>
      <c r="DW83" s="17"/>
      <c r="DX83" s="17"/>
      <c r="DY83" s="67"/>
      <c r="DZ83" s="66"/>
      <c r="EA83" s="66"/>
      <c r="EB83" s="66"/>
      <c r="EC83" s="66"/>
      <c r="ED83" s="66"/>
      <c r="EE83" s="66"/>
      <c r="EF83" s="65"/>
      <c r="EG83" s="64"/>
      <c r="EH83" s="17"/>
      <c r="EI83" s="17"/>
      <c r="EJ83" s="67"/>
      <c r="EK83" s="66"/>
      <c r="EL83" s="66"/>
      <c r="EM83" s="66"/>
      <c r="EN83" s="66"/>
      <c r="EO83" s="66"/>
      <c r="EP83" s="66"/>
      <c r="EQ83" s="65"/>
      <c r="ER83" s="64"/>
      <c r="ES83" s="17"/>
      <c r="ET83" s="17"/>
      <c r="EU83" s="67"/>
      <c r="EV83" s="66"/>
      <c r="EW83" s="66"/>
      <c r="EX83" s="66"/>
      <c r="EY83" s="66"/>
      <c r="EZ83" s="66"/>
      <c r="FA83" s="66"/>
      <c r="FB83" s="65"/>
      <c r="FC83" s="64"/>
      <c r="FD83" s="17"/>
      <c r="FE83" s="17"/>
      <c r="FF83" s="67"/>
      <c r="FG83" s="66"/>
      <c r="FH83" s="66"/>
      <c r="FI83" s="66"/>
      <c r="FJ83" s="66"/>
      <c r="FK83" s="66"/>
      <c r="FL83" s="66"/>
      <c r="FM83" s="65"/>
      <c r="FN83" s="64"/>
      <c r="FO83" s="17"/>
      <c r="FP83" s="17"/>
      <c r="FQ83" s="67"/>
      <c r="FR83" s="66"/>
      <c r="FS83" s="66"/>
      <c r="FT83" s="66"/>
      <c r="FU83" s="66"/>
      <c r="FV83" s="66"/>
      <c r="FW83" s="66"/>
      <c r="FX83" s="65"/>
      <c r="FY83" s="64"/>
      <c r="FZ83" s="17"/>
      <c r="GA83" s="17"/>
      <c r="GB83" s="67"/>
      <c r="GC83" s="66"/>
      <c r="GD83" s="66"/>
      <c r="GE83" s="66"/>
      <c r="GF83" s="66"/>
      <c r="GG83" s="66"/>
      <c r="GH83" s="66"/>
      <c r="GI83" s="65"/>
      <c r="GJ83" s="64"/>
      <c r="GK83" s="17"/>
      <c r="GL83" s="17"/>
      <c r="GM83" s="67"/>
      <c r="GN83" s="66"/>
      <c r="GO83" s="66"/>
      <c r="GP83" s="66"/>
      <c r="GQ83" s="66"/>
      <c r="GR83" s="66"/>
      <c r="GS83" s="66"/>
      <c r="GT83" s="65"/>
      <c r="GU83" s="64"/>
      <c r="GV83" s="17"/>
      <c r="GW83" s="17"/>
      <c r="GX83" s="67"/>
      <c r="GY83" s="66"/>
      <c r="GZ83" s="66"/>
      <c r="HA83" s="66"/>
      <c r="HB83" s="66"/>
      <c r="HC83" s="66"/>
      <c r="HD83" s="66"/>
      <c r="HE83" s="65"/>
      <c r="HF83" s="64"/>
      <c r="HG83" s="17"/>
      <c r="HH83" s="17"/>
      <c r="HI83" s="67"/>
      <c r="HJ83" s="66"/>
      <c r="HK83" s="66"/>
      <c r="HL83" s="66"/>
      <c r="HM83" s="66"/>
      <c r="HN83" s="66"/>
      <c r="HO83" s="66"/>
      <c r="HP83" s="65"/>
      <c r="HQ83" s="64"/>
      <c r="HR83" s="17"/>
      <c r="HS83" s="17"/>
      <c r="HT83" s="67"/>
      <c r="HU83" s="66"/>
      <c r="HV83" s="66"/>
      <c r="HW83" s="66"/>
      <c r="HX83" s="66"/>
      <c r="HY83" s="66"/>
      <c r="HZ83" s="66"/>
      <c r="IA83" s="65"/>
      <c r="IB83" s="64"/>
      <c r="IC83" s="17"/>
      <c r="ID83" s="17"/>
    </row>
    <row r="84" spans="1:238" x14ac:dyDescent="0.15">
      <c r="A84" s="76"/>
      <c r="B84" s="79"/>
      <c r="C84" s="78"/>
      <c r="D84" s="78"/>
      <c r="E84" s="78"/>
      <c r="F84" s="531"/>
      <c r="G84" s="78"/>
      <c r="H84" s="73"/>
      <c r="I84" s="67"/>
      <c r="J84" s="66"/>
      <c r="K84" s="66"/>
      <c r="L84" s="66"/>
      <c r="M84" s="66"/>
      <c r="N84" s="66"/>
      <c r="O84" s="65"/>
      <c r="P84" s="64"/>
      <c r="Q84" s="17"/>
      <c r="R84" s="17"/>
      <c r="S84" s="67"/>
      <c r="T84" s="66"/>
      <c r="U84" s="66"/>
      <c r="V84" s="66"/>
      <c r="W84" s="66"/>
      <c r="X84" s="66"/>
      <c r="Y84" s="66"/>
      <c r="Z84" s="65"/>
      <c r="AA84" s="64"/>
      <c r="AB84" s="17"/>
      <c r="AC84" s="17"/>
      <c r="AD84" s="67"/>
      <c r="AE84" s="66"/>
      <c r="AF84" s="66"/>
      <c r="AG84" s="66"/>
      <c r="AH84" s="66"/>
      <c r="AI84" s="66"/>
      <c r="AJ84" s="66"/>
      <c r="AK84" s="65"/>
      <c r="AL84" s="64"/>
      <c r="AM84" s="17"/>
      <c r="AN84" s="17"/>
      <c r="AO84" s="67"/>
      <c r="AP84" s="66"/>
      <c r="AQ84" s="66"/>
      <c r="AR84" s="66"/>
      <c r="AS84" s="66"/>
      <c r="AT84" s="66"/>
      <c r="AU84" s="66"/>
      <c r="AV84" s="65"/>
      <c r="AW84" s="64"/>
      <c r="AX84" s="17"/>
      <c r="AY84" s="17"/>
      <c r="AZ84" s="67"/>
      <c r="BA84" s="66"/>
      <c r="BB84" s="66"/>
      <c r="BC84" s="66"/>
      <c r="BD84" s="66"/>
      <c r="BE84" s="66"/>
      <c r="BF84" s="66"/>
      <c r="BG84" s="65"/>
      <c r="BH84" s="64"/>
      <c r="BI84" s="17"/>
      <c r="BJ84" s="17"/>
      <c r="BK84" s="67"/>
      <c r="BL84" s="66"/>
      <c r="BM84" s="66"/>
      <c r="BN84" s="66"/>
      <c r="BO84" s="66"/>
      <c r="BP84" s="66"/>
      <c r="BQ84" s="66"/>
      <c r="BR84" s="65"/>
      <c r="BS84" s="64"/>
      <c r="BT84" s="17"/>
      <c r="BU84" s="17"/>
      <c r="BV84" s="67"/>
      <c r="BW84" s="66"/>
      <c r="BX84" s="66"/>
      <c r="BY84" s="66"/>
      <c r="BZ84" s="66"/>
      <c r="CA84" s="66"/>
      <c r="CB84" s="66"/>
      <c r="CC84" s="65"/>
      <c r="CD84" s="64"/>
      <c r="CE84" s="17"/>
      <c r="CF84" s="17"/>
      <c r="CG84" s="67"/>
      <c r="CH84" s="66"/>
      <c r="CI84" s="66"/>
      <c r="CJ84" s="66"/>
      <c r="CK84" s="66"/>
      <c r="CL84" s="66"/>
      <c r="CM84" s="66"/>
      <c r="CN84" s="65"/>
      <c r="CO84" s="64"/>
      <c r="CP84" s="17"/>
      <c r="CQ84" s="17"/>
      <c r="CR84" s="67"/>
      <c r="CS84" s="66"/>
      <c r="CT84" s="66"/>
      <c r="CU84" s="66"/>
      <c r="CV84" s="66"/>
      <c r="CW84" s="66"/>
      <c r="CX84" s="66"/>
      <c r="CY84" s="65"/>
      <c r="CZ84" s="64"/>
      <c r="DA84" s="17"/>
      <c r="DB84" s="17"/>
      <c r="DC84" s="67"/>
      <c r="DD84" s="66"/>
      <c r="DE84" s="66"/>
      <c r="DF84" s="66"/>
      <c r="DG84" s="66"/>
      <c r="DH84" s="66"/>
      <c r="DI84" s="66"/>
      <c r="DJ84" s="65"/>
      <c r="DK84" s="64"/>
      <c r="DL84" s="17"/>
      <c r="DM84" s="17"/>
      <c r="DN84" s="67"/>
      <c r="DO84" s="66"/>
      <c r="DP84" s="66"/>
      <c r="DQ84" s="66"/>
      <c r="DR84" s="66"/>
      <c r="DS84" s="66"/>
      <c r="DT84" s="66"/>
      <c r="DU84" s="65"/>
      <c r="DV84" s="64"/>
      <c r="DW84" s="17"/>
      <c r="DX84" s="17"/>
      <c r="DY84" s="67"/>
      <c r="DZ84" s="66"/>
      <c r="EA84" s="66"/>
      <c r="EB84" s="66"/>
      <c r="EC84" s="66"/>
      <c r="ED84" s="66"/>
      <c r="EE84" s="66"/>
      <c r="EF84" s="65"/>
      <c r="EG84" s="64"/>
      <c r="EH84" s="17"/>
      <c r="EI84" s="17"/>
      <c r="EJ84" s="67"/>
      <c r="EK84" s="66"/>
      <c r="EL84" s="66"/>
      <c r="EM84" s="66"/>
      <c r="EN84" s="66"/>
      <c r="EO84" s="66"/>
      <c r="EP84" s="66"/>
      <c r="EQ84" s="65"/>
      <c r="ER84" s="64"/>
      <c r="ES84" s="17"/>
      <c r="ET84" s="17"/>
      <c r="EU84" s="67"/>
      <c r="EV84" s="66"/>
      <c r="EW84" s="66"/>
      <c r="EX84" s="66"/>
      <c r="EY84" s="66"/>
      <c r="EZ84" s="66"/>
      <c r="FA84" s="66"/>
      <c r="FB84" s="65"/>
      <c r="FC84" s="64"/>
      <c r="FD84" s="17"/>
      <c r="FE84" s="17"/>
      <c r="FF84" s="67"/>
      <c r="FG84" s="66"/>
      <c r="FH84" s="66"/>
      <c r="FI84" s="66"/>
      <c r="FJ84" s="66"/>
      <c r="FK84" s="66"/>
      <c r="FL84" s="66"/>
      <c r="FM84" s="65"/>
      <c r="FN84" s="64"/>
      <c r="FO84" s="17"/>
      <c r="FP84" s="17"/>
      <c r="FQ84" s="67"/>
      <c r="FR84" s="66"/>
      <c r="FS84" s="66"/>
      <c r="FT84" s="66"/>
      <c r="FU84" s="66"/>
      <c r="FV84" s="66"/>
      <c r="FW84" s="66"/>
      <c r="FX84" s="65"/>
      <c r="FY84" s="64"/>
      <c r="FZ84" s="17"/>
      <c r="GA84" s="17"/>
      <c r="GB84" s="67"/>
      <c r="GC84" s="66"/>
      <c r="GD84" s="66"/>
      <c r="GE84" s="66"/>
      <c r="GF84" s="66"/>
      <c r="GG84" s="66"/>
      <c r="GH84" s="66"/>
      <c r="GI84" s="65"/>
      <c r="GJ84" s="64"/>
      <c r="GK84" s="17"/>
      <c r="GL84" s="17"/>
      <c r="GM84" s="67"/>
      <c r="GN84" s="66"/>
      <c r="GO84" s="66"/>
      <c r="GP84" s="66"/>
      <c r="GQ84" s="66"/>
      <c r="GR84" s="66"/>
      <c r="GS84" s="66"/>
      <c r="GT84" s="65"/>
      <c r="GU84" s="64"/>
      <c r="GV84" s="17"/>
      <c r="GW84" s="17"/>
      <c r="GX84" s="67"/>
      <c r="GY84" s="66"/>
      <c r="GZ84" s="66"/>
      <c r="HA84" s="66"/>
      <c r="HB84" s="66"/>
      <c r="HC84" s="66"/>
      <c r="HD84" s="66"/>
      <c r="HE84" s="65"/>
      <c r="HF84" s="64"/>
      <c r="HG84" s="17"/>
      <c r="HH84" s="17"/>
      <c r="HI84" s="67"/>
      <c r="HJ84" s="66"/>
      <c r="HK84" s="66"/>
      <c r="HL84" s="66"/>
      <c r="HM84" s="66"/>
      <c r="HN84" s="66"/>
      <c r="HO84" s="66"/>
      <c r="HP84" s="65"/>
      <c r="HQ84" s="64"/>
      <c r="HR84" s="17"/>
      <c r="HS84" s="17"/>
      <c r="HT84" s="67"/>
      <c r="HU84" s="66"/>
      <c r="HV84" s="66"/>
      <c r="HW84" s="66"/>
      <c r="HX84" s="66"/>
      <c r="HY84" s="66"/>
      <c r="HZ84" s="66"/>
      <c r="IA84" s="65"/>
      <c r="IB84" s="64"/>
      <c r="IC84" s="17"/>
      <c r="ID84" s="17"/>
    </row>
    <row r="85" spans="1:238" x14ac:dyDescent="0.15">
      <c r="A85" s="76"/>
      <c r="B85" s="80"/>
      <c r="C85" s="78"/>
      <c r="D85" s="78"/>
      <c r="E85" s="78"/>
      <c r="F85" s="531"/>
      <c r="G85" s="78"/>
      <c r="H85" s="73"/>
      <c r="I85" s="67"/>
      <c r="J85" s="66"/>
      <c r="K85" s="66"/>
      <c r="L85" s="66"/>
      <c r="M85" s="66"/>
      <c r="N85" s="66"/>
      <c r="O85" s="65"/>
      <c r="P85" s="64"/>
      <c r="Q85" s="17"/>
      <c r="R85" s="17"/>
      <c r="S85" s="67"/>
      <c r="T85" s="66"/>
      <c r="U85" s="66"/>
      <c r="V85" s="66"/>
      <c r="W85" s="66"/>
      <c r="X85" s="66"/>
      <c r="Y85" s="66"/>
      <c r="Z85" s="65"/>
      <c r="AA85" s="64"/>
      <c r="AB85" s="17"/>
      <c r="AC85" s="17"/>
      <c r="AD85" s="67"/>
      <c r="AE85" s="66"/>
      <c r="AF85" s="66"/>
      <c r="AG85" s="66"/>
      <c r="AH85" s="66"/>
      <c r="AI85" s="66"/>
      <c r="AJ85" s="66"/>
      <c r="AK85" s="65"/>
      <c r="AL85" s="64"/>
      <c r="AM85" s="17"/>
      <c r="AN85" s="17"/>
      <c r="AO85" s="67"/>
      <c r="AP85" s="66"/>
      <c r="AQ85" s="66"/>
      <c r="AR85" s="66"/>
      <c r="AS85" s="66"/>
      <c r="AT85" s="66"/>
      <c r="AU85" s="66"/>
      <c r="AV85" s="65"/>
      <c r="AW85" s="64"/>
      <c r="AX85" s="17"/>
      <c r="AY85" s="17"/>
      <c r="AZ85" s="67"/>
      <c r="BA85" s="66"/>
      <c r="BB85" s="66"/>
      <c r="BC85" s="66"/>
      <c r="BD85" s="66"/>
      <c r="BE85" s="66"/>
      <c r="BF85" s="66"/>
      <c r="BG85" s="65"/>
      <c r="BH85" s="64"/>
      <c r="BI85" s="17"/>
      <c r="BJ85" s="17"/>
      <c r="BK85" s="67"/>
      <c r="BL85" s="66"/>
      <c r="BM85" s="66"/>
      <c r="BN85" s="66"/>
      <c r="BO85" s="66"/>
      <c r="BP85" s="66"/>
      <c r="BQ85" s="66"/>
      <c r="BR85" s="65"/>
      <c r="BS85" s="64"/>
      <c r="BT85" s="17"/>
      <c r="BU85" s="17"/>
      <c r="BV85" s="67"/>
      <c r="BW85" s="66"/>
      <c r="BX85" s="66"/>
      <c r="BY85" s="66"/>
      <c r="BZ85" s="66"/>
      <c r="CA85" s="66"/>
      <c r="CB85" s="66"/>
      <c r="CC85" s="65"/>
      <c r="CD85" s="64"/>
      <c r="CE85" s="17"/>
      <c r="CF85" s="17"/>
      <c r="CG85" s="67"/>
      <c r="CH85" s="66"/>
      <c r="CI85" s="66"/>
      <c r="CJ85" s="66"/>
      <c r="CK85" s="66"/>
      <c r="CL85" s="66"/>
      <c r="CM85" s="66"/>
      <c r="CN85" s="65"/>
      <c r="CO85" s="64"/>
      <c r="CP85" s="17"/>
      <c r="CQ85" s="17"/>
      <c r="CR85" s="67"/>
      <c r="CS85" s="66"/>
      <c r="CT85" s="66"/>
      <c r="CU85" s="66"/>
      <c r="CV85" s="66"/>
      <c r="CW85" s="66"/>
      <c r="CX85" s="66"/>
      <c r="CY85" s="65"/>
      <c r="CZ85" s="64"/>
      <c r="DA85" s="17"/>
      <c r="DB85" s="17"/>
      <c r="DC85" s="67"/>
      <c r="DD85" s="66"/>
      <c r="DE85" s="66"/>
      <c r="DF85" s="66"/>
      <c r="DG85" s="66"/>
      <c r="DH85" s="66"/>
      <c r="DI85" s="66"/>
      <c r="DJ85" s="65"/>
      <c r="DK85" s="64"/>
      <c r="DL85" s="17"/>
      <c r="DM85" s="17"/>
      <c r="DN85" s="67"/>
      <c r="DO85" s="66"/>
      <c r="DP85" s="66"/>
      <c r="DQ85" s="66"/>
      <c r="DR85" s="66"/>
      <c r="DS85" s="66"/>
      <c r="DT85" s="66"/>
      <c r="DU85" s="65"/>
      <c r="DV85" s="64"/>
      <c r="DW85" s="17"/>
      <c r="DX85" s="17"/>
      <c r="DY85" s="67"/>
      <c r="DZ85" s="66"/>
      <c r="EA85" s="66"/>
      <c r="EB85" s="66"/>
      <c r="EC85" s="66"/>
      <c r="ED85" s="66"/>
      <c r="EE85" s="66"/>
      <c r="EF85" s="65"/>
      <c r="EG85" s="64"/>
      <c r="EH85" s="17"/>
      <c r="EI85" s="17"/>
      <c r="EJ85" s="67"/>
      <c r="EK85" s="66"/>
      <c r="EL85" s="66"/>
      <c r="EM85" s="66"/>
      <c r="EN85" s="66"/>
      <c r="EO85" s="66"/>
      <c r="EP85" s="66"/>
      <c r="EQ85" s="65"/>
      <c r="ER85" s="64"/>
      <c r="ES85" s="17"/>
      <c r="ET85" s="17"/>
      <c r="EU85" s="67"/>
      <c r="EV85" s="66"/>
      <c r="EW85" s="66"/>
      <c r="EX85" s="66"/>
      <c r="EY85" s="66"/>
      <c r="EZ85" s="66"/>
      <c r="FA85" s="66"/>
      <c r="FB85" s="65"/>
      <c r="FC85" s="64"/>
      <c r="FD85" s="17"/>
      <c r="FE85" s="17"/>
      <c r="FF85" s="67"/>
      <c r="FG85" s="66"/>
      <c r="FH85" s="66"/>
      <c r="FI85" s="66"/>
      <c r="FJ85" s="66"/>
      <c r="FK85" s="66"/>
      <c r="FL85" s="66"/>
      <c r="FM85" s="65"/>
      <c r="FN85" s="64"/>
      <c r="FO85" s="17"/>
      <c r="FP85" s="17"/>
      <c r="FQ85" s="67"/>
      <c r="FR85" s="66"/>
      <c r="FS85" s="66"/>
      <c r="FT85" s="66"/>
      <c r="FU85" s="66"/>
      <c r="FV85" s="66"/>
      <c r="FW85" s="66"/>
      <c r="FX85" s="65"/>
      <c r="FY85" s="64"/>
      <c r="FZ85" s="17"/>
      <c r="GA85" s="17"/>
      <c r="GB85" s="67"/>
      <c r="GC85" s="66"/>
      <c r="GD85" s="66"/>
      <c r="GE85" s="66"/>
      <c r="GF85" s="66"/>
      <c r="GG85" s="66"/>
      <c r="GH85" s="66"/>
      <c r="GI85" s="65"/>
      <c r="GJ85" s="64"/>
      <c r="GK85" s="17"/>
      <c r="GL85" s="17"/>
      <c r="GM85" s="67"/>
      <c r="GN85" s="66"/>
      <c r="GO85" s="66"/>
      <c r="GP85" s="66"/>
      <c r="GQ85" s="66"/>
      <c r="GR85" s="66"/>
      <c r="GS85" s="66"/>
      <c r="GT85" s="65"/>
      <c r="GU85" s="64"/>
      <c r="GV85" s="17"/>
      <c r="GW85" s="17"/>
      <c r="GX85" s="67"/>
      <c r="GY85" s="66"/>
      <c r="GZ85" s="66"/>
      <c r="HA85" s="66"/>
      <c r="HB85" s="66"/>
      <c r="HC85" s="66"/>
      <c r="HD85" s="66"/>
      <c r="HE85" s="65"/>
      <c r="HF85" s="64"/>
      <c r="HG85" s="17"/>
      <c r="HH85" s="17"/>
      <c r="HI85" s="67"/>
      <c r="HJ85" s="66"/>
      <c r="HK85" s="66"/>
      <c r="HL85" s="66"/>
      <c r="HM85" s="66"/>
      <c r="HN85" s="66"/>
      <c r="HO85" s="66"/>
      <c r="HP85" s="65"/>
      <c r="HQ85" s="64"/>
      <c r="HR85" s="17"/>
      <c r="HS85" s="17"/>
      <c r="HT85" s="67"/>
      <c r="HU85" s="66"/>
      <c r="HV85" s="66"/>
      <c r="HW85" s="66"/>
      <c r="HX85" s="66"/>
      <c r="HY85" s="66"/>
      <c r="HZ85" s="66"/>
      <c r="IA85" s="65"/>
      <c r="IB85" s="64"/>
      <c r="IC85" s="17"/>
      <c r="ID85" s="17"/>
    </row>
    <row r="86" spans="1:238" x14ac:dyDescent="0.15">
      <c r="A86" s="76"/>
      <c r="B86" s="79"/>
      <c r="C86" s="78"/>
      <c r="D86" s="78"/>
      <c r="E86" s="78"/>
      <c r="F86" s="531"/>
      <c r="G86" s="78"/>
      <c r="H86" s="73"/>
      <c r="I86" s="67"/>
      <c r="J86" s="66"/>
      <c r="K86" s="66"/>
      <c r="L86" s="66"/>
      <c r="M86" s="66"/>
      <c r="N86" s="66"/>
      <c r="O86" s="65"/>
      <c r="P86" s="64"/>
      <c r="Q86" s="17"/>
      <c r="R86" s="17"/>
      <c r="S86" s="67"/>
      <c r="T86" s="66"/>
      <c r="U86" s="66"/>
      <c r="V86" s="66"/>
      <c r="W86" s="66"/>
      <c r="X86" s="66"/>
      <c r="Y86" s="66"/>
      <c r="Z86" s="65"/>
      <c r="AA86" s="64"/>
      <c r="AB86" s="17"/>
      <c r="AC86" s="17"/>
      <c r="AD86" s="67"/>
      <c r="AE86" s="66"/>
      <c r="AF86" s="66"/>
      <c r="AG86" s="66"/>
      <c r="AH86" s="66"/>
      <c r="AI86" s="66"/>
      <c r="AJ86" s="66"/>
      <c r="AK86" s="65"/>
      <c r="AL86" s="64"/>
      <c r="AM86" s="17"/>
      <c r="AN86" s="17"/>
      <c r="AO86" s="67"/>
      <c r="AP86" s="66"/>
      <c r="AQ86" s="66"/>
      <c r="AR86" s="66"/>
      <c r="AS86" s="66"/>
      <c r="AT86" s="66"/>
      <c r="AU86" s="66"/>
      <c r="AV86" s="65"/>
      <c r="AW86" s="64"/>
      <c r="AX86" s="17"/>
      <c r="AY86" s="17"/>
      <c r="AZ86" s="67"/>
      <c r="BA86" s="66"/>
      <c r="BB86" s="66"/>
      <c r="BC86" s="66"/>
      <c r="BD86" s="66"/>
      <c r="BE86" s="66"/>
      <c r="BF86" s="66"/>
      <c r="BG86" s="65"/>
      <c r="BH86" s="64"/>
      <c r="BI86" s="17"/>
      <c r="BJ86" s="17"/>
      <c r="BK86" s="67"/>
      <c r="BL86" s="66"/>
      <c r="BM86" s="66"/>
      <c r="BN86" s="66"/>
      <c r="BO86" s="66"/>
      <c r="BP86" s="66"/>
      <c r="BQ86" s="66"/>
      <c r="BR86" s="65"/>
      <c r="BS86" s="64"/>
      <c r="BT86" s="17"/>
      <c r="BU86" s="17"/>
      <c r="BV86" s="67"/>
      <c r="BW86" s="66"/>
      <c r="BX86" s="66"/>
      <c r="BY86" s="66"/>
      <c r="BZ86" s="66"/>
      <c r="CA86" s="66"/>
      <c r="CB86" s="66"/>
      <c r="CC86" s="65"/>
      <c r="CD86" s="64"/>
      <c r="CE86" s="17"/>
      <c r="CF86" s="17"/>
      <c r="CG86" s="67"/>
      <c r="CH86" s="66"/>
      <c r="CI86" s="66"/>
      <c r="CJ86" s="66"/>
      <c r="CK86" s="66"/>
      <c r="CL86" s="66"/>
      <c r="CM86" s="66"/>
      <c r="CN86" s="65"/>
      <c r="CO86" s="64"/>
      <c r="CP86" s="17"/>
      <c r="CQ86" s="17"/>
      <c r="CR86" s="67"/>
      <c r="CS86" s="66"/>
      <c r="CT86" s="66"/>
      <c r="CU86" s="66"/>
      <c r="CV86" s="66"/>
      <c r="CW86" s="66"/>
      <c r="CX86" s="66"/>
      <c r="CY86" s="65"/>
      <c r="CZ86" s="64"/>
      <c r="DA86" s="17"/>
      <c r="DB86" s="17"/>
      <c r="DC86" s="67"/>
      <c r="DD86" s="66"/>
      <c r="DE86" s="66"/>
      <c r="DF86" s="66"/>
      <c r="DG86" s="66"/>
      <c r="DH86" s="66"/>
      <c r="DI86" s="66"/>
      <c r="DJ86" s="65"/>
      <c r="DK86" s="64"/>
      <c r="DL86" s="17"/>
      <c r="DM86" s="17"/>
      <c r="DN86" s="67"/>
      <c r="DO86" s="66"/>
      <c r="DP86" s="66"/>
      <c r="DQ86" s="66"/>
      <c r="DR86" s="66"/>
      <c r="DS86" s="66"/>
      <c r="DT86" s="66"/>
      <c r="DU86" s="65"/>
      <c r="DV86" s="64"/>
      <c r="DW86" s="17"/>
      <c r="DX86" s="17"/>
      <c r="DY86" s="67"/>
      <c r="DZ86" s="66"/>
      <c r="EA86" s="66"/>
      <c r="EB86" s="66"/>
      <c r="EC86" s="66"/>
      <c r="ED86" s="66"/>
      <c r="EE86" s="66"/>
      <c r="EF86" s="65"/>
      <c r="EG86" s="64"/>
      <c r="EH86" s="17"/>
      <c r="EI86" s="17"/>
      <c r="EJ86" s="67"/>
      <c r="EK86" s="66"/>
      <c r="EL86" s="66"/>
      <c r="EM86" s="66"/>
      <c r="EN86" s="66"/>
      <c r="EO86" s="66"/>
      <c r="EP86" s="66"/>
      <c r="EQ86" s="65"/>
      <c r="ER86" s="64"/>
      <c r="ES86" s="17"/>
      <c r="ET86" s="17"/>
      <c r="EU86" s="67"/>
      <c r="EV86" s="66"/>
      <c r="EW86" s="66"/>
      <c r="EX86" s="66"/>
      <c r="EY86" s="66"/>
      <c r="EZ86" s="66"/>
      <c r="FA86" s="66"/>
      <c r="FB86" s="65"/>
      <c r="FC86" s="64"/>
      <c r="FD86" s="17"/>
      <c r="FE86" s="17"/>
      <c r="FF86" s="67"/>
      <c r="FG86" s="66"/>
      <c r="FH86" s="66"/>
      <c r="FI86" s="66"/>
      <c r="FJ86" s="66"/>
      <c r="FK86" s="66"/>
      <c r="FL86" s="66"/>
      <c r="FM86" s="65"/>
      <c r="FN86" s="64"/>
      <c r="FO86" s="17"/>
      <c r="FP86" s="17"/>
      <c r="FQ86" s="67"/>
      <c r="FR86" s="66"/>
      <c r="FS86" s="66"/>
      <c r="FT86" s="66"/>
      <c r="FU86" s="66"/>
      <c r="FV86" s="66"/>
      <c r="FW86" s="66"/>
      <c r="FX86" s="65"/>
      <c r="FY86" s="64"/>
      <c r="FZ86" s="17"/>
      <c r="GA86" s="17"/>
      <c r="GB86" s="67"/>
      <c r="GC86" s="66"/>
      <c r="GD86" s="66"/>
      <c r="GE86" s="66"/>
      <c r="GF86" s="66"/>
      <c r="GG86" s="66"/>
      <c r="GH86" s="66"/>
      <c r="GI86" s="65"/>
      <c r="GJ86" s="64"/>
      <c r="GK86" s="17"/>
      <c r="GL86" s="17"/>
      <c r="GM86" s="67"/>
      <c r="GN86" s="66"/>
      <c r="GO86" s="66"/>
      <c r="GP86" s="66"/>
      <c r="GQ86" s="66"/>
      <c r="GR86" s="66"/>
      <c r="GS86" s="66"/>
      <c r="GT86" s="65"/>
      <c r="GU86" s="64"/>
      <c r="GV86" s="17"/>
      <c r="GW86" s="17"/>
      <c r="GX86" s="67"/>
      <c r="GY86" s="66"/>
      <c r="GZ86" s="66"/>
      <c r="HA86" s="66"/>
      <c r="HB86" s="66"/>
      <c r="HC86" s="66"/>
      <c r="HD86" s="66"/>
      <c r="HE86" s="65"/>
      <c r="HF86" s="64"/>
      <c r="HG86" s="17"/>
      <c r="HH86" s="17"/>
      <c r="HI86" s="67"/>
      <c r="HJ86" s="66"/>
      <c r="HK86" s="66"/>
      <c r="HL86" s="66"/>
      <c r="HM86" s="66"/>
      <c r="HN86" s="66"/>
      <c r="HO86" s="66"/>
      <c r="HP86" s="65"/>
      <c r="HQ86" s="64"/>
      <c r="HR86" s="17"/>
      <c r="HS86" s="17"/>
      <c r="HT86" s="67"/>
      <c r="HU86" s="66"/>
      <c r="HV86" s="66"/>
      <c r="HW86" s="66"/>
      <c r="HX86" s="66"/>
      <c r="HY86" s="66"/>
      <c r="HZ86" s="66"/>
      <c r="IA86" s="65"/>
      <c r="IB86" s="64"/>
      <c r="IC86" s="17"/>
      <c r="ID86" s="17"/>
    </row>
    <row r="87" spans="1:238" x14ac:dyDescent="0.15">
      <c r="A87" s="76"/>
      <c r="B87" s="79"/>
      <c r="C87" s="78"/>
      <c r="D87" s="78"/>
      <c r="E87" s="78"/>
      <c r="F87" s="531"/>
      <c r="G87" s="78"/>
      <c r="H87" s="73"/>
      <c r="I87" s="67"/>
      <c r="J87" s="66"/>
      <c r="K87" s="66"/>
      <c r="L87" s="66"/>
      <c r="M87" s="66"/>
      <c r="N87" s="66"/>
      <c r="O87" s="65"/>
      <c r="P87" s="64"/>
      <c r="Q87" s="17"/>
      <c r="R87" s="17"/>
      <c r="S87" s="67"/>
      <c r="T87" s="66"/>
      <c r="U87" s="66"/>
      <c r="V87" s="66"/>
      <c r="W87" s="66"/>
      <c r="X87" s="66"/>
      <c r="Y87" s="66"/>
      <c r="Z87" s="65"/>
      <c r="AA87" s="64"/>
      <c r="AB87" s="17"/>
      <c r="AC87" s="17"/>
      <c r="AD87" s="67"/>
      <c r="AE87" s="66"/>
      <c r="AF87" s="66"/>
      <c r="AG87" s="66"/>
      <c r="AH87" s="66"/>
      <c r="AI87" s="66"/>
      <c r="AJ87" s="66"/>
      <c r="AK87" s="65"/>
      <c r="AL87" s="64"/>
      <c r="AM87" s="17"/>
      <c r="AN87" s="17"/>
      <c r="AO87" s="67"/>
      <c r="AP87" s="66"/>
      <c r="AQ87" s="66"/>
      <c r="AR87" s="66"/>
      <c r="AS87" s="66"/>
      <c r="AT87" s="66"/>
      <c r="AU87" s="66"/>
      <c r="AV87" s="65"/>
      <c r="AW87" s="64"/>
      <c r="AX87" s="17"/>
      <c r="AY87" s="17"/>
      <c r="AZ87" s="67"/>
      <c r="BA87" s="66"/>
      <c r="BB87" s="66"/>
      <c r="BC87" s="66"/>
      <c r="BD87" s="66"/>
      <c r="BE87" s="66"/>
      <c r="BF87" s="66"/>
      <c r="BG87" s="65"/>
      <c r="BH87" s="64"/>
      <c r="BI87" s="17"/>
      <c r="BJ87" s="17"/>
      <c r="BK87" s="67"/>
      <c r="BL87" s="66"/>
      <c r="BM87" s="66"/>
      <c r="BN87" s="66"/>
      <c r="BO87" s="66"/>
      <c r="BP87" s="66"/>
      <c r="BQ87" s="66"/>
      <c r="BR87" s="65"/>
      <c r="BS87" s="64"/>
      <c r="BT87" s="17"/>
      <c r="BU87" s="17"/>
      <c r="BV87" s="67"/>
      <c r="BW87" s="66"/>
      <c r="BX87" s="66"/>
      <c r="BY87" s="66"/>
      <c r="BZ87" s="66"/>
      <c r="CA87" s="66"/>
      <c r="CB87" s="66"/>
      <c r="CC87" s="65"/>
      <c r="CD87" s="64"/>
      <c r="CE87" s="17"/>
      <c r="CF87" s="17"/>
      <c r="CG87" s="67"/>
      <c r="CH87" s="66"/>
      <c r="CI87" s="66"/>
      <c r="CJ87" s="66"/>
      <c r="CK87" s="66"/>
      <c r="CL87" s="66"/>
      <c r="CM87" s="66"/>
      <c r="CN87" s="65"/>
      <c r="CO87" s="64"/>
      <c r="CP87" s="17"/>
      <c r="CQ87" s="17"/>
      <c r="CR87" s="67"/>
      <c r="CS87" s="66"/>
      <c r="CT87" s="66"/>
      <c r="CU87" s="66"/>
      <c r="CV87" s="66"/>
      <c r="CW87" s="66"/>
      <c r="CX87" s="66"/>
      <c r="CY87" s="65"/>
      <c r="CZ87" s="64"/>
      <c r="DA87" s="17"/>
      <c r="DB87" s="17"/>
      <c r="DC87" s="67"/>
      <c r="DD87" s="66"/>
      <c r="DE87" s="66"/>
      <c r="DF87" s="66"/>
      <c r="DG87" s="66"/>
      <c r="DH87" s="66"/>
      <c r="DI87" s="66"/>
      <c r="DJ87" s="65"/>
      <c r="DK87" s="64"/>
      <c r="DL87" s="17"/>
      <c r="DM87" s="17"/>
      <c r="DN87" s="67"/>
      <c r="DO87" s="66"/>
      <c r="DP87" s="66"/>
      <c r="DQ87" s="66"/>
      <c r="DR87" s="66"/>
      <c r="DS87" s="66"/>
      <c r="DT87" s="66"/>
      <c r="DU87" s="65"/>
      <c r="DV87" s="64"/>
      <c r="DW87" s="17"/>
      <c r="DX87" s="17"/>
      <c r="DY87" s="67"/>
      <c r="DZ87" s="66"/>
      <c r="EA87" s="66"/>
      <c r="EB87" s="66"/>
      <c r="EC87" s="66"/>
      <c r="ED87" s="66"/>
      <c r="EE87" s="66"/>
      <c r="EF87" s="65"/>
      <c r="EG87" s="64"/>
      <c r="EH87" s="17"/>
      <c r="EI87" s="17"/>
      <c r="EJ87" s="67"/>
      <c r="EK87" s="66"/>
      <c r="EL87" s="66"/>
      <c r="EM87" s="66"/>
      <c r="EN87" s="66"/>
      <c r="EO87" s="66"/>
      <c r="EP87" s="66"/>
      <c r="EQ87" s="65"/>
      <c r="ER87" s="64"/>
      <c r="ES87" s="17"/>
      <c r="ET87" s="17"/>
      <c r="EU87" s="67"/>
      <c r="EV87" s="66"/>
      <c r="EW87" s="66"/>
      <c r="EX87" s="66"/>
      <c r="EY87" s="66"/>
      <c r="EZ87" s="66"/>
      <c r="FA87" s="66"/>
      <c r="FB87" s="65"/>
      <c r="FC87" s="64"/>
      <c r="FD87" s="17"/>
      <c r="FE87" s="17"/>
      <c r="FF87" s="67"/>
      <c r="FG87" s="66"/>
      <c r="FH87" s="66"/>
      <c r="FI87" s="66"/>
      <c r="FJ87" s="66"/>
      <c r="FK87" s="66"/>
      <c r="FL87" s="66"/>
      <c r="FM87" s="65"/>
      <c r="FN87" s="64"/>
      <c r="FO87" s="17"/>
      <c r="FP87" s="17"/>
      <c r="FQ87" s="67"/>
      <c r="FR87" s="66"/>
      <c r="FS87" s="66"/>
      <c r="FT87" s="66"/>
      <c r="FU87" s="66"/>
      <c r="FV87" s="66"/>
      <c r="FW87" s="66"/>
      <c r="FX87" s="65"/>
      <c r="FY87" s="64"/>
      <c r="FZ87" s="17"/>
      <c r="GA87" s="17"/>
      <c r="GB87" s="67"/>
      <c r="GC87" s="66"/>
      <c r="GD87" s="66"/>
      <c r="GE87" s="66"/>
      <c r="GF87" s="66"/>
      <c r="GG87" s="66"/>
      <c r="GH87" s="66"/>
      <c r="GI87" s="65"/>
      <c r="GJ87" s="64"/>
      <c r="GK87" s="17"/>
      <c r="GL87" s="17"/>
      <c r="GM87" s="67"/>
      <c r="GN87" s="66"/>
      <c r="GO87" s="66"/>
      <c r="GP87" s="66"/>
      <c r="GQ87" s="66"/>
      <c r="GR87" s="66"/>
      <c r="GS87" s="66"/>
      <c r="GT87" s="65"/>
      <c r="GU87" s="64"/>
      <c r="GV87" s="17"/>
      <c r="GW87" s="17"/>
      <c r="GX87" s="67"/>
      <c r="GY87" s="66"/>
      <c r="GZ87" s="66"/>
      <c r="HA87" s="66"/>
      <c r="HB87" s="66"/>
      <c r="HC87" s="66"/>
      <c r="HD87" s="66"/>
      <c r="HE87" s="65"/>
      <c r="HF87" s="64"/>
      <c r="HG87" s="17"/>
      <c r="HH87" s="17"/>
      <c r="HI87" s="67"/>
      <c r="HJ87" s="66"/>
      <c r="HK87" s="66"/>
      <c r="HL87" s="66"/>
      <c r="HM87" s="66"/>
      <c r="HN87" s="66"/>
      <c r="HO87" s="66"/>
      <c r="HP87" s="65"/>
      <c r="HQ87" s="64"/>
      <c r="HR87" s="17"/>
      <c r="HS87" s="17"/>
      <c r="HT87" s="67"/>
      <c r="HU87" s="66"/>
      <c r="HV87" s="66"/>
      <c r="HW87" s="66"/>
      <c r="HX87" s="66"/>
      <c r="HY87" s="66"/>
      <c r="HZ87" s="66"/>
      <c r="IA87" s="65"/>
      <c r="IB87" s="64"/>
      <c r="IC87" s="17"/>
      <c r="ID87" s="17"/>
    </row>
    <row r="88" spans="1:238" x14ac:dyDescent="0.15">
      <c r="A88" s="76"/>
      <c r="B88" s="79"/>
      <c r="C88" s="78"/>
      <c r="D88" s="78"/>
      <c r="E88" s="78"/>
      <c r="F88" s="531"/>
      <c r="G88" s="78"/>
      <c r="H88" s="73"/>
      <c r="I88" s="67"/>
      <c r="J88" s="66"/>
      <c r="K88" s="66"/>
      <c r="L88" s="66"/>
      <c r="M88" s="66"/>
      <c r="N88" s="66"/>
      <c r="O88" s="65"/>
      <c r="P88" s="64"/>
      <c r="Q88" s="17"/>
      <c r="R88" s="17"/>
      <c r="S88" s="67"/>
      <c r="T88" s="66"/>
      <c r="U88" s="66"/>
      <c r="V88" s="66"/>
      <c r="W88" s="66"/>
      <c r="X88" s="66"/>
      <c r="Y88" s="66"/>
      <c r="Z88" s="65"/>
      <c r="AA88" s="64"/>
      <c r="AB88" s="17"/>
      <c r="AC88" s="17"/>
      <c r="AD88" s="67"/>
      <c r="AE88" s="66"/>
      <c r="AF88" s="66"/>
      <c r="AG88" s="66"/>
      <c r="AH88" s="66"/>
      <c r="AI88" s="66"/>
      <c r="AJ88" s="66"/>
      <c r="AK88" s="65"/>
      <c r="AL88" s="64"/>
      <c r="AM88" s="17"/>
      <c r="AN88" s="17"/>
      <c r="AO88" s="67"/>
      <c r="AP88" s="66"/>
      <c r="AQ88" s="66"/>
      <c r="AR88" s="66"/>
      <c r="AS88" s="66"/>
      <c r="AT88" s="66"/>
      <c r="AU88" s="66"/>
      <c r="AV88" s="65"/>
      <c r="AW88" s="64"/>
      <c r="AX88" s="17"/>
      <c r="AY88" s="17"/>
      <c r="AZ88" s="67"/>
      <c r="BA88" s="66"/>
      <c r="BB88" s="66"/>
      <c r="BC88" s="66"/>
      <c r="BD88" s="66"/>
      <c r="BE88" s="66"/>
      <c r="BF88" s="66"/>
      <c r="BG88" s="65"/>
      <c r="BH88" s="64"/>
      <c r="BI88" s="17"/>
      <c r="BJ88" s="17"/>
      <c r="BK88" s="67"/>
      <c r="BL88" s="66"/>
      <c r="BM88" s="66"/>
      <c r="BN88" s="66"/>
      <c r="BO88" s="66"/>
      <c r="BP88" s="66"/>
      <c r="BQ88" s="66"/>
      <c r="BR88" s="65"/>
      <c r="BS88" s="64"/>
      <c r="BT88" s="17"/>
      <c r="BU88" s="17"/>
      <c r="BV88" s="67"/>
      <c r="BW88" s="66"/>
      <c r="BX88" s="66"/>
      <c r="BY88" s="66"/>
      <c r="BZ88" s="66"/>
      <c r="CA88" s="66"/>
      <c r="CB88" s="66"/>
      <c r="CC88" s="65"/>
      <c r="CD88" s="64"/>
      <c r="CE88" s="17"/>
      <c r="CF88" s="17"/>
      <c r="CG88" s="67"/>
      <c r="CH88" s="66"/>
      <c r="CI88" s="66"/>
      <c r="CJ88" s="66"/>
      <c r="CK88" s="66"/>
      <c r="CL88" s="66"/>
      <c r="CM88" s="66"/>
      <c r="CN88" s="65"/>
      <c r="CO88" s="64"/>
      <c r="CP88" s="17"/>
      <c r="CQ88" s="17"/>
      <c r="CR88" s="67"/>
      <c r="CS88" s="66"/>
      <c r="CT88" s="66"/>
      <c r="CU88" s="66"/>
      <c r="CV88" s="66"/>
      <c r="CW88" s="66"/>
      <c r="CX88" s="66"/>
      <c r="CY88" s="65"/>
      <c r="CZ88" s="64"/>
      <c r="DA88" s="17"/>
      <c r="DB88" s="17"/>
      <c r="DC88" s="67"/>
      <c r="DD88" s="66"/>
      <c r="DE88" s="66"/>
      <c r="DF88" s="66"/>
      <c r="DG88" s="66"/>
      <c r="DH88" s="66"/>
      <c r="DI88" s="66"/>
      <c r="DJ88" s="65"/>
      <c r="DK88" s="64"/>
      <c r="DL88" s="17"/>
      <c r="DM88" s="17"/>
      <c r="DN88" s="67"/>
      <c r="DO88" s="66"/>
      <c r="DP88" s="66"/>
      <c r="DQ88" s="66"/>
      <c r="DR88" s="66"/>
      <c r="DS88" s="66"/>
      <c r="DT88" s="66"/>
      <c r="DU88" s="65"/>
      <c r="DV88" s="64"/>
      <c r="DW88" s="17"/>
      <c r="DX88" s="17"/>
      <c r="DY88" s="67"/>
      <c r="DZ88" s="66"/>
      <c r="EA88" s="66"/>
      <c r="EB88" s="66"/>
      <c r="EC88" s="66"/>
      <c r="ED88" s="66"/>
      <c r="EE88" s="66"/>
      <c r="EF88" s="65"/>
      <c r="EG88" s="64"/>
      <c r="EH88" s="17"/>
      <c r="EI88" s="17"/>
      <c r="EJ88" s="67"/>
      <c r="EK88" s="66"/>
      <c r="EL88" s="66"/>
      <c r="EM88" s="66"/>
      <c r="EN88" s="66"/>
      <c r="EO88" s="66"/>
      <c r="EP88" s="66"/>
      <c r="EQ88" s="65"/>
      <c r="ER88" s="64"/>
      <c r="ES88" s="17"/>
      <c r="ET88" s="17"/>
      <c r="EU88" s="67"/>
      <c r="EV88" s="66"/>
      <c r="EW88" s="66"/>
      <c r="EX88" s="66"/>
      <c r="EY88" s="66"/>
      <c r="EZ88" s="66"/>
      <c r="FA88" s="66"/>
      <c r="FB88" s="65"/>
      <c r="FC88" s="64"/>
      <c r="FD88" s="17"/>
      <c r="FE88" s="17"/>
      <c r="FF88" s="67"/>
      <c r="FG88" s="66"/>
      <c r="FH88" s="66"/>
      <c r="FI88" s="66"/>
      <c r="FJ88" s="66"/>
      <c r="FK88" s="66"/>
      <c r="FL88" s="66"/>
      <c r="FM88" s="65"/>
      <c r="FN88" s="64"/>
      <c r="FO88" s="17"/>
      <c r="FP88" s="17"/>
      <c r="FQ88" s="67"/>
      <c r="FR88" s="66"/>
      <c r="FS88" s="66"/>
      <c r="FT88" s="66"/>
      <c r="FU88" s="66"/>
      <c r="FV88" s="66"/>
      <c r="FW88" s="66"/>
      <c r="FX88" s="65"/>
      <c r="FY88" s="64"/>
      <c r="FZ88" s="17"/>
      <c r="GA88" s="17"/>
      <c r="GB88" s="67"/>
      <c r="GC88" s="66"/>
      <c r="GD88" s="66"/>
      <c r="GE88" s="66"/>
      <c r="GF88" s="66"/>
      <c r="GG88" s="66"/>
      <c r="GH88" s="66"/>
      <c r="GI88" s="65"/>
      <c r="GJ88" s="64"/>
      <c r="GK88" s="17"/>
      <c r="GL88" s="17"/>
      <c r="GM88" s="67"/>
      <c r="GN88" s="66"/>
      <c r="GO88" s="66"/>
      <c r="GP88" s="66"/>
      <c r="GQ88" s="66"/>
      <c r="GR88" s="66"/>
      <c r="GS88" s="66"/>
      <c r="GT88" s="65"/>
      <c r="GU88" s="64"/>
      <c r="GV88" s="17"/>
      <c r="GW88" s="17"/>
      <c r="GX88" s="67"/>
      <c r="GY88" s="66"/>
      <c r="GZ88" s="66"/>
      <c r="HA88" s="66"/>
      <c r="HB88" s="66"/>
      <c r="HC88" s="66"/>
      <c r="HD88" s="66"/>
      <c r="HE88" s="65"/>
      <c r="HF88" s="64"/>
      <c r="HG88" s="17"/>
      <c r="HH88" s="17"/>
      <c r="HI88" s="67"/>
      <c r="HJ88" s="66"/>
      <c r="HK88" s="66"/>
      <c r="HL88" s="66"/>
      <c r="HM88" s="66"/>
      <c r="HN88" s="66"/>
      <c r="HO88" s="66"/>
      <c r="HP88" s="65"/>
      <c r="HQ88" s="64"/>
      <c r="HR88" s="17"/>
      <c r="HS88" s="17"/>
      <c r="HT88" s="67"/>
      <c r="HU88" s="66"/>
      <c r="HV88" s="66"/>
      <c r="HW88" s="66"/>
      <c r="HX88" s="66"/>
      <c r="HY88" s="66"/>
      <c r="HZ88" s="66"/>
      <c r="IA88" s="65"/>
      <c r="IB88" s="64"/>
      <c r="IC88" s="17"/>
      <c r="ID88" s="17"/>
    </row>
    <row r="89" spans="1:238" x14ac:dyDescent="0.15">
      <c r="A89" s="76"/>
      <c r="B89" s="79"/>
      <c r="C89" s="78"/>
      <c r="D89" s="78"/>
      <c r="E89" s="78"/>
      <c r="F89" s="531"/>
      <c r="G89" s="78"/>
      <c r="H89" s="73"/>
      <c r="I89" s="67"/>
      <c r="J89" s="66"/>
      <c r="K89" s="66"/>
      <c r="L89" s="66"/>
      <c r="M89" s="66"/>
      <c r="N89" s="66"/>
      <c r="O89" s="65"/>
      <c r="P89" s="64"/>
      <c r="Q89" s="17"/>
      <c r="R89" s="17"/>
      <c r="S89" s="67"/>
      <c r="T89" s="66"/>
      <c r="U89" s="66"/>
      <c r="V89" s="66"/>
      <c r="W89" s="66"/>
      <c r="X89" s="66"/>
      <c r="Y89" s="66"/>
      <c r="Z89" s="65"/>
      <c r="AA89" s="64"/>
      <c r="AB89" s="17"/>
      <c r="AC89" s="17"/>
      <c r="AD89" s="67"/>
      <c r="AE89" s="66"/>
      <c r="AF89" s="66"/>
      <c r="AG89" s="66"/>
      <c r="AH89" s="66"/>
      <c r="AI89" s="66"/>
      <c r="AJ89" s="66"/>
      <c r="AK89" s="65"/>
      <c r="AL89" s="64"/>
      <c r="AM89" s="17"/>
      <c r="AN89" s="17"/>
      <c r="AO89" s="67"/>
      <c r="AP89" s="66"/>
      <c r="AQ89" s="66"/>
      <c r="AR89" s="66"/>
      <c r="AS89" s="66"/>
      <c r="AT89" s="66"/>
      <c r="AU89" s="66"/>
      <c r="AV89" s="65"/>
      <c r="AW89" s="64"/>
      <c r="AX89" s="17"/>
      <c r="AY89" s="17"/>
      <c r="AZ89" s="67"/>
      <c r="BA89" s="66"/>
      <c r="BB89" s="66"/>
      <c r="BC89" s="66"/>
      <c r="BD89" s="66"/>
      <c r="BE89" s="66"/>
      <c r="BF89" s="66"/>
      <c r="BG89" s="65"/>
      <c r="BH89" s="64"/>
      <c r="BI89" s="17"/>
      <c r="BJ89" s="17"/>
      <c r="BK89" s="67"/>
      <c r="BL89" s="66"/>
      <c r="BM89" s="66"/>
      <c r="BN89" s="66"/>
      <c r="BO89" s="66"/>
      <c r="BP89" s="66"/>
      <c r="BQ89" s="66"/>
      <c r="BR89" s="65"/>
      <c r="BS89" s="64"/>
      <c r="BT89" s="17"/>
      <c r="BU89" s="17"/>
      <c r="BV89" s="67"/>
      <c r="BW89" s="66"/>
      <c r="BX89" s="66"/>
      <c r="BY89" s="66"/>
      <c r="BZ89" s="66"/>
      <c r="CA89" s="66"/>
      <c r="CB89" s="66"/>
      <c r="CC89" s="65"/>
      <c r="CD89" s="64"/>
      <c r="CE89" s="17"/>
      <c r="CF89" s="17"/>
      <c r="CG89" s="67"/>
      <c r="CH89" s="66"/>
      <c r="CI89" s="66"/>
      <c r="CJ89" s="66"/>
      <c r="CK89" s="66"/>
      <c r="CL89" s="66"/>
      <c r="CM89" s="66"/>
      <c r="CN89" s="65"/>
      <c r="CO89" s="64"/>
      <c r="CP89" s="17"/>
      <c r="CQ89" s="17"/>
      <c r="CR89" s="67"/>
      <c r="CS89" s="66"/>
      <c r="CT89" s="66"/>
      <c r="CU89" s="66"/>
      <c r="CV89" s="66"/>
      <c r="CW89" s="66"/>
      <c r="CX89" s="66"/>
      <c r="CY89" s="65"/>
      <c r="CZ89" s="64"/>
      <c r="DA89" s="17"/>
      <c r="DB89" s="17"/>
      <c r="DC89" s="67"/>
      <c r="DD89" s="66"/>
      <c r="DE89" s="66"/>
      <c r="DF89" s="66"/>
      <c r="DG89" s="66"/>
      <c r="DH89" s="66"/>
      <c r="DI89" s="66"/>
      <c r="DJ89" s="65"/>
      <c r="DK89" s="64"/>
      <c r="DL89" s="17"/>
      <c r="DM89" s="17"/>
      <c r="DN89" s="67"/>
      <c r="DO89" s="66"/>
      <c r="DP89" s="66"/>
      <c r="DQ89" s="66"/>
      <c r="DR89" s="66"/>
      <c r="DS89" s="66"/>
      <c r="DT89" s="66"/>
      <c r="DU89" s="65"/>
      <c r="DV89" s="64"/>
      <c r="DW89" s="17"/>
      <c r="DX89" s="17"/>
      <c r="DY89" s="67"/>
      <c r="DZ89" s="66"/>
      <c r="EA89" s="66"/>
      <c r="EB89" s="66"/>
      <c r="EC89" s="66"/>
      <c r="ED89" s="66"/>
      <c r="EE89" s="66"/>
      <c r="EF89" s="65"/>
      <c r="EG89" s="64"/>
      <c r="EH89" s="17"/>
      <c r="EI89" s="17"/>
      <c r="EJ89" s="67"/>
      <c r="EK89" s="66"/>
      <c r="EL89" s="66"/>
      <c r="EM89" s="66"/>
      <c r="EN89" s="66"/>
      <c r="EO89" s="66"/>
      <c r="EP89" s="66"/>
      <c r="EQ89" s="65"/>
      <c r="ER89" s="64"/>
      <c r="ES89" s="17"/>
      <c r="ET89" s="17"/>
      <c r="EU89" s="67"/>
      <c r="EV89" s="66"/>
      <c r="EW89" s="66"/>
      <c r="EX89" s="66"/>
      <c r="EY89" s="66"/>
      <c r="EZ89" s="66"/>
      <c r="FA89" s="66"/>
      <c r="FB89" s="65"/>
      <c r="FC89" s="64"/>
      <c r="FD89" s="17"/>
      <c r="FE89" s="17"/>
      <c r="FF89" s="67"/>
      <c r="FG89" s="66"/>
      <c r="FH89" s="66"/>
      <c r="FI89" s="66"/>
      <c r="FJ89" s="66"/>
      <c r="FK89" s="66"/>
      <c r="FL89" s="66"/>
      <c r="FM89" s="65"/>
      <c r="FN89" s="64"/>
      <c r="FO89" s="17"/>
      <c r="FP89" s="17"/>
      <c r="FQ89" s="67"/>
      <c r="FR89" s="66"/>
      <c r="FS89" s="66"/>
      <c r="FT89" s="66"/>
      <c r="FU89" s="66"/>
      <c r="FV89" s="66"/>
      <c r="FW89" s="66"/>
      <c r="FX89" s="65"/>
      <c r="FY89" s="64"/>
      <c r="FZ89" s="17"/>
      <c r="GA89" s="17"/>
      <c r="GB89" s="67"/>
      <c r="GC89" s="66"/>
      <c r="GD89" s="66"/>
      <c r="GE89" s="66"/>
      <c r="GF89" s="66"/>
      <c r="GG89" s="66"/>
      <c r="GH89" s="66"/>
      <c r="GI89" s="65"/>
      <c r="GJ89" s="64"/>
      <c r="GK89" s="17"/>
      <c r="GL89" s="17"/>
      <c r="GM89" s="67"/>
      <c r="GN89" s="66"/>
      <c r="GO89" s="66"/>
      <c r="GP89" s="66"/>
      <c r="GQ89" s="66"/>
      <c r="GR89" s="66"/>
      <c r="GS89" s="66"/>
      <c r="GT89" s="65"/>
      <c r="GU89" s="64"/>
      <c r="GV89" s="17"/>
      <c r="GW89" s="17"/>
      <c r="GX89" s="67"/>
      <c r="GY89" s="66"/>
      <c r="GZ89" s="66"/>
      <c r="HA89" s="66"/>
      <c r="HB89" s="66"/>
      <c r="HC89" s="66"/>
      <c r="HD89" s="66"/>
      <c r="HE89" s="65"/>
      <c r="HF89" s="64"/>
      <c r="HG89" s="17"/>
      <c r="HH89" s="17"/>
      <c r="HI89" s="67"/>
      <c r="HJ89" s="66"/>
      <c r="HK89" s="66"/>
      <c r="HL89" s="66"/>
      <c r="HM89" s="66"/>
      <c r="HN89" s="66"/>
      <c r="HO89" s="66"/>
      <c r="HP89" s="65"/>
      <c r="HQ89" s="64"/>
      <c r="HR89" s="17"/>
      <c r="HS89" s="17"/>
      <c r="HT89" s="67"/>
      <c r="HU89" s="66"/>
      <c r="HV89" s="66"/>
      <c r="HW89" s="66"/>
      <c r="HX89" s="66"/>
      <c r="HY89" s="66"/>
      <c r="HZ89" s="66"/>
      <c r="IA89" s="65"/>
      <c r="IB89" s="64"/>
      <c r="IC89" s="17"/>
      <c r="ID89" s="17"/>
    </row>
    <row r="90" spans="1:238" x14ac:dyDescent="0.15">
      <c r="A90" s="76"/>
      <c r="B90" s="79"/>
      <c r="C90" s="78"/>
      <c r="D90" s="78"/>
      <c r="E90" s="78"/>
      <c r="F90" s="531"/>
      <c r="G90" s="78"/>
      <c r="H90" s="73"/>
      <c r="I90" s="67"/>
      <c r="J90" s="66"/>
      <c r="K90" s="66"/>
      <c r="L90" s="66"/>
      <c r="M90" s="66"/>
      <c r="N90" s="66"/>
      <c r="O90" s="65"/>
      <c r="P90" s="64"/>
      <c r="Q90" s="17"/>
      <c r="R90" s="17"/>
      <c r="S90" s="67"/>
      <c r="T90" s="66"/>
      <c r="U90" s="66"/>
      <c r="V90" s="66"/>
      <c r="W90" s="66"/>
      <c r="X90" s="66"/>
      <c r="Y90" s="66"/>
      <c r="Z90" s="65"/>
      <c r="AA90" s="64"/>
      <c r="AB90" s="17"/>
      <c r="AC90" s="17"/>
      <c r="AD90" s="67"/>
      <c r="AE90" s="66"/>
      <c r="AF90" s="66"/>
      <c r="AG90" s="66"/>
      <c r="AH90" s="66"/>
      <c r="AI90" s="66"/>
      <c r="AJ90" s="66"/>
      <c r="AK90" s="65"/>
      <c r="AL90" s="64"/>
      <c r="AM90" s="17"/>
      <c r="AN90" s="17"/>
      <c r="AO90" s="67"/>
      <c r="AP90" s="66"/>
      <c r="AQ90" s="66"/>
      <c r="AR90" s="66"/>
      <c r="AS90" s="66"/>
      <c r="AT90" s="66"/>
      <c r="AU90" s="66"/>
      <c r="AV90" s="65"/>
      <c r="AW90" s="64"/>
      <c r="AX90" s="17"/>
      <c r="AY90" s="17"/>
      <c r="AZ90" s="67"/>
      <c r="BA90" s="66"/>
      <c r="BB90" s="66"/>
      <c r="BC90" s="66"/>
      <c r="BD90" s="66"/>
      <c r="BE90" s="66"/>
      <c r="BF90" s="66"/>
      <c r="BG90" s="65"/>
      <c r="BH90" s="64"/>
      <c r="BI90" s="17"/>
      <c r="BJ90" s="17"/>
      <c r="BK90" s="67"/>
      <c r="BL90" s="66"/>
      <c r="BM90" s="66"/>
      <c r="BN90" s="66"/>
      <c r="BO90" s="66"/>
      <c r="BP90" s="66"/>
      <c r="BQ90" s="66"/>
      <c r="BR90" s="65"/>
      <c r="BS90" s="64"/>
      <c r="BT90" s="17"/>
      <c r="BU90" s="17"/>
      <c r="BV90" s="67"/>
      <c r="BW90" s="66"/>
      <c r="BX90" s="66"/>
      <c r="BY90" s="66"/>
      <c r="BZ90" s="66"/>
      <c r="CA90" s="66"/>
      <c r="CB90" s="66"/>
      <c r="CC90" s="65"/>
      <c r="CD90" s="64"/>
      <c r="CE90" s="17"/>
      <c r="CF90" s="17"/>
      <c r="CG90" s="67"/>
      <c r="CH90" s="66"/>
      <c r="CI90" s="66"/>
      <c r="CJ90" s="66"/>
      <c r="CK90" s="66"/>
      <c r="CL90" s="66"/>
      <c r="CM90" s="66"/>
      <c r="CN90" s="65"/>
      <c r="CO90" s="64"/>
      <c r="CP90" s="17"/>
      <c r="CQ90" s="17"/>
      <c r="CR90" s="67"/>
      <c r="CS90" s="66"/>
      <c r="CT90" s="66"/>
      <c r="CU90" s="66"/>
      <c r="CV90" s="66"/>
      <c r="CW90" s="66"/>
      <c r="CX90" s="66"/>
      <c r="CY90" s="65"/>
      <c r="CZ90" s="64"/>
      <c r="DA90" s="17"/>
      <c r="DB90" s="17"/>
      <c r="DC90" s="67"/>
      <c r="DD90" s="66"/>
      <c r="DE90" s="66"/>
      <c r="DF90" s="66"/>
      <c r="DG90" s="66"/>
      <c r="DH90" s="66"/>
      <c r="DI90" s="66"/>
      <c r="DJ90" s="65"/>
      <c r="DK90" s="64"/>
      <c r="DL90" s="17"/>
      <c r="DM90" s="17"/>
      <c r="DN90" s="67"/>
      <c r="DO90" s="66"/>
      <c r="DP90" s="66"/>
      <c r="DQ90" s="66"/>
      <c r="DR90" s="66"/>
      <c r="DS90" s="66"/>
      <c r="DT90" s="66"/>
      <c r="DU90" s="65"/>
      <c r="DV90" s="64"/>
      <c r="DW90" s="17"/>
      <c r="DX90" s="17"/>
      <c r="DY90" s="67"/>
      <c r="DZ90" s="66"/>
      <c r="EA90" s="66"/>
      <c r="EB90" s="66"/>
      <c r="EC90" s="66"/>
      <c r="ED90" s="66"/>
      <c r="EE90" s="66"/>
      <c r="EF90" s="65"/>
      <c r="EG90" s="64"/>
      <c r="EH90" s="17"/>
      <c r="EI90" s="17"/>
      <c r="EJ90" s="67"/>
      <c r="EK90" s="66"/>
      <c r="EL90" s="66"/>
      <c r="EM90" s="66"/>
      <c r="EN90" s="66"/>
      <c r="EO90" s="66"/>
      <c r="EP90" s="66"/>
      <c r="EQ90" s="65"/>
      <c r="ER90" s="64"/>
      <c r="ES90" s="17"/>
      <c r="ET90" s="17"/>
      <c r="EU90" s="67"/>
      <c r="EV90" s="66"/>
      <c r="EW90" s="66"/>
      <c r="EX90" s="66"/>
      <c r="EY90" s="66"/>
      <c r="EZ90" s="66"/>
      <c r="FA90" s="66"/>
      <c r="FB90" s="65"/>
      <c r="FC90" s="64"/>
      <c r="FD90" s="17"/>
      <c r="FE90" s="17"/>
      <c r="FF90" s="67"/>
      <c r="FG90" s="66"/>
      <c r="FH90" s="66"/>
      <c r="FI90" s="66"/>
      <c r="FJ90" s="66"/>
      <c r="FK90" s="66"/>
      <c r="FL90" s="66"/>
      <c r="FM90" s="65"/>
      <c r="FN90" s="64"/>
      <c r="FO90" s="17"/>
      <c r="FP90" s="17"/>
      <c r="FQ90" s="67"/>
      <c r="FR90" s="66"/>
      <c r="FS90" s="66"/>
      <c r="FT90" s="66"/>
      <c r="FU90" s="66"/>
      <c r="FV90" s="66"/>
      <c r="FW90" s="66"/>
      <c r="FX90" s="65"/>
      <c r="FY90" s="64"/>
      <c r="FZ90" s="17"/>
      <c r="GA90" s="17"/>
      <c r="GB90" s="67"/>
      <c r="GC90" s="66"/>
      <c r="GD90" s="66"/>
      <c r="GE90" s="66"/>
      <c r="GF90" s="66"/>
      <c r="GG90" s="66"/>
      <c r="GH90" s="66"/>
      <c r="GI90" s="65"/>
      <c r="GJ90" s="64"/>
      <c r="GK90" s="17"/>
      <c r="GL90" s="17"/>
      <c r="GM90" s="67"/>
      <c r="GN90" s="66"/>
      <c r="GO90" s="66"/>
      <c r="GP90" s="66"/>
      <c r="GQ90" s="66"/>
      <c r="GR90" s="66"/>
      <c r="GS90" s="66"/>
      <c r="GT90" s="65"/>
      <c r="GU90" s="64"/>
      <c r="GV90" s="17"/>
      <c r="GW90" s="17"/>
      <c r="GX90" s="67"/>
      <c r="GY90" s="66"/>
      <c r="GZ90" s="66"/>
      <c r="HA90" s="66"/>
      <c r="HB90" s="66"/>
      <c r="HC90" s="66"/>
      <c r="HD90" s="66"/>
      <c r="HE90" s="65"/>
      <c r="HF90" s="64"/>
      <c r="HG90" s="17"/>
      <c r="HH90" s="17"/>
      <c r="HI90" s="67"/>
      <c r="HJ90" s="66"/>
      <c r="HK90" s="66"/>
      <c r="HL90" s="66"/>
      <c r="HM90" s="66"/>
      <c r="HN90" s="66"/>
      <c r="HO90" s="66"/>
      <c r="HP90" s="65"/>
      <c r="HQ90" s="64"/>
      <c r="HR90" s="17"/>
      <c r="HS90" s="17"/>
      <c r="HT90" s="67"/>
      <c r="HU90" s="66"/>
      <c r="HV90" s="66"/>
      <c r="HW90" s="66"/>
      <c r="HX90" s="66"/>
      <c r="HY90" s="66"/>
      <c r="HZ90" s="66"/>
      <c r="IA90" s="65"/>
      <c r="IB90" s="64"/>
      <c r="IC90" s="17"/>
      <c r="ID90" s="17"/>
    </row>
    <row r="91" spans="1:238" x14ac:dyDescent="0.15">
      <c r="A91" s="76"/>
      <c r="B91" s="79"/>
      <c r="C91" s="78"/>
      <c r="D91" s="78"/>
      <c r="E91" s="78"/>
      <c r="F91" s="531"/>
      <c r="G91" s="78"/>
      <c r="H91" s="73"/>
      <c r="I91" s="67"/>
      <c r="J91" s="66"/>
      <c r="K91" s="66"/>
      <c r="L91" s="66"/>
      <c r="M91" s="66"/>
      <c r="N91" s="66"/>
      <c r="O91" s="65"/>
      <c r="P91" s="64"/>
      <c r="Q91" s="17"/>
      <c r="R91" s="17"/>
      <c r="S91" s="67"/>
      <c r="T91" s="66"/>
      <c r="U91" s="66"/>
      <c r="V91" s="66"/>
      <c r="W91" s="66"/>
      <c r="X91" s="66"/>
      <c r="Y91" s="66"/>
      <c r="Z91" s="65"/>
      <c r="AA91" s="64"/>
      <c r="AB91" s="17"/>
      <c r="AC91" s="17"/>
      <c r="AD91" s="67"/>
      <c r="AE91" s="66"/>
      <c r="AF91" s="66"/>
      <c r="AG91" s="66"/>
      <c r="AH91" s="66"/>
      <c r="AI91" s="66"/>
      <c r="AJ91" s="66"/>
      <c r="AK91" s="65"/>
      <c r="AL91" s="64"/>
      <c r="AM91" s="17"/>
      <c r="AN91" s="17"/>
      <c r="AO91" s="67"/>
      <c r="AP91" s="66"/>
      <c r="AQ91" s="66"/>
      <c r="AR91" s="66"/>
      <c r="AS91" s="66"/>
      <c r="AT91" s="66"/>
      <c r="AU91" s="66"/>
      <c r="AV91" s="65"/>
      <c r="AW91" s="64"/>
      <c r="AX91" s="17"/>
      <c r="AY91" s="17"/>
      <c r="AZ91" s="67"/>
      <c r="BA91" s="66"/>
      <c r="BB91" s="66"/>
      <c r="BC91" s="66"/>
      <c r="BD91" s="66"/>
      <c r="BE91" s="66"/>
      <c r="BF91" s="66"/>
      <c r="BG91" s="65"/>
      <c r="BH91" s="64"/>
      <c r="BI91" s="17"/>
      <c r="BJ91" s="17"/>
      <c r="BK91" s="67"/>
      <c r="BL91" s="66"/>
      <c r="BM91" s="66"/>
      <c r="BN91" s="66"/>
      <c r="BO91" s="66"/>
      <c r="BP91" s="66"/>
      <c r="BQ91" s="66"/>
      <c r="BR91" s="65"/>
      <c r="BS91" s="64"/>
      <c r="BT91" s="17"/>
      <c r="BU91" s="17"/>
      <c r="BV91" s="67"/>
      <c r="BW91" s="66"/>
      <c r="BX91" s="66"/>
      <c r="BY91" s="66"/>
      <c r="BZ91" s="66"/>
      <c r="CA91" s="66"/>
      <c r="CB91" s="66"/>
      <c r="CC91" s="65"/>
      <c r="CD91" s="64"/>
      <c r="CE91" s="17"/>
      <c r="CF91" s="17"/>
      <c r="CG91" s="67"/>
      <c r="CH91" s="66"/>
      <c r="CI91" s="66"/>
      <c r="CJ91" s="66"/>
      <c r="CK91" s="66"/>
      <c r="CL91" s="66"/>
      <c r="CM91" s="66"/>
      <c r="CN91" s="65"/>
      <c r="CO91" s="64"/>
      <c r="CP91" s="17"/>
      <c r="CQ91" s="17"/>
      <c r="CR91" s="67"/>
      <c r="CS91" s="66"/>
      <c r="CT91" s="66"/>
      <c r="CU91" s="66"/>
      <c r="CV91" s="66"/>
      <c r="CW91" s="66"/>
      <c r="CX91" s="66"/>
      <c r="CY91" s="65"/>
      <c r="CZ91" s="64"/>
      <c r="DA91" s="17"/>
      <c r="DB91" s="17"/>
      <c r="DC91" s="67"/>
      <c r="DD91" s="66"/>
      <c r="DE91" s="66"/>
      <c r="DF91" s="66"/>
      <c r="DG91" s="66"/>
      <c r="DH91" s="66"/>
      <c r="DI91" s="66"/>
      <c r="DJ91" s="65"/>
      <c r="DK91" s="64"/>
      <c r="DL91" s="17"/>
      <c r="DM91" s="17"/>
      <c r="DN91" s="67"/>
      <c r="DO91" s="66"/>
      <c r="DP91" s="66"/>
      <c r="DQ91" s="66"/>
      <c r="DR91" s="66"/>
      <c r="DS91" s="66"/>
      <c r="DT91" s="66"/>
      <c r="DU91" s="65"/>
      <c r="DV91" s="64"/>
      <c r="DW91" s="17"/>
      <c r="DX91" s="17"/>
      <c r="DY91" s="67"/>
      <c r="DZ91" s="66"/>
      <c r="EA91" s="66"/>
      <c r="EB91" s="66"/>
      <c r="EC91" s="66"/>
      <c r="ED91" s="66"/>
      <c r="EE91" s="66"/>
      <c r="EF91" s="65"/>
      <c r="EG91" s="64"/>
      <c r="EH91" s="17"/>
      <c r="EI91" s="17"/>
      <c r="EJ91" s="67"/>
      <c r="EK91" s="66"/>
      <c r="EL91" s="66"/>
      <c r="EM91" s="66"/>
      <c r="EN91" s="66"/>
      <c r="EO91" s="66"/>
      <c r="EP91" s="66"/>
      <c r="EQ91" s="65"/>
      <c r="ER91" s="64"/>
      <c r="ES91" s="17"/>
      <c r="ET91" s="17"/>
      <c r="EU91" s="67"/>
      <c r="EV91" s="66"/>
      <c r="EW91" s="66"/>
      <c r="EX91" s="66"/>
      <c r="EY91" s="66"/>
      <c r="EZ91" s="66"/>
      <c r="FA91" s="66"/>
      <c r="FB91" s="65"/>
      <c r="FC91" s="64"/>
      <c r="FD91" s="17"/>
      <c r="FE91" s="17"/>
      <c r="FF91" s="67"/>
      <c r="FG91" s="66"/>
      <c r="FH91" s="66"/>
      <c r="FI91" s="66"/>
      <c r="FJ91" s="66"/>
      <c r="FK91" s="66"/>
      <c r="FL91" s="66"/>
      <c r="FM91" s="65"/>
      <c r="FN91" s="64"/>
      <c r="FO91" s="17"/>
      <c r="FP91" s="17"/>
      <c r="FQ91" s="67"/>
      <c r="FR91" s="66"/>
      <c r="FS91" s="66"/>
      <c r="FT91" s="66"/>
      <c r="FU91" s="66"/>
      <c r="FV91" s="66"/>
      <c r="FW91" s="66"/>
      <c r="FX91" s="65"/>
      <c r="FY91" s="64"/>
      <c r="FZ91" s="17"/>
      <c r="GA91" s="17"/>
      <c r="GB91" s="67"/>
      <c r="GC91" s="66"/>
      <c r="GD91" s="66"/>
      <c r="GE91" s="66"/>
      <c r="GF91" s="66"/>
      <c r="GG91" s="66"/>
      <c r="GH91" s="66"/>
      <c r="GI91" s="65"/>
      <c r="GJ91" s="64"/>
      <c r="GK91" s="17"/>
      <c r="GL91" s="17"/>
      <c r="GM91" s="67"/>
      <c r="GN91" s="66"/>
      <c r="GO91" s="66"/>
      <c r="GP91" s="66"/>
      <c r="GQ91" s="66"/>
      <c r="GR91" s="66"/>
      <c r="GS91" s="66"/>
      <c r="GT91" s="65"/>
      <c r="GU91" s="64"/>
      <c r="GV91" s="17"/>
      <c r="GW91" s="17"/>
      <c r="GX91" s="67"/>
      <c r="GY91" s="66"/>
      <c r="GZ91" s="66"/>
      <c r="HA91" s="66"/>
      <c r="HB91" s="66"/>
      <c r="HC91" s="66"/>
      <c r="HD91" s="66"/>
      <c r="HE91" s="65"/>
      <c r="HF91" s="64"/>
      <c r="HG91" s="17"/>
      <c r="HH91" s="17"/>
      <c r="HI91" s="67"/>
      <c r="HJ91" s="66"/>
      <c r="HK91" s="66"/>
      <c r="HL91" s="66"/>
      <c r="HM91" s="66"/>
      <c r="HN91" s="66"/>
      <c r="HO91" s="66"/>
      <c r="HP91" s="65"/>
      <c r="HQ91" s="64"/>
      <c r="HR91" s="17"/>
      <c r="HS91" s="17"/>
      <c r="HT91" s="67"/>
      <c r="HU91" s="66"/>
      <c r="HV91" s="66"/>
      <c r="HW91" s="66"/>
      <c r="HX91" s="66"/>
      <c r="HY91" s="66"/>
      <c r="HZ91" s="66"/>
      <c r="IA91" s="65"/>
      <c r="IB91" s="64"/>
      <c r="IC91" s="17"/>
      <c r="ID91" s="17"/>
    </row>
    <row r="92" spans="1:238" x14ac:dyDescent="0.15">
      <c r="A92" s="76"/>
      <c r="B92" s="80"/>
      <c r="C92" s="78"/>
      <c r="D92" s="78"/>
      <c r="E92" s="78"/>
      <c r="F92" s="531"/>
      <c r="G92" s="78"/>
      <c r="H92" s="73"/>
      <c r="I92" s="67"/>
      <c r="J92" s="66"/>
      <c r="K92" s="66"/>
      <c r="L92" s="66"/>
      <c r="M92" s="66"/>
      <c r="N92" s="66"/>
      <c r="O92" s="65"/>
      <c r="P92" s="64"/>
      <c r="Q92" s="17"/>
      <c r="R92" s="17"/>
      <c r="S92" s="67"/>
      <c r="T92" s="66"/>
      <c r="U92" s="66"/>
      <c r="V92" s="66"/>
      <c r="W92" s="66"/>
      <c r="X92" s="66"/>
      <c r="Y92" s="66"/>
      <c r="Z92" s="65"/>
      <c r="AA92" s="64"/>
      <c r="AB92" s="17"/>
      <c r="AC92" s="17"/>
      <c r="AD92" s="67"/>
      <c r="AE92" s="66"/>
      <c r="AF92" s="66"/>
      <c r="AG92" s="66"/>
      <c r="AH92" s="66"/>
      <c r="AI92" s="66"/>
      <c r="AJ92" s="66"/>
      <c r="AK92" s="65"/>
      <c r="AL92" s="64"/>
      <c r="AM92" s="17"/>
      <c r="AN92" s="17"/>
      <c r="AO92" s="67"/>
      <c r="AP92" s="66"/>
      <c r="AQ92" s="66"/>
      <c r="AR92" s="66"/>
      <c r="AS92" s="66"/>
      <c r="AT92" s="66"/>
      <c r="AU92" s="66"/>
      <c r="AV92" s="65"/>
      <c r="AW92" s="64"/>
      <c r="AX92" s="17"/>
      <c r="AY92" s="17"/>
      <c r="AZ92" s="67"/>
      <c r="BA92" s="66"/>
      <c r="BB92" s="66"/>
      <c r="BC92" s="66"/>
      <c r="BD92" s="66"/>
      <c r="BE92" s="66"/>
      <c r="BF92" s="66"/>
      <c r="BG92" s="65"/>
      <c r="BH92" s="64"/>
      <c r="BI92" s="17"/>
      <c r="BJ92" s="17"/>
      <c r="BK92" s="67"/>
      <c r="BL92" s="66"/>
      <c r="BM92" s="66"/>
      <c r="BN92" s="66"/>
      <c r="BO92" s="66"/>
      <c r="BP92" s="66"/>
      <c r="BQ92" s="66"/>
      <c r="BR92" s="65"/>
      <c r="BS92" s="64"/>
      <c r="BT92" s="17"/>
      <c r="BU92" s="17"/>
      <c r="BV92" s="67"/>
      <c r="BW92" s="66"/>
      <c r="BX92" s="66"/>
      <c r="BY92" s="66"/>
      <c r="BZ92" s="66"/>
      <c r="CA92" s="66"/>
      <c r="CB92" s="66"/>
      <c r="CC92" s="65"/>
      <c r="CD92" s="64"/>
      <c r="CE92" s="17"/>
      <c r="CF92" s="17"/>
      <c r="CG92" s="67"/>
      <c r="CH92" s="66"/>
      <c r="CI92" s="66"/>
      <c r="CJ92" s="66"/>
      <c r="CK92" s="66"/>
      <c r="CL92" s="66"/>
      <c r="CM92" s="66"/>
      <c r="CN92" s="65"/>
      <c r="CO92" s="64"/>
      <c r="CP92" s="17"/>
      <c r="CQ92" s="17"/>
      <c r="CR92" s="67"/>
      <c r="CS92" s="66"/>
      <c r="CT92" s="66"/>
      <c r="CU92" s="66"/>
      <c r="CV92" s="66"/>
      <c r="CW92" s="66"/>
      <c r="CX92" s="66"/>
      <c r="CY92" s="65"/>
      <c r="CZ92" s="64"/>
      <c r="DA92" s="17"/>
      <c r="DB92" s="17"/>
      <c r="DC92" s="67"/>
      <c r="DD92" s="66"/>
      <c r="DE92" s="66"/>
      <c r="DF92" s="66"/>
      <c r="DG92" s="66"/>
      <c r="DH92" s="66"/>
      <c r="DI92" s="66"/>
      <c r="DJ92" s="65"/>
      <c r="DK92" s="64"/>
      <c r="DL92" s="17"/>
      <c r="DM92" s="17"/>
      <c r="DN92" s="67"/>
      <c r="DO92" s="66"/>
      <c r="DP92" s="66"/>
      <c r="DQ92" s="66"/>
      <c r="DR92" s="66"/>
      <c r="DS92" s="66"/>
      <c r="DT92" s="66"/>
      <c r="DU92" s="65"/>
      <c r="DV92" s="64"/>
      <c r="DW92" s="17"/>
      <c r="DX92" s="17"/>
      <c r="DY92" s="67"/>
      <c r="DZ92" s="66"/>
      <c r="EA92" s="66"/>
      <c r="EB92" s="66"/>
      <c r="EC92" s="66"/>
      <c r="ED92" s="66"/>
      <c r="EE92" s="66"/>
      <c r="EF92" s="65"/>
      <c r="EG92" s="64"/>
      <c r="EH92" s="17"/>
      <c r="EI92" s="17"/>
      <c r="EJ92" s="67"/>
      <c r="EK92" s="66"/>
      <c r="EL92" s="66"/>
      <c r="EM92" s="66"/>
      <c r="EN92" s="66"/>
      <c r="EO92" s="66"/>
      <c r="EP92" s="66"/>
      <c r="EQ92" s="65"/>
      <c r="ER92" s="64"/>
      <c r="ES92" s="17"/>
      <c r="ET92" s="17"/>
      <c r="EU92" s="67"/>
      <c r="EV92" s="66"/>
      <c r="EW92" s="66"/>
      <c r="EX92" s="66"/>
      <c r="EY92" s="66"/>
      <c r="EZ92" s="66"/>
      <c r="FA92" s="66"/>
      <c r="FB92" s="65"/>
      <c r="FC92" s="64"/>
      <c r="FD92" s="17"/>
      <c r="FE92" s="17"/>
      <c r="FF92" s="67"/>
      <c r="FG92" s="66"/>
      <c r="FH92" s="66"/>
      <c r="FI92" s="66"/>
      <c r="FJ92" s="66"/>
      <c r="FK92" s="66"/>
      <c r="FL92" s="66"/>
      <c r="FM92" s="65"/>
      <c r="FN92" s="64"/>
      <c r="FO92" s="17"/>
      <c r="FP92" s="17"/>
      <c r="FQ92" s="67"/>
      <c r="FR92" s="66"/>
      <c r="FS92" s="66"/>
      <c r="FT92" s="66"/>
      <c r="FU92" s="66"/>
      <c r="FV92" s="66"/>
      <c r="FW92" s="66"/>
      <c r="FX92" s="65"/>
      <c r="FY92" s="64"/>
      <c r="FZ92" s="17"/>
      <c r="GA92" s="17"/>
      <c r="GB92" s="67"/>
      <c r="GC92" s="66"/>
      <c r="GD92" s="66"/>
      <c r="GE92" s="66"/>
      <c r="GF92" s="66"/>
      <c r="GG92" s="66"/>
      <c r="GH92" s="66"/>
      <c r="GI92" s="65"/>
      <c r="GJ92" s="64"/>
      <c r="GK92" s="17"/>
      <c r="GL92" s="17"/>
      <c r="GM92" s="67"/>
      <c r="GN92" s="66"/>
      <c r="GO92" s="66"/>
      <c r="GP92" s="66"/>
      <c r="GQ92" s="66"/>
      <c r="GR92" s="66"/>
      <c r="GS92" s="66"/>
      <c r="GT92" s="65"/>
      <c r="GU92" s="64"/>
      <c r="GV92" s="17"/>
      <c r="GW92" s="17"/>
      <c r="GX92" s="67"/>
      <c r="GY92" s="66"/>
      <c r="GZ92" s="66"/>
      <c r="HA92" s="66"/>
      <c r="HB92" s="66"/>
      <c r="HC92" s="66"/>
      <c r="HD92" s="66"/>
      <c r="HE92" s="65"/>
      <c r="HF92" s="64"/>
      <c r="HG92" s="17"/>
      <c r="HH92" s="17"/>
      <c r="HI92" s="67"/>
      <c r="HJ92" s="66"/>
      <c r="HK92" s="66"/>
      <c r="HL92" s="66"/>
      <c r="HM92" s="66"/>
      <c r="HN92" s="66"/>
      <c r="HO92" s="66"/>
      <c r="HP92" s="65"/>
      <c r="HQ92" s="64"/>
      <c r="HR92" s="17"/>
      <c r="HS92" s="17"/>
      <c r="HT92" s="67"/>
      <c r="HU92" s="66"/>
      <c r="HV92" s="66"/>
      <c r="HW92" s="66"/>
      <c r="HX92" s="66"/>
      <c r="HY92" s="66"/>
      <c r="HZ92" s="66"/>
      <c r="IA92" s="65"/>
      <c r="IB92" s="64"/>
      <c r="IC92" s="17"/>
      <c r="ID92" s="17"/>
    </row>
    <row r="93" spans="1:238" x14ac:dyDescent="0.15">
      <c r="A93" s="76"/>
      <c r="B93" s="79"/>
      <c r="C93" s="78"/>
      <c r="D93" s="78"/>
      <c r="E93" s="78"/>
      <c r="F93" s="531"/>
      <c r="G93" s="78"/>
      <c r="H93" s="73"/>
      <c r="I93" s="67"/>
      <c r="J93" s="66"/>
      <c r="K93" s="66"/>
      <c r="L93" s="66"/>
      <c r="M93" s="66"/>
      <c r="N93" s="66"/>
      <c r="O93" s="65"/>
      <c r="P93" s="64"/>
      <c r="Q93" s="17"/>
      <c r="R93" s="17"/>
      <c r="S93" s="67"/>
      <c r="T93" s="66"/>
      <c r="U93" s="66"/>
      <c r="V93" s="66"/>
      <c r="W93" s="66"/>
      <c r="X93" s="66"/>
      <c r="Y93" s="66"/>
      <c r="Z93" s="65"/>
      <c r="AA93" s="64"/>
      <c r="AB93" s="17"/>
      <c r="AC93" s="17"/>
      <c r="AD93" s="67"/>
      <c r="AE93" s="66"/>
      <c r="AF93" s="66"/>
      <c r="AG93" s="66"/>
      <c r="AH93" s="66"/>
      <c r="AI93" s="66"/>
      <c r="AJ93" s="66"/>
      <c r="AK93" s="65"/>
      <c r="AL93" s="64"/>
      <c r="AM93" s="17"/>
      <c r="AN93" s="17"/>
      <c r="AO93" s="67"/>
      <c r="AP93" s="66"/>
      <c r="AQ93" s="66"/>
      <c r="AR93" s="66"/>
      <c r="AS93" s="66"/>
      <c r="AT93" s="66"/>
      <c r="AU93" s="66"/>
      <c r="AV93" s="65"/>
      <c r="AW93" s="64"/>
      <c r="AX93" s="17"/>
      <c r="AY93" s="17"/>
      <c r="AZ93" s="67"/>
      <c r="BA93" s="66"/>
      <c r="BB93" s="66"/>
      <c r="BC93" s="66"/>
      <c r="BD93" s="66"/>
      <c r="BE93" s="66"/>
      <c r="BF93" s="66"/>
      <c r="BG93" s="65"/>
      <c r="BH93" s="64"/>
      <c r="BI93" s="17"/>
      <c r="BJ93" s="17"/>
      <c r="BK93" s="67"/>
      <c r="BL93" s="66"/>
      <c r="BM93" s="66"/>
      <c r="BN93" s="66"/>
      <c r="BO93" s="66"/>
      <c r="BP93" s="66"/>
      <c r="BQ93" s="66"/>
      <c r="BR93" s="65"/>
      <c r="BS93" s="64"/>
      <c r="BT93" s="17"/>
      <c r="BU93" s="17"/>
      <c r="BV93" s="67"/>
      <c r="BW93" s="66"/>
      <c r="BX93" s="66"/>
      <c r="BY93" s="66"/>
      <c r="BZ93" s="66"/>
      <c r="CA93" s="66"/>
      <c r="CB93" s="66"/>
      <c r="CC93" s="65"/>
      <c r="CD93" s="64"/>
      <c r="CE93" s="17"/>
      <c r="CF93" s="17"/>
      <c r="CG93" s="67"/>
      <c r="CH93" s="66"/>
      <c r="CI93" s="66"/>
      <c r="CJ93" s="66"/>
      <c r="CK93" s="66"/>
      <c r="CL93" s="66"/>
      <c r="CM93" s="66"/>
      <c r="CN93" s="65"/>
      <c r="CO93" s="64"/>
      <c r="CP93" s="17"/>
      <c r="CQ93" s="17"/>
      <c r="CR93" s="67"/>
      <c r="CS93" s="66"/>
      <c r="CT93" s="66"/>
      <c r="CU93" s="66"/>
      <c r="CV93" s="66"/>
      <c r="CW93" s="66"/>
      <c r="CX93" s="66"/>
      <c r="CY93" s="65"/>
      <c r="CZ93" s="64"/>
      <c r="DA93" s="17"/>
      <c r="DB93" s="17"/>
      <c r="DC93" s="67"/>
      <c r="DD93" s="66"/>
      <c r="DE93" s="66"/>
      <c r="DF93" s="66"/>
      <c r="DG93" s="66"/>
      <c r="DH93" s="66"/>
      <c r="DI93" s="66"/>
      <c r="DJ93" s="65"/>
      <c r="DK93" s="64"/>
      <c r="DL93" s="17"/>
      <c r="DM93" s="17"/>
      <c r="DN93" s="67"/>
      <c r="DO93" s="66"/>
      <c r="DP93" s="66"/>
      <c r="DQ93" s="66"/>
      <c r="DR93" s="66"/>
      <c r="DS93" s="66"/>
      <c r="DT93" s="66"/>
      <c r="DU93" s="65"/>
      <c r="DV93" s="64"/>
      <c r="DW93" s="17"/>
      <c r="DX93" s="17"/>
      <c r="DY93" s="67"/>
      <c r="DZ93" s="66"/>
      <c r="EA93" s="66"/>
      <c r="EB93" s="66"/>
      <c r="EC93" s="66"/>
      <c r="ED93" s="66"/>
      <c r="EE93" s="66"/>
      <c r="EF93" s="65"/>
      <c r="EG93" s="64"/>
      <c r="EH93" s="17"/>
      <c r="EI93" s="17"/>
      <c r="EJ93" s="67"/>
      <c r="EK93" s="66"/>
      <c r="EL93" s="66"/>
      <c r="EM93" s="66"/>
      <c r="EN93" s="66"/>
      <c r="EO93" s="66"/>
      <c r="EP93" s="66"/>
      <c r="EQ93" s="65"/>
      <c r="ER93" s="64"/>
      <c r="ES93" s="17"/>
      <c r="ET93" s="17"/>
      <c r="EU93" s="67"/>
      <c r="EV93" s="66"/>
      <c r="EW93" s="66"/>
      <c r="EX93" s="66"/>
      <c r="EY93" s="66"/>
      <c r="EZ93" s="66"/>
      <c r="FA93" s="66"/>
      <c r="FB93" s="65"/>
      <c r="FC93" s="64"/>
      <c r="FD93" s="17"/>
      <c r="FE93" s="17"/>
      <c r="FF93" s="67"/>
      <c r="FG93" s="66"/>
      <c r="FH93" s="66"/>
      <c r="FI93" s="66"/>
      <c r="FJ93" s="66"/>
      <c r="FK93" s="66"/>
      <c r="FL93" s="66"/>
      <c r="FM93" s="65"/>
      <c r="FN93" s="64"/>
      <c r="FO93" s="17"/>
      <c r="FP93" s="17"/>
      <c r="FQ93" s="67"/>
      <c r="FR93" s="66"/>
      <c r="FS93" s="66"/>
      <c r="FT93" s="66"/>
      <c r="FU93" s="66"/>
      <c r="FV93" s="66"/>
      <c r="FW93" s="66"/>
      <c r="FX93" s="65"/>
      <c r="FY93" s="64"/>
      <c r="FZ93" s="17"/>
      <c r="GA93" s="17"/>
      <c r="GB93" s="67"/>
      <c r="GC93" s="66"/>
      <c r="GD93" s="66"/>
      <c r="GE93" s="66"/>
      <c r="GF93" s="66"/>
      <c r="GG93" s="66"/>
      <c r="GH93" s="66"/>
      <c r="GI93" s="65"/>
      <c r="GJ93" s="64"/>
      <c r="GK93" s="17"/>
      <c r="GL93" s="17"/>
      <c r="GM93" s="67"/>
      <c r="GN93" s="66"/>
      <c r="GO93" s="66"/>
      <c r="GP93" s="66"/>
      <c r="GQ93" s="66"/>
      <c r="GR93" s="66"/>
      <c r="GS93" s="66"/>
      <c r="GT93" s="65"/>
      <c r="GU93" s="64"/>
      <c r="GV93" s="17"/>
      <c r="GW93" s="17"/>
      <c r="GX93" s="67"/>
      <c r="GY93" s="66"/>
      <c r="GZ93" s="66"/>
      <c r="HA93" s="66"/>
      <c r="HB93" s="66"/>
      <c r="HC93" s="66"/>
      <c r="HD93" s="66"/>
      <c r="HE93" s="65"/>
      <c r="HF93" s="64"/>
      <c r="HG93" s="17"/>
      <c r="HH93" s="17"/>
      <c r="HI93" s="67"/>
      <c r="HJ93" s="66"/>
      <c r="HK93" s="66"/>
      <c r="HL93" s="66"/>
      <c r="HM93" s="66"/>
      <c r="HN93" s="66"/>
      <c r="HO93" s="66"/>
      <c r="HP93" s="65"/>
      <c r="HQ93" s="64"/>
      <c r="HR93" s="17"/>
      <c r="HS93" s="17"/>
      <c r="HT93" s="67"/>
      <c r="HU93" s="66"/>
      <c r="HV93" s="66"/>
      <c r="HW93" s="66"/>
      <c r="HX93" s="66"/>
      <c r="HY93" s="66"/>
      <c r="HZ93" s="66"/>
      <c r="IA93" s="65"/>
      <c r="IB93" s="64"/>
      <c r="IC93" s="17"/>
      <c r="ID93" s="17"/>
    </row>
    <row r="94" spans="1:238" x14ac:dyDescent="0.15">
      <c r="A94" s="76"/>
      <c r="B94" s="79"/>
      <c r="C94" s="78"/>
      <c r="D94" s="78"/>
      <c r="E94" s="78"/>
      <c r="F94" s="531"/>
      <c r="G94" s="78"/>
      <c r="H94" s="73"/>
      <c r="I94" s="67"/>
      <c r="J94" s="66"/>
      <c r="K94" s="66"/>
      <c r="L94" s="66"/>
      <c r="M94" s="66"/>
      <c r="N94" s="66"/>
      <c r="O94" s="65"/>
      <c r="P94" s="64"/>
      <c r="Q94" s="17"/>
      <c r="R94" s="17"/>
      <c r="S94" s="67"/>
      <c r="T94" s="66"/>
      <c r="U94" s="66"/>
      <c r="V94" s="66"/>
      <c r="W94" s="66"/>
      <c r="X94" s="66"/>
      <c r="Y94" s="66"/>
      <c r="Z94" s="65"/>
      <c r="AA94" s="64"/>
      <c r="AB94" s="17"/>
      <c r="AC94" s="17"/>
      <c r="AD94" s="67"/>
      <c r="AE94" s="66"/>
      <c r="AF94" s="66"/>
      <c r="AG94" s="66"/>
      <c r="AH94" s="66"/>
      <c r="AI94" s="66"/>
      <c r="AJ94" s="66"/>
      <c r="AK94" s="65"/>
      <c r="AL94" s="64"/>
      <c r="AM94" s="17"/>
      <c r="AN94" s="17"/>
      <c r="AO94" s="67"/>
      <c r="AP94" s="66"/>
      <c r="AQ94" s="66"/>
      <c r="AR94" s="66"/>
      <c r="AS94" s="66"/>
      <c r="AT94" s="66"/>
      <c r="AU94" s="66"/>
      <c r="AV94" s="65"/>
      <c r="AW94" s="64"/>
      <c r="AX94" s="17"/>
      <c r="AY94" s="17"/>
      <c r="AZ94" s="67"/>
      <c r="BA94" s="66"/>
      <c r="BB94" s="66"/>
      <c r="BC94" s="66"/>
      <c r="BD94" s="66"/>
      <c r="BE94" s="66"/>
      <c r="BF94" s="66"/>
      <c r="BG94" s="65"/>
      <c r="BH94" s="64"/>
      <c r="BI94" s="17"/>
      <c r="BJ94" s="17"/>
      <c r="BK94" s="67"/>
      <c r="BL94" s="66"/>
      <c r="BM94" s="66"/>
      <c r="BN94" s="66"/>
      <c r="BO94" s="66"/>
      <c r="BP94" s="66"/>
      <c r="BQ94" s="66"/>
      <c r="BR94" s="65"/>
      <c r="BS94" s="64"/>
      <c r="BT94" s="17"/>
      <c r="BU94" s="17"/>
      <c r="BV94" s="67"/>
      <c r="BW94" s="66"/>
      <c r="BX94" s="66"/>
      <c r="BY94" s="66"/>
      <c r="BZ94" s="66"/>
      <c r="CA94" s="66"/>
      <c r="CB94" s="66"/>
      <c r="CC94" s="65"/>
      <c r="CD94" s="64"/>
      <c r="CE94" s="17"/>
      <c r="CF94" s="17"/>
      <c r="CG94" s="67"/>
      <c r="CH94" s="66"/>
      <c r="CI94" s="66"/>
      <c r="CJ94" s="66"/>
      <c r="CK94" s="66"/>
      <c r="CL94" s="66"/>
      <c r="CM94" s="66"/>
      <c r="CN94" s="65"/>
      <c r="CO94" s="64"/>
      <c r="CP94" s="17"/>
      <c r="CQ94" s="17"/>
      <c r="CR94" s="67"/>
      <c r="CS94" s="66"/>
      <c r="CT94" s="66"/>
      <c r="CU94" s="66"/>
      <c r="CV94" s="66"/>
      <c r="CW94" s="66"/>
      <c r="CX94" s="66"/>
      <c r="CY94" s="65"/>
      <c r="CZ94" s="64"/>
      <c r="DA94" s="17"/>
      <c r="DB94" s="17"/>
      <c r="DC94" s="67"/>
      <c r="DD94" s="66"/>
      <c r="DE94" s="66"/>
      <c r="DF94" s="66"/>
      <c r="DG94" s="66"/>
      <c r="DH94" s="66"/>
      <c r="DI94" s="66"/>
      <c r="DJ94" s="65"/>
      <c r="DK94" s="64"/>
      <c r="DL94" s="17"/>
      <c r="DM94" s="17"/>
      <c r="DN94" s="67"/>
      <c r="DO94" s="66"/>
      <c r="DP94" s="66"/>
      <c r="DQ94" s="66"/>
      <c r="DR94" s="66"/>
      <c r="DS94" s="66"/>
      <c r="DT94" s="66"/>
      <c r="DU94" s="65"/>
      <c r="DV94" s="64"/>
      <c r="DW94" s="17"/>
      <c r="DX94" s="17"/>
      <c r="DY94" s="67"/>
      <c r="DZ94" s="66"/>
      <c r="EA94" s="66"/>
      <c r="EB94" s="66"/>
      <c r="EC94" s="66"/>
      <c r="ED94" s="66"/>
      <c r="EE94" s="66"/>
      <c r="EF94" s="65"/>
      <c r="EG94" s="64"/>
      <c r="EH94" s="17"/>
      <c r="EI94" s="17"/>
      <c r="EJ94" s="67"/>
      <c r="EK94" s="66"/>
      <c r="EL94" s="66"/>
      <c r="EM94" s="66"/>
      <c r="EN94" s="66"/>
      <c r="EO94" s="66"/>
      <c r="EP94" s="66"/>
      <c r="EQ94" s="65"/>
      <c r="ER94" s="64"/>
      <c r="ES94" s="17"/>
      <c r="ET94" s="17"/>
      <c r="EU94" s="67"/>
      <c r="EV94" s="66"/>
      <c r="EW94" s="66"/>
      <c r="EX94" s="66"/>
      <c r="EY94" s="66"/>
      <c r="EZ94" s="66"/>
      <c r="FA94" s="66"/>
      <c r="FB94" s="65"/>
      <c r="FC94" s="64"/>
      <c r="FD94" s="17"/>
      <c r="FE94" s="17"/>
      <c r="FF94" s="67"/>
      <c r="FG94" s="66"/>
      <c r="FH94" s="66"/>
      <c r="FI94" s="66"/>
      <c r="FJ94" s="66"/>
      <c r="FK94" s="66"/>
      <c r="FL94" s="66"/>
      <c r="FM94" s="65"/>
      <c r="FN94" s="64"/>
      <c r="FO94" s="17"/>
      <c r="FP94" s="17"/>
      <c r="FQ94" s="67"/>
      <c r="FR94" s="66"/>
      <c r="FS94" s="66"/>
      <c r="FT94" s="66"/>
      <c r="FU94" s="66"/>
      <c r="FV94" s="66"/>
      <c r="FW94" s="66"/>
      <c r="FX94" s="65"/>
      <c r="FY94" s="64"/>
      <c r="FZ94" s="17"/>
      <c r="GA94" s="17"/>
      <c r="GB94" s="67"/>
      <c r="GC94" s="66"/>
      <c r="GD94" s="66"/>
      <c r="GE94" s="66"/>
      <c r="GF94" s="66"/>
      <c r="GG94" s="66"/>
      <c r="GH94" s="66"/>
      <c r="GI94" s="65"/>
      <c r="GJ94" s="64"/>
      <c r="GK94" s="17"/>
      <c r="GL94" s="17"/>
      <c r="GM94" s="67"/>
      <c r="GN94" s="66"/>
      <c r="GO94" s="66"/>
      <c r="GP94" s="66"/>
      <c r="GQ94" s="66"/>
      <c r="GR94" s="66"/>
      <c r="GS94" s="66"/>
      <c r="GT94" s="65"/>
      <c r="GU94" s="64"/>
      <c r="GV94" s="17"/>
      <c r="GW94" s="17"/>
      <c r="GX94" s="67"/>
      <c r="GY94" s="66"/>
      <c r="GZ94" s="66"/>
      <c r="HA94" s="66"/>
      <c r="HB94" s="66"/>
      <c r="HC94" s="66"/>
      <c r="HD94" s="66"/>
      <c r="HE94" s="65"/>
      <c r="HF94" s="64"/>
      <c r="HG94" s="17"/>
      <c r="HH94" s="17"/>
      <c r="HI94" s="67"/>
      <c r="HJ94" s="66"/>
      <c r="HK94" s="66"/>
      <c r="HL94" s="66"/>
      <c r="HM94" s="66"/>
      <c r="HN94" s="66"/>
      <c r="HO94" s="66"/>
      <c r="HP94" s="65"/>
      <c r="HQ94" s="64"/>
      <c r="HR94" s="17"/>
      <c r="HS94" s="17"/>
      <c r="HT94" s="67"/>
      <c r="HU94" s="66"/>
      <c r="HV94" s="66"/>
      <c r="HW94" s="66"/>
      <c r="HX94" s="66"/>
      <c r="HY94" s="66"/>
      <c r="HZ94" s="66"/>
      <c r="IA94" s="65"/>
      <c r="IB94" s="64"/>
      <c r="IC94" s="17"/>
      <c r="ID94" s="17"/>
    </row>
    <row r="95" spans="1:238" x14ac:dyDescent="0.15">
      <c r="A95" s="76"/>
      <c r="B95" s="79"/>
      <c r="C95" s="78"/>
      <c r="D95" s="78"/>
      <c r="E95" s="78"/>
      <c r="F95" s="531"/>
      <c r="G95" s="78"/>
      <c r="H95" s="73"/>
      <c r="I95" s="67"/>
      <c r="J95" s="66"/>
      <c r="K95" s="66"/>
      <c r="L95" s="66"/>
      <c r="M95" s="66"/>
      <c r="N95" s="66"/>
      <c r="O95" s="65"/>
      <c r="P95" s="64"/>
      <c r="Q95" s="17"/>
      <c r="R95" s="17"/>
      <c r="S95" s="67"/>
      <c r="T95" s="66"/>
      <c r="U95" s="66"/>
      <c r="V95" s="66"/>
      <c r="W95" s="66"/>
      <c r="X95" s="66"/>
      <c r="Y95" s="66"/>
      <c r="Z95" s="65"/>
      <c r="AA95" s="64"/>
      <c r="AB95" s="17"/>
      <c r="AC95" s="17"/>
      <c r="AD95" s="67"/>
      <c r="AE95" s="66"/>
      <c r="AF95" s="66"/>
      <c r="AG95" s="66"/>
      <c r="AH95" s="66"/>
      <c r="AI95" s="66"/>
      <c r="AJ95" s="66"/>
      <c r="AK95" s="65"/>
      <c r="AL95" s="64"/>
      <c r="AM95" s="17"/>
      <c r="AN95" s="17"/>
      <c r="AO95" s="67"/>
      <c r="AP95" s="66"/>
      <c r="AQ95" s="66"/>
      <c r="AR95" s="66"/>
      <c r="AS95" s="66"/>
      <c r="AT95" s="66"/>
      <c r="AU95" s="66"/>
      <c r="AV95" s="65"/>
      <c r="AW95" s="64"/>
      <c r="AX95" s="17"/>
      <c r="AY95" s="17"/>
      <c r="AZ95" s="67"/>
      <c r="BA95" s="66"/>
      <c r="BB95" s="66"/>
      <c r="BC95" s="66"/>
      <c r="BD95" s="66"/>
      <c r="BE95" s="66"/>
      <c r="BF95" s="66"/>
      <c r="BG95" s="65"/>
      <c r="BH95" s="64"/>
      <c r="BI95" s="17"/>
      <c r="BJ95" s="17"/>
      <c r="BK95" s="67"/>
      <c r="BL95" s="66"/>
      <c r="BM95" s="66"/>
      <c r="BN95" s="66"/>
      <c r="BO95" s="66"/>
      <c r="BP95" s="66"/>
      <c r="BQ95" s="66"/>
      <c r="BR95" s="65"/>
      <c r="BS95" s="64"/>
      <c r="BT95" s="17"/>
      <c r="BU95" s="17"/>
      <c r="BV95" s="67"/>
      <c r="BW95" s="66"/>
      <c r="BX95" s="66"/>
      <c r="BY95" s="66"/>
      <c r="BZ95" s="66"/>
      <c r="CA95" s="66"/>
      <c r="CB95" s="66"/>
      <c r="CC95" s="65"/>
      <c r="CD95" s="64"/>
      <c r="CE95" s="17"/>
      <c r="CF95" s="17"/>
      <c r="CG95" s="67"/>
      <c r="CH95" s="66"/>
      <c r="CI95" s="66"/>
      <c r="CJ95" s="66"/>
      <c r="CK95" s="66"/>
      <c r="CL95" s="66"/>
      <c r="CM95" s="66"/>
      <c r="CN95" s="65"/>
      <c r="CO95" s="64"/>
      <c r="CP95" s="17"/>
      <c r="CQ95" s="17"/>
      <c r="CR95" s="67"/>
      <c r="CS95" s="66"/>
      <c r="CT95" s="66"/>
      <c r="CU95" s="66"/>
      <c r="CV95" s="66"/>
      <c r="CW95" s="66"/>
      <c r="CX95" s="66"/>
      <c r="CY95" s="65"/>
      <c r="CZ95" s="64"/>
      <c r="DA95" s="17"/>
      <c r="DB95" s="17"/>
      <c r="DC95" s="67"/>
      <c r="DD95" s="66"/>
      <c r="DE95" s="66"/>
      <c r="DF95" s="66"/>
      <c r="DG95" s="66"/>
      <c r="DH95" s="66"/>
      <c r="DI95" s="66"/>
      <c r="DJ95" s="65"/>
      <c r="DK95" s="64"/>
      <c r="DL95" s="17"/>
      <c r="DM95" s="17"/>
      <c r="DN95" s="67"/>
      <c r="DO95" s="66"/>
      <c r="DP95" s="66"/>
      <c r="DQ95" s="66"/>
      <c r="DR95" s="66"/>
      <c r="DS95" s="66"/>
      <c r="DT95" s="66"/>
      <c r="DU95" s="65"/>
      <c r="DV95" s="64"/>
      <c r="DW95" s="17"/>
      <c r="DX95" s="17"/>
      <c r="DY95" s="67"/>
      <c r="DZ95" s="66"/>
      <c r="EA95" s="66"/>
      <c r="EB95" s="66"/>
      <c r="EC95" s="66"/>
      <c r="ED95" s="66"/>
      <c r="EE95" s="66"/>
      <c r="EF95" s="65"/>
      <c r="EG95" s="64"/>
      <c r="EH95" s="17"/>
      <c r="EI95" s="17"/>
      <c r="EJ95" s="67"/>
      <c r="EK95" s="66"/>
      <c r="EL95" s="66"/>
      <c r="EM95" s="66"/>
      <c r="EN95" s="66"/>
      <c r="EO95" s="66"/>
      <c r="EP95" s="66"/>
      <c r="EQ95" s="65"/>
      <c r="ER95" s="64"/>
      <c r="ES95" s="17"/>
      <c r="ET95" s="17"/>
      <c r="EU95" s="67"/>
      <c r="EV95" s="66"/>
      <c r="EW95" s="66"/>
      <c r="EX95" s="66"/>
      <c r="EY95" s="66"/>
      <c r="EZ95" s="66"/>
      <c r="FA95" s="66"/>
      <c r="FB95" s="65"/>
      <c r="FC95" s="64"/>
      <c r="FD95" s="17"/>
      <c r="FE95" s="17"/>
      <c r="FF95" s="67"/>
      <c r="FG95" s="66"/>
      <c r="FH95" s="66"/>
      <c r="FI95" s="66"/>
      <c r="FJ95" s="66"/>
      <c r="FK95" s="66"/>
      <c r="FL95" s="66"/>
      <c r="FM95" s="65"/>
      <c r="FN95" s="64"/>
      <c r="FO95" s="17"/>
      <c r="FP95" s="17"/>
      <c r="FQ95" s="67"/>
      <c r="FR95" s="66"/>
      <c r="FS95" s="66"/>
      <c r="FT95" s="66"/>
      <c r="FU95" s="66"/>
      <c r="FV95" s="66"/>
      <c r="FW95" s="66"/>
      <c r="FX95" s="65"/>
      <c r="FY95" s="64"/>
      <c r="FZ95" s="17"/>
      <c r="GA95" s="17"/>
      <c r="GB95" s="67"/>
      <c r="GC95" s="66"/>
      <c r="GD95" s="66"/>
      <c r="GE95" s="66"/>
      <c r="GF95" s="66"/>
      <c r="GG95" s="66"/>
      <c r="GH95" s="66"/>
      <c r="GI95" s="65"/>
      <c r="GJ95" s="64"/>
      <c r="GK95" s="17"/>
      <c r="GL95" s="17"/>
      <c r="GM95" s="67"/>
      <c r="GN95" s="66"/>
      <c r="GO95" s="66"/>
      <c r="GP95" s="66"/>
      <c r="GQ95" s="66"/>
      <c r="GR95" s="66"/>
      <c r="GS95" s="66"/>
      <c r="GT95" s="65"/>
      <c r="GU95" s="64"/>
      <c r="GV95" s="17"/>
      <c r="GW95" s="17"/>
      <c r="GX95" s="67"/>
      <c r="GY95" s="66"/>
      <c r="GZ95" s="66"/>
      <c r="HA95" s="66"/>
      <c r="HB95" s="66"/>
      <c r="HC95" s="66"/>
      <c r="HD95" s="66"/>
      <c r="HE95" s="65"/>
      <c r="HF95" s="64"/>
      <c r="HG95" s="17"/>
      <c r="HH95" s="17"/>
      <c r="HI95" s="67"/>
      <c r="HJ95" s="66"/>
      <c r="HK95" s="66"/>
      <c r="HL95" s="66"/>
      <c r="HM95" s="66"/>
      <c r="HN95" s="66"/>
      <c r="HO95" s="66"/>
      <c r="HP95" s="65"/>
      <c r="HQ95" s="64"/>
      <c r="HR95" s="17"/>
      <c r="HS95" s="17"/>
      <c r="HT95" s="67"/>
      <c r="HU95" s="66"/>
      <c r="HV95" s="66"/>
      <c r="HW95" s="66"/>
      <c r="HX95" s="66"/>
      <c r="HY95" s="66"/>
      <c r="HZ95" s="66"/>
      <c r="IA95" s="65"/>
      <c r="IB95" s="64"/>
      <c r="IC95" s="17"/>
      <c r="ID95" s="17"/>
    </row>
    <row r="96" spans="1:238" x14ac:dyDescent="0.15">
      <c r="A96" s="76"/>
      <c r="B96" s="79"/>
      <c r="C96" s="78"/>
      <c r="D96" s="78"/>
      <c r="E96" s="78"/>
      <c r="F96" s="531"/>
      <c r="G96" s="78"/>
      <c r="H96" s="73"/>
      <c r="I96" s="67"/>
      <c r="J96" s="66"/>
      <c r="K96" s="66"/>
      <c r="L96" s="66"/>
      <c r="M96" s="66"/>
      <c r="N96" s="66"/>
      <c r="O96" s="65"/>
      <c r="P96" s="64"/>
      <c r="Q96" s="17"/>
      <c r="R96" s="17"/>
      <c r="S96" s="67"/>
      <c r="T96" s="66"/>
      <c r="U96" s="66"/>
      <c r="V96" s="66"/>
      <c r="W96" s="66"/>
      <c r="X96" s="66"/>
      <c r="Y96" s="66"/>
      <c r="Z96" s="65"/>
      <c r="AA96" s="64"/>
      <c r="AB96" s="17"/>
      <c r="AC96" s="17"/>
      <c r="AD96" s="67"/>
      <c r="AE96" s="66"/>
      <c r="AF96" s="66"/>
      <c r="AG96" s="66"/>
      <c r="AH96" s="66"/>
      <c r="AI96" s="66"/>
      <c r="AJ96" s="66"/>
      <c r="AK96" s="65"/>
      <c r="AL96" s="64"/>
      <c r="AM96" s="17"/>
      <c r="AN96" s="17"/>
      <c r="AO96" s="67"/>
      <c r="AP96" s="66"/>
      <c r="AQ96" s="66"/>
      <c r="AR96" s="66"/>
      <c r="AS96" s="66"/>
      <c r="AT96" s="66"/>
      <c r="AU96" s="66"/>
      <c r="AV96" s="65"/>
      <c r="AW96" s="64"/>
      <c r="AX96" s="17"/>
      <c r="AY96" s="17"/>
      <c r="AZ96" s="67"/>
      <c r="BA96" s="66"/>
      <c r="BB96" s="66"/>
      <c r="BC96" s="66"/>
      <c r="BD96" s="66"/>
      <c r="BE96" s="66"/>
      <c r="BF96" s="66"/>
      <c r="BG96" s="65"/>
      <c r="BH96" s="64"/>
      <c r="BI96" s="17"/>
      <c r="BJ96" s="17"/>
      <c r="BK96" s="67"/>
      <c r="BL96" s="66"/>
      <c r="BM96" s="66"/>
      <c r="BN96" s="66"/>
      <c r="BO96" s="66"/>
      <c r="BP96" s="66"/>
      <c r="BQ96" s="66"/>
      <c r="BR96" s="65"/>
      <c r="BS96" s="64"/>
      <c r="BT96" s="17"/>
      <c r="BU96" s="17"/>
      <c r="BV96" s="67"/>
      <c r="BW96" s="66"/>
      <c r="BX96" s="66"/>
      <c r="BY96" s="66"/>
      <c r="BZ96" s="66"/>
      <c r="CA96" s="66"/>
      <c r="CB96" s="66"/>
      <c r="CC96" s="65"/>
      <c r="CD96" s="64"/>
      <c r="CE96" s="17"/>
      <c r="CF96" s="17"/>
      <c r="CG96" s="67"/>
      <c r="CH96" s="66"/>
      <c r="CI96" s="66"/>
      <c r="CJ96" s="66"/>
      <c r="CK96" s="66"/>
      <c r="CL96" s="66"/>
      <c r="CM96" s="66"/>
      <c r="CN96" s="65"/>
      <c r="CO96" s="64"/>
      <c r="CP96" s="17"/>
      <c r="CQ96" s="17"/>
      <c r="CR96" s="67"/>
      <c r="CS96" s="66"/>
      <c r="CT96" s="66"/>
      <c r="CU96" s="66"/>
      <c r="CV96" s="66"/>
      <c r="CW96" s="66"/>
      <c r="CX96" s="66"/>
      <c r="CY96" s="65"/>
      <c r="CZ96" s="64"/>
      <c r="DA96" s="17"/>
      <c r="DB96" s="17"/>
      <c r="DC96" s="67"/>
      <c r="DD96" s="66"/>
      <c r="DE96" s="66"/>
      <c r="DF96" s="66"/>
      <c r="DG96" s="66"/>
      <c r="DH96" s="66"/>
      <c r="DI96" s="66"/>
      <c r="DJ96" s="65"/>
      <c r="DK96" s="64"/>
      <c r="DL96" s="17"/>
      <c r="DM96" s="17"/>
      <c r="DN96" s="67"/>
      <c r="DO96" s="66"/>
      <c r="DP96" s="66"/>
      <c r="DQ96" s="66"/>
      <c r="DR96" s="66"/>
      <c r="DS96" s="66"/>
      <c r="DT96" s="66"/>
      <c r="DU96" s="65"/>
      <c r="DV96" s="64"/>
      <c r="DW96" s="17"/>
      <c r="DX96" s="17"/>
      <c r="DY96" s="67"/>
      <c r="DZ96" s="66"/>
      <c r="EA96" s="66"/>
      <c r="EB96" s="66"/>
      <c r="EC96" s="66"/>
      <c r="ED96" s="66"/>
      <c r="EE96" s="66"/>
      <c r="EF96" s="65"/>
      <c r="EG96" s="64"/>
      <c r="EH96" s="17"/>
      <c r="EI96" s="17"/>
      <c r="EJ96" s="67"/>
      <c r="EK96" s="66"/>
      <c r="EL96" s="66"/>
      <c r="EM96" s="66"/>
      <c r="EN96" s="66"/>
      <c r="EO96" s="66"/>
      <c r="EP96" s="66"/>
      <c r="EQ96" s="65"/>
      <c r="ER96" s="64"/>
      <c r="ES96" s="17"/>
      <c r="ET96" s="17"/>
      <c r="EU96" s="67"/>
      <c r="EV96" s="66"/>
      <c r="EW96" s="66"/>
      <c r="EX96" s="66"/>
      <c r="EY96" s="66"/>
      <c r="EZ96" s="66"/>
      <c r="FA96" s="66"/>
      <c r="FB96" s="65"/>
      <c r="FC96" s="64"/>
      <c r="FD96" s="17"/>
      <c r="FE96" s="17"/>
      <c r="FF96" s="67"/>
      <c r="FG96" s="66"/>
      <c r="FH96" s="66"/>
      <c r="FI96" s="66"/>
      <c r="FJ96" s="66"/>
      <c r="FK96" s="66"/>
      <c r="FL96" s="66"/>
      <c r="FM96" s="65"/>
      <c r="FN96" s="64"/>
      <c r="FO96" s="17"/>
      <c r="FP96" s="17"/>
      <c r="FQ96" s="67"/>
      <c r="FR96" s="66"/>
      <c r="FS96" s="66"/>
      <c r="FT96" s="66"/>
      <c r="FU96" s="66"/>
      <c r="FV96" s="66"/>
      <c r="FW96" s="66"/>
      <c r="FX96" s="65"/>
      <c r="FY96" s="64"/>
      <c r="FZ96" s="17"/>
      <c r="GA96" s="17"/>
      <c r="GB96" s="67"/>
      <c r="GC96" s="66"/>
      <c r="GD96" s="66"/>
      <c r="GE96" s="66"/>
      <c r="GF96" s="66"/>
      <c r="GG96" s="66"/>
      <c r="GH96" s="66"/>
      <c r="GI96" s="65"/>
      <c r="GJ96" s="64"/>
      <c r="GK96" s="17"/>
      <c r="GL96" s="17"/>
      <c r="GM96" s="67"/>
      <c r="GN96" s="66"/>
      <c r="GO96" s="66"/>
      <c r="GP96" s="66"/>
      <c r="GQ96" s="66"/>
      <c r="GR96" s="66"/>
      <c r="GS96" s="66"/>
      <c r="GT96" s="65"/>
      <c r="GU96" s="64"/>
      <c r="GV96" s="17"/>
      <c r="GW96" s="17"/>
      <c r="GX96" s="67"/>
      <c r="GY96" s="66"/>
      <c r="GZ96" s="66"/>
      <c r="HA96" s="66"/>
      <c r="HB96" s="66"/>
      <c r="HC96" s="66"/>
      <c r="HD96" s="66"/>
      <c r="HE96" s="65"/>
      <c r="HF96" s="64"/>
      <c r="HG96" s="17"/>
      <c r="HH96" s="17"/>
      <c r="HI96" s="67"/>
      <c r="HJ96" s="66"/>
      <c r="HK96" s="66"/>
      <c r="HL96" s="66"/>
      <c r="HM96" s="66"/>
      <c r="HN96" s="66"/>
      <c r="HO96" s="66"/>
      <c r="HP96" s="65"/>
      <c r="HQ96" s="64"/>
      <c r="HR96" s="17"/>
      <c r="HS96" s="17"/>
      <c r="HT96" s="67"/>
      <c r="HU96" s="66"/>
      <c r="HV96" s="66"/>
      <c r="HW96" s="66"/>
      <c r="HX96" s="66"/>
      <c r="HY96" s="66"/>
      <c r="HZ96" s="66"/>
      <c r="IA96" s="65"/>
      <c r="IB96" s="64"/>
      <c r="IC96" s="17"/>
      <c r="ID96" s="17"/>
    </row>
    <row r="97" spans="1:238" x14ac:dyDescent="0.15">
      <c r="A97" s="76"/>
      <c r="B97" s="79"/>
      <c r="C97" s="78"/>
      <c r="D97" s="78"/>
      <c r="E97" s="78"/>
      <c r="F97" s="531"/>
      <c r="G97" s="78"/>
      <c r="H97" s="73"/>
      <c r="I97" s="67"/>
      <c r="J97" s="66"/>
      <c r="K97" s="66"/>
      <c r="L97" s="66"/>
      <c r="M97" s="66"/>
      <c r="N97" s="66"/>
      <c r="O97" s="65"/>
      <c r="P97" s="64"/>
      <c r="Q97" s="17"/>
      <c r="R97" s="17"/>
      <c r="S97" s="67"/>
      <c r="T97" s="66"/>
      <c r="U97" s="66"/>
      <c r="V97" s="66"/>
      <c r="W97" s="66"/>
      <c r="X97" s="66"/>
      <c r="Y97" s="66"/>
      <c r="Z97" s="65"/>
      <c r="AA97" s="64"/>
      <c r="AB97" s="17"/>
      <c r="AC97" s="17"/>
      <c r="AD97" s="67"/>
      <c r="AE97" s="66"/>
      <c r="AF97" s="66"/>
      <c r="AG97" s="66"/>
      <c r="AH97" s="66"/>
      <c r="AI97" s="66"/>
      <c r="AJ97" s="66"/>
      <c r="AK97" s="65"/>
      <c r="AL97" s="64"/>
      <c r="AM97" s="17"/>
      <c r="AN97" s="17"/>
      <c r="AO97" s="67"/>
      <c r="AP97" s="66"/>
      <c r="AQ97" s="66"/>
      <c r="AR97" s="66"/>
      <c r="AS97" s="66"/>
      <c r="AT97" s="66"/>
      <c r="AU97" s="66"/>
      <c r="AV97" s="65"/>
      <c r="AW97" s="64"/>
      <c r="AX97" s="17"/>
      <c r="AY97" s="17"/>
      <c r="AZ97" s="67"/>
      <c r="BA97" s="66"/>
      <c r="BB97" s="66"/>
      <c r="BC97" s="66"/>
      <c r="BD97" s="66"/>
      <c r="BE97" s="66"/>
      <c r="BF97" s="66"/>
      <c r="BG97" s="65"/>
      <c r="BH97" s="64"/>
      <c r="BI97" s="17"/>
      <c r="BJ97" s="17"/>
      <c r="BK97" s="67"/>
      <c r="BL97" s="66"/>
      <c r="BM97" s="66"/>
      <c r="BN97" s="66"/>
      <c r="BO97" s="66"/>
      <c r="BP97" s="66"/>
      <c r="BQ97" s="66"/>
      <c r="BR97" s="65"/>
      <c r="BS97" s="64"/>
      <c r="BT97" s="17"/>
      <c r="BU97" s="17"/>
      <c r="BV97" s="67"/>
      <c r="BW97" s="66"/>
      <c r="BX97" s="66"/>
      <c r="BY97" s="66"/>
      <c r="BZ97" s="66"/>
      <c r="CA97" s="66"/>
      <c r="CB97" s="66"/>
      <c r="CC97" s="65"/>
      <c r="CD97" s="64"/>
      <c r="CE97" s="17"/>
      <c r="CF97" s="17"/>
      <c r="CG97" s="67"/>
      <c r="CH97" s="66"/>
      <c r="CI97" s="66"/>
      <c r="CJ97" s="66"/>
      <c r="CK97" s="66"/>
      <c r="CL97" s="66"/>
      <c r="CM97" s="66"/>
      <c r="CN97" s="65"/>
      <c r="CO97" s="64"/>
      <c r="CP97" s="17"/>
      <c r="CQ97" s="17"/>
      <c r="CR97" s="67"/>
      <c r="CS97" s="66"/>
      <c r="CT97" s="66"/>
      <c r="CU97" s="66"/>
      <c r="CV97" s="66"/>
      <c r="CW97" s="66"/>
      <c r="CX97" s="66"/>
      <c r="CY97" s="65"/>
      <c r="CZ97" s="64"/>
      <c r="DA97" s="17"/>
      <c r="DB97" s="17"/>
      <c r="DC97" s="67"/>
      <c r="DD97" s="66"/>
      <c r="DE97" s="66"/>
      <c r="DF97" s="66"/>
      <c r="DG97" s="66"/>
      <c r="DH97" s="66"/>
      <c r="DI97" s="66"/>
      <c r="DJ97" s="65"/>
      <c r="DK97" s="64"/>
      <c r="DL97" s="17"/>
      <c r="DM97" s="17"/>
      <c r="DN97" s="67"/>
      <c r="DO97" s="66"/>
      <c r="DP97" s="66"/>
      <c r="DQ97" s="66"/>
      <c r="DR97" s="66"/>
      <c r="DS97" s="66"/>
      <c r="DT97" s="66"/>
      <c r="DU97" s="65"/>
      <c r="DV97" s="64"/>
      <c r="DW97" s="17"/>
      <c r="DX97" s="17"/>
      <c r="DY97" s="67"/>
      <c r="DZ97" s="66"/>
      <c r="EA97" s="66"/>
      <c r="EB97" s="66"/>
      <c r="EC97" s="66"/>
      <c r="ED97" s="66"/>
      <c r="EE97" s="66"/>
      <c r="EF97" s="65"/>
      <c r="EG97" s="64"/>
      <c r="EH97" s="17"/>
      <c r="EI97" s="17"/>
      <c r="EJ97" s="67"/>
      <c r="EK97" s="66"/>
      <c r="EL97" s="66"/>
      <c r="EM97" s="66"/>
      <c r="EN97" s="66"/>
      <c r="EO97" s="66"/>
      <c r="EP97" s="66"/>
      <c r="EQ97" s="65"/>
      <c r="ER97" s="64"/>
      <c r="ES97" s="17"/>
      <c r="ET97" s="17"/>
      <c r="EU97" s="67"/>
      <c r="EV97" s="66"/>
      <c r="EW97" s="66"/>
      <c r="EX97" s="66"/>
      <c r="EY97" s="66"/>
      <c r="EZ97" s="66"/>
      <c r="FA97" s="66"/>
      <c r="FB97" s="65"/>
      <c r="FC97" s="64"/>
      <c r="FD97" s="17"/>
      <c r="FE97" s="17"/>
      <c r="FF97" s="67"/>
      <c r="FG97" s="66"/>
      <c r="FH97" s="66"/>
      <c r="FI97" s="66"/>
      <c r="FJ97" s="66"/>
      <c r="FK97" s="66"/>
      <c r="FL97" s="66"/>
      <c r="FM97" s="65"/>
      <c r="FN97" s="64"/>
      <c r="FO97" s="17"/>
      <c r="FP97" s="17"/>
      <c r="FQ97" s="67"/>
      <c r="FR97" s="66"/>
      <c r="FS97" s="66"/>
      <c r="FT97" s="66"/>
      <c r="FU97" s="66"/>
      <c r="FV97" s="66"/>
      <c r="FW97" s="66"/>
      <c r="FX97" s="65"/>
      <c r="FY97" s="64"/>
      <c r="FZ97" s="17"/>
      <c r="GA97" s="17"/>
      <c r="GB97" s="67"/>
      <c r="GC97" s="66"/>
      <c r="GD97" s="66"/>
      <c r="GE97" s="66"/>
      <c r="GF97" s="66"/>
      <c r="GG97" s="66"/>
      <c r="GH97" s="66"/>
      <c r="GI97" s="65"/>
      <c r="GJ97" s="64"/>
      <c r="GK97" s="17"/>
      <c r="GL97" s="17"/>
      <c r="GM97" s="67"/>
      <c r="GN97" s="66"/>
      <c r="GO97" s="66"/>
      <c r="GP97" s="66"/>
      <c r="GQ97" s="66"/>
      <c r="GR97" s="66"/>
      <c r="GS97" s="66"/>
      <c r="GT97" s="65"/>
      <c r="GU97" s="64"/>
      <c r="GV97" s="17"/>
      <c r="GW97" s="17"/>
      <c r="GX97" s="67"/>
      <c r="GY97" s="66"/>
      <c r="GZ97" s="66"/>
      <c r="HA97" s="66"/>
      <c r="HB97" s="66"/>
      <c r="HC97" s="66"/>
      <c r="HD97" s="66"/>
      <c r="HE97" s="65"/>
      <c r="HF97" s="64"/>
      <c r="HG97" s="17"/>
      <c r="HH97" s="17"/>
      <c r="HI97" s="67"/>
      <c r="HJ97" s="66"/>
      <c r="HK97" s="66"/>
      <c r="HL97" s="66"/>
      <c r="HM97" s="66"/>
      <c r="HN97" s="66"/>
      <c r="HO97" s="66"/>
      <c r="HP97" s="65"/>
      <c r="HQ97" s="64"/>
      <c r="HR97" s="17"/>
      <c r="HS97" s="17"/>
      <c r="HT97" s="67"/>
      <c r="HU97" s="66"/>
      <c r="HV97" s="66"/>
      <c r="HW97" s="66"/>
      <c r="HX97" s="66"/>
      <c r="HY97" s="66"/>
      <c r="HZ97" s="66"/>
      <c r="IA97" s="65"/>
      <c r="IB97" s="64"/>
      <c r="IC97" s="17"/>
      <c r="ID97" s="17"/>
    </row>
    <row r="98" spans="1:238" x14ac:dyDescent="0.15">
      <c r="A98" s="76"/>
      <c r="B98" s="79"/>
      <c r="C98" s="78"/>
      <c r="D98" s="78"/>
      <c r="E98" s="78"/>
      <c r="F98" s="531"/>
      <c r="G98" s="78"/>
      <c r="H98" s="73"/>
      <c r="I98" s="67"/>
      <c r="J98" s="66"/>
      <c r="K98" s="66"/>
      <c r="L98" s="66"/>
      <c r="M98" s="66"/>
      <c r="N98" s="66"/>
      <c r="O98" s="65"/>
      <c r="P98" s="64"/>
      <c r="Q98" s="17"/>
      <c r="R98" s="17"/>
      <c r="S98" s="67"/>
      <c r="T98" s="66"/>
      <c r="U98" s="66"/>
      <c r="V98" s="66"/>
      <c r="W98" s="66"/>
      <c r="X98" s="66"/>
      <c r="Y98" s="66"/>
      <c r="Z98" s="65"/>
      <c r="AA98" s="64"/>
      <c r="AB98" s="17"/>
      <c r="AC98" s="17"/>
      <c r="AD98" s="67"/>
      <c r="AE98" s="66"/>
      <c r="AF98" s="66"/>
      <c r="AG98" s="66"/>
      <c r="AH98" s="66"/>
      <c r="AI98" s="66"/>
      <c r="AJ98" s="66"/>
      <c r="AK98" s="65"/>
      <c r="AL98" s="64"/>
      <c r="AM98" s="17"/>
      <c r="AN98" s="17"/>
      <c r="AO98" s="67"/>
      <c r="AP98" s="66"/>
      <c r="AQ98" s="66"/>
      <c r="AR98" s="66"/>
      <c r="AS98" s="66"/>
      <c r="AT98" s="66"/>
      <c r="AU98" s="66"/>
      <c r="AV98" s="65"/>
      <c r="AW98" s="64"/>
      <c r="AX98" s="17"/>
      <c r="AY98" s="17"/>
      <c r="AZ98" s="67"/>
      <c r="BA98" s="66"/>
      <c r="BB98" s="66"/>
      <c r="BC98" s="66"/>
      <c r="BD98" s="66"/>
      <c r="BE98" s="66"/>
      <c r="BF98" s="66"/>
      <c r="BG98" s="65"/>
      <c r="BH98" s="64"/>
      <c r="BI98" s="17"/>
      <c r="BJ98" s="17"/>
      <c r="BK98" s="67"/>
      <c r="BL98" s="66"/>
      <c r="BM98" s="66"/>
      <c r="BN98" s="66"/>
      <c r="BO98" s="66"/>
      <c r="BP98" s="66"/>
      <c r="BQ98" s="66"/>
      <c r="BR98" s="65"/>
      <c r="BS98" s="64"/>
      <c r="BT98" s="17"/>
      <c r="BU98" s="17"/>
      <c r="BV98" s="67"/>
      <c r="BW98" s="66"/>
      <c r="BX98" s="66"/>
      <c r="BY98" s="66"/>
      <c r="BZ98" s="66"/>
      <c r="CA98" s="66"/>
      <c r="CB98" s="66"/>
      <c r="CC98" s="65"/>
      <c r="CD98" s="64"/>
      <c r="CE98" s="17"/>
      <c r="CF98" s="17"/>
      <c r="CG98" s="67"/>
      <c r="CH98" s="66"/>
      <c r="CI98" s="66"/>
      <c r="CJ98" s="66"/>
      <c r="CK98" s="66"/>
      <c r="CL98" s="66"/>
      <c r="CM98" s="66"/>
      <c r="CN98" s="65"/>
      <c r="CO98" s="64"/>
      <c r="CP98" s="17"/>
      <c r="CQ98" s="17"/>
      <c r="CR98" s="67"/>
      <c r="CS98" s="66"/>
      <c r="CT98" s="66"/>
      <c r="CU98" s="66"/>
      <c r="CV98" s="66"/>
      <c r="CW98" s="66"/>
      <c r="CX98" s="66"/>
      <c r="CY98" s="65"/>
      <c r="CZ98" s="64"/>
      <c r="DA98" s="17"/>
      <c r="DB98" s="17"/>
      <c r="DC98" s="67"/>
      <c r="DD98" s="66"/>
      <c r="DE98" s="66"/>
      <c r="DF98" s="66"/>
      <c r="DG98" s="66"/>
      <c r="DH98" s="66"/>
      <c r="DI98" s="66"/>
      <c r="DJ98" s="65"/>
      <c r="DK98" s="64"/>
      <c r="DL98" s="17"/>
      <c r="DM98" s="17"/>
      <c r="DN98" s="67"/>
      <c r="DO98" s="66"/>
      <c r="DP98" s="66"/>
      <c r="DQ98" s="66"/>
      <c r="DR98" s="66"/>
      <c r="DS98" s="66"/>
      <c r="DT98" s="66"/>
      <c r="DU98" s="65"/>
      <c r="DV98" s="64"/>
      <c r="DW98" s="17"/>
      <c r="DX98" s="17"/>
      <c r="DY98" s="67"/>
      <c r="DZ98" s="66"/>
      <c r="EA98" s="66"/>
      <c r="EB98" s="66"/>
      <c r="EC98" s="66"/>
      <c r="ED98" s="66"/>
      <c r="EE98" s="66"/>
      <c r="EF98" s="65"/>
      <c r="EG98" s="64"/>
      <c r="EH98" s="17"/>
      <c r="EI98" s="17"/>
      <c r="EJ98" s="67"/>
      <c r="EK98" s="66"/>
      <c r="EL98" s="66"/>
      <c r="EM98" s="66"/>
      <c r="EN98" s="66"/>
      <c r="EO98" s="66"/>
      <c r="EP98" s="66"/>
      <c r="EQ98" s="65"/>
      <c r="ER98" s="64"/>
      <c r="ES98" s="17"/>
      <c r="ET98" s="17"/>
      <c r="EU98" s="67"/>
      <c r="EV98" s="66"/>
      <c r="EW98" s="66"/>
      <c r="EX98" s="66"/>
      <c r="EY98" s="66"/>
      <c r="EZ98" s="66"/>
      <c r="FA98" s="66"/>
      <c r="FB98" s="65"/>
      <c r="FC98" s="64"/>
      <c r="FD98" s="17"/>
      <c r="FE98" s="17"/>
      <c r="FF98" s="67"/>
      <c r="FG98" s="66"/>
      <c r="FH98" s="66"/>
      <c r="FI98" s="66"/>
      <c r="FJ98" s="66"/>
      <c r="FK98" s="66"/>
      <c r="FL98" s="66"/>
      <c r="FM98" s="65"/>
      <c r="FN98" s="64"/>
      <c r="FO98" s="17"/>
      <c r="FP98" s="17"/>
      <c r="FQ98" s="67"/>
      <c r="FR98" s="66"/>
      <c r="FS98" s="66"/>
      <c r="FT98" s="66"/>
      <c r="FU98" s="66"/>
      <c r="FV98" s="66"/>
      <c r="FW98" s="66"/>
      <c r="FX98" s="65"/>
      <c r="FY98" s="64"/>
      <c r="FZ98" s="17"/>
      <c r="GA98" s="17"/>
      <c r="GB98" s="67"/>
      <c r="GC98" s="66"/>
      <c r="GD98" s="66"/>
      <c r="GE98" s="66"/>
      <c r="GF98" s="66"/>
      <c r="GG98" s="66"/>
      <c r="GH98" s="66"/>
      <c r="GI98" s="65"/>
      <c r="GJ98" s="64"/>
      <c r="GK98" s="17"/>
      <c r="GL98" s="17"/>
      <c r="GM98" s="67"/>
      <c r="GN98" s="66"/>
      <c r="GO98" s="66"/>
      <c r="GP98" s="66"/>
      <c r="GQ98" s="66"/>
      <c r="GR98" s="66"/>
      <c r="GS98" s="66"/>
      <c r="GT98" s="65"/>
      <c r="GU98" s="64"/>
      <c r="GV98" s="17"/>
      <c r="GW98" s="17"/>
      <c r="GX98" s="67"/>
      <c r="GY98" s="66"/>
      <c r="GZ98" s="66"/>
      <c r="HA98" s="66"/>
      <c r="HB98" s="66"/>
      <c r="HC98" s="66"/>
      <c r="HD98" s="66"/>
      <c r="HE98" s="65"/>
      <c r="HF98" s="64"/>
      <c r="HG98" s="17"/>
      <c r="HH98" s="17"/>
      <c r="HI98" s="67"/>
      <c r="HJ98" s="66"/>
      <c r="HK98" s="66"/>
      <c r="HL98" s="66"/>
      <c r="HM98" s="66"/>
      <c r="HN98" s="66"/>
      <c r="HO98" s="66"/>
      <c r="HP98" s="65"/>
      <c r="HQ98" s="64"/>
      <c r="HR98" s="17"/>
      <c r="HS98" s="17"/>
      <c r="HT98" s="67"/>
      <c r="HU98" s="66"/>
      <c r="HV98" s="66"/>
      <c r="HW98" s="66"/>
      <c r="HX98" s="66"/>
      <c r="HY98" s="66"/>
      <c r="HZ98" s="66"/>
      <c r="IA98" s="65"/>
      <c r="IB98" s="64"/>
      <c r="IC98" s="17"/>
      <c r="ID98" s="17"/>
    </row>
    <row r="99" spans="1:238" x14ac:dyDescent="0.15">
      <c r="A99" s="76"/>
      <c r="B99" s="79"/>
      <c r="C99" s="78"/>
      <c r="D99" s="78"/>
      <c r="E99" s="78"/>
      <c r="F99" s="531"/>
      <c r="G99" s="78"/>
      <c r="H99" s="73"/>
      <c r="I99" s="67"/>
      <c r="J99" s="66"/>
      <c r="K99" s="66"/>
      <c r="L99" s="66"/>
      <c r="M99" s="66"/>
      <c r="N99" s="66"/>
      <c r="O99" s="65"/>
      <c r="P99" s="64"/>
      <c r="Q99" s="17"/>
      <c r="R99" s="17"/>
      <c r="S99" s="67"/>
      <c r="T99" s="66"/>
      <c r="U99" s="66"/>
      <c r="V99" s="66"/>
      <c r="W99" s="66"/>
      <c r="X99" s="66"/>
      <c r="Y99" s="66"/>
      <c r="Z99" s="65"/>
      <c r="AA99" s="64"/>
      <c r="AB99" s="17"/>
      <c r="AC99" s="17"/>
      <c r="AD99" s="67"/>
      <c r="AE99" s="66"/>
      <c r="AF99" s="66"/>
      <c r="AG99" s="66"/>
      <c r="AH99" s="66"/>
      <c r="AI99" s="66"/>
      <c r="AJ99" s="66"/>
      <c r="AK99" s="65"/>
      <c r="AL99" s="64"/>
      <c r="AM99" s="17"/>
      <c r="AN99" s="17"/>
      <c r="AO99" s="67"/>
      <c r="AP99" s="66"/>
      <c r="AQ99" s="66"/>
      <c r="AR99" s="66"/>
      <c r="AS99" s="66"/>
      <c r="AT99" s="66"/>
      <c r="AU99" s="66"/>
      <c r="AV99" s="65"/>
      <c r="AW99" s="64"/>
      <c r="AX99" s="17"/>
      <c r="AY99" s="17"/>
      <c r="AZ99" s="67"/>
      <c r="BA99" s="66"/>
      <c r="BB99" s="66"/>
      <c r="BC99" s="66"/>
      <c r="BD99" s="66"/>
      <c r="BE99" s="66"/>
      <c r="BF99" s="66"/>
      <c r="BG99" s="65"/>
      <c r="BH99" s="64"/>
      <c r="BI99" s="17"/>
      <c r="BJ99" s="17"/>
      <c r="BK99" s="67"/>
      <c r="BL99" s="66"/>
      <c r="BM99" s="66"/>
      <c r="BN99" s="66"/>
      <c r="BO99" s="66"/>
      <c r="BP99" s="66"/>
      <c r="BQ99" s="66"/>
      <c r="BR99" s="65"/>
      <c r="BS99" s="64"/>
      <c r="BT99" s="17"/>
      <c r="BU99" s="17"/>
      <c r="BV99" s="67"/>
      <c r="BW99" s="66"/>
      <c r="BX99" s="66"/>
      <c r="BY99" s="66"/>
      <c r="BZ99" s="66"/>
      <c r="CA99" s="66"/>
      <c r="CB99" s="66"/>
      <c r="CC99" s="65"/>
      <c r="CD99" s="64"/>
      <c r="CE99" s="17"/>
      <c r="CF99" s="17"/>
      <c r="CG99" s="67"/>
      <c r="CH99" s="66"/>
      <c r="CI99" s="66"/>
      <c r="CJ99" s="66"/>
      <c r="CK99" s="66"/>
      <c r="CL99" s="66"/>
      <c r="CM99" s="66"/>
      <c r="CN99" s="65"/>
      <c r="CO99" s="64"/>
      <c r="CP99" s="17"/>
      <c r="CQ99" s="17"/>
      <c r="CR99" s="67"/>
      <c r="CS99" s="66"/>
      <c r="CT99" s="66"/>
      <c r="CU99" s="66"/>
      <c r="CV99" s="66"/>
      <c r="CW99" s="66"/>
      <c r="CX99" s="66"/>
      <c r="CY99" s="65"/>
      <c r="CZ99" s="64"/>
      <c r="DA99" s="17"/>
      <c r="DB99" s="17"/>
      <c r="DC99" s="67"/>
      <c r="DD99" s="66"/>
      <c r="DE99" s="66"/>
      <c r="DF99" s="66"/>
      <c r="DG99" s="66"/>
      <c r="DH99" s="66"/>
      <c r="DI99" s="66"/>
      <c r="DJ99" s="65"/>
      <c r="DK99" s="64"/>
      <c r="DL99" s="17"/>
      <c r="DM99" s="17"/>
      <c r="DN99" s="67"/>
      <c r="DO99" s="66"/>
      <c r="DP99" s="66"/>
      <c r="DQ99" s="66"/>
      <c r="DR99" s="66"/>
      <c r="DS99" s="66"/>
      <c r="DT99" s="66"/>
      <c r="DU99" s="65"/>
      <c r="DV99" s="64"/>
      <c r="DW99" s="17"/>
      <c r="DX99" s="17"/>
      <c r="DY99" s="67"/>
      <c r="DZ99" s="66"/>
      <c r="EA99" s="66"/>
      <c r="EB99" s="66"/>
      <c r="EC99" s="66"/>
      <c r="ED99" s="66"/>
      <c r="EE99" s="66"/>
      <c r="EF99" s="65"/>
      <c r="EG99" s="64"/>
      <c r="EH99" s="17"/>
      <c r="EI99" s="17"/>
      <c r="EJ99" s="67"/>
      <c r="EK99" s="66"/>
      <c r="EL99" s="66"/>
      <c r="EM99" s="66"/>
      <c r="EN99" s="66"/>
      <c r="EO99" s="66"/>
      <c r="EP99" s="66"/>
      <c r="EQ99" s="65"/>
      <c r="ER99" s="64"/>
      <c r="ES99" s="17"/>
      <c r="ET99" s="17"/>
      <c r="EU99" s="67"/>
      <c r="EV99" s="66"/>
      <c r="EW99" s="66"/>
      <c r="EX99" s="66"/>
      <c r="EY99" s="66"/>
      <c r="EZ99" s="66"/>
      <c r="FA99" s="66"/>
      <c r="FB99" s="65"/>
      <c r="FC99" s="64"/>
      <c r="FD99" s="17"/>
      <c r="FE99" s="17"/>
      <c r="FF99" s="67"/>
      <c r="FG99" s="66"/>
      <c r="FH99" s="66"/>
      <c r="FI99" s="66"/>
      <c r="FJ99" s="66"/>
      <c r="FK99" s="66"/>
      <c r="FL99" s="66"/>
      <c r="FM99" s="65"/>
      <c r="FN99" s="64"/>
      <c r="FO99" s="17"/>
      <c r="FP99" s="17"/>
      <c r="FQ99" s="67"/>
      <c r="FR99" s="66"/>
      <c r="FS99" s="66"/>
      <c r="FT99" s="66"/>
      <c r="FU99" s="66"/>
      <c r="FV99" s="66"/>
      <c r="FW99" s="66"/>
      <c r="FX99" s="65"/>
      <c r="FY99" s="64"/>
      <c r="FZ99" s="17"/>
      <c r="GA99" s="17"/>
      <c r="GB99" s="67"/>
      <c r="GC99" s="66"/>
      <c r="GD99" s="66"/>
      <c r="GE99" s="66"/>
      <c r="GF99" s="66"/>
      <c r="GG99" s="66"/>
      <c r="GH99" s="66"/>
      <c r="GI99" s="65"/>
      <c r="GJ99" s="64"/>
      <c r="GK99" s="17"/>
      <c r="GL99" s="17"/>
      <c r="GM99" s="67"/>
      <c r="GN99" s="66"/>
      <c r="GO99" s="66"/>
      <c r="GP99" s="66"/>
      <c r="GQ99" s="66"/>
      <c r="GR99" s="66"/>
      <c r="GS99" s="66"/>
      <c r="GT99" s="65"/>
      <c r="GU99" s="64"/>
      <c r="GV99" s="17"/>
      <c r="GW99" s="17"/>
      <c r="GX99" s="67"/>
      <c r="GY99" s="66"/>
      <c r="GZ99" s="66"/>
      <c r="HA99" s="66"/>
      <c r="HB99" s="66"/>
      <c r="HC99" s="66"/>
      <c r="HD99" s="66"/>
      <c r="HE99" s="65"/>
      <c r="HF99" s="64"/>
      <c r="HG99" s="17"/>
      <c r="HH99" s="17"/>
      <c r="HI99" s="67"/>
      <c r="HJ99" s="66"/>
      <c r="HK99" s="66"/>
      <c r="HL99" s="66"/>
      <c r="HM99" s="66"/>
      <c r="HN99" s="66"/>
      <c r="HO99" s="66"/>
      <c r="HP99" s="65"/>
      <c r="HQ99" s="64"/>
      <c r="HR99" s="17"/>
      <c r="HS99" s="17"/>
      <c r="HT99" s="67"/>
      <c r="HU99" s="66"/>
      <c r="HV99" s="66"/>
      <c r="HW99" s="66"/>
      <c r="HX99" s="66"/>
      <c r="HY99" s="66"/>
      <c r="HZ99" s="66"/>
      <c r="IA99" s="65"/>
      <c r="IB99" s="64"/>
      <c r="IC99" s="17"/>
      <c r="ID99" s="17"/>
    </row>
    <row r="100" spans="1:238" x14ac:dyDescent="0.15">
      <c r="A100" s="76"/>
      <c r="B100" s="79"/>
      <c r="C100" s="78"/>
      <c r="D100" s="78"/>
      <c r="E100" s="78"/>
      <c r="F100" s="531"/>
      <c r="G100" s="78"/>
      <c r="H100" s="73"/>
      <c r="O100" s="65"/>
      <c r="P100" s="64"/>
      <c r="Q100" s="17"/>
      <c r="R100" s="17"/>
      <c r="S100" s="67"/>
      <c r="T100" s="66"/>
      <c r="U100" s="66"/>
      <c r="V100" s="66"/>
      <c r="W100" s="66"/>
      <c r="X100" s="66"/>
      <c r="Y100" s="66"/>
      <c r="Z100" s="65"/>
      <c r="AA100" s="64"/>
      <c r="AB100" s="17"/>
      <c r="AC100" s="17"/>
      <c r="AD100" s="67"/>
      <c r="AE100" s="66"/>
      <c r="AF100" s="66"/>
      <c r="AG100" s="66"/>
      <c r="AH100" s="66"/>
      <c r="AI100" s="66"/>
      <c r="AJ100" s="66"/>
      <c r="AK100" s="65"/>
      <c r="AL100" s="64"/>
      <c r="AM100" s="17"/>
      <c r="AN100" s="17"/>
      <c r="AO100" s="67"/>
      <c r="AP100" s="66"/>
      <c r="AQ100" s="66"/>
      <c r="AR100" s="66"/>
      <c r="AS100" s="66"/>
      <c r="AT100" s="66"/>
      <c r="AU100" s="66"/>
      <c r="AV100" s="65"/>
      <c r="AW100" s="64"/>
      <c r="AX100" s="17"/>
      <c r="AY100" s="17"/>
      <c r="AZ100" s="67"/>
      <c r="BA100" s="66"/>
      <c r="BB100" s="66"/>
      <c r="BC100" s="66"/>
      <c r="BD100" s="66"/>
      <c r="BE100" s="66"/>
      <c r="BF100" s="66"/>
      <c r="BG100" s="65"/>
      <c r="BH100" s="64"/>
      <c r="BI100" s="17"/>
      <c r="BJ100" s="17"/>
      <c r="BK100" s="67"/>
      <c r="BL100" s="66"/>
      <c r="BM100" s="66"/>
      <c r="BN100" s="66"/>
      <c r="BO100" s="66"/>
      <c r="BP100" s="66"/>
      <c r="BQ100" s="66"/>
      <c r="BR100" s="65"/>
      <c r="BS100" s="64"/>
      <c r="BT100" s="17"/>
      <c r="BU100" s="17"/>
      <c r="BV100" s="67"/>
      <c r="BW100" s="66"/>
      <c r="BX100" s="66"/>
      <c r="BY100" s="66"/>
      <c r="BZ100" s="66"/>
      <c r="CA100" s="66"/>
      <c r="CB100" s="66"/>
      <c r="CC100" s="65"/>
      <c r="CD100" s="64"/>
      <c r="CE100" s="17"/>
      <c r="CF100" s="17"/>
      <c r="CG100" s="67"/>
      <c r="CH100" s="66"/>
      <c r="CI100" s="66"/>
      <c r="CJ100" s="66"/>
      <c r="CK100" s="66"/>
      <c r="CL100" s="66"/>
      <c r="CM100" s="66"/>
      <c r="CN100" s="65"/>
      <c r="CO100" s="64"/>
      <c r="CP100" s="17"/>
      <c r="CQ100" s="17"/>
      <c r="CR100" s="67"/>
      <c r="CS100" s="66"/>
      <c r="CT100" s="66"/>
      <c r="CU100" s="66"/>
      <c r="CV100" s="66"/>
      <c r="CW100" s="66"/>
      <c r="CX100" s="66"/>
      <c r="CY100" s="65"/>
      <c r="CZ100" s="64"/>
      <c r="DA100" s="17"/>
      <c r="DB100" s="17"/>
      <c r="DC100" s="67"/>
      <c r="DD100" s="66"/>
      <c r="DE100" s="66"/>
      <c r="DF100" s="66"/>
      <c r="DG100" s="66"/>
      <c r="DH100" s="66"/>
      <c r="DI100" s="66"/>
      <c r="DJ100" s="65"/>
      <c r="DK100" s="64"/>
      <c r="DL100" s="17"/>
      <c r="DM100" s="17"/>
      <c r="DN100" s="67"/>
      <c r="DO100" s="66"/>
      <c r="DP100" s="66"/>
      <c r="DQ100" s="66"/>
      <c r="DR100" s="66"/>
      <c r="DS100" s="66"/>
      <c r="DT100" s="66"/>
      <c r="DU100" s="65"/>
      <c r="DV100" s="64"/>
      <c r="DW100" s="17"/>
      <c r="DX100" s="17"/>
      <c r="DY100" s="67"/>
      <c r="DZ100" s="66"/>
      <c r="EA100" s="66"/>
      <c r="EB100" s="66"/>
      <c r="EC100" s="66"/>
      <c r="ED100" s="66"/>
      <c r="EE100" s="66"/>
      <c r="EF100" s="65"/>
      <c r="EG100" s="64"/>
      <c r="EH100" s="17"/>
      <c r="EI100" s="17"/>
      <c r="EJ100" s="67"/>
      <c r="EK100" s="66"/>
      <c r="EL100" s="66"/>
      <c r="EM100" s="66"/>
      <c r="EN100" s="66"/>
      <c r="EO100" s="66"/>
      <c r="EP100" s="66"/>
      <c r="EQ100" s="65"/>
      <c r="ER100" s="64"/>
      <c r="ES100" s="17"/>
      <c r="ET100" s="17"/>
      <c r="EU100" s="67"/>
      <c r="EV100" s="66"/>
      <c r="EW100" s="66"/>
      <c r="EX100" s="66"/>
      <c r="EY100" s="66"/>
      <c r="EZ100" s="66"/>
      <c r="FA100" s="66"/>
      <c r="FB100" s="65"/>
      <c r="FC100" s="64"/>
      <c r="FD100" s="17"/>
      <c r="FE100" s="17"/>
      <c r="FF100" s="67"/>
      <c r="FG100" s="66"/>
      <c r="FH100" s="66"/>
      <c r="FI100" s="66"/>
      <c r="FJ100" s="66"/>
      <c r="FK100" s="66"/>
      <c r="FL100" s="66"/>
      <c r="FM100" s="65"/>
      <c r="FN100" s="64"/>
      <c r="FO100" s="17"/>
      <c r="FP100" s="17"/>
      <c r="FQ100" s="67"/>
      <c r="FR100" s="66"/>
      <c r="FS100" s="66"/>
      <c r="FT100" s="66"/>
      <c r="FU100" s="66"/>
      <c r="FV100" s="66"/>
      <c r="FW100" s="66"/>
      <c r="FX100" s="65"/>
      <c r="FY100" s="64"/>
      <c r="FZ100" s="17"/>
      <c r="GA100" s="17"/>
      <c r="GB100" s="67"/>
      <c r="GC100" s="66"/>
      <c r="GD100" s="66"/>
      <c r="GE100" s="66"/>
      <c r="GF100" s="66"/>
      <c r="GG100" s="66"/>
      <c r="GH100" s="66"/>
      <c r="GI100" s="65"/>
      <c r="GJ100" s="64"/>
      <c r="GK100" s="17"/>
      <c r="GL100" s="17"/>
      <c r="GM100" s="67"/>
      <c r="GN100" s="66"/>
      <c r="GO100" s="66"/>
      <c r="GP100" s="66"/>
      <c r="GQ100" s="66"/>
      <c r="GR100" s="66"/>
      <c r="GS100" s="66"/>
      <c r="GT100" s="65"/>
      <c r="GU100" s="64"/>
      <c r="GV100" s="17"/>
      <c r="GW100" s="17"/>
      <c r="GX100" s="67"/>
      <c r="GY100" s="66"/>
      <c r="GZ100" s="66"/>
      <c r="HA100" s="66"/>
      <c r="HB100" s="66"/>
      <c r="HC100" s="66"/>
      <c r="HD100" s="66"/>
      <c r="HE100" s="65"/>
      <c r="HF100" s="64"/>
      <c r="HG100" s="17"/>
      <c r="HH100" s="17"/>
      <c r="HI100" s="67"/>
      <c r="HJ100" s="66"/>
      <c r="HK100" s="66"/>
      <c r="HL100" s="66"/>
      <c r="HM100" s="66"/>
      <c r="HN100" s="66"/>
      <c r="HO100" s="66"/>
      <c r="HP100" s="65"/>
      <c r="HQ100" s="64"/>
      <c r="HR100" s="17"/>
      <c r="HS100" s="17"/>
      <c r="HT100" s="67"/>
      <c r="HU100" s="66"/>
      <c r="HV100" s="66"/>
      <c r="HW100" s="66"/>
      <c r="HX100" s="66"/>
      <c r="HY100" s="66"/>
      <c r="HZ100" s="66"/>
      <c r="IA100" s="65"/>
      <c r="IB100" s="64"/>
      <c r="IC100" s="17"/>
      <c r="ID100" s="17"/>
    </row>
    <row r="101" spans="1:238" x14ac:dyDescent="0.15">
      <c r="A101" s="76"/>
      <c r="B101" s="79"/>
      <c r="C101" s="78"/>
      <c r="D101" s="78"/>
      <c r="E101" s="78"/>
      <c r="F101" s="531"/>
      <c r="G101" s="78"/>
      <c r="H101" s="73"/>
      <c r="O101" s="65"/>
      <c r="P101" s="64"/>
      <c r="Q101" s="17"/>
      <c r="R101" s="17"/>
      <c r="S101" s="67"/>
      <c r="T101" s="66"/>
      <c r="U101" s="66"/>
      <c r="V101" s="66"/>
      <c r="W101" s="66"/>
      <c r="X101" s="66"/>
      <c r="Y101" s="66"/>
      <c r="Z101" s="65"/>
      <c r="AA101" s="64"/>
      <c r="AB101" s="17"/>
      <c r="AC101" s="17"/>
      <c r="AD101" s="67"/>
      <c r="AE101" s="66"/>
      <c r="AF101" s="66"/>
      <c r="AG101" s="66"/>
      <c r="AH101" s="66"/>
      <c r="AI101" s="66"/>
      <c r="AJ101" s="66"/>
      <c r="AK101" s="65"/>
      <c r="AL101" s="64"/>
      <c r="AM101" s="17"/>
      <c r="AN101" s="17"/>
      <c r="AO101" s="67"/>
      <c r="AP101" s="66"/>
      <c r="AQ101" s="66"/>
      <c r="AR101" s="66"/>
      <c r="AS101" s="66"/>
      <c r="AT101" s="66"/>
      <c r="AU101" s="66"/>
      <c r="AV101" s="65"/>
      <c r="AW101" s="64"/>
      <c r="AX101" s="17"/>
      <c r="AY101" s="17"/>
      <c r="AZ101" s="67"/>
      <c r="BA101" s="66"/>
      <c r="BB101" s="66"/>
      <c r="BC101" s="66"/>
      <c r="BD101" s="66"/>
      <c r="BE101" s="66"/>
      <c r="BF101" s="66"/>
      <c r="BG101" s="65"/>
      <c r="BH101" s="64"/>
      <c r="BI101" s="17"/>
      <c r="BJ101" s="17"/>
      <c r="BK101" s="67"/>
      <c r="BL101" s="66"/>
      <c r="BM101" s="66"/>
      <c r="BN101" s="66"/>
      <c r="BO101" s="66"/>
      <c r="BP101" s="66"/>
      <c r="BQ101" s="66"/>
      <c r="BR101" s="65"/>
      <c r="BS101" s="64"/>
      <c r="BT101" s="17"/>
      <c r="BU101" s="17"/>
      <c r="BV101" s="67"/>
      <c r="BW101" s="66"/>
      <c r="BX101" s="66"/>
      <c r="BY101" s="66"/>
      <c r="BZ101" s="66"/>
      <c r="CA101" s="66"/>
      <c r="CB101" s="66"/>
      <c r="CC101" s="65"/>
      <c r="CD101" s="64"/>
      <c r="CE101" s="17"/>
      <c r="CF101" s="17"/>
      <c r="CG101" s="67"/>
      <c r="CH101" s="66"/>
      <c r="CI101" s="66"/>
      <c r="CJ101" s="66"/>
      <c r="CK101" s="66"/>
      <c r="CL101" s="66"/>
      <c r="CM101" s="66"/>
      <c r="CN101" s="65"/>
      <c r="CO101" s="64"/>
      <c r="CP101" s="17"/>
      <c r="CQ101" s="17"/>
      <c r="CR101" s="67"/>
      <c r="CS101" s="66"/>
      <c r="CT101" s="66"/>
      <c r="CU101" s="66"/>
      <c r="CV101" s="66"/>
      <c r="CW101" s="66"/>
      <c r="CX101" s="66"/>
      <c r="CY101" s="65"/>
      <c r="CZ101" s="64"/>
      <c r="DA101" s="17"/>
      <c r="DB101" s="17"/>
      <c r="DC101" s="67"/>
      <c r="DD101" s="66"/>
      <c r="DE101" s="66"/>
      <c r="DF101" s="66"/>
      <c r="DG101" s="66"/>
      <c r="DH101" s="66"/>
      <c r="DI101" s="66"/>
      <c r="DJ101" s="65"/>
      <c r="DK101" s="64"/>
      <c r="DL101" s="17"/>
      <c r="DM101" s="17"/>
      <c r="DN101" s="67"/>
      <c r="DO101" s="66"/>
      <c r="DP101" s="66"/>
      <c r="DQ101" s="66"/>
      <c r="DR101" s="66"/>
      <c r="DS101" s="66"/>
      <c r="DT101" s="66"/>
      <c r="DU101" s="65"/>
      <c r="DV101" s="64"/>
      <c r="DW101" s="17"/>
      <c r="DX101" s="17"/>
      <c r="DY101" s="67"/>
      <c r="DZ101" s="66"/>
      <c r="EA101" s="66"/>
      <c r="EB101" s="66"/>
      <c r="EC101" s="66"/>
      <c r="ED101" s="66"/>
      <c r="EE101" s="66"/>
      <c r="EF101" s="65"/>
      <c r="EG101" s="64"/>
      <c r="EH101" s="17"/>
      <c r="EI101" s="17"/>
      <c r="EJ101" s="67"/>
      <c r="EK101" s="66"/>
      <c r="EL101" s="66"/>
      <c r="EM101" s="66"/>
      <c r="EN101" s="66"/>
      <c r="EO101" s="66"/>
      <c r="EP101" s="66"/>
      <c r="EQ101" s="65"/>
      <c r="ER101" s="64"/>
      <c r="ES101" s="17"/>
      <c r="ET101" s="17"/>
      <c r="EU101" s="67"/>
      <c r="EV101" s="66"/>
      <c r="EW101" s="66"/>
      <c r="EX101" s="66"/>
      <c r="EY101" s="66"/>
      <c r="EZ101" s="66"/>
      <c r="FA101" s="66"/>
      <c r="FB101" s="65"/>
      <c r="FC101" s="64"/>
      <c r="FD101" s="17"/>
      <c r="FE101" s="17"/>
      <c r="FF101" s="67"/>
      <c r="FG101" s="66"/>
      <c r="FH101" s="66"/>
      <c r="FI101" s="66"/>
      <c r="FJ101" s="66"/>
      <c r="FK101" s="66"/>
      <c r="FL101" s="66"/>
      <c r="FM101" s="65"/>
      <c r="FN101" s="64"/>
      <c r="FO101" s="17"/>
      <c r="FP101" s="17"/>
      <c r="FQ101" s="67"/>
      <c r="FR101" s="66"/>
      <c r="FS101" s="66"/>
      <c r="FT101" s="66"/>
      <c r="FU101" s="66"/>
      <c r="FV101" s="66"/>
      <c r="FW101" s="66"/>
      <c r="FX101" s="65"/>
      <c r="FY101" s="64"/>
      <c r="FZ101" s="17"/>
      <c r="GA101" s="17"/>
      <c r="GB101" s="67"/>
      <c r="GC101" s="66"/>
      <c r="GD101" s="66"/>
      <c r="GE101" s="66"/>
      <c r="GF101" s="66"/>
      <c r="GG101" s="66"/>
      <c r="GH101" s="66"/>
      <c r="GI101" s="65"/>
      <c r="GJ101" s="64"/>
      <c r="GK101" s="17"/>
      <c r="GL101" s="17"/>
      <c r="GM101" s="67"/>
      <c r="GN101" s="66"/>
      <c r="GO101" s="66"/>
      <c r="GP101" s="66"/>
      <c r="GQ101" s="66"/>
      <c r="GR101" s="66"/>
      <c r="GS101" s="66"/>
      <c r="GT101" s="65"/>
      <c r="GU101" s="64"/>
      <c r="GV101" s="17"/>
      <c r="GW101" s="17"/>
      <c r="GX101" s="67"/>
      <c r="GY101" s="66"/>
      <c r="GZ101" s="66"/>
      <c r="HA101" s="66"/>
      <c r="HB101" s="66"/>
      <c r="HC101" s="66"/>
      <c r="HD101" s="66"/>
      <c r="HE101" s="65"/>
      <c r="HF101" s="64"/>
      <c r="HG101" s="17"/>
      <c r="HH101" s="17"/>
      <c r="HI101" s="67"/>
      <c r="HJ101" s="66"/>
      <c r="HK101" s="66"/>
      <c r="HL101" s="66"/>
      <c r="HM101" s="66"/>
      <c r="HN101" s="66"/>
      <c r="HO101" s="66"/>
      <c r="HP101" s="65"/>
      <c r="HQ101" s="64"/>
      <c r="HR101" s="17"/>
      <c r="HS101" s="17"/>
      <c r="HT101" s="67"/>
      <c r="HU101" s="66"/>
      <c r="HV101" s="66"/>
      <c r="HW101" s="66"/>
      <c r="HX101" s="66"/>
      <c r="HY101" s="66"/>
      <c r="HZ101" s="66"/>
      <c r="IA101" s="65"/>
      <c r="IB101" s="64"/>
      <c r="IC101" s="17"/>
      <c r="ID101" s="17"/>
    </row>
    <row r="102" spans="1:238" x14ac:dyDescent="0.15">
      <c r="A102" s="76"/>
      <c r="B102" s="79"/>
      <c r="C102" s="78"/>
      <c r="D102" s="78"/>
      <c r="E102" s="78"/>
      <c r="F102" s="531"/>
      <c r="G102" s="78"/>
      <c r="H102" s="73"/>
      <c r="O102" s="65"/>
      <c r="P102" s="64"/>
      <c r="Q102" s="17"/>
      <c r="R102" s="17"/>
      <c r="S102" s="67"/>
      <c r="T102" s="66"/>
      <c r="U102" s="66"/>
      <c r="V102" s="66"/>
      <c r="W102" s="66"/>
      <c r="X102" s="66"/>
      <c r="Y102" s="66"/>
      <c r="Z102" s="65"/>
      <c r="AA102" s="64"/>
      <c r="AB102" s="17"/>
      <c r="AC102" s="17"/>
      <c r="AD102" s="67"/>
      <c r="AE102" s="66"/>
      <c r="AF102" s="66"/>
      <c r="AG102" s="66"/>
      <c r="AH102" s="66"/>
      <c r="AI102" s="66"/>
      <c r="AJ102" s="66"/>
      <c r="AK102" s="65"/>
      <c r="AL102" s="64"/>
      <c r="AM102" s="17"/>
      <c r="AN102" s="17"/>
      <c r="AO102" s="67"/>
      <c r="AP102" s="66"/>
      <c r="AQ102" s="66"/>
      <c r="AR102" s="66"/>
      <c r="AS102" s="66"/>
      <c r="AT102" s="66"/>
      <c r="AU102" s="66"/>
      <c r="AV102" s="65"/>
      <c r="AW102" s="64"/>
      <c r="AX102" s="17"/>
      <c r="AY102" s="17"/>
      <c r="AZ102" s="67"/>
      <c r="BA102" s="66"/>
      <c r="BB102" s="66"/>
      <c r="BC102" s="66"/>
      <c r="BD102" s="66"/>
      <c r="BE102" s="66"/>
      <c r="BF102" s="66"/>
      <c r="BG102" s="65"/>
      <c r="BH102" s="64"/>
      <c r="BI102" s="17"/>
      <c r="BJ102" s="17"/>
      <c r="BK102" s="67"/>
      <c r="BL102" s="66"/>
      <c r="BM102" s="66"/>
      <c r="BN102" s="66"/>
      <c r="BO102" s="66"/>
      <c r="BP102" s="66"/>
      <c r="BQ102" s="66"/>
      <c r="BR102" s="65"/>
      <c r="BS102" s="64"/>
      <c r="BT102" s="17"/>
      <c r="BU102" s="17"/>
      <c r="BV102" s="67"/>
      <c r="BW102" s="66"/>
      <c r="BX102" s="66"/>
      <c r="BY102" s="66"/>
      <c r="BZ102" s="66"/>
      <c r="CA102" s="66"/>
      <c r="CB102" s="66"/>
      <c r="CC102" s="65"/>
      <c r="CD102" s="64"/>
      <c r="CE102" s="17"/>
      <c r="CF102" s="17"/>
      <c r="CG102" s="67"/>
      <c r="CH102" s="66"/>
      <c r="CI102" s="66"/>
      <c r="CJ102" s="66"/>
      <c r="CK102" s="66"/>
      <c r="CL102" s="66"/>
      <c r="CM102" s="66"/>
      <c r="CN102" s="65"/>
      <c r="CO102" s="64"/>
      <c r="CP102" s="17"/>
      <c r="CQ102" s="17"/>
      <c r="CR102" s="67"/>
      <c r="CS102" s="66"/>
      <c r="CT102" s="66"/>
      <c r="CU102" s="66"/>
      <c r="CV102" s="66"/>
      <c r="CW102" s="66"/>
      <c r="CX102" s="66"/>
      <c r="CY102" s="65"/>
      <c r="CZ102" s="64"/>
      <c r="DA102" s="17"/>
      <c r="DB102" s="17"/>
      <c r="DC102" s="67"/>
      <c r="DD102" s="66"/>
      <c r="DE102" s="66"/>
      <c r="DF102" s="66"/>
      <c r="DG102" s="66"/>
      <c r="DH102" s="66"/>
      <c r="DI102" s="66"/>
      <c r="DJ102" s="65"/>
      <c r="DK102" s="64"/>
      <c r="DL102" s="17"/>
      <c r="DM102" s="17"/>
      <c r="DN102" s="67"/>
      <c r="DO102" s="66"/>
      <c r="DP102" s="66"/>
      <c r="DQ102" s="66"/>
      <c r="DR102" s="66"/>
      <c r="DS102" s="66"/>
      <c r="DT102" s="66"/>
      <c r="DU102" s="65"/>
      <c r="DV102" s="64"/>
      <c r="DW102" s="17"/>
      <c r="DX102" s="17"/>
      <c r="DY102" s="67"/>
      <c r="DZ102" s="66"/>
      <c r="EA102" s="66"/>
      <c r="EB102" s="66"/>
      <c r="EC102" s="66"/>
      <c r="ED102" s="66"/>
      <c r="EE102" s="66"/>
      <c r="EF102" s="65"/>
      <c r="EG102" s="64"/>
      <c r="EH102" s="17"/>
      <c r="EI102" s="17"/>
      <c r="EJ102" s="67"/>
      <c r="EK102" s="66"/>
      <c r="EL102" s="66"/>
      <c r="EM102" s="66"/>
      <c r="EN102" s="66"/>
      <c r="EO102" s="66"/>
      <c r="EP102" s="66"/>
      <c r="EQ102" s="65"/>
      <c r="ER102" s="64"/>
      <c r="ES102" s="17"/>
      <c r="ET102" s="17"/>
      <c r="EU102" s="67"/>
      <c r="EV102" s="66"/>
      <c r="EW102" s="66"/>
      <c r="EX102" s="66"/>
      <c r="EY102" s="66"/>
      <c r="EZ102" s="66"/>
      <c r="FA102" s="66"/>
      <c r="FB102" s="65"/>
      <c r="FC102" s="64"/>
      <c r="FD102" s="17"/>
      <c r="FE102" s="17"/>
      <c r="FF102" s="67"/>
      <c r="FG102" s="66"/>
      <c r="FH102" s="66"/>
      <c r="FI102" s="66"/>
      <c r="FJ102" s="66"/>
      <c r="FK102" s="66"/>
      <c r="FL102" s="66"/>
      <c r="FM102" s="65"/>
      <c r="FN102" s="64"/>
      <c r="FO102" s="17"/>
      <c r="FP102" s="17"/>
      <c r="FQ102" s="67"/>
      <c r="FR102" s="66"/>
      <c r="FS102" s="66"/>
      <c r="FT102" s="66"/>
      <c r="FU102" s="66"/>
      <c r="FV102" s="66"/>
      <c r="FW102" s="66"/>
      <c r="FX102" s="65"/>
      <c r="FY102" s="64"/>
      <c r="FZ102" s="17"/>
      <c r="GA102" s="17"/>
      <c r="GB102" s="67"/>
      <c r="GC102" s="66"/>
      <c r="GD102" s="66"/>
      <c r="GE102" s="66"/>
      <c r="GF102" s="66"/>
      <c r="GG102" s="66"/>
      <c r="GH102" s="66"/>
      <c r="GI102" s="65"/>
      <c r="GJ102" s="64"/>
      <c r="GK102" s="17"/>
      <c r="GL102" s="17"/>
      <c r="GM102" s="67"/>
      <c r="GN102" s="66"/>
      <c r="GO102" s="66"/>
      <c r="GP102" s="66"/>
      <c r="GQ102" s="66"/>
      <c r="GR102" s="66"/>
      <c r="GS102" s="66"/>
      <c r="GT102" s="65"/>
      <c r="GU102" s="64"/>
      <c r="GV102" s="17"/>
      <c r="GW102" s="17"/>
      <c r="GX102" s="67"/>
      <c r="GY102" s="66"/>
      <c r="GZ102" s="66"/>
      <c r="HA102" s="66"/>
      <c r="HB102" s="66"/>
      <c r="HC102" s="66"/>
      <c r="HD102" s="66"/>
      <c r="HE102" s="65"/>
      <c r="HF102" s="64"/>
      <c r="HG102" s="17"/>
      <c r="HH102" s="17"/>
      <c r="HI102" s="67"/>
      <c r="HJ102" s="66"/>
      <c r="HK102" s="66"/>
      <c r="HL102" s="66"/>
      <c r="HM102" s="66"/>
      <c r="HN102" s="66"/>
      <c r="HO102" s="66"/>
      <c r="HP102" s="65"/>
      <c r="HQ102" s="64"/>
      <c r="HR102" s="17"/>
      <c r="HS102" s="17"/>
      <c r="HT102" s="67"/>
      <c r="HU102" s="66"/>
      <c r="HV102" s="66"/>
      <c r="HW102" s="66"/>
      <c r="HX102" s="66"/>
      <c r="HY102" s="66"/>
      <c r="HZ102" s="66"/>
      <c r="IA102" s="65"/>
      <c r="IB102" s="64"/>
      <c r="IC102" s="17"/>
      <c r="ID102" s="17"/>
    </row>
    <row r="103" spans="1:238" x14ac:dyDescent="0.15">
      <c r="A103" s="76"/>
      <c r="B103" s="79"/>
      <c r="C103" s="78"/>
      <c r="D103" s="78"/>
      <c r="E103" s="78"/>
      <c r="F103" s="531"/>
      <c r="G103" s="78"/>
      <c r="H103" s="73"/>
      <c r="O103" s="65"/>
      <c r="P103" s="64"/>
      <c r="Q103" s="17"/>
      <c r="R103" s="17"/>
      <c r="S103" s="67"/>
      <c r="T103" s="66"/>
      <c r="U103" s="66"/>
      <c r="V103" s="66"/>
      <c r="W103" s="66"/>
      <c r="X103" s="66"/>
      <c r="Y103" s="66"/>
      <c r="Z103" s="65"/>
      <c r="AA103" s="64"/>
      <c r="AB103" s="17"/>
      <c r="AC103" s="17"/>
      <c r="AD103" s="67"/>
      <c r="AE103" s="66"/>
      <c r="AF103" s="66"/>
      <c r="AG103" s="66"/>
      <c r="AH103" s="66"/>
      <c r="AI103" s="66"/>
      <c r="AJ103" s="66"/>
      <c r="AK103" s="65"/>
      <c r="AL103" s="64"/>
      <c r="AM103" s="17"/>
      <c r="AN103" s="17"/>
      <c r="AO103" s="67"/>
      <c r="AP103" s="66"/>
      <c r="AQ103" s="66"/>
      <c r="AR103" s="66"/>
      <c r="AS103" s="66"/>
      <c r="AT103" s="66"/>
      <c r="AU103" s="66"/>
      <c r="AV103" s="65"/>
      <c r="AW103" s="64"/>
      <c r="AX103" s="17"/>
      <c r="AY103" s="17"/>
      <c r="AZ103" s="67"/>
      <c r="BA103" s="66"/>
      <c r="BB103" s="66"/>
      <c r="BC103" s="66"/>
      <c r="BD103" s="66"/>
      <c r="BE103" s="66"/>
      <c r="BF103" s="66"/>
      <c r="BG103" s="65"/>
      <c r="BH103" s="64"/>
      <c r="BI103" s="17"/>
      <c r="BJ103" s="17"/>
      <c r="BK103" s="67"/>
      <c r="BL103" s="66"/>
      <c r="BM103" s="66"/>
      <c r="BN103" s="66"/>
      <c r="BO103" s="66"/>
      <c r="BP103" s="66"/>
      <c r="BQ103" s="66"/>
      <c r="BR103" s="65"/>
      <c r="BS103" s="64"/>
      <c r="BT103" s="17"/>
      <c r="BU103" s="17"/>
      <c r="BV103" s="67"/>
      <c r="BW103" s="66"/>
      <c r="BX103" s="66"/>
      <c r="BY103" s="66"/>
      <c r="BZ103" s="66"/>
      <c r="CA103" s="66"/>
      <c r="CB103" s="66"/>
      <c r="CC103" s="65"/>
      <c r="CD103" s="64"/>
      <c r="CE103" s="17"/>
      <c r="CF103" s="17"/>
      <c r="CG103" s="67"/>
      <c r="CH103" s="66"/>
      <c r="CI103" s="66"/>
      <c r="CJ103" s="66"/>
      <c r="CK103" s="66"/>
      <c r="CL103" s="66"/>
      <c r="CM103" s="66"/>
      <c r="CN103" s="65"/>
      <c r="CO103" s="64"/>
      <c r="CP103" s="17"/>
      <c r="CQ103" s="17"/>
      <c r="CR103" s="67"/>
      <c r="CS103" s="66"/>
      <c r="CT103" s="66"/>
      <c r="CU103" s="66"/>
      <c r="CV103" s="66"/>
      <c r="CW103" s="66"/>
      <c r="CX103" s="66"/>
      <c r="CY103" s="65"/>
      <c r="CZ103" s="64"/>
      <c r="DA103" s="17"/>
      <c r="DB103" s="17"/>
      <c r="DC103" s="67"/>
      <c r="DD103" s="66"/>
      <c r="DE103" s="66"/>
      <c r="DF103" s="66"/>
      <c r="DG103" s="66"/>
      <c r="DH103" s="66"/>
      <c r="DI103" s="66"/>
      <c r="DJ103" s="65"/>
      <c r="DK103" s="64"/>
      <c r="DL103" s="17"/>
      <c r="DM103" s="17"/>
      <c r="DN103" s="67"/>
      <c r="DO103" s="66"/>
      <c r="DP103" s="66"/>
      <c r="DQ103" s="66"/>
      <c r="DR103" s="66"/>
      <c r="DS103" s="66"/>
      <c r="DT103" s="66"/>
      <c r="DU103" s="65"/>
      <c r="DV103" s="64"/>
      <c r="DW103" s="17"/>
      <c r="DX103" s="17"/>
      <c r="DY103" s="67"/>
      <c r="DZ103" s="66"/>
      <c r="EA103" s="66"/>
      <c r="EB103" s="66"/>
      <c r="EC103" s="66"/>
      <c r="ED103" s="66"/>
      <c r="EE103" s="66"/>
      <c r="EF103" s="65"/>
      <c r="EG103" s="64"/>
      <c r="EH103" s="17"/>
      <c r="EI103" s="17"/>
      <c r="EJ103" s="67"/>
      <c r="EK103" s="66"/>
      <c r="EL103" s="66"/>
      <c r="EM103" s="66"/>
      <c r="EN103" s="66"/>
      <c r="EO103" s="66"/>
      <c r="EP103" s="66"/>
      <c r="EQ103" s="65"/>
      <c r="ER103" s="64"/>
      <c r="ES103" s="17"/>
      <c r="ET103" s="17"/>
      <c r="EU103" s="67"/>
      <c r="EV103" s="66"/>
      <c r="EW103" s="66"/>
      <c r="EX103" s="66"/>
      <c r="EY103" s="66"/>
      <c r="EZ103" s="66"/>
      <c r="FA103" s="66"/>
      <c r="FB103" s="65"/>
      <c r="FC103" s="64"/>
      <c r="FD103" s="17"/>
      <c r="FE103" s="17"/>
      <c r="FF103" s="67"/>
      <c r="FG103" s="66"/>
      <c r="FH103" s="66"/>
      <c r="FI103" s="66"/>
      <c r="FJ103" s="66"/>
      <c r="FK103" s="66"/>
      <c r="FL103" s="66"/>
      <c r="FM103" s="65"/>
      <c r="FN103" s="64"/>
      <c r="FO103" s="17"/>
      <c r="FP103" s="17"/>
      <c r="FQ103" s="67"/>
      <c r="FR103" s="66"/>
      <c r="FS103" s="66"/>
      <c r="FT103" s="66"/>
      <c r="FU103" s="66"/>
      <c r="FV103" s="66"/>
      <c r="FW103" s="66"/>
      <c r="FX103" s="65"/>
      <c r="FY103" s="64"/>
      <c r="FZ103" s="17"/>
      <c r="GA103" s="17"/>
      <c r="GB103" s="67"/>
      <c r="GC103" s="66"/>
      <c r="GD103" s="66"/>
      <c r="GE103" s="66"/>
      <c r="GF103" s="66"/>
      <c r="GG103" s="66"/>
      <c r="GH103" s="66"/>
      <c r="GI103" s="65"/>
      <c r="GJ103" s="64"/>
      <c r="GK103" s="17"/>
      <c r="GL103" s="17"/>
      <c r="GM103" s="67"/>
      <c r="GN103" s="66"/>
      <c r="GO103" s="66"/>
      <c r="GP103" s="66"/>
      <c r="GQ103" s="66"/>
      <c r="GR103" s="66"/>
      <c r="GS103" s="66"/>
      <c r="GT103" s="65"/>
      <c r="GU103" s="64"/>
      <c r="GV103" s="17"/>
      <c r="GW103" s="17"/>
      <c r="GX103" s="67"/>
      <c r="GY103" s="66"/>
      <c r="GZ103" s="66"/>
      <c r="HA103" s="66"/>
      <c r="HB103" s="66"/>
      <c r="HC103" s="66"/>
      <c r="HD103" s="66"/>
      <c r="HE103" s="65"/>
      <c r="HF103" s="64"/>
      <c r="HG103" s="17"/>
      <c r="HH103" s="17"/>
      <c r="HI103" s="67"/>
      <c r="HJ103" s="66"/>
      <c r="HK103" s="66"/>
      <c r="HL103" s="66"/>
      <c r="HM103" s="66"/>
      <c r="HN103" s="66"/>
      <c r="HO103" s="66"/>
      <c r="HP103" s="65"/>
      <c r="HQ103" s="64"/>
      <c r="HR103" s="17"/>
      <c r="HS103" s="17"/>
      <c r="HT103" s="67"/>
      <c r="HU103" s="66"/>
      <c r="HV103" s="66"/>
      <c r="HW103" s="66"/>
      <c r="HX103" s="66"/>
      <c r="HY103" s="66"/>
      <c r="HZ103" s="66"/>
      <c r="IA103" s="65"/>
      <c r="IB103" s="64"/>
      <c r="IC103" s="17"/>
      <c r="ID103" s="17"/>
    </row>
    <row r="104" spans="1:238" x14ac:dyDescent="0.15">
      <c r="A104" s="76"/>
      <c r="B104" s="79"/>
      <c r="C104" s="78"/>
      <c r="D104" s="78"/>
      <c r="E104" s="78"/>
      <c r="F104" s="531"/>
      <c r="G104" s="78"/>
      <c r="H104" s="73"/>
      <c r="I104" s="67"/>
      <c r="J104" s="66"/>
      <c r="K104" s="66"/>
      <c r="L104" s="66"/>
      <c r="M104" s="66"/>
      <c r="N104" s="66"/>
    </row>
    <row r="105" spans="1:238" x14ac:dyDescent="0.15">
      <c r="A105" s="76"/>
      <c r="B105" s="79"/>
      <c r="C105" s="78"/>
      <c r="D105" s="78"/>
      <c r="E105" s="78"/>
      <c r="F105" s="531"/>
      <c r="G105" s="78"/>
      <c r="H105" s="73"/>
      <c r="I105" s="67"/>
      <c r="J105" s="66"/>
      <c r="K105" s="66"/>
      <c r="L105" s="66"/>
      <c r="M105" s="66"/>
      <c r="N105" s="66"/>
    </row>
    <row r="106" spans="1:238" x14ac:dyDescent="0.15">
      <c r="A106" s="76"/>
      <c r="B106" s="79"/>
      <c r="C106" s="78"/>
      <c r="D106" s="78"/>
      <c r="E106" s="78"/>
      <c r="F106" s="531"/>
      <c r="G106" s="78"/>
      <c r="H106" s="73"/>
      <c r="I106" s="67"/>
      <c r="J106" s="66"/>
      <c r="K106" s="66"/>
      <c r="L106" s="66"/>
      <c r="M106" s="66"/>
      <c r="N106" s="66"/>
    </row>
    <row r="107" spans="1:238" x14ac:dyDescent="0.15">
      <c r="A107" s="76"/>
      <c r="B107" s="79"/>
      <c r="C107" s="78"/>
      <c r="D107" s="78"/>
      <c r="E107" s="78"/>
      <c r="F107" s="531"/>
      <c r="G107" s="78"/>
      <c r="H107" s="73"/>
      <c r="I107" s="67"/>
      <c r="J107" s="66"/>
      <c r="K107" s="66"/>
      <c r="L107" s="66"/>
      <c r="M107" s="66"/>
      <c r="N107" s="66"/>
    </row>
    <row r="108" spans="1:238" x14ac:dyDescent="0.15">
      <c r="A108" s="76"/>
      <c r="B108" s="79"/>
      <c r="C108" s="78"/>
      <c r="D108" s="78"/>
      <c r="E108" s="78"/>
      <c r="F108" s="531"/>
      <c r="G108" s="78"/>
      <c r="H108" s="73"/>
      <c r="I108" s="67"/>
      <c r="J108" s="66"/>
      <c r="K108" s="66"/>
      <c r="L108" s="66"/>
      <c r="M108" s="66"/>
      <c r="N108" s="66"/>
      <c r="O108" s="65"/>
      <c r="P108" s="64"/>
      <c r="Q108" s="17"/>
      <c r="R108" s="17"/>
      <c r="S108" s="67"/>
      <c r="T108" s="66"/>
      <c r="U108" s="66"/>
      <c r="V108" s="66"/>
      <c r="W108" s="66"/>
      <c r="X108" s="66"/>
      <c r="Y108" s="66"/>
      <c r="Z108" s="65"/>
      <c r="AA108" s="64"/>
      <c r="AB108" s="17"/>
      <c r="AC108" s="17"/>
      <c r="AD108" s="67"/>
      <c r="AE108" s="66"/>
      <c r="AF108" s="66"/>
      <c r="AG108" s="66"/>
      <c r="AH108" s="66"/>
      <c r="AI108" s="66"/>
      <c r="AJ108" s="66"/>
      <c r="AK108" s="65"/>
      <c r="AL108" s="64"/>
      <c r="AM108" s="17"/>
      <c r="AN108" s="17"/>
      <c r="AO108" s="67"/>
      <c r="AP108" s="66"/>
      <c r="AQ108" s="66"/>
      <c r="AR108" s="66"/>
      <c r="AS108" s="66"/>
      <c r="AT108" s="66"/>
      <c r="AU108" s="66"/>
      <c r="AV108" s="65"/>
      <c r="AW108" s="64"/>
      <c r="AX108" s="17"/>
      <c r="AY108" s="17"/>
      <c r="AZ108" s="67"/>
      <c r="BA108" s="66"/>
      <c r="BB108" s="66"/>
      <c r="BC108" s="66"/>
      <c r="BD108" s="66"/>
      <c r="BE108" s="66"/>
      <c r="BF108" s="66"/>
      <c r="BG108" s="65"/>
      <c r="BH108" s="64"/>
      <c r="BI108" s="17"/>
      <c r="BJ108" s="17"/>
      <c r="BK108" s="67"/>
      <c r="BL108" s="66"/>
      <c r="BM108" s="66"/>
      <c r="BN108" s="66"/>
      <c r="BO108" s="66"/>
      <c r="BP108" s="66"/>
      <c r="BQ108" s="66"/>
      <c r="BR108" s="65"/>
      <c r="BS108" s="64"/>
      <c r="BT108" s="17"/>
      <c r="BU108" s="17"/>
      <c r="BV108" s="67"/>
      <c r="BW108" s="66"/>
      <c r="BX108" s="66"/>
      <c r="BY108" s="66"/>
      <c r="BZ108" s="66"/>
      <c r="CA108" s="66"/>
      <c r="CB108" s="66"/>
      <c r="CC108" s="65"/>
      <c r="CD108" s="64"/>
      <c r="CE108" s="17"/>
      <c r="CF108" s="17"/>
      <c r="CG108" s="67"/>
      <c r="CH108" s="66"/>
      <c r="CI108" s="66"/>
      <c r="CJ108" s="66"/>
      <c r="CK108" s="66"/>
      <c r="CL108" s="66"/>
      <c r="CM108" s="66"/>
      <c r="CN108" s="65"/>
      <c r="CO108" s="64"/>
      <c r="CP108" s="17"/>
      <c r="CQ108" s="17"/>
      <c r="CR108" s="67"/>
      <c r="CS108" s="66"/>
      <c r="CT108" s="66"/>
      <c r="CU108" s="66"/>
      <c r="CV108" s="66"/>
      <c r="CW108" s="66"/>
      <c r="CX108" s="66"/>
      <c r="CY108" s="65"/>
      <c r="CZ108" s="64"/>
      <c r="DA108" s="17"/>
      <c r="DB108" s="17"/>
      <c r="DC108" s="67"/>
      <c r="DD108" s="66"/>
      <c r="DE108" s="66"/>
      <c r="DF108" s="66"/>
      <c r="DG108" s="66"/>
      <c r="DH108" s="66"/>
      <c r="DI108" s="66"/>
      <c r="DJ108" s="65"/>
      <c r="DK108" s="64"/>
      <c r="DL108" s="17"/>
      <c r="DM108" s="17"/>
      <c r="DN108" s="67"/>
      <c r="DO108" s="66"/>
      <c r="DP108" s="66"/>
      <c r="DQ108" s="66"/>
      <c r="DR108" s="66"/>
      <c r="DS108" s="66"/>
      <c r="DT108" s="66"/>
      <c r="DU108" s="65"/>
      <c r="DV108" s="64"/>
      <c r="DW108" s="17"/>
      <c r="DX108" s="17"/>
      <c r="DY108" s="67"/>
      <c r="DZ108" s="66"/>
      <c r="EA108" s="66"/>
      <c r="EB108" s="66"/>
      <c r="EC108" s="66"/>
      <c r="ED108" s="66"/>
      <c r="EE108" s="66"/>
      <c r="EF108" s="65"/>
      <c r="EG108" s="64"/>
      <c r="EH108" s="17"/>
      <c r="EI108" s="17"/>
      <c r="EJ108" s="67"/>
      <c r="EK108" s="66"/>
      <c r="EL108" s="66"/>
      <c r="EM108" s="66"/>
      <c r="EN108" s="66"/>
      <c r="EO108" s="66"/>
      <c r="EP108" s="66"/>
      <c r="EQ108" s="65"/>
      <c r="ER108" s="64"/>
      <c r="ES108" s="17"/>
      <c r="ET108" s="17"/>
      <c r="EU108" s="67"/>
      <c r="EV108" s="66"/>
      <c r="EW108" s="66"/>
      <c r="EX108" s="66"/>
      <c r="EY108" s="66"/>
      <c r="EZ108" s="66"/>
      <c r="FA108" s="66"/>
      <c r="FB108" s="65"/>
      <c r="FC108" s="64"/>
      <c r="FD108" s="17"/>
      <c r="FE108" s="17"/>
      <c r="FF108" s="67"/>
      <c r="FG108" s="66"/>
      <c r="FH108" s="66"/>
      <c r="FI108" s="66"/>
      <c r="FJ108" s="66"/>
      <c r="FK108" s="66"/>
      <c r="FL108" s="66"/>
      <c r="FM108" s="65"/>
      <c r="FN108" s="64"/>
      <c r="FO108" s="17"/>
      <c r="FP108" s="17"/>
      <c r="FQ108" s="67"/>
      <c r="FR108" s="66"/>
      <c r="FS108" s="66"/>
      <c r="FT108" s="66"/>
      <c r="FU108" s="66"/>
      <c r="FV108" s="66"/>
      <c r="FW108" s="66"/>
      <c r="FX108" s="65"/>
      <c r="FY108" s="64"/>
      <c r="FZ108" s="17"/>
      <c r="GA108" s="17"/>
      <c r="GB108" s="67"/>
      <c r="GC108" s="66"/>
      <c r="GD108" s="66"/>
      <c r="GE108" s="66"/>
      <c r="GF108" s="66"/>
      <c r="GG108" s="66"/>
      <c r="GH108" s="66"/>
      <c r="GI108" s="65"/>
      <c r="GJ108" s="64"/>
      <c r="GK108" s="17"/>
      <c r="GL108" s="17"/>
      <c r="GM108" s="67"/>
      <c r="GN108" s="66"/>
      <c r="GO108" s="66"/>
      <c r="GP108" s="66"/>
      <c r="GQ108" s="66"/>
      <c r="GR108" s="66"/>
      <c r="GS108" s="66"/>
      <c r="GT108" s="65"/>
      <c r="GU108" s="64"/>
      <c r="GV108" s="17"/>
      <c r="GW108" s="17"/>
      <c r="GX108" s="67"/>
      <c r="GY108" s="66"/>
      <c r="GZ108" s="66"/>
      <c r="HA108" s="66"/>
      <c r="HB108" s="66"/>
      <c r="HC108" s="66"/>
      <c r="HD108" s="66"/>
      <c r="HE108" s="65"/>
      <c r="HF108" s="64"/>
      <c r="HG108" s="17"/>
      <c r="HH108" s="17"/>
      <c r="HI108" s="67"/>
      <c r="HJ108" s="66"/>
      <c r="HK108" s="66"/>
      <c r="HL108" s="66"/>
      <c r="HM108" s="66"/>
      <c r="HN108" s="66"/>
      <c r="HO108" s="66"/>
      <c r="HP108" s="65"/>
      <c r="HQ108" s="64"/>
      <c r="HR108" s="17"/>
      <c r="HS108" s="17"/>
      <c r="HT108" s="67"/>
      <c r="HU108" s="66"/>
      <c r="HV108" s="66"/>
      <c r="HW108" s="66"/>
      <c r="HX108" s="66"/>
      <c r="HY108" s="66"/>
      <c r="HZ108" s="66"/>
      <c r="IA108" s="65"/>
      <c r="IB108" s="64"/>
      <c r="IC108" s="17"/>
      <c r="ID108" s="17"/>
    </row>
    <row r="109" spans="1:238" x14ac:dyDescent="0.15">
      <c r="A109" s="76"/>
      <c r="B109" s="79"/>
      <c r="C109" s="78"/>
      <c r="D109" s="78"/>
      <c r="E109" s="78"/>
      <c r="F109" s="531"/>
      <c r="G109" s="78"/>
      <c r="H109" s="73"/>
      <c r="I109" s="67"/>
      <c r="J109" s="66"/>
      <c r="K109" s="66"/>
      <c r="L109" s="66"/>
      <c r="M109" s="66"/>
      <c r="N109" s="66"/>
      <c r="O109" s="65"/>
      <c r="P109" s="64"/>
      <c r="Q109" s="17"/>
      <c r="R109" s="17"/>
      <c r="S109" s="67"/>
      <c r="T109" s="66"/>
      <c r="U109" s="66"/>
      <c r="V109" s="66"/>
      <c r="W109" s="66"/>
      <c r="X109" s="66"/>
      <c r="Y109" s="66"/>
      <c r="Z109" s="65"/>
      <c r="AA109" s="64"/>
      <c r="AB109" s="17"/>
      <c r="AC109" s="17"/>
      <c r="AD109" s="67"/>
      <c r="AE109" s="66"/>
      <c r="AF109" s="66"/>
      <c r="AG109" s="66"/>
      <c r="AH109" s="66"/>
      <c r="AI109" s="66"/>
      <c r="AJ109" s="66"/>
      <c r="AK109" s="65"/>
      <c r="AL109" s="64"/>
      <c r="AM109" s="17"/>
      <c r="AN109" s="17"/>
      <c r="AO109" s="67"/>
      <c r="AP109" s="66"/>
      <c r="AQ109" s="66"/>
      <c r="AR109" s="66"/>
      <c r="AS109" s="66"/>
      <c r="AT109" s="66"/>
      <c r="AU109" s="66"/>
      <c r="AV109" s="65"/>
      <c r="AW109" s="64"/>
      <c r="AX109" s="17"/>
      <c r="AY109" s="17"/>
      <c r="AZ109" s="67"/>
      <c r="BA109" s="66"/>
      <c r="BB109" s="66"/>
      <c r="BC109" s="66"/>
      <c r="BD109" s="66"/>
      <c r="BE109" s="66"/>
      <c r="BF109" s="66"/>
      <c r="BG109" s="65"/>
      <c r="BH109" s="64"/>
      <c r="BI109" s="17"/>
      <c r="BJ109" s="17"/>
      <c r="BK109" s="67"/>
      <c r="BL109" s="66"/>
      <c r="BM109" s="66"/>
      <c r="BN109" s="66"/>
      <c r="BO109" s="66"/>
      <c r="BP109" s="66"/>
      <c r="BQ109" s="66"/>
      <c r="BR109" s="65"/>
      <c r="BS109" s="64"/>
      <c r="BT109" s="17"/>
      <c r="BU109" s="17"/>
      <c r="BV109" s="67"/>
      <c r="BW109" s="66"/>
      <c r="BX109" s="66"/>
      <c r="BY109" s="66"/>
      <c r="BZ109" s="66"/>
      <c r="CA109" s="66"/>
      <c r="CB109" s="66"/>
      <c r="CC109" s="65"/>
      <c r="CD109" s="64"/>
      <c r="CE109" s="17"/>
      <c r="CF109" s="17"/>
      <c r="CG109" s="67"/>
      <c r="CH109" s="66"/>
      <c r="CI109" s="66"/>
      <c r="CJ109" s="66"/>
      <c r="CK109" s="66"/>
      <c r="CL109" s="66"/>
      <c r="CM109" s="66"/>
      <c r="CN109" s="65"/>
      <c r="CO109" s="64"/>
      <c r="CP109" s="17"/>
      <c r="CQ109" s="17"/>
      <c r="CR109" s="67"/>
      <c r="CS109" s="66"/>
      <c r="CT109" s="66"/>
      <c r="CU109" s="66"/>
      <c r="CV109" s="66"/>
      <c r="CW109" s="66"/>
      <c r="CX109" s="66"/>
      <c r="CY109" s="65"/>
      <c r="CZ109" s="64"/>
      <c r="DA109" s="17"/>
      <c r="DB109" s="17"/>
      <c r="DC109" s="67"/>
      <c r="DD109" s="66"/>
      <c r="DE109" s="66"/>
      <c r="DF109" s="66"/>
      <c r="DG109" s="66"/>
      <c r="DH109" s="66"/>
      <c r="DI109" s="66"/>
      <c r="DJ109" s="65"/>
      <c r="DK109" s="64"/>
      <c r="DL109" s="17"/>
      <c r="DM109" s="17"/>
      <c r="DN109" s="67"/>
      <c r="DO109" s="66"/>
      <c r="DP109" s="66"/>
      <c r="DQ109" s="66"/>
      <c r="DR109" s="66"/>
      <c r="DS109" s="66"/>
      <c r="DT109" s="66"/>
      <c r="DU109" s="65"/>
      <c r="DV109" s="64"/>
      <c r="DW109" s="17"/>
      <c r="DX109" s="17"/>
      <c r="DY109" s="67"/>
      <c r="DZ109" s="66"/>
      <c r="EA109" s="66"/>
      <c r="EB109" s="66"/>
      <c r="EC109" s="66"/>
      <c r="ED109" s="66"/>
      <c r="EE109" s="66"/>
      <c r="EF109" s="65"/>
      <c r="EG109" s="64"/>
      <c r="EH109" s="17"/>
      <c r="EI109" s="17"/>
      <c r="EJ109" s="67"/>
      <c r="EK109" s="66"/>
      <c r="EL109" s="66"/>
      <c r="EM109" s="66"/>
      <c r="EN109" s="66"/>
      <c r="EO109" s="66"/>
      <c r="EP109" s="66"/>
      <c r="EQ109" s="65"/>
      <c r="ER109" s="64"/>
      <c r="ES109" s="17"/>
      <c r="ET109" s="17"/>
      <c r="EU109" s="67"/>
      <c r="EV109" s="66"/>
      <c r="EW109" s="66"/>
      <c r="EX109" s="66"/>
      <c r="EY109" s="66"/>
      <c r="EZ109" s="66"/>
      <c r="FA109" s="66"/>
      <c r="FB109" s="65"/>
      <c r="FC109" s="64"/>
      <c r="FD109" s="17"/>
      <c r="FE109" s="17"/>
      <c r="FF109" s="67"/>
      <c r="FG109" s="66"/>
      <c r="FH109" s="66"/>
      <c r="FI109" s="66"/>
      <c r="FJ109" s="66"/>
      <c r="FK109" s="66"/>
      <c r="FL109" s="66"/>
      <c r="FM109" s="65"/>
      <c r="FN109" s="64"/>
      <c r="FO109" s="17"/>
      <c r="FP109" s="17"/>
      <c r="FQ109" s="67"/>
      <c r="FR109" s="66"/>
      <c r="FS109" s="66"/>
      <c r="FT109" s="66"/>
      <c r="FU109" s="66"/>
      <c r="FV109" s="66"/>
      <c r="FW109" s="66"/>
      <c r="FX109" s="65"/>
      <c r="FY109" s="64"/>
      <c r="FZ109" s="17"/>
      <c r="GA109" s="17"/>
      <c r="GB109" s="67"/>
      <c r="GC109" s="66"/>
      <c r="GD109" s="66"/>
      <c r="GE109" s="66"/>
      <c r="GF109" s="66"/>
      <c r="GG109" s="66"/>
      <c r="GH109" s="66"/>
      <c r="GI109" s="65"/>
      <c r="GJ109" s="64"/>
      <c r="GK109" s="17"/>
      <c r="GL109" s="17"/>
      <c r="GM109" s="67"/>
      <c r="GN109" s="66"/>
      <c r="GO109" s="66"/>
      <c r="GP109" s="66"/>
      <c r="GQ109" s="66"/>
      <c r="GR109" s="66"/>
      <c r="GS109" s="66"/>
      <c r="GT109" s="65"/>
      <c r="GU109" s="64"/>
      <c r="GV109" s="17"/>
      <c r="GW109" s="17"/>
      <c r="GX109" s="67"/>
      <c r="GY109" s="66"/>
      <c r="GZ109" s="66"/>
      <c r="HA109" s="66"/>
      <c r="HB109" s="66"/>
      <c r="HC109" s="66"/>
      <c r="HD109" s="66"/>
      <c r="HE109" s="65"/>
      <c r="HF109" s="64"/>
      <c r="HG109" s="17"/>
      <c r="HH109" s="17"/>
      <c r="HI109" s="67"/>
      <c r="HJ109" s="66"/>
      <c r="HK109" s="66"/>
      <c r="HL109" s="66"/>
      <c r="HM109" s="66"/>
      <c r="HN109" s="66"/>
      <c r="HO109" s="66"/>
      <c r="HP109" s="65"/>
      <c r="HQ109" s="64"/>
      <c r="HR109" s="17"/>
      <c r="HS109" s="17"/>
      <c r="HT109" s="67"/>
      <c r="HU109" s="66"/>
      <c r="HV109" s="66"/>
      <c r="HW109" s="66"/>
      <c r="HX109" s="66"/>
      <c r="HY109" s="66"/>
      <c r="HZ109" s="66"/>
      <c r="IA109" s="65"/>
      <c r="IB109" s="64"/>
      <c r="IC109" s="17"/>
      <c r="ID109" s="17"/>
    </row>
    <row r="110" spans="1:238" x14ac:dyDescent="0.15">
      <c r="A110" s="76"/>
      <c r="B110" s="79"/>
      <c r="C110" s="78"/>
      <c r="D110" s="78"/>
      <c r="E110" s="78"/>
      <c r="F110" s="531"/>
      <c r="G110" s="78"/>
      <c r="H110" s="73"/>
      <c r="I110" s="67"/>
      <c r="J110" s="66"/>
      <c r="K110" s="66"/>
      <c r="L110" s="66"/>
      <c r="M110" s="66"/>
      <c r="N110" s="66"/>
      <c r="O110" s="65"/>
      <c r="P110" s="64"/>
      <c r="Q110" s="17"/>
      <c r="R110" s="17"/>
      <c r="S110" s="67"/>
      <c r="T110" s="66"/>
      <c r="U110" s="66"/>
      <c r="V110" s="66"/>
      <c r="W110" s="66"/>
      <c r="X110" s="66"/>
      <c r="Y110" s="66"/>
      <c r="Z110" s="65"/>
      <c r="AA110" s="64"/>
      <c r="AB110" s="17"/>
      <c r="AC110" s="17"/>
      <c r="AD110" s="67"/>
      <c r="AE110" s="66"/>
      <c r="AF110" s="66"/>
      <c r="AG110" s="66"/>
      <c r="AH110" s="66"/>
      <c r="AI110" s="66"/>
      <c r="AJ110" s="66"/>
      <c r="AK110" s="65"/>
      <c r="AL110" s="64"/>
      <c r="AM110" s="17"/>
      <c r="AN110" s="17"/>
      <c r="AO110" s="67"/>
      <c r="AP110" s="66"/>
      <c r="AQ110" s="66"/>
      <c r="AR110" s="66"/>
      <c r="AS110" s="66"/>
      <c r="AT110" s="66"/>
      <c r="AU110" s="66"/>
      <c r="AV110" s="65"/>
      <c r="AW110" s="64"/>
      <c r="AX110" s="17"/>
      <c r="AY110" s="17"/>
      <c r="AZ110" s="67"/>
      <c r="BA110" s="66"/>
      <c r="BB110" s="66"/>
      <c r="BC110" s="66"/>
      <c r="BD110" s="66"/>
      <c r="BE110" s="66"/>
      <c r="BF110" s="66"/>
      <c r="BG110" s="65"/>
      <c r="BH110" s="64"/>
      <c r="BI110" s="17"/>
      <c r="BJ110" s="17"/>
      <c r="BK110" s="67"/>
      <c r="BL110" s="66"/>
      <c r="BM110" s="66"/>
      <c r="BN110" s="66"/>
      <c r="BO110" s="66"/>
      <c r="BP110" s="66"/>
      <c r="BQ110" s="66"/>
      <c r="BR110" s="65"/>
      <c r="BS110" s="64"/>
      <c r="BT110" s="17"/>
      <c r="BU110" s="17"/>
      <c r="BV110" s="67"/>
      <c r="BW110" s="66"/>
      <c r="BX110" s="66"/>
      <c r="BY110" s="66"/>
      <c r="BZ110" s="66"/>
      <c r="CA110" s="66"/>
      <c r="CB110" s="66"/>
      <c r="CC110" s="65"/>
      <c r="CD110" s="64"/>
      <c r="CE110" s="17"/>
      <c r="CF110" s="17"/>
      <c r="CG110" s="67"/>
      <c r="CH110" s="66"/>
      <c r="CI110" s="66"/>
      <c r="CJ110" s="66"/>
      <c r="CK110" s="66"/>
      <c r="CL110" s="66"/>
      <c r="CM110" s="66"/>
      <c r="CN110" s="65"/>
      <c r="CO110" s="64"/>
      <c r="CP110" s="17"/>
      <c r="CQ110" s="17"/>
      <c r="CR110" s="67"/>
      <c r="CS110" s="66"/>
      <c r="CT110" s="66"/>
      <c r="CU110" s="66"/>
      <c r="CV110" s="66"/>
      <c r="CW110" s="66"/>
      <c r="CX110" s="66"/>
      <c r="CY110" s="65"/>
      <c r="CZ110" s="64"/>
      <c r="DA110" s="17"/>
      <c r="DB110" s="17"/>
      <c r="DC110" s="67"/>
      <c r="DD110" s="66"/>
      <c r="DE110" s="66"/>
      <c r="DF110" s="66"/>
      <c r="DG110" s="66"/>
      <c r="DH110" s="66"/>
      <c r="DI110" s="66"/>
      <c r="DJ110" s="65"/>
      <c r="DK110" s="64"/>
      <c r="DL110" s="17"/>
      <c r="DM110" s="17"/>
      <c r="DN110" s="67"/>
      <c r="DO110" s="66"/>
      <c r="DP110" s="66"/>
      <c r="DQ110" s="66"/>
      <c r="DR110" s="66"/>
      <c r="DS110" s="66"/>
      <c r="DT110" s="66"/>
      <c r="DU110" s="65"/>
      <c r="DV110" s="64"/>
      <c r="DW110" s="17"/>
      <c r="DX110" s="17"/>
      <c r="DY110" s="67"/>
      <c r="DZ110" s="66"/>
      <c r="EA110" s="66"/>
      <c r="EB110" s="66"/>
      <c r="EC110" s="66"/>
      <c r="ED110" s="66"/>
      <c r="EE110" s="66"/>
      <c r="EF110" s="65"/>
      <c r="EG110" s="64"/>
      <c r="EH110" s="17"/>
      <c r="EI110" s="17"/>
      <c r="EJ110" s="67"/>
      <c r="EK110" s="66"/>
      <c r="EL110" s="66"/>
      <c r="EM110" s="66"/>
      <c r="EN110" s="66"/>
      <c r="EO110" s="66"/>
      <c r="EP110" s="66"/>
      <c r="EQ110" s="65"/>
      <c r="ER110" s="64"/>
      <c r="ES110" s="17"/>
      <c r="ET110" s="17"/>
      <c r="EU110" s="67"/>
      <c r="EV110" s="66"/>
      <c r="EW110" s="66"/>
      <c r="EX110" s="66"/>
      <c r="EY110" s="66"/>
      <c r="EZ110" s="66"/>
      <c r="FA110" s="66"/>
      <c r="FB110" s="65"/>
      <c r="FC110" s="64"/>
      <c r="FD110" s="17"/>
      <c r="FE110" s="17"/>
      <c r="FF110" s="67"/>
      <c r="FG110" s="66"/>
      <c r="FH110" s="66"/>
      <c r="FI110" s="66"/>
      <c r="FJ110" s="66"/>
      <c r="FK110" s="66"/>
      <c r="FL110" s="66"/>
      <c r="FM110" s="65"/>
      <c r="FN110" s="64"/>
      <c r="FO110" s="17"/>
      <c r="FP110" s="17"/>
      <c r="FQ110" s="67"/>
      <c r="FR110" s="66"/>
      <c r="FS110" s="66"/>
      <c r="FT110" s="66"/>
      <c r="FU110" s="66"/>
      <c r="FV110" s="66"/>
      <c r="FW110" s="66"/>
      <c r="FX110" s="65"/>
      <c r="FY110" s="64"/>
      <c r="FZ110" s="17"/>
      <c r="GA110" s="17"/>
      <c r="GB110" s="67"/>
      <c r="GC110" s="66"/>
      <c r="GD110" s="66"/>
      <c r="GE110" s="66"/>
      <c r="GF110" s="66"/>
      <c r="GG110" s="66"/>
      <c r="GH110" s="66"/>
      <c r="GI110" s="65"/>
      <c r="GJ110" s="64"/>
      <c r="GK110" s="17"/>
      <c r="GL110" s="17"/>
      <c r="GM110" s="67"/>
      <c r="GN110" s="66"/>
      <c r="GO110" s="66"/>
      <c r="GP110" s="66"/>
      <c r="GQ110" s="66"/>
      <c r="GR110" s="66"/>
      <c r="GS110" s="66"/>
      <c r="GT110" s="65"/>
      <c r="GU110" s="64"/>
      <c r="GV110" s="17"/>
      <c r="GW110" s="17"/>
      <c r="GX110" s="67"/>
      <c r="GY110" s="66"/>
      <c r="GZ110" s="66"/>
      <c r="HA110" s="66"/>
      <c r="HB110" s="66"/>
      <c r="HC110" s="66"/>
      <c r="HD110" s="66"/>
      <c r="HE110" s="65"/>
      <c r="HF110" s="64"/>
      <c r="HG110" s="17"/>
      <c r="HH110" s="17"/>
      <c r="HI110" s="67"/>
      <c r="HJ110" s="66"/>
      <c r="HK110" s="66"/>
      <c r="HL110" s="66"/>
      <c r="HM110" s="66"/>
      <c r="HN110" s="66"/>
      <c r="HO110" s="66"/>
      <c r="HP110" s="65"/>
      <c r="HQ110" s="64"/>
      <c r="HR110" s="17"/>
      <c r="HS110" s="17"/>
      <c r="HT110" s="67"/>
      <c r="HU110" s="66"/>
      <c r="HV110" s="66"/>
      <c r="HW110" s="66"/>
      <c r="HX110" s="66"/>
      <c r="HY110" s="66"/>
      <c r="HZ110" s="66"/>
      <c r="IA110" s="65"/>
      <c r="IB110" s="64"/>
      <c r="IC110" s="17"/>
      <c r="ID110" s="17"/>
    </row>
    <row r="111" spans="1:238" x14ac:dyDescent="0.15">
      <c r="A111" s="76"/>
      <c r="B111" s="79"/>
      <c r="C111" s="78"/>
      <c r="D111" s="78"/>
      <c r="E111" s="78"/>
      <c r="F111" s="531"/>
      <c r="G111" s="78"/>
      <c r="H111" s="73"/>
      <c r="I111" s="67"/>
      <c r="J111" s="66"/>
      <c r="K111" s="66"/>
      <c r="L111" s="66"/>
      <c r="M111" s="66"/>
      <c r="N111" s="66"/>
      <c r="O111" s="65"/>
      <c r="P111" s="64"/>
      <c r="Q111" s="17"/>
      <c r="R111" s="17"/>
      <c r="S111" s="67"/>
      <c r="T111" s="66"/>
      <c r="U111" s="66"/>
      <c r="V111" s="66"/>
      <c r="W111" s="66"/>
      <c r="X111" s="66"/>
      <c r="Y111" s="66"/>
      <c r="Z111" s="65"/>
      <c r="AA111" s="64"/>
      <c r="AB111" s="17"/>
      <c r="AC111" s="17"/>
      <c r="AD111" s="67"/>
      <c r="AE111" s="66"/>
      <c r="AF111" s="66"/>
      <c r="AG111" s="66"/>
      <c r="AH111" s="66"/>
      <c r="AI111" s="66"/>
      <c r="AJ111" s="66"/>
      <c r="AK111" s="65"/>
      <c r="AL111" s="64"/>
      <c r="AM111" s="17"/>
      <c r="AN111" s="17"/>
      <c r="AO111" s="67"/>
      <c r="AP111" s="66"/>
      <c r="AQ111" s="66"/>
      <c r="AR111" s="66"/>
      <c r="AS111" s="66"/>
      <c r="AT111" s="66"/>
      <c r="AU111" s="66"/>
      <c r="AV111" s="65"/>
      <c r="AW111" s="64"/>
      <c r="AX111" s="17"/>
      <c r="AY111" s="17"/>
      <c r="AZ111" s="67"/>
      <c r="BA111" s="66"/>
      <c r="BB111" s="66"/>
      <c r="BC111" s="66"/>
      <c r="BD111" s="66"/>
      <c r="BE111" s="66"/>
      <c r="BF111" s="66"/>
      <c r="BG111" s="65"/>
      <c r="BH111" s="64"/>
      <c r="BI111" s="17"/>
      <c r="BJ111" s="17"/>
      <c r="BK111" s="67"/>
      <c r="BL111" s="66"/>
      <c r="BM111" s="66"/>
      <c r="BN111" s="66"/>
      <c r="BO111" s="66"/>
      <c r="BP111" s="66"/>
      <c r="BQ111" s="66"/>
      <c r="BR111" s="65"/>
      <c r="BS111" s="64"/>
      <c r="BT111" s="17"/>
      <c r="BU111" s="17"/>
      <c r="BV111" s="67"/>
      <c r="BW111" s="66"/>
      <c r="BX111" s="66"/>
      <c r="BY111" s="66"/>
      <c r="BZ111" s="66"/>
      <c r="CA111" s="66"/>
      <c r="CB111" s="66"/>
      <c r="CC111" s="65"/>
      <c r="CD111" s="64"/>
      <c r="CE111" s="17"/>
      <c r="CF111" s="17"/>
      <c r="CG111" s="67"/>
      <c r="CH111" s="66"/>
      <c r="CI111" s="66"/>
      <c r="CJ111" s="66"/>
      <c r="CK111" s="66"/>
      <c r="CL111" s="66"/>
      <c r="CM111" s="66"/>
      <c r="CN111" s="65"/>
      <c r="CO111" s="64"/>
      <c r="CP111" s="17"/>
      <c r="CQ111" s="17"/>
      <c r="CR111" s="67"/>
      <c r="CS111" s="66"/>
      <c r="CT111" s="66"/>
      <c r="CU111" s="66"/>
      <c r="CV111" s="66"/>
      <c r="CW111" s="66"/>
      <c r="CX111" s="66"/>
      <c r="CY111" s="65"/>
      <c r="CZ111" s="64"/>
      <c r="DA111" s="17"/>
      <c r="DB111" s="17"/>
      <c r="DC111" s="67"/>
      <c r="DD111" s="66"/>
      <c r="DE111" s="66"/>
      <c r="DF111" s="66"/>
      <c r="DG111" s="66"/>
      <c r="DH111" s="66"/>
      <c r="DI111" s="66"/>
      <c r="DJ111" s="65"/>
      <c r="DK111" s="64"/>
      <c r="DL111" s="17"/>
      <c r="DM111" s="17"/>
      <c r="DN111" s="67"/>
      <c r="DO111" s="66"/>
      <c r="DP111" s="66"/>
      <c r="DQ111" s="66"/>
      <c r="DR111" s="66"/>
      <c r="DS111" s="66"/>
      <c r="DT111" s="66"/>
      <c r="DU111" s="65"/>
      <c r="DV111" s="64"/>
      <c r="DW111" s="17"/>
      <c r="DX111" s="17"/>
      <c r="DY111" s="67"/>
      <c r="DZ111" s="66"/>
      <c r="EA111" s="66"/>
      <c r="EB111" s="66"/>
      <c r="EC111" s="66"/>
      <c r="ED111" s="66"/>
      <c r="EE111" s="66"/>
      <c r="EF111" s="65"/>
      <c r="EG111" s="64"/>
      <c r="EH111" s="17"/>
      <c r="EI111" s="17"/>
      <c r="EJ111" s="67"/>
      <c r="EK111" s="66"/>
      <c r="EL111" s="66"/>
      <c r="EM111" s="66"/>
      <c r="EN111" s="66"/>
      <c r="EO111" s="66"/>
      <c r="EP111" s="66"/>
      <c r="EQ111" s="65"/>
      <c r="ER111" s="64"/>
      <c r="ES111" s="17"/>
      <c r="ET111" s="17"/>
      <c r="EU111" s="67"/>
      <c r="EV111" s="66"/>
      <c r="EW111" s="66"/>
      <c r="EX111" s="66"/>
      <c r="EY111" s="66"/>
      <c r="EZ111" s="66"/>
      <c r="FA111" s="66"/>
      <c r="FB111" s="65"/>
      <c r="FC111" s="64"/>
      <c r="FD111" s="17"/>
      <c r="FE111" s="17"/>
      <c r="FF111" s="67"/>
      <c r="FG111" s="66"/>
      <c r="FH111" s="66"/>
      <c r="FI111" s="66"/>
      <c r="FJ111" s="66"/>
      <c r="FK111" s="66"/>
      <c r="FL111" s="66"/>
      <c r="FM111" s="65"/>
      <c r="FN111" s="64"/>
      <c r="FO111" s="17"/>
      <c r="FP111" s="17"/>
      <c r="FQ111" s="67"/>
      <c r="FR111" s="66"/>
      <c r="FS111" s="66"/>
      <c r="FT111" s="66"/>
      <c r="FU111" s="66"/>
      <c r="FV111" s="66"/>
      <c r="FW111" s="66"/>
      <c r="FX111" s="65"/>
      <c r="FY111" s="64"/>
      <c r="FZ111" s="17"/>
      <c r="GA111" s="17"/>
      <c r="GB111" s="67"/>
      <c r="GC111" s="66"/>
      <c r="GD111" s="66"/>
      <c r="GE111" s="66"/>
      <c r="GF111" s="66"/>
      <c r="GG111" s="66"/>
      <c r="GH111" s="66"/>
      <c r="GI111" s="65"/>
      <c r="GJ111" s="64"/>
      <c r="GK111" s="17"/>
      <c r="GL111" s="17"/>
      <c r="GM111" s="67"/>
      <c r="GN111" s="66"/>
      <c r="GO111" s="66"/>
      <c r="GP111" s="66"/>
      <c r="GQ111" s="66"/>
      <c r="GR111" s="66"/>
      <c r="GS111" s="66"/>
      <c r="GT111" s="65"/>
      <c r="GU111" s="64"/>
      <c r="GV111" s="17"/>
      <c r="GW111" s="17"/>
      <c r="GX111" s="67"/>
      <c r="GY111" s="66"/>
      <c r="GZ111" s="66"/>
      <c r="HA111" s="66"/>
      <c r="HB111" s="66"/>
      <c r="HC111" s="66"/>
      <c r="HD111" s="66"/>
      <c r="HE111" s="65"/>
      <c r="HF111" s="64"/>
      <c r="HG111" s="17"/>
      <c r="HH111" s="17"/>
      <c r="HI111" s="67"/>
      <c r="HJ111" s="66"/>
      <c r="HK111" s="66"/>
      <c r="HL111" s="66"/>
      <c r="HM111" s="66"/>
      <c r="HN111" s="66"/>
      <c r="HO111" s="66"/>
      <c r="HP111" s="65"/>
      <c r="HQ111" s="64"/>
      <c r="HR111" s="17"/>
      <c r="HS111" s="17"/>
      <c r="HT111" s="67"/>
      <c r="HU111" s="66"/>
      <c r="HV111" s="66"/>
      <c r="HW111" s="66"/>
      <c r="HX111" s="66"/>
      <c r="HY111" s="66"/>
      <c r="HZ111" s="66"/>
      <c r="IA111" s="65"/>
      <c r="IB111" s="64"/>
      <c r="IC111" s="17"/>
      <c r="ID111" s="17"/>
    </row>
    <row r="112" spans="1:238" x14ac:dyDescent="0.15">
      <c r="A112" s="76"/>
      <c r="B112" s="75"/>
      <c r="C112" s="74"/>
      <c r="D112" s="74"/>
      <c r="E112" s="74"/>
      <c r="F112" s="530"/>
      <c r="G112" s="74"/>
      <c r="H112" s="73"/>
      <c r="I112" s="67"/>
      <c r="J112" s="66"/>
      <c r="K112" s="66"/>
      <c r="L112" s="66"/>
      <c r="M112" s="66"/>
      <c r="N112" s="66"/>
      <c r="O112" s="65"/>
      <c r="P112" s="64"/>
      <c r="Q112" s="17"/>
      <c r="R112" s="17"/>
      <c r="S112" s="67"/>
      <c r="T112" s="66"/>
      <c r="U112" s="66"/>
      <c r="V112" s="66"/>
      <c r="W112" s="66"/>
      <c r="X112" s="66"/>
      <c r="Y112" s="66"/>
      <c r="Z112" s="65"/>
      <c r="AA112" s="64"/>
      <c r="AB112" s="17"/>
      <c r="AC112" s="17"/>
      <c r="AD112" s="67"/>
      <c r="AE112" s="66"/>
      <c r="AF112" s="66"/>
      <c r="AG112" s="66"/>
      <c r="AH112" s="66"/>
      <c r="AI112" s="66"/>
      <c r="AJ112" s="66"/>
      <c r="AK112" s="65"/>
      <c r="AL112" s="64"/>
      <c r="AM112" s="17"/>
      <c r="AN112" s="17"/>
      <c r="AO112" s="67"/>
      <c r="AP112" s="66"/>
      <c r="AQ112" s="66"/>
      <c r="AR112" s="66"/>
      <c r="AS112" s="66"/>
      <c r="AT112" s="66"/>
      <c r="AU112" s="66"/>
      <c r="AV112" s="65"/>
      <c r="AW112" s="64"/>
      <c r="AX112" s="17"/>
      <c r="AY112" s="17"/>
      <c r="AZ112" s="67"/>
      <c r="BA112" s="66"/>
      <c r="BB112" s="66"/>
      <c r="BC112" s="66"/>
      <c r="BD112" s="66"/>
      <c r="BE112" s="66"/>
      <c r="BF112" s="66"/>
      <c r="BG112" s="65"/>
      <c r="BH112" s="64"/>
      <c r="BI112" s="17"/>
      <c r="BJ112" s="17"/>
      <c r="BK112" s="67"/>
      <c r="BL112" s="66"/>
      <c r="BM112" s="66"/>
      <c r="BN112" s="66"/>
      <c r="BO112" s="66"/>
      <c r="BP112" s="66"/>
      <c r="BQ112" s="66"/>
      <c r="BR112" s="65"/>
      <c r="BS112" s="64"/>
      <c r="BT112" s="17"/>
      <c r="BU112" s="17"/>
      <c r="BV112" s="67"/>
      <c r="BW112" s="66"/>
      <c r="BX112" s="66"/>
      <c r="BY112" s="66"/>
      <c r="BZ112" s="66"/>
      <c r="CA112" s="66"/>
      <c r="CB112" s="66"/>
      <c r="CC112" s="65"/>
      <c r="CD112" s="64"/>
      <c r="CE112" s="17"/>
      <c r="CF112" s="17"/>
      <c r="CG112" s="67"/>
      <c r="CH112" s="66"/>
      <c r="CI112" s="66"/>
      <c r="CJ112" s="66"/>
      <c r="CK112" s="66"/>
      <c r="CL112" s="66"/>
      <c r="CM112" s="66"/>
      <c r="CN112" s="65"/>
      <c r="CO112" s="64"/>
      <c r="CP112" s="17"/>
      <c r="CQ112" s="17"/>
      <c r="CR112" s="67"/>
      <c r="CS112" s="66"/>
      <c r="CT112" s="66"/>
      <c r="CU112" s="66"/>
      <c r="CV112" s="66"/>
      <c r="CW112" s="66"/>
      <c r="CX112" s="66"/>
      <c r="CY112" s="65"/>
      <c r="CZ112" s="64"/>
      <c r="DA112" s="17"/>
      <c r="DB112" s="17"/>
      <c r="DC112" s="67"/>
      <c r="DD112" s="66"/>
      <c r="DE112" s="66"/>
      <c r="DF112" s="66"/>
      <c r="DG112" s="66"/>
      <c r="DH112" s="66"/>
      <c r="DI112" s="66"/>
      <c r="DJ112" s="65"/>
      <c r="DK112" s="64"/>
      <c r="DL112" s="17"/>
      <c r="DM112" s="17"/>
      <c r="DN112" s="67"/>
      <c r="DO112" s="66"/>
      <c r="DP112" s="66"/>
      <c r="DQ112" s="66"/>
      <c r="DR112" s="66"/>
      <c r="DS112" s="66"/>
      <c r="DT112" s="66"/>
      <c r="DU112" s="65"/>
      <c r="DV112" s="64"/>
      <c r="DW112" s="17"/>
      <c r="DX112" s="17"/>
      <c r="DY112" s="67"/>
      <c r="DZ112" s="66"/>
      <c r="EA112" s="66"/>
      <c r="EB112" s="66"/>
      <c r="EC112" s="66"/>
      <c r="ED112" s="66"/>
      <c r="EE112" s="66"/>
      <c r="EF112" s="65"/>
      <c r="EG112" s="64"/>
      <c r="EH112" s="17"/>
      <c r="EI112" s="17"/>
      <c r="EJ112" s="67"/>
      <c r="EK112" s="66"/>
      <c r="EL112" s="66"/>
      <c r="EM112" s="66"/>
      <c r="EN112" s="66"/>
      <c r="EO112" s="66"/>
      <c r="EP112" s="66"/>
      <c r="EQ112" s="65"/>
      <c r="ER112" s="64"/>
      <c r="ES112" s="17"/>
      <c r="ET112" s="17"/>
      <c r="EU112" s="67"/>
      <c r="EV112" s="66"/>
      <c r="EW112" s="66"/>
      <c r="EX112" s="66"/>
      <c r="EY112" s="66"/>
      <c r="EZ112" s="66"/>
      <c r="FA112" s="66"/>
      <c r="FB112" s="65"/>
      <c r="FC112" s="64"/>
      <c r="FD112" s="17"/>
      <c r="FE112" s="17"/>
      <c r="FF112" s="67"/>
      <c r="FG112" s="66"/>
      <c r="FH112" s="66"/>
      <c r="FI112" s="66"/>
      <c r="FJ112" s="66"/>
      <c r="FK112" s="66"/>
      <c r="FL112" s="66"/>
      <c r="FM112" s="65"/>
      <c r="FN112" s="64"/>
      <c r="FO112" s="17"/>
      <c r="FP112" s="17"/>
      <c r="FQ112" s="67"/>
      <c r="FR112" s="66"/>
      <c r="FS112" s="66"/>
      <c r="FT112" s="66"/>
      <c r="FU112" s="66"/>
      <c r="FV112" s="66"/>
      <c r="FW112" s="66"/>
      <c r="FX112" s="65"/>
      <c r="FY112" s="64"/>
      <c r="FZ112" s="17"/>
      <c r="GA112" s="17"/>
      <c r="GB112" s="67"/>
      <c r="GC112" s="66"/>
      <c r="GD112" s="66"/>
      <c r="GE112" s="66"/>
      <c r="GF112" s="66"/>
      <c r="GG112" s="66"/>
      <c r="GH112" s="66"/>
      <c r="GI112" s="65"/>
      <c r="GJ112" s="64"/>
      <c r="GK112" s="17"/>
      <c r="GL112" s="17"/>
      <c r="GM112" s="67"/>
      <c r="GN112" s="66"/>
      <c r="GO112" s="66"/>
      <c r="GP112" s="66"/>
      <c r="GQ112" s="66"/>
      <c r="GR112" s="66"/>
      <c r="GS112" s="66"/>
      <c r="GT112" s="65"/>
      <c r="GU112" s="64"/>
      <c r="GV112" s="17"/>
      <c r="GW112" s="17"/>
      <c r="GX112" s="67"/>
      <c r="GY112" s="66"/>
      <c r="GZ112" s="66"/>
      <c r="HA112" s="66"/>
      <c r="HB112" s="66"/>
      <c r="HC112" s="66"/>
      <c r="HD112" s="66"/>
      <c r="HE112" s="65"/>
      <c r="HF112" s="64"/>
      <c r="HG112" s="17"/>
      <c r="HH112" s="17"/>
      <c r="HI112" s="67"/>
      <c r="HJ112" s="66"/>
      <c r="HK112" s="66"/>
      <c r="HL112" s="66"/>
      <c r="HM112" s="66"/>
      <c r="HN112" s="66"/>
      <c r="HO112" s="66"/>
      <c r="HP112" s="65"/>
      <c r="HQ112" s="64"/>
      <c r="HR112" s="17"/>
      <c r="HS112" s="17"/>
      <c r="HT112" s="67"/>
      <c r="HU112" s="66"/>
      <c r="HV112" s="66"/>
      <c r="HW112" s="66"/>
      <c r="HX112" s="66"/>
      <c r="HY112" s="66"/>
      <c r="HZ112" s="66"/>
      <c r="IA112" s="65"/>
      <c r="IB112" s="64"/>
      <c r="IC112" s="17"/>
      <c r="ID112" s="17"/>
    </row>
    <row r="113" spans="1:238" x14ac:dyDescent="0.15">
      <c r="A113" s="71"/>
      <c r="B113" s="70"/>
      <c r="C113" s="69"/>
      <c r="D113" s="69"/>
      <c r="E113" s="69"/>
      <c r="F113" s="529"/>
      <c r="G113" s="69"/>
      <c r="H113" s="68"/>
      <c r="O113" s="65"/>
      <c r="P113" s="64"/>
      <c r="Q113" s="17"/>
      <c r="R113" s="17"/>
      <c r="S113" s="67"/>
      <c r="T113" s="66"/>
      <c r="U113" s="66"/>
      <c r="V113" s="66"/>
      <c r="W113" s="66"/>
      <c r="X113" s="66"/>
      <c r="Y113" s="66"/>
      <c r="Z113" s="65"/>
      <c r="AA113" s="64"/>
      <c r="AB113" s="17"/>
      <c r="AC113" s="17"/>
      <c r="AD113" s="67"/>
      <c r="AE113" s="66"/>
      <c r="AF113" s="66"/>
      <c r="AG113" s="66"/>
      <c r="AH113" s="66"/>
      <c r="AI113" s="66"/>
      <c r="AJ113" s="66"/>
      <c r="AK113" s="65"/>
      <c r="AL113" s="64"/>
      <c r="AM113" s="17"/>
      <c r="AN113" s="17"/>
      <c r="AO113" s="67"/>
      <c r="AP113" s="66"/>
      <c r="AQ113" s="66"/>
      <c r="AR113" s="66"/>
      <c r="AS113" s="66"/>
      <c r="AT113" s="66"/>
      <c r="AU113" s="66"/>
      <c r="AV113" s="65"/>
      <c r="AW113" s="64"/>
      <c r="AX113" s="17"/>
      <c r="AY113" s="17"/>
      <c r="AZ113" s="67"/>
      <c r="BA113" s="66"/>
      <c r="BB113" s="66"/>
      <c r="BC113" s="66"/>
      <c r="BD113" s="66"/>
      <c r="BE113" s="66"/>
      <c r="BF113" s="66"/>
      <c r="BG113" s="65"/>
      <c r="BH113" s="64"/>
      <c r="BI113" s="17"/>
      <c r="BJ113" s="17"/>
      <c r="BK113" s="67"/>
      <c r="BL113" s="66"/>
      <c r="BM113" s="66"/>
      <c r="BN113" s="66"/>
      <c r="BO113" s="66"/>
      <c r="BP113" s="66"/>
      <c r="BQ113" s="66"/>
      <c r="BR113" s="65"/>
      <c r="BS113" s="64"/>
      <c r="BT113" s="17"/>
      <c r="BU113" s="17"/>
      <c r="BV113" s="67"/>
      <c r="BW113" s="66"/>
      <c r="BX113" s="66"/>
      <c r="BY113" s="66"/>
      <c r="BZ113" s="66"/>
      <c r="CA113" s="66"/>
      <c r="CB113" s="66"/>
      <c r="CC113" s="65"/>
      <c r="CD113" s="64"/>
      <c r="CE113" s="17"/>
      <c r="CF113" s="17"/>
      <c r="CG113" s="67"/>
      <c r="CH113" s="66"/>
      <c r="CI113" s="66"/>
      <c r="CJ113" s="66"/>
      <c r="CK113" s="66"/>
      <c r="CL113" s="66"/>
      <c r="CM113" s="66"/>
      <c r="CN113" s="65"/>
      <c r="CO113" s="64"/>
      <c r="CP113" s="17"/>
      <c r="CQ113" s="17"/>
      <c r="CR113" s="67"/>
      <c r="CS113" s="66"/>
      <c r="CT113" s="66"/>
      <c r="CU113" s="66"/>
      <c r="CV113" s="66"/>
      <c r="CW113" s="66"/>
      <c r="CX113" s="66"/>
      <c r="CY113" s="65"/>
      <c r="CZ113" s="64"/>
      <c r="DA113" s="17"/>
      <c r="DB113" s="17"/>
      <c r="DC113" s="67"/>
      <c r="DD113" s="66"/>
      <c r="DE113" s="66"/>
      <c r="DF113" s="66"/>
      <c r="DG113" s="66"/>
      <c r="DH113" s="66"/>
      <c r="DI113" s="66"/>
      <c r="DJ113" s="65"/>
      <c r="DK113" s="64"/>
      <c r="DL113" s="17"/>
      <c r="DM113" s="17"/>
      <c r="DN113" s="67"/>
      <c r="DO113" s="66"/>
      <c r="DP113" s="66"/>
      <c r="DQ113" s="66"/>
      <c r="DR113" s="66"/>
      <c r="DS113" s="66"/>
      <c r="DT113" s="66"/>
      <c r="DU113" s="65"/>
      <c r="DV113" s="64"/>
      <c r="DW113" s="17"/>
      <c r="DX113" s="17"/>
      <c r="DY113" s="67"/>
      <c r="DZ113" s="66"/>
      <c r="EA113" s="66"/>
      <c r="EB113" s="66"/>
      <c r="EC113" s="66"/>
      <c r="ED113" s="66"/>
      <c r="EE113" s="66"/>
      <c r="EF113" s="65"/>
      <c r="EG113" s="64"/>
      <c r="EH113" s="17"/>
      <c r="EI113" s="17"/>
      <c r="EJ113" s="67"/>
      <c r="EK113" s="66"/>
      <c r="EL113" s="66"/>
      <c r="EM113" s="66"/>
      <c r="EN113" s="66"/>
      <c r="EO113" s="66"/>
      <c r="EP113" s="66"/>
      <c r="EQ113" s="65"/>
      <c r="ER113" s="64"/>
      <c r="ES113" s="17"/>
      <c r="ET113" s="17"/>
      <c r="EU113" s="67"/>
      <c r="EV113" s="66"/>
      <c r="EW113" s="66"/>
      <c r="EX113" s="66"/>
      <c r="EY113" s="66"/>
      <c r="EZ113" s="66"/>
      <c r="FA113" s="66"/>
      <c r="FB113" s="65"/>
      <c r="FC113" s="64"/>
      <c r="FD113" s="17"/>
      <c r="FE113" s="17"/>
      <c r="FF113" s="67"/>
      <c r="FG113" s="66"/>
      <c r="FH113" s="66"/>
      <c r="FI113" s="66"/>
      <c r="FJ113" s="66"/>
      <c r="FK113" s="66"/>
      <c r="FL113" s="66"/>
      <c r="FM113" s="65"/>
      <c r="FN113" s="64"/>
      <c r="FO113" s="17"/>
      <c r="FP113" s="17"/>
      <c r="FQ113" s="67"/>
      <c r="FR113" s="66"/>
      <c r="FS113" s="66"/>
      <c r="FT113" s="66"/>
      <c r="FU113" s="66"/>
      <c r="FV113" s="66"/>
      <c r="FW113" s="66"/>
      <c r="FX113" s="65"/>
      <c r="FY113" s="64"/>
      <c r="FZ113" s="17"/>
      <c r="GA113" s="17"/>
      <c r="GB113" s="67"/>
      <c r="GC113" s="66"/>
      <c r="GD113" s="66"/>
      <c r="GE113" s="66"/>
      <c r="GF113" s="66"/>
      <c r="GG113" s="66"/>
      <c r="GH113" s="66"/>
      <c r="GI113" s="65"/>
      <c r="GJ113" s="64"/>
      <c r="GK113" s="17"/>
      <c r="GL113" s="17"/>
      <c r="GM113" s="67"/>
      <c r="GN113" s="66"/>
      <c r="GO113" s="66"/>
      <c r="GP113" s="66"/>
      <c r="GQ113" s="66"/>
      <c r="GR113" s="66"/>
      <c r="GS113" s="66"/>
      <c r="GT113" s="65"/>
      <c r="GU113" s="64"/>
      <c r="GV113" s="17"/>
      <c r="GW113" s="17"/>
      <c r="GX113" s="67"/>
      <c r="GY113" s="66"/>
      <c r="GZ113" s="66"/>
      <c r="HA113" s="66"/>
      <c r="HB113" s="66"/>
      <c r="HC113" s="66"/>
      <c r="HD113" s="66"/>
      <c r="HE113" s="65"/>
      <c r="HF113" s="64"/>
      <c r="HG113" s="17"/>
      <c r="HH113" s="17"/>
      <c r="HI113" s="67"/>
      <c r="HJ113" s="66"/>
      <c r="HK113" s="66"/>
      <c r="HL113" s="66"/>
      <c r="HM113" s="66"/>
      <c r="HN113" s="66"/>
      <c r="HO113" s="66"/>
      <c r="HP113" s="65"/>
      <c r="HQ113" s="64"/>
      <c r="HR113" s="17"/>
      <c r="HS113" s="17"/>
      <c r="HT113" s="67"/>
      <c r="HU113" s="66"/>
      <c r="HV113" s="66"/>
      <c r="HW113" s="66"/>
      <c r="HX113" s="66"/>
      <c r="HY113" s="66"/>
      <c r="HZ113" s="66"/>
      <c r="IA113" s="65"/>
      <c r="IB113" s="64"/>
      <c r="IC113" s="17"/>
      <c r="ID113" s="17"/>
    </row>
    <row r="114" spans="1:238" x14ac:dyDescent="0.15">
      <c r="B114" s="17"/>
      <c r="C114" s="64"/>
      <c r="D114" s="64"/>
      <c r="E114" s="64"/>
      <c r="F114" s="528"/>
      <c r="G114" s="64"/>
      <c r="H114" s="17"/>
      <c r="O114" s="65"/>
      <c r="P114" s="64"/>
      <c r="Q114" s="17"/>
      <c r="R114" s="17"/>
      <c r="S114" s="67"/>
      <c r="T114" s="66"/>
      <c r="U114" s="66"/>
      <c r="V114" s="66"/>
      <c r="W114" s="66"/>
      <c r="X114" s="66"/>
      <c r="Y114" s="66"/>
      <c r="Z114" s="65"/>
      <c r="AA114" s="64"/>
      <c r="AB114" s="17"/>
      <c r="AC114" s="17"/>
      <c r="AD114" s="67"/>
      <c r="AE114" s="66"/>
      <c r="AF114" s="66"/>
      <c r="AG114" s="66"/>
      <c r="AH114" s="66"/>
      <c r="AI114" s="66"/>
      <c r="AJ114" s="66"/>
      <c r="AK114" s="65"/>
      <c r="AL114" s="64"/>
      <c r="AM114" s="17"/>
      <c r="AN114" s="17"/>
      <c r="AO114" s="67"/>
      <c r="AP114" s="66"/>
      <c r="AQ114" s="66"/>
      <c r="AR114" s="66"/>
      <c r="AS114" s="66"/>
      <c r="AT114" s="66"/>
      <c r="AU114" s="66"/>
      <c r="AV114" s="65"/>
      <c r="AW114" s="64"/>
      <c r="AX114" s="17"/>
      <c r="AY114" s="17"/>
      <c r="AZ114" s="67"/>
      <c r="BA114" s="66"/>
      <c r="BB114" s="66"/>
      <c r="BC114" s="66"/>
      <c r="BD114" s="66"/>
      <c r="BE114" s="66"/>
      <c r="BF114" s="66"/>
      <c r="BG114" s="65"/>
      <c r="BH114" s="64"/>
      <c r="BI114" s="17"/>
      <c r="BJ114" s="17"/>
      <c r="BK114" s="67"/>
      <c r="BL114" s="66"/>
      <c r="BM114" s="66"/>
      <c r="BN114" s="66"/>
      <c r="BO114" s="66"/>
      <c r="BP114" s="66"/>
      <c r="BQ114" s="66"/>
      <c r="BR114" s="65"/>
      <c r="BS114" s="64"/>
      <c r="BT114" s="17"/>
      <c r="BU114" s="17"/>
      <c r="BV114" s="67"/>
      <c r="BW114" s="66"/>
      <c r="BX114" s="66"/>
      <c r="BY114" s="66"/>
      <c r="BZ114" s="66"/>
      <c r="CA114" s="66"/>
      <c r="CB114" s="66"/>
      <c r="CC114" s="65"/>
      <c r="CD114" s="64"/>
      <c r="CE114" s="17"/>
      <c r="CF114" s="17"/>
      <c r="CG114" s="67"/>
      <c r="CH114" s="66"/>
      <c r="CI114" s="66"/>
      <c r="CJ114" s="66"/>
      <c r="CK114" s="66"/>
      <c r="CL114" s="66"/>
      <c r="CM114" s="66"/>
      <c r="CN114" s="65"/>
      <c r="CO114" s="64"/>
      <c r="CP114" s="17"/>
      <c r="CQ114" s="17"/>
      <c r="CR114" s="67"/>
      <c r="CS114" s="66"/>
      <c r="CT114" s="66"/>
      <c r="CU114" s="66"/>
      <c r="CV114" s="66"/>
      <c r="CW114" s="66"/>
      <c r="CX114" s="66"/>
      <c r="CY114" s="65"/>
      <c r="CZ114" s="64"/>
      <c r="DA114" s="17"/>
      <c r="DB114" s="17"/>
      <c r="DC114" s="67"/>
      <c r="DD114" s="66"/>
      <c r="DE114" s="66"/>
      <c r="DF114" s="66"/>
      <c r="DG114" s="66"/>
      <c r="DH114" s="66"/>
      <c r="DI114" s="66"/>
      <c r="DJ114" s="65"/>
      <c r="DK114" s="64"/>
      <c r="DL114" s="17"/>
      <c r="DM114" s="17"/>
      <c r="DN114" s="67"/>
      <c r="DO114" s="66"/>
      <c r="DP114" s="66"/>
      <c r="DQ114" s="66"/>
      <c r="DR114" s="66"/>
      <c r="DS114" s="66"/>
      <c r="DT114" s="66"/>
      <c r="DU114" s="65"/>
      <c r="DV114" s="64"/>
      <c r="DW114" s="17"/>
      <c r="DX114" s="17"/>
      <c r="DY114" s="67"/>
      <c r="DZ114" s="66"/>
      <c r="EA114" s="66"/>
      <c r="EB114" s="66"/>
      <c r="EC114" s="66"/>
      <c r="ED114" s="66"/>
      <c r="EE114" s="66"/>
      <c r="EF114" s="65"/>
      <c r="EG114" s="64"/>
      <c r="EH114" s="17"/>
      <c r="EI114" s="17"/>
      <c r="EJ114" s="67"/>
      <c r="EK114" s="66"/>
      <c r="EL114" s="66"/>
      <c r="EM114" s="66"/>
      <c r="EN114" s="66"/>
      <c r="EO114" s="66"/>
      <c r="EP114" s="66"/>
      <c r="EQ114" s="65"/>
      <c r="ER114" s="64"/>
      <c r="ES114" s="17"/>
      <c r="ET114" s="17"/>
      <c r="EU114" s="67"/>
      <c r="EV114" s="66"/>
      <c r="EW114" s="66"/>
      <c r="EX114" s="66"/>
      <c r="EY114" s="66"/>
      <c r="EZ114" s="66"/>
      <c r="FA114" s="66"/>
      <c r="FB114" s="65"/>
      <c r="FC114" s="64"/>
      <c r="FD114" s="17"/>
      <c r="FE114" s="17"/>
      <c r="FF114" s="67"/>
      <c r="FG114" s="66"/>
      <c r="FH114" s="66"/>
      <c r="FI114" s="66"/>
      <c r="FJ114" s="66"/>
      <c r="FK114" s="66"/>
      <c r="FL114" s="66"/>
      <c r="FM114" s="65"/>
      <c r="FN114" s="64"/>
      <c r="FO114" s="17"/>
      <c r="FP114" s="17"/>
      <c r="FQ114" s="67"/>
      <c r="FR114" s="66"/>
      <c r="FS114" s="66"/>
      <c r="FT114" s="66"/>
      <c r="FU114" s="66"/>
      <c r="FV114" s="66"/>
      <c r="FW114" s="66"/>
      <c r="FX114" s="65"/>
      <c r="FY114" s="64"/>
      <c r="FZ114" s="17"/>
      <c r="GA114" s="17"/>
      <c r="GB114" s="67"/>
      <c r="GC114" s="66"/>
      <c r="GD114" s="66"/>
      <c r="GE114" s="66"/>
      <c r="GF114" s="66"/>
      <c r="GG114" s="66"/>
      <c r="GH114" s="66"/>
      <c r="GI114" s="65"/>
      <c r="GJ114" s="64"/>
      <c r="GK114" s="17"/>
      <c r="GL114" s="17"/>
      <c r="GM114" s="67"/>
      <c r="GN114" s="66"/>
      <c r="GO114" s="66"/>
      <c r="GP114" s="66"/>
      <c r="GQ114" s="66"/>
      <c r="GR114" s="66"/>
      <c r="GS114" s="66"/>
      <c r="GT114" s="65"/>
      <c r="GU114" s="64"/>
      <c r="GV114" s="17"/>
      <c r="GW114" s="17"/>
      <c r="GX114" s="67"/>
      <c r="GY114" s="66"/>
      <c r="GZ114" s="66"/>
      <c r="HA114" s="66"/>
      <c r="HB114" s="66"/>
      <c r="HC114" s="66"/>
      <c r="HD114" s="66"/>
      <c r="HE114" s="65"/>
      <c r="HF114" s="64"/>
      <c r="HG114" s="17"/>
      <c r="HH114" s="17"/>
      <c r="HI114" s="67"/>
      <c r="HJ114" s="66"/>
      <c r="HK114" s="66"/>
      <c r="HL114" s="66"/>
      <c r="HM114" s="66"/>
      <c r="HN114" s="66"/>
      <c r="HO114" s="66"/>
      <c r="HP114" s="65"/>
      <c r="HQ114" s="64"/>
      <c r="HR114" s="17"/>
      <c r="HS114" s="17"/>
      <c r="HT114" s="67"/>
      <c r="HU114" s="66"/>
      <c r="HV114" s="66"/>
      <c r="HW114" s="66"/>
      <c r="HX114" s="66"/>
      <c r="HY114" s="66"/>
      <c r="HZ114" s="66"/>
      <c r="IA114" s="65"/>
      <c r="IB114" s="64"/>
      <c r="IC114" s="17"/>
      <c r="ID114" s="17"/>
    </row>
    <row r="115" spans="1:238" x14ac:dyDescent="0.15">
      <c r="O115" s="65"/>
      <c r="P115" s="64"/>
      <c r="Q115" s="17"/>
      <c r="R115" s="17"/>
      <c r="S115" s="67"/>
      <c r="T115" s="66"/>
      <c r="U115" s="66"/>
      <c r="V115" s="66"/>
      <c r="W115" s="66"/>
      <c r="X115" s="66"/>
      <c r="Y115" s="66"/>
      <c r="Z115" s="65"/>
      <c r="AA115" s="64"/>
      <c r="AB115" s="17"/>
      <c r="AC115" s="17"/>
      <c r="AD115" s="67"/>
      <c r="AE115" s="66"/>
      <c r="AF115" s="66"/>
      <c r="AG115" s="66"/>
      <c r="AH115" s="66"/>
      <c r="AI115" s="66"/>
      <c r="AJ115" s="66"/>
      <c r="AK115" s="65"/>
      <c r="AL115" s="64"/>
      <c r="AM115" s="17"/>
      <c r="AN115" s="17"/>
      <c r="AO115" s="67"/>
      <c r="AP115" s="66"/>
      <c r="AQ115" s="66"/>
      <c r="AR115" s="66"/>
      <c r="AS115" s="66"/>
      <c r="AT115" s="66"/>
      <c r="AU115" s="66"/>
      <c r="AV115" s="65"/>
      <c r="AW115" s="64"/>
      <c r="AX115" s="17"/>
      <c r="AY115" s="17"/>
      <c r="AZ115" s="67"/>
      <c r="BA115" s="66"/>
      <c r="BB115" s="66"/>
      <c r="BC115" s="66"/>
      <c r="BD115" s="66"/>
      <c r="BE115" s="66"/>
      <c r="BF115" s="66"/>
      <c r="BG115" s="65"/>
      <c r="BH115" s="64"/>
      <c r="BI115" s="17"/>
      <c r="BJ115" s="17"/>
      <c r="BK115" s="67"/>
      <c r="BL115" s="66"/>
      <c r="BM115" s="66"/>
      <c r="BN115" s="66"/>
      <c r="BO115" s="66"/>
      <c r="BP115" s="66"/>
      <c r="BQ115" s="66"/>
      <c r="BR115" s="65"/>
      <c r="BS115" s="64"/>
      <c r="BT115" s="17"/>
      <c r="BU115" s="17"/>
      <c r="BV115" s="67"/>
      <c r="BW115" s="66"/>
      <c r="BX115" s="66"/>
      <c r="BY115" s="66"/>
      <c r="BZ115" s="66"/>
      <c r="CA115" s="66"/>
      <c r="CB115" s="66"/>
      <c r="CC115" s="65"/>
      <c r="CD115" s="64"/>
      <c r="CE115" s="17"/>
      <c r="CF115" s="17"/>
      <c r="CG115" s="67"/>
      <c r="CH115" s="66"/>
      <c r="CI115" s="66"/>
      <c r="CJ115" s="66"/>
      <c r="CK115" s="66"/>
      <c r="CL115" s="66"/>
      <c r="CM115" s="66"/>
      <c r="CN115" s="65"/>
      <c r="CO115" s="64"/>
      <c r="CP115" s="17"/>
      <c r="CQ115" s="17"/>
      <c r="CR115" s="67"/>
      <c r="CS115" s="66"/>
      <c r="CT115" s="66"/>
      <c r="CU115" s="66"/>
      <c r="CV115" s="66"/>
      <c r="CW115" s="66"/>
      <c r="CX115" s="66"/>
      <c r="CY115" s="65"/>
      <c r="CZ115" s="64"/>
      <c r="DA115" s="17"/>
      <c r="DB115" s="17"/>
      <c r="DC115" s="67"/>
      <c r="DD115" s="66"/>
      <c r="DE115" s="66"/>
      <c r="DF115" s="66"/>
      <c r="DG115" s="66"/>
      <c r="DH115" s="66"/>
      <c r="DI115" s="66"/>
      <c r="DJ115" s="65"/>
      <c r="DK115" s="64"/>
      <c r="DL115" s="17"/>
      <c r="DM115" s="17"/>
      <c r="DN115" s="67"/>
      <c r="DO115" s="66"/>
      <c r="DP115" s="66"/>
      <c r="DQ115" s="66"/>
      <c r="DR115" s="66"/>
      <c r="DS115" s="66"/>
      <c r="DT115" s="66"/>
      <c r="DU115" s="65"/>
      <c r="DV115" s="64"/>
      <c r="DW115" s="17"/>
      <c r="DX115" s="17"/>
      <c r="DY115" s="67"/>
      <c r="DZ115" s="66"/>
      <c r="EA115" s="66"/>
      <c r="EB115" s="66"/>
      <c r="EC115" s="66"/>
      <c r="ED115" s="66"/>
      <c r="EE115" s="66"/>
      <c r="EF115" s="65"/>
      <c r="EG115" s="64"/>
      <c r="EH115" s="17"/>
      <c r="EI115" s="17"/>
      <c r="EJ115" s="67"/>
      <c r="EK115" s="66"/>
      <c r="EL115" s="66"/>
      <c r="EM115" s="66"/>
      <c r="EN115" s="66"/>
      <c r="EO115" s="66"/>
      <c r="EP115" s="66"/>
      <c r="EQ115" s="65"/>
      <c r="ER115" s="64"/>
      <c r="ES115" s="17"/>
      <c r="ET115" s="17"/>
      <c r="EU115" s="67"/>
      <c r="EV115" s="66"/>
      <c r="EW115" s="66"/>
      <c r="EX115" s="66"/>
      <c r="EY115" s="66"/>
      <c r="EZ115" s="66"/>
      <c r="FA115" s="66"/>
      <c r="FB115" s="65"/>
      <c r="FC115" s="64"/>
      <c r="FD115" s="17"/>
      <c r="FE115" s="17"/>
      <c r="FF115" s="67"/>
      <c r="FG115" s="66"/>
      <c r="FH115" s="66"/>
      <c r="FI115" s="66"/>
      <c r="FJ115" s="66"/>
      <c r="FK115" s="66"/>
      <c r="FL115" s="66"/>
      <c r="FM115" s="65"/>
      <c r="FN115" s="64"/>
      <c r="FO115" s="17"/>
      <c r="FP115" s="17"/>
      <c r="FQ115" s="67"/>
      <c r="FR115" s="66"/>
      <c r="FS115" s="66"/>
      <c r="FT115" s="66"/>
      <c r="FU115" s="66"/>
      <c r="FV115" s="66"/>
      <c r="FW115" s="66"/>
      <c r="FX115" s="65"/>
      <c r="FY115" s="64"/>
      <c r="FZ115" s="17"/>
      <c r="GA115" s="17"/>
      <c r="GB115" s="67"/>
      <c r="GC115" s="66"/>
      <c r="GD115" s="66"/>
      <c r="GE115" s="66"/>
      <c r="GF115" s="66"/>
      <c r="GG115" s="66"/>
      <c r="GH115" s="66"/>
      <c r="GI115" s="65"/>
      <c r="GJ115" s="64"/>
      <c r="GK115" s="17"/>
      <c r="GL115" s="17"/>
      <c r="GM115" s="67"/>
      <c r="GN115" s="66"/>
      <c r="GO115" s="66"/>
      <c r="GP115" s="66"/>
      <c r="GQ115" s="66"/>
      <c r="GR115" s="66"/>
      <c r="GS115" s="66"/>
      <c r="GT115" s="65"/>
      <c r="GU115" s="64"/>
      <c r="GV115" s="17"/>
      <c r="GW115" s="17"/>
      <c r="GX115" s="67"/>
      <c r="GY115" s="66"/>
      <c r="GZ115" s="66"/>
      <c r="HA115" s="66"/>
      <c r="HB115" s="66"/>
      <c r="HC115" s="66"/>
      <c r="HD115" s="66"/>
      <c r="HE115" s="65"/>
      <c r="HF115" s="64"/>
      <c r="HG115" s="17"/>
      <c r="HH115" s="17"/>
      <c r="HI115" s="67"/>
      <c r="HJ115" s="66"/>
      <c r="HK115" s="66"/>
      <c r="HL115" s="66"/>
      <c r="HM115" s="66"/>
      <c r="HN115" s="66"/>
      <c r="HO115" s="66"/>
      <c r="HP115" s="65"/>
      <c r="HQ115" s="64"/>
      <c r="HR115" s="17"/>
      <c r="HS115" s="17"/>
      <c r="HT115" s="67"/>
      <c r="HU115" s="66"/>
      <c r="HV115" s="66"/>
      <c r="HW115" s="66"/>
      <c r="HX115" s="66"/>
      <c r="HY115" s="66"/>
      <c r="HZ115" s="66"/>
      <c r="IA115" s="65"/>
      <c r="IB115" s="64"/>
      <c r="IC115" s="17"/>
      <c r="ID115" s="17"/>
    </row>
    <row r="116" spans="1:238" x14ac:dyDescent="0.15">
      <c r="O116" s="65"/>
      <c r="P116" s="64"/>
      <c r="Q116" s="17"/>
      <c r="R116" s="17"/>
      <c r="S116" s="67"/>
      <c r="T116" s="66"/>
      <c r="U116" s="66"/>
      <c r="V116" s="66"/>
      <c r="W116" s="66"/>
      <c r="X116" s="66"/>
      <c r="Y116" s="66"/>
      <c r="Z116" s="65"/>
      <c r="AA116" s="64"/>
      <c r="AB116" s="17"/>
      <c r="AC116" s="17"/>
      <c r="AD116" s="67"/>
      <c r="AE116" s="66"/>
      <c r="AF116" s="66"/>
      <c r="AG116" s="66"/>
      <c r="AH116" s="66"/>
      <c r="AI116" s="66"/>
      <c r="AJ116" s="66"/>
      <c r="AK116" s="65"/>
      <c r="AL116" s="64"/>
      <c r="AM116" s="17"/>
      <c r="AN116" s="17"/>
      <c r="AO116" s="67"/>
      <c r="AP116" s="66"/>
      <c r="AQ116" s="66"/>
      <c r="AR116" s="66"/>
      <c r="AS116" s="66"/>
      <c r="AT116" s="66"/>
      <c r="AU116" s="66"/>
      <c r="AV116" s="65"/>
      <c r="AW116" s="64"/>
      <c r="AX116" s="17"/>
      <c r="AY116" s="17"/>
      <c r="AZ116" s="67"/>
      <c r="BA116" s="66"/>
      <c r="BB116" s="66"/>
      <c r="BC116" s="66"/>
      <c r="BD116" s="66"/>
      <c r="BE116" s="66"/>
      <c r="BF116" s="66"/>
      <c r="BG116" s="65"/>
      <c r="BH116" s="64"/>
      <c r="BI116" s="17"/>
      <c r="BJ116" s="17"/>
      <c r="BK116" s="67"/>
      <c r="BL116" s="66"/>
      <c r="BM116" s="66"/>
      <c r="BN116" s="66"/>
      <c r="BO116" s="66"/>
      <c r="BP116" s="66"/>
      <c r="BQ116" s="66"/>
      <c r="BR116" s="65"/>
      <c r="BS116" s="64"/>
      <c r="BT116" s="17"/>
      <c r="BU116" s="17"/>
      <c r="BV116" s="67"/>
      <c r="BW116" s="66"/>
      <c r="BX116" s="66"/>
      <c r="BY116" s="66"/>
      <c r="BZ116" s="66"/>
      <c r="CA116" s="66"/>
      <c r="CB116" s="66"/>
      <c r="CC116" s="65"/>
      <c r="CD116" s="64"/>
      <c r="CE116" s="17"/>
      <c r="CF116" s="17"/>
      <c r="CG116" s="67"/>
      <c r="CH116" s="66"/>
      <c r="CI116" s="66"/>
      <c r="CJ116" s="66"/>
      <c r="CK116" s="66"/>
      <c r="CL116" s="66"/>
      <c r="CM116" s="66"/>
      <c r="CN116" s="65"/>
      <c r="CO116" s="64"/>
      <c r="CP116" s="17"/>
      <c r="CQ116" s="17"/>
      <c r="CR116" s="67"/>
      <c r="CS116" s="66"/>
      <c r="CT116" s="66"/>
      <c r="CU116" s="66"/>
      <c r="CV116" s="66"/>
      <c r="CW116" s="66"/>
      <c r="CX116" s="66"/>
      <c r="CY116" s="65"/>
      <c r="CZ116" s="64"/>
      <c r="DA116" s="17"/>
      <c r="DB116" s="17"/>
      <c r="DC116" s="67"/>
      <c r="DD116" s="66"/>
      <c r="DE116" s="66"/>
      <c r="DF116" s="66"/>
      <c r="DG116" s="66"/>
      <c r="DH116" s="66"/>
      <c r="DI116" s="66"/>
      <c r="DJ116" s="65"/>
      <c r="DK116" s="64"/>
      <c r="DL116" s="17"/>
      <c r="DM116" s="17"/>
      <c r="DN116" s="67"/>
      <c r="DO116" s="66"/>
      <c r="DP116" s="66"/>
      <c r="DQ116" s="66"/>
      <c r="DR116" s="66"/>
      <c r="DS116" s="66"/>
      <c r="DT116" s="66"/>
      <c r="DU116" s="65"/>
      <c r="DV116" s="64"/>
      <c r="DW116" s="17"/>
      <c r="DX116" s="17"/>
      <c r="DY116" s="67"/>
      <c r="DZ116" s="66"/>
      <c r="EA116" s="66"/>
      <c r="EB116" s="66"/>
      <c r="EC116" s="66"/>
      <c r="ED116" s="66"/>
      <c r="EE116" s="66"/>
      <c r="EF116" s="65"/>
      <c r="EG116" s="64"/>
      <c r="EH116" s="17"/>
      <c r="EI116" s="17"/>
      <c r="EJ116" s="67"/>
      <c r="EK116" s="66"/>
      <c r="EL116" s="66"/>
      <c r="EM116" s="66"/>
      <c r="EN116" s="66"/>
      <c r="EO116" s="66"/>
      <c r="EP116" s="66"/>
      <c r="EQ116" s="65"/>
      <c r="ER116" s="64"/>
      <c r="ES116" s="17"/>
      <c r="ET116" s="17"/>
      <c r="EU116" s="67"/>
      <c r="EV116" s="66"/>
      <c r="EW116" s="66"/>
      <c r="EX116" s="66"/>
      <c r="EY116" s="66"/>
      <c r="EZ116" s="66"/>
      <c r="FA116" s="66"/>
      <c r="FB116" s="65"/>
      <c r="FC116" s="64"/>
      <c r="FD116" s="17"/>
      <c r="FE116" s="17"/>
      <c r="FF116" s="67"/>
      <c r="FG116" s="66"/>
      <c r="FH116" s="66"/>
      <c r="FI116" s="66"/>
      <c r="FJ116" s="66"/>
      <c r="FK116" s="66"/>
      <c r="FL116" s="66"/>
      <c r="FM116" s="65"/>
      <c r="FN116" s="64"/>
      <c r="FO116" s="17"/>
      <c r="FP116" s="17"/>
      <c r="FQ116" s="67"/>
      <c r="FR116" s="66"/>
      <c r="FS116" s="66"/>
      <c r="FT116" s="66"/>
      <c r="FU116" s="66"/>
      <c r="FV116" s="66"/>
      <c r="FW116" s="66"/>
      <c r="FX116" s="65"/>
      <c r="FY116" s="64"/>
      <c r="FZ116" s="17"/>
      <c r="GA116" s="17"/>
      <c r="GB116" s="67"/>
      <c r="GC116" s="66"/>
      <c r="GD116" s="66"/>
      <c r="GE116" s="66"/>
      <c r="GF116" s="66"/>
      <c r="GG116" s="66"/>
      <c r="GH116" s="66"/>
      <c r="GI116" s="65"/>
      <c r="GJ116" s="64"/>
      <c r="GK116" s="17"/>
      <c r="GL116" s="17"/>
      <c r="GM116" s="67"/>
      <c r="GN116" s="66"/>
      <c r="GO116" s="66"/>
      <c r="GP116" s="66"/>
      <c r="GQ116" s="66"/>
      <c r="GR116" s="66"/>
      <c r="GS116" s="66"/>
      <c r="GT116" s="65"/>
      <c r="GU116" s="64"/>
      <c r="GV116" s="17"/>
      <c r="GW116" s="17"/>
      <c r="GX116" s="67"/>
      <c r="GY116" s="66"/>
      <c r="GZ116" s="66"/>
      <c r="HA116" s="66"/>
      <c r="HB116" s="66"/>
      <c r="HC116" s="66"/>
      <c r="HD116" s="66"/>
      <c r="HE116" s="65"/>
      <c r="HF116" s="64"/>
      <c r="HG116" s="17"/>
      <c r="HH116" s="17"/>
      <c r="HI116" s="67"/>
      <c r="HJ116" s="66"/>
      <c r="HK116" s="66"/>
      <c r="HL116" s="66"/>
      <c r="HM116" s="66"/>
      <c r="HN116" s="66"/>
      <c r="HO116" s="66"/>
      <c r="HP116" s="65"/>
      <c r="HQ116" s="64"/>
      <c r="HR116" s="17"/>
      <c r="HS116" s="17"/>
      <c r="HT116" s="67"/>
      <c r="HU116" s="66"/>
      <c r="HV116" s="66"/>
      <c r="HW116" s="66"/>
      <c r="HX116" s="66"/>
      <c r="HY116" s="66"/>
      <c r="HZ116" s="66"/>
      <c r="IA116" s="65"/>
      <c r="IB116" s="64"/>
      <c r="IC116" s="17"/>
      <c r="ID116" s="17"/>
    </row>
    <row r="123" spans="1:238" s="62" customFormat="1" x14ac:dyDescent="0.15">
      <c r="B123" s="59"/>
      <c r="C123" s="61"/>
      <c r="D123" s="61"/>
      <c r="E123" s="61"/>
      <c r="F123" s="527"/>
      <c r="G123" s="61"/>
      <c r="H123" s="60"/>
      <c r="I123" s="59"/>
      <c r="J123" s="59"/>
      <c r="K123" s="59"/>
      <c r="L123" s="59"/>
      <c r="M123" s="59"/>
      <c r="N123" s="59"/>
      <c r="O123" s="59"/>
      <c r="P123" s="59"/>
      <c r="Q123" s="59"/>
      <c r="R123" s="59"/>
      <c r="S123" s="59"/>
      <c r="T123" s="59"/>
      <c r="U123" s="59"/>
      <c r="V123" s="59"/>
      <c r="W123" s="59"/>
      <c r="X123" s="59"/>
      <c r="Y123" s="59"/>
      <c r="Z123" s="59"/>
      <c r="AA123" s="59"/>
      <c r="AB123" s="59"/>
      <c r="AC123" s="59"/>
      <c r="AD123" s="59"/>
      <c r="AE123" s="59"/>
      <c r="AF123" s="59"/>
      <c r="AG123" s="59"/>
      <c r="AH123" s="59"/>
      <c r="AI123" s="59"/>
      <c r="AJ123" s="59"/>
      <c r="AK123" s="59"/>
      <c r="AL123" s="59"/>
      <c r="AM123" s="59"/>
      <c r="AN123" s="59"/>
      <c r="AO123" s="59"/>
      <c r="AP123" s="59"/>
      <c r="AQ123" s="59"/>
      <c r="AR123" s="59"/>
      <c r="AS123" s="59"/>
      <c r="AT123" s="59"/>
      <c r="AU123" s="59"/>
      <c r="AV123" s="59"/>
      <c r="AW123" s="59"/>
      <c r="AX123" s="59"/>
      <c r="AY123" s="59"/>
      <c r="AZ123" s="59"/>
      <c r="BA123" s="59"/>
      <c r="BB123" s="59"/>
      <c r="BC123" s="59"/>
      <c r="BD123" s="59"/>
      <c r="BE123" s="59"/>
      <c r="BF123" s="59"/>
      <c r="BG123" s="59"/>
      <c r="BH123" s="59"/>
      <c r="BI123" s="59"/>
      <c r="BJ123" s="59"/>
      <c r="BK123" s="59"/>
      <c r="BL123" s="59"/>
      <c r="BM123" s="59"/>
      <c r="BN123" s="59"/>
      <c r="BO123" s="59"/>
      <c r="BP123" s="59"/>
      <c r="BQ123" s="59"/>
      <c r="BR123" s="59"/>
      <c r="BS123" s="59"/>
      <c r="BT123" s="59"/>
      <c r="BU123" s="59"/>
      <c r="BV123" s="59"/>
      <c r="BW123" s="59"/>
      <c r="BX123" s="59"/>
      <c r="BY123" s="59"/>
      <c r="BZ123" s="59"/>
      <c r="CA123" s="59"/>
      <c r="CB123" s="59"/>
      <c r="CC123" s="59"/>
      <c r="CD123" s="59"/>
      <c r="CE123" s="59"/>
      <c r="CF123" s="59"/>
      <c r="CG123" s="59"/>
      <c r="CH123" s="59"/>
      <c r="CI123" s="59"/>
      <c r="CJ123" s="59"/>
      <c r="CK123" s="59"/>
      <c r="CL123" s="59"/>
      <c r="CM123" s="59"/>
      <c r="CN123" s="59"/>
      <c r="CO123" s="59"/>
      <c r="CP123" s="59"/>
      <c r="CQ123" s="59"/>
      <c r="CR123" s="59"/>
      <c r="CS123" s="59"/>
      <c r="CT123" s="59"/>
      <c r="CU123" s="59"/>
      <c r="CV123" s="59"/>
      <c r="CW123" s="59"/>
      <c r="CX123" s="59"/>
      <c r="CY123" s="59"/>
      <c r="CZ123" s="59"/>
      <c r="DA123" s="59"/>
      <c r="DB123" s="59"/>
      <c r="DC123" s="59"/>
      <c r="DD123" s="59"/>
      <c r="DE123" s="59"/>
      <c r="DF123" s="59"/>
      <c r="DG123" s="59"/>
      <c r="DH123" s="59"/>
      <c r="DI123" s="59"/>
      <c r="DJ123" s="59"/>
      <c r="DK123" s="59"/>
      <c r="DL123" s="59"/>
      <c r="DM123" s="59"/>
      <c r="DN123" s="59"/>
      <c r="DO123" s="59"/>
      <c r="DP123" s="59"/>
      <c r="DQ123" s="59"/>
      <c r="DR123" s="59"/>
      <c r="DS123" s="59"/>
      <c r="DT123" s="59"/>
      <c r="DU123" s="59"/>
      <c r="DV123" s="59"/>
      <c r="DW123" s="59"/>
      <c r="DX123" s="59"/>
      <c r="DY123" s="59"/>
      <c r="DZ123" s="59"/>
      <c r="EA123" s="59"/>
      <c r="EB123" s="59"/>
      <c r="EC123" s="59"/>
      <c r="ED123" s="59"/>
      <c r="EE123" s="59"/>
      <c r="EF123" s="59"/>
      <c r="EG123" s="59"/>
      <c r="EH123" s="59"/>
      <c r="EI123" s="59"/>
      <c r="EJ123" s="59"/>
      <c r="EK123" s="59"/>
      <c r="EL123" s="59"/>
      <c r="EM123" s="59"/>
      <c r="EN123" s="59"/>
      <c r="EO123" s="59"/>
      <c r="EP123" s="59"/>
      <c r="EQ123" s="59"/>
      <c r="ER123" s="59"/>
      <c r="ES123" s="59"/>
      <c r="ET123" s="59"/>
      <c r="EU123" s="59"/>
      <c r="EV123" s="59"/>
      <c r="EW123" s="59"/>
      <c r="EX123" s="59"/>
      <c r="EY123" s="59"/>
      <c r="EZ123" s="59"/>
      <c r="FA123" s="59"/>
      <c r="FB123" s="59"/>
      <c r="FC123" s="59"/>
      <c r="FD123" s="59"/>
      <c r="FE123" s="59"/>
      <c r="FF123" s="59"/>
      <c r="FG123" s="59"/>
      <c r="FH123" s="59"/>
      <c r="FI123" s="59"/>
      <c r="FJ123" s="59"/>
      <c r="FK123" s="59"/>
      <c r="FL123" s="59"/>
      <c r="FM123" s="59"/>
      <c r="FN123" s="59"/>
      <c r="FO123" s="59"/>
      <c r="FP123" s="59"/>
      <c r="FQ123" s="59"/>
      <c r="FR123" s="59"/>
      <c r="FS123" s="59"/>
      <c r="FT123" s="59"/>
      <c r="FU123" s="59"/>
      <c r="FV123" s="59"/>
      <c r="FW123" s="59"/>
      <c r="FX123" s="59"/>
      <c r="FY123" s="59"/>
      <c r="FZ123" s="59"/>
      <c r="GA123" s="59"/>
      <c r="GB123" s="59"/>
      <c r="GC123" s="59"/>
      <c r="GD123" s="59"/>
      <c r="GE123" s="59"/>
      <c r="GF123" s="59"/>
      <c r="GG123" s="59"/>
      <c r="GH123" s="59"/>
      <c r="GI123" s="59"/>
      <c r="GJ123" s="59"/>
      <c r="GK123" s="59"/>
      <c r="GL123" s="59"/>
      <c r="GM123" s="59"/>
      <c r="GN123" s="59"/>
      <c r="GO123" s="59"/>
      <c r="GP123" s="59"/>
      <c r="GQ123" s="59"/>
      <c r="GR123" s="59"/>
      <c r="GS123" s="59"/>
      <c r="GT123" s="59"/>
      <c r="GU123" s="59"/>
      <c r="GV123" s="59"/>
      <c r="GW123" s="59"/>
      <c r="GX123" s="59"/>
      <c r="GY123" s="59"/>
      <c r="GZ123" s="59"/>
      <c r="HA123" s="59"/>
      <c r="HB123" s="59"/>
      <c r="HC123" s="59"/>
      <c r="HD123" s="59"/>
      <c r="HE123" s="59"/>
      <c r="HF123" s="59"/>
      <c r="HG123" s="59"/>
      <c r="HH123" s="59"/>
      <c r="HI123" s="59"/>
      <c r="HJ123" s="59"/>
      <c r="HK123" s="59"/>
      <c r="HL123" s="59"/>
      <c r="HM123" s="59"/>
      <c r="HN123" s="59"/>
      <c r="HO123" s="59"/>
      <c r="HP123" s="59"/>
      <c r="HQ123" s="59"/>
      <c r="HR123" s="59"/>
      <c r="HS123" s="59"/>
      <c r="HT123" s="59"/>
      <c r="HU123" s="59"/>
      <c r="HV123" s="59"/>
      <c r="HW123" s="59"/>
      <c r="HX123" s="59"/>
      <c r="HY123" s="59"/>
      <c r="HZ123" s="59"/>
      <c r="IA123" s="59"/>
      <c r="IB123" s="59"/>
      <c r="IC123" s="59"/>
      <c r="ID123" s="59"/>
    </row>
    <row r="124" spans="1:238" s="62" customFormat="1" x14ac:dyDescent="0.15">
      <c r="B124" s="59"/>
      <c r="C124" s="61"/>
      <c r="D124" s="61"/>
      <c r="E124" s="61"/>
      <c r="F124" s="527"/>
      <c r="G124" s="61"/>
      <c r="H124" s="60"/>
      <c r="I124" s="59"/>
      <c r="J124" s="59"/>
      <c r="K124" s="59"/>
      <c r="L124" s="59"/>
      <c r="M124" s="59"/>
      <c r="N124" s="59"/>
      <c r="O124" s="59"/>
      <c r="P124" s="59"/>
      <c r="Q124" s="59"/>
      <c r="R124" s="59"/>
      <c r="S124" s="59"/>
      <c r="T124" s="59"/>
      <c r="U124" s="59"/>
      <c r="V124" s="59"/>
      <c r="W124" s="59"/>
      <c r="X124" s="59"/>
      <c r="Y124" s="59"/>
      <c r="Z124" s="59"/>
      <c r="AA124" s="59"/>
      <c r="AB124" s="59"/>
      <c r="AC124" s="59"/>
      <c r="AD124" s="59"/>
      <c r="AE124" s="59"/>
      <c r="AF124" s="59"/>
      <c r="AG124" s="59"/>
      <c r="AH124" s="59"/>
      <c r="AI124" s="59"/>
      <c r="AJ124" s="59"/>
      <c r="AK124" s="59"/>
      <c r="AL124" s="59"/>
      <c r="AM124" s="59"/>
      <c r="AN124" s="59"/>
      <c r="AO124" s="59"/>
      <c r="AP124" s="59"/>
      <c r="AQ124" s="59"/>
      <c r="AR124" s="59"/>
      <c r="AS124" s="59"/>
      <c r="AT124" s="59"/>
      <c r="AU124" s="59"/>
      <c r="AV124" s="59"/>
      <c r="AW124" s="59"/>
      <c r="AX124" s="59"/>
      <c r="AY124" s="59"/>
      <c r="AZ124" s="59"/>
      <c r="BA124" s="59"/>
      <c r="BB124" s="59"/>
      <c r="BC124" s="59"/>
      <c r="BD124" s="59"/>
      <c r="BE124" s="59"/>
      <c r="BF124" s="59"/>
      <c r="BG124" s="59"/>
      <c r="BH124" s="59"/>
      <c r="BI124" s="59"/>
      <c r="BJ124" s="59"/>
      <c r="BK124" s="59"/>
      <c r="BL124" s="59"/>
      <c r="BM124" s="59"/>
      <c r="BN124" s="59"/>
      <c r="BO124" s="59"/>
      <c r="BP124" s="59"/>
      <c r="BQ124" s="59"/>
      <c r="BR124" s="59"/>
      <c r="BS124" s="59"/>
      <c r="BT124" s="59"/>
      <c r="BU124" s="59"/>
      <c r="BV124" s="59"/>
      <c r="BW124" s="59"/>
      <c r="BX124" s="59"/>
      <c r="BY124" s="59"/>
      <c r="BZ124" s="59"/>
      <c r="CA124" s="59"/>
      <c r="CB124" s="59"/>
      <c r="CC124" s="59"/>
      <c r="CD124" s="59"/>
      <c r="CE124" s="59"/>
      <c r="CF124" s="59"/>
      <c r="CG124" s="59"/>
      <c r="CH124" s="59"/>
      <c r="CI124" s="59"/>
      <c r="CJ124" s="59"/>
      <c r="CK124" s="59"/>
      <c r="CL124" s="59"/>
      <c r="CM124" s="59"/>
      <c r="CN124" s="59"/>
      <c r="CO124" s="59"/>
      <c r="CP124" s="59"/>
      <c r="CQ124" s="59"/>
      <c r="CR124" s="59"/>
      <c r="CS124" s="59"/>
      <c r="CT124" s="59"/>
      <c r="CU124" s="59"/>
      <c r="CV124" s="59"/>
      <c r="CW124" s="59"/>
      <c r="CX124" s="59"/>
      <c r="CY124" s="59"/>
      <c r="CZ124" s="59"/>
      <c r="DA124" s="59"/>
      <c r="DB124" s="59"/>
      <c r="DC124" s="59"/>
      <c r="DD124" s="59"/>
      <c r="DE124" s="59"/>
      <c r="DF124" s="59"/>
      <c r="DG124" s="59"/>
      <c r="DH124" s="59"/>
      <c r="DI124" s="59"/>
      <c r="DJ124" s="59"/>
      <c r="DK124" s="59"/>
      <c r="DL124" s="59"/>
      <c r="DM124" s="59"/>
      <c r="DN124" s="59"/>
      <c r="DO124" s="59"/>
      <c r="DP124" s="59"/>
      <c r="DQ124" s="59"/>
      <c r="DR124" s="59"/>
      <c r="DS124" s="59"/>
      <c r="DT124" s="59"/>
      <c r="DU124" s="59"/>
      <c r="DV124" s="59"/>
      <c r="DW124" s="59"/>
      <c r="DX124" s="59"/>
      <c r="DY124" s="59"/>
      <c r="DZ124" s="59"/>
      <c r="EA124" s="59"/>
      <c r="EB124" s="59"/>
      <c r="EC124" s="59"/>
      <c r="ED124" s="59"/>
      <c r="EE124" s="59"/>
      <c r="EF124" s="59"/>
      <c r="EG124" s="59"/>
      <c r="EH124" s="59"/>
      <c r="EI124" s="59"/>
      <c r="EJ124" s="59"/>
      <c r="EK124" s="59"/>
      <c r="EL124" s="59"/>
      <c r="EM124" s="59"/>
      <c r="EN124" s="59"/>
      <c r="EO124" s="59"/>
      <c r="EP124" s="59"/>
      <c r="EQ124" s="59"/>
      <c r="ER124" s="59"/>
      <c r="ES124" s="59"/>
      <c r="ET124" s="59"/>
      <c r="EU124" s="59"/>
      <c r="EV124" s="59"/>
      <c r="EW124" s="59"/>
      <c r="EX124" s="59"/>
      <c r="EY124" s="59"/>
      <c r="EZ124" s="59"/>
      <c r="FA124" s="59"/>
      <c r="FB124" s="59"/>
      <c r="FC124" s="59"/>
      <c r="FD124" s="59"/>
      <c r="FE124" s="59"/>
      <c r="FF124" s="59"/>
      <c r="FG124" s="59"/>
      <c r="FH124" s="59"/>
      <c r="FI124" s="59"/>
      <c r="FJ124" s="59"/>
      <c r="FK124" s="59"/>
      <c r="FL124" s="59"/>
      <c r="FM124" s="59"/>
      <c r="FN124" s="59"/>
      <c r="FO124" s="59"/>
      <c r="FP124" s="59"/>
      <c r="FQ124" s="59"/>
      <c r="FR124" s="59"/>
      <c r="FS124" s="59"/>
      <c r="FT124" s="59"/>
      <c r="FU124" s="59"/>
      <c r="FV124" s="59"/>
      <c r="FW124" s="59"/>
      <c r="FX124" s="59"/>
      <c r="FY124" s="59"/>
      <c r="FZ124" s="59"/>
      <c r="GA124" s="59"/>
      <c r="GB124" s="59"/>
      <c r="GC124" s="59"/>
      <c r="GD124" s="59"/>
      <c r="GE124" s="59"/>
      <c r="GF124" s="59"/>
      <c r="GG124" s="59"/>
      <c r="GH124" s="59"/>
      <c r="GI124" s="59"/>
      <c r="GJ124" s="59"/>
      <c r="GK124" s="59"/>
      <c r="GL124" s="59"/>
      <c r="GM124" s="59"/>
      <c r="GN124" s="59"/>
      <c r="GO124" s="59"/>
      <c r="GP124" s="59"/>
      <c r="GQ124" s="59"/>
      <c r="GR124" s="59"/>
      <c r="GS124" s="59"/>
      <c r="GT124" s="59"/>
      <c r="GU124" s="59"/>
      <c r="GV124" s="59"/>
      <c r="GW124" s="59"/>
      <c r="GX124" s="59"/>
      <c r="GY124" s="59"/>
      <c r="GZ124" s="59"/>
      <c r="HA124" s="59"/>
      <c r="HB124" s="59"/>
      <c r="HC124" s="59"/>
      <c r="HD124" s="59"/>
      <c r="HE124" s="59"/>
      <c r="HF124" s="59"/>
      <c r="HG124" s="59"/>
      <c r="HH124" s="59"/>
      <c r="HI124" s="59"/>
      <c r="HJ124" s="59"/>
      <c r="HK124" s="59"/>
      <c r="HL124" s="59"/>
      <c r="HM124" s="59"/>
      <c r="HN124" s="59"/>
      <c r="HO124" s="59"/>
      <c r="HP124" s="59"/>
      <c r="HQ124" s="59"/>
      <c r="HR124" s="59"/>
      <c r="HS124" s="59"/>
      <c r="HT124" s="59"/>
      <c r="HU124" s="59"/>
      <c r="HV124" s="59"/>
      <c r="HW124" s="59"/>
      <c r="HX124" s="59"/>
      <c r="HY124" s="59"/>
      <c r="HZ124" s="59"/>
      <c r="IA124" s="59"/>
      <c r="IB124" s="59"/>
      <c r="IC124" s="59"/>
      <c r="ID124" s="59"/>
    </row>
    <row r="125" spans="1:238" s="62" customFormat="1" x14ac:dyDescent="0.15">
      <c r="B125" s="59"/>
      <c r="C125" s="61"/>
      <c r="D125" s="61"/>
      <c r="E125" s="61"/>
      <c r="F125" s="527"/>
      <c r="G125" s="61"/>
      <c r="H125" s="60"/>
      <c r="I125" s="59"/>
      <c r="J125" s="59"/>
      <c r="K125" s="59"/>
      <c r="L125" s="59"/>
      <c r="M125" s="59"/>
      <c r="N125" s="59"/>
      <c r="O125" s="59"/>
      <c r="P125" s="59"/>
      <c r="Q125" s="59"/>
      <c r="R125" s="59"/>
      <c r="S125" s="59"/>
      <c r="T125" s="59"/>
      <c r="U125" s="59"/>
      <c r="V125" s="59"/>
      <c r="W125" s="59"/>
      <c r="X125" s="59"/>
      <c r="Y125" s="59"/>
      <c r="Z125" s="59"/>
      <c r="AA125" s="59"/>
      <c r="AB125" s="59"/>
      <c r="AC125" s="59"/>
      <c r="AD125" s="59"/>
      <c r="AE125" s="59"/>
      <c r="AF125" s="59"/>
      <c r="AG125" s="59"/>
      <c r="AH125" s="59"/>
      <c r="AI125" s="59"/>
      <c r="AJ125" s="59"/>
      <c r="AK125" s="59"/>
      <c r="AL125" s="59"/>
      <c r="AM125" s="59"/>
      <c r="AN125" s="59"/>
      <c r="AO125" s="59"/>
      <c r="AP125" s="59"/>
      <c r="AQ125" s="59"/>
      <c r="AR125" s="59"/>
      <c r="AS125" s="59"/>
      <c r="AT125" s="59"/>
      <c r="AU125" s="59"/>
      <c r="AV125" s="59"/>
      <c r="AW125" s="59"/>
      <c r="AX125" s="59"/>
      <c r="AY125" s="59"/>
      <c r="AZ125" s="59"/>
      <c r="BA125" s="59"/>
      <c r="BB125" s="59"/>
      <c r="BC125" s="59"/>
      <c r="BD125" s="59"/>
      <c r="BE125" s="59"/>
      <c r="BF125" s="59"/>
      <c r="BG125" s="59"/>
      <c r="BH125" s="59"/>
      <c r="BI125" s="59"/>
      <c r="BJ125" s="59"/>
      <c r="BK125" s="59"/>
      <c r="BL125" s="59"/>
      <c r="BM125" s="59"/>
      <c r="BN125" s="59"/>
      <c r="BO125" s="59"/>
      <c r="BP125" s="59"/>
      <c r="BQ125" s="59"/>
      <c r="BR125" s="59"/>
      <c r="BS125" s="59"/>
      <c r="BT125" s="59"/>
      <c r="BU125" s="59"/>
      <c r="BV125" s="59"/>
      <c r="BW125" s="59"/>
      <c r="BX125" s="59"/>
      <c r="BY125" s="59"/>
      <c r="BZ125" s="59"/>
      <c r="CA125" s="59"/>
      <c r="CB125" s="59"/>
      <c r="CC125" s="59"/>
      <c r="CD125" s="59"/>
      <c r="CE125" s="59"/>
      <c r="CF125" s="59"/>
      <c r="CG125" s="59"/>
      <c r="CH125" s="59"/>
      <c r="CI125" s="59"/>
      <c r="CJ125" s="59"/>
      <c r="CK125" s="59"/>
      <c r="CL125" s="59"/>
      <c r="CM125" s="59"/>
      <c r="CN125" s="59"/>
      <c r="CO125" s="59"/>
      <c r="CP125" s="59"/>
      <c r="CQ125" s="59"/>
      <c r="CR125" s="59"/>
      <c r="CS125" s="59"/>
      <c r="CT125" s="59"/>
      <c r="CU125" s="59"/>
      <c r="CV125" s="59"/>
      <c r="CW125" s="59"/>
      <c r="CX125" s="59"/>
      <c r="CY125" s="59"/>
      <c r="CZ125" s="59"/>
      <c r="DA125" s="59"/>
      <c r="DB125" s="59"/>
      <c r="DC125" s="59"/>
      <c r="DD125" s="59"/>
      <c r="DE125" s="59"/>
      <c r="DF125" s="59"/>
      <c r="DG125" s="59"/>
      <c r="DH125" s="59"/>
      <c r="DI125" s="59"/>
      <c r="DJ125" s="59"/>
      <c r="DK125" s="59"/>
      <c r="DL125" s="59"/>
      <c r="DM125" s="59"/>
      <c r="DN125" s="59"/>
      <c r="DO125" s="59"/>
      <c r="DP125" s="59"/>
      <c r="DQ125" s="59"/>
      <c r="DR125" s="59"/>
      <c r="DS125" s="59"/>
      <c r="DT125" s="59"/>
      <c r="DU125" s="59"/>
      <c r="DV125" s="59"/>
      <c r="DW125" s="59"/>
      <c r="DX125" s="59"/>
      <c r="DY125" s="59"/>
      <c r="DZ125" s="59"/>
      <c r="EA125" s="59"/>
      <c r="EB125" s="59"/>
      <c r="EC125" s="59"/>
      <c r="ED125" s="59"/>
      <c r="EE125" s="59"/>
      <c r="EF125" s="59"/>
      <c r="EG125" s="59"/>
      <c r="EH125" s="59"/>
      <c r="EI125" s="59"/>
      <c r="EJ125" s="59"/>
      <c r="EK125" s="59"/>
      <c r="EL125" s="59"/>
      <c r="EM125" s="59"/>
      <c r="EN125" s="59"/>
      <c r="EO125" s="59"/>
      <c r="EP125" s="59"/>
      <c r="EQ125" s="59"/>
      <c r="ER125" s="59"/>
      <c r="ES125" s="59"/>
      <c r="ET125" s="59"/>
      <c r="EU125" s="59"/>
      <c r="EV125" s="59"/>
      <c r="EW125" s="59"/>
      <c r="EX125" s="59"/>
      <c r="EY125" s="59"/>
      <c r="EZ125" s="59"/>
      <c r="FA125" s="59"/>
      <c r="FB125" s="59"/>
      <c r="FC125" s="59"/>
      <c r="FD125" s="59"/>
      <c r="FE125" s="59"/>
      <c r="FF125" s="59"/>
      <c r="FG125" s="59"/>
      <c r="FH125" s="59"/>
      <c r="FI125" s="59"/>
      <c r="FJ125" s="59"/>
      <c r="FK125" s="59"/>
      <c r="FL125" s="59"/>
      <c r="FM125" s="59"/>
      <c r="FN125" s="59"/>
      <c r="FO125" s="59"/>
      <c r="FP125" s="59"/>
      <c r="FQ125" s="59"/>
      <c r="FR125" s="59"/>
      <c r="FS125" s="59"/>
      <c r="FT125" s="59"/>
      <c r="FU125" s="59"/>
      <c r="FV125" s="59"/>
      <c r="FW125" s="59"/>
      <c r="FX125" s="59"/>
      <c r="FY125" s="59"/>
      <c r="FZ125" s="59"/>
      <c r="GA125" s="59"/>
      <c r="GB125" s="59"/>
      <c r="GC125" s="59"/>
      <c r="GD125" s="59"/>
      <c r="GE125" s="59"/>
      <c r="GF125" s="59"/>
      <c r="GG125" s="59"/>
      <c r="GH125" s="59"/>
      <c r="GI125" s="59"/>
      <c r="GJ125" s="59"/>
      <c r="GK125" s="59"/>
      <c r="GL125" s="59"/>
      <c r="GM125" s="59"/>
      <c r="GN125" s="59"/>
      <c r="GO125" s="59"/>
      <c r="GP125" s="59"/>
      <c r="GQ125" s="59"/>
      <c r="GR125" s="59"/>
      <c r="GS125" s="59"/>
      <c r="GT125" s="59"/>
      <c r="GU125" s="59"/>
      <c r="GV125" s="59"/>
      <c r="GW125" s="59"/>
      <c r="GX125" s="59"/>
      <c r="GY125" s="59"/>
      <c r="GZ125" s="59"/>
      <c r="HA125" s="59"/>
      <c r="HB125" s="59"/>
      <c r="HC125" s="59"/>
      <c r="HD125" s="59"/>
      <c r="HE125" s="59"/>
      <c r="HF125" s="59"/>
      <c r="HG125" s="59"/>
      <c r="HH125" s="59"/>
      <c r="HI125" s="59"/>
      <c r="HJ125" s="59"/>
      <c r="HK125" s="59"/>
      <c r="HL125" s="59"/>
      <c r="HM125" s="59"/>
      <c r="HN125" s="59"/>
      <c r="HO125" s="59"/>
      <c r="HP125" s="59"/>
      <c r="HQ125" s="59"/>
      <c r="HR125" s="59"/>
      <c r="HS125" s="59"/>
      <c r="HT125" s="59"/>
      <c r="HU125" s="59"/>
      <c r="HV125" s="59"/>
      <c r="HW125" s="59"/>
      <c r="HX125" s="59"/>
      <c r="HY125" s="59"/>
      <c r="HZ125" s="59"/>
      <c r="IA125" s="59"/>
      <c r="IB125" s="59"/>
      <c r="IC125" s="59"/>
      <c r="ID125" s="59"/>
    </row>
    <row r="126" spans="1:238" s="62" customFormat="1" x14ac:dyDescent="0.15">
      <c r="B126" s="59"/>
      <c r="C126" s="61"/>
      <c r="D126" s="61"/>
      <c r="E126" s="61"/>
      <c r="F126" s="527"/>
      <c r="G126" s="61"/>
      <c r="H126" s="60"/>
      <c r="I126" s="59"/>
      <c r="J126" s="59"/>
      <c r="K126" s="59"/>
      <c r="L126" s="59"/>
      <c r="M126" s="59"/>
      <c r="N126" s="59"/>
      <c r="O126" s="59"/>
      <c r="P126" s="59"/>
      <c r="Q126" s="59"/>
      <c r="R126" s="59"/>
      <c r="S126" s="59"/>
      <c r="T126" s="59"/>
      <c r="U126" s="59"/>
      <c r="V126" s="59"/>
      <c r="W126" s="59"/>
      <c r="X126" s="59"/>
      <c r="Y126" s="59"/>
      <c r="Z126" s="59"/>
      <c r="AA126" s="59"/>
      <c r="AB126" s="59"/>
      <c r="AC126" s="59"/>
      <c r="AD126" s="59"/>
      <c r="AE126" s="59"/>
      <c r="AF126" s="59"/>
      <c r="AG126" s="59"/>
      <c r="AH126" s="59"/>
      <c r="AI126" s="59"/>
      <c r="AJ126" s="59"/>
      <c r="AK126" s="59"/>
      <c r="AL126" s="59"/>
      <c r="AM126" s="59"/>
      <c r="AN126" s="59"/>
      <c r="AO126" s="59"/>
      <c r="AP126" s="59"/>
      <c r="AQ126" s="59"/>
      <c r="AR126" s="59"/>
      <c r="AS126" s="59"/>
      <c r="AT126" s="59"/>
      <c r="AU126" s="59"/>
      <c r="AV126" s="59"/>
      <c r="AW126" s="59"/>
      <c r="AX126" s="59"/>
      <c r="AY126" s="59"/>
      <c r="AZ126" s="59"/>
      <c r="BA126" s="59"/>
      <c r="BB126" s="59"/>
      <c r="BC126" s="59"/>
      <c r="BD126" s="59"/>
      <c r="BE126" s="59"/>
      <c r="BF126" s="59"/>
      <c r="BG126" s="59"/>
      <c r="BH126" s="59"/>
      <c r="BI126" s="59"/>
      <c r="BJ126" s="59"/>
      <c r="BK126" s="59"/>
      <c r="BL126" s="59"/>
      <c r="BM126" s="59"/>
      <c r="BN126" s="59"/>
      <c r="BO126" s="59"/>
      <c r="BP126" s="59"/>
      <c r="BQ126" s="59"/>
      <c r="BR126" s="59"/>
      <c r="BS126" s="59"/>
      <c r="BT126" s="59"/>
      <c r="BU126" s="59"/>
      <c r="BV126" s="59"/>
      <c r="BW126" s="59"/>
      <c r="BX126" s="59"/>
      <c r="BY126" s="59"/>
      <c r="BZ126" s="59"/>
      <c r="CA126" s="59"/>
      <c r="CB126" s="59"/>
      <c r="CC126" s="59"/>
      <c r="CD126" s="59"/>
      <c r="CE126" s="59"/>
      <c r="CF126" s="59"/>
      <c r="CG126" s="59"/>
      <c r="CH126" s="59"/>
      <c r="CI126" s="59"/>
      <c r="CJ126" s="59"/>
      <c r="CK126" s="59"/>
      <c r="CL126" s="59"/>
      <c r="CM126" s="59"/>
      <c r="CN126" s="59"/>
      <c r="CO126" s="59"/>
      <c r="CP126" s="59"/>
      <c r="CQ126" s="59"/>
      <c r="CR126" s="59"/>
      <c r="CS126" s="59"/>
      <c r="CT126" s="59"/>
      <c r="CU126" s="59"/>
      <c r="CV126" s="59"/>
      <c r="CW126" s="59"/>
      <c r="CX126" s="59"/>
      <c r="CY126" s="59"/>
      <c r="CZ126" s="59"/>
      <c r="DA126" s="59"/>
      <c r="DB126" s="59"/>
      <c r="DC126" s="59"/>
      <c r="DD126" s="59"/>
      <c r="DE126" s="59"/>
      <c r="DF126" s="59"/>
      <c r="DG126" s="59"/>
      <c r="DH126" s="59"/>
      <c r="DI126" s="59"/>
      <c r="DJ126" s="59"/>
      <c r="DK126" s="59"/>
      <c r="DL126" s="59"/>
      <c r="DM126" s="59"/>
      <c r="DN126" s="59"/>
      <c r="DO126" s="59"/>
      <c r="DP126" s="59"/>
      <c r="DQ126" s="59"/>
      <c r="DR126" s="59"/>
      <c r="DS126" s="59"/>
      <c r="DT126" s="59"/>
      <c r="DU126" s="59"/>
      <c r="DV126" s="59"/>
      <c r="DW126" s="59"/>
      <c r="DX126" s="59"/>
      <c r="DY126" s="59"/>
      <c r="DZ126" s="59"/>
      <c r="EA126" s="59"/>
      <c r="EB126" s="59"/>
      <c r="EC126" s="59"/>
      <c r="ED126" s="59"/>
      <c r="EE126" s="59"/>
      <c r="EF126" s="59"/>
      <c r="EG126" s="59"/>
      <c r="EH126" s="59"/>
      <c r="EI126" s="59"/>
      <c r="EJ126" s="59"/>
      <c r="EK126" s="59"/>
      <c r="EL126" s="59"/>
      <c r="EM126" s="59"/>
      <c r="EN126" s="59"/>
      <c r="EO126" s="59"/>
      <c r="EP126" s="59"/>
      <c r="EQ126" s="59"/>
      <c r="ER126" s="59"/>
      <c r="ES126" s="59"/>
      <c r="ET126" s="59"/>
      <c r="EU126" s="59"/>
      <c r="EV126" s="59"/>
      <c r="EW126" s="59"/>
      <c r="EX126" s="59"/>
      <c r="EY126" s="59"/>
      <c r="EZ126" s="59"/>
      <c r="FA126" s="59"/>
      <c r="FB126" s="59"/>
      <c r="FC126" s="59"/>
      <c r="FD126" s="59"/>
      <c r="FE126" s="59"/>
      <c r="FF126" s="59"/>
      <c r="FG126" s="59"/>
      <c r="FH126" s="59"/>
      <c r="FI126" s="59"/>
      <c r="FJ126" s="59"/>
      <c r="FK126" s="59"/>
      <c r="FL126" s="59"/>
      <c r="FM126" s="59"/>
      <c r="FN126" s="59"/>
      <c r="FO126" s="59"/>
      <c r="FP126" s="59"/>
      <c r="FQ126" s="59"/>
      <c r="FR126" s="59"/>
      <c r="FS126" s="59"/>
      <c r="FT126" s="59"/>
      <c r="FU126" s="59"/>
      <c r="FV126" s="59"/>
      <c r="FW126" s="59"/>
      <c r="FX126" s="59"/>
      <c r="FY126" s="59"/>
      <c r="FZ126" s="59"/>
      <c r="GA126" s="59"/>
      <c r="GB126" s="59"/>
      <c r="GC126" s="59"/>
      <c r="GD126" s="59"/>
      <c r="GE126" s="59"/>
      <c r="GF126" s="59"/>
      <c r="GG126" s="59"/>
      <c r="GH126" s="59"/>
      <c r="GI126" s="59"/>
      <c r="GJ126" s="59"/>
      <c r="GK126" s="59"/>
      <c r="GL126" s="59"/>
      <c r="GM126" s="59"/>
      <c r="GN126" s="59"/>
      <c r="GO126" s="59"/>
      <c r="GP126" s="59"/>
      <c r="GQ126" s="59"/>
      <c r="GR126" s="59"/>
      <c r="GS126" s="59"/>
      <c r="GT126" s="59"/>
      <c r="GU126" s="59"/>
      <c r="GV126" s="59"/>
      <c r="GW126" s="59"/>
      <c r="GX126" s="59"/>
      <c r="GY126" s="59"/>
      <c r="GZ126" s="59"/>
      <c r="HA126" s="59"/>
      <c r="HB126" s="59"/>
      <c r="HC126" s="59"/>
      <c r="HD126" s="59"/>
      <c r="HE126" s="59"/>
      <c r="HF126" s="59"/>
      <c r="HG126" s="59"/>
      <c r="HH126" s="59"/>
      <c r="HI126" s="59"/>
      <c r="HJ126" s="59"/>
      <c r="HK126" s="59"/>
      <c r="HL126" s="59"/>
      <c r="HM126" s="59"/>
      <c r="HN126" s="59"/>
      <c r="HO126" s="59"/>
      <c r="HP126" s="59"/>
      <c r="HQ126" s="59"/>
      <c r="HR126" s="59"/>
      <c r="HS126" s="59"/>
      <c r="HT126" s="59"/>
      <c r="HU126" s="59"/>
      <c r="HV126" s="59"/>
      <c r="HW126" s="59"/>
      <c r="HX126" s="59"/>
      <c r="HY126" s="59"/>
      <c r="HZ126" s="59"/>
      <c r="IA126" s="59"/>
      <c r="IB126" s="59"/>
      <c r="IC126" s="59"/>
      <c r="ID126" s="59"/>
    </row>
    <row r="127" spans="1:238" s="62" customFormat="1" x14ac:dyDescent="0.15">
      <c r="B127" s="59"/>
      <c r="C127" s="61"/>
      <c r="D127" s="61"/>
      <c r="E127" s="61"/>
      <c r="F127" s="527"/>
      <c r="G127" s="61"/>
      <c r="H127" s="60"/>
      <c r="I127" s="59"/>
      <c r="J127" s="59"/>
      <c r="K127" s="59"/>
      <c r="L127" s="59"/>
      <c r="M127" s="59"/>
      <c r="N127" s="59"/>
      <c r="O127" s="59"/>
      <c r="P127" s="59"/>
      <c r="Q127" s="59"/>
      <c r="R127" s="59"/>
      <c r="S127" s="59"/>
      <c r="T127" s="59"/>
      <c r="U127" s="59"/>
      <c r="V127" s="59"/>
      <c r="W127" s="59"/>
      <c r="X127" s="59"/>
      <c r="Y127" s="59"/>
      <c r="Z127" s="59"/>
      <c r="AA127" s="59"/>
      <c r="AB127" s="59"/>
      <c r="AC127" s="59"/>
      <c r="AD127" s="59"/>
      <c r="AE127" s="59"/>
      <c r="AF127" s="59"/>
      <c r="AG127" s="59"/>
      <c r="AH127" s="59"/>
      <c r="AI127" s="59"/>
      <c r="AJ127" s="59"/>
      <c r="AK127" s="59"/>
      <c r="AL127" s="59"/>
      <c r="AM127" s="59"/>
      <c r="AN127" s="59"/>
      <c r="AO127" s="59"/>
      <c r="AP127" s="59"/>
      <c r="AQ127" s="59"/>
      <c r="AR127" s="59"/>
      <c r="AS127" s="59"/>
      <c r="AT127" s="59"/>
      <c r="AU127" s="59"/>
      <c r="AV127" s="59"/>
      <c r="AW127" s="59"/>
      <c r="AX127" s="59"/>
      <c r="AY127" s="59"/>
      <c r="AZ127" s="59"/>
      <c r="BA127" s="59"/>
      <c r="BB127" s="59"/>
      <c r="BC127" s="59"/>
      <c r="BD127" s="59"/>
      <c r="BE127" s="59"/>
      <c r="BF127" s="59"/>
      <c r="BG127" s="59"/>
      <c r="BH127" s="59"/>
      <c r="BI127" s="59"/>
      <c r="BJ127" s="59"/>
      <c r="BK127" s="59"/>
      <c r="BL127" s="59"/>
      <c r="BM127" s="59"/>
      <c r="BN127" s="59"/>
      <c r="BO127" s="59"/>
      <c r="BP127" s="59"/>
      <c r="BQ127" s="59"/>
      <c r="BR127" s="59"/>
      <c r="BS127" s="59"/>
      <c r="BT127" s="59"/>
      <c r="BU127" s="59"/>
      <c r="BV127" s="59"/>
      <c r="BW127" s="59"/>
      <c r="BX127" s="59"/>
      <c r="BY127" s="59"/>
      <c r="BZ127" s="59"/>
      <c r="CA127" s="59"/>
      <c r="CB127" s="59"/>
      <c r="CC127" s="59"/>
      <c r="CD127" s="59"/>
      <c r="CE127" s="59"/>
      <c r="CF127" s="59"/>
      <c r="CG127" s="59"/>
      <c r="CH127" s="59"/>
      <c r="CI127" s="59"/>
      <c r="CJ127" s="59"/>
      <c r="CK127" s="59"/>
      <c r="CL127" s="59"/>
      <c r="CM127" s="59"/>
      <c r="CN127" s="59"/>
      <c r="CO127" s="59"/>
      <c r="CP127" s="59"/>
      <c r="CQ127" s="59"/>
      <c r="CR127" s="59"/>
      <c r="CS127" s="59"/>
      <c r="CT127" s="59"/>
      <c r="CU127" s="59"/>
      <c r="CV127" s="59"/>
      <c r="CW127" s="59"/>
      <c r="CX127" s="59"/>
      <c r="CY127" s="59"/>
      <c r="CZ127" s="59"/>
      <c r="DA127" s="59"/>
      <c r="DB127" s="59"/>
      <c r="DC127" s="59"/>
      <c r="DD127" s="59"/>
      <c r="DE127" s="59"/>
      <c r="DF127" s="59"/>
      <c r="DG127" s="59"/>
      <c r="DH127" s="59"/>
      <c r="DI127" s="59"/>
      <c r="DJ127" s="59"/>
      <c r="DK127" s="59"/>
      <c r="DL127" s="59"/>
      <c r="DM127" s="59"/>
      <c r="DN127" s="59"/>
      <c r="DO127" s="59"/>
      <c r="DP127" s="59"/>
      <c r="DQ127" s="59"/>
      <c r="DR127" s="59"/>
      <c r="DS127" s="59"/>
      <c r="DT127" s="59"/>
      <c r="DU127" s="59"/>
      <c r="DV127" s="59"/>
      <c r="DW127" s="59"/>
      <c r="DX127" s="59"/>
      <c r="DY127" s="59"/>
      <c r="DZ127" s="59"/>
      <c r="EA127" s="59"/>
      <c r="EB127" s="59"/>
      <c r="EC127" s="59"/>
      <c r="ED127" s="59"/>
      <c r="EE127" s="59"/>
      <c r="EF127" s="59"/>
      <c r="EG127" s="59"/>
      <c r="EH127" s="59"/>
      <c r="EI127" s="59"/>
      <c r="EJ127" s="59"/>
      <c r="EK127" s="59"/>
      <c r="EL127" s="59"/>
      <c r="EM127" s="59"/>
      <c r="EN127" s="59"/>
      <c r="EO127" s="59"/>
      <c r="EP127" s="59"/>
      <c r="EQ127" s="59"/>
      <c r="ER127" s="59"/>
      <c r="ES127" s="59"/>
      <c r="ET127" s="59"/>
      <c r="EU127" s="59"/>
      <c r="EV127" s="59"/>
      <c r="EW127" s="59"/>
      <c r="EX127" s="59"/>
      <c r="EY127" s="59"/>
      <c r="EZ127" s="59"/>
      <c r="FA127" s="59"/>
      <c r="FB127" s="59"/>
      <c r="FC127" s="59"/>
      <c r="FD127" s="59"/>
      <c r="FE127" s="59"/>
      <c r="FF127" s="59"/>
      <c r="FG127" s="59"/>
      <c r="FH127" s="59"/>
      <c r="FI127" s="59"/>
      <c r="FJ127" s="59"/>
      <c r="FK127" s="59"/>
      <c r="FL127" s="59"/>
      <c r="FM127" s="59"/>
      <c r="FN127" s="59"/>
      <c r="FO127" s="59"/>
      <c r="FP127" s="59"/>
      <c r="FQ127" s="59"/>
      <c r="FR127" s="59"/>
      <c r="FS127" s="59"/>
      <c r="FT127" s="59"/>
      <c r="FU127" s="59"/>
      <c r="FV127" s="59"/>
      <c r="FW127" s="59"/>
      <c r="FX127" s="59"/>
      <c r="FY127" s="59"/>
      <c r="FZ127" s="59"/>
      <c r="GA127" s="59"/>
      <c r="GB127" s="59"/>
      <c r="GC127" s="59"/>
      <c r="GD127" s="59"/>
      <c r="GE127" s="59"/>
      <c r="GF127" s="59"/>
      <c r="GG127" s="59"/>
      <c r="GH127" s="59"/>
      <c r="GI127" s="59"/>
      <c r="GJ127" s="59"/>
      <c r="GK127" s="59"/>
      <c r="GL127" s="59"/>
      <c r="GM127" s="59"/>
      <c r="GN127" s="59"/>
      <c r="GO127" s="59"/>
      <c r="GP127" s="59"/>
      <c r="GQ127" s="59"/>
      <c r="GR127" s="59"/>
      <c r="GS127" s="59"/>
      <c r="GT127" s="59"/>
      <c r="GU127" s="59"/>
      <c r="GV127" s="59"/>
      <c r="GW127" s="59"/>
      <c r="GX127" s="59"/>
      <c r="GY127" s="59"/>
      <c r="GZ127" s="59"/>
      <c r="HA127" s="59"/>
      <c r="HB127" s="59"/>
      <c r="HC127" s="59"/>
      <c r="HD127" s="59"/>
      <c r="HE127" s="59"/>
      <c r="HF127" s="59"/>
      <c r="HG127" s="59"/>
      <c r="HH127" s="59"/>
      <c r="HI127" s="59"/>
      <c r="HJ127" s="59"/>
      <c r="HK127" s="59"/>
      <c r="HL127" s="59"/>
      <c r="HM127" s="59"/>
      <c r="HN127" s="59"/>
      <c r="HO127" s="59"/>
      <c r="HP127" s="59"/>
      <c r="HQ127" s="59"/>
      <c r="HR127" s="59"/>
      <c r="HS127" s="59"/>
      <c r="HT127" s="59"/>
      <c r="HU127" s="59"/>
      <c r="HV127" s="59"/>
      <c r="HW127" s="59"/>
      <c r="HX127" s="59"/>
      <c r="HY127" s="59"/>
      <c r="HZ127" s="59"/>
      <c r="IA127" s="59"/>
      <c r="IB127" s="59"/>
      <c r="IC127" s="59"/>
      <c r="ID127" s="59"/>
    </row>
    <row r="128" spans="1:238" s="62" customFormat="1" x14ac:dyDescent="0.15">
      <c r="B128" s="59"/>
      <c r="C128" s="61"/>
      <c r="D128" s="61"/>
      <c r="E128" s="61"/>
      <c r="F128" s="527"/>
      <c r="G128" s="61"/>
      <c r="H128" s="60"/>
      <c r="I128" s="59"/>
      <c r="J128" s="59"/>
      <c r="K128" s="59"/>
      <c r="L128" s="59"/>
      <c r="M128" s="59"/>
      <c r="N128" s="59"/>
      <c r="O128" s="59"/>
      <c r="P128" s="59"/>
      <c r="Q128" s="59"/>
      <c r="R128" s="59"/>
      <c r="S128" s="59"/>
      <c r="T128" s="59"/>
      <c r="U128" s="59"/>
      <c r="V128" s="59"/>
      <c r="W128" s="59"/>
      <c r="X128" s="59"/>
      <c r="Y128" s="59"/>
      <c r="Z128" s="59"/>
      <c r="AA128" s="59"/>
      <c r="AB128" s="59"/>
      <c r="AC128" s="59"/>
      <c r="AD128" s="59"/>
      <c r="AE128" s="59"/>
      <c r="AF128" s="59"/>
      <c r="AG128" s="59"/>
      <c r="AH128" s="59"/>
      <c r="AI128" s="59"/>
      <c r="AJ128" s="59"/>
      <c r="AK128" s="59"/>
      <c r="AL128" s="59"/>
      <c r="AM128" s="59"/>
      <c r="AN128" s="59"/>
      <c r="AO128" s="59"/>
      <c r="AP128" s="59"/>
      <c r="AQ128" s="59"/>
      <c r="AR128" s="59"/>
      <c r="AS128" s="59"/>
      <c r="AT128" s="59"/>
      <c r="AU128" s="59"/>
      <c r="AV128" s="59"/>
      <c r="AW128" s="59"/>
      <c r="AX128" s="59"/>
      <c r="AY128" s="59"/>
      <c r="AZ128" s="59"/>
      <c r="BA128" s="59"/>
      <c r="BB128" s="59"/>
      <c r="BC128" s="59"/>
      <c r="BD128" s="59"/>
      <c r="BE128" s="59"/>
      <c r="BF128" s="59"/>
      <c r="BG128" s="59"/>
      <c r="BH128" s="59"/>
      <c r="BI128" s="59"/>
      <c r="BJ128" s="59"/>
      <c r="BK128" s="59"/>
      <c r="BL128" s="59"/>
      <c r="BM128" s="59"/>
      <c r="BN128" s="59"/>
      <c r="BO128" s="59"/>
      <c r="BP128" s="59"/>
      <c r="BQ128" s="59"/>
      <c r="BR128" s="59"/>
      <c r="BS128" s="59"/>
      <c r="BT128" s="59"/>
      <c r="BU128" s="59"/>
      <c r="BV128" s="59"/>
      <c r="BW128" s="59"/>
      <c r="BX128" s="59"/>
      <c r="BY128" s="59"/>
      <c r="BZ128" s="59"/>
      <c r="CA128" s="59"/>
      <c r="CB128" s="59"/>
      <c r="CC128" s="59"/>
      <c r="CD128" s="59"/>
      <c r="CE128" s="59"/>
      <c r="CF128" s="59"/>
      <c r="CG128" s="59"/>
      <c r="CH128" s="59"/>
      <c r="CI128" s="59"/>
      <c r="CJ128" s="59"/>
      <c r="CK128" s="59"/>
      <c r="CL128" s="59"/>
      <c r="CM128" s="59"/>
      <c r="CN128" s="59"/>
      <c r="CO128" s="59"/>
      <c r="CP128" s="59"/>
      <c r="CQ128" s="59"/>
      <c r="CR128" s="59"/>
      <c r="CS128" s="59"/>
      <c r="CT128" s="59"/>
      <c r="CU128" s="59"/>
      <c r="CV128" s="59"/>
      <c r="CW128" s="59"/>
      <c r="CX128" s="59"/>
      <c r="CY128" s="59"/>
      <c r="CZ128" s="59"/>
      <c r="DA128" s="59"/>
      <c r="DB128" s="59"/>
      <c r="DC128" s="59"/>
      <c r="DD128" s="59"/>
      <c r="DE128" s="59"/>
      <c r="DF128" s="59"/>
      <c r="DG128" s="59"/>
      <c r="DH128" s="59"/>
      <c r="DI128" s="59"/>
      <c r="DJ128" s="59"/>
      <c r="DK128" s="59"/>
      <c r="DL128" s="59"/>
      <c r="DM128" s="59"/>
      <c r="DN128" s="59"/>
      <c r="DO128" s="59"/>
      <c r="DP128" s="59"/>
      <c r="DQ128" s="59"/>
      <c r="DR128" s="59"/>
      <c r="DS128" s="59"/>
      <c r="DT128" s="59"/>
      <c r="DU128" s="59"/>
      <c r="DV128" s="59"/>
      <c r="DW128" s="59"/>
      <c r="DX128" s="59"/>
      <c r="DY128" s="59"/>
      <c r="DZ128" s="59"/>
      <c r="EA128" s="59"/>
      <c r="EB128" s="59"/>
      <c r="EC128" s="59"/>
      <c r="ED128" s="59"/>
      <c r="EE128" s="59"/>
      <c r="EF128" s="59"/>
      <c r="EG128" s="59"/>
      <c r="EH128" s="59"/>
      <c r="EI128" s="59"/>
      <c r="EJ128" s="59"/>
      <c r="EK128" s="59"/>
      <c r="EL128" s="59"/>
      <c r="EM128" s="59"/>
      <c r="EN128" s="59"/>
      <c r="EO128" s="59"/>
      <c r="EP128" s="59"/>
      <c r="EQ128" s="59"/>
      <c r="ER128" s="59"/>
      <c r="ES128" s="59"/>
      <c r="ET128" s="59"/>
      <c r="EU128" s="59"/>
      <c r="EV128" s="59"/>
      <c r="EW128" s="59"/>
      <c r="EX128" s="59"/>
      <c r="EY128" s="59"/>
      <c r="EZ128" s="59"/>
      <c r="FA128" s="59"/>
      <c r="FB128" s="59"/>
      <c r="FC128" s="59"/>
      <c r="FD128" s="59"/>
      <c r="FE128" s="59"/>
      <c r="FF128" s="59"/>
      <c r="FG128" s="59"/>
      <c r="FH128" s="59"/>
      <c r="FI128" s="59"/>
      <c r="FJ128" s="59"/>
      <c r="FK128" s="59"/>
      <c r="FL128" s="59"/>
      <c r="FM128" s="59"/>
      <c r="FN128" s="59"/>
      <c r="FO128" s="59"/>
      <c r="FP128" s="59"/>
      <c r="FQ128" s="59"/>
      <c r="FR128" s="59"/>
      <c r="FS128" s="59"/>
      <c r="FT128" s="59"/>
      <c r="FU128" s="59"/>
      <c r="FV128" s="59"/>
      <c r="FW128" s="59"/>
      <c r="FX128" s="59"/>
      <c r="FY128" s="59"/>
      <c r="FZ128" s="59"/>
      <c r="GA128" s="59"/>
      <c r="GB128" s="59"/>
      <c r="GC128" s="59"/>
      <c r="GD128" s="59"/>
      <c r="GE128" s="59"/>
      <c r="GF128" s="59"/>
      <c r="GG128" s="59"/>
      <c r="GH128" s="59"/>
      <c r="GI128" s="59"/>
      <c r="GJ128" s="59"/>
      <c r="GK128" s="59"/>
      <c r="GL128" s="59"/>
      <c r="GM128" s="59"/>
      <c r="GN128" s="59"/>
      <c r="GO128" s="59"/>
      <c r="GP128" s="59"/>
      <c r="GQ128" s="59"/>
      <c r="GR128" s="59"/>
      <c r="GS128" s="59"/>
      <c r="GT128" s="59"/>
      <c r="GU128" s="59"/>
      <c r="GV128" s="59"/>
      <c r="GW128" s="59"/>
      <c r="GX128" s="59"/>
      <c r="GY128" s="59"/>
      <c r="GZ128" s="59"/>
      <c r="HA128" s="59"/>
      <c r="HB128" s="59"/>
      <c r="HC128" s="59"/>
      <c r="HD128" s="59"/>
      <c r="HE128" s="59"/>
      <c r="HF128" s="59"/>
      <c r="HG128" s="59"/>
      <c r="HH128" s="59"/>
      <c r="HI128" s="59"/>
      <c r="HJ128" s="59"/>
      <c r="HK128" s="59"/>
      <c r="HL128" s="59"/>
      <c r="HM128" s="59"/>
      <c r="HN128" s="59"/>
      <c r="HO128" s="59"/>
      <c r="HP128" s="59"/>
      <c r="HQ128" s="59"/>
      <c r="HR128" s="59"/>
      <c r="HS128" s="59"/>
      <c r="HT128" s="59"/>
      <c r="HU128" s="59"/>
      <c r="HV128" s="59"/>
      <c r="HW128" s="59"/>
      <c r="HX128" s="59"/>
      <c r="HY128" s="59"/>
      <c r="HZ128" s="59"/>
      <c r="IA128" s="59"/>
      <c r="IB128" s="59"/>
      <c r="IC128" s="59"/>
      <c r="ID128" s="59"/>
    </row>
    <row r="129" spans="1:238" s="62" customFormat="1" x14ac:dyDescent="0.15">
      <c r="B129" s="59"/>
      <c r="C129" s="61"/>
      <c r="D129" s="61"/>
      <c r="E129" s="61"/>
      <c r="F129" s="527"/>
      <c r="G129" s="61"/>
      <c r="H129" s="60"/>
      <c r="I129" s="59"/>
      <c r="J129" s="59"/>
      <c r="K129" s="59"/>
      <c r="L129" s="59"/>
      <c r="M129" s="59"/>
      <c r="N129" s="59"/>
      <c r="O129" s="59"/>
      <c r="P129" s="59"/>
      <c r="Q129" s="59"/>
      <c r="R129" s="59"/>
      <c r="S129" s="59"/>
      <c r="T129" s="59"/>
      <c r="U129" s="59"/>
      <c r="V129" s="59"/>
      <c r="W129" s="59"/>
      <c r="X129" s="59"/>
      <c r="Y129" s="59"/>
      <c r="Z129" s="59"/>
      <c r="AA129" s="59"/>
      <c r="AB129" s="59"/>
      <c r="AC129" s="59"/>
      <c r="AD129" s="59"/>
      <c r="AE129" s="59"/>
      <c r="AF129" s="59"/>
      <c r="AG129" s="59"/>
      <c r="AH129" s="59"/>
      <c r="AI129" s="59"/>
      <c r="AJ129" s="59"/>
      <c r="AK129" s="59"/>
      <c r="AL129" s="59"/>
      <c r="AM129" s="59"/>
      <c r="AN129" s="59"/>
      <c r="AO129" s="59"/>
      <c r="AP129" s="59"/>
      <c r="AQ129" s="59"/>
      <c r="AR129" s="59"/>
      <c r="AS129" s="59"/>
      <c r="AT129" s="59"/>
      <c r="AU129" s="59"/>
      <c r="AV129" s="59"/>
      <c r="AW129" s="59"/>
      <c r="AX129" s="59"/>
      <c r="AY129" s="59"/>
      <c r="AZ129" s="59"/>
      <c r="BA129" s="59"/>
      <c r="BB129" s="59"/>
      <c r="BC129" s="59"/>
      <c r="BD129" s="59"/>
      <c r="BE129" s="59"/>
      <c r="BF129" s="59"/>
      <c r="BG129" s="59"/>
      <c r="BH129" s="59"/>
      <c r="BI129" s="59"/>
      <c r="BJ129" s="59"/>
      <c r="BK129" s="59"/>
      <c r="BL129" s="59"/>
      <c r="BM129" s="59"/>
      <c r="BN129" s="59"/>
      <c r="BO129" s="59"/>
      <c r="BP129" s="59"/>
      <c r="BQ129" s="59"/>
      <c r="BR129" s="59"/>
      <c r="BS129" s="59"/>
      <c r="BT129" s="59"/>
      <c r="BU129" s="59"/>
      <c r="BV129" s="59"/>
      <c r="BW129" s="59"/>
      <c r="BX129" s="59"/>
      <c r="BY129" s="59"/>
      <c r="BZ129" s="59"/>
      <c r="CA129" s="59"/>
      <c r="CB129" s="59"/>
      <c r="CC129" s="59"/>
      <c r="CD129" s="59"/>
      <c r="CE129" s="59"/>
      <c r="CF129" s="59"/>
      <c r="CG129" s="59"/>
      <c r="CH129" s="59"/>
      <c r="CI129" s="59"/>
      <c r="CJ129" s="59"/>
      <c r="CK129" s="59"/>
      <c r="CL129" s="59"/>
      <c r="CM129" s="59"/>
      <c r="CN129" s="59"/>
      <c r="CO129" s="59"/>
      <c r="CP129" s="59"/>
      <c r="CQ129" s="59"/>
      <c r="CR129" s="59"/>
      <c r="CS129" s="59"/>
      <c r="CT129" s="59"/>
      <c r="CU129" s="59"/>
      <c r="CV129" s="59"/>
      <c r="CW129" s="59"/>
      <c r="CX129" s="59"/>
      <c r="CY129" s="59"/>
      <c r="CZ129" s="59"/>
      <c r="DA129" s="59"/>
      <c r="DB129" s="59"/>
      <c r="DC129" s="59"/>
      <c r="DD129" s="59"/>
      <c r="DE129" s="59"/>
      <c r="DF129" s="59"/>
      <c r="DG129" s="59"/>
      <c r="DH129" s="59"/>
      <c r="DI129" s="59"/>
      <c r="DJ129" s="59"/>
      <c r="DK129" s="59"/>
      <c r="DL129" s="59"/>
      <c r="DM129" s="59"/>
      <c r="DN129" s="59"/>
      <c r="DO129" s="59"/>
      <c r="DP129" s="59"/>
      <c r="DQ129" s="59"/>
      <c r="DR129" s="59"/>
      <c r="DS129" s="59"/>
      <c r="DT129" s="59"/>
      <c r="DU129" s="59"/>
      <c r="DV129" s="59"/>
      <c r="DW129" s="59"/>
      <c r="DX129" s="59"/>
      <c r="DY129" s="59"/>
      <c r="DZ129" s="59"/>
      <c r="EA129" s="59"/>
      <c r="EB129" s="59"/>
      <c r="EC129" s="59"/>
      <c r="ED129" s="59"/>
      <c r="EE129" s="59"/>
      <c r="EF129" s="59"/>
      <c r="EG129" s="59"/>
      <c r="EH129" s="59"/>
      <c r="EI129" s="59"/>
      <c r="EJ129" s="59"/>
      <c r="EK129" s="59"/>
      <c r="EL129" s="59"/>
      <c r="EM129" s="59"/>
      <c r="EN129" s="59"/>
      <c r="EO129" s="59"/>
      <c r="EP129" s="59"/>
      <c r="EQ129" s="59"/>
      <c r="ER129" s="59"/>
      <c r="ES129" s="59"/>
      <c r="ET129" s="59"/>
      <c r="EU129" s="59"/>
      <c r="EV129" s="59"/>
      <c r="EW129" s="59"/>
      <c r="EX129" s="59"/>
      <c r="EY129" s="59"/>
      <c r="EZ129" s="59"/>
      <c r="FA129" s="59"/>
      <c r="FB129" s="59"/>
      <c r="FC129" s="59"/>
      <c r="FD129" s="59"/>
      <c r="FE129" s="59"/>
      <c r="FF129" s="59"/>
      <c r="FG129" s="59"/>
      <c r="FH129" s="59"/>
      <c r="FI129" s="59"/>
      <c r="FJ129" s="59"/>
      <c r="FK129" s="59"/>
      <c r="FL129" s="59"/>
      <c r="FM129" s="59"/>
      <c r="FN129" s="59"/>
      <c r="FO129" s="59"/>
      <c r="FP129" s="59"/>
      <c r="FQ129" s="59"/>
      <c r="FR129" s="59"/>
      <c r="FS129" s="59"/>
      <c r="FT129" s="59"/>
      <c r="FU129" s="59"/>
      <c r="FV129" s="59"/>
      <c r="FW129" s="59"/>
      <c r="FX129" s="59"/>
      <c r="FY129" s="59"/>
      <c r="FZ129" s="59"/>
      <c r="GA129" s="59"/>
      <c r="GB129" s="59"/>
      <c r="GC129" s="59"/>
      <c r="GD129" s="59"/>
      <c r="GE129" s="59"/>
      <c r="GF129" s="59"/>
      <c r="GG129" s="59"/>
      <c r="GH129" s="59"/>
      <c r="GI129" s="59"/>
      <c r="GJ129" s="59"/>
      <c r="GK129" s="59"/>
      <c r="GL129" s="59"/>
      <c r="GM129" s="59"/>
      <c r="GN129" s="59"/>
      <c r="GO129" s="59"/>
      <c r="GP129" s="59"/>
      <c r="GQ129" s="59"/>
      <c r="GR129" s="59"/>
      <c r="GS129" s="59"/>
      <c r="GT129" s="59"/>
      <c r="GU129" s="59"/>
      <c r="GV129" s="59"/>
      <c r="GW129" s="59"/>
      <c r="GX129" s="59"/>
      <c r="GY129" s="59"/>
      <c r="GZ129" s="59"/>
      <c r="HA129" s="59"/>
      <c r="HB129" s="59"/>
      <c r="HC129" s="59"/>
      <c r="HD129" s="59"/>
      <c r="HE129" s="59"/>
      <c r="HF129" s="59"/>
      <c r="HG129" s="59"/>
      <c r="HH129" s="59"/>
      <c r="HI129" s="59"/>
      <c r="HJ129" s="59"/>
      <c r="HK129" s="59"/>
      <c r="HL129" s="59"/>
      <c r="HM129" s="59"/>
      <c r="HN129" s="59"/>
      <c r="HO129" s="59"/>
      <c r="HP129" s="59"/>
      <c r="HQ129" s="59"/>
      <c r="HR129" s="59"/>
      <c r="HS129" s="59"/>
      <c r="HT129" s="59"/>
      <c r="HU129" s="59"/>
      <c r="HV129" s="59"/>
      <c r="HW129" s="59"/>
      <c r="HX129" s="59"/>
      <c r="HY129" s="59"/>
      <c r="HZ129" s="59"/>
      <c r="IA129" s="59"/>
      <c r="IB129" s="59"/>
      <c r="IC129" s="59"/>
      <c r="ID129" s="59"/>
    </row>
    <row r="130" spans="1:238" s="62" customFormat="1" x14ac:dyDescent="0.15">
      <c r="B130" s="59"/>
      <c r="C130" s="61"/>
      <c r="D130" s="61"/>
      <c r="E130" s="61"/>
      <c r="F130" s="527"/>
      <c r="G130" s="61"/>
      <c r="H130" s="60"/>
      <c r="I130" s="59"/>
      <c r="J130" s="59"/>
      <c r="K130" s="59"/>
      <c r="L130" s="59"/>
      <c r="M130" s="59"/>
      <c r="N130" s="59"/>
      <c r="O130" s="59"/>
      <c r="P130" s="59"/>
      <c r="Q130" s="59"/>
      <c r="R130" s="59"/>
      <c r="S130" s="59"/>
      <c r="T130" s="59"/>
      <c r="U130" s="59"/>
      <c r="V130" s="59"/>
      <c r="W130" s="59"/>
      <c r="X130" s="59"/>
      <c r="Y130" s="59"/>
      <c r="Z130" s="59"/>
      <c r="AA130" s="59"/>
      <c r="AB130" s="59"/>
      <c r="AC130" s="59"/>
      <c r="AD130" s="59"/>
      <c r="AE130" s="59"/>
      <c r="AF130" s="59"/>
      <c r="AG130" s="59"/>
      <c r="AH130" s="59"/>
      <c r="AI130" s="59"/>
      <c r="AJ130" s="59"/>
      <c r="AK130" s="59"/>
      <c r="AL130" s="59"/>
      <c r="AM130" s="59"/>
      <c r="AN130" s="59"/>
      <c r="AO130" s="59"/>
      <c r="AP130" s="59"/>
      <c r="AQ130" s="59"/>
      <c r="AR130" s="59"/>
      <c r="AS130" s="59"/>
      <c r="AT130" s="59"/>
      <c r="AU130" s="59"/>
      <c r="AV130" s="59"/>
      <c r="AW130" s="59"/>
      <c r="AX130" s="59"/>
      <c r="AY130" s="59"/>
      <c r="AZ130" s="59"/>
      <c r="BA130" s="59"/>
      <c r="BB130" s="59"/>
      <c r="BC130" s="59"/>
      <c r="BD130" s="59"/>
      <c r="BE130" s="59"/>
      <c r="BF130" s="59"/>
      <c r="BG130" s="59"/>
      <c r="BH130" s="59"/>
      <c r="BI130" s="59"/>
      <c r="BJ130" s="59"/>
      <c r="BK130" s="59"/>
      <c r="BL130" s="59"/>
      <c r="BM130" s="59"/>
      <c r="BN130" s="59"/>
      <c r="BO130" s="59"/>
      <c r="BP130" s="59"/>
      <c r="BQ130" s="59"/>
      <c r="BR130" s="59"/>
      <c r="BS130" s="59"/>
      <c r="BT130" s="59"/>
      <c r="BU130" s="59"/>
      <c r="BV130" s="59"/>
      <c r="BW130" s="59"/>
      <c r="BX130" s="59"/>
      <c r="BY130" s="59"/>
      <c r="BZ130" s="59"/>
      <c r="CA130" s="59"/>
      <c r="CB130" s="59"/>
      <c r="CC130" s="59"/>
      <c r="CD130" s="59"/>
      <c r="CE130" s="59"/>
      <c r="CF130" s="59"/>
      <c r="CG130" s="59"/>
      <c r="CH130" s="59"/>
      <c r="CI130" s="59"/>
      <c r="CJ130" s="59"/>
      <c r="CK130" s="59"/>
      <c r="CL130" s="59"/>
      <c r="CM130" s="59"/>
      <c r="CN130" s="59"/>
      <c r="CO130" s="59"/>
      <c r="CP130" s="59"/>
      <c r="CQ130" s="59"/>
      <c r="CR130" s="59"/>
      <c r="CS130" s="59"/>
      <c r="CT130" s="59"/>
      <c r="CU130" s="59"/>
      <c r="CV130" s="59"/>
      <c r="CW130" s="59"/>
      <c r="CX130" s="59"/>
      <c r="CY130" s="59"/>
      <c r="CZ130" s="59"/>
      <c r="DA130" s="59"/>
      <c r="DB130" s="59"/>
      <c r="DC130" s="59"/>
      <c r="DD130" s="59"/>
      <c r="DE130" s="59"/>
      <c r="DF130" s="59"/>
      <c r="DG130" s="59"/>
      <c r="DH130" s="59"/>
      <c r="DI130" s="59"/>
      <c r="DJ130" s="59"/>
      <c r="DK130" s="59"/>
      <c r="DL130" s="59"/>
      <c r="DM130" s="59"/>
      <c r="DN130" s="59"/>
      <c r="DO130" s="59"/>
      <c r="DP130" s="59"/>
      <c r="DQ130" s="59"/>
      <c r="DR130" s="59"/>
      <c r="DS130" s="59"/>
      <c r="DT130" s="59"/>
      <c r="DU130" s="59"/>
      <c r="DV130" s="59"/>
      <c r="DW130" s="59"/>
      <c r="DX130" s="59"/>
      <c r="DY130" s="59"/>
      <c r="DZ130" s="59"/>
      <c r="EA130" s="59"/>
      <c r="EB130" s="59"/>
      <c r="EC130" s="59"/>
      <c r="ED130" s="59"/>
      <c r="EE130" s="59"/>
      <c r="EF130" s="59"/>
      <c r="EG130" s="59"/>
      <c r="EH130" s="59"/>
      <c r="EI130" s="59"/>
      <c r="EJ130" s="59"/>
      <c r="EK130" s="59"/>
      <c r="EL130" s="59"/>
      <c r="EM130" s="59"/>
      <c r="EN130" s="59"/>
      <c r="EO130" s="59"/>
      <c r="EP130" s="59"/>
      <c r="EQ130" s="59"/>
      <c r="ER130" s="59"/>
      <c r="ES130" s="59"/>
      <c r="ET130" s="59"/>
      <c r="EU130" s="59"/>
      <c r="EV130" s="59"/>
      <c r="EW130" s="59"/>
      <c r="EX130" s="59"/>
      <c r="EY130" s="59"/>
      <c r="EZ130" s="59"/>
      <c r="FA130" s="59"/>
      <c r="FB130" s="59"/>
      <c r="FC130" s="59"/>
      <c r="FD130" s="59"/>
      <c r="FE130" s="59"/>
      <c r="FF130" s="59"/>
      <c r="FG130" s="59"/>
      <c r="FH130" s="59"/>
      <c r="FI130" s="59"/>
      <c r="FJ130" s="59"/>
      <c r="FK130" s="59"/>
      <c r="FL130" s="59"/>
      <c r="FM130" s="59"/>
      <c r="FN130" s="59"/>
      <c r="FO130" s="59"/>
      <c r="FP130" s="59"/>
      <c r="FQ130" s="59"/>
      <c r="FR130" s="59"/>
      <c r="FS130" s="59"/>
      <c r="FT130" s="59"/>
      <c r="FU130" s="59"/>
      <c r="FV130" s="59"/>
      <c r="FW130" s="59"/>
      <c r="FX130" s="59"/>
      <c r="FY130" s="59"/>
      <c r="FZ130" s="59"/>
      <c r="GA130" s="59"/>
      <c r="GB130" s="59"/>
      <c r="GC130" s="59"/>
      <c r="GD130" s="59"/>
      <c r="GE130" s="59"/>
      <c r="GF130" s="59"/>
      <c r="GG130" s="59"/>
      <c r="GH130" s="59"/>
      <c r="GI130" s="59"/>
      <c r="GJ130" s="59"/>
      <c r="GK130" s="59"/>
      <c r="GL130" s="59"/>
      <c r="GM130" s="59"/>
      <c r="GN130" s="59"/>
      <c r="GO130" s="59"/>
      <c r="GP130" s="59"/>
      <c r="GQ130" s="59"/>
      <c r="GR130" s="59"/>
      <c r="GS130" s="59"/>
      <c r="GT130" s="59"/>
      <c r="GU130" s="59"/>
      <c r="GV130" s="59"/>
      <c r="GW130" s="59"/>
      <c r="GX130" s="59"/>
      <c r="GY130" s="59"/>
      <c r="GZ130" s="59"/>
      <c r="HA130" s="59"/>
      <c r="HB130" s="59"/>
      <c r="HC130" s="59"/>
      <c r="HD130" s="59"/>
      <c r="HE130" s="59"/>
      <c r="HF130" s="59"/>
      <c r="HG130" s="59"/>
      <c r="HH130" s="59"/>
      <c r="HI130" s="59"/>
      <c r="HJ130" s="59"/>
      <c r="HK130" s="59"/>
      <c r="HL130" s="59"/>
      <c r="HM130" s="59"/>
      <c r="HN130" s="59"/>
      <c r="HO130" s="59"/>
      <c r="HP130" s="59"/>
      <c r="HQ130" s="59"/>
      <c r="HR130" s="59"/>
      <c r="HS130" s="59"/>
      <c r="HT130" s="59"/>
      <c r="HU130" s="59"/>
      <c r="HV130" s="59"/>
      <c r="HW130" s="59"/>
      <c r="HX130" s="59"/>
      <c r="HY130" s="59"/>
      <c r="HZ130" s="59"/>
      <c r="IA130" s="59"/>
      <c r="IB130" s="59"/>
      <c r="IC130" s="59"/>
      <c r="ID130" s="59"/>
    </row>
    <row r="131" spans="1:238" s="62" customFormat="1" x14ac:dyDescent="0.15">
      <c r="B131" s="59"/>
      <c r="C131" s="61"/>
      <c r="D131" s="61"/>
      <c r="E131" s="61"/>
      <c r="F131" s="527"/>
      <c r="G131" s="61"/>
      <c r="H131" s="60"/>
      <c r="I131" s="59"/>
      <c r="J131" s="59"/>
      <c r="K131" s="59"/>
      <c r="L131" s="59"/>
      <c r="M131" s="59"/>
      <c r="N131" s="59"/>
      <c r="O131" s="59"/>
      <c r="P131" s="59"/>
      <c r="Q131" s="59"/>
      <c r="R131" s="59"/>
      <c r="S131" s="59"/>
      <c r="T131" s="59"/>
      <c r="U131" s="59"/>
      <c r="V131" s="59"/>
      <c r="W131" s="59"/>
      <c r="X131" s="59"/>
      <c r="Y131" s="59"/>
      <c r="Z131" s="59"/>
      <c r="AA131" s="59"/>
      <c r="AB131" s="59"/>
      <c r="AC131" s="59"/>
      <c r="AD131" s="59"/>
      <c r="AE131" s="59"/>
      <c r="AF131" s="59"/>
      <c r="AG131" s="59"/>
      <c r="AH131" s="59"/>
      <c r="AI131" s="59"/>
      <c r="AJ131" s="59"/>
      <c r="AK131" s="59"/>
      <c r="AL131" s="59"/>
      <c r="AM131" s="59"/>
      <c r="AN131" s="59"/>
      <c r="AO131" s="59"/>
      <c r="AP131" s="59"/>
      <c r="AQ131" s="59"/>
      <c r="AR131" s="59"/>
      <c r="AS131" s="59"/>
      <c r="AT131" s="59"/>
      <c r="AU131" s="59"/>
      <c r="AV131" s="59"/>
      <c r="AW131" s="59"/>
      <c r="AX131" s="59"/>
      <c r="AY131" s="59"/>
      <c r="AZ131" s="59"/>
      <c r="BA131" s="59"/>
      <c r="BB131" s="59"/>
      <c r="BC131" s="59"/>
      <c r="BD131" s="59"/>
      <c r="BE131" s="59"/>
      <c r="BF131" s="59"/>
      <c r="BG131" s="59"/>
      <c r="BH131" s="59"/>
      <c r="BI131" s="59"/>
      <c r="BJ131" s="59"/>
      <c r="BK131" s="59"/>
      <c r="BL131" s="59"/>
      <c r="BM131" s="59"/>
      <c r="BN131" s="59"/>
      <c r="BO131" s="59"/>
      <c r="BP131" s="59"/>
      <c r="BQ131" s="59"/>
      <c r="BR131" s="59"/>
      <c r="BS131" s="59"/>
      <c r="BT131" s="59"/>
      <c r="BU131" s="59"/>
      <c r="BV131" s="59"/>
      <c r="BW131" s="59"/>
      <c r="BX131" s="59"/>
      <c r="BY131" s="59"/>
      <c r="BZ131" s="59"/>
      <c r="CA131" s="59"/>
      <c r="CB131" s="59"/>
      <c r="CC131" s="59"/>
      <c r="CD131" s="59"/>
      <c r="CE131" s="59"/>
      <c r="CF131" s="59"/>
      <c r="CG131" s="59"/>
      <c r="CH131" s="59"/>
      <c r="CI131" s="59"/>
      <c r="CJ131" s="59"/>
      <c r="CK131" s="59"/>
      <c r="CL131" s="59"/>
      <c r="CM131" s="59"/>
      <c r="CN131" s="59"/>
      <c r="CO131" s="59"/>
      <c r="CP131" s="59"/>
      <c r="CQ131" s="59"/>
      <c r="CR131" s="59"/>
      <c r="CS131" s="59"/>
      <c r="CT131" s="59"/>
      <c r="CU131" s="59"/>
      <c r="CV131" s="59"/>
      <c r="CW131" s="59"/>
      <c r="CX131" s="59"/>
      <c r="CY131" s="59"/>
      <c r="CZ131" s="59"/>
      <c r="DA131" s="59"/>
      <c r="DB131" s="59"/>
      <c r="DC131" s="59"/>
      <c r="DD131" s="59"/>
      <c r="DE131" s="59"/>
      <c r="DF131" s="59"/>
      <c r="DG131" s="59"/>
      <c r="DH131" s="59"/>
      <c r="DI131" s="59"/>
      <c r="DJ131" s="59"/>
      <c r="DK131" s="59"/>
      <c r="DL131" s="59"/>
      <c r="DM131" s="59"/>
      <c r="DN131" s="59"/>
      <c r="DO131" s="59"/>
      <c r="DP131" s="59"/>
      <c r="DQ131" s="59"/>
      <c r="DR131" s="59"/>
      <c r="DS131" s="59"/>
      <c r="DT131" s="59"/>
      <c r="DU131" s="59"/>
      <c r="DV131" s="59"/>
      <c r="DW131" s="59"/>
      <c r="DX131" s="59"/>
      <c r="DY131" s="59"/>
      <c r="DZ131" s="59"/>
      <c r="EA131" s="59"/>
      <c r="EB131" s="59"/>
      <c r="EC131" s="59"/>
      <c r="ED131" s="59"/>
      <c r="EE131" s="59"/>
      <c r="EF131" s="59"/>
      <c r="EG131" s="59"/>
      <c r="EH131" s="59"/>
      <c r="EI131" s="59"/>
      <c r="EJ131" s="59"/>
      <c r="EK131" s="59"/>
      <c r="EL131" s="59"/>
      <c r="EM131" s="59"/>
      <c r="EN131" s="59"/>
      <c r="EO131" s="59"/>
      <c r="EP131" s="59"/>
      <c r="EQ131" s="59"/>
      <c r="ER131" s="59"/>
      <c r="ES131" s="59"/>
      <c r="ET131" s="59"/>
      <c r="EU131" s="59"/>
      <c r="EV131" s="59"/>
      <c r="EW131" s="59"/>
      <c r="EX131" s="59"/>
      <c r="EY131" s="59"/>
      <c r="EZ131" s="59"/>
      <c r="FA131" s="59"/>
      <c r="FB131" s="59"/>
      <c r="FC131" s="59"/>
      <c r="FD131" s="59"/>
      <c r="FE131" s="59"/>
      <c r="FF131" s="59"/>
      <c r="FG131" s="59"/>
      <c r="FH131" s="59"/>
      <c r="FI131" s="59"/>
      <c r="FJ131" s="59"/>
      <c r="FK131" s="59"/>
      <c r="FL131" s="59"/>
      <c r="FM131" s="59"/>
      <c r="FN131" s="59"/>
      <c r="FO131" s="59"/>
      <c r="FP131" s="59"/>
      <c r="FQ131" s="59"/>
      <c r="FR131" s="59"/>
      <c r="FS131" s="59"/>
      <c r="FT131" s="59"/>
      <c r="FU131" s="59"/>
      <c r="FV131" s="59"/>
      <c r="FW131" s="59"/>
      <c r="FX131" s="59"/>
      <c r="FY131" s="59"/>
      <c r="FZ131" s="59"/>
      <c r="GA131" s="59"/>
      <c r="GB131" s="59"/>
      <c r="GC131" s="59"/>
      <c r="GD131" s="59"/>
      <c r="GE131" s="59"/>
      <c r="GF131" s="59"/>
      <c r="GG131" s="59"/>
      <c r="GH131" s="59"/>
      <c r="GI131" s="59"/>
      <c r="GJ131" s="59"/>
      <c r="GK131" s="59"/>
      <c r="GL131" s="59"/>
      <c r="GM131" s="59"/>
      <c r="GN131" s="59"/>
      <c r="GO131" s="59"/>
      <c r="GP131" s="59"/>
      <c r="GQ131" s="59"/>
      <c r="GR131" s="59"/>
      <c r="GS131" s="59"/>
      <c r="GT131" s="59"/>
      <c r="GU131" s="59"/>
      <c r="GV131" s="59"/>
      <c r="GW131" s="59"/>
      <c r="GX131" s="59"/>
      <c r="GY131" s="59"/>
      <c r="GZ131" s="59"/>
      <c r="HA131" s="59"/>
      <c r="HB131" s="59"/>
      <c r="HC131" s="59"/>
      <c r="HD131" s="59"/>
      <c r="HE131" s="59"/>
      <c r="HF131" s="59"/>
      <c r="HG131" s="59"/>
      <c r="HH131" s="59"/>
      <c r="HI131" s="59"/>
      <c r="HJ131" s="59"/>
      <c r="HK131" s="59"/>
      <c r="HL131" s="59"/>
      <c r="HM131" s="59"/>
      <c r="HN131" s="59"/>
      <c r="HO131" s="59"/>
      <c r="HP131" s="59"/>
      <c r="HQ131" s="59"/>
      <c r="HR131" s="59"/>
      <c r="HS131" s="59"/>
      <c r="HT131" s="59"/>
      <c r="HU131" s="59"/>
      <c r="HV131" s="59"/>
      <c r="HW131" s="59"/>
      <c r="HX131" s="59"/>
      <c r="HY131" s="59"/>
      <c r="HZ131" s="59"/>
      <c r="IA131" s="59"/>
      <c r="IB131" s="59"/>
      <c r="IC131" s="59"/>
      <c r="ID131" s="59"/>
    </row>
    <row r="132" spans="1:238" s="62" customFormat="1" x14ac:dyDescent="0.15">
      <c r="B132" s="59"/>
      <c r="C132" s="61"/>
      <c r="D132" s="61"/>
      <c r="E132" s="61"/>
      <c r="F132" s="527"/>
      <c r="G132" s="61"/>
      <c r="H132" s="60"/>
      <c r="I132" s="59"/>
      <c r="J132" s="59"/>
      <c r="K132" s="59"/>
      <c r="L132" s="59"/>
      <c r="M132" s="59"/>
      <c r="N132" s="59"/>
      <c r="O132" s="59"/>
      <c r="P132" s="59"/>
      <c r="Q132" s="59"/>
      <c r="R132" s="59"/>
      <c r="S132" s="59"/>
      <c r="T132" s="59"/>
      <c r="U132" s="59"/>
      <c r="V132" s="59"/>
      <c r="W132" s="59"/>
      <c r="X132" s="59"/>
      <c r="Y132" s="59"/>
      <c r="Z132" s="59"/>
      <c r="AA132" s="59"/>
      <c r="AB132" s="59"/>
      <c r="AC132" s="59"/>
      <c r="AD132" s="59"/>
      <c r="AE132" s="59"/>
      <c r="AF132" s="59"/>
      <c r="AG132" s="59"/>
      <c r="AH132" s="59"/>
      <c r="AI132" s="59"/>
      <c r="AJ132" s="59"/>
      <c r="AK132" s="59"/>
      <c r="AL132" s="59"/>
      <c r="AM132" s="59"/>
      <c r="AN132" s="59"/>
      <c r="AO132" s="59"/>
      <c r="AP132" s="59"/>
      <c r="AQ132" s="59"/>
      <c r="AR132" s="59"/>
      <c r="AS132" s="59"/>
      <c r="AT132" s="59"/>
      <c r="AU132" s="59"/>
      <c r="AV132" s="59"/>
      <c r="AW132" s="59"/>
      <c r="AX132" s="59"/>
      <c r="AY132" s="59"/>
      <c r="AZ132" s="59"/>
      <c r="BA132" s="59"/>
      <c r="BB132" s="59"/>
      <c r="BC132" s="59"/>
      <c r="BD132" s="59"/>
      <c r="BE132" s="59"/>
      <c r="BF132" s="59"/>
      <c r="BG132" s="59"/>
      <c r="BH132" s="59"/>
      <c r="BI132" s="59"/>
      <c r="BJ132" s="59"/>
      <c r="BK132" s="59"/>
      <c r="BL132" s="59"/>
      <c r="BM132" s="59"/>
      <c r="BN132" s="59"/>
      <c r="BO132" s="59"/>
      <c r="BP132" s="59"/>
      <c r="BQ132" s="59"/>
      <c r="BR132" s="59"/>
      <c r="BS132" s="59"/>
      <c r="BT132" s="59"/>
      <c r="BU132" s="59"/>
      <c r="BV132" s="59"/>
      <c r="BW132" s="59"/>
      <c r="BX132" s="59"/>
      <c r="BY132" s="59"/>
      <c r="BZ132" s="59"/>
      <c r="CA132" s="59"/>
      <c r="CB132" s="59"/>
      <c r="CC132" s="59"/>
      <c r="CD132" s="59"/>
      <c r="CE132" s="59"/>
      <c r="CF132" s="59"/>
      <c r="CG132" s="59"/>
      <c r="CH132" s="59"/>
      <c r="CI132" s="59"/>
      <c r="CJ132" s="59"/>
      <c r="CK132" s="59"/>
      <c r="CL132" s="59"/>
      <c r="CM132" s="59"/>
      <c r="CN132" s="59"/>
      <c r="CO132" s="59"/>
      <c r="CP132" s="59"/>
      <c r="CQ132" s="59"/>
      <c r="CR132" s="59"/>
      <c r="CS132" s="59"/>
      <c r="CT132" s="59"/>
      <c r="CU132" s="59"/>
      <c r="CV132" s="59"/>
      <c r="CW132" s="59"/>
      <c r="CX132" s="59"/>
      <c r="CY132" s="59"/>
      <c r="CZ132" s="59"/>
      <c r="DA132" s="59"/>
      <c r="DB132" s="59"/>
      <c r="DC132" s="59"/>
      <c r="DD132" s="59"/>
      <c r="DE132" s="59"/>
      <c r="DF132" s="59"/>
      <c r="DG132" s="59"/>
      <c r="DH132" s="59"/>
      <c r="DI132" s="59"/>
      <c r="DJ132" s="59"/>
      <c r="DK132" s="59"/>
      <c r="DL132" s="59"/>
      <c r="DM132" s="59"/>
      <c r="DN132" s="59"/>
      <c r="DO132" s="59"/>
      <c r="DP132" s="59"/>
      <c r="DQ132" s="59"/>
      <c r="DR132" s="59"/>
      <c r="DS132" s="59"/>
      <c r="DT132" s="59"/>
      <c r="DU132" s="59"/>
      <c r="DV132" s="59"/>
      <c r="DW132" s="59"/>
      <c r="DX132" s="59"/>
      <c r="DY132" s="59"/>
      <c r="DZ132" s="59"/>
      <c r="EA132" s="59"/>
      <c r="EB132" s="59"/>
      <c r="EC132" s="59"/>
      <c r="ED132" s="59"/>
      <c r="EE132" s="59"/>
      <c r="EF132" s="59"/>
      <c r="EG132" s="59"/>
      <c r="EH132" s="59"/>
      <c r="EI132" s="59"/>
      <c r="EJ132" s="59"/>
      <c r="EK132" s="59"/>
      <c r="EL132" s="59"/>
      <c r="EM132" s="59"/>
      <c r="EN132" s="59"/>
      <c r="EO132" s="59"/>
      <c r="EP132" s="59"/>
      <c r="EQ132" s="59"/>
      <c r="ER132" s="59"/>
      <c r="ES132" s="59"/>
      <c r="ET132" s="59"/>
      <c r="EU132" s="59"/>
      <c r="EV132" s="59"/>
      <c r="EW132" s="59"/>
      <c r="EX132" s="59"/>
      <c r="EY132" s="59"/>
      <c r="EZ132" s="59"/>
      <c r="FA132" s="59"/>
      <c r="FB132" s="59"/>
      <c r="FC132" s="59"/>
      <c r="FD132" s="59"/>
      <c r="FE132" s="59"/>
      <c r="FF132" s="59"/>
      <c r="FG132" s="59"/>
      <c r="FH132" s="59"/>
      <c r="FI132" s="59"/>
      <c r="FJ132" s="59"/>
      <c r="FK132" s="59"/>
      <c r="FL132" s="59"/>
      <c r="FM132" s="59"/>
      <c r="FN132" s="59"/>
      <c r="FO132" s="59"/>
      <c r="FP132" s="59"/>
      <c r="FQ132" s="59"/>
      <c r="FR132" s="59"/>
      <c r="FS132" s="59"/>
      <c r="FT132" s="59"/>
      <c r="FU132" s="59"/>
      <c r="FV132" s="59"/>
      <c r="FW132" s="59"/>
      <c r="FX132" s="59"/>
      <c r="FY132" s="59"/>
      <c r="FZ132" s="59"/>
      <c r="GA132" s="59"/>
      <c r="GB132" s="59"/>
      <c r="GC132" s="59"/>
      <c r="GD132" s="59"/>
      <c r="GE132" s="59"/>
      <c r="GF132" s="59"/>
      <c r="GG132" s="59"/>
      <c r="GH132" s="59"/>
      <c r="GI132" s="59"/>
      <c r="GJ132" s="59"/>
      <c r="GK132" s="59"/>
      <c r="GL132" s="59"/>
      <c r="GM132" s="59"/>
      <c r="GN132" s="59"/>
      <c r="GO132" s="59"/>
      <c r="GP132" s="59"/>
      <c r="GQ132" s="59"/>
      <c r="GR132" s="59"/>
      <c r="GS132" s="59"/>
      <c r="GT132" s="59"/>
      <c r="GU132" s="59"/>
      <c r="GV132" s="59"/>
      <c r="GW132" s="59"/>
      <c r="GX132" s="59"/>
      <c r="GY132" s="59"/>
      <c r="GZ132" s="59"/>
      <c r="HA132" s="59"/>
      <c r="HB132" s="59"/>
      <c r="HC132" s="59"/>
      <c r="HD132" s="59"/>
      <c r="HE132" s="59"/>
      <c r="HF132" s="59"/>
      <c r="HG132" s="59"/>
      <c r="HH132" s="59"/>
      <c r="HI132" s="59"/>
      <c r="HJ132" s="59"/>
      <c r="HK132" s="59"/>
      <c r="HL132" s="59"/>
      <c r="HM132" s="59"/>
      <c r="HN132" s="59"/>
      <c r="HO132" s="59"/>
      <c r="HP132" s="59"/>
      <c r="HQ132" s="59"/>
      <c r="HR132" s="59"/>
      <c r="HS132" s="59"/>
      <c r="HT132" s="59"/>
      <c r="HU132" s="59"/>
      <c r="HV132" s="59"/>
      <c r="HW132" s="59"/>
      <c r="HX132" s="59"/>
      <c r="HY132" s="59"/>
      <c r="HZ132" s="59"/>
      <c r="IA132" s="59"/>
      <c r="IB132" s="59"/>
      <c r="IC132" s="59"/>
      <c r="ID132" s="59"/>
    </row>
    <row r="133" spans="1:238" s="62" customFormat="1" x14ac:dyDescent="0.15">
      <c r="B133" s="59"/>
      <c r="C133" s="61"/>
      <c r="D133" s="61"/>
      <c r="E133" s="61"/>
      <c r="F133" s="527"/>
      <c r="G133" s="61"/>
      <c r="H133" s="60"/>
      <c r="I133" s="59"/>
      <c r="J133" s="59"/>
      <c r="K133" s="59"/>
      <c r="L133" s="59"/>
      <c r="M133" s="59"/>
      <c r="N133" s="59"/>
      <c r="O133" s="59"/>
      <c r="P133" s="59"/>
      <c r="Q133" s="59"/>
      <c r="R133" s="59"/>
      <c r="S133" s="59"/>
      <c r="T133" s="59"/>
      <c r="U133" s="59"/>
      <c r="V133" s="59"/>
      <c r="W133" s="59"/>
      <c r="X133" s="59"/>
      <c r="Y133" s="59"/>
      <c r="Z133" s="59"/>
      <c r="AA133" s="59"/>
      <c r="AB133" s="59"/>
      <c r="AC133" s="59"/>
      <c r="AD133" s="59"/>
      <c r="AE133" s="59"/>
      <c r="AF133" s="59"/>
      <c r="AG133" s="59"/>
      <c r="AH133" s="59"/>
      <c r="AI133" s="59"/>
      <c r="AJ133" s="59"/>
      <c r="AK133" s="59"/>
      <c r="AL133" s="59"/>
      <c r="AM133" s="59"/>
      <c r="AN133" s="59"/>
      <c r="AO133" s="59"/>
      <c r="AP133" s="59"/>
      <c r="AQ133" s="59"/>
      <c r="AR133" s="59"/>
      <c r="AS133" s="59"/>
      <c r="AT133" s="59"/>
      <c r="AU133" s="59"/>
      <c r="AV133" s="59"/>
      <c r="AW133" s="59"/>
      <c r="AX133" s="59"/>
      <c r="AY133" s="59"/>
      <c r="AZ133" s="59"/>
      <c r="BA133" s="59"/>
      <c r="BB133" s="59"/>
      <c r="BC133" s="59"/>
      <c r="BD133" s="59"/>
      <c r="BE133" s="59"/>
      <c r="BF133" s="59"/>
      <c r="BG133" s="59"/>
      <c r="BH133" s="59"/>
      <c r="BI133" s="59"/>
      <c r="BJ133" s="59"/>
      <c r="BK133" s="59"/>
      <c r="BL133" s="59"/>
      <c r="BM133" s="59"/>
      <c r="BN133" s="59"/>
      <c r="BO133" s="59"/>
      <c r="BP133" s="59"/>
      <c r="BQ133" s="59"/>
      <c r="BR133" s="59"/>
      <c r="BS133" s="59"/>
      <c r="BT133" s="59"/>
      <c r="BU133" s="59"/>
      <c r="BV133" s="59"/>
      <c r="BW133" s="59"/>
      <c r="BX133" s="59"/>
      <c r="BY133" s="59"/>
      <c r="BZ133" s="59"/>
      <c r="CA133" s="59"/>
      <c r="CB133" s="59"/>
      <c r="CC133" s="59"/>
      <c r="CD133" s="59"/>
      <c r="CE133" s="59"/>
      <c r="CF133" s="59"/>
      <c r="CG133" s="59"/>
      <c r="CH133" s="59"/>
      <c r="CI133" s="59"/>
      <c r="CJ133" s="59"/>
      <c r="CK133" s="59"/>
      <c r="CL133" s="59"/>
      <c r="CM133" s="59"/>
      <c r="CN133" s="59"/>
      <c r="CO133" s="59"/>
      <c r="CP133" s="59"/>
      <c r="CQ133" s="59"/>
      <c r="CR133" s="59"/>
      <c r="CS133" s="59"/>
      <c r="CT133" s="59"/>
      <c r="CU133" s="59"/>
      <c r="CV133" s="59"/>
      <c r="CW133" s="59"/>
      <c r="CX133" s="59"/>
      <c r="CY133" s="59"/>
      <c r="CZ133" s="59"/>
      <c r="DA133" s="59"/>
      <c r="DB133" s="59"/>
      <c r="DC133" s="59"/>
      <c r="DD133" s="59"/>
      <c r="DE133" s="59"/>
      <c r="DF133" s="59"/>
      <c r="DG133" s="59"/>
      <c r="DH133" s="59"/>
      <c r="DI133" s="59"/>
      <c r="DJ133" s="59"/>
      <c r="DK133" s="59"/>
      <c r="DL133" s="59"/>
      <c r="DM133" s="59"/>
      <c r="DN133" s="59"/>
      <c r="DO133" s="59"/>
      <c r="DP133" s="59"/>
      <c r="DQ133" s="59"/>
      <c r="DR133" s="59"/>
      <c r="DS133" s="59"/>
      <c r="DT133" s="59"/>
      <c r="DU133" s="59"/>
      <c r="DV133" s="59"/>
      <c r="DW133" s="59"/>
      <c r="DX133" s="59"/>
      <c r="DY133" s="59"/>
      <c r="DZ133" s="59"/>
      <c r="EA133" s="59"/>
      <c r="EB133" s="59"/>
      <c r="EC133" s="59"/>
      <c r="ED133" s="59"/>
      <c r="EE133" s="59"/>
      <c r="EF133" s="59"/>
      <c r="EG133" s="59"/>
      <c r="EH133" s="59"/>
      <c r="EI133" s="59"/>
      <c r="EJ133" s="59"/>
      <c r="EK133" s="59"/>
      <c r="EL133" s="59"/>
      <c r="EM133" s="59"/>
      <c r="EN133" s="59"/>
      <c r="EO133" s="59"/>
      <c r="EP133" s="59"/>
      <c r="EQ133" s="59"/>
      <c r="ER133" s="59"/>
      <c r="ES133" s="59"/>
      <c r="ET133" s="59"/>
      <c r="EU133" s="59"/>
      <c r="EV133" s="59"/>
      <c r="EW133" s="59"/>
      <c r="EX133" s="59"/>
      <c r="EY133" s="59"/>
      <c r="EZ133" s="59"/>
      <c r="FA133" s="59"/>
      <c r="FB133" s="59"/>
      <c r="FC133" s="59"/>
      <c r="FD133" s="59"/>
      <c r="FE133" s="59"/>
      <c r="FF133" s="59"/>
      <c r="FG133" s="59"/>
      <c r="FH133" s="59"/>
      <c r="FI133" s="59"/>
      <c r="FJ133" s="59"/>
      <c r="FK133" s="59"/>
      <c r="FL133" s="59"/>
      <c r="FM133" s="59"/>
      <c r="FN133" s="59"/>
      <c r="FO133" s="59"/>
      <c r="FP133" s="59"/>
      <c r="FQ133" s="59"/>
      <c r="FR133" s="59"/>
      <c r="FS133" s="59"/>
      <c r="FT133" s="59"/>
      <c r="FU133" s="59"/>
      <c r="FV133" s="59"/>
      <c r="FW133" s="59"/>
      <c r="FX133" s="59"/>
      <c r="FY133" s="59"/>
      <c r="FZ133" s="59"/>
      <c r="GA133" s="59"/>
      <c r="GB133" s="59"/>
      <c r="GC133" s="59"/>
      <c r="GD133" s="59"/>
      <c r="GE133" s="59"/>
      <c r="GF133" s="59"/>
      <c r="GG133" s="59"/>
      <c r="GH133" s="59"/>
      <c r="GI133" s="59"/>
      <c r="GJ133" s="59"/>
      <c r="GK133" s="59"/>
      <c r="GL133" s="59"/>
      <c r="GM133" s="59"/>
      <c r="GN133" s="59"/>
      <c r="GO133" s="59"/>
      <c r="GP133" s="59"/>
      <c r="GQ133" s="59"/>
      <c r="GR133" s="59"/>
      <c r="GS133" s="59"/>
      <c r="GT133" s="59"/>
      <c r="GU133" s="59"/>
      <c r="GV133" s="59"/>
      <c r="GW133" s="59"/>
      <c r="GX133" s="59"/>
      <c r="GY133" s="59"/>
      <c r="GZ133" s="59"/>
      <c r="HA133" s="59"/>
      <c r="HB133" s="59"/>
      <c r="HC133" s="59"/>
      <c r="HD133" s="59"/>
      <c r="HE133" s="59"/>
      <c r="HF133" s="59"/>
      <c r="HG133" s="59"/>
      <c r="HH133" s="59"/>
      <c r="HI133" s="59"/>
      <c r="HJ133" s="59"/>
      <c r="HK133" s="59"/>
      <c r="HL133" s="59"/>
      <c r="HM133" s="59"/>
      <c r="HN133" s="59"/>
      <c r="HO133" s="59"/>
      <c r="HP133" s="59"/>
      <c r="HQ133" s="59"/>
      <c r="HR133" s="59"/>
      <c r="HS133" s="59"/>
      <c r="HT133" s="59"/>
      <c r="HU133" s="59"/>
      <c r="HV133" s="59"/>
      <c r="HW133" s="59"/>
      <c r="HX133" s="59"/>
      <c r="HY133" s="59"/>
      <c r="HZ133" s="59"/>
      <c r="IA133" s="59"/>
      <c r="IB133" s="59"/>
      <c r="IC133" s="59"/>
      <c r="ID133" s="59"/>
    </row>
    <row r="134" spans="1:238" s="62" customFormat="1" x14ac:dyDescent="0.15">
      <c r="B134" s="59"/>
      <c r="C134" s="61"/>
      <c r="D134" s="61"/>
      <c r="E134" s="61"/>
      <c r="F134" s="527"/>
      <c r="G134" s="61"/>
      <c r="H134" s="60"/>
      <c r="I134" s="59"/>
      <c r="J134" s="59"/>
      <c r="K134" s="59"/>
      <c r="L134" s="59"/>
      <c r="M134" s="59"/>
      <c r="N134" s="59"/>
      <c r="O134" s="59"/>
      <c r="P134" s="59"/>
      <c r="Q134" s="59"/>
      <c r="R134" s="59"/>
      <c r="S134" s="59"/>
      <c r="T134" s="59"/>
      <c r="U134" s="59"/>
      <c r="V134" s="59"/>
      <c r="W134" s="59"/>
      <c r="X134" s="59"/>
      <c r="Y134" s="59"/>
      <c r="Z134" s="59"/>
      <c r="AA134" s="59"/>
      <c r="AB134" s="59"/>
      <c r="AC134" s="59"/>
      <c r="AD134" s="59"/>
      <c r="AE134" s="59"/>
      <c r="AF134" s="59"/>
      <c r="AG134" s="59"/>
      <c r="AH134" s="59"/>
      <c r="AI134" s="59"/>
      <c r="AJ134" s="59"/>
      <c r="AK134" s="59"/>
      <c r="AL134" s="59"/>
      <c r="AM134" s="59"/>
      <c r="AN134" s="59"/>
      <c r="AO134" s="59"/>
      <c r="AP134" s="59"/>
      <c r="AQ134" s="59"/>
      <c r="AR134" s="59"/>
      <c r="AS134" s="59"/>
      <c r="AT134" s="59"/>
      <c r="AU134" s="59"/>
      <c r="AV134" s="59"/>
      <c r="AW134" s="59"/>
      <c r="AX134" s="59"/>
      <c r="AY134" s="59"/>
      <c r="AZ134" s="59"/>
      <c r="BA134" s="59"/>
      <c r="BB134" s="59"/>
      <c r="BC134" s="59"/>
      <c r="BD134" s="59"/>
      <c r="BE134" s="59"/>
      <c r="BF134" s="59"/>
      <c r="BG134" s="59"/>
      <c r="BH134" s="59"/>
      <c r="BI134" s="59"/>
      <c r="BJ134" s="59"/>
      <c r="BK134" s="59"/>
      <c r="BL134" s="59"/>
      <c r="BM134" s="59"/>
      <c r="BN134" s="59"/>
      <c r="BO134" s="59"/>
      <c r="BP134" s="59"/>
      <c r="BQ134" s="59"/>
      <c r="BR134" s="59"/>
      <c r="BS134" s="59"/>
      <c r="BT134" s="59"/>
      <c r="BU134" s="59"/>
      <c r="BV134" s="59"/>
      <c r="BW134" s="59"/>
      <c r="BX134" s="59"/>
      <c r="BY134" s="59"/>
      <c r="BZ134" s="59"/>
      <c r="CA134" s="59"/>
      <c r="CB134" s="59"/>
      <c r="CC134" s="59"/>
      <c r="CD134" s="59"/>
      <c r="CE134" s="59"/>
      <c r="CF134" s="59"/>
      <c r="CG134" s="59"/>
      <c r="CH134" s="59"/>
      <c r="CI134" s="59"/>
      <c r="CJ134" s="59"/>
      <c r="CK134" s="59"/>
      <c r="CL134" s="59"/>
      <c r="CM134" s="59"/>
      <c r="CN134" s="59"/>
      <c r="CO134" s="59"/>
      <c r="CP134" s="59"/>
      <c r="CQ134" s="59"/>
      <c r="CR134" s="59"/>
      <c r="CS134" s="59"/>
      <c r="CT134" s="59"/>
      <c r="CU134" s="59"/>
      <c r="CV134" s="59"/>
      <c r="CW134" s="59"/>
      <c r="CX134" s="59"/>
      <c r="CY134" s="59"/>
      <c r="CZ134" s="59"/>
      <c r="DA134" s="59"/>
      <c r="DB134" s="59"/>
      <c r="DC134" s="59"/>
      <c r="DD134" s="59"/>
      <c r="DE134" s="59"/>
      <c r="DF134" s="59"/>
      <c r="DG134" s="59"/>
      <c r="DH134" s="59"/>
      <c r="DI134" s="59"/>
      <c r="DJ134" s="59"/>
      <c r="DK134" s="59"/>
      <c r="DL134" s="59"/>
      <c r="DM134" s="59"/>
      <c r="DN134" s="59"/>
      <c r="DO134" s="59"/>
      <c r="DP134" s="59"/>
      <c r="DQ134" s="59"/>
      <c r="DR134" s="59"/>
      <c r="DS134" s="59"/>
      <c r="DT134" s="59"/>
      <c r="DU134" s="59"/>
      <c r="DV134" s="59"/>
      <c r="DW134" s="59"/>
      <c r="DX134" s="59"/>
      <c r="DY134" s="59"/>
      <c r="DZ134" s="59"/>
      <c r="EA134" s="59"/>
      <c r="EB134" s="59"/>
      <c r="EC134" s="59"/>
      <c r="ED134" s="59"/>
      <c r="EE134" s="59"/>
      <c r="EF134" s="59"/>
      <c r="EG134" s="59"/>
      <c r="EH134" s="59"/>
      <c r="EI134" s="59"/>
      <c r="EJ134" s="59"/>
      <c r="EK134" s="59"/>
      <c r="EL134" s="59"/>
      <c r="EM134" s="59"/>
      <c r="EN134" s="59"/>
      <c r="EO134" s="59"/>
      <c r="EP134" s="59"/>
      <c r="EQ134" s="59"/>
      <c r="ER134" s="59"/>
      <c r="ES134" s="59"/>
      <c r="ET134" s="59"/>
      <c r="EU134" s="59"/>
      <c r="EV134" s="59"/>
      <c r="EW134" s="59"/>
      <c r="EX134" s="59"/>
      <c r="EY134" s="59"/>
      <c r="EZ134" s="59"/>
      <c r="FA134" s="59"/>
      <c r="FB134" s="59"/>
      <c r="FC134" s="59"/>
      <c r="FD134" s="59"/>
      <c r="FE134" s="59"/>
      <c r="FF134" s="59"/>
      <c r="FG134" s="59"/>
      <c r="FH134" s="59"/>
      <c r="FI134" s="59"/>
      <c r="FJ134" s="59"/>
      <c r="FK134" s="59"/>
      <c r="FL134" s="59"/>
      <c r="FM134" s="59"/>
      <c r="FN134" s="59"/>
      <c r="FO134" s="59"/>
      <c r="FP134" s="59"/>
      <c r="FQ134" s="59"/>
      <c r="FR134" s="59"/>
      <c r="FS134" s="59"/>
      <c r="FT134" s="59"/>
      <c r="FU134" s="59"/>
      <c r="FV134" s="59"/>
      <c r="FW134" s="59"/>
      <c r="FX134" s="59"/>
      <c r="FY134" s="59"/>
      <c r="FZ134" s="59"/>
      <c r="GA134" s="59"/>
      <c r="GB134" s="59"/>
      <c r="GC134" s="59"/>
      <c r="GD134" s="59"/>
      <c r="GE134" s="59"/>
      <c r="GF134" s="59"/>
      <c r="GG134" s="59"/>
      <c r="GH134" s="59"/>
      <c r="GI134" s="59"/>
      <c r="GJ134" s="59"/>
      <c r="GK134" s="59"/>
      <c r="GL134" s="59"/>
      <c r="GM134" s="59"/>
      <c r="GN134" s="59"/>
      <c r="GO134" s="59"/>
      <c r="GP134" s="59"/>
      <c r="GQ134" s="59"/>
      <c r="GR134" s="59"/>
      <c r="GS134" s="59"/>
      <c r="GT134" s="59"/>
      <c r="GU134" s="59"/>
      <c r="GV134" s="59"/>
      <c r="GW134" s="59"/>
      <c r="GX134" s="59"/>
      <c r="GY134" s="59"/>
      <c r="GZ134" s="59"/>
      <c r="HA134" s="59"/>
      <c r="HB134" s="59"/>
      <c r="HC134" s="59"/>
      <c r="HD134" s="59"/>
      <c r="HE134" s="59"/>
      <c r="HF134" s="59"/>
      <c r="HG134" s="59"/>
      <c r="HH134" s="59"/>
      <c r="HI134" s="59"/>
      <c r="HJ134" s="59"/>
      <c r="HK134" s="59"/>
      <c r="HL134" s="59"/>
      <c r="HM134" s="59"/>
      <c r="HN134" s="59"/>
      <c r="HO134" s="59"/>
      <c r="HP134" s="59"/>
      <c r="HQ134" s="59"/>
      <c r="HR134" s="59"/>
      <c r="HS134" s="59"/>
      <c r="HT134" s="59"/>
      <c r="HU134" s="59"/>
      <c r="HV134" s="59"/>
      <c r="HW134" s="59"/>
      <c r="HX134" s="59"/>
      <c r="HY134" s="59"/>
      <c r="HZ134" s="59"/>
      <c r="IA134" s="59"/>
      <c r="IB134" s="59"/>
      <c r="IC134" s="59"/>
      <c r="ID134" s="59"/>
    </row>
    <row r="135" spans="1:238" s="62" customFormat="1" x14ac:dyDescent="0.15">
      <c r="B135" s="59"/>
      <c r="C135" s="61"/>
      <c r="D135" s="61"/>
      <c r="E135" s="61"/>
      <c r="F135" s="527"/>
      <c r="G135" s="61"/>
      <c r="H135" s="60"/>
      <c r="I135" s="59"/>
      <c r="J135" s="59"/>
      <c r="K135" s="59"/>
      <c r="L135" s="59"/>
      <c r="M135" s="59"/>
      <c r="N135" s="59"/>
      <c r="O135" s="59"/>
      <c r="P135" s="59"/>
      <c r="Q135" s="59"/>
      <c r="R135" s="59"/>
      <c r="S135" s="59"/>
      <c r="T135" s="59"/>
      <c r="U135" s="59"/>
      <c r="V135" s="59"/>
      <c r="W135" s="59"/>
      <c r="X135" s="59"/>
      <c r="Y135" s="59"/>
      <c r="Z135" s="59"/>
      <c r="AA135" s="59"/>
      <c r="AB135" s="59"/>
      <c r="AC135" s="59"/>
      <c r="AD135" s="59"/>
      <c r="AE135" s="59"/>
      <c r="AF135" s="59"/>
      <c r="AG135" s="59"/>
      <c r="AH135" s="59"/>
      <c r="AI135" s="59"/>
      <c r="AJ135" s="59"/>
      <c r="AK135" s="59"/>
      <c r="AL135" s="59"/>
      <c r="AM135" s="59"/>
      <c r="AN135" s="59"/>
      <c r="AO135" s="59"/>
      <c r="AP135" s="59"/>
      <c r="AQ135" s="59"/>
      <c r="AR135" s="59"/>
      <c r="AS135" s="59"/>
      <c r="AT135" s="59"/>
      <c r="AU135" s="59"/>
      <c r="AV135" s="59"/>
      <c r="AW135" s="59"/>
      <c r="AX135" s="59"/>
      <c r="AY135" s="59"/>
      <c r="AZ135" s="59"/>
      <c r="BA135" s="59"/>
      <c r="BB135" s="59"/>
      <c r="BC135" s="59"/>
      <c r="BD135" s="59"/>
      <c r="BE135" s="59"/>
      <c r="BF135" s="59"/>
      <c r="BG135" s="59"/>
      <c r="BH135" s="59"/>
      <c r="BI135" s="59"/>
      <c r="BJ135" s="59"/>
      <c r="BK135" s="59"/>
      <c r="BL135" s="59"/>
      <c r="BM135" s="59"/>
      <c r="BN135" s="59"/>
      <c r="BO135" s="59"/>
      <c r="BP135" s="59"/>
      <c r="BQ135" s="59"/>
      <c r="BR135" s="59"/>
      <c r="BS135" s="59"/>
      <c r="BT135" s="59"/>
      <c r="BU135" s="59"/>
      <c r="BV135" s="59"/>
      <c r="BW135" s="59"/>
      <c r="BX135" s="59"/>
      <c r="BY135" s="59"/>
      <c r="BZ135" s="59"/>
      <c r="CA135" s="59"/>
      <c r="CB135" s="59"/>
      <c r="CC135" s="59"/>
      <c r="CD135" s="59"/>
      <c r="CE135" s="59"/>
      <c r="CF135" s="59"/>
      <c r="CG135" s="59"/>
      <c r="CH135" s="59"/>
      <c r="CI135" s="59"/>
      <c r="CJ135" s="59"/>
      <c r="CK135" s="59"/>
      <c r="CL135" s="59"/>
      <c r="CM135" s="59"/>
      <c r="CN135" s="59"/>
      <c r="CO135" s="59"/>
      <c r="CP135" s="59"/>
      <c r="CQ135" s="59"/>
      <c r="CR135" s="59"/>
      <c r="CS135" s="59"/>
      <c r="CT135" s="59"/>
      <c r="CU135" s="59"/>
      <c r="CV135" s="59"/>
      <c r="CW135" s="59"/>
      <c r="CX135" s="59"/>
      <c r="CY135" s="59"/>
      <c r="CZ135" s="59"/>
      <c r="DA135" s="59"/>
      <c r="DB135" s="59"/>
      <c r="DC135" s="59"/>
      <c r="DD135" s="59"/>
      <c r="DE135" s="59"/>
      <c r="DF135" s="59"/>
      <c r="DG135" s="59"/>
      <c r="DH135" s="59"/>
      <c r="DI135" s="59"/>
      <c r="DJ135" s="59"/>
      <c r="DK135" s="59"/>
      <c r="DL135" s="59"/>
      <c r="DM135" s="59"/>
      <c r="DN135" s="59"/>
      <c r="DO135" s="59"/>
      <c r="DP135" s="59"/>
      <c r="DQ135" s="59"/>
      <c r="DR135" s="59"/>
      <c r="DS135" s="59"/>
      <c r="DT135" s="59"/>
      <c r="DU135" s="59"/>
      <c r="DV135" s="59"/>
      <c r="DW135" s="59"/>
      <c r="DX135" s="59"/>
      <c r="DY135" s="59"/>
      <c r="DZ135" s="59"/>
      <c r="EA135" s="59"/>
      <c r="EB135" s="59"/>
      <c r="EC135" s="59"/>
      <c r="ED135" s="59"/>
      <c r="EE135" s="59"/>
      <c r="EF135" s="59"/>
      <c r="EG135" s="59"/>
      <c r="EH135" s="59"/>
      <c r="EI135" s="59"/>
      <c r="EJ135" s="59"/>
      <c r="EK135" s="59"/>
      <c r="EL135" s="59"/>
      <c r="EM135" s="59"/>
      <c r="EN135" s="59"/>
      <c r="EO135" s="59"/>
      <c r="EP135" s="59"/>
      <c r="EQ135" s="59"/>
      <c r="ER135" s="59"/>
      <c r="ES135" s="59"/>
      <c r="ET135" s="59"/>
      <c r="EU135" s="59"/>
      <c r="EV135" s="59"/>
      <c r="EW135" s="59"/>
      <c r="EX135" s="59"/>
      <c r="EY135" s="59"/>
      <c r="EZ135" s="59"/>
      <c r="FA135" s="59"/>
      <c r="FB135" s="59"/>
      <c r="FC135" s="59"/>
      <c r="FD135" s="59"/>
      <c r="FE135" s="59"/>
      <c r="FF135" s="59"/>
      <c r="FG135" s="59"/>
      <c r="FH135" s="59"/>
      <c r="FI135" s="59"/>
      <c r="FJ135" s="59"/>
      <c r="FK135" s="59"/>
      <c r="FL135" s="59"/>
      <c r="FM135" s="59"/>
      <c r="FN135" s="59"/>
      <c r="FO135" s="59"/>
      <c r="FP135" s="59"/>
      <c r="FQ135" s="59"/>
      <c r="FR135" s="59"/>
      <c r="FS135" s="59"/>
      <c r="FT135" s="59"/>
      <c r="FU135" s="59"/>
      <c r="FV135" s="59"/>
      <c r="FW135" s="59"/>
      <c r="FX135" s="59"/>
      <c r="FY135" s="59"/>
      <c r="FZ135" s="59"/>
      <c r="GA135" s="59"/>
      <c r="GB135" s="59"/>
      <c r="GC135" s="59"/>
      <c r="GD135" s="59"/>
      <c r="GE135" s="59"/>
      <c r="GF135" s="59"/>
      <c r="GG135" s="59"/>
      <c r="GH135" s="59"/>
      <c r="GI135" s="59"/>
      <c r="GJ135" s="59"/>
      <c r="GK135" s="59"/>
      <c r="GL135" s="59"/>
      <c r="GM135" s="59"/>
      <c r="GN135" s="59"/>
      <c r="GO135" s="59"/>
      <c r="GP135" s="59"/>
      <c r="GQ135" s="59"/>
      <c r="GR135" s="59"/>
      <c r="GS135" s="59"/>
      <c r="GT135" s="59"/>
      <c r="GU135" s="59"/>
      <c r="GV135" s="59"/>
      <c r="GW135" s="59"/>
      <c r="GX135" s="59"/>
      <c r="GY135" s="59"/>
      <c r="GZ135" s="59"/>
      <c r="HA135" s="59"/>
      <c r="HB135" s="59"/>
      <c r="HC135" s="59"/>
      <c r="HD135" s="59"/>
      <c r="HE135" s="59"/>
      <c r="HF135" s="59"/>
      <c r="HG135" s="59"/>
      <c r="HH135" s="59"/>
      <c r="HI135" s="59"/>
      <c r="HJ135" s="59"/>
      <c r="HK135" s="59"/>
      <c r="HL135" s="59"/>
      <c r="HM135" s="59"/>
      <c r="HN135" s="59"/>
      <c r="HO135" s="59"/>
      <c r="HP135" s="59"/>
      <c r="HQ135" s="59"/>
      <c r="HR135" s="59"/>
      <c r="HS135" s="59"/>
      <c r="HT135" s="59"/>
      <c r="HU135" s="59"/>
      <c r="HV135" s="59"/>
      <c r="HW135" s="59"/>
      <c r="HX135" s="59"/>
      <c r="HY135" s="59"/>
      <c r="HZ135" s="59"/>
      <c r="IA135" s="59"/>
      <c r="IB135" s="59"/>
      <c r="IC135" s="59"/>
      <c r="ID135" s="59"/>
    </row>
    <row r="136" spans="1:238" s="62" customFormat="1" x14ac:dyDescent="0.15">
      <c r="B136" s="59"/>
      <c r="C136" s="61"/>
      <c r="D136" s="61"/>
      <c r="E136" s="61"/>
      <c r="F136" s="527"/>
      <c r="G136" s="61"/>
      <c r="H136" s="60"/>
      <c r="I136" s="59"/>
      <c r="J136" s="59"/>
      <c r="K136" s="59"/>
      <c r="L136" s="59"/>
      <c r="M136" s="59"/>
      <c r="N136" s="59"/>
      <c r="O136" s="59"/>
      <c r="P136" s="59"/>
      <c r="Q136" s="59"/>
      <c r="R136" s="59"/>
      <c r="S136" s="59"/>
      <c r="T136" s="59"/>
      <c r="U136" s="59"/>
      <c r="V136" s="59"/>
      <c r="W136" s="59"/>
      <c r="X136" s="59"/>
      <c r="Y136" s="59"/>
      <c r="Z136" s="59"/>
      <c r="AA136" s="59"/>
      <c r="AB136" s="59"/>
      <c r="AC136" s="59"/>
      <c r="AD136" s="59"/>
      <c r="AE136" s="59"/>
      <c r="AF136" s="59"/>
      <c r="AG136" s="59"/>
      <c r="AH136" s="59"/>
      <c r="AI136" s="59"/>
      <c r="AJ136" s="59"/>
      <c r="AK136" s="59"/>
      <c r="AL136" s="59"/>
      <c r="AM136" s="59"/>
      <c r="AN136" s="59"/>
      <c r="AO136" s="59"/>
      <c r="AP136" s="59"/>
      <c r="AQ136" s="59"/>
      <c r="AR136" s="59"/>
      <c r="AS136" s="59"/>
      <c r="AT136" s="59"/>
      <c r="AU136" s="59"/>
      <c r="AV136" s="59"/>
      <c r="AW136" s="59"/>
      <c r="AX136" s="59"/>
      <c r="AY136" s="59"/>
      <c r="AZ136" s="59"/>
      <c r="BA136" s="59"/>
      <c r="BB136" s="59"/>
      <c r="BC136" s="59"/>
      <c r="BD136" s="59"/>
      <c r="BE136" s="59"/>
      <c r="BF136" s="59"/>
      <c r="BG136" s="59"/>
      <c r="BH136" s="59"/>
      <c r="BI136" s="59"/>
      <c r="BJ136" s="59"/>
      <c r="BK136" s="59"/>
      <c r="BL136" s="59"/>
      <c r="BM136" s="59"/>
      <c r="BN136" s="59"/>
      <c r="BO136" s="59"/>
      <c r="BP136" s="59"/>
      <c r="BQ136" s="59"/>
      <c r="BR136" s="59"/>
      <c r="BS136" s="59"/>
      <c r="BT136" s="59"/>
      <c r="BU136" s="59"/>
      <c r="BV136" s="59"/>
      <c r="BW136" s="59"/>
      <c r="BX136" s="59"/>
      <c r="BY136" s="59"/>
      <c r="BZ136" s="59"/>
      <c r="CA136" s="59"/>
      <c r="CB136" s="59"/>
      <c r="CC136" s="59"/>
      <c r="CD136" s="59"/>
      <c r="CE136" s="59"/>
      <c r="CF136" s="59"/>
      <c r="CG136" s="59"/>
      <c r="CH136" s="59"/>
      <c r="CI136" s="59"/>
      <c r="CJ136" s="59"/>
      <c r="CK136" s="59"/>
      <c r="CL136" s="59"/>
      <c r="CM136" s="59"/>
      <c r="CN136" s="59"/>
      <c r="CO136" s="59"/>
      <c r="CP136" s="59"/>
      <c r="CQ136" s="59"/>
      <c r="CR136" s="59"/>
      <c r="CS136" s="59"/>
      <c r="CT136" s="59"/>
      <c r="CU136" s="59"/>
      <c r="CV136" s="59"/>
      <c r="CW136" s="59"/>
      <c r="CX136" s="59"/>
      <c r="CY136" s="59"/>
      <c r="CZ136" s="59"/>
      <c r="DA136" s="59"/>
      <c r="DB136" s="59"/>
      <c r="DC136" s="59"/>
      <c r="DD136" s="59"/>
      <c r="DE136" s="59"/>
      <c r="DF136" s="59"/>
      <c r="DG136" s="59"/>
      <c r="DH136" s="59"/>
      <c r="DI136" s="59"/>
      <c r="DJ136" s="59"/>
      <c r="DK136" s="59"/>
      <c r="DL136" s="59"/>
      <c r="DM136" s="59"/>
      <c r="DN136" s="59"/>
      <c r="DO136" s="59"/>
      <c r="DP136" s="59"/>
      <c r="DQ136" s="59"/>
      <c r="DR136" s="59"/>
      <c r="DS136" s="59"/>
      <c r="DT136" s="59"/>
      <c r="DU136" s="59"/>
      <c r="DV136" s="59"/>
      <c r="DW136" s="59"/>
      <c r="DX136" s="59"/>
      <c r="DY136" s="59"/>
      <c r="DZ136" s="59"/>
      <c r="EA136" s="59"/>
      <c r="EB136" s="59"/>
      <c r="EC136" s="59"/>
      <c r="ED136" s="59"/>
      <c r="EE136" s="59"/>
      <c r="EF136" s="59"/>
      <c r="EG136" s="59"/>
      <c r="EH136" s="59"/>
      <c r="EI136" s="59"/>
      <c r="EJ136" s="59"/>
      <c r="EK136" s="59"/>
      <c r="EL136" s="59"/>
      <c r="EM136" s="59"/>
      <c r="EN136" s="59"/>
      <c r="EO136" s="59"/>
      <c r="EP136" s="59"/>
      <c r="EQ136" s="59"/>
      <c r="ER136" s="59"/>
      <c r="ES136" s="59"/>
      <c r="ET136" s="59"/>
      <c r="EU136" s="59"/>
      <c r="EV136" s="59"/>
      <c r="EW136" s="59"/>
      <c r="EX136" s="59"/>
      <c r="EY136" s="59"/>
      <c r="EZ136" s="59"/>
      <c r="FA136" s="59"/>
      <c r="FB136" s="59"/>
      <c r="FC136" s="59"/>
      <c r="FD136" s="59"/>
      <c r="FE136" s="59"/>
      <c r="FF136" s="59"/>
      <c r="FG136" s="59"/>
      <c r="FH136" s="59"/>
      <c r="FI136" s="59"/>
      <c r="FJ136" s="59"/>
      <c r="FK136" s="59"/>
      <c r="FL136" s="59"/>
      <c r="FM136" s="59"/>
      <c r="FN136" s="59"/>
      <c r="FO136" s="59"/>
      <c r="FP136" s="59"/>
      <c r="FQ136" s="59"/>
      <c r="FR136" s="59"/>
      <c r="FS136" s="59"/>
      <c r="FT136" s="59"/>
      <c r="FU136" s="59"/>
      <c r="FV136" s="59"/>
      <c r="FW136" s="59"/>
      <c r="FX136" s="59"/>
      <c r="FY136" s="59"/>
      <c r="FZ136" s="59"/>
      <c r="GA136" s="59"/>
      <c r="GB136" s="59"/>
      <c r="GC136" s="59"/>
      <c r="GD136" s="59"/>
      <c r="GE136" s="59"/>
      <c r="GF136" s="59"/>
      <c r="GG136" s="59"/>
      <c r="GH136" s="59"/>
      <c r="GI136" s="59"/>
      <c r="GJ136" s="59"/>
      <c r="GK136" s="59"/>
      <c r="GL136" s="59"/>
      <c r="GM136" s="59"/>
      <c r="GN136" s="59"/>
      <c r="GO136" s="59"/>
      <c r="GP136" s="59"/>
      <c r="GQ136" s="59"/>
      <c r="GR136" s="59"/>
      <c r="GS136" s="59"/>
      <c r="GT136" s="59"/>
      <c r="GU136" s="59"/>
      <c r="GV136" s="59"/>
      <c r="GW136" s="59"/>
      <c r="GX136" s="59"/>
      <c r="GY136" s="59"/>
      <c r="GZ136" s="59"/>
      <c r="HA136" s="59"/>
      <c r="HB136" s="59"/>
      <c r="HC136" s="59"/>
      <c r="HD136" s="59"/>
      <c r="HE136" s="59"/>
      <c r="HF136" s="59"/>
      <c r="HG136" s="59"/>
      <c r="HH136" s="59"/>
      <c r="HI136" s="59"/>
      <c r="HJ136" s="59"/>
      <c r="HK136" s="59"/>
      <c r="HL136" s="59"/>
      <c r="HM136" s="59"/>
      <c r="HN136" s="59"/>
      <c r="HO136" s="59"/>
      <c r="HP136" s="59"/>
      <c r="HQ136" s="59"/>
      <c r="HR136" s="59"/>
      <c r="HS136" s="59"/>
      <c r="HT136" s="59"/>
      <c r="HU136" s="59"/>
      <c r="HV136" s="59"/>
      <c r="HW136" s="59"/>
      <c r="HX136" s="59"/>
      <c r="HY136" s="59"/>
      <c r="HZ136" s="59"/>
      <c r="IA136" s="59"/>
      <c r="IB136" s="59"/>
      <c r="IC136" s="59"/>
      <c r="ID136" s="59"/>
    </row>
    <row r="137" spans="1:238" s="62" customFormat="1" x14ac:dyDescent="0.15">
      <c r="B137" s="59"/>
      <c r="C137" s="61"/>
      <c r="D137" s="61"/>
      <c r="E137" s="61"/>
      <c r="F137" s="527"/>
      <c r="G137" s="61"/>
      <c r="H137" s="60"/>
      <c r="I137" s="59"/>
      <c r="J137" s="59"/>
      <c r="K137" s="59"/>
      <c r="L137" s="59"/>
      <c r="M137" s="59"/>
      <c r="N137" s="59"/>
      <c r="O137" s="59"/>
      <c r="P137" s="59"/>
      <c r="Q137" s="59"/>
      <c r="R137" s="59"/>
      <c r="S137" s="59"/>
      <c r="T137" s="59"/>
      <c r="U137" s="59"/>
      <c r="V137" s="59"/>
      <c r="W137" s="59"/>
      <c r="X137" s="59"/>
      <c r="Y137" s="59"/>
      <c r="Z137" s="59"/>
      <c r="AA137" s="59"/>
      <c r="AB137" s="59"/>
      <c r="AC137" s="59"/>
      <c r="AD137" s="59"/>
      <c r="AE137" s="59"/>
      <c r="AF137" s="59"/>
      <c r="AG137" s="59"/>
      <c r="AH137" s="59"/>
      <c r="AI137" s="59"/>
      <c r="AJ137" s="59"/>
      <c r="AK137" s="59"/>
      <c r="AL137" s="59"/>
      <c r="AM137" s="59"/>
      <c r="AN137" s="59"/>
      <c r="AO137" s="59"/>
      <c r="AP137" s="59"/>
      <c r="AQ137" s="59"/>
      <c r="AR137" s="59"/>
      <c r="AS137" s="59"/>
      <c r="AT137" s="59"/>
      <c r="AU137" s="59"/>
      <c r="AV137" s="59"/>
      <c r="AW137" s="59"/>
      <c r="AX137" s="59"/>
      <c r="AY137" s="59"/>
      <c r="AZ137" s="59"/>
      <c r="BA137" s="59"/>
      <c r="BB137" s="59"/>
      <c r="BC137" s="59"/>
      <c r="BD137" s="59"/>
      <c r="BE137" s="59"/>
      <c r="BF137" s="59"/>
      <c r="BG137" s="59"/>
      <c r="BH137" s="59"/>
      <c r="BI137" s="59"/>
      <c r="BJ137" s="59"/>
      <c r="BK137" s="59"/>
      <c r="BL137" s="59"/>
      <c r="BM137" s="59"/>
      <c r="BN137" s="59"/>
      <c r="BO137" s="59"/>
      <c r="BP137" s="59"/>
      <c r="BQ137" s="59"/>
      <c r="BR137" s="59"/>
      <c r="BS137" s="59"/>
      <c r="BT137" s="59"/>
      <c r="BU137" s="59"/>
      <c r="BV137" s="59"/>
      <c r="BW137" s="59"/>
      <c r="BX137" s="59"/>
      <c r="BY137" s="59"/>
      <c r="BZ137" s="59"/>
      <c r="CA137" s="59"/>
      <c r="CB137" s="59"/>
      <c r="CC137" s="59"/>
      <c r="CD137" s="59"/>
      <c r="CE137" s="59"/>
      <c r="CF137" s="59"/>
      <c r="CG137" s="59"/>
      <c r="CH137" s="59"/>
      <c r="CI137" s="59"/>
      <c r="CJ137" s="59"/>
      <c r="CK137" s="59"/>
      <c r="CL137" s="59"/>
      <c r="CM137" s="59"/>
      <c r="CN137" s="59"/>
      <c r="CO137" s="59"/>
      <c r="CP137" s="59"/>
      <c r="CQ137" s="59"/>
      <c r="CR137" s="59"/>
      <c r="CS137" s="59"/>
      <c r="CT137" s="59"/>
      <c r="CU137" s="59"/>
      <c r="CV137" s="59"/>
      <c r="CW137" s="59"/>
      <c r="CX137" s="59"/>
      <c r="CY137" s="59"/>
      <c r="CZ137" s="59"/>
      <c r="DA137" s="59"/>
      <c r="DB137" s="59"/>
      <c r="DC137" s="59"/>
      <c r="DD137" s="59"/>
      <c r="DE137" s="59"/>
      <c r="DF137" s="59"/>
      <c r="DG137" s="59"/>
      <c r="DH137" s="59"/>
      <c r="DI137" s="59"/>
      <c r="DJ137" s="59"/>
      <c r="DK137" s="59"/>
      <c r="DL137" s="59"/>
      <c r="DM137" s="59"/>
      <c r="DN137" s="59"/>
      <c r="DO137" s="59"/>
      <c r="DP137" s="59"/>
      <c r="DQ137" s="59"/>
      <c r="DR137" s="59"/>
      <c r="DS137" s="59"/>
      <c r="DT137" s="59"/>
      <c r="DU137" s="59"/>
      <c r="DV137" s="59"/>
      <c r="DW137" s="59"/>
      <c r="DX137" s="59"/>
      <c r="DY137" s="59"/>
      <c r="DZ137" s="59"/>
      <c r="EA137" s="59"/>
      <c r="EB137" s="59"/>
      <c r="EC137" s="59"/>
      <c r="ED137" s="59"/>
      <c r="EE137" s="59"/>
      <c r="EF137" s="59"/>
      <c r="EG137" s="59"/>
      <c r="EH137" s="59"/>
      <c r="EI137" s="59"/>
      <c r="EJ137" s="59"/>
      <c r="EK137" s="59"/>
      <c r="EL137" s="59"/>
      <c r="EM137" s="59"/>
      <c r="EN137" s="59"/>
      <c r="EO137" s="59"/>
      <c r="EP137" s="59"/>
      <c r="EQ137" s="59"/>
      <c r="ER137" s="59"/>
      <c r="ES137" s="59"/>
      <c r="ET137" s="59"/>
      <c r="EU137" s="59"/>
      <c r="EV137" s="59"/>
      <c r="EW137" s="59"/>
      <c r="EX137" s="59"/>
      <c r="EY137" s="59"/>
      <c r="EZ137" s="59"/>
      <c r="FA137" s="59"/>
      <c r="FB137" s="59"/>
      <c r="FC137" s="59"/>
      <c r="FD137" s="59"/>
      <c r="FE137" s="59"/>
      <c r="FF137" s="59"/>
      <c r="FG137" s="59"/>
      <c r="FH137" s="59"/>
      <c r="FI137" s="59"/>
      <c r="FJ137" s="59"/>
      <c r="FK137" s="59"/>
      <c r="FL137" s="59"/>
      <c r="FM137" s="59"/>
      <c r="FN137" s="59"/>
      <c r="FO137" s="59"/>
      <c r="FP137" s="59"/>
      <c r="FQ137" s="59"/>
      <c r="FR137" s="59"/>
      <c r="FS137" s="59"/>
      <c r="FT137" s="59"/>
      <c r="FU137" s="59"/>
      <c r="FV137" s="59"/>
      <c r="FW137" s="59"/>
      <c r="FX137" s="59"/>
      <c r="FY137" s="59"/>
      <c r="FZ137" s="59"/>
      <c r="GA137" s="59"/>
      <c r="GB137" s="59"/>
      <c r="GC137" s="59"/>
      <c r="GD137" s="59"/>
      <c r="GE137" s="59"/>
      <c r="GF137" s="59"/>
      <c r="GG137" s="59"/>
      <c r="GH137" s="59"/>
      <c r="GI137" s="59"/>
      <c r="GJ137" s="59"/>
      <c r="GK137" s="59"/>
      <c r="GL137" s="59"/>
      <c r="GM137" s="59"/>
      <c r="GN137" s="59"/>
      <c r="GO137" s="59"/>
      <c r="GP137" s="59"/>
      <c r="GQ137" s="59"/>
      <c r="GR137" s="59"/>
      <c r="GS137" s="59"/>
      <c r="GT137" s="59"/>
      <c r="GU137" s="59"/>
      <c r="GV137" s="59"/>
      <c r="GW137" s="59"/>
      <c r="GX137" s="59"/>
      <c r="GY137" s="59"/>
      <c r="GZ137" s="59"/>
      <c r="HA137" s="59"/>
      <c r="HB137" s="59"/>
      <c r="HC137" s="59"/>
      <c r="HD137" s="59"/>
      <c r="HE137" s="59"/>
      <c r="HF137" s="59"/>
      <c r="HG137" s="59"/>
      <c r="HH137" s="59"/>
      <c r="HI137" s="59"/>
      <c r="HJ137" s="59"/>
      <c r="HK137" s="59"/>
      <c r="HL137" s="59"/>
      <c r="HM137" s="59"/>
      <c r="HN137" s="59"/>
      <c r="HO137" s="59"/>
      <c r="HP137" s="59"/>
      <c r="HQ137" s="59"/>
      <c r="HR137" s="59"/>
      <c r="HS137" s="59"/>
      <c r="HT137" s="59"/>
      <c r="HU137" s="59"/>
      <c r="HV137" s="59"/>
      <c r="HW137" s="59"/>
      <c r="HX137" s="59"/>
      <c r="HY137" s="59"/>
      <c r="HZ137" s="59"/>
      <c r="IA137" s="59"/>
      <c r="IB137" s="59"/>
      <c r="IC137" s="59"/>
      <c r="ID137" s="59"/>
    </row>
    <row r="138" spans="1:238" s="62" customFormat="1" x14ac:dyDescent="0.15">
      <c r="B138" s="59"/>
      <c r="C138" s="61"/>
      <c r="D138" s="61"/>
      <c r="E138" s="61"/>
      <c r="F138" s="527"/>
      <c r="G138" s="61"/>
      <c r="H138" s="60"/>
      <c r="I138" s="59"/>
      <c r="J138" s="59"/>
      <c r="K138" s="59"/>
      <c r="L138" s="59"/>
      <c r="M138" s="59"/>
      <c r="N138" s="59"/>
      <c r="O138" s="59"/>
      <c r="P138" s="59"/>
      <c r="Q138" s="59"/>
      <c r="R138" s="59"/>
      <c r="S138" s="59"/>
      <c r="T138" s="59"/>
      <c r="U138" s="59"/>
      <c r="V138" s="59"/>
      <c r="W138" s="59"/>
      <c r="X138" s="59"/>
      <c r="Y138" s="59"/>
      <c r="Z138" s="59"/>
      <c r="AA138" s="59"/>
      <c r="AB138" s="59"/>
      <c r="AC138" s="59"/>
      <c r="AD138" s="59"/>
      <c r="AE138" s="59"/>
      <c r="AF138" s="59"/>
      <c r="AG138" s="59"/>
      <c r="AH138" s="59"/>
      <c r="AI138" s="59"/>
      <c r="AJ138" s="59"/>
      <c r="AK138" s="59"/>
      <c r="AL138" s="59"/>
      <c r="AM138" s="59"/>
      <c r="AN138" s="59"/>
      <c r="AO138" s="59"/>
      <c r="AP138" s="59"/>
      <c r="AQ138" s="59"/>
      <c r="AR138" s="59"/>
      <c r="AS138" s="59"/>
      <c r="AT138" s="59"/>
      <c r="AU138" s="59"/>
      <c r="AV138" s="59"/>
      <c r="AW138" s="59"/>
      <c r="AX138" s="59"/>
      <c r="AY138" s="59"/>
      <c r="AZ138" s="59"/>
      <c r="BA138" s="59"/>
      <c r="BB138" s="59"/>
      <c r="BC138" s="59"/>
      <c r="BD138" s="59"/>
      <c r="BE138" s="59"/>
      <c r="BF138" s="59"/>
      <c r="BG138" s="59"/>
      <c r="BH138" s="59"/>
      <c r="BI138" s="59"/>
      <c r="BJ138" s="59"/>
      <c r="BK138" s="59"/>
      <c r="BL138" s="59"/>
      <c r="BM138" s="59"/>
      <c r="BN138" s="59"/>
      <c r="BO138" s="59"/>
      <c r="BP138" s="59"/>
      <c r="BQ138" s="59"/>
      <c r="BR138" s="59"/>
      <c r="BS138" s="59"/>
      <c r="BT138" s="59"/>
      <c r="BU138" s="59"/>
      <c r="BV138" s="59"/>
      <c r="BW138" s="59"/>
      <c r="BX138" s="59"/>
      <c r="BY138" s="59"/>
      <c r="BZ138" s="59"/>
      <c r="CA138" s="59"/>
      <c r="CB138" s="59"/>
      <c r="CC138" s="59"/>
      <c r="CD138" s="59"/>
      <c r="CE138" s="59"/>
      <c r="CF138" s="59"/>
      <c r="CG138" s="59"/>
      <c r="CH138" s="59"/>
      <c r="CI138" s="59"/>
      <c r="CJ138" s="59"/>
      <c r="CK138" s="59"/>
      <c r="CL138" s="59"/>
      <c r="CM138" s="59"/>
      <c r="CN138" s="59"/>
      <c r="CO138" s="59"/>
      <c r="CP138" s="59"/>
      <c r="CQ138" s="59"/>
      <c r="CR138" s="59"/>
      <c r="CS138" s="59"/>
      <c r="CT138" s="59"/>
      <c r="CU138" s="59"/>
      <c r="CV138" s="59"/>
      <c r="CW138" s="59"/>
      <c r="CX138" s="59"/>
      <c r="CY138" s="59"/>
      <c r="CZ138" s="59"/>
      <c r="DA138" s="59"/>
      <c r="DB138" s="59"/>
      <c r="DC138" s="59"/>
      <c r="DD138" s="59"/>
      <c r="DE138" s="59"/>
      <c r="DF138" s="59"/>
      <c r="DG138" s="59"/>
      <c r="DH138" s="59"/>
      <c r="DI138" s="59"/>
      <c r="DJ138" s="59"/>
      <c r="DK138" s="59"/>
      <c r="DL138" s="59"/>
      <c r="DM138" s="59"/>
      <c r="DN138" s="59"/>
      <c r="DO138" s="59"/>
      <c r="DP138" s="59"/>
      <c r="DQ138" s="59"/>
      <c r="DR138" s="59"/>
      <c r="DS138" s="59"/>
      <c r="DT138" s="59"/>
      <c r="DU138" s="59"/>
      <c r="DV138" s="59"/>
      <c r="DW138" s="59"/>
      <c r="DX138" s="59"/>
      <c r="DY138" s="59"/>
      <c r="DZ138" s="59"/>
      <c r="EA138" s="59"/>
      <c r="EB138" s="59"/>
      <c r="EC138" s="59"/>
      <c r="ED138" s="59"/>
      <c r="EE138" s="59"/>
      <c r="EF138" s="59"/>
      <c r="EG138" s="59"/>
      <c r="EH138" s="59"/>
      <c r="EI138" s="59"/>
      <c r="EJ138" s="59"/>
      <c r="EK138" s="59"/>
      <c r="EL138" s="59"/>
      <c r="EM138" s="59"/>
      <c r="EN138" s="59"/>
      <c r="EO138" s="59"/>
      <c r="EP138" s="59"/>
      <c r="EQ138" s="59"/>
      <c r="ER138" s="59"/>
      <c r="ES138" s="59"/>
      <c r="ET138" s="59"/>
      <c r="EU138" s="59"/>
      <c r="EV138" s="59"/>
      <c r="EW138" s="59"/>
      <c r="EX138" s="59"/>
      <c r="EY138" s="59"/>
      <c r="EZ138" s="59"/>
      <c r="FA138" s="59"/>
      <c r="FB138" s="59"/>
      <c r="FC138" s="59"/>
      <c r="FD138" s="59"/>
      <c r="FE138" s="59"/>
      <c r="FF138" s="59"/>
      <c r="FG138" s="59"/>
      <c r="FH138" s="59"/>
      <c r="FI138" s="59"/>
      <c r="FJ138" s="59"/>
      <c r="FK138" s="59"/>
      <c r="FL138" s="59"/>
      <c r="FM138" s="59"/>
      <c r="FN138" s="59"/>
      <c r="FO138" s="59"/>
      <c r="FP138" s="59"/>
      <c r="FQ138" s="59"/>
      <c r="FR138" s="59"/>
      <c r="FS138" s="59"/>
      <c r="FT138" s="59"/>
      <c r="FU138" s="59"/>
      <c r="FV138" s="59"/>
      <c r="FW138" s="59"/>
      <c r="FX138" s="59"/>
      <c r="FY138" s="59"/>
      <c r="FZ138" s="59"/>
      <c r="GA138" s="59"/>
      <c r="GB138" s="59"/>
      <c r="GC138" s="59"/>
      <c r="GD138" s="59"/>
      <c r="GE138" s="59"/>
      <c r="GF138" s="59"/>
      <c r="GG138" s="59"/>
      <c r="GH138" s="59"/>
      <c r="GI138" s="59"/>
      <c r="GJ138" s="59"/>
      <c r="GK138" s="59"/>
      <c r="GL138" s="59"/>
      <c r="GM138" s="59"/>
      <c r="GN138" s="59"/>
      <c r="GO138" s="59"/>
      <c r="GP138" s="59"/>
      <c r="GQ138" s="59"/>
      <c r="GR138" s="59"/>
      <c r="GS138" s="59"/>
      <c r="GT138" s="59"/>
      <c r="GU138" s="59"/>
      <c r="GV138" s="59"/>
      <c r="GW138" s="59"/>
      <c r="GX138" s="59"/>
      <c r="GY138" s="59"/>
      <c r="GZ138" s="59"/>
      <c r="HA138" s="59"/>
      <c r="HB138" s="59"/>
      <c r="HC138" s="59"/>
      <c r="HD138" s="59"/>
      <c r="HE138" s="59"/>
      <c r="HF138" s="59"/>
      <c r="HG138" s="59"/>
      <c r="HH138" s="59"/>
      <c r="HI138" s="59"/>
      <c r="HJ138" s="59"/>
      <c r="HK138" s="59"/>
      <c r="HL138" s="59"/>
      <c r="HM138" s="59"/>
      <c r="HN138" s="59"/>
      <c r="HO138" s="59"/>
      <c r="HP138" s="59"/>
      <c r="HQ138" s="59"/>
      <c r="HR138" s="59"/>
      <c r="HS138" s="59"/>
      <c r="HT138" s="59"/>
      <c r="HU138" s="59"/>
      <c r="HV138" s="59"/>
      <c r="HW138" s="59"/>
      <c r="HX138" s="59"/>
      <c r="HY138" s="59"/>
      <c r="HZ138" s="59"/>
      <c r="IA138" s="59"/>
      <c r="IB138" s="59"/>
      <c r="IC138" s="59"/>
      <c r="ID138" s="59"/>
    </row>
    <row r="139" spans="1:238" s="61" customFormat="1" x14ac:dyDescent="0.15">
      <c r="A139" s="62"/>
      <c r="B139" s="59"/>
      <c r="F139" s="527"/>
      <c r="H139" s="60"/>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59"/>
      <c r="AY139" s="59"/>
      <c r="AZ139" s="59"/>
      <c r="BA139" s="59"/>
      <c r="BB139" s="59"/>
      <c r="BC139" s="59"/>
      <c r="BD139" s="59"/>
      <c r="BE139" s="59"/>
      <c r="BF139" s="59"/>
      <c r="BG139" s="59"/>
      <c r="BH139" s="59"/>
      <c r="BI139" s="59"/>
      <c r="BJ139" s="59"/>
      <c r="BK139" s="59"/>
      <c r="BL139" s="59"/>
      <c r="BM139" s="59"/>
      <c r="BN139" s="59"/>
      <c r="BO139" s="59"/>
      <c r="BP139" s="59"/>
      <c r="BQ139" s="59"/>
      <c r="BR139" s="59"/>
      <c r="BS139" s="59"/>
      <c r="BT139" s="59"/>
      <c r="BU139" s="59"/>
      <c r="BV139" s="59"/>
      <c r="BW139" s="59"/>
      <c r="BX139" s="59"/>
      <c r="BY139" s="59"/>
      <c r="BZ139" s="59"/>
      <c r="CA139" s="59"/>
      <c r="CB139" s="59"/>
      <c r="CC139" s="59"/>
      <c r="CD139" s="59"/>
      <c r="CE139" s="59"/>
      <c r="CF139" s="59"/>
      <c r="CG139" s="59"/>
      <c r="CH139" s="59"/>
      <c r="CI139" s="59"/>
      <c r="CJ139" s="59"/>
      <c r="CK139" s="59"/>
      <c r="CL139" s="59"/>
      <c r="CM139" s="59"/>
      <c r="CN139" s="59"/>
      <c r="CO139" s="59"/>
      <c r="CP139" s="59"/>
      <c r="CQ139" s="59"/>
      <c r="CR139" s="59"/>
      <c r="CS139" s="59"/>
      <c r="CT139" s="59"/>
      <c r="CU139" s="59"/>
      <c r="CV139" s="59"/>
      <c r="CW139" s="59"/>
      <c r="CX139" s="59"/>
      <c r="CY139" s="59"/>
      <c r="CZ139" s="59"/>
      <c r="DA139" s="59"/>
      <c r="DB139" s="59"/>
      <c r="DC139" s="59"/>
      <c r="DD139" s="59"/>
      <c r="DE139" s="59"/>
      <c r="DF139" s="59"/>
      <c r="DG139" s="59"/>
      <c r="DH139" s="59"/>
      <c r="DI139" s="59"/>
      <c r="DJ139" s="59"/>
      <c r="DK139" s="59"/>
      <c r="DL139" s="59"/>
      <c r="DM139" s="59"/>
      <c r="DN139" s="59"/>
      <c r="DO139" s="59"/>
      <c r="DP139" s="59"/>
      <c r="DQ139" s="59"/>
      <c r="DR139" s="59"/>
      <c r="DS139" s="59"/>
      <c r="DT139" s="59"/>
      <c r="DU139" s="59"/>
      <c r="DV139" s="59"/>
      <c r="DW139" s="59"/>
      <c r="DX139" s="59"/>
      <c r="DY139" s="59"/>
      <c r="DZ139" s="59"/>
      <c r="EA139" s="59"/>
      <c r="EB139" s="59"/>
      <c r="EC139" s="59"/>
      <c r="ED139" s="59"/>
      <c r="EE139" s="59"/>
      <c r="EF139" s="59"/>
      <c r="EG139" s="59"/>
      <c r="EH139" s="59"/>
      <c r="EI139" s="59"/>
      <c r="EJ139" s="59"/>
      <c r="EK139" s="59"/>
      <c r="EL139" s="59"/>
      <c r="EM139" s="59"/>
      <c r="EN139" s="59"/>
      <c r="EO139" s="59"/>
      <c r="EP139" s="59"/>
      <c r="EQ139" s="59"/>
      <c r="ER139" s="59"/>
      <c r="ES139" s="59"/>
      <c r="ET139" s="59"/>
      <c r="EU139" s="59"/>
      <c r="EV139" s="59"/>
      <c r="EW139" s="59"/>
      <c r="EX139" s="59"/>
      <c r="EY139" s="59"/>
      <c r="EZ139" s="59"/>
      <c r="FA139" s="59"/>
      <c r="FB139" s="59"/>
      <c r="FC139" s="59"/>
      <c r="FD139" s="59"/>
      <c r="FE139" s="59"/>
      <c r="FF139" s="59"/>
      <c r="FG139" s="59"/>
      <c r="FH139" s="59"/>
      <c r="FI139" s="59"/>
      <c r="FJ139" s="59"/>
      <c r="FK139" s="59"/>
      <c r="FL139" s="59"/>
      <c r="FM139" s="59"/>
      <c r="FN139" s="59"/>
      <c r="FO139" s="59"/>
      <c r="FP139" s="59"/>
      <c r="FQ139" s="59"/>
      <c r="FR139" s="59"/>
      <c r="FS139" s="59"/>
      <c r="FT139" s="59"/>
      <c r="FU139" s="59"/>
      <c r="FV139" s="59"/>
      <c r="FW139" s="59"/>
      <c r="FX139" s="59"/>
      <c r="FY139" s="59"/>
      <c r="FZ139" s="59"/>
      <c r="GA139" s="59"/>
      <c r="GB139" s="59"/>
      <c r="GC139" s="59"/>
      <c r="GD139" s="59"/>
      <c r="GE139" s="59"/>
      <c r="GF139" s="59"/>
      <c r="GG139" s="59"/>
      <c r="GH139" s="59"/>
      <c r="GI139" s="59"/>
      <c r="GJ139" s="59"/>
      <c r="GK139" s="59"/>
      <c r="GL139" s="59"/>
      <c r="GM139" s="59"/>
      <c r="GN139" s="59"/>
      <c r="GO139" s="59"/>
      <c r="GP139" s="59"/>
      <c r="GQ139" s="59"/>
      <c r="GR139" s="59"/>
      <c r="GS139" s="59"/>
      <c r="GT139" s="59"/>
      <c r="GU139" s="59"/>
      <c r="GV139" s="59"/>
      <c r="GW139" s="59"/>
      <c r="GX139" s="59"/>
      <c r="GY139" s="59"/>
      <c r="GZ139" s="59"/>
      <c r="HA139" s="59"/>
      <c r="HB139" s="59"/>
      <c r="HC139" s="59"/>
      <c r="HD139" s="59"/>
      <c r="HE139" s="59"/>
      <c r="HF139" s="59"/>
      <c r="HG139" s="59"/>
      <c r="HH139" s="59"/>
      <c r="HI139" s="59"/>
      <c r="HJ139" s="59"/>
      <c r="HK139" s="59"/>
      <c r="HL139" s="59"/>
      <c r="HM139" s="59"/>
      <c r="HN139" s="59"/>
      <c r="HO139" s="59"/>
      <c r="HP139" s="59"/>
      <c r="HQ139" s="59"/>
      <c r="HR139" s="59"/>
      <c r="HS139" s="59"/>
      <c r="HT139" s="59"/>
      <c r="HU139" s="59"/>
      <c r="HV139" s="59"/>
      <c r="HW139" s="59"/>
      <c r="HX139" s="59"/>
      <c r="HY139" s="59"/>
      <c r="HZ139" s="59"/>
      <c r="IA139" s="59"/>
      <c r="IB139" s="59"/>
      <c r="IC139" s="59"/>
      <c r="ID139" s="59"/>
    </row>
    <row r="140" spans="1:238" s="61" customFormat="1" x14ac:dyDescent="0.15">
      <c r="A140" s="62"/>
      <c r="B140" s="59"/>
      <c r="F140" s="527"/>
      <c r="H140" s="60"/>
      <c r="I140" s="59"/>
      <c r="J140" s="59"/>
      <c r="K140" s="59"/>
      <c r="L140" s="59"/>
      <c r="M140" s="59"/>
      <c r="N140" s="59"/>
      <c r="O140" s="59"/>
      <c r="P140" s="59"/>
      <c r="Q140" s="59"/>
      <c r="R140" s="59"/>
      <c r="S140" s="59"/>
      <c r="T140" s="59"/>
      <c r="U140" s="59"/>
      <c r="V140" s="59"/>
      <c r="W140" s="59"/>
      <c r="X140" s="59"/>
      <c r="Y140" s="59"/>
      <c r="Z140" s="59"/>
      <c r="AA140" s="59"/>
      <c r="AB140" s="59"/>
      <c r="AC140" s="59"/>
      <c r="AD140" s="59"/>
      <c r="AE140" s="59"/>
      <c r="AF140" s="59"/>
      <c r="AG140" s="59"/>
      <c r="AH140" s="59"/>
      <c r="AI140" s="59"/>
      <c r="AJ140" s="59"/>
      <c r="AK140" s="59"/>
      <c r="AL140" s="59"/>
      <c r="AM140" s="59"/>
      <c r="AN140" s="59"/>
      <c r="AO140" s="59"/>
      <c r="AP140" s="59"/>
      <c r="AQ140" s="59"/>
      <c r="AR140" s="59"/>
      <c r="AS140" s="59"/>
      <c r="AT140" s="59"/>
      <c r="AU140" s="59"/>
      <c r="AV140" s="59"/>
      <c r="AW140" s="59"/>
      <c r="AX140" s="59"/>
      <c r="AY140" s="59"/>
      <c r="AZ140" s="59"/>
      <c r="BA140" s="59"/>
      <c r="BB140" s="59"/>
      <c r="BC140" s="59"/>
      <c r="BD140" s="59"/>
      <c r="BE140" s="59"/>
      <c r="BF140" s="59"/>
      <c r="BG140" s="59"/>
      <c r="BH140" s="59"/>
      <c r="BI140" s="59"/>
      <c r="BJ140" s="59"/>
      <c r="BK140" s="59"/>
      <c r="BL140" s="59"/>
      <c r="BM140" s="59"/>
      <c r="BN140" s="59"/>
      <c r="BO140" s="59"/>
      <c r="BP140" s="59"/>
      <c r="BQ140" s="59"/>
      <c r="BR140" s="59"/>
      <c r="BS140" s="59"/>
      <c r="BT140" s="59"/>
      <c r="BU140" s="59"/>
      <c r="BV140" s="59"/>
      <c r="BW140" s="59"/>
      <c r="BX140" s="59"/>
      <c r="BY140" s="59"/>
      <c r="BZ140" s="59"/>
      <c r="CA140" s="59"/>
      <c r="CB140" s="59"/>
      <c r="CC140" s="59"/>
      <c r="CD140" s="59"/>
      <c r="CE140" s="59"/>
      <c r="CF140" s="59"/>
      <c r="CG140" s="59"/>
      <c r="CH140" s="59"/>
      <c r="CI140" s="59"/>
      <c r="CJ140" s="59"/>
      <c r="CK140" s="59"/>
      <c r="CL140" s="59"/>
      <c r="CM140" s="59"/>
      <c r="CN140" s="59"/>
      <c r="CO140" s="59"/>
      <c r="CP140" s="59"/>
      <c r="CQ140" s="59"/>
      <c r="CR140" s="59"/>
      <c r="CS140" s="59"/>
      <c r="CT140" s="59"/>
      <c r="CU140" s="59"/>
      <c r="CV140" s="59"/>
      <c r="CW140" s="59"/>
      <c r="CX140" s="59"/>
      <c r="CY140" s="59"/>
      <c r="CZ140" s="59"/>
      <c r="DA140" s="59"/>
      <c r="DB140" s="59"/>
      <c r="DC140" s="59"/>
      <c r="DD140" s="59"/>
      <c r="DE140" s="59"/>
      <c r="DF140" s="59"/>
      <c r="DG140" s="59"/>
      <c r="DH140" s="59"/>
      <c r="DI140" s="59"/>
      <c r="DJ140" s="59"/>
      <c r="DK140" s="59"/>
      <c r="DL140" s="59"/>
      <c r="DM140" s="59"/>
      <c r="DN140" s="59"/>
      <c r="DO140" s="59"/>
      <c r="DP140" s="59"/>
      <c r="DQ140" s="59"/>
      <c r="DR140" s="59"/>
      <c r="DS140" s="59"/>
      <c r="DT140" s="59"/>
      <c r="DU140" s="59"/>
      <c r="DV140" s="59"/>
      <c r="DW140" s="59"/>
      <c r="DX140" s="59"/>
      <c r="DY140" s="59"/>
      <c r="DZ140" s="59"/>
      <c r="EA140" s="59"/>
      <c r="EB140" s="59"/>
      <c r="EC140" s="59"/>
      <c r="ED140" s="59"/>
      <c r="EE140" s="59"/>
      <c r="EF140" s="59"/>
      <c r="EG140" s="59"/>
      <c r="EH140" s="59"/>
      <c r="EI140" s="59"/>
      <c r="EJ140" s="59"/>
      <c r="EK140" s="59"/>
      <c r="EL140" s="59"/>
      <c r="EM140" s="59"/>
      <c r="EN140" s="59"/>
      <c r="EO140" s="59"/>
      <c r="EP140" s="59"/>
      <c r="EQ140" s="59"/>
      <c r="ER140" s="59"/>
      <c r="ES140" s="59"/>
      <c r="ET140" s="59"/>
      <c r="EU140" s="59"/>
      <c r="EV140" s="59"/>
      <c r="EW140" s="59"/>
      <c r="EX140" s="59"/>
      <c r="EY140" s="59"/>
      <c r="EZ140" s="59"/>
      <c r="FA140" s="59"/>
      <c r="FB140" s="59"/>
      <c r="FC140" s="59"/>
      <c r="FD140" s="59"/>
      <c r="FE140" s="59"/>
      <c r="FF140" s="59"/>
      <c r="FG140" s="59"/>
      <c r="FH140" s="59"/>
      <c r="FI140" s="59"/>
      <c r="FJ140" s="59"/>
      <c r="FK140" s="59"/>
      <c r="FL140" s="59"/>
      <c r="FM140" s="59"/>
      <c r="FN140" s="59"/>
      <c r="FO140" s="59"/>
      <c r="FP140" s="59"/>
      <c r="FQ140" s="59"/>
      <c r="FR140" s="59"/>
      <c r="FS140" s="59"/>
      <c r="FT140" s="59"/>
      <c r="FU140" s="59"/>
      <c r="FV140" s="59"/>
      <c r="FW140" s="59"/>
      <c r="FX140" s="59"/>
      <c r="FY140" s="59"/>
      <c r="FZ140" s="59"/>
      <c r="GA140" s="59"/>
      <c r="GB140" s="59"/>
      <c r="GC140" s="59"/>
      <c r="GD140" s="59"/>
      <c r="GE140" s="59"/>
      <c r="GF140" s="59"/>
      <c r="GG140" s="59"/>
      <c r="GH140" s="59"/>
      <c r="GI140" s="59"/>
      <c r="GJ140" s="59"/>
      <c r="GK140" s="59"/>
      <c r="GL140" s="59"/>
      <c r="GM140" s="59"/>
      <c r="GN140" s="59"/>
      <c r="GO140" s="59"/>
      <c r="GP140" s="59"/>
      <c r="GQ140" s="59"/>
      <c r="GR140" s="59"/>
      <c r="GS140" s="59"/>
      <c r="GT140" s="59"/>
      <c r="GU140" s="59"/>
      <c r="GV140" s="59"/>
      <c r="GW140" s="59"/>
      <c r="GX140" s="59"/>
      <c r="GY140" s="59"/>
      <c r="GZ140" s="59"/>
      <c r="HA140" s="59"/>
      <c r="HB140" s="59"/>
      <c r="HC140" s="59"/>
      <c r="HD140" s="59"/>
      <c r="HE140" s="59"/>
      <c r="HF140" s="59"/>
      <c r="HG140" s="59"/>
      <c r="HH140" s="59"/>
      <c r="HI140" s="59"/>
      <c r="HJ140" s="59"/>
      <c r="HK140" s="59"/>
      <c r="HL140" s="59"/>
      <c r="HM140" s="59"/>
      <c r="HN140" s="59"/>
      <c r="HO140" s="59"/>
      <c r="HP140" s="59"/>
      <c r="HQ140" s="59"/>
      <c r="HR140" s="59"/>
      <c r="HS140" s="59"/>
      <c r="HT140" s="59"/>
      <c r="HU140" s="59"/>
      <c r="HV140" s="59"/>
      <c r="HW140" s="59"/>
      <c r="HX140" s="59"/>
      <c r="HY140" s="59"/>
      <c r="HZ140" s="59"/>
      <c r="IA140" s="59"/>
      <c r="IB140" s="59"/>
      <c r="IC140" s="59"/>
      <c r="ID140" s="59"/>
    </row>
    <row r="141" spans="1:238" s="61" customFormat="1" x14ac:dyDescent="0.15">
      <c r="A141" s="62"/>
      <c r="B141" s="59"/>
      <c r="F141" s="527"/>
      <c r="H141" s="60"/>
      <c r="I141" s="59"/>
      <c r="J141" s="59"/>
      <c r="K141" s="59"/>
      <c r="L141" s="59"/>
      <c r="M141" s="59"/>
      <c r="N141" s="59"/>
      <c r="O141" s="59"/>
      <c r="P141" s="59"/>
      <c r="Q141" s="59"/>
      <c r="R141" s="59"/>
      <c r="S141" s="59"/>
      <c r="T141" s="59"/>
      <c r="U141" s="59"/>
      <c r="V141" s="59"/>
      <c r="W141" s="59"/>
      <c r="X141" s="59"/>
      <c r="Y141" s="59"/>
      <c r="Z141" s="59"/>
      <c r="AA141" s="59"/>
      <c r="AB141" s="59"/>
      <c r="AC141" s="59"/>
      <c r="AD141" s="59"/>
      <c r="AE141" s="59"/>
      <c r="AF141" s="59"/>
      <c r="AG141" s="59"/>
      <c r="AH141" s="59"/>
      <c r="AI141" s="59"/>
      <c r="AJ141" s="59"/>
      <c r="AK141" s="59"/>
      <c r="AL141" s="59"/>
      <c r="AM141" s="59"/>
      <c r="AN141" s="59"/>
      <c r="AO141" s="59"/>
      <c r="AP141" s="59"/>
      <c r="AQ141" s="59"/>
      <c r="AR141" s="59"/>
      <c r="AS141" s="59"/>
      <c r="AT141" s="59"/>
      <c r="AU141" s="59"/>
      <c r="AV141" s="59"/>
      <c r="AW141" s="59"/>
      <c r="AX141" s="59"/>
      <c r="AY141" s="59"/>
      <c r="AZ141" s="59"/>
      <c r="BA141" s="59"/>
      <c r="BB141" s="59"/>
      <c r="BC141" s="59"/>
      <c r="BD141" s="59"/>
      <c r="BE141" s="59"/>
      <c r="BF141" s="59"/>
      <c r="BG141" s="59"/>
      <c r="BH141" s="59"/>
      <c r="BI141" s="59"/>
      <c r="BJ141" s="59"/>
      <c r="BK141" s="59"/>
      <c r="BL141" s="59"/>
      <c r="BM141" s="59"/>
      <c r="BN141" s="59"/>
      <c r="BO141" s="59"/>
      <c r="BP141" s="59"/>
      <c r="BQ141" s="59"/>
      <c r="BR141" s="59"/>
      <c r="BS141" s="59"/>
      <c r="BT141" s="59"/>
      <c r="BU141" s="59"/>
      <c r="BV141" s="59"/>
      <c r="BW141" s="59"/>
      <c r="BX141" s="59"/>
      <c r="BY141" s="59"/>
      <c r="BZ141" s="59"/>
      <c r="CA141" s="59"/>
      <c r="CB141" s="59"/>
      <c r="CC141" s="59"/>
      <c r="CD141" s="59"/>
      <c r="CE141" s="59"/>
      <c r="CF141" s="59"/>
      <c r="CG141" s="59"/>
      <c r="CH141" s="59"/>
      <c r="CI141" s="59"/>
      <c r="CJ141" s="59"/>
      <c r="CK141" s="59"/>
      <c r="CL141" s="59"/>
      <c r="CM141" s="59"/>
      <c r="CN141" s="59"/>
      <c r="CO141" s="59"/>
      <c r="CP141" s="59"/>
      <c r="CQ141" s="59"/>
      <c r="CR141" s="59"/>
      <c r="CS141" s="59"/>
      <c r="CT141" s="59"/>
      <c r="CU141" s="59"/>
      <c r="CV141" s="59"/>
      <c r="CW141" s="59"/>
      <c r="CX141" s="59"/>
      <c r="CY141" s="59"/>
      <c r="CZ141" s="59"/>
      <c r="DA141" s="59"/>
      <c r="DB141" s="59"/>
      <c r="DC141" s="59"/>
      <c r="DD141" s="59"/>
      <c r="DE141" s="59"/>
      <c r="DF141" s="59"/>
      <c r="DG141" s="59"/>
      <c r="DH141" s="59"/>
      <c r="DI141" s="59"/>
      <c r="DJ141" s="59"/>
      <c r="DK141" s="59"/>
      <c r="DL141" s="59"/>
      <c r="DM141" s="59"/>
      <c r="DN141" s="59"/>
      <c r="DO141" s="59"/>
      <c r="DP141" s="59"/>
      <c r="DQ141" s="59"/>
      <c r="DR141" s="59"/>
      <c r="DS141" s="59"/>
      <c r="DT141" s="59"/>
      <c r="DU141" s="59"/>
      <c r="DV141" s="59"/>
      <c r="DW141" s="59"/>
      <c r="DX141" s="59"/>
      <c r="DY141" s="59"/>
      <c r="DZ141" s="59"/>
      <c r="EA141" s="59"/>
      <c r="EB141" s="59"/>
      <c r="EC141" s="59"/>
      <c r="ED141" s="59"/>
      <c r="EE141" s="59"/>
      <c r="EF141" s="59"/>
      <c r="EG141" s="59"/>
      <c r="EH141" s="59"/>
      <c r="EI141" s="59"/>
      <c r="EJ141" s="59"/>
      <c r="EK141" s="59"/>
      <c r="EL141" s="59"/>
      <c r="EM141" s="59"/>
      <c r="EN141" s="59"/>
      <c r="EO141" s="59"/>
      <c r="EP141" s="59"/>
      <c r="EQ141" s="59"/>
      <c r="ER141" s="59"/>
      <c r="ES141" s="59"/>
      <c r="ET141" s="59"/>
      <c r="EU141" s="59"/>
      <c r="EV141" s="59"/>
      <c r="EW141" s="59"/>
      <c r="EX141" s="59"/>
      <c r="EY141" s="59"/>
      <c r="EZ141" s="59"/>
      <c r="FA141" s="59"/>
      <c r="FB141" s="59"/>
      <c r="FC141" s="59"/>
      <c r="FD141" s="59"/>
      <c r="FE141" s="59"/>
      <c r="FF141" s="59"/>
      <c r="FG141" s="59"/>
      <c r="FH141" s="59"/>
      <c r="FI141" s="59"/>
      <c r="FJ141" s="59"/>
      <c r="FK141" s="59"/>
      <c r="FL141" s="59"/>
      <c r="FM141" s="59"/>
      <c r="FN141" s="59"/>
      <c r="FO141" s="59"/>
      <c r="FP141" s="59"/>
      <c r="FQ141" s="59"/>
      <c r="FR141" s="59"/>
      <c r="FS141" s="59"/>
      <c r="FT141" s="59"/>
      <c r="FU141" s="59"/>
      <c r="FV141" s="59"/>
      <c r="FW141" s="59"/>
      <c r="FX141" s="59"/>
      <c r="FY141" s="59"/>
      <c r="FZ141" s="59"/>
      <c r="GA141" s="59"/>
      <c r="GB141" s="59"/>
      <c r="GC141" s="59"/>
      <c r="GD141" s="59"/>
      <c r="GE141" s="59"/>
      <c r="GF141" s="59"/>
      <c r="GG141" s="59"/>
      <c r="GH141" s="59"/>
      <c r="GI141" s="59"/>
      <c r="GJ141" s="59"/>
      <c r="GK141" s="59"/>
      <c r="GL141" s="59"/>
      <c r="GM141" s="59"/>
      <c r="GN141" s="59"/>
      <c r="GO141" s="59"/>
      <c r="GP141" s="59"/>
      <c r="GQ141" s="59"/>
      <c r="GR141" s="59"/>
      <c r="GS141" s="59"/>
      <c r="GT141" s="59"/>
      <c r="GU141" s="59"/>
      <c r="GV141" s="59"/>
      <c r="GW141" s="59"/>
      <c r="GX141" s="59"/>
      <c r="GY141" s="59"/>
      <c r="GZ141" s="59"/>
      <c r="HA141" s="59"/>
      <c r="HB141" s="59"/>
      <c r="HC141" s="59"/>
      <c r="HD141" s="59"/>
      <c r="HE141" s="59"/>
      <c r="HF141" s="59"/>
      <c r="HG141" s="59"/>
      <c r="HH141" s="59"/>
      <c r="HI141" s="59"/>
      <c r="HJ141" s="59"/>
      <c r="HK141" s="59"/>
      <c r="HL141" s="59"/>
      <c r="HM141" s="59"/>
      <c r="HN141" s="59"/>
      <c r="HO141" s="59"/>
      <c r="HP141" s="59"/>
      <c r="HQ141" s="59"/>
      <c r="HR141" s="59"/>
      <c r="HS141" s="59"/>
      <c r="HT141" s="59"/>
      <c r="HU141" s="59"/>
      <c r="HV141" s="59"/>
      <c r="HW141" s="59"/>
      <c r="HX141" s="59"/>
      <c r="HY141" s="59"/>
      <c r="HZ141" s="59"/>
      <c r="IA141" s="59"/>
      <c r="IB141" s="59"/>
      <c r="IC141" s="59"/>
      <c r="ID141" s="59"/>
    </row>
    <row r="142" spans="1:238" s="61" customFormat="1" x14ac:dyDescent="0.15">
      <c r="A142" s="62"/>
      <c r="B142" s="59"/>
      <c r="F142" s="527"/>
      <c r="H142" s="60"/>
      <c r="I142" s="59"/>
      <c r="J142" s="59"/>
      <c r="K142" s="59"/>
      <c r="L142" s="59"/>
      <c r="M142" s="59"/>
      <c r="N142" s="59"/>
      <c r="O142" s="59"/>
      <c r="P142" s="59"/>
      <c r="Q142" s="59"/>
      <c r="R142" s="59"/>
      <c r="S142" s="59"/>
      <c r="T142" s="59"/>
      <c r="U142" s="59"/>
      <c r="V142" s="59"/>
      <c r="W142" s="59"/>
      <c r="X142" s="59"/>
      <c r="Y142" s="59"/>
      <c r="Z142" s="59"/>
      <c r="AA142" s="59"/>
      <c r="AB142" s="59"/>
      <c r="AC142" s="59"/>
      <c r="AD142" s="59"/>
      <c r="AE142" s="59"/>
      <c r="AF142" s="59"/>
      <c r="AG142" s="59"/>
      <c r="AH142" s="59"/>
      <c r="AI142" s="59"/>
      <c r="AJ142" s="59"/>
      <c r="AK142" s="59"/>
      <c r="AL142" s="59"/>
      <c r="AM142" s="59"/>
      <c r="AN142" s="59"/>
      <c r="AO142" s="59"/>
      <c r="AP142" s="59"/>
      <c r="AQ142" s="59"/>
      <c r="AR142" s="59"/>
      <c r="AS142" s="59"/>
      <c r="AT142" s="59"/>
      <c r="AU142" s="59"/>
      <c r="AV142" s="59"/>
      <c r="AW142" s="59"/>
      <c r="AX142" s="59"/>
      <c r="AY142" s="59"/>
      <c r="AZ142" s="59"/>
      <c r="BA142" s="59"/>
      <c r="BB142" s="59"/>
      <c r="BC142" s="59"/>
      <c r="BD142" s="59"/>
      <c r="BE142" s="59"/>
      <c r="BF142" s="59"/>
      <c r="BG142" s="59"/>
      <c r="BH142" s="59"/>
      <c r="BI142" s="59"/>
      <c r="BJ142" s="59"/>
      <c r="BK142" s="59"/>
      <c r="BL142" s="59"/>
      <c r="BM142" s="59"/>
      <c r="BN142" s="59"/>
      <c r="BO142" s="59"/>
      <c r="BP142" s="59"/>
      <c r="BQ142" s="59"/>
      <c r="BR142" s="59"/>
      <c r="BS142" s="59"/>
      <c r="BT142" s="59"/>
      <c r="BU142" s="59"/>
      <c r="BV142" s="59"/>
      <c r="BW142" s="59"/>
      <c r="BX142" s="59"/>
      <c r="BY142" s="59"/>
      <c r="BZ142" s="59"/>
      <c r="CA142" s="59"/>
      <c r="CB142" s="59"/>
      <c r="CC142" s="59"/>
      <c r="CD142" s="59"/>
      <c r="CE142" s="59"/>
      <c r="CF142" s="59"/>
      <c r="CG142" s="59"/>
      <c r="CH142" s="59"/>
      <c r="CI142" s="59"/>
      <c r="CJ142" s="59"/>
      <c r="CK142" s="59"/>
      <c r="CL142" s="59"/>
      <c r="CM142" s="59"/>
      <c r="CN142" s="59"/>
      <c r="CO142" s="59"/>
      <c r="CP142" s="59"/>
      <c r="CQ142" s="59"/>
      <c r="CR142" s="59"/>
      <c r="CS142" s="59"/>
      <c r="CT142" s="59"/>
      <c r="CU142" s="59"/>
      <c r="CV142" s="59"/>
      <c r="CW142" s="59"/>
      <c r="CX142" s="59"/>
      <c r="CY142" s="59"/>
      <c r="CZ142" s="59"/>
      <c r="DA142" s="59"/>
      <c r="DB142" s="59"/>
      <c r="DC142" s="59"/>
      <c r="DD142" s="59"/>
      <c r="DE142" s="59"/>
      <c r="DF142" s="59"/>
      <c r="DG142" s="59"/>
      <c r="DH142" s="59"/>
      <c r="DI142" s="59"/>
      <c r="DJ142" s="59"/>
      <c r="DK142" s="59"/>
      <c r="DL142" s="59"/>
      <c r="DM142" s="59"/>
      <c r="DN142" s="59"/>
      <c r="DO142" s="59"/>
      <c r="DP142" s="59"/>
      <c r="DQ142" s="59"/>
      <c r="DR142" s="59"/>
      <c r="DS142" s="59"/>
      <c r="DT142" s="59"/>
      <c r="DU142" s="59"/>
      <c r="DV142" s="59"/>
      <c r="DW142" s="59"/>
      <c r="DX142" s="59"/>
      <c r="DY142" s="59"/>
      <c r="DZ142" s="59"/>
      <c r="EA142" s="59"/>
      <c r="EB142" s="59"/>
      <c r="EC142" s="59"/>
      <c r="ED142" s="59"/>
      <c r="EE142" s="59"/>
      <c r="EF142" s="59"/>
      <c r="EG142" s="59"/>
      <c r="EH142" s="59"/>
      <c r="EI142" s="59"/>
      <c r="EJ142" s="59"/>
      <c r="EK142" s="59"/>
      <c r="EL142" s="59"/>
      <c r="EM142" s="59"/>
      <c r="EN142" s="59"/>
      <c r="EO142" s="59"/>
      <c r="EP142" s="59"/>
      <c r="EQ142" s="59"/>
      <c r="ER142" s="59"/>
      <c r="ES142" s="59"/>
      <c r="ET142" s="59"/>
      <c r="EU142" s="59"/>
      <c r="EV142" s="59"/>
      <c r="EW142" s="59"/>
      <c r="EX142" s="59"/>
      <c r="EY142" s="59"/>
      <c r="EZ142" s="59"/>
      <c r="FA142" s="59"/>
      <c r="FB142" s="59"/>
      <c r="FC142" s="59"/>
      <c r="FD142" s="59"/>
      <c r="FE142" s="59"/>
      <c r="FF142" s="59"/>
      <c r="FG142" s="59"/>
      <c r="FH142" s="59"/>
      <c r="FI142" s="59"/>
      <c r="FJ142" s="59"/>
      <c r="FK142" s="59"/>
      <c r="FL142" s="59"/>
      <c r="FM142" s="59"/>
      <c r="FN142" s="59"/>
      <c r="FO142" s="59"/>
      <c r="FP142" s="59"/>
      <c r="FQ142" s="59"/>
      <c r="FR142" s="59"/>
      <c r="FS142" s="59"/>
      <c r="FT142" s="59"/>
      <c r="FU142" s="59"/>
      <c r="FV142" s="59"/>
      <c r="FW142" s="59"/>
      <c r="FX142" s="59"/>
      <c r="FY142" s="59"/>
      <c r="FZ142" s="59"/>
      <c r="GA142" s="59"/>
      <c r="GB142" s="59"/>
      <c r="GC142" s="59"/>
      <c r="GD142" s="59"/>
      <c r="GE142" s="59"/>
      <c r="GF142" s="59"/>
      <c r="GG142" s="59"/>
      <c r="GH142" s="59"/>
      <c r="GI142" s="59"/>
      <c r="GJ142" s="59"/>
      <c r="GK142" s="59"/>
      <c r="GL142" s="59"/>
      <c r="GM142" s="59"/>
      <c r="GN142" s="59"/>
      <c r="GO142" s="59"/>
      <c r="GP142" s="59"/>
      <c r="GQ142" s="59"/>
      <c r="GR142" s="59"/>
      <c r="GS142" s="59"/>
      <c r="GT142" s="59"/>
      <c r="GU142" s="59"/>
      <c r="GV142" s="59"/>
      <c r="GW142" s="59"/>
      <c r="GX142" s="59"/>
      <c r="GY142" s="59"/>
      <c r="GZ142" s="59"/>
      <c r="HA142" s="59"/>
      <c r="HB142" s="59"/>
      <c r="HC142" s="59"/>
      <c r="HD142" s="59"/>
      <c r="HE142" s="59"/>
      <c r="HF142" s="59"/>
      <c r="HG142" s="59"/>
      <c r="HH142" s="59"/>
      <c r="HI142" s="59"/>
      <c r="HJ142" s="59"/>
      <c r="HK142" s="59"/>
      <c r="HL142" s="59"/>
      <c r="HM142" s="59"/>
      <c r="HN142" s="59"/>
      <c r="HO142" s="59"/>
      <c r="HP142" s="59"/>
      <c r="HQ142" s="59"/>
      <c r="HR142" s="59"/>
      <c r="HS142" s="59"/>
      <c r="HT142" s="59"/>
      <c r="HU142" s="59"/>
      <c r="HV142" s="59"/>
      <c r="HW142" s="59"/>
      <c r="HX142" s="59"/>
      <c r="HY142" s="59"/>
      <c r="HZ142" s="59"/>
      <c r="IA142" s="59"/>
      <c r="IB142" s="59"/>
      <c r="IC142" s="59"/>
      <c r="ID142" s="59"/>
    </row>
    <row r="143" spans="1:238" s="61" customFormat="1" x14ac:dyDescent="0.15">
      <c r="A143" s="62"/>
      <c r="B143" s="59"/>
      <c r="F143" s="527"/>
      <c r="H143" s="60"/>
      <c r="I143" s="59"/>
      <c r="J143" s="59"/>
      <c r="K143" s="59"/>
      <c r="L143" s="59"/>
      <c r="M143" s="59"/>
      <c r="N143" s="59"/>
      <c r="O143" s="59"/>
      <c r="P143" s="59"/>
      <c r="Q143" s="59"/>
      <c r="R143" s="59"/>
      <c r="S143" s="59"/>
      <c r="T143" s="59"/>
      <c r="U143" s="59"/>
      <c r="V143" s="59"/>
      <c r="W143" s="59"/>
      <c r="X143" s="59"/>
      <c r="Y143" s="59"/>
      <c r="Z143" s="59"/>
      <c r="AA143" s="59"/>
      <c r="AB143" s="59"/>
      <c r="AC143" s="59"/>
      <c r="AD143" s="59"/>
      <c r="AE143" s="59"/>
      <c r="AF143" s="59"/>
      <c r="AG143" s="59"/>
      <c r="AH143" s="59"/>
      <c r="AI143" s="59"/>
      <c r="AJ143" s="59"/>
      <c r="AK143" s="59"/>
      <c r="AL143" s="59"/>
      <c r="AM143" s="59"/>
      <c r="AN143" s="59"/>
      <c r="AO143" s="59"/>
      <c r="AP143" s="59"/>
      <c r="AQ143" s="59"/>
      <c r="AR143" s="59"/>
      <c r="AS143" s="59"/>
      <c r="AT143" s="59"/>
      <c r="AU143" s="59"/>
      <c r="AV143" s="59"/>
      <c r="AW143" s="59"/>
      <c r="AX143" s="59"/>
      <c r="AY143" s="59"/>
      <c r="AZ143" s="59"/>
      <c r="BA143" s="59"/>
      <c r="BB143" s="59"/>
      <c r="BC143" s="59"/>
      <c r="BD143" s="59"/>
      <c r="BE143" s="59"/>
      <c r="BF143" s="59"/>
      <c r="BG143" s="59"/>
      <c r="BH143" s="59"/>
      <c r="BI143" s="59"/>
      <c r="BJ143" s="59"/>
      <c r="BK143" s="59"/>
      <c r="BL143" s="59"/>
      <c r="BM143" s="59"/>
      <c r="BN143" s="59"/>
      <c r="BO143" s="59"/>
      <c r="BP143" s="59"/>
      <c r="BQ143" s="59"/>
      <c r="BR143" s="59"/>
      <c r="BS143" s="59"/>
      <c r="BT143" s="59"/>
      <c r="BU143" s="59"/>
      <c r="BV143" s="59"/>
      <c r="BW143" s="59"/>
      <c r="BX143" s="59"/>
      <c r="BY143" s="59"/>
      <c r="BZ143" s="59"/>
      <c r="CA143" s="59"/>
      <c r="CB143" s="59"/>
      <c r="CC143" s="59"/>
      <c r="CD143" s="59"/>
      <c r="CE143" s="59"/>
      <c r="CF143" s="59"/>
      <c r="CG143" s="59"/>
      <c r="CH143" s="59"/>
      <c r="CI143" s="59"/>
      <c r="CJ143" s="59"/>
      <c r="CK143" s="59"/>
      <c r="CL143" s="59"/>
      <c r="CM143" s="59"/>
      <c r="CN143" s="59"/>
      <c r="CO143" s="59"/>
      <c r="CP143" s="59"/>
      <c r="CQ143" s="59"/>
      <c r="CR143" s="59"/>
      <c r="CS143" s="59"/>
      <c r="CT143" s="59"/>
      <c r="CU143" s="59"/>
      <c r="CV143" s="59"/>
      <c r="CW143" s="59"/>
      <c r="CX143" s="59"/>
      <c r="CY143" s="59"/>
      <c r="CZ143" s="59"/>
      <c r="DA143" s="59"/>
      <c r="DB143" s="59"/>
      <c r="DC143" s="59"/>
      <c r="DD143" s="59"/>
      <c r="DE143" s="59"/>
      <c r="DF143" s="59"/>
      <c r="DG143" s="59"/>
      <c r="DH143" s="59"/>
      <c r="DI143" s="59"/>
      <c r="DJ143" s="59"/>
      <c r="DK143" s="59"/>
      <c r="DL143" s="59"/>
      <c r="DM143" s="59"/>
      <c r="DN143" s="59"/>
      <c r="DO143" s="59"/>
      <c r="DP143" s="59"/>
      <c r="DQ143" s="59"/>
      <c r="DR143" s="59"/>
      <c r="DS143" s="59"/>
      <c r="DT143" s="59"/>
      <c r="DU143" s="59"/>
      <c r="DV143" s="59"/>
      <c r="DW143" s="59"/>
      <c r="DX143" s="59"/>
      <c r="DY143" s="59"/>
      <c r="DZ143" s="59"/>
      <c r="EA143" s="59"/>
      <c r="EB143" s="59"/>
      <c r="EC143" s="59"/>
      <c r="ED143" s="59"/>
      <c r="EE143" s="59"/>
      <c r="EF143" s="59"/>
      <c r="EG143" s="59"/>
      <c r="EH143" s="59"/>
      <c r="EI143" s="59"/>
      <c r="EJ143" s="59"/>
      <c r="EK143" s="59"/>
      <c r="EL143" s="59"/>
      <c r="EM143" s="59"/>
      <c r="EN143" s="59"/>
      <c r="EO143" s="59"/>
      <c r="EP143" s="59"/>
      <c r="EQ143" s="59"/>
      <c r="ER143" s="59"/>
      <c r="ES143" s="59"/>
      <c r="ET143" s="59"/>
      <c r="EU143" s="59"/>
      <c r="EV143" s="59"/>
      <c r="EW143" s="59"/>
      <c r="EX143" s="59"/>
      <c r="EY143" s="59"/>
      <c r="EZ143" s="59"/>
      <c r="FA143" s="59"/>
      <c r="FB143" s="59"/>
      <c r="FC143" s="59"/>
      <c r="FD143" s="59"/>
      <c r="FE143" s="59"/>
      <c r="FF143" s="59"/>
      <c r="FG143" s="59"/>
      <c r="FH143" s="59"/>
      <c r="FI143" s="59"/>
      <c r="FJ143" s="59"/>
      <c r="FK143" s="59"/>
      <c r="FL143" s="59"/>
      <c r="FM143" s="59"/>
      <c r="FN143" s="59"/>
      <c r="FO143" s="59"/>
      <c r="FP143" s="59"/>
      <c r="FQ143" s="59"/>
      <c r="FR143" s="59"/>
      <c r="FS143" s="59"/>
      <c r="FT143" s="59"/>
      <c r="FU143" s="59"/>
      <c r="FV143" s="59"/>
      <c r="FW143" s="59"/>
      <c r="FX143" s="59"/>
      <c r="FY143" s="59"/>
      <c r="FZ143" s="59"/>
      <c r="GA143" s="59"/>
      <c r="GB143" s="59"/>
      <c r="GC143" s="59"/>
      <c r="GD143" s="59"/>
      <c r="GE143" s="59"/>
      <c r="GF143" s="59"/>
      <c r="GG143" s="59"/>
      <c r="GH143" s="59"/>
      <c r="GI143" s="59"/>
      <c r="GJ143" s="59"/>
      <c r="GK143" s="59"/>
      <c r="GL143" s="59"/>
      <c r="GM143" s="59"/>
      <c r="GN143" s="59"/>
      <c r="GO143" s="59"/>
      <c r="GP143" s="59"/>
      <c r="GQ143" s="59"/>
      <c r="GR143" s="59"/>
      <c r="GS143" s="59"/>
      <c r="GT143" s="59"/>
      <c r="GU143" s="59"/>
      <c r="GV143" s="59"/>
      <c r="GW143" s="59"/>
      <c r="GX143" s="59"/>
      <c r="GY143" s="59"/>
      <c r="GZ143" s="59"/>
      <c r="HA143" s="59"/>
      <c r="HB143" s="59"/>
      <c r="HC143" s="59"/>
      <c r="HD143" s="59"/>
      <c r="HE143" s="59"/>
      <c r="HF143" s="59"/>
      <c r="HG143" s="59"/>
      <c r="HH143" s="59"/>
      <c r="HI143" s="59"/>
      <c r="HJ143" s="59"/>
      <c r="HK143" s="59"/>
      <c r="HL143" s="59"/>
      <c r="HM143" s="59"/>
      <c r="HN143" s="59"/>
      <c r="HO143" s="59"/>
      <c r="HP143" s="59"/>
      <c r="HQ143" s="59"/>
      <c r="HR143" s="59"/>
      <c r="HS143" s="59"/>
      <c r="HT143" s="59"/>
      <c r="HU143" s="59"/>
      <c r="HV143" s="59"/>
      <c r="HW143" s="59"/>
      <c r="HX143" s="59"/>
      <c r="HY143" s="59"/>
      <c r="HZ143" s="59"/>
      <c r="IA143" s="59"/>
      <c r="IB143" s="59"/>
      <c r="IC143" s="59"/>
      <c r="ID143" s="59"/>
    </row>
    <row r="144" spans="1:238" s="61" customFormat="1" x14ac:dyDescent="0.15">
      <c r="A144" s="62"/>
      <c r="B144" s="59"/>
      <c r="F144" s="527"/>
      <c r="H144" s="60"/>
      <c r="I144" s="59"/>
      <c r="J144" s="59"/>
      <c r="K144" s="59"/>
      <c r="L144" s="59"/>
      <c r="M144" s="59"/>
      <c r="N144" s="59"/>
      <c r="O144" s="59"/>
      <c r="P144" s="59"/>
      <c r="Q144" s="59"/>
      <c r="R144" s="59"/>
      <c r="S144" s="59"/>
      <c r="T144" s="59"/>
      <c r="U144" s="59"/>
      <c r="V144" s="59"/>
      <c r="W144" s="59"/>
      <c r="X144" s="59"/>
      <c r="Y144" s="59"/>
      <c r="Z144" s="59"/>
      <c r="AA144" s="59"/>
      <c r="AB144" s="59"/>
      <c r="AC144" s="59"/>
      <c r="AD144" s="59"/>
      <c r="AE144" s="59"/>
      <c r="AF144" s="59"/>
      <c r="AG144" s="59"/>
      <c r="AH144" s="59"/>
      <c r="AI144" s="59"/>
      <c r="AJ144" s="59"/>
      <c r="AK144" s="59"/>
      <c r="AL144" s="59"/>
      <c r="AM144" s="59"/>
      <c r="AN144" s="59"/>
      <c r="AO144" s="59"/>
      <c r="AP144" s="59"/>
      <c r="AQ144" s="59"/>
      <c r="AR144" s="59"/>
      <c r="AS144" s="59"/>
      <c r="AT144" s="59"/>
      <c r="AU144" s="59"/>
      <c r="AV144" s="59"/>
      <c r="AW144" s="59"/>
      <c r="AX144" s="59"/>
      <c r="AY144" s="59"/>
      <c r="AZ144" s="59"/>
      <c r="BA144" s="59"/>
      <c r="BB144" s="59"/>
      <c r="BC144" s="59"/>
      <c r="BD144" s="59"/>
      <c r="BE144" s="59"/>
      <c r="BF144" s="59"/>
      <c r="BG144" s="59"/>
      <c r="BH144" s="59"/>
      <c r="BI144" s="59"/>
      <c r="BJ144" s="59"/>
      <c r="BK144" s="59"/>
      <c r="BL144" s="59"/>
      <c r="BM144" s="59"/>
      <c r="BN144" s="59"/>
      <c r="BO144" s="59"/>
      <c r="BP144" s="59"/>
      <c r="BQ144" s="59"/>
      <c r="BR144" s="59"/>
      <c r="BS144" s="59"/>
      <c r="BT144" s="59"/>
      <c r="BU144" s="59"/>
      <c r="BV144" s="59"/>
      <c r="BW144" s="59"/>
      <c r="BX144" s="59"/>
      <c r="BY144" s="59"/>
      <c r="BZ144" s="59"/>
      <c r="CA144" s="59"/>
      <c r="CB144" s="59"/>
      <c r="CC144" s="59"/>
      <c r="CD144" s="59"/>
      <c r="CE144" s="59"/>
      <c r="CF144" s="59"/>
      <c r="CG144" s="59"/>
      <c r="CH144" s="59"/>
      <c r="CI144" s="59"/>
      <c r="CJ144" s="59"/>
      <c r="CK144" s="59"/>
      <c r="CL144" s="59"/>
      <c r="CM144" s="59"/>
      <c r="CN144" s="59"/>
      <c r="CO144" s="59"/>
      <c r="CP144" s="59"/>
      <c r="CQ144" s="59"/>
      <c r="CR144" s="59"/>
      <c r="CS144" s="59"/>
      <c r="CT144" s="59"/>
      <c r="CU144" s="59"/>
      <c r="CV144" s="59"/>
      <c r="CW144" s="59"/>
      <c r="CX144" s="59"/>
      <c r="CY144" s="59"/>
      <c r="CZ144" s="59"/>
      <c r="DA144" s="59"/>
      <c r="DB144" s="59"/>
      <c r="DC144" s="59"/>
      <c r="DD144" s="59"/>
      <c r="DE144" s="59"/>
      <c r="DF144" s="59"/>
      <c r="DG144" s="59"/>
      <c r="DH144" s="59"/>
      <c r="DI144" s="59"/>
      <c r="DJ144" s="59"/>
      <c r="DK144" s="59"/>
      <c r="DL144" s="59"/>
      <c r="DM144" s="59"/>
      <c r="DN144" s="59"/>
      <c r="DO144" s="59"/>
      <c r="DP144" s="59"/>
      <c r="DQ144" s="59"/>
      <c r="DR144" s="59"/>
      <c r="DS144" s="59"/>
      <c r="DT144" s="59"/>
      <c r="DU144" s="59"/>
      <c r="DV144" s="59"/>
      <c r="DW144" s="59"/>
      <c r="DX144" s="59"/>
      <c r="DY144" s="59"/>
      <c r="DZ144" s="59"/>
      <c r="EA144" s="59"/>
      <c r="EB144" s="59"/>
      <c r="EC144" s="59"/>
      <c r="ED144" s="59"/>
      <c r="EE144" s="59"/>
      <c r="EF144" s="59"/>
      <c r="EG144" s="59"/>
      <c r="EH144" s="59"/>
      <c r="EI144" s="59"/>
      <c r="EJ144" s="59"/>
      <c r="EK144" s="59"/>
      <c r="EL144" s="59"/>
      <c r="EM144" s="59"/>
      <c r="EN144" s="59"/>
      <c r="EO144" s="59"/>
      <c r="EP144" s="59"/>
      <c r="EQ144" s="59"/>
      <c r="ER144" s="59"/>
      <c r="ES144" s="59"/>
      <c r="ET144" s="59"/>
      <c r="EU144" s="59"/>
      <c r="EV144" s="59"/>
      <c r="EW144" s="59"/>
      <c r="EX144" s="59"/>
      <c r="EY144" s="59"/>
      <c r="EZ144" s="59"/>
      <c r="FA144" s="59"/>
      <c r="FB144" s="59"/>
      <c r="FC144" s="59"/>
      <c r="FD144" s="59"/>
      <c r="FE144" s="59"/>
      <c r="FF144" s="59"/>
      <c r="FG144" s="59"/>
      <c r="FH144" s="59"/>
      <c r="FI144" s="59"/>
      <c r="FJ144" s="59"/>
      <c r="FK144" s="59"/>
      <c r="FL144" s="59"/>
      <c r="FM144" s="59"/>
      <c r="FN144" s="59"/>
      <c r="FO144" s="59"/>
      <c r="FP144" s="59"/>
      <c r="FQ144" s="59"/>
      <c r="FR144" s="59"/>
      <c r="FS144" s="59"/>
      <c r="FT144" s="59"/>
      <c r="FU144" s="59"/>
      <c r="FV144" s="59"/>
      <c r="FW144" s="59"/>
      <c r="FX144" s="59"/>
      <c r="FY144" s="59"/>
      <c r="FZ144" s="59"/>
      <c r="GA144" s="59"/>
      <c r="GB144" s="59"/>
      <c r="GC144" s="59"/>
      <c r="GD144" s="59"/>
      <c r="GE144" s="59"/>
      <c r="GF144" s="59"/>
      <c r="GG144" s="59"/>
      <c r="GH144" s="59"/>
      <c r="GI144" s="59"/>
      <c r="GJ144" s="59"/>
      <c r="GK144" s="59"/>
      <c r="GL144" s="59"/>
      <c r="GM144" s="59"/>
      <c r="GN144" s="59"/>
      <c r="GO144" s="59"/>
      <c r="GP144" s="59"/>
      <c r="GQ144" s="59"/>
      <c r="GR144" s="59"/>
      <c r="GS144" s="59"/>
      <c r="GT144" s="59"/>
      <c r="GU144" s="59"/>
      <c r="GV144" s="59"/>
      <c r="GW144" s="59"/>
      <c r="GX144" s="59"/>
      <c r="GY144" s="59"/>
      <c r="GZ144" s="59"/>
      <c r="HA144" s="59"/>
      <c r="HB144" s="59"/>
      <c r="HC144" s="59"/>
      <c r="HD144" s="59"/>
      <c r="HE144" s="59"/>
      <c r="HF144" s="59"/>
      <c r="HG144" s="59"/>
      <c r="HH144" s="59"/>
      <c r="HI144" s="59"/>
      <c r="HJ144" s="59"/>
      <c r="HK144" s="59"/>
      <c r="HL144" s="59"/>
      <c r="HM144" s="59"/>
      <c r="HN144" s="59"/>
      <c r="HO144" s="59"/>
      <c r="HP144" s="59"/>
      <c r="HQ144" s="59"/>
      <c r="HR144" s="59"/>
      <c r="HS144" s="59"/>
      <c r="HT144" s="59"/>
      <c r="HU144" s="59"/>
      <c r="HV144" s="59"/>
      <c r="HW144" s="59"/>
      <c r="HX144" s="59"/>
      <c r="HY144" s="59"/>
      <c r="HZ144" s="59"/>
      <c r="IA144" s="59"/>
      <c r="IB144" s="59"/>
      <c r="IC144" s="59"/>
      <c r="ID144" s="59"/>
    </row>
    <row r="145" spans="1:238" s="61" customFormat="1" x14ac:dyDescent="0.15">
      <c r="A145" s="62"/>
      <c r="B145" s="59"/>
      <c r="F145" s="527"/>
      <c r="H145" s="60"/>
      <c r="I145" s="59"/>
      <c r="J145" s="59"/>
      <c r="K145" s="59"/>
      <c r="L145" s="59"/>
      <c r="M145" s="59"/>
      <c r="N145" s="59"/>
      <c r="O145" s="59"/>
      <c r="P145" s="59"/>
      <c r="Q145" s="59"/>
      <c r="R145" s="59"/>
      <c r="S145" s="59"/>
      <c r="T145" s="59"/>
      <c r="U145" s="59"/>
      <c r="V145" s="59"/>
      <c r="W145" s="59"/>
      <c r="X145" s="59"/>
      <c r="Y145" s="59"/>
      <c r="Z145" s="59"/>
      <c r="AA145" s="59"/>
      <c r="AB145" s="59"/>
      <c r="AC145" s="59"/>
      <c r="AD145" s="59"/>
      <c r="AE145" s="59"/>
      <c r="AF145" s="59"/>
      <c r="AG145" s="59"/>
      <c r="AH145" s="59"/>
      <c r="AI145" s="59"/>
      <c r="AJ145" s="59"/>
      <c r="AK145" s="59"/>
      <c r="AL145" s="59"/>
      <c r="AM145" s="59"/>
      <c r="AN145" s="59"/>
      <c r="AO145" s="59"/>
      <c r="AP145" s="59"/>
      <c r="AQ145" s="59"/>
      <c r="AR145" s="59"/>
      <c r="AS145" s="59"/>
      <c r="AT145" s="59"/>
      <c r="AU145" s="59"/>
      <c r="AV145" s="59"/>
      <c r="AW145" s="59"/>
      <c r="AX145" s="59"/>
      <c r="AY145" s="59"/>
      <c r="AZ145" s="59"/>
      <c r="BA145" s="59"/>
      <c r="BB145" s="59"/>
      <c r="BC145" s="59"/>
      <c r="BD145" s="59"/>
      <c r="BE145" s="59"/>
      <c r="BF145" s="59"/>
      <c r="BG145" s="59"/>
      <c r="BH145" s="59"/>
      <c r="BI145" s="59"/>
      <c r="BJ145" s="59"/>
      <c r="BK145" s="59"/>
      <c r="BL145" s="59"/>
      <c r="BM145" s="59"/>
      <c r="BN145" s="59"/>
      <c r="BO145" s="59"/>
      <c r="BP145" s="59"/>
      <c r="BQ145" s="59"/>
      <c r="BR145" s="59"/>
      <c r="BS145" s="59"/>
      <c r="BT145" s="59"/>
      <c r="BU145" s="59"/>
      <c r="BV145" s="59"/>
      <c r="BW145" s="59"/>
      <c r="BX145" s="59"/>
      <c r="BY145" s="59"/>
      <c r="BZ145" s="59"/>
      <c r="CA145" s="59"/>
      <c r="CB145" s="59"/>
      <c r="CC145" s="59"/>
      <c r="CD145" s="59"/>
      <c r="CE145" s="59"/>
      <c r="CF145" s="59"/>
      <c r="CG145" s="59"/>
      <c r="CH145" s="59"/>
      <c r="CI145" s="59"/>
      <c r="CJ145" s="59"/>
      <c r="CK145" s="59"/>
      <c r="CL145" s="59"/>
      <c r="CM145" s="59"/>
      <c r="CN145" s="59"/>
      <c r="CO145" s="59"/>
      <c r="CP145" s="59"/>
      <c r="CQ145" s="59"/>
      <c r="CR145" s="59"/>
      <c r="CS145" s="59"/>
      <c r="CT145" s="59"/>
      <c r="CU145" s="59"/>
      <c r="CV145" s="59"/>
      <c r="CW145" s="59"/>
      <c r="CX145" s="59"/>
      <c r="CY145" s="59"/>
      <c r="CZ145" s="59"/>
      <c r="DA145" s="59"/>
      <c r="DB145" s="59"/>
      <c r="DC145" s="59"/>
      <c r="DD145" s="59"/>
      <c r="DE145" s="59"/>
      <c r="DF145" s="59"/>
      <c r="DG145" s="59"/>
      <c r="DH145" s="59"/>
      <c r="DI145" s="59"/>
      <c r="DJ145" s="59"/>
      <c r="DK145" s="59"/>
      <c r="DL145" s="59"/>
      <c r="DM145" s="59"/>
      <c r="DN145" s="59"/>
      <c r="DO145" s="59"/>
      <c r="DP145" s="59"/>
      <c r="DQ145" s="59"/>
      <c r="DR145" s="59"/>
      <c r="DS145" s="59"/>
      <c r="DT145" s="59"/>
      <c r="DU145" s="59"/>
      <c r="DV145" s="59"/>
      <c r="DW145" s="59"/>
      <c r="DX145" s="59"/>
      <c r="DY145" s="59"/>
      <c r="DZ145" s="59"/>
      <c r="EA145" s="59"/>
      <c r="EB145" s="59"/>
      <c r="EC145" s="59"/>
      <c r="ED145" s="59"/>
      <c r="EE145" s="59"/>
      <c r="EF145" s="59"/>
      <c r="EG145" s="59"/>
      <c r="EH145" s="59"/>
      <c r="EI145" s="59"/>
      <c r="EJ145" s="59"/>
      <c r="EK145" s="59"/>
      <c r="EL145" s="59"/>
      <c r="EM145" s="59"/>
      <c r="EN145" s="59"/>
      <c r="EO145" s="59"/>
      <c r="EP145" s="59"/>
      <c r="EQ145" s="59"/>
      <c r="ER145" s="59"/>
      <c r="ES145" s="59"/>
      <c r="ET145" s="59"/>
      <c r="EU145" s="59"/>
      <c r="EV145" s="59"/>
      <c r="EW145" s="59"/>
      <c r="EX145" s="59"/>
      <c r="EY145" s="59"/>
      <c r="EZ145" s="59"/>
      <c r="FA145" s="59"/>
      <c r="FB145" s="59"/>
      <c r="FC145" s="59"/>
      <c r="FD145" s="59"/>
      <c r="FE145" s="59"/>
      <c r="FF145" s="59"/>
      <c r="FG145" s="59"/>
      <c r="FH145" s="59"/>
      <c r="FI145" s="59"/>
      <c r="FJ145" s="59"/>
      <c r="FK145" s="59"/>
      <c r="FL145" s="59"/>
      <c r="FM145" s="59"/>
      <c r="FN145" s="59"/>
      <c r="FO145" s="59"/>
      <c r="FP145" s="59"/>
      <c r="FQ145" s="59"/>
      <c r="FR145" s="59"/>
      <c r="FS145" s="59"/>
      <c r="FT145" s="59"/>
      <c r="FU145" s="59"/>
      <c r="FV145" s="59"/>
      <c r="FW145" s="59"/>
      <c r="FX145" s="59"/>
      <c r="FY145" s="59"/>
      <c r="FZ145" s="59"/>
      <c r="GA145" s="59"/>
      <c r="GB145" s="59"/>
      <c r="GC145" s="59"/>
      <c r="GD145" s="59"/>
      <c r="GE145" s="59"/>
      <c r="GF145" s="59"/>
      <c r="GG145" s="59"/>
      <c r="GH145" s="59"/>
      <c r="GI145" s="59"/>
      <c r="GJ145" s="59"/>
      <c r="GK145" s="59"/>
      <c r="GL145" s="59"/>
      <c r="GM145" s="59"/>
      <c r="GN145" s="59"/>
      <c r="GO145" s="59"/>
      <c r="GP145" s="59"/>
      <c r="GQ145" s="59"/>
      <c r="GR145" s="59"/>
      <c r="GS145" s="59"/>
      <c r="GT145" s="59"/>
      <c r="GU145" s="59"/>
      <c r="GV145" s="59"/>
      <c r="GW145" s="59"/>
      <c r="GX145" s="59"/>
      <c r="GY145" s="59"/>
      <c r="GZ145" s="59"/>
      <c r="HA145" s="59"/>
      <c r="HB145" s="59"/>
      <c r="HC145" s="59"/>
      <c r="HD145" s="59"/>
      <c r="HE145" s="59"/>
      <c r="HF145" s="59"/>
      <c r="HG145" s="59"/>
      <c r="HH145" s="59"/>
      <c r="HI145" s="59"/>
      <c r="HJ145" s="59"/>
      <c r="HK145" s="59"/>
      <c r="HL145" s="59"/>
      <c r="HM145" s="59"/>
      <c r="HN145" s="59"/>
      <c r="HO145" s="59"/>
      <c r="HP145" s="59"/>
      <c r="HQ145" s="59"/>
      <c r="HR145" s="59"/>
      <c r="HS145" s="59"/>
      <c r="HT145" s="59"/>
      <c r="HU145" s="59"/>
      <c r="HV145" s="59"/>
      <c r="HW145" s="59"/>
      <c r="HX145" s="59"/>
      <c r="HY145" s="59"/>
      <c r="HZ145" s="59"/>
      <c r="IA145" s="59"/>
      <c r="IB145" s="59"/>
      <c r="IC145" s="59"/>
      <c r="ID145" s="59"/>
    </row>
    <row r="146" spans="1:238" s="61" customFormat="1" x14ac:dyDescent="0.15">
      <c r="A146" s="62"/>
      <c r="B146" s="63"/>
      <c r="F146" s="527"/>
      <c r="H146" s="60"/>
      <c r="I146" s="59"/>
      <c r="J146" s="59"/>
      <c r="K146" s="59"/>
      <c r="L146" s="59"/>
      <c r="M146" s="59"/>
      <c r="N146" s="59"/>
      <c r="O146" s="59"/>
      <c r="P146" s="59"/>
      <c r="Q146" s="59"/>
      <c r="R146" s="59"/>
      <c r="S146" s="59"/>
      <c r="T146" s="59"/>
      <c r="U146" s="59"/>
      <c r="V146" s="59"/>
      <c r="W146" s="59"/>
      <c r="X146" s="59"/>
      <c r="Y146" s="59"/>
      <c r="Z146" s="59"/>
      <c r="AA146" s="59"/>
      <c r="AB146" s="59"/>
      <c r="AC146" s="59"/>
      <c r="AD146" s="59"/>
      <c r="AE146" s="59"/>
      <c r="AF146" s="59"/>
      <c r="AG146" s="59"/>
      <c r="AH146" s="59"/>
      <c r="AI146" s="59"/>
      <c r="AJ146" s="59"/>
      <c r="AK146" s="59"/>
      <c r="AL146" s="59"/>
      <c r="AM146" s="59"/>
      <c r="AN146" s="59"/>
      <c r="AO146" s="59"/>
      <c r="AP146" s="59"/>
      <c r="AQ146" s="59"/>
      <c r="AR146" s="59"/>
      <c r="AS146" s="59"/>
      <c r="AT146" s="59"/>
      <c r="AU146" s="59"/>
      <c r="AV146" s="59"/>
      <c r="AW146" s="59"/>
      <c r="AX146" s="59"/>
      <c r="AY146" s="59"/>
      <c r="AZ146" s="59"/>
      <c r="BA146" s="59"/>
      <c r="BB146" s="59"/>
      <c r="BC146" s="59"/>
      <c r="BD146" s="59"/>
      <c r="BE146" s="59"/>
      <c r="BF146" s="59"/>
      <c r="BG146" s="59"/>
      <c r="BH146" s="59"/>
      <c r="BI146" s="59"/>
      <c r="BJ146" s="59"/>
      <c r="BK146" s="59"/>
      <c r="BL146" s="59"/>
      <c r="BM146" s="59"/>
      <c r="BN146" s="59"/>
      <c r="BO146" s="59"/>
      <c r="BP146" s="59"/>
      <c r="BQ146" s="59"/>
      <c r="BR146" s="59"/>
      <c r="BS146" s="59"/>
      <c r="BT146" s="59"/>
      <c r="BU146" s="59"/>
      <c r="BV146" s="59"/>
      <c r="BW146" s="59"/>
      <c r="BX146" s="59"/>
      <c r="BY146" s="59"/>
      <c r="BZ146" s="59"/>
      <c r="CA146" s="59"/>
      <c r="CB146" s="59"/>
      <c r="CC146" s="59"/>
      <c r="CD146" s="59"/>
      <c r="CE146" s="59"/>
      <c r="CF146" s="59"/>
      <c r="CG146" s="59"/>
      <c r="CH146" s="59"/>
      <c r="CI146" s="59"/>
      <c r="CJ146" s="59"/>
      <c r="CK146" s="59"/>
      <c r="CL146" s="59"/>
      <c r="CM146" s="59"/>
      <c r="CN146" s="59"/>
      <c r="CO146" s="59"/>
      <c r="CP146" s="59"/>
      <c r="CQ146" s="59"/>
      <c r="CR146" s="59"/>
      <c r="CS146" s="59"/>
      <c r="CT146" s="59"/>
      <c r="CU146" s="59"/>
      <c r="CV146" s="59"/>
      <c r="CW146" s="59"/>
      <c r="CX146" s="59"/>
      <c r="CY146" s="59"/>
      <c r="CZ146" s="59"/>
      <c r="DA146" s="59"/>
      <c r="DB146" s="59"/>
      <c r="DC146" s="59"/>
      <c r="DD146" s="59"/>
      <c r="DE146" s="59"/>
      <c r="DF146" s="59"/>
      <c r="DG146" s="59"/>
      <c r="DH146" s="59"/>
      <c r="DI146" s="59"/>
      <c r="DJ146" s="59"/>
      <c r="DK146" s="59"/>
      <c r="DL146" s="59"/>
      <c r="DM146" s="59"/>
      <c r="DN146" s="59"/>
      <c r="DO146" s="59"/>
      <c r="DP146" s="59"/>
      <c r="DQ146" s="59"/>
      <c r="DR146" s="59"/>
      <c r="DS146" s="59"/>
      <c r="DT146" s="59"/>
      <c r="DU146" s="59"/>
      <c r="DV146" s="59"/>
      <c r="DW146" s="59"/>
      <c r="DX146" s="59"/>
      <c r="DY146" s="59"/>
      <c r="DZ146" s="59"/>
      <c r="EA146" s="59"/>
      <c r="EB146" s="59"/>
      <c r="EC146" s="59"/>
      <c r="ED146" s="59"/>
      <c r="EE146" s="59"/>
      <c r="EF146" s="59"/>
      <c r="EG146" s="59"/>
      <c r="EH146" s="59"/>
      <c r="EI146" s="59"/>
      <c r="EJ146" s="59"/>
      <c r="EK146" s="59"/>
      <c r="EL146" s="59"/>
      <c r="EM146" s="59"/>
      <c r="EN146" s="59"/>
      <c r="EO146" s="59"/>
      <c r="EP146" s="59"/>
      <c r="EQ146" s="59"/>
      <c r="ER146" s="59"/>
      <c r="ES146" s="59"/>
      <c r="ET146" s="59"/>
      <c r="EU146" s="59"/>
      <c r="EV146" s="59"/>
      <c r="EW146" s="59"/>
      <c r="EX146" s="59"/>
      <c r="EY146" s="59"/>
      <c r="EZ146" s="59"/>
      <c r="FA146" s="59"/>
      <c r="FB146" s="59"/>
      <c r="FC146" s="59"/>
      <c r="FD146" s="59"/>
      <c r="FE146" s="59"/>
      <c r="FF146" s="59"/>
      <c r="FG146" s="59"/>
      <c r="FH146" s="59"/>
      <c r="FI146" s="59"/>
      <c r="FJ146" s="59"/>
      <c r="FK146" s="59"/>
      <c r="FL146" s="59"/>
      <c r="FM146" s="59"/>
      <c r="FN146" s="59"/>
      <c r="FO146" s="59"/>
      <c r="FP146" s="59"/>
      <c r="FQ146" s="59"/>
      <c r="FR146" s="59"/>
      <c r="FS146" s="59"/>
      <c r="FT146" s="59"/>
      <c r="FU146" s="59"/>
      <c r="FV146" s="59"/>
      <c r="FW146" s="59"/>
      <c r="FX146" s="59"/>
      <c r="FY146" s="59"/>
      <c r="FZ146" s="59"/>
      <c r="GA146" s="59"/>
      <c r="GB146" s="59"/>
      <c r="GC146" s="59"/>
      <c r="GD146" s="59"/>
      <c r="GE146" s="59"/>
      <c r="GF146" s="59"/>
      <c r="GG146" s="59"/>
      <c r="GH146" s="59"/>
      <c r="GI146" s="59"/>
      <c r="GJ146" s="59"/>
      <c r="GK146" s="59"/>
      <c r="GL146" s="59"/>
      <c r="GM146" s="59"/>
      <c r="GN146" s="59"/>
      <c r="GO146" s="59"/>
      <c r="GP146" s="59"/>
      <c r="GQ146" s="59"/>
      <c r="GR146" s="59"/>
      <c r="GS146" s="59"/>
      <c r="GT146" s="59"/>
      <c r="GU146" s="59"/>
      <c r="GV146" s="59"/>
      <c r="GW146" s="59"/>
      <c r="GX146" s="59"/>
      <c r="GY146" s="59"/>
      <c r="GZ146" s="59"/>
      <c r="HA146" s="59"/>
      <c r="HB146" s="59"/>
      <c r="HC146" s="59"/>
      <c r="HD146" s="59"/>
      <c r="HE146" s="59"/>
      <c r="HF146" s="59"/>
      <c r="HG146" s="59"/>
      <c r="HH146" s="59"/>
      <c r="HI146" s="59"/>
      <c r="HJ146" s="59"/>
      <c r="HK146" s="59"/>
      <c r="HL146" s="59"/>
      <c r="HM146" s="59"/>
      <c r="HN146" s="59"/>
      <c r="HO146" s="59"/>
      <c r="HP146" s="59"/>
      <c r="HQ146" s="59"/>
      <c r="HR146" s="59"/>
      <c r="HS146" s="59"/>
      <c r="HT146" s="59"/>
      <c r="HU146" s="59"/>
      <c r="HV146" s="59"/>
      <c r="HW146" s="59"/>
      <c r="HX146" s="59"/>
      <c r="HY146" s="59"/>
      <c r="HZ146" s="59"/>
      <c r="IA146" s="59"/>
      <c r="IB146" s="59"/>
      <c r="IC146" s="59"/>
      <c r="ID146" s="59"/>
    </row>
  </sheetData>
  <mergeCells count="9">
    <mergeCell ref="B55:E55"/>
    <mergeCell ref="B56:E56"/>
    <mergeCell ref="B57:E57"/>
    <mergeCell ref="B52:E52"/>
    <mergeCell ref="A1:O1"/>
    <mergeCell ref="A2:O2"/>
    <mergeCell ref="B53:E53"/>
    <mergeCell ref="B54:E54"/>
    <mergeCell ref="A3:O3"/>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9E5AC0-8A24-AE47-B22B-890CEEEC176A}">
  <dimension ref="A1:AE179"/>
  <sheetViews>
    <sheetView showGridLines="0" zoomScale="90" zoomScaleNormal="90" zoomScaleSheetLayoutView="100" workbookViewId="0">
      <pane xSplit="3" ySplit="7" topLeftCell="D8" activePane="bottomRight" state="frozen"/>
      <selection sqref="A1:P1"/>
      <selection pane="topRight" sqref="A1:P1"/>
      <selection pane="bottomLeft" sqref="A1:P1"/>
      <selection pane="bottomRight" sqref="A1:S1"/>
    </sheetView>
  </sheetViews>
  <sheetFormatPr baseColWidth="10" defaultColWidth="9.1640625" defaultRowHeight="11" x14ac:dyDescent="0.15"/>
  <cols>
    <col min="1" max="1" width="6.5" style="136" customWidth="1"/>
    <col min="2" max="2" width="35.6640625" style="131" customWidth="1"/>
    <col min="3" max="3" width="39.83203125" style="135" bestFit="1" customWidth="1"/>
    <col min="4" max="4" width="13.6640625" style="135" customWidth="1"/>
    <col min="5" max="5" width="13.6640625" style="567" customWidth="1"/>
    <col min="6" max="17" width="10.33203125" style="132" customWidth="1"/>
    <col min="18" max="18" width="13.6640625" style="132" customWidth="1"/>
    <col min="19" max="19" width="15.6640625" style="566" customWidth="1"/>
    <col min="20" max="20" width="4.33203125" style="131" customWidth="1"/>
    <col min="21" max="21" width="10.6640625" style="131" customWidth="1"/>
    <col min="22" max="22" width="4.1640625" style="131" customWidth="1"/>
    <col min="23" max="24" width="10.6640625" style="131" customWidth="1"/>
    <col min="25" max="25" width="4.1640625" style="131" customWidth="1"/>
    <col min="26" max="27" width="9.83203125" style="131" customWidth="1"/>
    <col min="28" max="28" width="9.1640625" style="565"/>
    <col min="29" max="16384" width="9.1640625" style="131"/>
  </cols>
  <sheetData>
    <row r="1" spans="1:28" ht="18" x14ac:dyDescent="0.2">
      <c r="A1" s="833" t="s">
        <v>955</v>
      </c>
      <c r="B1" s="833"/>
      <c r="C1" s="833"/>
      <c r="D1" s="833"/>
      <c r="E1" s="833"/>
      <c r="F1" s="833"/>
      <c r="G1" s="833"/>
      <c r="H1" s="833"/>
      <c r="I1" s="833"/>
      <c r="J1" s="833"/>
      <c r="K1" s="833"/>
      <c r="L1" s="833"/>
      <c r="M1" s="833"/>
      <c r="N1" s="833"/>
      <c r="O1" s="833"/>
      <c r="P1" s="833"/>
      <c r="Q1" s="833"/>
      <c r="R1" s="833"/>
      <c r="S1" s="833"/>
    </row>
    <row r="2" spans="1:28" ht="18" x14ac:dyDescent="0.2">
      <c r="A2" s="833" t="s">
        <v>954</v>
      </c>
      <c r="B2" s="833"/>
      <c r="C2" s="833"/>
      <c r="D2" s="833"/>
      <c r="E2" s="833"/>
      <c r="F2" s="833"/>
      <c r="G2" s="833"/>
      <c r="H2" s="833"/>
      <c r="I2" s="833"/>
      <c r="J2" s="833"/>
      <c r="K2" s="833"/>
      <c r="L2" s="833"/>
      <c r="M2" s="833"/>
      <c r="N2" s="833"/>
      <c r="O2" s="833"/>
      <c r="P2" s="833"/>
      <c r="Q2" s="833"/>
      <c r="R2" s="833"/>
      <c r="S2" s="833"/>
    </row>
    <row r="3" spans="1:28" ht="20" customHeight="1" x14ac:dyDescent="0.15">
      <c r="A3" s="866"/>
      <c r="B3" s="866"/>
      <c r="C3" s="866"/>
      <c r="D3" s="866"/>
      <c r="E3" s="866"/>
      <c r="F3" s="866"/>
      <c r="G3" s="866"/>
      <c r="H3" s="866"/>
      <c r="I3" s="866"/>
      <c r="J3" s="866"/>
      <c r="K3" s="866"/>
      <c r="L3" s="866"/>
      <c r="M3" s="866"/>
      <c r="N3" s="866"/>
      <c r="O3" s="866"/>
      <c r="P3" s="866"/>
      <c r="Q3" s="866"/>
      <c r="R3" s="866"/>
      <c r="S3" s="866"/>
      <c r="U3" s="838" t="s">
        <v>166</v>
      </c>
    </row>
    <row r="4" spans="1:28" ht="20" customHeight="1" x14ac:dyDescent="0.15">
      <c r="B4" s="136"/>
      <c r="C4" s="136"/>
      <c r="D4" s="136"/>
      <c r="E4" s="136"/>
      <c r="F4" s="840" t="s">
        <v>169</v>
      </c>
      <c r="G4" s="872"/>
      <c r="H4" s="872"/>
      <c r="I4" s="872"/>
      <c r="J4" s="872"/>
      <c r="K4" s="872"/>
      <c r="L4" s="872"/>
      <c r="M4" s="872"/>
      <c r="N4" s="872"/>
      <c r="O4" s="872"/>
      <c r="P4" s="872"/>
      <c r="Q4" s="873"/>
      <c r="R4" s="874"/>
      <c r="S4" s="875"/>
      <c r="U4" s="838"/>
      <c r="W4" s="136"/>
      <c r="X4" s="136"/>
    </row>
    <row r="5" spans="1:28" s="262" customFormat="1" ht="42.75" customHeight="1" x14ac:dyDescent="0.15">
      <c r="A5" s="830" t="s">
        <v>165</v>
      </c>
      <c r="B5" s="830" t="s">
        <v>164</v>
      </c>
      <c r="C5" s="830" t="s">
        <v>163</v>
      </c>
      <c r="D5" s="830" t="s">
        <v>162</v>
      </c>
      <c r="E5" s="830" t="s">
        <v>161</v>
      </c>
      <c r="F5" s="263">
        <v>1</v>
      </c>
      <c r="G5" s="263">
        <v>2</v>
      </c>
      <c r="H5" s="263">
        <v>3</v>
      </c>
      <c r="I5" s="263">
        <v>4</v>
      </c>
      <c r="J5" s="263">
        <v>5</v>
      </c>
      <c r="K5" s="263">
        <v>6</v>
      </c>
      <c r="L5" s="263">
        <v>7</v>
      </c>
      <c r="M5" s="263">
        <v>8</v>
      </c>
      <c r="N5" s="263">
        <v>9</v>
      </c>
      <c r="O5" s="263">
        <v>10</v>
      </c>
      <c r="P5" s="263">
        <v>11</v>
      </c>
      <c r="Q5" s="263">
        <v>12</v>
      </c>
      <c r="R5" s="870" t="s">
        <v>953</v>
      </c>
      <c r="S5" s="867" t="s">
        <v>952</v>
      </c>
      <c r="U5" s="838"/>
      <c r="W5" s="830" t="s">
        <v>160</v>
      </c>
      <c r="X5" s="830" t="s">
        <v>159</v>
      </c>
      <c r="Z5" s="830" t="s">
        <v>158</v>
      </c>
      <c r="AA5" s="830" t="s">
        <v>157</v>
      </c>
      <c r="AB5" s="863" t="s">
        <v>156</v>
      </c>
    </row>
    <row r="6" spans="1:28" ht="13" x14ac:dyDescent="0.15">
      <c r="A6" s="831"/>
      <c r="B6" s="831"/>
      <c r="C6" s="831"/>
      <c r="D6" s="831"/>
      <c r="E6" s="831"/>
      <c r="F6" s="627">
        <v>45689</v>
      </c>
      <c r="G6" s="627">
        <v>45717</v>
      </c>
      <c r="H6" s="627">
        <v>45748</v>
      </c>
      <c r="I6" s="627">
        <v>45778</v>
      </c>
      <c r="J6" s="627">
        <v>45809</v>
      </c>
      <c r="K6" s="627">
        <v>45839</v>
      </c>
      <c r="L6" s="627">
        <v>45870</v>
      </c>
      <c r="M6" s="627">
        <v>45901</v>
      </c>
      <c r="N6" s="627">
        <v>45931</v>
      </c>
      <c r="O6" s="627">
        <v>45962</v>
      </c>
      <c r="P6" s="627">
        <v>45992</v>
      </c>
      <c r="Q6" s="627">
        <v>46023</v>
      </c>
      <c r="R6" s="871"/>
      <c r="S6" s="868"/>
      <c r="U6" s="839"/>
      <c r="W6" s="831"/>
      <c r="X6" s="831"/>
      <c r="Z6" s="831"/>
      <c r="AA6" s="831"/>
      <c r="AB6" s="864"/>
    </row>
    <row r="7" spans="1:28" ht="14.25" customHeight="1" x14ac:dyDescent="0.15">
      <c r="A7" s="832"/>
      <c r="B7" s="832"/>
      <c r="C7" s="832"/>
      <c r="D7" s="832"/>
      <c r="E7" s="832"/>
      <c r="F7" s="625">
        <f>SUM('8.1 Base Year 1 Staff Loading'!F7,'8.2 Base Year 2 Staff Loading'!F7,'8.3 Base Year 3 Staff Loading'!F7,'8.4 Base Year 4 Staff Loading'!F7,'8.5 Base Year 5 Staff Loading'!F7,'8.6 Base Year 6 Staff Loading'!F7)/6</f>
        <v>153.33333333333334</v>
      </c>
      <c r="G7" s="625">
        <f>SUM('8.1 Base Year 1 Staff Loading'!G7,'8.2 Base Year 2 Staff Loading'!G7,'8.3 Base Year 3 Staff Loading'!G7,'8.4 Base Year 4 Staff Loading'!G7,'8.5 Base Year 5 Staff Loading'!G7,'8.6 Base Year 6 Staff Loading'!G7)/6</f>
        <v>176</v>
      </c>
      <c r="H7" s="625">
        <f>SUM('8.1 Base Year 1 Staff Loading'!H7,'8.2 Base Year 2 Staff Loading'!H7,'8.3 Base Year 3 Staff Loading'!H7,'8.4 Base Year 4 Staff Loading'!H7,'8.5 Base Year 5 Staff Loading'!H7,'8.6 Base Year 6 Staff Loading'!H7)/6</f>
        <v>172</v>
      </c>
      <c r="I7" s="625">
        <f>SUM('8.1 Base Year 1 Staff Loading'!I7,'8.2 Base Year 2 Staff Loading'!I7,'8.3 Base Year 3 Staff Loading'!I7,'8.4 Base Year 4 Staff Loading'!I7,'8.5 Base Year 5 Staff Loading'!I7,'8.6 Base Year 6 Staff Loading'!I7)/6</f>
        <v>169.33333333333334</v>
      </c>
      <c r="J7" s="625">
        <f>SUM('8.1 Base Year 1 Staff Loading'!J7,'8.2 Base Year 2 Staff Loading'!J7,'8.3 Base Year 3 Staff Loading'!J7,'8.4 Base Year 4 Staff Loading'!J7,'8.5 Base Year 5 Staff Loading'!J7,'8.6 Base Year 6 Staff Loading'!J7)/6</f>
        <v>165.33333333333334</v>
      </c>
      <c r="K7" s="625">
        <f>SUM('8.1 Base Year 1 Staff Loading'!K7,'8.2 Base Year 2 Staff Loading'!K7,'8.3 Base Year 3 Staff Loading'!K7,'8.4 Base Year 4 Staff Loading'!K7,'8.5 Base Year 5 Staff Loading'!K7,'8.6 Base Year 6 Staff Loading'!K7)/6</f>
        <v>170.66666666666666</v>
      </c>
      <c r="L7" s="625">
        <f>SUM('8.1 Base Year 1 Staff Loading'!L7,'8.2 Base Year 2 Staff Loading'!L7,'8.3 Base Year 3 Staff Loading'!L7,'8.4 Base Year 4 Staff Loading'!L7,'8.5 Base Year 5 Staff Loading'!L7,'8.6 Base Year 6 Staff Loading'!L7)/6</f>
        <v>176</v>
      </c>
      <c r="M7" s="625">
        <f>SUM('8.1 Base Year 1 Staff Loading'!M7,'8.2 Base Year 2 Staff Loading'!M7,'8.3 Base Year 3 Staff Loading'!M7,'8.4 Base Year 4 Staff Loading'!M7,'8.5 Base Year 5 Staff Loading'!M7,'8.6 Base Year 6 Staff Loading'!M7)/6</f>
        <v>162.66666666666666</v>
      </c>
      <c r="N7" s="625">
        <f>SUM('8.1 Base Year 1 Staff Loading'!N7,'8.2 Base Year 2 Staff Loading'!N7,'8.3 Base Year 3 Staff Loading'!N7,'8.4 Base Year 4 Staff Loading'!N7,'8.5 Base Year 5 Staff Loading'!N7,'8.6 Base Year 6 Staff Loading'!N7)/6</f>
        <v>170.66666666666666</v>
      </c>
      <c r="O7" s="625">
        <f>SUM('8.1 Base Year 1 Staff Loading'!O7,'8.2 Base Year 2 Staff Loading'!O7,'8.3 Base Year 3 Staff Loading'!O7,'8.4 Base Year 4 Staff Loading'!O7,'8.5 Base Year 5 Staff Loading'!O7,'8.6 Base Year 6 Staff Loading'!O7)/6</f>
        <v>146.66666666666666</v>
      </c>
      <c r="P7" s="625">
        <f>SUM('8.1 Base Year 1 Staff Loading'!P7,'8.2 Base Year 2 Staff Loading'!P7,'8.3 Base Year 3 Staff Loading'!P7,'8.4 Base Year 4 Staff Loading'!P7,'8.5 Base Year 5 Staff Loading'!P7,'8.6 Base Year 6 Staff Loading'!P7)/6</f>
        <v>168</v>
      </c>
      <c r="Q7" s="625">
        <f>SUM('8.1 Base Year 1 Staff Loading'!Q7,'8.2 Base Year 2 Staff Loading'!Q7,'8.3 Base Year 3 Staff Loading'!Q7,'8.4 Base Year 4 Staff Loading'!Q7,'8.5 Base Year 5 Staff Loading'!Q7,'8.6 Base Year 6 Staff Loading'!Q7)/6</f>
        <v>162.66666666666666</v>
      </c>
      <c r="R7" s="626">
        <f>SUM(F7:Q7)</f>
        <v>1993.3333333333337</v>
      </c>
      <c r="S7" s="869"/>
      <c r="U7" s="625">
        <f>AVERAGE(F7:Q7)</f>
        <v>166.11111111111114</v>
      </c>
      <c r="W7" s="832"/>
      <c r="X7" s="832"/>
      <c r="Z7" s="832"/>
      <c r="AA7" s="832"/>
      <c r="AB7" s="865"/>
    </row>
    <row r="8" spans="1:28" s="262" customFormat="1" ht="13.5" customHeight="1" x14ac:dyDescent="0.15">
      <c r="A8" s="212">
        <v>1</v>
      </c>
      <c r="B8" s="257" t="s">
        <v>155</v>
      </c>
      <c r="C8" s="206"/>
      <c r="D8" s="206"/>
      <c r="E8" s="210"/>
      <c r="F8" s="208"/>
      <c r="G8" s="208"/>
      <c r="H8" s="208"/>
      <c r="I8" s="208"/>
      <c r="J8" s="208"/>
      <c r="K8" s="208"/>
      <c r="L8" s="208"/>
      <c r="M8" s="208"/>
      <c r="N8" s="208"/>
      <c r="O8" s="208"/>
      <c r="P8" s="208"/>
      <c r="Q8" s="208"/>
      <c r="R8" s="208"/>
      <c r="S8" s="599"/>
      <c r="W8" s="206"/>
      <c r="X8" s="206"/>
      <c r="Z8" s="206"/>
      <c r="AA8" s="206"/>
      <c r="AB8" s="598"/>
    </row>
    <row r="9" spans="1:28" ht="12" x14ac:dyDescent="0.15">
      <c r="A9" s="195">
        <v>1.1000000000000001</v>
      </c>
      <c r="B9" s="194" t="s">
        <v>155</v>
      </c>
      <c r="C9" s="166"/>
      <c r="D9" s="177"/>
      <c r="E9" s="587"/>
      <c r="F9" s="193"/>
      <c r="G9" s="193"/>
      <c r="H9" s="193"/>
      <c r="I9" s="193"/>
      <c r="J9" s="193"/>
      <c r="K9" s="193"/>
      <c r="L9" s="193"/>
      <c r="M9" s="193"/>
      <c r="N9" s="193"/>
      <c r="O9" s="193"/>
      <c r="P9" s="193"/>
      <c r="Q9" s="193"/>
      <c r="R9" s="250"/>
      <c r="S9" s="591"/>
      <c r="W9" s="163"/>
      <c r="X9" s="163"/>
      <c r="Z9" s="163"/>
      <c r="AA9" s="163"/>
      <c r="AB9" s="584"/>
    </row>
    <row r="10" spans="1:28" ht="12" x14ac:dyDescent="0.15">
      <c r="A10" s="195"/>
      <c r="B10" s="194"/>
      <c r="C10" s="166" t="str">
        <f>'13. Hourly Rate Card'!B20</f>
        <v>Project Manager</v>
      </c>
      <c r="D10" s="612">
        <f>'13. Hourly Rate Card'!C20</f>
        <v>52.235613037198796</v>
      </c>
      <c r="E10" s="593" t="str">
        <f>'13. Hourly Rate Card'!D20</f>
        <v>Yes</v>
      </c>
      <c r="F10" s="193">
        <f>SUM('8.1 Base Year 1 Staff Loading'!F10,'8.2 Base Year 2 Staff Loading'!F10,'8.3 Base Year 3 Staff Loading'!F10,'8.4 Base Year 4 Staff Loading'!F10,'8.5 Base Year 5 Staff Loading'!F10,'8.6 Base Year 6 Staff Loading'!F10)/6</f>
        <v>0</v>
      </c>
      <c r="G10" s="193">
        <f>SUM('8.1 Base Year 1 Staff Loading'!G10,'8.2 Base Year 2 Staff Loading'!G10,'8.3 Base Year 3 Staff Loading'!G10,'8.4 Base Year 4 Staff Loading'!G10,'8.5 Base Year 5 Staff Loading'!G10,'8.6 Base Year 6 Staff Loading'!G10)/6</f>
        <v>0</v>
      </c>
      <c r="H10" s="193">
        <f>SUM('8.1 Base Year 1 Staff Loading'!H10,'8.2 Base Year 2 Staff Loading'!H10,'8.3 Base Year 3 Staff Loading'!H10,'8.4 Base Year 4 Staff Loading'!H10,'8.5 Base Year 5 Staff Loading'!H10,'8.6 Base Year 6 Staff Loading'!H10)/6</f>
        <v>0</v>
      </c>
      <c r="I10" s="193">
        <f>SUM('8.1 Base Year 1 Staff Loading'!I10,'8.2 Base Year 2 Staff Loading'!I10,'8.3 Base Year 3 Staff Loading'!I10,'8.4 Base Year 4 Staff Loading'!I10,'8.5 Base Year 5 Staff Loading'!I10,'8.6 Base Year 6 Staff Loading'!I10)/6</f>
        <v>0</v>
      </c>
      <c r="J10" s="193">
        <f>SUM('8.1 Base Year 1 Staff Loading'!J10,'8.2 Base Year 2 Staff Loading'!J10,'8.3 Base Year 3 Staff Loading'!J10,'8.4 Base Year 4 Staff Loading'!J10,'8.5 Base Year 5 Staff Loading'!J10,'8.6 Base Year 6 Staff Loading'!J10)/6</f>
        <v>0</v>
      </c>
      <c r="K10" s="193">
        <f>SUM('8.1 Base Year 1 Staff Loading'!K10,'8.2 Base Year 2 Staff Loading'!K10,'8.3 Base Year 3 Staff Loading'!K10,'8.4 Base Year 4 Staff Loading'!K10,'8.5 Base Year 5 Staff Loading'!K10,'8.6 Base Year 6 Staff Loading'!K10)/6</f>
        <v>0</v>
      </c>
      <c r="L10" s="193">
        <f>SUM('8.1 Base Year 1 Staff Loading'!L10,'8.2 Base Year 2 Staff Loading'!L10,'8.3 Base Year 3 Staff Loading'!L10,'8.4 Base Year 4 Staff Loading'!L10,'8.5 Base Year 5 Staff Loading'!L10,'8.6 Base Year 6 Staff Loading'!L10)/6</f>
        <v>0</v>
      </c>
      <c r="M10" s="193">
        <f>SUM('8.1 Base Year 1 Staff Loading'!M10,'8.2 Base Year 2 Staff Loading'!M10,'8.3 Base Year 3 Staff Loading'!M10,'8.4 Base Year 4 Staff Loading'!M10,'8.5 Base Year 5 Staff Loading'!M10,'8.6 Base Year 6 Staff Loading'!M10)/6</f>
        <v>0</v>
      </c>
      <c r="N10" s="193">
        <f>SUM('8.1 Base Year 1 Staff Loading'!N10,'8.2 Base Year 2 Staff Loading'!N10,'8.3 Base Year 3 Staff Loading'!N10,'8.4 Base Year 4 Staff Loading'!N10,'8.5 Base Year 5 Staff Loading'!N10,'8.6 Base Year 6 Staff Loading'!N10)/6</f>
        <v>0</v>
      </c>
      <c r="O10" s="193">
        <f>SUM('8.1 Base Year 1 Staff Loading'!O10,'8.2 Base Year 2 Staff Loading'!O10,'8.3 Base Year 3 Staff Loading'!O10,'8.4 Base Year 4 Staff Loading'!O10,'8.5 Base Year 5 Staff Loading'!O10,'8.6 Base Year 6 Staff Loading'!O10)/6</f>
        <v>0</v>
      </c>
      <c r="P10" s="193">
        <f>SUM('8.1 Base Year 1 Staff Loading'!P10,'8.2 Base Year 2 Staff Loading'!P10,'8.3 Base Year 3 Staff Loading'!P10,'8.4 Base Year 4 Staff Loading'!P10,'8.5 Base Year 5 Staff Loading'!P10,'8.6 Base Year 6 Staff Loading'!P10)/6</f>
        <v>0</v>
      </c>
      <c r="Q10" s="193">
        <f>SUM('8.1 Base Year 1 Staff Loading'!Q10,'8.2 Base Year 2 Staff Loading'!Q10,'8.3 Base Year 3 Staff Loading'!Q10,'8.4 Base Year 4 Staff Loading'!Q10,'8.5 Base Year 5 Staff Loading'!Q10,'8.6 Base Year 6 Staff Loading'!Q10)/6</f>
        <v>0</v>
      </c>
      <c r="R10" s="250">
        <f t="shared" ref="R10:R16" si="0">SUM(F10:Q10)</f>
        <v>0</v>
      </c>
      <c r="S10" s="591">
        <f t="shared" ref="S10:S16" si="1">D10*R10</f>
        <v>0</v>
      </c>
      <c r="W10" s="163">
        <f t="shared" ref="W10:W16" si="2">X10/$U$7</f>
        <v>0</v>
      </c>
      <c r="X10" s="163">
        <f t="shared" ref="X10:X16" si="3">R10/12</f>
        <v>0</v>
      </c>
      <c r="Z10" s="163">
        <f t="shared" ref="Z10:Z16" si="4">IF(E10="Yes",R10,0)</f>
        <v>0</v>
      </c>
      <c r="AA10" s="163">
        <f t="shared" ref="AA10:AA16" si="5">R10-Z10</f>
        <v>0</v>
      </c>
      <c r="AB10" s="584" t="str">
        <f t="shared" ref="AB10:AB16" si="6">IFERROR(Z10/(Z10+AA10),"N/A")</f>
        <v>N/A</v>
      </c>
    </row>
    <row r="11" spans="1:28" ht="12" x14ac:dyDescent="0.15">
      <c r="A11" s="195"/>
      <c r="B11" s="194"/>
      <c r="C11" s="166" t="str">
        <f>'13. Hourly Rate Card'!B21</f>
        <v>Infrastructure Delivery Integration Office Manager</v>
      </c>
      <c r="D11" s="612">
        <f>'13. Hourly Rate Card'!C21</f>
        <v>191.96987239300393</v>
      </c>
      <c r="E11" s="593" t="str">
        <f>'13. Hourly Rate Card'!D21</f>
        <v>No</v>
      </c>
      <c r="F11" s="193">
        <f>SUM('8.1 Base Year 1 Staff Loading'!F11,'8.2 Base Year 2 Staff Loading'!F11,'8.3 Base Year 3 Staff Loading'!F11,'8.4 Base Year 4 Staff Loading'!F11,'8.5 Base Year 5 Staff Loading'!F11,'8.6 Base Year 6 Staff Loading'!F11)/6</f>
        <v>164.83332673999999</v>
      </c>
      <c r="G11" s="193">
        <f>SUM('8.1 Base Year 1 Staff Loading'!G11,'8.2 Base Year 2 Staff Loading'!G11,'8.3 Base Year 3 Staff Loading'!G11,'8.4 Base Year 4 Staff Loading'!G11,'8.5 Base Year 5 Staff Loading'!G11,'8.6 Base Year 6 Staff Loading'!G11)/6</f>
        <v>164.83332673999999</v>
      </c>
      <c r="H11" s="193">
        <f>SUM('8.1 Base Year 1 Staff Loading'!H11,'8.2 Base Year 2 Staff Loading'!H11,'8.3 Base Year 3 Staff Loading'!H11,'8.4 Base Year 4 Staff Loading'!H11,'8.5 Base Year 5 Staff Loading'!H11,'8.6 Base Year 6 Staff Loading'!H11)/6</f>
        <v>164.83332673999999</v>
      </c>
      <c r="I11" s="193">
        <f>SUM('8.1 Base Year 1 Staff Loading'!I11,'8.2 Base Year 2 Staff Loading'!I11,'8.3 Base Year 3 Staff Loading'!I11,'8.4 Base Year 4 Staff Loading'!I11,'8.5 Base Year 5 Staff Loading'!I11,'8.6 Base Year 6 Staff Loading'!I11)/6</f>
        <v>164.83332673999999</v>
      </c>
      <c r="J11" s="193">
        <f>SUM('8.1 Base Year 1 Staff Loading'!J11,'8.2 Base Year 2 Staff Loading'!J11,'8.3 Base Year 3 Staff Loading'!J11,'8.4 Base Year 4 Staff Loading'!J11,'8.5 Base Year 5 Staff Loading'!J11,'8.6 Base Year 6 Staff Loading'!J11)/6</f>
        <v>164.83332673999999</v>
      </c>
      <c r="K11" s="193">
        <f>SUM('8.1 Base Year 1 Staff Loading'!K11,'8.2 Base Year 2 Staff Loading'!K11,'8.3 Base Year 3 Staff Loading'!K11,'8.4 Base Year 4 Staff Loading'!K11,'8.5 Base Year 5 Staff Loading'!K11,'8.6 Base Year 6 Staff Loading'!K11)/6</f>
        <v>164.83332673999999</v>
      </c>
      <c r="L11" s="193">
        <f>SUM('8.1 Base Year 1 Staff Loading'!L11,'8.2 Base Year 2 Staff Loading'!L11,'8.3 Base Year 3 Staff Loading'!L11,'8.4 Base Year 4 Staff Loading'!L11,'8.5 Base Year 5 Staff Loading'!L11,'8.6 Base Year 6 Staff Loading'!L11)/6</f>
        <v>164.83332673999999</v>
      </c>
      <c r="M11" s="193">
        <f>SUM('8.1 Base Year 1 Staff Loading'!M11,'8.2 Base Year 2 Staff Loading'!M11,'8.3 Base Year 3 Staff Loading'!M11,'8.4 Base Year 4 Staff Loading'!M11,'8.5 Base Year 5 Staff Loading'!M11,'8.6 Base Year 6 Staff Loading'!M11)/6</f>
        <v>164.83332673999999</v>
      </c>
      <c r="N11" s="193">
        <f>SUM('8.1 Base Year 1 Staff Loading'!N11,'8.2 Base Year 2 Staff Loading'!N11,'8.3 Base Year 3 Staff Loading'!N11,'8.4 Base Year 4 Staff Loading'!N11,'8.5 Base Year 5 Staff Loading'!N11,'8.6 Base Year 6 Staff Loading'!N11)/6</f>
        <v>164.83332673999999</v>
      </c>
      <c r="O11" s="193">
        <f>SUM('8.1 Base Year 1 Staff Loading'!O11,'8.2 Base Year 2 Staff Loading'!O11,'8.3 Base Year 3 Staff Loading'!O11,'8.4 Base Year 4 Staff Loading'!O11,'8.5 Base Year 5 Staff Loading'!O11,'8.6 Base Year 6 Staff Loading'!O11)/6</f>
        <v>164.83332673999999</v>
      </c>
      <c r="P11" s="193">
        <f>SUM('8.1 Base Year 1 Staff Loading'!P11,'8.2 Base Year 2 Staff Loading'!P11,'8.3 Base Year 3 Staff Loading'!P11,'8.4 Base Year 4 Staff Loading'!P11,'8.5 Base Year 5 Staff Loading'!P11,'8.6 Base Year 6 Staff Loading'!P11)/6</f>
        <v>164.83332673999999</v>
      </c>
      <c r="Q11" s="193">
        <f>SUM('8.1 Base Year 1 Staff Loading'!Q11,'8.2 Base Year 2 Staff Loading'!Q11,'8.3 Base Year 3 Staff Loading'!Q11,'8.4 Base Year 4 Staff Loading'!Q11,'8.5 Base Year 5 Staff Loading'!Q11,'8.6 Base Year 6 Staff Loading'!Q11)/6</f>
        <v>164.83332673999999</v>
      </c>
      <c r="R11" s="250">
        <f t="shared" si="0"/>
        <v>1977.9999208800002</v>
      </c>
      <c r="S11" s="591">
        <f t="shared" si="1"/>
        <v>379716.39240470552</v>
      </c>
      <c r="W11" s="163">
        <f t="shared" si="2"/>
        <v>0.99230765261538456</v>
      </c>
      <c r="X11" s="163">
        <f t="shared" si="3"/>
        <v>164.83332674000002</v>
      </c>
      <c r="Z11" s="163">
        <f t="shared" si="4"/>
        <v>0</v>
      </c>
      <c r="AA11" s="163">
        <f t="shared" si="5"/>
        <v>1977.9999208800002</v>
      </c>
      <c r="AB11" s="584">
        <f t="shared" si="6"/>
        <v>0</v>
      </c>
    </row>
    <row r="12" spans="1:28" ht="12" x14ac:dyDescent="0.15">
      <c r="A12" s="195"/>
      <c r="B12" s="194"/>
      <c r="C12" s="166" t="str">
        <f>'13. Hourly Rate Card'!B22</f>
        <v>Infrastructure Project Manager</v>
      </c>
      <c r="D12" s="612">
        <f>'13. Hourly Rate Card'!C22</f>
        <v>217.87472301880027</v>
      </c>
      <c r="E12" s="593" t="str">
        <f>'13. Hourly Rate Card'!D22</f>
        <v>No</v>
      </c>
      <c r="F12" s="193">
        <f>SUM('8.1 Base Year 1 Staff Loading'!F12,'8.2 Base Year 2 Staff Loading'!F12,'8.3 Base Year 3 Staff Loading'!F12,'8.4 Base Year 4 Staff Loading'!F12,'8.5 Base Year 5 Staff Loading'!F12,'8.6 Base Year 6 Staff Loading'!F12)/6</f>
        <v>164.83332673999999</v>
      </c>
      <c r="G12" s="193">
        <f>SUM('8.1 Base Year 1 Staff Loading'!G12,'8.2 Base Year 2 Staff Loading'!G12,'8.3 Base Year 3 Staff Loading'!G12,'8.4 Base Year 4 Staff Loading'!G12,'8.5 Base Year 5 Staff Loading'!G12,'8.6 Base Year 6 Staff Loading'!G12)/6</f>
        <v>164.83332673999999</v>
      </c>
      <c r="H12" s="193">
        <f>SUM('8.1 Base Year 1 Staff Loading'!H12,'8.2 Base Year 2 Staff Loading'!H12,'8.3 Base Year 3 Staff Loading'!H12,'8.4 Base Year 4 Staff Loading'!H12,'8.5 Base Year 5 Staff Loading'!H12,'8.6 Base Year 6 Staff Loading'!H12)/6</f>
        <v>164.83332673999999</v>
      </c>
      <c r="I12" s="193">
        <f>SUM('8.1 Base Year 1 Staff Loading'!I12,'8.2 Base Year 2 Staff Loading'!I12,'8.3 Base Year 3 Staff Loading'!I12,'8.4 Base Year 4 Staff Loading'!I12,'8.5 Base Year 5 Staff Loading'!I12,'8.6 Base Year 6 Staff Loading'!I12)/6</f>
        <v>164.83332673999999</v>
      </c>
      <c r="J12" s="193">
        <f>SUM('8.1 Base Year 1 Staff Loading'!J12,'8.2 Base Year 2 Staff Loading'!J12,'8.3 Base Year 3 Staff Loading'!J12,'8.4 Base Year 4 Staff Loading'!J12,'8.5 Base Year 5 Staff Loading'!J12,'8.6 Base Year 6 Staff Loading'!J12)/6</f>
        <v>164.83332673999999</v>
      </c>
      <c r="K12" s="193">
        <f>SUM('8.1 Base Year 1 Staff Loading'!K12,'8.2 Base Year 2 Staff Loading'!K12,'8.3 Base Year 3 Staff Loading'!K12,'8.4 Base Year 4 Staff Loading'!K12,'8.5 Base Year 5 Staff Loading'!K12,'8.6 Base Year 6 Staff Loading'!K12)/6</f>
        <v>164.83332673999999</v>
      </c>
      <c r="L12" s="193">
        <f>SUM('8.1 Base Year 1 Staff Loading'!L12,'8.2 Base Year 2 Staff Loading'!L12,'8.3 Base Year 3 Staff Loading'!L12,'8.4 Base Year 4 Staff Loading'!L12,'8.5 Base Year 5 Staff Loading'!L12,'8.6 Base Year 6 Staff Loading'!L12)/6</f>
        <v>164.83332673999999</v>
      </c>
      <c r="M12" s="193">
        <f>SUM('8.1 Base Year 1 Staff Loading'!M12,'8.2 Base Year 2 Staff Loading'!M12,'8.3 Base Year 3 Staff Loading'!M12,'8.4 Base Year 4 Staff Loading'!M12,'8.5 Base Year 5 Staff Loading'!M12,'8.6 Base Year 6 Staff Loading'!M12)/6</f>
        <v>164.83332673999999</v>
      </c>
      <c r="N12" s="193">
        <f>SUM('8.1 Base Year 1 Staff Loading'!N12,'8.2 Base Year 2 Staff Loading'!N12,'8.3 Base Year 3 Staff Loading'!N12,'8.4 Base Year 4 Staff Loading'!N12,'8.5 Base Year 5 Staff Loading'!N12,'8.6 Base Year 6 Staff Loading'!N12)/6</f>
        <v>164.83332673999999</v>
      </c>
      <c r="O12" s="193">
        <f>SUM('8.1 Base Year 1 Staff Loading'!O12,'8.2 Base Year 2 Staff Loading'!O12,'8.3 Base Year 3 Staff Loading'!O12,'8.4 Base Year 4 Staff Loading'!O12,'8.5 Base Year 5 Staff Loading'!O12,'8.6 Base Year 6 Staff Loading'!O12)/6</f>
        <v>164.83332673999999</v>
      </c>
      <c r="P12" s="193">
        <f>SUM('8.1 Base Year 1 Staff Loading'!P12,'8.2 Base Year 2 Staff Loading'!P12,'8.3 Base Year 3 Staff Loading'!P12,'8.4 Base Year 4 Staff Loading'!P12,'8.5 Base Year 5 Staff Loading'!P12,'8.6 Base Year 6 Staff Loading'!P12)/6</f>
        <v>164.83332673999999</v>
      </c>
      <c r="Q12" s="193">
        <f>SUM('8.1 Base Year 1 Staff Loading'!Q12,'8.2 Base Year 2 Staff Loading'!Q12,'8.3 Base Year 3 Staff Loading'!Q12,'8.4 Base Year 4 Staff Loading'!Q12,'8.5 Base Year 5 Staff Loading'!Q12,'8.6 Base Year 6 Staff Loading'!Q12)/6</f>
        <v>164.83332673999999</v>
      </c>
      <c r="R12" s="250">
        <f t="shared" si="0"/>
        <v>1977.9999208800002</v>
      </c>
      <c r="S12" s="591">
        <f t="shared" si="1"/>
        <v>430956.18489293888</v>
      </c>
      <c r="W12" s="163">
        <f t="shared" si="2"/>
        <v>0.99230765261538456</v>
      </c>
      <c r="X12" s="163">
        <f t="shared" si="3"/>
        <v>164.83332674000002</v>
      </c>
      <c r="Z12" s="163">
        <f t="shared" si="4"/>
        <v>0</v>
      </c>
      <c r="AA12" s="163">
        <f t="shared" si="5"/>
        <v>1977.9999208800002</v>
      </c>
      <c r="AB12" s="584">
        <f t="shared" si="6"/>
        <v>0</v>
      </c>
    </row>
    <row r="13" spans="1:28" ht="12" x14ac:dyDescent="0.15">
      <c r="A13" s="195"/>
      <c r="B13" s="194"/>
      <c r="C13" s="166" t="str">
        <f>'13. Hourly Rate Card'!B23</f>
        <v>Infrastructure Transition Manager</v>
      </c>
      <c r="D13" s="612">
        <f>'13. Hourly Rate Card'!C23</f>
        <v>188.86849481969429</v>
      </c>
      <c r="E13" s="593" t="str">
        <f>'13. Hourly Rate Card'!D23</f>
        <v>No</v>
      </c>
      <c r="F13" s="193">
        <f>SUM('8.1 Base Year 1 Staff Loading'!F13,'8.2 Base Year 2 Staff Loading'!F13,'8.3 Base Year 3 Staff Loading'!F13,'8.4 Base Year 4 Staff Loading'!F13,'8.5 Base Year 5 Staff Loading'!F13,'8.6 Base Year 6 Staff Loading'!F13)/6</f>
        <v>6.8680552808333326</v>
      </c>
      <c r="G13" s="193">
        <f>SUM('8.1 Base Year 1 Staff Loading'!G13,'8.2 Base Year 2 Staff Loading'!G13,'8.3 Base Year 3 Staff Loading'!G13,'8.4 Base Year 4 Staff Loading'!G13,'8.5 Base Year 5 Staff Loading'!G13,'8.6 Base Year 6 Staff Loading'!G13)/6</f>
        <v>6.8680552808333326</v>
      </c>
      <c r="H13" s="193">
        <f>SUM('8.1 Base Year 1 Staff Loading'!H13,'8.2 Base Year 2 Staff Loading'!H13,'8.3 Base Year 3 Staff Loading'!H13,'8.4 Base Year 4 Staff Loading'!H13,'8.5 Base Year 5 Staff Loading'!H13,'8.6 Base Year 6 Staff Loading'!H13)/6</f>
        <v>6.8680552808333326</v>
      </c>
      <c r="I13" s="193">
        <f>SUM('8.1 Base Year 1 Staff Loading'!I13,'8.2 Base Year 2 Staff Loading'!I13,'8.3 Base Year 3 Staff Loading'!I13,'8.4 Base Year 4 Staff Loading'!I13,'8.5 Base Year 5 Staff Loading'!I13,'8.6 Base Year 6 Staff Loading'!I13)/6</f>
        <v>6.8680552808333326</v>
      </c>
      <c r="J13" s="193">
        <f>SUM('8.1 Base Year 1 Staff Loading'!J13,'8.2 Base Year 2 Staff Loading'!J13,'8.3 Base Year 3 Staff Loading'!J13,'8.4 Base Year 4 Staff Loading'!J13,'8.5 Base Year 5 Staff Loading'!J13,'8.6 Base Year 6 Staff Loading'!J13)/6</f>
        <v>6.8680552808333326</v>
      </c>
      <c r="K13" s="193">
        <f>SUM('8.1 Base Year 1 Staff Loading'!K13,'8.2 Base Year 2 Staff Loading'!K13,'8.3 Base Year 3 Staff Loading'!K13,'8.4 Base Year 4 Staff Loading'!K13,'8.5 Base Year 5 Staff Loading'!K13,'8.6 Base Year 6 Staff Loading'!K13)/6</f>
        <v>6.8680552808333326</v>
      </c>
      <c r="L13" s="193">
        <f>SUM('8.1 Base Year 1 Staff Loading'!L13,'8.2 Base Year 2 Staff Loading'!L13,'8.3 Base Year 3 Staff Loading'!L13,'8.4 Base Year 4 Staff Loading'!L13,'8.5 Base Year 5 Staff Loading'!L13,'8.6 Base Year 6 Staff Loading'!L13)/6</f>
        <v>6.8680552808333326</v>
      </c>
      <c r="M13" s="193">
        <f>SUM('8.1 Base Year 1 Staff Loading'!M13,'8.2 Base Year 2 Staff Loading'!M13,'8.3 Base Year 3 Staff Loading'!M13,'8.4 Base Year 4 Staff Loading'!M13,'8.5 Base Year 5 Staff Loading'!M13,'8.6 Base Year 6 Staff Loading'!M13)/6</f>
        <v>6.8680552808333326</v>
      </c>
      <c r="N13" s="193">
        <f>SUM('8.1 Base Year 1 Staff Loading'!N13,'8.2 Base Year 2 Staff Loading'!N13,'8.3 Base Year 3 Staff Loading'!N13,'8.4 Base Year 4 Staff Loading'!N13,'8.5 Base Year 5 Staff Loading'!N13,'8.6 Base Year 6 Staff Loading'!N13)/6</f>
        <v>6.8680552808333326</v>
      </c>
      <c r="O13" s="193">
        <f>SUM('8.1 Base Year 1 Staff Loading'!O13,'8.2 Base Year 2 Staff Loading'!O13,'8.3 Base Year 3 Staff Loading'!O13,'8.4 Base Year 4 Staff Loading'!O13,'8.5 Base Year 5 Staff Loading'!O13,'8.6 Base Year 6 Staff Loading'!O13)/6</f>
        <v>6.8680552808333326</v>
      </c>
      <c r="P13" s="193">
        <f>SUM('8.1 Base Year 1 Staff Loading'!P13,'8.2 Base Year 2 Staff Loading'!P13,'8.3 Base Year 3 Staff Loading'!P13,'8.4 Base Year 4 Staff Loading'!P13,'8.5 Base Year 5 Staff Loading'!P13,'8.6 Base Year 6 Staff Loading'!P13)/6</f>
        <v>6.8680552808333326</v>
      </c>
      <c r="Q13" s="193">
        <f>SUM('8.1 Base Year 1 Staff Loading'!Q13,'8.2 Base Year 2 Staff Loading'!Q13,'8.3 Base Year 3 Staff Loading'!Q13,'8.4 Base Year 4 Staff Loading'!Q13,'8.5 Base Year 5 Staff Loading'!Q13,'8.6 Base Year 6 Staff Loading'!Q13)/6</f>
        <v>6.8680552808333326</v>
      </c>
      <c r="R13" s="250">
        <f t="shared" si="0"/>
        <v>82.416663369999995</v>
      </c>
      <c r="S13" s="591">
        <f t="shared" si="1"/>
        <v>15565.911158753332</v>
      </c>
      <c r="W13" s="163">
        <f t="shared" si="2"/>
        <v>4.1346152192307681E-2</v>
      </c>
      <c r="X13" s="163">
        <f t="shared" si="3"/>
        <v>6.8680552808333326</v>
      </c>
      <c r="Z13" s="163">
        <f t="shared" si="4"/>
        <v>0</v>
      </c>
      <c r="AA13" s="163">
        <f t="shared" si="5"/>
        <v>82.416663369999995</v>
      </c>
      <c r="AB13" s="584">
        <f t="shared" si="6"/>
        <v>0</v>
      </c>
    </row>
    <row r="14" spans="1:28" ht="12" x14ac:dyDescent="0.15">
      <c r="A14" s="195"/>
      <c r="B14" s="194"/>
      <c r="C14" s="166" t="str">
        <f>'13. Hourly Rate Card'!B24</f>
        <v>Project Manager</v>
      </c>
      <c r="D14" s="612">
        <f>'13. Hourly Rate Card'!C24</f>
        <v>150.53588334260587</v>
      </c>
      <c r="E14" s="593" t="str">
        <f>'13. Hourly Rate Card'!D24</f>
        <v>No</v>
      </c>
      <c r="F14" s="193">
        <f>SUM('8.1 Base Year 1 Staff Loading'!F14,'8.2 Base Year 2 Staff Loading'!F14,'8.3 Base Year 3 Staff Loading'!F14,'8.4 Base Year 4 Staff Loading'!F14,'8.5 Base Year 5 Staff Loading'!F14,'8.6 Base Year 6 Staff Loading'!F14)/6</f>
        <v>0</v>
      </c>
      <c r="G14" s="193">
        <f>SUM('8.1 Base Year 1 Staff Loading'!G14,'8.2 Base Year 2 Staff Loading'!G14,'8.3 Base Year 3 Staff Loading'!G14,'8.4 Base Year 4 Staff Loading'!G14,'8.5 Base Year 5 Staff Loading'!G14,'8.6 Base Year 6 Staff Loading'!G14)/6</f>
        <v>0</v>
      </c>
      <c r="H14" s="193">
        <f>SUM('8.1 Base Year 1 Staff Loading'!H14,'8.2 Base Year 2 Staff Loading'!H14,'8.3 Base Year 3 Staff Loading'!H14,'8.4 Base Year 4 Staff Loading'!H14,'8.5 Base Year 5 Staff Loading'!H14,'8.6 Base Year 6 Staff Loading'!H14)/6</f>
        <v>0</v>
      </c>
      <c r="I14" s="193">
        <f>SUM('8.1 Base Year 1 Staff Loading'!I14,'8.2 Base Year 2 Staff Loading'!I14,'8.3 Base Year 3 Staff Loading'!I14,'8.4 Base Year 4 Staff Loading'!I14,'8.5 Base Year 5 Staff Loading'!I14,'8.6 Base Year 6 Staff Loading'!I14)/6</f>
        <v>0</v>
      </c>
      <c r="J14" s="193">
        <f>SUM('8.1 Base Year 1 Staff Loading'!J14,'8.2 Base Year 2 Staff Loading'!J14,'8.3 Base Year 3 Staff Loading'!J14,'8.4 Base Year 4 Staff Loading'!J14,'8.5 Base Year 5 Staff Loading'!J14,'8.6 Base Year 6 Staff Loading'!J14)/6</f>
        <v>0</v>
      </c>
      <c r="K14" s="193">
        <f>SUM('8.1 Base Year 1 Staff Loading'!K14,'8.2 Base Year 2 Staff Loading'!K14,'8.3 Base Year 3 Staff Loading'!K14,'8.4 Base Year 4 Staff Loading'!K14,'8.5 Base Year 5 Staff Loading'!K14,'8.6 Base Year 6 Staff Loading'!K14)/6</f>
        <v>0</v>
      </c>
      <c r="L14" s="193">
        <f>SUM('8.1 Base Year 1 Staff Loading'!L14,'8.2 Base Year 2 Staff Loading'!L14,'8.3 Base Year 3 Staff Loading'!L14,'8.4 Base Year 4 Staff Loading'!L14,'8.5 Base Year 5 Staff Loading'!L14,'8.6 Base Year 6 Staff Loading'!L14)/6</f>
        <v>0</v>
      </c>
      <c r="M14" s="193">
        <f>SUM('8.1 Base Year 1 Staff Loading'!M14,'8.2 Base Year 2 Staff Loading'!M14,'8.3 Base Year 3 Staff Loading'!M14,'8.4 Base Year 4 Staff Loading'!M14,'8.5 Base Year 5 Staff Loading'!M14,'8.6 Base Year 6 Staff Loading'!M14)/6</f>
        <v>0</v>
      </c>
      <c r="N14" s="193">
        <f>SUM('8.1 Base Year 1 Staff Loading'!N14,'8.2 Base Year 2 Staff Loading'!N14,'8.3 Base Year 3 Staff Loading'!N14,'8.4 Base Year 4 Staff Loading'!N14,'8.5 Base Year 5 Staff Loading'!N14,'8.6 Base Year 6 Staff Loading'!N14)/6</f>
        <v>0</v>
      </c>
      <c r="O14" s="193">
        <f>SUM('8.1 Base Year 1 Staff Loading'!O14,'8.2 Base Year 2 Staff Loading'!O14,'8.3 Base Year 3 Staff Loading'!O14,'8.4 Base Year 4 Staff Loading'!O14,'8.5 Base Year 5 Staff Loading'!O14,'8.6 Base Year 6 Staff Loading'!O14)/6</f>
        <v>0</v>
      </c>
      <c r="P14" s="193">
        <f>SUM('8.1 Base Year 1 Staff Loading'!P14,'8.2 Base Year 2 Staff Loading'!P14,'8.3 Base Year 3 Staff Loading'!P14,'8.4 Base Year 4 Staff Loading'!P14,'8.5 Base Year 5 Staff Loading'!P14,'8.6 Base Year 6 Staff Loading'!P14)/6</f>
        <v>0</v>
      </c>
      <c r="Q14" s="193">
        <f>SUM('8.1 Base Year 1 Staff Loading'!Q14,'8.2 Base Year 2 Staff Loading'!Q14,'8.3 Base Year 3 Staff Loading'!Q14,'8.4 Base Year 4 Staff Loading'!Q14,'8.5 Base Year 5 Staff Loading'!Q14,'8.6 Base Year 6 Staff Loading'!Q14)/6</f>
        <v>0</v>
      </c>
      <c r="R14" s="250">
        <f t="shared" si="0"/>
        <v>0</v>
      </c>
      <c r="S14" s="591">
        <f t="shared" si="1"/>
        <v>0</v>
      </c>
      <c r="W14" s="163">
        <f t="shared" si="2"/>
        <v>0</v>
      </c>
      <c r="X14" s="163">
        <f t="shared" si="3"/>
        <v>0</v>
      </c>
      <c r="Z14" s="163">
        <f t="shared" si="4"/>
        <v>0</v>
      </c>
      <c r="AA14" s="163">
        <f t="shared" si="5"/>
        <v>0</v>
      </c>
      <c r="AB14" s="584" t="str">
        <f t="shared" si="6"/>
        <v>N/A</v>
      </c>
    </row>
    <row r="15" spans="1:28" ht="12" x14ac:dyDescent="0.15">
      <c r="A15" s="195"/>
      <c r="B15" s="194"/>
      <c r="C15" s="166" t="str">
        <f>'13. Hourly Rate Card'!B25</f>
        <v>Service Delivery</v>
      </c>
      <c r="D15" s="612">
        <f>'13. Hourly Rate Card'!C25</f>
        <v>161.6089145718619</v>
      </c>
      <c r="E15" s="593" t="str">
        <f>'13. Hourly Rate Card'!D25</f>
        <v>No</v>
      </c>
      <c r="F15" s="193">
        <f>SUM('8.1 Base Year 1 Staff Loading'!F15,'8.2 Base Year 2 Staff Loading'!F15,'8.3 Base Year 3 Staff Loading'!F15,'8.4 Base Year 4 Staff Loading'!F15,'8.5 Base Year 5 Staff Loading'!F15,'8.6 Base Year 6 Staff Loading'!F15)/6</f>
        <v>0</v>
      </c>
      <c r="G15" s="193">
        <f>SUM('8.1 Base Year 1 Staff Loading'!G15,'8.2 Base Year 2 Staff Loading'!G15,'8.3 Base Year 3 Staff Loading'!G15,'8.4 Base Year 4 Staff Loading'!G15,'8.5 Base Year 5 Staff Loading'!G15,'8.6 Base Year 6 Staff Loading'!G15)/6</f>
        <v>0</v>
      </c>
      <c r="H15" s="193">
        <f>SUM('8.1 Base Year 1 Staff Loading'!H15,'8.2 Base Year 2 Staff Loading'!H15,'8.3 Base Year 3 Staff Loading'!H15,'8.4 Base Year 4 Staff Loading'!H15,'8.5 Base Year 5 Staff Loading'!H15,'8.6 Base Year 6 Staff Loading'!H15)/6</f>
        <v>0</v>
      </c>
      <c r="I15" s="193">
        <f>SUM('8.1 Base Year 1 Staff Loading'!I15,'8.2 Base Year 2 Staff Loading'!I15,'8.3 Base Year 3 Staff Loading'!I15,'8.4 Base Year 4 Staff Loading'!I15,'8.5 Base Year 5 Staff Loading'!I15,'8.6 Base Year 6 Staff Loading'!I15)/6</f>
        <v>0</v>
      </c>
      <c r="J15" s="193">
        <f>SUM('8.1 Base Year 1 Staff Loading'!J15,'8.2 Base Year 2 Staff Loading'!J15,'8.3 Base Year 3 Staff Loading'!J15,'8.4 Base Year 4 Staff Loading'!J15,'8.5 Base Year 5 Staff Loading'!J15,'8.6 Base Year 6 Staff Loading'!J15)/6</f>
        <v>0</v>
      </c>
      <c r="K15" s="193">
        <f>SUM('8.1 Base Year 1 Staff Loading'!K15,'8.2 Base Year 2 Staff Loading'!K15,'8.3 Base Year 3 Staff Loading'!K15,'8.4 Base Year 4 Staff Loading'!K15,'8.5 Base Year 5 Staff Loading'!K15,'8.6 Base Year 6 Staff Loading'!K15)/6</f>
        <v>0</v>
      </c>
      <c r="L15" s="193">
        <f>SUM('8.1 Base Year 1 Staff Loading'!L15,'8.2 Base Year 2 Staff Loading'!L15,'8.3 Base Year 3 Staff Loading'!L15,'8.4 Base Year 4 Staff Loading'!L15,'8.5 Base Year 5 Staff Loading'!L15,'8.6 Base Year 6 Staff Loading'!L15)/6</f>
        <v>0</v>
      </c>
      <c r="M15" s="193">
        <f>SUM('8.1 Base Year 1 Staff Loading'!M15,'8.2 Base Year 2 Staff Loading'!M15,'8.3 Base Year 3 Staff Loading'!M15,'8.4 Base Year 4 Staff Loading'!M15,'8.5 Base Year 5 Staff Loading'!M15,'8.6 Base Year 6 Staff Loading'!M15)/6</f>
        <v>0</v>
      </c>
      <c r="N15" s="193">
        <f>SUM('8.1 Base Year 1 Staff Loading'!N15,'8.2 Base Year 2 Staff Loading'!N15,'8.3 Base Year 3 Staff Loading'!N15,'8.4 Base Year 4 Staff Loading'!N15,'8.5 Base Year 5 Staff Loading'!N15,'8.6 Base Year 6 Staff Loading'!N15)/6</f>
        <v>0</v>
      </c>
      <c r="O15" s="193">
        <f>SUM('8.1 Base Year 1 Staff Loading'!O15,'8.2 Base Year 2 Staff Loading'!O15,'8.3 Base Year 3 Staff Loading'!O15,'8.4 Base Year 4 Staff Loading'!O15,'8.5 Base Year 5 Staff Loading'!O15,'8.6 Base Year 6 Staff Loading'!O15)/6</f>
        <v>0</v>
      </c>
      <c r="P15" s="193">
        <f>SUM('8.1 Base Year 1 Staff Loading'!P15,'8.2 Base Year 2 Staff Loading'!P15,'8.3 Base Year 3 Staff Loading'!P15,'8.4 Base Year 4 Staff Loading'!P15,'8.5 Base Year 5 Staff Loading'!P15,'8.6 Base Year 6 Staff Loading'!P15)/6</f>
        <v>0</v>
      </c>
      <c r="Q15" s="193">
        <f>SUM('8.1 Base Year 1 Staff Loading'!Q15,'8.2 Base Year 2 Staff Loading'!Q15,'8.3 Base Year 3 Staff Loading'!Q15,'8.4 Base Year 4 Staff Loading'!Q15,'8.5 Base Year 5 Staff Loading'!Q15,'8.6 Base Year 6 Staff Loading'!Q15)/6</f>
        <v>0</v>
      </c>
      <c r="R15" s="250">
        <f t="shared" si="0"/>
        <v>0</v>
      </c>
      <c r="S15" s="591">
        <f t="shared" si="1"/>
        <v>0</v>
      </c>
      <c r="W15" s="163">
        <f t="shared" si="2"/>
        <v>0</v>
      </c>
      <c r="X15" s="163">
        <f t="shared" si="3"/>
        <v>0</v>
      </c>
      <c r="Z15" s="163">
        <f t="shared" si="4"/>
        <v>0</v>
      </c>
      <c r="AA15" s="163">
        <f t="shared" si="5"/>
        <v>0</v>
      </c>
      <c r="AB15" s="584" t="str">
        <f t="shared" si="6"/>
        <v>N/A</v>
      </c>
    </row>
    <row r="16" spans="1:28" ht="12" x14ac:dyDescent="0.15">
      <c r="A16" s="195"/>
      <c r="B16" s="194"/>
      <c r="C16" s="166" t="str">
        <f>'13. Hourly Rate Card'!B26</f>
        <v>Service Delivery Management</v>
      </c>
      <c r="D16" s="612">
        <f>'13. Hourly Rate Card'!C26</f>
        <v>126.31967123944675</v>
      </c>
      <c r="E16" s="593" t="str">
        <f>'13. Hourly Rate Card'!D26</f>
        <v>No</v>
      </c>
      <c r="F16" s="193">
        <f>SUM('8.1 Base Year 1 Staff Loading'!F16,'8.2 Base Year 2 Staff Loading'!F16,'8.3 Base Year 3 Staff Loading'!F16,'8.4 Base Year 4 Staff Loading'!F16,'8.5 Base Year 5 Staff Loading'!F16,'8.6 Base Year 6 Staff Loading'!F16)/6</f>
        <v>0</v>
      </c>
      <c r="G16" s="193">
        <f>SUM('8.1 Base Year 1 Staff Loading'!G16,'8.2 Base Year 2 Staff Loading'!G16,'8.3 Base Year 3 Staff Loading'!G16,'8.4 Base Year 4 Staff Loading'!G16,'8.5 Base Year 5 Staff Loading'!G16,'8.6 Base Year 6 Staff Loading'!G16)/6</f>
        <v>0</v>
      </c>
      <c r="H16" s="193">
        <f>SUM('8.1 Base Year 1 Staff Loading'!H16,'8.2 Base Year 2 Staff Loading'!H16,'8.3 Base Year 3 Staff Loading'!H16,'8.4 Base Year 4 Staff Loading'!H16,'8.5 Base Year 5 Staff Loading'!H16,'8.6 Base Year 6 Staff Loading'!H16)/6</f>
        <v>0</v>
      </c>
      <c r="I16" s="193">
        <f>SUM('8.1 Base Year 1 Staff Loading'!I16,'8.2 Base Year 2 Staff Loading'!I16,'8.3 Base Year 3 Staff Loading'!I16,'8.4 Base Year 4 Staff Loading'!I16,'8.5 Base Year 5 Staff Loading'!I16,'8.6 Base Year 6 Staff Loading'!I16)/6</f>
        <v>0</v>
      </c>
      <c r="J16" s="193">
        <f>SUM('8.1 Base Year 1 Staff Loading'!J16,'8.2 Base Year 2 Staff Loading'!J16,'8.3 Base Year 3 Staff Loading'!J16,'8.4 Base Year 4 Staff Loading'!J16,'8.5 Base Year 5 Staff Loading'!J16,'8.6 Base Year 6 Staff Loading'!J16)/6</f>
        <v>0</v>
      </c>
      <c r="K16" s="193">
        <f>SUM('8.1 Base Year 1 Staff Loading'!K16,'8.2 Base Year 2 Staff Loading'!K16,'8.3 Base Year 3 Staff Loading'!K16,'8.4 Base Year 4 Staff Loading'!K16,'8.5 Base Year 5 Staff Loading'!K16,'8.6 Base Year 6 Staff Loading'!K16)/6</f>
        <v>0</v>
      </c>
      <c r="L16" s="193">
        <f>SUM('8.1 Base Year 1 Staff Loading'!L16,'8.2 Base Year 2 Staff Loading'!L16,'8.3 Base Year 3 Staff Loading'!L16,'8.4 Base Year 4 Staff Loading'!L16,'8.5 Base Year 5 Staff Loading'!L16,'8.6 Base Year 6 Staff Loading'!L16)/6</f>
        <v>0</v>
      </c>
      <c r="M16" s="193">
        <f>SUM('8.1 Base Year 1 Staff Loading'!M16,'8.2 Base Year 2 Staff Loading'!M16,'8.3 Base Year 3 Staff Loading'!M16,'8.4 Base Year 4 Staff Loading'!M16,'8.5 Base Year 5 Staff Loading'!M16,'8.6 Base Year 6 Staff Loading'!M16)/6</f>
        <v>0</v>
      </c>
      <c r="N16" s="193">
        <f>SUM('8.1 Base Year 1 Staff Loading'!N16,'8.2 Base Year 2 Staff Loading'!N16,'8.3 Base Year 3 Staff Loading'!N16,'8.4 Base Year 4 Staff Loading'!N16,'8.5 Base Year 5 Staff Loading'!N16,'8.6 Base Year 6 Staff Loading'!N16)/6</f>
        <v>0</v>
      </c>
      <c r="O16" s="193">
        <f>SUM('8.1 Base Year 1 Staff Loading'!O16,'8.2 Base Year 2 Staff Loading'!O16,'8.3 Base Year 3 Staff Loading'!O16,'8.4 Base Year 4 Staff Loading'!O16,'8.5 Base Year 5 Staff Loading'!O16,'8.6 Base Year 6 Staff Loading'!O16)/6</f>
        <v>0</v>
      </c>
      <c r="P16" s="193">
        <f>SUM('8.1 Base Year 1 Staff Loading'!P16,'8.2 Base Year 2 Staff Loading'!P16,'8.3 Base Year 3 Staff Loading'!P16,'8.4 Base Year 4 Staff Loading'!P16,'8.5 Base Year 5 Staff Loading'!P16,'8.6 Base Year 6 Staff Loading'!P16)/6</f>
        <v>0</v>
      </c>
      <c r="Q16" s="193">
        <f>SUM('8.1 Base Year 1 Staff Loading'!Q16,'8.2 Base Year 2 Staff Loading'!Q16,'8.3 Base Year 3 Staff Loading'!Q16,'8.4 Base Year 4 Staff Loading'!Q16,'8.5 Base Year 5 Staff Loading'!Q16,'8.6 Base Year 6 Staff Loading'!Q16)/6</f>
        <v>0</v>
      </c>
      <c r="R16" s="250">
        <f t="shared" si="0"/>
        <v>0</v>
      </c>
      <c r="S16" s="591">
        <f t="shared" si="1"/>
        <v>0</v>
      </c>
      <c r="W16" s="163">
        <f t="shared" si="2"/>
        <v>0</v>
      </c>
      <c r="X16" s="163">
        <f t="shared" si="3"/>
        <v>0</v>
      </c>
      <c r="Z16" s="163">
        <f t="shared" si="4"/>
        <v>0</v>
      </c>
      <c r="AA16" s="163">
        <f t="shared" si="5"/>
        <v>0</v>
      </c>
      <c r="AB16" s="584" t="str">
        <f t="shared" si="6"/>
        <v>N/A</v>
      </c>
    </row>
    <row r="17" spans="1:28" ht="12" x14ac:dyDescent="0.15">
      <c r="A17" s="195"/>
      <c r="B17" s="194"/>
      <c r="C17" s="166" t="str">
        <f>'13. Hourly Rate Card'!B43</f>
        <v>Project Manager</v>
      </c>
      <c r="D17" s="612">
        <f>'13. Hourly Rate Card'!C27</f>
        <v>144.479335881352</v>
      </c>
      <c r="E17" s="593" t="str">
        <f>'13. Hourly Rate Card'!D27</f>
        <v>No</v>
      </c>
      <c r="F17" s="193"/>
      <c r="G17" s="193"/>
      <c r="H17" s="193"/>
      <c r="I17" s="193"/>
      <c r="J17" s="193"/>
      <c r="K17" s="193"/>
      <c r="L17" s="193"/>
      <c r="M17" s="193"/>
      <c r="N17" s="193"/>
      <c r="O17" s="193"/>
      <c r="P17" s="193"/>
      <c r="Q17" s="193"/>
      <c r="R17" s="250"/>
      <c r="S17" s="591"/>
      <c r="W17" s="163"/>
      <c r="X17" s="163"/>
      <c r="Z17" s="163"/>
      <c r="AA17" s="163"/>
      <c r="AB17" s="584"/>
    </row>
    <row r="18" spans="1:28" ht="12" x14ac:dyDescent="0.15">
      <c r="A18" s="195"/>
      <c r="B18" s="194"/>
      <c r="C18" s="166"/>
      <c r="D18" s="177"/>
      <c r="E18" s="587"/>
      <c r="F18" s="193"/>
      <c r="G18" s="193"/>
      <c r="H18" s="193"/>
      <c r="I18" s="193"/>
      <c r="J18" s="193"/>
      <c r="K18" s="193"/>
      <c r="L18" s="193"/>
      <c r="M18" s="193"/>
      <c r="N18" s="193"/>
      <c r="O18" s="193"/>
      <c r="P18" s="193"/>
      <c r="Q18" s="193"/>
      <c r="R18" s="250"/>
      <c r="S18" s="591"/>
      <c r="W18" s="163"/>
      <c r="X18" s="163"/>
      <c r="Z18" s="163"/>
      <c r="AA18" s="163"/>
      <c r="AB18" s="584"/>
    </row>
    <row r="19" spans="1:28" s="198" customFormat="1" ht="13" thickBot="1" x14ac:dyDescent="0.2">
      <c r="A19" s="189"/>
      <c r="B19" s="188" t="s">
        <v>148</v>
      </c>
      <c r="C19" s="187"/>
      <c r="D19" s="186"/>
      <c r="E19" s="590"/>
      <c r="F19" s="182">
        <f t="shared" ref="F19:S19" si="7">SUM(F9:F18)</f>
        <v>336.53470876083333</v>
      </c>
      <c r="G19" s="182">
        <f t="shared" si="7"/>
        <v>336.53470876083333</v>
      </c>
      <c r="H19" s="182">
        <f t="shared" si="7"/>
        <v>336.53470876083333</v>
      </c>
      <c r="I19" s="182">
        <f t="shared" si="7"/>
        <v>336.53470876083333</v>
      </c>
      <c r="J19" s="182">
        <f t="shared" si="7"/>
        <v>336.53470876083333</v>
      </c>
      <c r="K19" s="182">
        <f t="shared" si="7"/>
        <v>336.53470876083333</v>
      </c>
      <c r="L19" s="182">
        <f t="shared" si="7"/>
        <v>336.53470876083333</v>
      </c>
      <c r="M19" s="182">
        <f t="shared" si="7"/>
        <v>336.53470876083333</v>
      </c>
      <c r="N19" s="182">
        <f t="shared" si="7"/>
        <v>336.53470876083333</v>
      </c>
      <c r="O19" s="182">
        <f t="shared" si="7"/>
        <v>336.53470876083333</v>
      </c>
      <c r="P19" s="182">
        <f t="shared" si="7"/>
        <v>336.53470876083333</v>
      </c>
      <c r="Q19" s="182">
        <f t="shared" si="7"/>
        <v>336.53470876083333</v>
      </c>
      <c r="R19" s="182">
        <f t="shared" si="7"/>
        <v>4038.4165051300006</v>
      </c>
      <c r="S19" s="589">
        <f t="shared" si="7"/>
        <v>826238.48845639778</v>
      </c>
      <c r="W19" s="181">
        <f>SUM(W9:W18)</f>
        <v>2.0259614574230769</v>
      </c>
      <c r="X19" s="181">
        <f>SUM(X9:X18)</f>
        <v>336.53470876083338</v>
      </c>
      <c r="Z19" s="181">
        <f>SUM(Z9:Z18)</f>
        <v>0</v>
      </c>
      <c r="AA19" s="181">
        <f>SUM(AA9:AA18)</f>
        <v>4038.4165051300006</v>
      </c>
      <c r="AB19" s="588">
        <f>Z19/(Z19+AA19)</f>
        <v>0</v>
      </c>
    </row>
    <row r="20" spans="1:28" ht="12.75" customHeight="1" x14ac:dyDescent="0.15">
      <c r="A20" s="252">
        <v>1.2</v>
      </c>
      <c r="B20" s="251" t="s">
        <v>154</v>
      </c>
      <c r="C20" s="237"/>
      <c r="D20" s="620"/>
      <c r="E20" s="619"/>
      <c r="F20" s="193"/>
      <c r="G20" s="193"/>
      <c r="H20" s="193"/>
      <c r="I20" s="193"/>
      <c r="J20" s="193"/>
      <c r="K20" s="193"/>
      <c r="L20" s="193"/>
      <c r="M20" s="193"/>
      <c r="N20" s="193"/>
      <c r="O20" s="193"/>
      <c r="P20" s="193"/>
      <c r="Q20" s="193"/>
      <c r="R20" s="250"/>
      <c r="S20" s="591"/>
      <c r="W20" s="163"/>
      <c r="X20" s="163"/>
      <c r="Z20" s="163"/>
      <c r="AA20" s="163"/>
      <c r="AB20" s="584"/>
    </row>
    <row r="21" spans="1:28" ht="12.75" customHeight="1" x14ac:dyDescent="0.15">
      <c r="A21" s="195"/>
      <c r="B21" s="248"/>
      <c r="C21" s="166" t="str">
        <f>'13. Hourly Rate Card'!B27</f>
        <v>Project Manager</v>
      </c>
      <c r="D21" s="612">
        <f>'13. Hourly Rate Card'!C27</f>
        <v>144.479335881352</v>
      </c>
      <c r="E21" s="593" t="str">
        <f>'13. Hourly Rate Card'!D27</f>
        <v>No</v>
      </c>
      <c r="F21" s="193">
        <f>SUM('8.1 Base Year 1 Staff Loading'!F21,'8.2 Base Year 2 Staff Loading'!F21,'8.3 Base Year 3 Staff Loading'!F21,'8.4 Base Year 4 Staff Loading'!F21,'8.5 Base Year 5 Staff Loading'!F21,'8.6 Base Year 6 Staff Loading'!F21)/6</f>
        <v>164.83332673999999</v>
      </c>
      <c r="G21" s="193">
        <f>SUM('8.1 Base Year 1 Staff Loading'!G21,'8.2 Base Year 2 Staff Loading'!G21,'8.3 Base Year 3 Staff Loading'!G21,'8.4 Base Year 4 Staff Loading'!G21,'8.5 Base Year 5 Staff Loading'!G21,'8.6 Base Year 6 Staff Loading'!G21)/6</f>
        <v>164.83332673999999</v>
      </c>
      <c r="H21" s="193">
        <f>SUM('8.1 Base Year 1 Staff Loading'!H21,'8.2 Base Year 2 Staff Loading'!H21,'8.3 Base Year 3 Staff Loading'!H21,'8.4 Base Year 4 Staff Loading'!H21,'8.5 Base Year 5 Staff Loading'!H21,'8.6 Base Year 6 Staff Loading'!H21)/6</f>
        <v>164.83332673999999</v>
      </c>
      <c r="I21" s="193">
        <f>SUM('8.1 Base Year 1 Staff Loading'!I21,'8.2 Base Year 2 Staff Loading'!I21,'8.3 Base Year 3 Staff Loading'!I21,'8.4 Base Year 4 Staff Loading'!I21,'8.5 Base Year 5 Staff Loading'!I21,'8.6 Base Year 6 Staff Loading'!I21)/6</f>
        <v>164.83332673999999</v>
      </c>
      <c r="J21" s="193">
        <f>SUM('8.1 Base Year 1 Staff Loading'!J21,'8.2 Base Year 2 Staff Loading'!J21,'8.3 Base Year 3 Staff Loading'!J21,'8.4 Base Year 4 Staff Loading'!J21,'8.5 Base Year 5 Staff Loading'!J21,'8.6 Base Year 6 Staff Loading'!J21)/6</f>
        <v>164.83332673999999</v>
      </c>
      <c r="K21" s="193">
        <f>SUM('8.1 Base Year 1 Staff Loading'!K21,'8.2 Base Year 2 Staff Loading'!K21,'8.3 Base Year 3 Staff Loading'!K21,'8.4 Base Year 4 Staff Loading'!K21,'8.5 Base Year 5 Staff Loading'!K21,'8.6 Base Year 6 Staff Loading'!K21)/6</f>
        <v>164.83332673999999</v>
      </c>
      <c r="L21" s="193">
        <f>SUM('8.1 Base Year 1 Staff Loading'!L21,'8.2 Base Year 2 Staff Loading'!L21,'8.3 Base Year 3 Staff Loading'!L21,'8.4 Base Year 4 Staff Loading'!L21,'8.5 Base Year 5 Staff Loading'!L21,'8.6 Base Year 6 Staff Loading'!L21)/6</f>
        <v>164.83332673999999</v>
      </c>
      <c r="M21" s="193">
        <f>SUM('8.1 Base Year 1 Staff Loading'!M21,'8.2 Base Year 2 Staff Loading'!M21,'8.3 Base Year 3 Staff Loading'!M21,'8.4 Base Year 4 Staff Loading'!M21,'8.5 Base Year 5 Staff Loading'!M21,'8.6 Base Year 6 Staff Loading'!M21)/6</f>
        <v>164.83332673999999</v>
      </c>
      <c r="N21" s="193">
        <f>SUM('8.1 Base Year 1 Staff Loading'!N21,'8.2 Base Year 2 Staff Loading'!N21,'8.3 Base Year 3 Staff Loading'!N21,'8.4 Base Year 4 Staff Loading'!N21,'8.5 Base Year 5 Staff Loading'!N21,'8.6 Base Year 6 Staff Loading'!N21)/6</f>
        <v>164.83332673999999</v>
      </c>
      <c r="O21" s="193">
        <f>SUM('8.1 Base Year 1 Staff Loading'!O21,'8.2 Base Year 2 Staff Loading'!O21,'8.3 Base Year 3 Staff Loading'!O21,'8.4 Base Year 4 Staff Loading'!O21,'8.5 Base Year 5 Staff Loading'!O21,'8.6 Base Year 6 Staff Loading'!O21)/6</f>
        <v>164.83332673999999</v>
      </c>
      <c r="P21" s="193">
        <f>SUM('8.1 Base Year 1 Staff Loading'!P21,'8.2 Base Year 2 Staff Loading'!P21,'8.3 Base Year 3 Staff Loading'!P21,'8.4 Base Year 4 Staff Loading'!P21,'8.5 Base Year 5 Staff Loading'!P21,'8.6 Base Year 6 Staff Loading'!P21)/6</f>
        <v>164.83332673999999</v>
      </c>
      <c r="Q21" s="193">
        <f>SUM('8.1 Base Year 1 Staff Loading'!Q21,'8.2 Base Year 2 Staff Loading'!Q21,'8.3 Base Year 3 Staff Loading'!Q21,'8.4 Base Year 4 Staff Loading'!Q21,'8.5 Base Year 5 Staff Loading'!Q21,'8.6 Base Year 6 Staff Loading'!Q21)/6</f>
        <v>164.83332673999999</v>
      </c>
      <c r="R21" s="250">
        <f>SUM(F21:Q21)</f>
        <v>1977.9999208800002</v>
      </c>
      <c r="S21" s="591">
        <f>D21*R21</f>
        <v>285780.11494210921</v>
      </c>
      <c r="W21" s="163">
        <f>X21/$U$7</f>
        <v>0.99230765261538456</v>
      </c>
      <c r="X21" s="163">
        <f>R21/12</f>
        <v>164.83332674000002</v>
      </c>
      <c r="Z21" s="163">
        <f>IF(E21="Yes",R21,0)</f>
        <v>0</v>
      </c>
      <c r="AA21" s="163">
        <f>R21-Z21</f>
        <v>1977.9999208800002</v>
      </c>
      <c r="AB21" s="584">
        <f>IFERROR(Z21/(Z21+AA21),"N/A")</f>
        <v>0</v>
      </c>
    </row>
    <row r="22" spans="1:28" ht="12.75" customHeight="1" x14ac:dyDescent="0.15">
      <c r="A22" s="195"/>
      <c r="B22" s="248"/>
      <c r="C22" s="237"/>
      <c r="D22" s="177"/>
      <c r="E22" s="587"/>
      <c r="F22" s="193"/>
      <c r="G22" s="193"/>
      <c r="H22" s="193"/>
      <c r="I22" s="193"/>
      <c r="J22" s="193"/>
      <c r="K22" s="193"/>
      <c r="L22" s="193"/>
      <c r="M22" s="193"/>
      <c r="N22" s="193"/>
      <c r="O22" s="193"/>
      <c r="P22" s="193"/>
      <c r="Q22" s="193"/>
      <c r="R22" s="250"/>
      <c r="S22" s="591"/>
      <c r="W22" s="163"/>
      <c r="X22" s="163"/>
      <c r="Z22" s="163"/>
      <c r="AA22" s="163"/>
      <c r="AB22" s="584"/>
    </row>
    <row r="23" spans="1:28" ht="12.75" customHeight="1" thickBot="1" x14ac:dyDescent="0.2">
      <c r="A23" s="189"/>
      <c r="B23" s="188" t="s">
        <v>153</v>
      </c>
      <c r="C23" s="254"/>
      <c r="D23" s="622"/>
      <c r="E23" s="621"/>
      <c r="F23" s="182">
        <f t="shared" ref="F23:S23" si="8">SUM(F20:F22)</f>
        <v>164.83332673999999</v>
      </c>
      <c r="G23" s="182">
        <f t="shared" si="8"/>
        <v>164.83332673999999</v>
      </c>
      <c r="H23" s="182">
        <f t="shared" si="8"/>
        <v>164.83332673999999</v>
      </c>
      <c r="I23" s="182">
        <f t="shared" si="8"/>
        <v>164.83332673999999</v>
      </c>
      <c r="J23" s="182">
        <f t="shared" si="8"/>
        <v>164.83332673999999</v>
      </c>
      <c r="K23" s="182">
        <f t="shared" si="8"/>
        <v>164.83332673999999</v>
      </c>
      <c r="L23" s="182">
        <f t="shared" si="8"/>
        <v>164.83332673999999</v>
      </c>
      <c r="M23" s="182">
        <f t="shared" si="8"/>
        <v>164.83332673999999</v>
      </c>
      <c r="N23" s="182">
        <f t="shared" si="8"/>
        <v>164.83332673999999</v>
      </c>
      <c r="O23" s="182">
        <f t="shared" si="8"/>
        <v>164.83332673999999</v>
      </c>
      <c r="P23" s="182">
        <f t="shared" si="8"/>
        <v>164.83332673999999</v>
      </c>
      <c r="Q23" s="182">
        <f t="shared" si="8"/>
        <v>164.83332673999999</v>
      </c>
      <c r="R23" s="182">
        <f t="shared" si="8"/>
        <v>1977.9999208800002</v>
      </c>
      <c r="S23" s="589">
        <f t="shared" si="8"/>
        <v>285780.11494210921</v>
      </c>
      <c r="W23" s="183">
        <f>SUM(W20:W22)</f>
        <v>0.99230765261538456</v>
      </c>
      <c r="X23" s="183">
        <f>SUM(X20:X22)</f>
        <v>164.83332674000002</v>
      </c>
      <c r="Z23" s="181">
        <f>SUM(Z20:Z22)</f>
        <v>0</v>
      </c>
      <c r="AA23" s="181">
        <f>SUM(AA20:AA22)</f>
        <v>1977.9999208800002</v>
      </c>
      <c r="AB23" s="588">
        <f>Z23/(Z23+AA23)</f>
        <v>0</v>
      </c>
    </row>
    <row r="24" spans="1:28" ht="12" x14ac:dyDescent="0.15">
      <c r="A24" s="252">
        <v>1.3</v>
      </c>
      <c r="B24" s="251" t="s">
        <v>152</v>
      </c>
      <c r="C24" s="237"/>
      <c r="D24" s="620"/>
      <c r="E24" s="619"/>
      <c r="F24" s="193"/>
      <c r="G24" s="193"/>
      <c r="H24" s="193"/>
      <c r="I24" s="193"/>
      <c r="J24" s="193"/>
      <c r="K24" s="193"/>
      <c r="L24" s="193"/>
      <c r="M24" s="193"/>
      <c r="N24" s="193"/>
      <c r="O24" s="193"/>
      <c r="P24" s="193"/>
      <c r="Q24" s="193"/>
      <c r="R24" s="250"/>
      <c r="S24" s="591"/>
      <c r="W24" s="163"/>
      <c r="X24" s="163"/>
      <c r="Z24" s="163"/>
      <c r="AA24" s="163"/>
      <c r="AB24" s="584"/>
    </row>
    <row r="25" spans="1:28" ht="12" x14ac:dyDescent="0.15">
      <c r="A25" s="195"/>
      <c r="B25" s="248"/>
      <c r="C25" s="166" t="str">
        <f>'13. Hourly Rate Card'!B17</f>
        <v>Infrastructure Project Management Office PMO Lead</v>
      </c>
      <c r="D25" s="612">
        <f>'13. Hourly Rate Card'!C17</f>
        <v>217.87472301880027</v>
      </c>
      <c r="E25" s="593" t="str">
        <f>'13. Hourly Rate Card'!D17</f>
        <v>No</v>
      </c>
      <c r="F25" s="193">
        <f>SUM('8.1 Base Year 1 Staff Loading'!F25,'8.2 Base Year 2 Staff Loading'!F25,'8.3 Base Year 3 Staff Loading'!F25,'8.4 Base Year 4 Staff Loading'!F25,'8.5 Base Year 5 Staff Loading'!F25,'8.6 Base Year 6 Staff Loading'!F25)/6</f>
        <v>164.83332673999999</v>
      </c>
      <c r="G25" s="193">
        <f>SUM('8.1 Base Year 1 Staff Loading'!G25,'8.2 Base Year 2 Staff Loading'!G25,'8.3 Base Year 3 Staff Loading'!G25,'8.4 Base Year 4 Staff Loading'!G25,'8.5 Base Year 5 Staff Loading'!G25,'8.6 Base Year 6 Staff Loading'!G25)/6</f>
        <v>164.83332673999999</v>
      </c>
      <c r="H25" s="193">
        <f>SUM('8.1 Base Year 1 Staff Loading'!H25,'8.2 Base Year 2 Staff Loading'!H25,'8.3 Base Year 3 Staff Loading'!H25,'8.4 Base Year 4 Staff Loading'!H25,'8.5 Base Year 5 Staff Loading'!H25,'8.6 Base Year 6 Staff Loading'!H25)/6</f>
        <v>164.83332673999999</v>
      </c>
      <c r="I25" s="193">
        <f>SUM('8.1 Base Year 1 Staff Loading'!I25,'8.2 Base Year 2 Staff Loading'!I25,'8.3 Base Year 3 Staff Loading'!I25,'8.4 Base Year 4 Staff Loading'!I25,'8.5 Base Year 5 Staff Loading'!I25,'8.6 Base Year 6 Staff Loading'!I25)/6</f>
        <v>164.83332673999999</v>
      </c>
      <c r="J25" s="193">
        <f>SUM('8.1 Base Year 1 Staff Loading'!J25,'8.2 Base Year 2 Staff Loading'!J25,'8.3 Base Year 3 Staff Loading'!J25,'8.4 Base Year 4 Staff Loading'!J25,'8.5 Base Year 5 Staff Loading'!J25,'8.6 Base Year 6 Staff Loading'!J25)/6</f>
        <v>164.83332673999999</v>
      </c>
      <c r="K25" s="193">
        <f>SUM('8.1 Base Year 1 Staff Loading'!K25,'8.2 Base Year 2 Staff Loading'!K25,'8.3 Base Year 3 Staff Loading'!K25,'8.4 Base Year 4 Staff Loading'!K25,'8.5 Base Year 5 Staff Loading'!K25,'8.6 Base Year 6 Staff Loading'!K25)/6</f>
        <v>164.83332673999999</v>
      </c>
      <c r="L25" s="193">
        <f>SUM('8.1 Base Year 1 Staff Loading'!L25,'8.2 Base Year 2 Staff Loading'!L25,'8.3 Base Year 3 Staff Loading'!L25,'8.4 Base Year 4 Staff Loading'!L25,'8.5 Base Year 5 Staff Loading'!L25,'8.6 Base Year 6 Staff Loading'!L25)/6</f>
        <v>164.83332673999999</v>
      </c>
      <c r="M25" s="193">
        <f>SUM('8.1 Base Year 1 Staff Loading'!M25,'8.2 Base Year 2 Staff Loading'!M25,'8.3 Base Year 3 Staff Loading'!M25,'8.4 Base Year 4 Staff Loading'!M25,'8.5 Base Year 5 Staff Loading'!M25,'8.6 Base Year 6 Staff Loading'!M25)/6</f>
        <v>164.83332673999999</v>
      </c>
      <c r="N25" s="193">
        <f>SUM('8.1 Base Year 1 Staff Loading'!N25,'8.2 Base Year 2 Staff Loading'!N25,'8.3 Base Year 3 Staff Loading'!N25,'8.4 Base Year 4 Staff Loading'!N25,'8.5 Base Year 5 Staff Loading'!N25,'8.6 Base Year 6 Staff Loading'!N25)/6</f>
        <v>164.83332673999999</v>
      </c>
      <c r="O25" s="193">
        <f>SUM('8.1 Base Year 1 Staff Loading'!O25,'8.2 Base Year 2 Staff Loading'!O25,'8.3 Base Year 3 Staff Loading'!O25,'8.4 Base Year 4 Staff Loading'!O25,'8.5 Base Year 5 Staff Loading'!O25,'8.6 Base Year 6 Staff Loading'!O25)/6</f>
        <v>164.83332673999999</v>
      </c>
      <c r="P25" s="193">
        <f>SUM('8.1 Base Year 1 Staff Loading'!P25,'8.2 Base Year 2 Staff Loading'!P25,'8.3 Base Year 3 Staff Loading'!P25,'8.4 Base Year 4 Staff Loading'!P25,'8.5 Base Year 5 Staff Loading'!P25,'8.6 Base Year 6 Staff Loading'!P25)/6</f>
        <v>164.83332673999999</v>
      </c>
      <c r="Q25" s="193">
        <f>SUM('8.1 Base Year 1 Staff Loading'!Q25,'8.2 Base Year 2 Staff Loading'!Q25,'8.3 Base Year 3 Staff Loading'!Q25,'8.4 Base Year 4 Staff Loading'!Q25,'8.5 Base Year 5 Staff Loading'!Q25,'8.6 Base Year 6 Staff Loading'!Q25)/6</f>
        <v>164.83332673999999</v>
      </c>
      <c r="R25" s="250">
        <f>SUM(F25:Q25)</f>
        <v>1977.9999208800002</v>
      </c>
      <c r="S25" s="591">
        <f>D25*R25</f>
        <v>430956.18489293888</v>
      </c>
      <c r="W25" s="163">
        <f>X25/$U$7</f>
        <v>0.99230765261538456</v>
      </c>
      <c r="X25" s="163">
        <f>R25/12</f>
        <v>164.83332674000002</v>
      </c>
      <c r="Z25" s="163">
        <f>IF(E25="Yes",R25,0)</f>
        <v>0</v>
      </c>
      <c r="AA25" s="163">
        <f>R25-Z25</f>
        <v>1977.9999208800002</v>
      </c>
      <c r="AB25" s="584">
        <f>IFERROR(Z25/(Z25+AA25),"N/A")</f>
        <v>0</v>
      </c>
    </row>
    <row r="26" spans="1:28" ht="12" x14ac:dyDescent="0.15">
      <c r="A26" s="195"/>
      <c r="B26" s="248"/>
      <c r="C26" s="166" t="str">
        <f>'13. Hourly Rate Card'!B18</f>
        <v>Infrastructure Project Support</v>
      </c>
      <c r="D26" s="612">
        <f>'13. Hourly Rate Card'!C18</f>
        <v>187.57865011743422</v>
      </c>
      <c r="E26" s="593" t="str">
        <f>'13. Hourly Rate Card'!D18</f>
        <v>No</v>
      </c>
      <c r="F26" s="193">
        <f>SUM('8.1 Base Year 1 Staff Loading'!F26,'8.2 Base Year 2 Staff Loading'!F26,'8.3 Base Year 3 Staff Loading'!F26,'8.4 Base Year 4 Staff Loading'!F26,'8.5 Base Year 5 Staff Loading'!F26,'8.6 Base Year 6 Staff Loading'!F26)/6</f>
        <v>274.57792410027776</v>
      </c>
      <c r="G26" s="193">
        <f>SUM('8.1 Base Year 1 Staff Loading'!G26,'8.2 Base Year 2 Staff Loading'!G26,'8.3 Base Year 3 Staff Loading'!G26,'8.4 Base Year 4 Staff Loading'!G26,'8.5 Base Year 5 Staff Loading'!G26,'8.6 Base Year 6 Staff Loading'!G26)/6</f>
        <v>274.57792410027776</v>
      </c>
      <c r="H26" s="193">
        <f>SUM('8.1 Base Year 1 Staff Loading'!H26,'8.2 Base Year 2 Staff Loading'!H26,'8.3 Base Year 3 Staff Loading'!H26,'8.4 Base Year 4 Staff Loading'!H26,'8.5 Base Year 5 Staff Loading'!H26,'8.6 Base Year 6 Staff Loading'!H26)/6</f>
        <v>274.57792410027776</v>
      </c>
      <c r="I26" s="193">
        <f>SUM('8.1 Base Year 1 Staff Loading'!I26,'8.2 Base Year 2 Staff Loading'!I26,'8.3 Base Year 3 Staff Loading'!I26,'8.4 Base Year 4 Staff Loading'!I26,'8.5 Base Year 5 Staff Loading'!I26,'8.6 Base Year 6 Staff Loading'!I26)/6</f>
        <v>274.57792410027776</v>
      </c>
      <c r="J26" s="193">
        <f>SUM('8.1 Base Year 1 Staff Loading'!J26,'8.2 Base Year 2 Staff Loading'!J26,'8.3 Base Year 3 Staff Loading'!J26,'8.4 Base Year 4 Staff Loading'!J26,'8.5 Base Year 5 Staff Loading'!J26,'8.6 Base Year 6 Staff Loading'!J26)/6</f>
        <v>274.57792410027776</v>
      </c>
      <c r="K26" s="193">
        <f>SUM('8.1 Base Year 1 Staff Loading'!K26,'8.2 Base Year 2 Staff Loading'!K26,'8.3 Base Year 3 Staff Loading'!K26,'8.4 Base Year 4 Staff Loading'!K26,'8.5 Base Year 5 Staff Loading'!K26,'8.6 Base Year 6 Staff Loading'!K26)/6</f>
        <v>274.57792410027776</v>
      </c>
      <c r="L26" s="193">
        <f>SUM('8.1 Base Year 1 Staff Loading'!L26,'8.2 Base Year 2 Staff Loading'!L26,'8.3 Base Year 3 Staff Loading'!L26,'8.4 Base Year 4 Staff Loading'!L26,'8.5 Base Year 5 Staff Loading'!L26,'8.6 Base Year 6 Staff Loading'!L26)/6</f>
        <v>274.57792410027776</v>
      </c>
      <c r="M26" s="193">
        <f>SUM('8.1 Base Year 1 Staff Loading'!M26,'8.2 Base Year 2 Staff Loading'!M26,'8.3 Base Year 3 Staff Loading'!M26,'8.4 Base Year 4 Staff Loading'!M26,'8.5 Base Year 5 Staff Loading'!M26,'8.6 Base Year 6 Staff Loading'!M26)/6</f>
        <v>274.57792410027776</v>
      </c>
      <c r="N26" s="193">
        <f>SUM('8.1 Base Year 1 Staff Loading'!N26,'8.2 Base Year 2 Staff Loading'!N26,'8.3 Base Year 3 Staff Loading'!N26,'8.4 Base Year 4 Staff Loading'!N26,'8.5 Base Year 5 Staff Loading'!N26,'8.6 Base Year 6 Staff Loading'!N26)/6</f>
        <v>274.57792410027776</v>
      </c>
      <c r="O26" s="193">
        <f>SUM('8.1 Base Year 1 Staff Loading'!O26,'8.2 Base Year 2 Staff Loading'!O26,'8.3 Base Year 3 Staff Loading'!O26,'8.4 Base Year 4 Staff Loading'!O26,'8.5 Base Year 5 Staff Loading'!O26,'8.6 Base Year 6 Staff Loading'!O26)/6</f>
        <v>274.57792410027776</v>
      </c>
      <c r="P26" s="193">
        <f>SUM('8.1 Base Year 1 Staff Loading'!P26,'8.2 Base Year 2 Staff Loading'!P26,'8.3 Base Year 3 Staff Loading'!P26,'8.4 Base Year 4 Staff Loading'!P26,'8.5 Base Year 5 Staff Loading'!P26,'8.6 Base Year 6 Staff Loading'!P26)/6</f>
        <v>274.57792410027776</v>
      </c>
      <c r="Q26" s="193">
        <f>SUM('8.1 Base Year 1 Staff Loading'!Q26,'8.2 Base Year 2 Staff Loading'!Q26,'8.3 Base Year 3 Staff Loading'!Q26,'8.4 Base Year 4 Staff Loading'!Q26,'8.5 Base Year 5 Staff Loading'!Q26,'8.6 Base Year 6 Staff Loading'!Q26)/6</f>
        <v>274.57792410027776</v>
      </c>
      <c r="R26" s="250">
        <f>SUM(F26:Q26)</f>
        <v>3294.935089203334</v>
      </c>
      <c r="S26" s="591">
        <f>D26*R26</f>
        <v>618059.47625732911</v>
      </c>
      <c r="W26" s="163">
        <f>X26/$U$7</f>
        <v>1.6529774694999999</v>
      </c>
      <c r="X26" s="163">
        <f>R26/12</f>
        <v>274.57792410027781</v>
      </c>
      <c r="Z26" s="163">
        <f>IF(E26="Yes",R26,0)</f>
        <v>0</v>
      </c>
      <c r="AA26" s="163">
        <f>R26-Z26</f>
        <v>3294.935089203334</v>
      </c>
      <c r="AB26" s="584">
        <f>IFERROR(Z26/(Z26+AA26),"N/A")</f>
        <v>0</v>
      </c>
    </row>
    <row r="27" spans="1:28" ht="12" x14ac:dyDescent="0.15">
      <c r="A27" s="221"/>
      <c r="B27" s="247"/>
      <c r="C27" s="256"/>
      <c r="D27" s="624"/>
      <c r="E27" s="623"/>
      <c r="F27" s="193"/>
      <c r="G27" s="193"/>
      <c r="H27" s="193"/>
      <c r="I27" s="193"/>
      <c r="J27" s="193"/>
      <c r="K27" s="193"/>
      <c r="L27" s="193"/>
      <c r="M27" s="193"/>
      <c r="N27" s="193"/>
      <c r="O27" s="193"/>
      <c r="P27" s="193"/>
      <c r="Q27" s="193"/>
      <c r="R27" s="250"/>
      <c r="S27" s="591"/>
      <c r="W27" s="163"/>
      <c r="X27" s="163"/>
      <c r="Z27" s="163"/>
      <c r="AA27" s="163"/>
      <c r="AB27" s="584"/>
    </row>
    <row r="28" spans="1:28" ht="13" thickBot="1" x14ac:dyDescent="0.2">
      <c r="A28" s="189"/>
      <c r="B28" s="188" t="s">
        <v>151</v>
      </c>
      <c r="C28" s="254"/>
      <c r="D28" s="622"/>
      <c r="E28" s="621"/>
      <c r="F28" s="182">
        <f t="shared" ref="F28:S28" si="9">SUM(F24:F26)</f>
        <v>439.41125084027772</v>
      </c>
      <c r="G28" s="182">
        <f t="shared" si="9"/>
        <v>439.41125084027772</v>
      </c>
      <c r="H28" s="182">
        <f t="shared" si="9"/>
        <v>439.41125084027772</v>
      </c>
      <c r="I28" s="182">
        <f t="shared" si="9"/>
        <v>439.41125084027772</v>
      </c>
      <c r="J28" s="182">
        <f t="shared" si="9"/>
        <v>439.41125084027772</v>
      </c>
      <c r="K28" s="182">
        <f t="shared" si="9"/>
        <v>439.41125084027772</v>
      </c>
      <c r="L28" s="182">
        <f t="shared" si="9"/>
        <v>439.41125084027772</v>
      </c>
      <c r="M28" s="182">
        <f t="shared" si="9"/>
        <v>439.41125084027772</v>
      </c>
      <c r="N28" s="182">
        <f t="shared" si="9"/>
        <v>439.41125084027772</v>
      </c>
      <c r="O28" s="182">
        <f t="shared" si="9"/>
        <v>439.41125084027772</v>
      </c>
      <c r="P28" s="182">
        <f t="shared" si="9"/>
        <v>439.41125084027772</v>
      </c>
      <c r="Q28" s="182">
        <f t="shared" si="9"/>
        <v>439.41125084027772</v>
      </c>
      <c r="R28" s="182">
        <f t="shared" si="9"/>
        <v>5272.9350100833344</v>
      </c>
      <c r="S28" s="589">
        <f t="shared" si="9"/>
        <v>1049015.661150268</v>
      </c>
      <c r="W28" s="183">
        <f>SUM(W24:W26)</f>
        <v>2.6452851221153844</v>
      </c>
      <c r="X28" s="183">
        <f>SUM(X24:X26)</f>
        <v>439.41125084027783</v>
      </c>
      <c r="Z28" s="181">
        <f>SUM(Z24:Z26)</f>
        <v>0</v>
      </c>
      <c r="AA28" s="181">
        <f>SUM(AA24:AA26)</f>
        <v>5272.9350100833344</v>
      </c>
      <c r="AB28" s="588">
        <f>Z28/(Z28+AA28)</f>
        <v>0</v>
      </c>
    </row>
    <row r="29" spans="1:28" ht="12" x14ac:dyDescent="0.15">
      <c r="A29" s="252">
        <v>1.4</v>
      </c>
      <c r="B29" s="251" t="s">
        <v>150</v>
      </c>
      <c r="C29" s="237"/>
      <c r="D29" s="620"/>
      <c r="E29" s="619"/>
      <c r="F29" s="193"/>
      <c r="G29" s="193"/>
      <c r="H29" s="193"/>
      <c r="I29" s="193"/>
      <c r="J29" s="193"/>
      <c r="K29" s="193"/>
      <c r="L29" s="193"/>
      <c r="M29" s="193"/>
      <c r="N29" s="193"/>
      <c r="O29" s="193"/>
      <c r="P29" s="193"/>
      <c r="Q29" s="193"/>
      <c r="R29" s="250"/>
      <c r="S29" s="591"/>
      <c r="W29" s="163"/>
      <c r="X29" s="163"/>
      <c r="Z29" s="163"/>
      <c r="AA29" s="163"/>
      <c r="AB29" s="584"/>
    </row>
    <row r="30" spans="1:28" ht="12" x14ac:dyDescent="0.15">
      <c r="A30" s="195"/>
      <c r="B30" s="248"/>
      <c r="C30" s="166" t="str">
        <f>'13. Hourly Rate Card'!B19</f>
        <v>Procurement Support</v>
      </c>
      <c r="D30" s="612">
        <f>'13. Hourly Rate Card'!C19</f>
        <v>130.11154922931004</v>
      </c>
      <c r="E30" s="593" t="str">
        <f>'13. Hourly Rate Card'!D19</f>
        <v>No</v>
      </c>
      <c r="F30" s="193">
        <f>SUM('8.1 Base Year 1 Staff Loading'!F30,'8.2 Base Year 2 Staff Loading'!F30,'8.3 Base Year 3 Staff Loading'!F30,'8.4 Base Year 4 Staff Loading'!F30,'8.5 Base Year 5 Staff Loading'!F30,'8.6 Base Year 6 Staff Loading'!F30)/6</f>
        <v>459.9996575172222</v>
      </c>
      <c r="G30" s="193">
        <f>SUM('8.1 Base Year 1 Staff Loading'!G30,'8.2 Base Year 2 Staff Loading'!G30,'8.3 Base Year 3 Staff Loading'!G30,'8.4 Base Year 4 Staff Loading'!G30,'8.5 Base Year 5 Staff Loading'!G30,'8.6 Base Year 6 Staff Loading'!G30)/6</f>
        <v>459.9996575172222</v>
      </c>
      <c r="H30" s="193">
        <f>SUM('8.1 Base Year 1 Staff Loading'!H30,'8.2 Base Year 2 Staff Loading'!H30,'8.3 Base Year 3 Staff Loading'!H30,'8.4 Base Year 4 Staff Loading'!H30,'8.5 Base Year 5 Staff Loading'!H30,'8.6 Base Year 6 Staff Loading'!H30)/6</f>
        <v>459.9996575172222</v>
      </c>
      <c r="I30" s="193">
        <f>SUM('8.1 Base Year 1 Staff Loading'!I30,'8.2 Base Year 2 Staff Loading'!I30,'8.3 Base Year 3 Staff Loading'!I30,'8.4 Base Year 4 Staff Loading'!I30,'8.5 Base Year 5 Staff Loading'!I30,'8.6 Base Year 6 Staff Loading'!I30)/6</f>
        <v>459.9996575172222</v>
      </c>
      <c r="J30" s="193">
        <f>SUM('8.1 Base Year 1 Staff Loading'!J30,'8.2 Base Year 2 Staff Loading'!J30,'8.3 Base Year 3 Staff Loading'!J30,'8.4 Base Year 4 Staff Loading'!J30,'8.5 Base Year 5 Staff Loading'!J30,'8.6 Base Year 6 Staff Loading'!J30)/6</f>
        <v>459.9996575172222</v>
      </c>
      <c r="K30" s="193">
        <f>SUM('8.1 Base Year 1 Staff Loading'!K30,'8.2 Base Year 2 Staff Loading'!K30,'8.3 Base Year 3 Staff Loading'!K30,'8.4 Base Year 4 Staff Loading'!K30,'8.5 Base Year 5 Staff Loading'!K30,'8.6 Base Year 6 Staff Loading'!K30)/6</f>
        <v>459.9996575172222</v>
      </c>
      <c r="L30" s="193">
        <f>SUM('8.1 Base Year 1 Staff Loading'!L30,'8.2 Base Year 2 Staff Loading'!L30,'8.3 Base Year 3 Staff Loading'!L30,'8.4 Base Year 4 Staff Loading'!L30,'8.5 Base Year 5 Staff Loading'!L30,'8.6 Base Year 6 Staff Loading'!L30)/6</f>
        <v>459.9996575172222</v>
      </c>
      <c r="M30" s="193">
        <f>SUM('8.1 Base Year 1 Staff Loading'!M30,'8.2 Base Year 2 Staff Loading'!M30,'8.3 Base Year 3 Staff Loading'!M30,'8.4 Base Year 4 Staff Loading'!M30,'8.5 Base Year 5 Staff Loading'!M30,'8.6 Base Year 6 Staff Loading'!M30)/6</f>
        <v>459.9996575172222</v>
      </c>
      <c r="N30" s="193">
        <f>SUM('8.1 Base Year 1 Staff Loading'!N30,'8.2 Base Year 2 Staff Loading'!N30,'8.3 Base Year 3 Staff Loading'!N30,'8.4 Base Year 4 Staff Loading'!N30,'8.5 Base Year 5 Staff Loading'!N30,'8.6 Base Year 6 Staff Loading'!N30)/6</f>
        <v>459.9996575172222</v>
      </c>
      <c r="O30" s="193">
        <f>SUM('8.1 Base Year 1 Staff Loading'!O30,'8.2 Base Year 2 Staff Loading'!O30,'8.3 Base Year 3 Staff Loading'!O30,'8.4 Base Year 4 Staff Loading'!O30,'8.5 Base Year 5 Staff Loading'!O30,'8.6 Base Year 6 Staff Loading'!O30)/6</f>
        <v>459.9996575172222</v>
      </c>
      <c r="P30" s="193">
        <f>SUM('8.1 Base Year 1 Staff Loading'!P30,'8.2 Base Year 2 Staff Loading'!P30,'8.3 Base Year 3 Staff Loading'!P30,'8.4 Base Year 4 Staff Loading'!P30,'8.5 Base Year 5 Staff Loading'!P30,'8.6 Base Year 6 Staff Loading'!P30)/6</f>
        <v>459.9996575172222</v>
      </c>
      <c r="Q30" s="193">
        <f>SUM('8.1 Base Year 1 Staff Loading'!Q30,'8.2 Base Year 2 Staff Loading'!Q30,'8.3 Base Year 3 Staff Loading'!Q30,'8.4 Base Year 4 Staff Loading'!Q30,'8.5 Base Year 5 Staff Loading'!Q30,'8.6 Base Year 6 Staff Loading'!Q30)/6</f>
        <v>459.9996575172222</v>
      </c>
      <c r="R30" s="250">
        <f>SUM(F30:Q30)</f>
        <v>5519.9958902066683</v>
      </c>
      <c r="S30" s="591">
        <f>D30*R30</f>
        <v>718215.21701421402</v>
      </c>
      <c r="W30" s="163">
        <f>X30/$U$7</f>
        <v>2.7692287074615387</v>
      </c>
      <c r="X30" s="163">
        <f>R30/12</f>
        <v>459.99965751722237</v>
      </c>
      <c r="Z30" s="163">
        <f>IF(E30="Yes",R30,0)</f>
        <v>0</v>
      </c>
      <c r="AA30" s="163">
        <f>R30-Z30</f>
        <v>5519.9958902066683</v>
      </c>
      <c r="AB30" s="584">
        <f>IFERROR(Z30/(Z30+AA30),"N/A")</f>
        <v>0</v>
      </c>
    </row>
    <row r="31" spans="1:28" ht="12" x14ac:dyDescent="0.15">
      <c r="A31" s="195"/>
      <c r="B31" s="248"/>
      <c r="C31" s="237"/>
      <c r="D31" s="177"/>
      <c r="E31" s="587"/>
      <c r="F31" s="193"/>
      <c r="G31" s="193"/>
      <c r="H31" s="193"/>
      <c r="I31" s="193"/>
      <c r="J31" s="193"/>
      <c r="K31" s="193"/>
      <c r="L31" s="193"/>
      <c r="M31" s="193"/>
      <c r="N31" s="193"/>
      <c r="O31" s="193"/>
      <c r="P31" s="193"/>
      <c r="Q31" s="193"/>
      <c r="R31" s="250"/>
      <c r="S31" s="591"/>
      <c r="W31" s="163"/>
      <c r="X31" s="163"/>
      <c r="Z31" s="163"/>
      <c r="AA31" s="163"/>
      <c r="AB31" s="584"/>
    </row>
    <row r="32" spans="1:28" ht="13" thickBot="1" x14ac:dyDescent="0.2">
      <c r="A32" s="221"/>
      <c r="B32" s="247" t="s">
        <v>149</v>
      </c>
      <c r="C32" s="246"/>
      <c r="D32" s="618"/>
      <c r="E32" s="617"/>
      <c r="F32" s="199">
        <f t="shared" ref="F32:S32" si="10">SUM(F29:F31)</f>
        <v>459.9996575172222</v>
      </c>
      <c r="G32" s="199">
        <f t="shared" si="10"/>
        <v>459.9996575172222</v>
      </c>
      <c r="H32" s="199">
        <f t="shared" si="10"/>
        <v>459.9996575172222</v>
      </c>
      <c r="I32" s="199">
        <f t="shared" si="10"/>
        <v>459.9996575172222</v>
      </c>
      <c r="J32" s="199">
        <f t="shared" si="10"/>
        <v>459.9996575172222</v>
      </c>
      <c r="K32" s="199">
        <f t="shared" si="10"/>
        <v>459.9996575172222</v>
      </c>
      <c r="L32" s="199">
        <f t="shared" si="10"/>
        <v>459.9996575172222</v>
      </c>
      <c r="M32" s="199">
        <f t="shared" si="10"/>
        <v>459.9996575172222</v>
      </c>
      <c r="N32" s="199">
        <f t="shared" si="10"/>
        <v>459.9996575172222</v>
      </c>
      <c r="O32" s="199">
        <f t="shared" si="10"/>
        <v>459.9996575172222</v>
      </c>
      <c r="P32" s="199">
        <f t="shared" si="10"/>
        <v>459.9996575172222</v>
      </c>
      <c r="Q32" s="199">
        <f t="shared" si="10"/>
        <v>459.9996575172222</v>
      </c>
      <c r="R32" s="199">
        <f t="shared" si="10"/>
        <v>5519.9958902066683</v>
      </c>
      <c r="S32" s="595">
        <f t="shared" si="10"/>
        <v>718215.21701421402</v>
      </c>
      <c r="W32" s="229">
        <f>SUM(W29:W31)</f>
        <v>2.7692287074615387</v>
      </c>
      <c r="X32" s="229">
        <f>SUM(X29:X31)</f>
        <v>459.99965751722237</v>
      </c>
      <c r="Z32" s="181">
        <f>SUM(Z29:Z31)</f>
        <v>0</v>
      </c>
      <c r="AA32" s="181">
        <f>SUM(AA29:AA31)</f>
        <v>5519.9958902066683</v>
      </c>
      <c r="AB32" s="588">
        <f>Z32/(Z32+AA32)</f>
        <v>0</v>
      </c>
    </row>
    <row r="33" spans="1:28" s="198" customFormat="1" ht="14" thickBot="1" x14ac:dyDescent="0.2">
      <c r="A33" s="175"/>
      <c r="B33" s="174" t="s">
        <v>148</v>
      </c>
      <c r="C33" s="173"/>
      <c r="D33" s="170"/>
      <c r="E33" s="586"/>
      <c r="F33" s="170">
        <f t="shared" ref="F33:S33" si="11">SUM(F19,F23,F28,F32)</f>
        <v>1400.7789438583332</v>
      </c>
      <c r="G33" s="170">
        <f t="shared" si="11"/>
        <v>1400.7789438583332</v>
      </c>
      <c r="H33" s="170">
        <f t="shared" si="11"/>
        <v>1400.7789438583332</v>
      </c>
      <c r="I33" s="170">
        <f t="shared" si="11"/>
        <v>1400.7789438583332</v>
      </c>
      <c r="J33" s="170">
        <f t="shared" si="11"/>
        <v>1400.7789438583332</v>
      </c>
      <c r="K33" s="170">
        <f t="shared" si="11"/>
        <v>1400.7789438583332</v>
      </c>
      <c r="L33" s="170">
        <f t="shared" si="11"/>
        <v>1400.7789438583332</v>
      </c>
      <c r="M33" s="170">
        <f t="shared" si="11"/>
        <v>1400.7789438583332</v>
      </c>
      <c r="N33" s="170">
        <f t="shared" si="11"/>
        <v>1400.7789438583332</v>
      </c>
      <c r="O33" s="170">
        <f t="shared" si="11"/>
        <v>1400.7789438583332</v>
      </c>
      <c r="P33" s="170">
        <f t="shared" si="11"/>
        <v>1400.7789438583332</v>
      </c>
      <c r="Q33" s="170">
        <f t="shared" si="11"/>
        <v>1400.7789438583332</v>
      </c>
      <c r="R33" s="170">
        <f t="shared" si="11"/>
        <v>16809.347326300005</v>
      </c>
      <c r="S33" s="608">
        <f t="shared" si="11"/>
        <v>2879249.4815629888</v>
      </c>
      <c r="W33" s="170">
        <f>SUM(W19,W23,W28,W32)</f>
        <v>8.4327829396153842</v>
      </c>
      <c r="X33" s="170">
        <f>SUM(X19,X23,X28,X32)</f>
        <v>1400.7789438583336</v>
      </c>
      <c r="Z33" s="170">
        <f>SUM(Z19,Z23,Z28,Z32)</f>
        <v>0</v>
      </c>
      <c r="AA33" s="170">
        <f>SUM(AA19,AA23,AA28,AA32)</f>
        <v>16809.347326300005</v>
      </c>
      <c r="AB33" s="585">
        <f>Z33/(Z33+AA33)</f>
        <v>0</v>
      </c>
    </row>
    <row r="34" spans="1:28" ht="10" customHeight="1" x14ac:dyDescent="0.15">
      <c r="A34" s="242"/>
      <c r="B34" s="241"/>
      <c r="C34" s="237"/>
      <c r="D34" s="237"/>
      <c r="E34" s="240"/>
      <c r="F34" s="239"/>
      <c r="G34" s="239"/>
      <c r="H34" s="239"/>
      <c r="I34" s="239"/>
      <c r="J34" s="239"/>
      <c r="K34" s="239"/>
      <c r="L34" s="239"/>
      <c r="M34" s="239"/>
      <c r="N34" s="239"/>
      <c r="O34" s="239"/>
      <c r="P34" s="239"/>
      <c r="Q34" s="239"/>
      <c r="R34" s="239"/>
      <c r="S34" s="616"/>
      <c r="W34" s="237"/>
      <c r="X34" s="237"/>
      <c r="Z34" s="237"/>
      <c r="AA34" s="237"/>
      <c r="AB34" s="615"/>
    </row>
    <row r="35" spans="1:28" s="262" customFormat="1" ht="13.5" customHeight="1" x14ac:dyDescent="0.15">
      <c r="A35" s="235">
        <v>2</v>
      </c>
      <c r="B35" s="234" t="s">
        <v>147</v>
      </c>
      <c r="C35" s="231"/>
      <c r="D35" s="206"/>
      <c r="E35" s="210"/>
      <c r="F35" s="600"/>
      <c r="G35" s="600"/>
      <c r="H35" s="600"/>
      <c r="I35" s="600"/>
      <c r="J35" s="600"/>
      <c r="K35" s="209"/>
      <c r="L35" s="209"/>
      <c r="M35" s="209"/>
      <c r="N35" s="209"/>
      <c r="O35" s="209"/>
      <c r="P35" s="209"/>
      <c r="Q35" s="209"/>
      <c r="R35" s="208"/>
      <c r="S35" s="614"/>
      <c r="W35" s="231"/>
      <c r="X35" s="231"/>
      <c r="Z35" s="231"/>
      <c r="AA35" s="231"/>
      <c r="AB35" s="613"/>
    </row>
    <row r="36" spans="1:28" ht="13.5" customHeight="1" x14ac:dyDescent="0.15">
      <c r="A36" s="195">
        <v>2.1</v>
      </c>
      <c r="B36" s="194" t="s">
        <v>146</v>
      </c>
      <c r="C36" s="166"/>
      <c r="D36" s="177"/>
      <c r="E36" s="587"/>
      <c r="F36" s="193"/>
      <c r="G36" s="193"/>
      <c r="H36" s="193"/>
      <c r="I36" s="193"/>
      <c r="J36" s="193"/>
      <c r="K36" s="193"/>
      <c r="L36" s="193"/>
      <c r="M36" s="193"/>
      <c r="N36" s="193"/>
      <c r="O36" s="193"/>
      <c r="P36" s="193"/>
      <c r="Q36" s="193"/>
      <c r="R36" s="250"/>
      <c r="S36" s="591"/>
      <c r="W36" s="163"/>
      <c r="X36" s="163"/>
      <c r="Z36" s="163"/>
      <c r="AA36" s="163"/>
      <c r="AB36" s="584"/>
    </row>
    <row r="37" spans="1:28" ht="12" x14ac:dyDescent="0.15">
      <c r="A37" s="195"/>
      <c r="B37" s="194"/>
      <c r="C37" s="166" t="str">
        <f>'13. Hourly Rate Card'!B31</f>
        <v>Infrastructure Support</v>
      </c>
      <c r="D37" s="612">
        <f>'13. Hourly Rate Card'!C31</f>
        <v>130.42733023672466</v>
      </c>
      <c r="E37" s="593" t="str">
        <f>'13. Hourly Rate Card'!D31</f>
        <v>No</v>
      </c>
      <c r="F37" s="193">
        <f>SUM('8.1 Base Year 1 Staff Loading'!F37,'8.2 Base Year 2 Staff Loading'!F37,'8.3 Base Year 3 Staff Loading'!F37,'8.4 Base Year 4 Staff Loading'!F37,'8.5 Base Year 5 Staff Loading'!F37,'8.6 Base Year 6 Staff Loading'!F37)/6</f>
        <v>82.416673260000024</v>
      </c>
      <c r="G37" s="193">
        <f>SUM('8.1 Base Year 1 Staff Loading'!G37,'8.2 Base Year 2 Staff Loading'!G37,'8.3 Base Year 3 Staff Loading'!G37,'8.4 Base Year 4 Staff Loading'!G37,'8.5 Base Year 5 Staff Loading'!G37,'8.6 Base Year 6 Staff Loading'!G37)/6</f>
        <v>82.416673260000024</v>
      </c>
      <c r="H37" s="193">
        <f>SUM('8.1 Base Year 1 Staff Loading'!H37,'8.2 Base Year 2 Staff Loading'!H37,'8.3 Base Year 3 Staff Loading'!H37,'8.4 Base Year 4 Staff Loading'!H37,'8.5 Base Year 5 Staff Loading'!H37,'8.6 Base Year 6 Staff Loading'!H37)/6</f>
        <v>82.416673260000024</v>
      </c>
      <c r="I37" s="193">
        <f>SUM('8.1 Base Year 1 Staff Loading'!I37,'8.2 Base Year 2 Staff Loading'!I37,'8.3 Base Year 3 Staff Loading'!I37,'8.4 Base Year 4 Staff Loading'!I37,'8.5 Base Year 5 Staff Loading'!I37,'8.6 Base Year 6 Staff Loading'!I37)/6</f>
        <v>82.416673260000024</v>
      </c>
      <c r="J37" s="193">
        <f>SUM('8.1 Base Year 1 Staff Loading'!J37,'8.2 Base Year 2 Staff Loading'!J37,'8.3 Base Year 3 Staff Loading'!J37,'8.4 Base Year 4 Staff Loading'!J37,'8.5 Base Year 5 Staff Loading'!J37,'8.6 Base Year 6 Staff Loading'!J37)/6</f>
        <v>82.416673260000024</v>
      </c>
      <c r="K37" s="193">
        <f>SUM('8.1 Base Year 1 Staff Loading'!K37,'8.2 Base Year 2 Staff Loading'!K37,'8.3 Base Year 3 Staff Loading'!K37,'8.4 Base Year 4 Staff Loading'!K37,'8.5 Base Year 5 Staff Loading'!K37,'8.6 Base Year 6 Staff Loading'!K37)/6</f>
        <v>82.416673260000024</v>
      </c>
      <c r="L37" s="193">
        <f>SUM('8.1 Base Year 1 Staff Loading'!L37,'8.2 Base Year 2 Staff Loading'!L37,'8.3 Base Year 3 Staff Loading'!L37,'8.4 Base Year 4 Staff Loading'!L37,'8.5 Base Year 5 Staff Loading'!L37,'8.6 Base Year 6 Staff Loading'!L37)/6</f>
        <v>82.416673260000024</v>
      </c>
      <c r="M37" s="193">
        <f>SUM('8.1 Base Year 1 Staff Loading'!M37,'8.2 Base Year 2 Staff Loading'!M37,'8.3 Base Year 3 Staff Loading'!M37,'8.4 Base Year 4 Staff Loading'!M37,'8.5 Base Year 5 Staff Loading'!M37,'8.6 Base Year 6 Staff Loading'!M37)/6</f>
        <v>82.416673260000024</v>
      </c>
      <c r="N37" s="193">
        <f>SUM('8.1 Base Year 1 Staff Loading'!N37,'8.2 Base Year 2 Staff Loading'!N37,'8.3 Base Year 3 Staff Loading'!N37,'8.4 Base Year 4 Staff Loading'!N37,'8.5 Base Year 5 Staff Loading'!N37,'8.6 Base Year 6 Staff Loading'!N37)/6</f>
        <v>82.416673260000024</v>
      </c>
      <c r="O37" s="193">
        <f>SUM('8.1 Base Year 1 Staff Loading'!O37,'8.2 Base Year 2 Staff Loading'!O37,'8.3 Base Year 3 Staff Loading'!O37,'8.4 Base Year 4 Staff Loading'!O37,'8.5 Base Year 5 Staff Loading'!O37,'8.6 Base Year 6 Staff Loading'!O37)/6</f>
        <v>82.416673260000024</v>
      </c>
      <c r="P37" s="193">
        <f>SUM('8.1 Base Year 1 Staff Loading'!P37,'8.2 Base Year 2 Staff Loading'!P37,'8.3 Base Year 3 Staff Loading'!P37,'8.4 Base Year 4 Staff Loading'!P37,'8.5 Base Year 5 Staff Loading'!P37,'8.6 Base Year 6 Staff Loading'!P37)/6</f>
        <v>82.416673260000024</v>
      </c>
      <c r="Q37" s="193">
        <f>SUM('8.1 Base Year 1 Staff Loading'!Q37,'8.2 Base Year 2 Staff Loading'!Q37,'8.3 Base Year 3 Staff Loading'!Q37,'8.4 Base Year 4 Staff Loading'!Q37,'8.5 Base Year 5 Staff Loading'!Q37,'8.6 Base Year 6 Staff Loading'!Q37)/6</f>
        <v>82.416673260000024</v>
      </c>
      <c r="R37" s="193">
        <f>SUM(F37:Q37)</f>
        <v>989.00007912000035</v>
      </c>
      <c r="S37" s="592">
        <f>D37*R37</f>
        <v>128992.6399235311</v>
      </c>
      <c r="W37" s="163">
        <f>X37/$U$7</f>
        <v>0.49615388584615389</v>
      </c>
      <c r="X37" s="163">
        <f>R37/12</f>
        <v>82.416673260000024</v>
      </c>
      <c r="Z37" s="163">
        <f>IF(E37="Yes",R37,0)</f>
        <v>0</v>
      </c>
      <c r="AA37" s="163">
        <f>R37-Z37</f>
        <v>989.00007912000035</v>
      </c>
      <c r="AB37" s="584">
        <f>IFERROR(Z37/(Z37+AA37),"N/A")</f>
        <v>0</v>
      </c>
    </row>
    <row r="38" spans="1:28" ht="12" x14ac:dyDescent="0.15">
      <c r="A38" s="195"/>
      <c r="B38" s="194"/>
      <c r="C38" s="166" t="str">
        <f>'13. Hourly Rate Card'!B32</f>
        <v>Team Management</v>
      </c>
      <c r="D38" s="612">
        <f>'13. Hourly Rate Card'!C32</f>
        <v>186.00969416365766</v>
      </c>
      <c r="E38" s="593" t="str">
        <f>'13. Hourly Rate Card'!D32</f>
        <v>No</v>
      </c>
      <c r="F38" s="193">
        <f>SUM('8.1 Base Year 1 Staff Loading'!F38,'8.2 Base Year 2 Staff Loading'!F38,'8.3 Base Year 3 Staff Loading'!F38,'8.4 Base Year 4 Staff Loading'!F38,'8.5 Base Year 5 Staff Loading'!F38,'8.6 Base Year 6 Staff Loading'!F38)/6</f>
        <v>16.483326739999999</v>
      </c>
      <c r="G38" s="193">
        <f>SUM('8.1 Base Year 1 Staff Loading'!G38,'8.2 Base Year 2 Staff Loading'!G38,'8.3 Base Year 3 Staff Loading'!G38,'8.4 Base Year 4 Staff Loading'!G38,'8.5 Base Year 5 Staff Loading'!G38,'8.6 Base Year 6 Staff Loading'!G38)/6</f>
        <v>16.483326739999999</v>
      </c>
      <c r="H38" s="193">
        <f>SUM('8.1 Base Year 1 Staff Loading'!H38,'8.2 Base Year 2 Staff Loading'!H38,'8.3 Base Year 3 Staff Loading'!H38,'8.4 Base Year 4 Staff Loading'!H38,'8.5 Base Year 5 Staff Loading'!H38,'8.6 Base Year 6 Staff Loading'!H38)/6</f>
        <v>16.483326739999999</v>
      </c>
      <c r="I38" s="193">
        <f>SUM('8.1 Base Year 1 Staff Loading'!I38,'8.2 Base Year 2 Staff Loading'!I38,'8.3 Base Year 3 Staff Loading'!I38,'8.4 Base Year 4 Staff Loading'!I38,'8.5 Base Year 5 Staff Loading'!I38,'8.6 Base Year 6 Staff Loading'!I38)/6</f>
        <v>16.483326739999999</v>
      </c>
      <c r="J38" s="193">
        <f>SUM('8.1 Base Year 1 Staff Loading'!J38,'8.2 Base Year 2 Staff Loading'!J38,'8.3 Base Year 3 Staff Loading'!J38,'8.4 Base Year 4 Staff Loading'!J38,'8.5 Base Year 5 Staff Loading'!J38,'8.6 Base Year 6 Staff Loading'!J38)/6</f>
        <v>16.483326739999999</v>
      </c>
      <c r="K38" s="193">
        <f>SUM('8.1 Base Year 1 Staff Loading'!K38,'8.2 Base Year 2 Staff Loading'!K38,'8.3 Base Year 3 Staff Loading'!K38,'8.4 Base Year 4 Staff Loading'!K38,'8.5 Base Year 5 Staff Loading'!K38,'8.6 Base Year 6 Staff Loading'!K38)/6</f>
        <v>16.483326739999999</v>
      </c>
      <c r="L38" s="193">
        <f>SUM('8.1 Base Year 1 Staff Loading'!L38,'8.2 Base Year 2 Staff Loading'!L38,'8.3 Base Year 3 Staff Loading'!L38,'8.4 Base Year 4 Staff Loading'!L38,'8.5 Base Year 5 Staff Loading'!L38,'8.6 Base Year 6 Staff Loading'!L38)/6</f>
        <v>16.483326739999999</v>
      </c>
      <c r="M38" s="193">
        <f>SUM('8.1 Base Year 1 Staff Loading'!M38,'8.2 Base Year 2 Staff Loading'!M38,'8.3 Base Year 3 Staff Loading'!M38,'8.4 Base Year 4 Staff Loading'!M38,'8.5 Base Year 5 Staff Loading'!M38,'8.6 Base Year 6 Staff Loading'!M38)/6</f>
        <v>16.483326739999999</v>
      </c>
      <c r="N38" s="193">
        <f>SUM('8.1 Base Year 1 Staff Loading'!N38,'8.2 Base Year 2 Staff Loading'!N38,'8.3 Base Year 3 Staff Loading'!N38,'8.4 Base Year 4 Staff Loading'!N38,'8.5 Base Year 5 Staff Loading'!N38,'8.6 Base Year 6 Staff Loading'!N38)/6</f>
        <v>16.483326739999999</v>
      </c>
      <c r="O38" s="193">
        <f>SUM('8.1 Base Year 1 Staff Loading'!O38,'8.2 Base Year 2 Staff Loading'!O38,'8.3 Base Year 3 Staff Loading'!O38,'8.4 Base Year 4 Staff Loading'!O38,'8.5 Base Year 5 Staff Loading'!O38,'8.6 Base Year 6 Staff Loading'!O38)/6</f>
        <v>16.483326739999999</v>
      </c>
      <c r="P38" s="193">
        <f>SUM('8.1 Base Year 1 Staff Loading'!P38,'8.2 Base Year 2 Staff Loading'!P38,'8.3 Base Year 3 Staff Loading'!P38,'8.4 Base Year 4 Staff Loading'!P38,'8.5 Base Year 5 Staff Loading'!P38,'8.6 Base Year 6 Staff Loading'!P38)/6</f>
        <v>16.483326739999999</v>
      </c>
      <c r="Q38" s="193">
        <f>SUM('8.1 Base Year 1 Staff Loading'!Q38,'8.2 Base Year 2 Staff Loading'!Q38,'8.3 Base Year 3 Staff Loading'!Q38,'8.4 Base Year 4 Staff Loading'!Q38,'8.5 Base Year 5 Staff Loading'!Q38,'8.6 Base Year 6 Staff Loading'!Q38)/6</f>
        <v>16.483326739999999</v>
      </c>
      <c r="R38" s="193">
        <f>SUM(F38:Q38)</f>
        <v>197.79992087999997</v>
      </c>
      <c r="S38" s="592">
        <f>D38*R38</f>
        <v>36792.702788484479</v>
      </c>
      <c r="W38" s="163">
        <f>X38/$U$7</f>
        <v>9.9230729538461515E-2</v>
      </c>
      <c r="X38" s="163">
        <f>R38/12</f>
        <v>16.483326739999999</v>
      </c>
      <c r="Z38" s="163">
        <f>IF(E38="Yes",R38,0)</f>
        <v>0</v>
      </c>
      <c r="AA38" s="163">
        <f>R38-Z38</f>
        <v>197.79992087999997</v>
      </c>
      <c r="AB38" s="584">
        <f>IFERROR(Z38/(Z38+AA38),"N/A")</f>
        <v>0</v>
      </c>
    </row>
    <row r="39" spans="1:28" ht="12" x14ac:dyDescent="0.15">
      <c r="A39" s="195"/>
      <c r="B39" s="194"/>
      <c r="C39" s="166"/>
      <c r="D39" s="177"/>
      <c r="E39" s="587"/>
      <c r="F39" s="193"/>
      <c r="G39" s="193"/>
      <c r="H39" s="193"/>
      <c r="I39" s="193"/>
      <c r="J39" s="193"/>
      <c r="K39" s="193"/>
      <c r="L39" s="193"/>
      <c r="M39" s="193"/>
      <c r="N39" s="193"/>
      <c r="O39" s="193"/>
      <c r="P39" s="193"/>
      <c r="Q39" s="193"/>
      <c r="R39" s="193"/>
      <c r="S39" s="592"/>
      <c r="W39" s="163"/>
      <c r="X39" s="163"/>
      <c r="Z39" s="163"/>
      <c r="AA39" s="163"/>
      <c r="AB39" s="584"/>
    </row>
    <row r="40" spans="1:28" s="198" customFormat="1" ht="13" thickBot="1" x14ac:dyDescent="0.2">
      <c r="A40" s="189"/>
      <c r="B40" s="188" t="s">
        <v>145</v>
      </c>
      <c r="C40" s="187"/>
      <c r="D40" s="186"/>
      <c r="E40" s="590"/>
      <c r="F40" s="182">
        <f t="shared" ref="F40:S40" si="12">SUM(F36:F39)</f>
        <v>98.90000000000002</v>
      </c>
      <c r="G40" s="182">
        <f t="shared" si="12"/>
        <v>98.90000000000002</v>
      </c>
      <c r="H40" s="182">
        <f t="shared" si="12"/>
        <v>98.90000000000002</v>
      </c>
      <c r="I40" s="182">
        <f t="shared" si="12"/>
        <v>98.90000000000002</v>
      </c>
      <c r="J40" s="182">
        <f t="shared" si="12"/>
        <v>98.90000000000002</v>
      </c>
      <c r="K40" s="182">
        <f t="shared" si="12"/>
        <v>98.90000000000002</v>
      </c>
      <c r="L40" s="182">
        <f t="shared" si="12"/>
        <v>98.90000000000002</v>
      </c>
      <c r="M40" s="182">
        <f t="shared" si="12"/>
        <v>98.90000000000002</v>
      </c>
      <c r="N40" s="182">
        <f t="shared" si="12"/>
        <v>98.90000000000002</v>
      </c>
      <c r="O40" s="182">
        <f t="shared" si="12"/>
        <v>98.90000000000002</v>
      </c>
      <c r="P40" s="182">
        <f t="shared" si="12"/>
        <v>98.90000000000002</v>
      </c>
      <c r="Q40" s="182">
        <f t="shared" si="12"/>
        <v>98.90000000000002</v>
      </c>
      <c r="R40" s="182">
        <f t="shared" si="12"/>
        <v>1186.8000000000004</v>
      </c>
      <c r="S40" s="589">
        <f t="shared" si="12"/>
        <v>165785.34271201558</v>
      </c>
      <c r="W40" s="183">
        <f>SUM(W36:W39)</f>
        <v>0.5953846153846154</v>
      </c>
      <c r="X40" s="183">
        <f>SUM(X36:X39)</f>
        <v>98.90000000000002</v>
      </c>
      <c r="Z40" s="181">
        <f>SUM(Z36:Z39)</f>
        <v>0</v>
      </c>
      <c r="AA40" s="181">
        <f>SUM(AA36:AA39)</f>
        <v>1186.8000000000004</v>
      </c>
      <c r="AB40" s="588">
        <f>Z40/(Z40+AA40)</f>
        <v>0</v>
      </c>
    </row>
    <row r="41" spans="1:28" ht="12" x14ac:dyDescent="0.15">
      <c r="A41" s="195">
        <v>2.2000000000000002</v>
      </c>
      <c r="B41" s="194" t="s">
        <v>144</v>
      </c>
      <c r="C41" s="166"/>
      <c r="D41" s="177"/>
      <c r="E41" s="587"/>
      <c r="F41" s="193">
        <f>SUM('8.1 Base Year 1 Staff Loading'!F41,'8.2 Base Year 2 Staff Loading'!F41,'8.3 Base Year 3 Staff Loading'!F41,'8.4 Base Year 4 Staff Loading'!F41,'8.5 Base Year 5 Staff Loading'!F41,'8.6 Base Year 6 Staff Loading'!F41)/6</f>
        <v>0</v>
      </c>
      <c r="G41" s="193">
        <f>SUM('8.1 Base Year 1 Staff Loading'!G41,'8.2 Base Year 2 Staff Loading'!G41,'8.3 Base Year 3 Staff Loading'!G41,'8.4 Base Year 4 Staff Loading'!G41,'8.5 Base Year 5 Staff Loading'!G41,'8.6 Base Year 6 Staff Loading'!G41)/6</f>
        <v>0</v>
      </c>
      <c r="H41" s="193">
        <f>SUM('8.1 Base Year 1 Staff Loading'!H41,'8.2 Base Year 2 Staff Loading'!H41,'8.3 Base Year 3 Staff Loading'!H41,'8.4 Base Year 4 Staff Loading'!H41,'8.5 Base Year 5 Staff Loading'!H41,'8.6 Base Year 6 Staff Loading'!H41)/6</f>
        <v>0</v>
      </c>
      <c r="I41" s="193">
        <f>SUM('8.1 Base Year 1 Staff Loading'!I41,'8.2 Base Year 2 Staff Loading'!I41,'8.3 Base Year 3 Staff Loading'!I41,'8.4 Base Year 4 Staff Loading'!I41,'8.5 Base Year 5 Staff Loading'!I41,'8.6 Base Year 6 Staff Loading'!I41)/6</f>
        <v>0</v>
      </c>
      <c r="J41" s="193">
        <f>SUM('8.1 Base Year 1 Staff Loading'!J41,'8.2 Base Year 2 Staff Loading'!J41,'8.3 Base Year 3 Staff Loading'!J41,'8.4 Base Year 4 Staff Loading'!J41,'8.5 Base Year 5 Staff Loading'!J41,'8.6 Base Year 6 Staff Loading'!J41)/6</f>
        <v>0</v>
      </c>
      <c r="K41" s="193">
        <f>SUM('8.1 Base Year 1 Staff Loading'!K41,'8.2 Base Year 2 Staff Loading'!K41,'8.3 Base Year 3 Staff Loading'!K41,'8.4 Base Year 4 Staff Loading'!K41,'8.5 Base Year 5 Staff Loading'!K41,'8.6 Base Year 6 Staff Loading'!K41)/6</f>
        <v>0</v>
      </c>
      <c r="L41" s="193">
        <f>SUM('8.1 Base Year 1 Staff Loading'!L41,'8.2 Base Year 2 Staff Loading'!L41,'8.3 Base Year 3 Staff Loading'!L41,'8.4 Base Year 4 Staff Loading'!L41,'8.5 Base Year 5 Staff Loading'!L41,'8.6 Base Year 6 Staff Loading'!L41)/6</f>
        <v>0</v>
      </c>
      <c r="M41" s="193">
        <f>SUM('8.1 Base Year 1 Staff Loading'!M41,'8.2 Base Year 2 Staff Loading'!M41,'8.3 Base Year 3 Staff Loading'!M41,'8.4 Base Year 4 Staff Loading'!M41,'8.5 Base Year 5 Staff Loading'!M41,'8.6 Base Year 6 Staff Loading'!M41)/6</f>
        <v>0</v>
      </c>
      <c r="N41" s="193">
        <f>SUM('8.1 Base Year 1 Staff Loading'!N41,'8.2 Base Year 2 Staff Loading'!N41,'8.3 Base Year 3 Staff Loading'!N41,'8.4 Base Year 4 Staff Loading'!N41,'8.5 Base Year 5 Staff Loading'!N41,'8.6 Base Year 6 Staff Loading'!N41)/6</f>
        <v>0</v>
      </c>
      <c r="O41" s="193">
        <f>SUM('8.1 Base Year 1 Staff Loading'!O41,'8.2 Base Year 2 Staff Loading'!O41,'8.3 Base Year 3 Staff Loading'!O41,'8.4 Base Year 4 Staff Loading'!O41,'8.5 Base Year 5 Staff Loading'!O41,'8.6 Base Year 6 Staff Loading'!O41)/6</f>
        <v>0</v>
      </c>
      <c r="P41" s="193">
        <f>SUM('8.1 Base Year 1 Staff Loading'!P41,'8.2 Base Year 2 Staff Loading'!P41,'8.3 Base Year 3 Staff Loading'!P41,'8.4 Base Year 4 Staff Loading'!P41,'8.5 Base Year 5 Staff Loading'!P41,'8.6 Base Year 6 Staff Loading'!P41)/6</f>
        <v>0</v>
      </c>
      <c r="Q41" s="193">
        <f>SUM('8.1 Base Year 1 Staff Loading'!Q41,'8.2 Base Year 2 Staff Loading'!Q41,'8.3 Base Year 3 Staff Loading'!Q41,'8.4 Base Year 4 Staff Loading'!Q41,'8.5 Base Year 5 Staff Loading'!Q41,'8.6 Base Year 6 Staff Loading'!Q41)/6</f>
        <v>0</v>
      </c>
      <c r="R41" s="193">
        <f>SUM(F41:Q41)</f>
        <v>0</v>
      </c>
      <c r="S41" s="592">
        <f>D41*R41</f>
        <v>0</v>
      </c>
      <c r="W41" s="163">
        <f>X41/$U$7</f>
        <v>0</v>
      </c>
      <c r="X41" s="163">
        <f>R41/12</f>
        <v>0</v>
      </c>
      <c r="Z41" s="163">
        <f>IF(E41="Yes",R41,0)</f>
        <v>0</v>
      </c>
      <c r="AA41" s="163">
        <f>R41-Z41</f>
        <v>0</v>
      </c>
      <c r="AB41" s="584" t="str">
        <f>IFERROR(Z41/(Z41+AA41),"N/A")</f>
        <v>N/A</v>
      </c>
    </row>
    <row r="42" spans="1:28" ht="12" x14ac:dyDescent="0.15">
      <c r="A42" s="195"/>
      <c r="B42" s="194"/>
      <c r="C42" s="166" t="str">
        <f>'13. Hourly Rate Card'!B28</f>
        <v>Infrastructure Project Support</v>
      </c>
      <c r="D42" s="612">
        <f>'13. Hourly Rate Card'!C28</f>
        <v>138.59092102939704</v>
      </c>
      <c r="E42" s="593" t="str">
        <f>'13. Hourly Rate Card'!D28</f>
        <v>No</v>
      </c>
      <c r="F42" s="193">
        <f>SUM('8.1 Base Year 1 Staff Loading'!F42,'8.2 Base Year 2 Staff Loading'!F42,'8.3 Base Year 3 Staff Loading'!F42,'8.4 Base Year 4 Staff Loading'!F42,'8.5 Base Year 5 Staff Loading'!F42,'8.6 Base Year 6 Staff Loading'!F42)/6</f>
        <v>2243.2669193152783</v>
      </c>
      <c r="G42" s="193">
        <f>SUM('8.1 Base Year 1 Staff Loading'!G42,'8.2 Base Year 2 Staff Loading'!G42,'8.3 Base Year 3 Staff Loading'!G42,'8.4 Base Year 4 Staff Loading'!G42,'8.5 Base Year 5 Staff Loading'!G42,'8.6 Base Year 6 Staff Loading'!G42)/6</f>
        <v>2243.2669193152783</v>
      </c>
      <c r="H42" s="193">
        <f>SUM('8.1 Base Year 1 Staff Loading'!H42,'8.2 Base Year 2 Staff Loading'!H42,'8.3 Base Year 3 Staff Loading'!H42,'8.4 Base Year 4 Staff Loading'!H42,'8.5 Base Year 5 Staff Loading'!H42,'8.6 Base Year 6 Staff Loading'!H42)/6</f>
        <v>2243.2669193152783</v>
      </c>
      <c r="I42" s="193">
        <f>SUM('8.1 Base Year 1 Staff Loading'!I42,'8.2 Base Year 2 Staff Loading'!I42,'8.3 Base Year 3 Staff Loading'!I42,'8.4 Base Year 4 Staff Loading'!I42,'8.5 Base Year 5 Staff Loading'!I42,'8.6 Base Year 6 Staff Loading'!I42)/6</f>
        <v>2243.2669193152783</v>
      </c>
      <c r="J42" s="193">
        <f>SUM('8.1 Base Year 1 Staff Loading'!J42,'8.2 Base Year 2 Staff Loading'!J42,'8.3 Base Year 3 Staff Loading'!J42,'8.4 Base Year 4 Staff Loading'!J42,'8.5 Base Year 5 Staff Loading'!J42,'8.6 Base Year 6 Staff Loading'!J42)/6</f>
        <v>2243.2669193152783</v>
      </c>
      <c r="K42" s="193">
        <f>SUM('8.1 Base Year 1 Staff Loading'!K42,'8.2 Base Year 2 Staff Loading'!K42,'8.3 Base Year 3 Staff Loading'!K42,'8.4 Base Year 4 Staff Loading'!K42,'8.5 Base Year 5 Staff Loading'!K42,'8.6 Base Year 6 Staff Loading'!K42)/6</f>
        <v>2243.2669193152783</v>
      </c>
      <c r="L42" s="193">
        <f>SUM('8.1 Base Year 1 Staff Loading'!L42,'8.2 Base Year 2 Staff Loading'!L42,'8.3 Base Year 3 Staff Loading'!L42,'8.4 Base Year 4 Staff Loading'!L42,'8.5 Base Year 5 Staff Loading'!L42,'8.6 Base Year 6 Staff Loading'!L42)/6</f>
        <v>2243.2669193152783</v>
      </c>
      <c r="M42" s="193">
        <f>SUM('8.1 Base Year 1 Staff Loading'!M42,'8.2 Base Year 2 Staff Loading'!M42,'8.3 Base Year 3 Staff Loading'!M42,'8.4 Base Year 4 Staff Loading'!M42,'8.5 Base Year 5 Staff Loading'!M42,'8.6 Base Year 6 Staff Loading'!M42)/6</f>
        <v>2243.2669193152783</v>
      </c>
      <c r="N42" s="193">
        <f>SUM('8.1 Base Year 1 Staff Loading'!N42,'8.2 Base Year 2 Staff Loading'!N42,'8.3 Base Year 3 Staff Loading'!N42,'8.4 Base Year 4 Staff Loading'!N42,'8.5 Base Year 5 Staff Loading'!N42,'8.6 Base Year 6 Staff Loading'!N42)/6</f>
        <v>2243.2669193152783</v>
      </c>
      <c r="O42" s="193">
        <f>SUM('8.1 Base Year 1 Staff Loading'!O42,'8.2 Base Year 2 Staff Loading'!O42,'8.3 Base Year 3 Staff Loading'!O42,'8.4 Base Year 4 Staff Loading'!O42,'8.5 Base Year 5 Staff Loading'!O42,'8.6 Base Year 6 Staff Loading'!O42)/6</f>
        <v>2243.2669193152783</v>
      </c>
      <c r="P42" s="193">
        <f>SUM('8.1 Base Year 1 Staff Loading'!P42,'8.2 Base Year 2 Staff Loading'!P42,'8.3 Base Year 3 Staff Loading'!P42,'8.4 Base Year 4 Staff Loading'!P42,'8.5 Base Year 5 Staff Loading'!P42,'8.6 Base Year 6 Staff Loading'!P42)/6</f>
        <v>2243.2669193152783</v>
      </c>
      <c r="Q42" s="193">
        <f>SUM('8.1 Base Year 1 Staff Loading'!Q42,'8.2 Base Year 2 Staff Loading'!Q42,'8.3 Base Year 3 Staff Loading'!Q42,'8.4 Base Year 4 Staff Loading'!Q42,'8.5 Base Year 5 Staff Loading'!Q42,'8.6 Base Year 6 Staff Loading'!Q42)/6</f>
        <v>2243.2669193152783</v>
      </c>
      <c r="R42" s="193">
        <f>SUM(F42:Q42)</f>
        <v>26919.203031783345</v>
      </c>
      <c r="S42" s="592">
        <f>D42*R42</f>
        <v>3730757.1415521908</v>
      </c>
      <c r="W42" s="163">
        <f>X42/$U$7</f>
        <v>13.504616905576926</v>
      </c>
      <c r="X42" s="163">
        <f>R42/12</f>
        <v>2243.2669193152788</v>
      </c>
      <c r="Z42" s="163">
        <f>IF(E42="Yes",R42,0)</f>
        <v>0</v>
      </c>
      <c r="AA42" s="163">
        <f>R42-Z42</f>
        <v>26919.203031783345</v>
      </c>
      <c r="AB42" s="584">
        <f>IFERROR(Z42/(Z42+AA42),"N/A")</f>
        <v>0</v>
      </c>
    </row>
    <row r="43" spans="1:28" ht="12" x14ac:dyDescent="0.15">
      <c r="A43" s="195"/>
      <c r="B43" s="194"/>
      <c r="C43" s="166" t="str">
        <f>'13. Hourly Rate Card'!B29</f>
        <v>Infrastructure Support</v>
      </c>
      <c r="D43" s="612">
        <f>'13. Hourly Rate Card'!C29</f>
        <v>128.86251788810804</v>
      </c>
      <c r="E43" s="593" t="str">
        <f>'13. Hourly Rate Card'!D29</f>
        <v>No</v>
      </c>
      <c r="F43" s="193">
        <f>SUM('8.1 Base Year 1 Staff Loading'!F43,'8.2 Base Year 2 Staff Loading'!F43,'8.3 Base Year 3 Staff Loading'!F43,'8.4 Base Year 4 Staff Loading'!F43,'8.5 Base Year 5 Staff Loading'!F43,'8.6 Base Year 6 Staff Loading'!F43)/6</f>
        <v>676.55883149722229</v>
      </c>
      <c r="G43" s="193">
        <f>SUM('8.1 Base Year 1 Staff Loading'!G43,'8.2 Base Year 2 Staff Loading'!G43,'8.3 Base Year 3 Staff Loading'!G43,'8.4 Base Year 4 Staff Loading'!G43,'8.5 Base Year 5 Staff Loading'!G43,'8.6 Base Year 6 Staff Loading'!G43)/6</f>
        <v>676.55883149722229</v>
      </c>
      <c r="H43" s="193">
        <f>SUM('8.1 Base Year 1 Staff Loading'!H43,'8.2 Base Year 2 Staff Loading'!H43,'8.3 Base Year 3 Staff Loading'!H43,'8.4 Base Year 4 Staff Loading'!H43,'8.5 Base Year 5 Staff Loading'!H43,'8.6 Base Year 6 Staff Loading'!H43)/6</f>
        <v>676.55883149722229</v>
      </c>
      <c r="I43" s="193">
        <f>SUM('8.1 Base Year 1 Staff Loading'!I43,'8.2 Base Year 2 Staff Loading'!I43,'8.3 Base Year 3 Staff Loading'!I43,'8.4 Base Year 4 Staff Loading'!I43,'8.5 Base Year 5 Staff Loading'!I43,'8.6 Base Year 6 Staff Loading'!I43)/6</f>
        <v>676.55883149722229</v>
      </c>
      <c r="J43" s="193">
        <f>SUM('8.1 Base Year 1 Staff Loading'!J43,'8.2 Base Year 2 Staff Loading'!J43,'8.3 Base Year 3 Staff Loading'!J43,'8.4 Base Year 4 Staff Loading'!J43,'8.5 Base Year 5 Staff Loading'!J43,'8.6 Base Year 6 Staff Loading'!J43)/6</f>
        <v>676.55883149722229</v>
      </c>
      <c r="K43" s="193">
        <f>SUM('8.1 Base Year 1 Staff Loading'!K43,'8.2 Base Year 2 Staff Loading'!K43,'8.3 Base Year 3 Staff Loading'!K43,'8.4 Base Year 4 Staff Loading'!K43,'8.5 Base Year 5 Staff Loading'!K43,'8.6 Base Year 6 Staff Loading'!K43)/6</f>
        <v>676.55883149722229</v>
      </c>
      <c r="L43" s="193">
        <f>SUM('8.1 Base Year 1 Staff Loading'!L43,'8.2 Base Year 2 Staff Loading'!L43,'8.3 Base Year 3 Staff Loading'!L43,'8.4 Base Year 4 Staff Loading'!L43,'8.5 Base Year 5 Staff Loading'!L43,'8.6 Base Year 6 Staff Loading'!L43)/6</f>
        <v>676.55883149722229</v>
      </c>
      <c r="M43" s="193">
        <f>SUM('8.1 Base Year 1 Staff Loading'!M43,'8.2 Base Year 2 Staff Loading'!M43,'8.3 Base Year 3 Staff Loading'!M43,'8.4 Base Year 4 Staff Loading'!M43,'8.5 Base Year 5 Staff Loading'!M43,'8.6 Base Year 6 Staff Loading'!M43)/6</f>
        <v>676.55883149722229</v>
      </c>
      <c r="N43" s="193">
        <f>SUM('8.1 Base Year 1 Staff Loading'!N43,'8.2 Base Year 2 Staff Loading'!N43,'8.3 Base Year 3 Staff Loading'!N43,'8.4 Base Year 4 Staff Loading'!N43,'8.5 Base Year 5 Staff Loading'!N43,'8.6 Base Year 6 Staff Loading'!N43)/6</f>
        <v>676.55883149722229</v>
      </c>
      <c r="O43" s="193">
        <f>SUM('8.1 Base Year 1 Staff Loading'!O43,'8.2 Base Year 2 Staff Loading'!O43,'8.3 Base Year 3 Staff Loading'!O43,'8.4 Base Year 4 Staff Loading'!O43,'8.5 Base Year 5 Staff Loading'!O43,'8.6 Base Year 6 Staff Loading'!O43)/6</f>
        <v>676.55883149722229</v>
      </c>
      <c r="P43" s="193">
        <f>SUM('8.1 Base Year 1 Staff Loading'!P43,'8.2 Base Year 2 Staff Loading'!P43,'8.3 Base Year 3 Staff Loading'!P43,'8.4 Base Year 4 Staff Loading'!P43,'8.5 Base Year 5 Staff Loading'!P43,'8.6 Base Year 6 Staff Loading'!P43)/6</f>
        <v>676.55883149722229</v>
      </c>
      <c r="Q43" s="193">
        <f>SUM('8.1 Base Year 1 Staff Loading'!Q43,'8.2 Base Year 2 Staff Loading'!Q43,'8.3 Base Year 3 Staff Loading'!Q43,'8.4 Base Year 4 Staff Loading'!Q43,'8.5 Base Year 5 Staff Loading'!Q43,'8.6 Base Year 6 Staff Loading'!Q43)/6</f>
        <v>676.55883149722229</v>
      </c>
      <c r="R43" s="193">
        <f>SUM(F43:Q43)</f>
        <v>8118.7059779666661</v>
      </c>
      <c r="S43" s="592">
        <f>D43*R43</f>
        <v>1046196.8943140192</v>
      </c>
      <c r="W43" s="163">
        <f>X43/$U$7</f>
        <v>4.0729294203846145</v>
      </c>
      <c r="X43" s="163">
        <f>R43/12</f>
        <v>676.55883149722217</v>
      </c>
      <c r="Z43" s="163">
        <f>IF(E43="Yes",R43,0)</f>
        <v>0</v>
      </c>
      <c r="AA43" s="163">
        <f>R43-Z43</f>
        <v>8118.7059779666661</v>
      </c>
      <c r="AB43" s="584">
        <f>IFERROR(Z43/(Z43+AA43),"N/A")</f>
        <v>0</v>
      </c>
    </row>
    <row r="44" spans="1:28" ht="12" x14ac:dyDescent="0.15">
      <c r="A44" s="195"/>
      <c r="B44" s="194"/>
      <c r="C44" s="166" t="str">
        <f>'13. Hourly Rate Card'!B30</f>
        <v>Service Delivery</v>
      </c>
      <c r="D44" s="612">
        <f>'13. Hourly Rate Card'!C30</f>
        <v>143.972469316435</v>
      </c>
      <c r="E44" s="593" t="str">
        <f>'13. Hourly Rate Card'!D30</f>
        <v>No</v>
      </c>
      <c r="F44" s="193">
        <f>SUM('8.1 Base Year 1 Staff Loading'!F44,'8.2 Base Year 2 Staff Loading'!F44,'8.3 Base Year 3 Staff Loading'!F44,'8.4 Base Year 4 Staff Loading'!F44,'8.5 Base Year 5 Staff Loading'!F44,'8.6 Base Year 6 Staff Loading'!F44)/6</f>
        <v>590.65278217333343</v>
      </c>
      <c r="G44" s="193">
        <f>SUM('8.1 Base Year 1 Staff Loading'!G44,'8.2 Base Year 2 Staff Loading'!G44,'8.3 Base Year 3 Staff Loading'!G44,'8.4 Base Year 4 Staff Loading'!G44,'8.5 Base Year 5 Staff Loading'!G44,'8.6 Base Year 6 Staff Loading'!G44)/6</f>
        <v>590.65278217333343</v>
      </c>
      <c r="H44" s="193">
        <f>SUM('8.1 Base Year 1 Staff Loading'!H44,'8.2 Base Year 2 Staff Loading'!H44,'8.3 Base Year 3 Staff Loading'!H44,'8.4 Base Year 4 Staff Loading'!H44,'8.5 Base Year 5 Staff Loading'!H44,'8.6 Base Year 6 Staff Loading'!H44)/6</f>
        <v>590.65278217333343</v>
      </c>
      <c r="I44" s="193">
        <f>SUM('8.1 Base Year 1 Staff Loading'!I44,'8.2 Base Year 2 Staff Loading'!I44,'8.3 Base Year 3 Staff Loading'!I44,'8.4 Base Year 4 Staff Loading'!I44,'8.5 Base Year 5 Staff Loading'!I44,'8.6 Base Year 6 Staff Loading'!I44)/6</f>
        <v>590.65278217333343</v>
      </c>
      <c r="J44" s="193">
        <f>SUM('8.1 Base Year 1 Staff Loading'!J44,'8.2 Base Year 2 Staff Loading'!J44,'8.3 Base Year 3 Staff Loading'!J44,'8.4 Base Year 4 Staff Loading'!J44,'8.5 Base Year 5 Staff Loading'!J44,'8.6 Base Year 6 Staff Loading'!J44)/6</f>
        <v>590.65278217333343</v>
      </c>
      <c r="K44" s="193">
        <f>SUM('8.1 Base Year 1 Staff Loading'!K44,'8.2 Base Year 2 Staff Loading'!K44,'8.3 Base Year 3 Staff Loading'!K44,'8.4 Base Year 4 Staff Loading'!K44,'8.5 Base Year 5 Staff Loading'!K44,'8.6 Base Year 6 Staff Loading'!K44)/6</f>
        <v>590.65278217333343</v>
      </c>
      <c r="L44" s="193">
        <f>SUM('8.1 Base Year 1 Staff Loading'!L44,'8.2 Base Year 2 Staff Loading'!L44,'8.3 Base Year 3 Staff Loading'!L44,'8.4 Base Year 4 Staff Loading'!L44,'8.5 Base Year 5 Staff Loading'!L44,'8.6 Base Year 6 Staff Loading'!L44)/6</f>
        <v>590.65278217333343</v>
      </c>
      <c r="M44" s="193">
        <f>SUM('8.1 Base Year 1 Staff Loading'!M44,'8.2 Base Year 2 Staff Loading'!M44,'8.3 Base Year 3 Staff Loading'!M44,'8.4 Base Year 4 Staff Loading'!M44,'8.5 Base Year 5 Staff Loading'!M44,'8.6 Base Year 6 Staff Loading'!M44)/6</f>
        <v>590.65278217333343</v>
      </c>
      <c r="N44" s="193">
        <f>SUM('8.1 Base Year 1 Staff Loading'!N44,'8.2 Base Year 2 Staff Loading'!N44,'8.3 Base Year 3 Staff Loading'!N44,'8.4 Base Year 4 Staff Loading'!N44,'8.5 Base Year 5 Staff Loading'!N44,'8.6 Base Year 6 Staff Loading'!N44)/6</f>
        <v>590.65278217333343</v>
      </c>
      <c r="O44" s="193">
        <f>SUM('8.1 Base Year 1 Staff Loading'!O44,'8.2 Base Year 2 Staff Loading'!O44,'8.3 Base Year 3 Staff Loading'!O44,'8.4 Base Year 4 Staff Loading'!O44,'8.5 Base Year 5 Staff Loading'!O44,'8.6 Base Year 6 Staff Loading'!O44)/6</f>
        <v>590.65278217333343</v>
      </c>
      <c r="P44" s="193">
        <f>SUM('8.1 Base Year 1 Staff Loading'!P44,'8.2 Base Year 2 Staff Loading'!P44,'8.3 Base Year 3 Staff Loading'!P44,'8.4 Base Year 4 Staff Loading'!P44,'8.5 Base Year 5 Staff Loading'!P44,'8.6 Base Year 6 Staff Loading'!P44)/6</f>
        <v>590.65278217333343</v>
      </c>
      <c r="Q44" s="193">
        <f>SUM('8.1 Base Year 1 Staff Loading'!Q44,'8.2 Base Year 2 Staff Loading'!Q44,'8.3 Base Year 3 Staff Loading'!Q44,'8.4 Base Year 4 Staff Loading'!Q44,'8.5 Base Year 5 Staff Loading'!Q44,'8.6 Base Year 6 Staff Loading'!Q44)/6</f>
        <v>590.65278217333343</v>
      </c>
      <c r="R44" s="193">
        <f>SUM(F44:Q44)</f>
        <v>7087.8333860800012</v>
      </c>
      <c r="S44" s="592">
        <f>D44*R44</f>
        <v>1020452.8746974065</v>
      </c>
      <c r="W44" s="163">
        <f>X44/$U$7</f>
        <v>3.5557692572307693</v>
      </c>
      <c r="X44" s="163">
        <f>R44/12</f>
        <v>590.65278217333343</v>
      </c>
      <c r="Z44" s="163">
        <f>IF(E44="Yes",R44,0)</f>
        <v>0</v>
      </c>
      <c r="AA44" s="163">
        <f>R44-Z44</f>
        <v>7087.8333860800012</v>
      </c>
      <c r="AB44" s="584">
        <f>IFERROR(Z44/(Z44+AA44),"N/A")</f>
        <v>0</v>
      </c>
    </row>
    <row r="45" spans="1:28" ht="12" x14ac:dyDescent="0.15">
      <c r="A45" s="195"/>
      <c r="B45" s="194"/>
      <c r="C45" s="166"/>
      <c r="D45" s="177"/>
      <c r="E45" s="587"/>
      <c r="F45" s="193"/>
      <c r="G45" s="193"/>
      <c r="H45" s="193"/>
      <c r="I45" s="193"/>
      <c r="J45" s="193"/>
      <c r="K45" s="193"/>
      <c r="L45" s="193"/>
      <c r="M45" s="193"/>
      <c r="N45" s="193"/>
      <c r="O45" s="193"/>
      <c r="P45" s="193"/>
      <c r="Q45" s="193"/>
      <c r="R45" s="193"/>
      <c r="S45" s="592"/>
      <c r="W45" s="163"/>
      <c r="X45" s="163"/>
      <c r="Z45" s="163"/>
      <c r="AA45" s="163"/>
      <c r="AB45" s="584"/>
    </row>
    <row r="46" spans="1:28" s="198" customFormat="1" ht="13" thickBot="1" x14ac:dyDescent="0.2">
      <c r="A46" s="189"/>
      <c r="B46" s="188" t="s">
        <v>143</v>
      </c>
      <c r="C46" s="187"/>
      <c r="D46" s="186"/>
      <c r="E46" s="590"/>
      <c r="F46" s="182">
        <f t="shared" ref="F46:S46" si="13">SUM(F41:F45)</f>
        <v>3510.4785329858341</v>
      </c>
      <c r="G46" s="182">
        <f t="shared" si="13"/>
        <v>3510.4785329858341</v>
      </c>
      <c r="H46" s="182">
        <f t="shared" si="13"/>
        <v>3510.4785329858341</v>
      </c>
      <c r="I46" s="182">
        <f t="shared" si="13"/>
        <v>3510.4785329858341</v>
      </c>
      <c r="J46" s="182">
        <f t="shared" si="13"/>
        <v>3510.4785329858341</v>
      </c>
      <c r="K46" s="182">
        <f t="shared" si="13"/>
        <v>3510.4785329858341</v>
      </c>
      <c r="L46" s="182">
        <f t="shared" si="13"/>
        <v>3510.4785329858341</v>
      </c>
      <c r="M46" s="182">
        <f t="shared" si="13"/>
        <v>3510.4785329858341</v>
      </c>
      <c r="N46" s="182">
        <f t="shared" si="13"/>
        <v>3510.4785329858341</v>
      </c>
      <c r="O46" s="182">
        <f t="shared" si="13"/>
        <v>3510.4785329858341</v>
      </c>
      <c r="P46" s="182">
        <f t="shared" si="13"/>
        <v>3510.4785329858341</v>
      </c>
      <c r="Q46" s="182">
        <f t="shared" si="13"/>
        <v>3510.4785329858341</v>
      </c>
      <c r="R46" s="182">
        <f t="shared" si="13"/>
        <v>42125.742395830006</v>
      </c>
      <c r="S46" s="589">
        <f t="shared" si="13"/>
        <v>5797406.910563617</v>
      </c>
      <c r="W46" s="183">
        <f>SUM(W41:W45)</f>
        <v>21.13331558319231</v>
      </c>
      <c r="X46" s="229">
        <f>SUM(X41:X45)</f>
        <v>3510.4785329858341</v>
      </c>
      <c r="Z46" s="181">
        <f>SUM(Z41:Z45)</f>
        <v>0</v>
      </c>
      <c r="AA46" s="181">
        <f>SUM(AA41:AA45)</f>
        <v>42125.742395830006</v>
      </c>
      <c r="AB46" s="588">
        <f>Z46/(Z46+AA46)</f>
        <v>0</v>
      </c>
    </row>
    <row r="47" spans="1:28" s="198" customFormat="1" ht="14" thickBot="1" x14ac:dyDescent="0.2">
      <c r="A47" s="175"/>
      <c r="B47" s="174" t="s">
        <v>142</v>
      </c>
      <c r="C47" s="173"/>
      <c r="D47" s="170"/>
      <c r="E47" s="586"/>
      <c r="F47" s="170">
        <f t="shared" ref="F47:S47" si="14">SUM(,F46,F40)</f>
        <v>3609.3785329858342</v>
      </c>
      <c r="G47" s="170">
        <f t="shared" si="14"/>
        <v>3609.3785329858342</v>
      </c>
      <c r="H47" s="170">
        <f t="shared" si="14"/>
        <v>3609.3785329858342</v>
      </c>
      <c r="I47" s="170">
        <f t="shared" si="14"/>
        <v>3609.3785329858342</v>
      </c>
      <c r="J47" s="170">
        <f t="shared" si="14"/>
        <v>3609.3785329858342</v>
      </c>
      <c r="K47" s="170">
        <f t="shared" si="14"/>
        <v>3609.3785329858342</v>
      </c>
      <c r="L47" s="170">
        <f t="shared" si="14"/>
        <v>3609.3785329858342</v>
      </c>
      <c r="M47" s="170">
        <f t="shared" si="14"/>
        <v>3609.3785329858342</v>
      </c>
      <c r="N47" s="170">
        <f t="shared" si="14"/>
        <v>3609.3785329858342</v>
      </c>
      <c r="O47" s="170">
        <f t="shared" si="14"/>
        <v>3609.3785329858342</v>
      </c>
      <c r="P47" s="170">
        <f t="shared" si="14"/>
        <v>3609.3785329858342</v>
      </c>
      <c r="Q47" s="170">
        <f t="shared" si="14"/>
        <v>3609.3785329858342</v>
      </c>
      <c r="R47" s="170">
        <f t="shared" si="14"/>
        <v>43312.542395830009</v>
      </c>
      <c r="S47" s="608">
        <f t="shared" si="14"/>
        <v>5963192.2532756329</v>
      </c>
      <c r="W47" s="170">
        <f>SUM(W46,W40)</f>
        <v>21.728700198576924</v>
      </c>
      <c r="X47" s="228">
        <f>SUM(X46,X40)</f>
        <v>3609.3785329858342</v>
      </c>
      <c r="Z47" s="170">
        <f>SUM(Z46,Z40)</f>
        <v>0</v>
      </c>
      <c r="AA47" s="170">
        <f>SUM(AA46,AA40)</f>
        <v>43312.542395830009</v>
      </c>
      <c r="AB47" s="170">
        <f>SUM(AB46,AB40)</f>
        <v>0</v>
      </c>
    </row>
    <row r="48" spans="1:28" ht="10" customHeight="1" x14ac:dyDescent="0.15">
      <c r="A48" s="179"/>
      <c r="B48" s="215"/>
      <c r="C48" s="227"/>
      <c r="D48" s="611"/>
      <c r="E48" s="610"/>
      <c r="F48" s="609"/>
      <c r="G48" s="609"/>
      <c r="H48" s="609"/>
      <c r="I48" s="609"/>
      <c r="J48" s="609"/>
      <c r="K48" s="609"/>
      <c r="L48" s="609"/>
      <c r="M48" s="609"/>
      <c r="N48" s="609"/>
      <c r="O48" s="609"/>
      <c r="P48" s="609"/>
      <c r="Q48" s="609"/>
      <c r="R48" s="162"/>
      <c r="S48" s="576"/>
      <c r="W48" s="214"/>
      <c r="X48" s="214"/>
      <c r="Z48" s="214"/>
      <c r="AA48" s="214"/>
      <c r="AB48" s="601"/>
    </row>
    <row r="49" spans="1:31" s="262" customFormat="1" ht="14" x14ac:dyDescent="0.15">
      <c r="A49" s="212">
        <v>3</v>
      </c>
      <c r="B49" s="211" t="s">
        <v>141</v>
      </c>
      <c r="C49" s="206"/>
      <c r="D49" s="206"/>
      <c r="E49" s="210"/>
      <c r="F49" s="600"/>
      <c r="G49" s="600"/>
      <c r="H49" s="600"/>
      <c r="I49" s="600"/>
      <c r="J49" s="600"/>
      <c r="K49" s="209"/>
      <c r="L49" s="209"/>
      <c r="M49" s="209"/>
      <c r="N49" s="209"/>
      <c r="O49" s="209"/>
      <c r="P49" s="209"/>
      <c r="Q49" s="209"/>
      <c r="R49" s="208"/>
      <c r="S49" s="599"/>
      <c r="W49" s="206"/>
      <c r="X49" s="206"/>
      <c r="Z49" s="206"/>
      <c r="AA49" s="206"/>
      <c r="AB49" s="598"/>
    </row>
    <row r="50" spans="1:31" ht="12" x14ac:dyDescent="0.15">
      <c r="A50" s="195">
        <v>3.1</v>
      </c>
      <c r="B50" s="194" t="s">
        <v>140</v>
      </c>
      <c r="C50" s="166"/>
      <c r="D50" s="177"/>
      <c r="E50" s="587"/>
      <c r="F50" s="193"/>
      <c r="G50" s="193"/>
      <c r="H50" s="193"/>
      <c r="I50" s="193"/>
      <c r="J50" s="193"/>
      <c r="K50" s="193"/>
      <c r="L50" s="193"/>
      <c r="M50" s="193"/>
      <c r="N50" s="193"/>
      <c r="O50" s="193"/>
      <c r="P50" s="193"/>
      <c r="Q50" s="193"/>
      <c r="R50" s="250"/>
      <c r="S50" s="591"/>
      <c r="W50" s="163"/>
      <c r="X50" s="163"/>
      <c r="Z50" s="163"/>
      <c r="AA50" s="163"/>
      <c r="AB50" s="584"/>
    </row>
    <row r="51" spans="1:31" ht="12" x14ac:dyDescent="0.15">
      <c r="A51" s="195"/>
      <c r="B51" s="194"/>
      <c r="C51" s="166" t="str">
        <f>'13. Hourly Rate Card'!B38</f>
        <v>Team Management</v>
      </c>
      <c r="D51" s="594">
        <f>'13. Hourly Rate Card'!C38</f>
        <v>255.59327564419868</v>
      </c>
      <c r="E51" s="593" t="str">
        <f>'13. Hourly Rate Card'!D38</f>
        <v>Yes</v>
      </c>
      <c r="F51" s="193">
        <f>SUM('8.1 Base Year 1 Staff Loading'!F51,'8.2 Base Year 2 Staff Loading'!F51,'8.3 Base Year 3 Staff Loading'!F51,'8.4 Base Year 4 Staff Loading'!F51,'8.5 Base Year 5 Staff Loading'!F51,'8.6 Base Year 6 Staff Loading'!F51)/6</f>
        <v>6.0025000000000004</v>
      </c>
      <c r="G51" s="193">
        <f>SUM('8.1 Base Year 1 Staff Loading'!G51,'8.2 Base Year 2 Staff Loading'!G51,'8.3 Base Year 3 Staff Loading'!G51,'8.4 Base Year 4 Staff Loading'!G51,'8.5 Base Year 5 Staff Loading'!G51,'8.6 Base Year 6 Staff Loading'!G51)/6</f>
        <v>6.0025000000000004</v>
      </c>
      <c r="H51" s="193">
        <f>SUM('8.1 Base Year 1 Staff Loading'!H51,'8.2 Base Year 2 Staff Loading'!H51,'8.3 Base Year 3 Staff Loading'!H51,'8.4 Base Year 4 Staff Loading'!H51,'8.5 Base Year 5 Staff Loading'!H51,'8.6 Base Year 6 Staff Loading'!H51)/6</f>
        <v>6.0025000000000004</v>
      </c>
      <c r="I51" s="193">
        <f>SUM('8.1 Base Year 1 Staff Loading'!I51,'8.2 Base Year 2 Staff Loading'!I51,'8.3 Base Year 3 Staff Loading'!I51,'8.4 Base Year 4 Staff Loading'!I51,'8.5 Base Year 5 Staff Loading'!I51,'8.6 Base Year 6 Staff Loading'!I51)/6</f>
        <v>6.0025000000000004</v>
      </c>
      <c r="J51" s="193">
        <f>SUM('8.1 Base Year 1 Staff Loading'!J51,'8.2 Base Year 2 Staff Loading'!J51,'8.3 Base Year 3 Staff Loading'!J51,'8.4 Base Year 4 Staff Loading'!J51,'8.5 Base Year 5 Staff Loading'!J51,'8.6 Base Year 6 Staff Loading'!J51)/6</f>
        <v>6.0025000000000004</v>
      </c>
      <c r="K51" s="193">
        <f>SUM('8.1 Base Year 1 Staff Loading'!K51,'8.2 Base Year 2 Staff Loading'!K51,'8.3 Base Year 3 Staff Loading'!K51,'8.4 Base Year 4 Staff Loading'!K51,'8.5 Base Year 5 Staff Loading'!K51,'8.6 Base Year 6 Staff Loading'!K51)/6</f>
        <v>6.0025000000000004</v>
      </c>
      <c r="L51" s="193">
        <f>SUM('8.1 Base Year 1 Staff Loading'!L51,'8.2 Base Year 2 Staff Loading'!L51,'8.3 Base Year 3 Staff Loading'!L51,'8.4 Base Year 4 Staff Loading'!L51,'8.5 Base Year 5 Staff Loading'!L51,'8.6 Base Year 6 Staff Loading'!L51)/6</f>
        <v>6.0025000000000004</v>
      </c>
      <c r="M51" s="193">
        <f>SUM('8.1 Base Year 1 Staff Loading'!M51,'8.2 Base Year 2 Staff Loading'!M51,'8.3 Base Year 3 Staff Loading'!M51,'8.4 Base Year 4 Staff Loading'!M51,'8.5 Base Year 5 Staff Loading'!M51,'8.6 Base Year 6 Staff Loading'!M51)/6</f>
        <v>6.0025000000000004</v>
      </c>
      <c r="N51" s="193">
        <f>SUM('8.1 Base Year 1 Staff Loading'!N51,'8.2 Base Year 2 Staff Loading'!N51,'8.3 Base Year 3 Staff Loading'!N51,'8.4 Base Year 4 Staff Loading'!N51,'8.5 Base Year 5 Staff Loading'!N51,'8.6 Base Year 6 Staff Loading'!N51)/6</f>
        <v>6.0025000000000004</v>
      </c>
      <c r="O51" s="193">
        <f>SUM('8.1 Base Year 1 Staff Loading'!O51,'8.2 Base Year 2 Staff Loading'!O51,'8.3 Base Year 3 Staff Loading'!O51,'8.4 Base Year 4 Staff Loading'!O51,'8.5 Base Year 5 Staff Loading'!O51,'8.6 Base Year 6 Staff Loading'!O51)/6</f>
        <v>6.0025000000000004</v>
      </c>
      <c r="P51" s="193">
        <f>SUM('8.1 Base Year 1 Staff Loading'!P51,'8.2 Base Year 2 Staff Loading'!P51,'8.3 Base Year 3 Staff Loading'!P51,'8.4 Base Year 4 Staff Loading'!P51,'8.5 Base Year 5 Staff Loading'!P51,'8.6 Base Year 6 Staff Loading'!P51)/6</f>
        <v>6.0025000000000004</v>
      </c>
      <c r="Q51" s="193">
        <f>SUM('8.1 Base Year 1 Staff Loading'!Q51,'8.2 Base Year 2 Staff Loading'!Q51,'8.3 Base Year 3 Staff Loading'!Q51,'8.4 Base Year 4 Staff Loading'!Q51,'8.5 Base Year 5 Staff Loading'!Q51,'8.6 Base Year 6 Staff Loading'!Q51)/6</f>
        <v>6.0025000000000004</v>
      </c>
      <c r="R51" s="193">
        <f>SUM(F51:Q51)</f>
        <v>72.029999999999987</v>
      </c>
      <c r="S51" s="592">
        <f>D51*R51</f>
        <v>18410.383644651629</v>
      </c>
      <c r="W51" s="163">
        <f>X51/$U$7</f>
        <v>3.6135451505016708E-2</v>
      </c>
      <c r="X51" s="163">
        <f>R51/12</f>
        <v>6.0024999999999986</v>
      </c>
      <c r="Z51" s="163">
        <f>IF(E51="Yes",R51,0)</f>
        <v>72.029999999999987</v>
      </c>
      <c r="AA51" s="163">
        <f>R51-Z51</f>
        <v>0</v>
      </c>
      <c r="AB51" s="584">
        <f>IFERROR(Z51/(Z51+AA51),"N/A")</f>
        <v>1</v>
      </c>
    </row>
    <row r="52" spans="1:31" ht="12" x14ac:dyDescent="0.15">
      <c r="A52" s="195"/>
      <c r="B52" s="194"/>
      <c r="C52" s="166" t="str">
        <f>'13. Hourly Rate Card'!B39</f>
        <v>Infrastructure Security Manager</v>
      </c>
      <c r="D52" s="594">
        <f>'13. Hourly Rate Card'!C39</f>
        <v>191.96987239300393</v>
      </c>
      <c r="E52" s="593" t="str">
        <f>'13. Hourly Rate Card'!D39</f>
        <v>No</v>
      </c>
      <c r="F52" s="193">
        <f>SUM('8.1 Base Year 1 Staff Loading'!F52,'8.2 Base Year 2 Staff Loading'!F52,'8.3 Base Year 3 Staff Loading'!F52,'8.4 Base Year 4 Staff Loading'!F52,'8.5 Base Year 5 Staff Loading'!F52,'8.6 Base Year 6 Staff Loading'!F52)/6</f>
        <v>164.83332673999999</v>
      </c>
      <c r="G52" s="193">
        <f>SUM('8.1 Base Year 1 Staff Loading'!G52,'8.2 Base Year 2 Staff Loading'!G52,'8.3 Base Year 3 Staff Loading'!G52,'8.4 Base Year 4 Staff Loading'!G52,'8.5 Base Year 5 Staff Loading'!G52,'8.6 Base Year 6 Staff Loading'!G52)/6</f>
        <v>164.83332673999999</v>
      </c>
      <c r="H52" s="193">
        <f>SUM('8.1 Base Year 1 Staff Loading'!H52,'8.2 Base Year 2 Staff Loading'!H52,'8.3 Base Year 3 Staff Loading'!H52,'8.4 Base Year 4 Staff Loading'!H52,'8.5 Base Year 5 Staff Loading'!H52,'8.6 Base Year 6 Staff Loading'!H52)/6</f>
        <v>164.83332673999999</v>
      </c>
      <c r="I52" s="193">
        <f>SUM('8.1 Base Year 1 Staff Loading'!I52,'8.2 Base Year 2 Staff Loading'!I52,'8.3 Base Year 3 Staff Loading'!I52,'8.4 Base Year 4 Staff Loading'!I52,'8.5 Base Year 5 Staff Loading'!I52,'8.6 Base Year 6 Staff Loading'!I52)/6</f>
        <v>164.83332673999999</v>
      </c>
      <c r="J52" s="193">
        <f>SUM('8.1 Base Year 1 Staff Loading'!J52,'8.2 Base Year 2 Staff Loading'!J52,'8.3 Base Year 3 Staff Loading'!J52,'8.4 Base Year 4 Staff Loading'!J52,'8.5 Base Year 5 Staff Loading'!J52,'8.6 Base Year 6 Staff Loading'!J52)/6</f>
        <v>164.83332673999999</v>
      </c>
      <c r="K52" s="193">
        <f>SUM('8.1 Base Year 1 Staff Loading'!K52,'8.2 Base Year 2 Staff Loading'!K52,'8.3 Base Year 3 Staff Loading'!K52,'8.4 Base Year 4 Staff Loading'!K52,'8.5 Base Year 5 Staff Loading'!K52,'8.6 Base Year 6 Staff Loading'!K52)/6</f>
        <v>164.83332673999999</v>
      </c>
      <c r="L52" s="193">
        <f>SUM('8.1 Base Year 1 Staff Loading'!L52,'8.2 Base Year 2 Staff Loading'!L52,'8.3 Base Year 3 Staff Loading'!L52,'8.4 Base Year 4 Staff Loading'!L52,'8.5 Base Year 5 Staff Loading'!L52,'8.6 Base Year 6 Staff Loading'!L52)/6</f>
        <v>164.83332673999999</v>
      </c>
      <c r="M52" s="193">
        <f>SUM('8.1 Base Year 1 Staff Loading'!M52,'8.2 Base Year 2 Staff Loading'!M52,'8.3 Base Year 3 Staff Loading'!M52,'8.4 Base Year 4 Staff Loading'!M52,'8.5 Base Year 5 Staff Loading'!M52,'8.6 Base Year 6 Staff Loading'!M52)/6</f>
        <v>164.83332673999999</v>
      </c>
      <c r="N52" s="193">
        <f>SUM('8.1 Base Year 1 Staff Loading'!N52,'8.2 Base Year 2 Staff Loading'!N52,'8.3 Base Year 3 Staff Loading'!N52,'8.4 Base Year 4 Staff Loading'!N52,'8.5 Base Year 5 Staff Loading'!N52,'8.6 Base Year 6 Staff Loading'!N52)/6</f>
        <v>164.83332673999999</v>
      </c>
      <c r="O52" s="193">
        <f>SUM('8.1 Base Year 1 Staff Loading'!O52,'8.2 Base Year 2 Staff Loading'!O52,'8.3 Base Year 3 Staff Loading'!O52,'8.4 Base Year 4 Staff Loading'!O52,'8.5 Base Year 5 Staff Loading'!O52,'8.6 Base Year 6 Staff Loading'!O52)/6</f>
        <v>164.83332673999999</v>
      </c>
      <c r="P52" s="193">
        <f>SUM('8.1 Base Year 1 Staff Loading'!P52,'8.2 Base Year 2 Staff Loading'!P52,'8.3 Base Year 3 Staff Loading'!P52,'8.4 Base Year 4 Staff Loading'!P52,'8.5 Base Year 5 Staff Loading'!P52,'8.6 Base Year 6 Staff Loading'!P52)/6</f>
        <v>164.83332673999999</v>
      </c>
      <c r="Q52" s="193">
        <f>SUM('8.1 Base Year 1 Staff Loading'!Q52,'8.2 Base Year 2 Staff Loading'!Q52,'8.3 Base Year 3 Staff Loading'!Q52,'8.4 Base Year 4 Staff Loading'!Q52,'8.5 Base Year 5 Staff Loading'!Q52,'8.6 Base Year 6 Staff Loading'!Q52)/6</f>
        <v>164.83332673999999</v>
      </c>
      <c r="R52" s="193">
        <f>SUM(F52:Q52)</f>
        <v>1977.9999208800002</v>
      </c>
      <c r="S52" s="592">
        <f>D52*R52</f>
        <v>379716.39240470552</v>
      </c>
      <c r="W52" s="163">
        <f>X52/$U$7</f>
        <v>0.99230765261538456</v>
      </c>
      <c r="X52" s="163">
        <f>R52/12</f>
        <v>164.83332674000002</v>
      </c>
      <c r="Z52" s="163">
        <f>IF(E52="Yes",R52,0)</f>
        <v>0</v>
      </c>
      <c r="AA52" s="163">
        <f>R52-Z52</f>
        <v>1977.9999208800002</v>
      </c>
      <c r="AB52" s="584">
        <f>IFERROR(Z52/(Z52+AA52),"N/A")</f>
        <v>0</v>
      </c>
    </row>
    <row r="53" spans="1:31" ht="12" x14ac:dyDescent="0.15">
      <c r="A53" s="195"/>
      <c r="B53" s="194"/>
      <c r="C53" s="166"/>
      <c r="D53" s="177"/>
      <c r="E53" s="587"/>
      <c r="F53" s="193"/>
      <c r="G53" s="193"/>
      <c r="H53" s="193"/>
      <c r="I53" s="193"/>
      <c r="J53" s="193"/>
      <c r="K53" s="193"/>
      <c r="L53" s="193"/>
      <c r="M53" s="193"/>
      <c r="N53" s="193"/>
      <c r="O53" s="193"/>
      <c r="P53" s="193"/>
      <c r="Q53" s="193"/>
      <c r="R53" s="250"/>
      <c r="S53" s="591"/>
      <c r="W53" s="163"/>
      <c r="X53" s="163"/>
      <c r="Z53" s="163"/>
      <c r="AA53" s="163"/>
      <c r="AB53" s="584"/>
    </row>
    <row r="54" spans="1:31" s="198" customFormat="1" ht="13" thickBot="1" x14ac:dyDescent="0.2">
      <c r="A54" s="189"/>
      <c r="B54" s="188" t="s">
        <v>133</v>
      </c>
      <c r="C54" s="187"/>
      <c r="D54" s="186"/>
      <c r="E54" s="590"/>
      <c r="F54" s="182">
        <f t="shared" ref="F54:S54" si="15">SUM(F50:F53)</f>
        <v>170.83582673999999</v>
      </c>
      <c r="G54" s="182">
        <f t="shared" si="15"/>
        <v>170.83582673999999</v>
      </c>
      <c r="H54" s="182">
        <f t="shared" si="15"/>
        <v>170.83582673999999</v>
      </c>
      <c r="I54" s="182">
        <f t="shared" si="15"/>
        <v>170.83582673999999</v>
      </c>
      <c r="J54" s="182">
        <f t="shared" si="15"/>
        <v>170.83582673999999</v>
      </c>
      <c r="K54" s="182">
        <f t="shared" si="15"/>
        <v>170.83582673999999</v>
      </c>
      <c r="L54" s="182">
        <f t="shared" si="15"/>
        <v>170.83582673999999</v>
      </c>
      <c r="M54" s="182">
        <f t="shared" si="15"/>
        <v>170.83582673999999</v>
      </c>
      <c r="N54" s="182">
        <f t="shared" si="15"/>
        <v>170.83582673999999</v>
      </c>
      <c r="O54" s="182">
        <f t="shared" si="15"/>
        <v>170.83582673999999</v>
      </c>
      <c r="P54" s="182">
        <f t="shared" si="15"/>
        <v>170.83582673999999</v>
      </c>
      <c r="Q54" s="182">
        <f t="shared" si="15"/>
        <v>170.83582673999999</v>
      </c>
      <c r="R54" s="182">
        <f t="shared" si="15"/>
        <v>2050.0299208800002</v>
      </c>
      <c r="S54" s="589">
        <f t="shared" si="15"/>
        <v>398126.77604935714</v>
      </c>
      <c r="W54" s="203">
        <f>SUM(W50:W53)</f>
        <v>1.0284431041204012</v>
      </c>
      <c r="X54" s="203">
        <f>SUM(X50:X53)</f>
        <v>170.83582674000002</v>
      </c>
      <c r="Z54" s="181">
        <f>SUM(Z50:Z53)</f>
        <v>72.029999999999987</v>
      </c>
      <c r="AA54" s="181">
        <f>SUM(AA50:AA53)</f>
        <v>1977.9999208800002</v>
      </c>
      <c r="AB54" s="588">
        <f>Z54/(Z54+AA54)</f>
        <v>3.5136072535507303E-2</v>
      </c>
    </row>
    <row r="55" spans="1:31" ht="12" x14ac:dyDescent="0.15">
      <c r="A55" s="195"/>
      <c r="B55" s="194"/>
      <c r="C55" s="166"/>
      <c r="D55" s="177"/>
      <c r="E55" s="587"/>
      <c r="F55" s="193"/>
      <c r="G55" s="193"/>
      <c r="H55" s="193"/>
      <c r="I55" s="193"/>
      <c r="J55" s="193"/>
      <c r="K55" s="193"/>
      <c r="L55" s="193"/>
      <c r="M55" s="193"/>
      <c r="N55" s="193"/>
      <c r="O55" s="193"/>
      <c r="P55" s="193"/>
      <c r="Q55" s="193"/>
      <c r="R55" s="193"/>
      <c r="S55" s="592"/>
      <c r="W55" s="163"/>
      <c r="X55" s="163"/>
      <c r="Z55" s="163">
        <f>IF(E55="Yes",R55,0)</f>
        <v>0</v>
      </c>
      <c r="AA55" s="163">
        <f>R55-Z55</f>
        <v>0</v>
      </c>
      <c r="AB55" s="584"/>
    </row>
    <row r="56" spans="1:31" s="198" customFormat="1" ht="12" x14ac:dyDescent="0.15">
      <c r="A56" s="195">
        <v>3.2</v>
      </c>
      <c r="B56" s="194" t="s">
        <v>139</v>
      </c>
      <c r="C56" s="166"/>
      <c r="D56" s="177"/>
      <c r="E56" s="587"/>
      <c r="F56" s="193"/>
      <c r="G56" s="193"/>
      <c r="H56" s="193"/>
      <c r="I56" s="193"/>
      <c r="J56" s="193"/>
      <c r="K56" s="193"/>
      <c r="L56" s="193"/>
      <c r="M56" s="193"/>
      <c r="N56" s="193"/>
      <c r="O56" s="193"/>
      <c r="P56" s="193"/>
      <c r="Q56" s="193"/>
      <c r="R56" s="250"/>
      <c r="S56" s="591"/>
      <c r="T56" s="131"/>
      <c r="U56" s="131"/>
      <c r="V56" s="131"/>
      <c r="W56" s="163"/>
      <c r="X56" s="163"/>
      <c r="Y56" s="131"/>
      <c r="Z56" s="163"/>
      <c r="AA56" s="163"/>
      <c r="AB56" s="584"/>
      <c r="AC56" s="131"/>
      <c r="AD56" s="131"/>
      <c r="AE56" s="131"/>
    </row>
    <row r="57" spans="1:31" ht="12" x14ac:dyDescent="0.15">
      <c r="A57" s="195"/>
      <c r="B57" s="194"/>
      <c r="C57" s="166" t="str">
        <f>'13. Hourly Rate Card'!B33</f>
        <v>Security Analyst</v>
      </c>
      <c r="D57" s="594">
        <f>'13. Hourly Rate Card'!C33</f>
        <v>96.964118196168783</v>
      </c>
      <c r="E57" s="593" t="str">
        <f>'13. Hourly Rate Card'!D33</f>
        <v>Yes</v>
      </c>
      <c r="F57" s="193">
        <f>SUM('8.1 Base Year 1 Staff Loading'!F57,'8.2 Base Year 2 Staff Loading'!F57,'8.3 Base Year 3 Staff Loading'!F57,'8.4 Base Year 4 Staff Loading'!F57,'8.5 Base Year 5 Staff Loading'!F57,'8.6 Base Year 6 Staff Loading'!F57)/6</f>
        <v>3282.4540027999997</v>
      </c>
      <c r="G57" s="193">
        <f>SUM('8.1 Base Year 1 Staff Loading'!G57,'8.2 Base Year 2 Staff Loading'!G57,'8.3 Base Year 3 Staff Loading'!G57,'8.4 Base Year 4 Staff Loading'!G57,'8.5 Base Year 5 Staff Loading'!G57,'8.6 Base Year 6 Staff Loading'!G57)/6</f>
        <v>3282.4540027999997</v>
      </c>
      <c r="H57" s="193">
        <f>SUM('8.1 Base Year 1 Staff Loading'!H57,'8.2 Base Year 2 Staff Loading'!H57,'8.3 Base Year 3 Staff Loading'!H57,'8.4 Base Year 4 Staff Loading'!H57,'8.5 Base Year 5 Staff Loading'!H57,'8.6 Base Year 6 Staff Loading'!H57)/6</f>
        <v>3282.4540027999997</v>
      </c>
      <c r="I57" s="193">
        <f>SUM('8.1 Base Year 1 Staff Loading'!I57,'8.2 Base Year 2 Staff Loading'!I57,'8.3 Base Year 3 Staff Loading'!I57,'8.4 Base Year 4 Staff Loading'!I57,'8.5 Base Year 5 Staff Loading'!I57,'8.6 Base Year 6 Staff Loading'!I57)/6</f>
        <v>3282.4540027999997</v>
      </c>
      <c r="J57" s="193">
        <f>SUM('8.1 Base Year 1 Staff Loading'!J57,'8.2 Base Year 2 Staff Loading'!J57,'8.3 Base Year 3 Staff Loading'!J57,'8.4 Base Year 4 Staff Loading'!J57,'8.5 Base Year 5 Staff Loading'!J57,'8.6 Base Year 6 Staff Loading'!J57)/6</f>
        <v>3282.4540027999997</v>
      </c>
      <c r="K57" s="193">
        <f>SUM('8.1 Base Year 1 Staff Loading'!K57,'8.2 Base Year 2 Staff Loading'!K57,'8.3 Base Year 3 Staff Loading'!K57,'8.4 Base Year 4 Staff Loading'!K57,'8.5 Base Year 5 Staff Loading'!K57,'8.6 Base Year 6 Staff Loading'!K57)/6</f>
        <v>3282.4540027999997</v>
      </c>
      <c r="L57" s="193">
        <f>SUM('8.1 Base Year 1 Staff Loading'!L57,'8.2 Base Year 2 Staff Loading'!L57,'8.3 Base Year 3 Staff Loading'!L57,'8.4 Base Year 4 Staff Loading'!L57,'8.5 Base Year 5 Staff Loading'!L57,'8.6 Base Year 6 Staff Loading'!L57)/6</f>
        <v>3282.4540027999997</v>
      </c>
      <c r="M57" s="193">
        <f>SUM('8.1 Base Year 1 Staff Loading'!M57,'8.2 Base Year 2 Staff Loading'!M57,'8.3 Base Year 3 Staff Loading'!M57,'8.4 Base Year 4 Staff Loading'!M57,'8.5 Base Year 5 Staff Loading'!M57,'8.6 Base Year 6 Staff Loading'!M57)/6</f>
        <v>3282.4540027999997</v>
      </c>
      <c r="N57" s="193">
        <f>SUM('8.1 Base Year 1 Staff Loading'!N57,'8.2 Base Year 2 Staff Loading'!N57,'8.3 Base Year 3 Staff Loading'!N57,'8.4 Base Year 4 Staff Loading'!N57,'8.5 Base Year 5 Staff Loading'!N57,'8.6 Base Year 6 Staff Loading'!N57)/6</f>
        <v>3282.4540027999997</v>
      </c>
      <c r="O57" s="193">
        <f>SUM('8.1 Base Year 1 Staff Loading'!O57,'8.2 Base Year 2 Staff Loading'!O57,'8.3 Base Year 3 Staff Loading'!O57,'8.4 Base Year 4 Staff Loading'!O57,'8.5 Base Year 5 Staff Loading'!O57,'8.6 Base Year 6 Staff Loading'!O57)/6</f>
        <v>3282.4540027999997</v>
      </c>
      <c r="P57" s="193">
        <f>SUM('8.1 Base Year 1 Staff Loading'!P57,'8.2 Base Year 2 Staff Loading'!P57,'8.3 Base Year 3 Staff Loading'!P57,'8.4 Base Year 4 Staff Loading'!P57,'8.5 Base Year 5 Staff Loading'!P57,'8.6 Base Year 6 Staff Loading'!P57)/6</f>
        <v>3282.4540027999997</v>
      </c>
      <c r="Q57" s="193">
        <f>SUM('8.1 Base Year 1 Staff Loading'!Q57,'8.2 Base Year 2 Staff Loading'!Q57,'8.3 Base Year 3 Staff Loading'!Q57,'8.4 Base Year 4 Staff Loading'!Q57,'8.5 Base Year 5 Staff Loading'!Q57,'8.6 Base Year 6 Staff Loading'!Q57)/6</f>
        <v>3282.4540027999997</v>
      </c>
      <c r="R57" s="193">
        <f>SUM(F57:Q57)</f>
        <v>39389.448033599998</v>
      </c>
      <c r="S57" s="592">
        <f>D57*R57</f>
        <v>3819363.0948118381</v>
      </c>
      <c r="W57" s="163">
        <f>X57/$U$7</f>
        <v>19.76059265899665</v>
      </c>
      <c r="X57" s="163">
        <f>R57/12</f>
        <v>3282.4540027999997</v>
      </c>
      <c r="Z57" s="163">
        <f>IF(E57="Yes",R57,0)</f>
        <v>39389.448033599998</v>
      </c>
      <c r="AA57" s="163">
        <f>R57-Z57</f>
        <v>0</v>
      </c>
      <c r="AB57" s="584">
        <f>IFERROR(Z57/(Z57+AA57),"N/A")</f>
        <v>1</v>
      </c>
    </row>
    <row r="58" spans="1:31" ht="12" x14ac:dyDescent="0.15">
      <c r="A58" s="195"/>
      <c r="B58" s="194"/>
      <c r="C58" s="166" t="str">
        <f>'13. Hourly Rate Card'!B34</f>
        <v>Security Analyst</v>
      </c>
      <c r="D58" s="594">
        <f>'13. Hourly Rate Card'!C34</f>
        <v>168.52064418006606</v>
      </c>
      <c r="E58" s="593" t="str">
        <f>'13. Hourly Rate Card'!D34</f>
        <v>No</v>
      </c>
      <c r="F58" s="193">
        <f>SUM('8.1 Base Year 1 Staff Loading'!F58,'8.2 Base Year 2 Staff Loading'!F58,'8.3 Base Year 3 Staff Loading'!F58,'8.4 Base Year 4 Staff Loading'!F58,'8.5 Base Year 5 Staff Loading'!F58,'8.6 Base Year 6 Staff Loading'!F58)/6</f>
        <v>428.21524529666658</v>
      </c>
      <c r="G58" s="193">
        <f>SUM('8.1 Base Year 1 Staff Loading'!G58,'8.2 Base Year 2 Staff Loading'!G58,'8.3 Base Year 3 Staff Loading'!G58,'8.4 Base Year 4 Staff Loading'!G58,'8.5 Base Year 5 Staff Loading'!G58,'8.6 Base Year 6 Staff Loading'!G58)/6</f>
        <v>428.21524529666658</v>
      </c>
      <c r="H58" s="193">
        <f>SUM('8.1 Base Year 1 Staff Loading'!H58,'8.2 Base Year 2 Staff Loading'!H58,'8.3 Base Year 3 Staff Loading'!H58,'8.4 Base Year 4 Staff Loading'!H58,'8.5 Base Year 5 Staff Loading'!H58,'8.6 Base Year 6 Staff Loading'!H58)/6</f>
        <v>428.21524529666658</v>
      </c>
      <c r="I58" s="193">
        <f>SUM('8.1 Base Year 1 Staff Loading'!I58,'8.2 Base Year 2 Staff Loading'!I58,'8.3 Base Year 3 Staff Loading'!I58,'8.4 Base Year 4 Staff Loading'!I58,'8.5 Base Year 5 Staff Loading'!I58,'8.6 Base Year 6 Staff Loading'!I58)/6</f>
        <v>428.21524529666658</v>
      </c>
      <c r="J58" s="193">
        <f>SUM('8.1 Base Year 1 Staff Loading'!J58,'8.2 Base Year 2 Staff Loading'!J58,'8.3 Base Year 3 Staff Loading'!J58,'8.4 Base Year 4 Staff Loading'!J58,'8.5 Base Year 5 Staff Loading'!J58,'8.6 Base Year 6 Staff Loading'!J58)/6</f>
        <v>428.21524529666658</v>
      </c>
      <c r="K58" s="193">
        <f>SUM('8.1 Base Year 1 Staff Loading'!K58,'8.2 Base Year 2 Staff Loading'!K58,'8.3 Base Year 3 Staff Loading'!K58,'8.4 Base Year 4 Staff Loading'!K58,'8.5 Base Year 5 Staff Loading'!K58,'8.6 Base Year 6 Staff Loading'!K58)/6</f>
        <v>428.21524529666658</v>
      </c>
      <c r="L58" s="193">
        <f>SUM('8.1 Base Year 1 Staff Loading'!L58,'8.2 Base Year 2 Staff Loading'!L58,'8.3 Base Year 3 Staff Loading'!L58,'8.4 Base Year 4 Staff Loading'!L58,'8.5 Base Year 5 Staff Loading'!L58,'8.6 Base Year 6 Staff Loading'!L58)/6</f>
        <v>428.21524529666658</v>
      </c>
      <c r="M58" s="193">
        <f>SUM('8.1 Base Year 1 Staff Loading'!M58,'8.2 Base Year 2 Staff Loading'!M58,'8.3 Base Year 3 Staff Loading'!M58,'8.4 Base Year 4 Staff Loading'!M58,'8.5 Base Year 5 Staff Loading'!M58,'8.6 Base Year 6 Staff Loading'!M58)/6</f>
        <v>428.21524529666658</v>
      </c>
      <c r="N58" s="193">
        <f>SUM('8.1 Base Year 1 Staff Loading'!N58,'8.2 Base Year 2 Staff Loading'!N58,'8.3 Base Year 3 Staff Loading'!N58,'8.4 Base Year 4 Staff Loading'!N58,'8.5 Base Year 5 Staff Loading'!N58,'8.6 Base Year 6 Staff Loading'!N58)/6</f>
        <v>428.21524529666658</v>
      </c>
      <c r="O58" s="193">
        <f>SUM('8.1 Base Year 1 Staff Loading'!O58,'8.2 Base Year 2 Staff Loading'!O58,'8.3 Base Year 3 Staff Loading'!O58,'8.4 Base Year 4 Staff Loading'!O58,'8.5 Base Year 5 Staff Loading'!O58,'8.6 Base Year 6 Staff Loading'!O58)/6</f>
        <v>428.21524529666658</v>
      </c>
      <c r="P58" s="193">
        <f>SUM('8.1 Base Year 1 Staff Loading'!P58,'8.2 Base Year 2 Staff Loading'!P58,'8.3 Base Year 3 Staff Loading'!P58,'8.4 Base Year 4 Staff Loading'!P58,'8.5 Base Year 5 Staff Loading'!P58,'8.6 Base Year 6 Staff Loading'!P58)/6</f>
        <v>428.21524529666658</v>
      </c>
      <c r="Q58" s="193">
        <f>SUM('8.1 Base Year 1 Staff Loading'!Q58,'8.2 Base Year 2 Staff Loading'!Q58,'8.3 Base Year 3 Staff Loading'!Q58,'8.4 Base Year 4 Staff Loading'!Q58,'8.5 Base Year 5 Staff Loading'!Q58,'8.6 Base Year 6 Staff Loading'!Q58)/6</f>
        <v>428.21524529666658</v>
      </c>
      <c r="R58" s="193">
        <f>SUM(F58:Q58)</f>
        <v>5138.582943559999</v>
      </c>
      <c r="S58" s="592">
        <f>D58*R58</f>
        <v>865957.30782143108</v>
      </c>
      <c r="W58" s="163">
        <f>X58/$U$7</f>
        <v>2.577884419846153</v>
      </c>
      <c r="X58" s="163">
        <f>R58/12</f>
        <v>428.21524529666658</v>
      </c>
      <c r="Z58" s="163">
        <f>IF(E58="Yes",R58,0)</f>
        <v>0</v>
      </c>
      <c r="AA58" s="163">
        <f>R58-Z58</f>
        <v>5138.582943559999</v>
      </c>
      <c r="AB58" s="584">
        <f>IFERROR(Z58/(Z58+AA58),"N/A")</f>
        <v>0</v>
      </c>
    </row>
    <row r="59" spans="1:31" ht="12" x14ac:dyDescent="0.15">
      <c r="A59" s="195"/>
      <c r="B59" s="194"/>
      <c r="C59" s="166"/>
      <c r="D59" s="177"/>
      <c r="E59" s="587"/>
      <c r="F59" s="193"/>
      <c r="G59" s="193"/>
      <c r="H59" s="193"/>
      <c r="I59" s="193"/>
      <c r="J59" s="193"/>
      <c r="K59" s="193"/>
      <c r="L59" s="193"/>
      <c r="M59" s="193"/>
      <c r="N59" s="193"/>
      <c r="O59" s="193"/>
      <c r="P59" s="193"/>
      <c r="Q59" s="193"/>
      <c r="R59" s="250"/>
      <c r="S59" s="591"/>
      <c r="W59" s="163"/>
      <c r="X59" s="163"/>
      <c r="Z59" s="163"/>
      <c r="AA59" s="163"/>
      <c r="AB59" s="584"/>
    </row>
    <row r="60" spans="1:31" s="198" customFormat="1" ht="13" thickBot="1" x14ac:dyDescent="0.2">
      <c r="A60" s="189"/>
      <c r="B60" s="188" t="s">
        <v>138</v>
      </c>
      <c r="C60" s="187"/>
      <c r="D60" s="186"/>
      <c r="E60" s="590"/>
      <c r="F60" s="182">
        <f t="shared" ref="F60:S60" si="16">SUM(F56:F59)</f>
        <v>3710.6692480966663</v>
      </c>
      <c r="G60" s="182">
        <f t="shared" si="16"/>
        <v>3710.6692480966663</v>
      </c>
      <c r="H60" s="182">
        <f t="shared" si="16"/>
        <v>3710.6692480966663</v>
      </c>
      <c r="I60" s="182">
        <f t="shared" si="16"/>
        <v>3710.6692480966663</v>
      </c>
      <c r="J60" s="182">
        <f t="shared" si="16"/>
        <v>3710.6692480966663</v>
      </c>
      <c r="K60" s="182">
        <f t="shared" si="16"/>
        <v>3710.6692480966663</v>
      </c>
      <c r="L60" s="182">
        <f t="shared" si="16"/>
        <v>3710.6692480966663</v>
      </c>
      <c r="M60" s="182">
        <f t="shared" si="16"/>
        <v>3710.6692480966663</v>
      </c>
      <c r="N60" s="182">
        <f t="shared" si="16"/>
        <v>3710.6692480966663</v>
      </c>
      <c r="O60" s="182">
        <f t="shared" si="16"/>
        <v>3710.6692480966663</v>
      </c>
      <c r="P60" s="182">
        <f t="shared" si="16"/>
        <v>3710.6692480966663</v>
      </c>
      <c r="Q60" s="182">
        <f t="shared" si="16"/>
        <v>3710.6692480966663</v>
      </c>
      <c r="R60" s="182">
        <f t="shared" si="16"/>
        <v>44528.03097716</v>
      </c>
      <c r="S60" s="589">
        <f t="shared" si="16"/>
        <v>4685320.4026332693</v>
      </c>
      <c r="W60" s="203">
        <f>SUM(W56:W59)</f>
        <v>22.338477078842804</v>
      </c>
      <c r="X60" s="203">
        <f>SUM(X56:X59)</f>
        <v>3710.6692480966663</v>
      </c>
      <c r="Z60" s="181">
        <f>SUM(Z56:Z59)</f>
        <v>39389.448033599998</v>
      </c>
      <c r="AA60" s="181">
        <f>SUM(AA56:AA59)</f>
        <v>5138.582943559999</v>
      </c>
      <c r="AB60" s="588">
        <f>Z60/(Z60+AA60)</f>
        <v>0.88459891823656511</v>
      </c>
    </row>
    <row r="61" spans="1:31" s="198" customFormat="1" ht="12" x14ac:dyDescent="0.15">
      <c r="A61" s="195"/>
      <c r="B61" s="194"/>
      <c r="C61" s="166"/>
      <c r="D61" s="177"/>
      <c r="E61" s="587"/>
      <c r="F61" s="193"/>
      <c r="G61" s="193"/>
      <c r="H61" s="193"/>
      <c r="I61" s="193"/>
      <c r="J61" s="193"/>
      <c r="K61" s="193"/>
      <c r="L61" s="193"/>
      <c r="M61" s="193"/>
      <c r="N61" s="193"/>
      <c r="O61" s="193"/>
      <c r="P61" s="193"/>
      <c r="Q61" s="193"/>
      <c r="R61" s="193"/>
      <c r="S61" s="592"/>
      <c r="W61" s="163"/>
      <c r="X61" s="163"/>
      <c r="Z61" s="163">
        <f>IF(E61="Yes",R61,0)</f>
        <v>0</v>
      </c>
      <c r="AA61" s="163">
        <f>R61-Z61</f>
        <v>0</v>
      </c>
      <c r="AB61" s="584"/>
    </row>
    <row r="62" spans="1:31" ht="12" x14ac:dyDescent="0.15">
      <c r="A62" s="195">
        <v>3.3</v>
      </c>
      <c r="B62" s="194" t="s">
        <v>137</v>
      </c>
      <c r="C62" s="166"/>
      <c r="D62" s="177"/>
      <c r="E62" s="587"/>
      <c r="F62" s="193"/>
      <c r="G62" s="193"/>
      <c r="H62" s="193"/>
      <c r="I62" s="193"/>
      <c r="J62" s="193"/>
      <c r="K62" s="193"/>
      <c r="L62" s="193"/>
      <c r="M62" s="193"/>
      <c r="N62" s="193"/>
      <c r="O62" s="193"/>
      <c r="P62" s="193"/>
      <c r="Q62" s="193"/>
      <c r="R62" s="250"/>
      <c r="S62" s="591"/>
      <c r="W62" s="163"/>
      <c r="X62" s="163"/>
      <c r="Z62" s="163"/>
      <c r="AA62" s="163"/>
      <c r="AB62" s="584"/>
    </row>
    <row r="63" spans="1:31" ht="12" x14ac:dyDescent="0.15">
      <c r="A63" s="195"/>
      <c r="B63" s="194"/>
      <c r="C63" s="166" t="str">
        <f>'13. Hourly Rate Card'!B35</f>
        <v>Security Analyst</v>
      </c>
      <c r="D63" s="594">
        <f>'13. Hourly Rate Card'!C35</f>
        <v>163.50885548146971</v>
      </c>
      <c r="E63" s="593" t="str">
        <f>'13. Hourly Rate Card'!D35</f>
        <v>No</v>
      </c>
      <c r="F63" s="193">
        <f>SUM('8.1 Base Year 1 Staff Loading'!F63,'8.2 Base Year 2 Staff Loading'!F63,'8.3 Base Year 3 Staff Loading'!F63,'8.4 Base Year 4 Staff Loading'!F63,'8.5 Base Year 5 Staff Loading'!F63,'8.6 Base Year 6 Staff Loading'!F63)/6</f>
        <v>452.55365288888885</v>
      </c>
      <c r="G63" s="193">
        <f>SUM('8.1 Base Year 1 Staff Loading'!G63,'8.2 Base Year 2 Staff Loading'!G63,'8.3 Base Year 3 Staff Loading'!G63,'8.4 Base Year 4 Staff Loading'!G63,'8.5 Base Year 5 Staff Loading'!G63,'8.6 Base Year 6 Staff Loading'!G63)/6</f>
        <v>452.55365288888885</v>
      </c>
      <c r="H63" s="193">
        <f>SUM('8.1 Base Year 1 Staff Loading'!H63,'8.2 Base Year 2 Staff Loading'!H63,'8.3 Base Year 3 Staff Loading'!H63,'8.4 Base Year 4 Staff Loading'!H63,'8.5 Base Year 5 Staff Loading'!H63,'8.6 Base Year 6 Staff Loading'!H63)/6</f>
        <v>452.55365288888885</v>
      </c>
      <c r="I63" s="193">
        <f>SUM('8.1 Base Year 1 Staff Loading'!I63,'8.2 Base Year 2 Staff Loading'!I63,'8.3 Base Year 3 Staff Loading'!I63,'8.4 Base Year 4 Staff Loading'!I63,'8.5 Base Year 5 Staff Loading'!I63,'8.6 Base Year 6 Staff Loading'!I63)/6</f>
        <v>452.55365288888885</v>
      </c>
      <c r="J63" s="193">
        <f>SUM('8.1 Base Year 1 Staff Loading'!J63,'8.2 Base Year 2 Staff Loading'!J63,'8.3 Base Year 3 Staff Loading'!J63,'8.4 Base Year 4 Staff Loading'!J63,'8.5 Base Year 5 Staff Loading'!J63,'8.6 Base Year 6 Staff Loading'!J63)/6</f>
        <v>452.55365288888885</v>
      </c>
      <c r="K63" s="193">
        <f>SUM('8.1 Base Year 1 Staff Loading'!K63,'8.2 Base Year 2 Staff Loading'!K63,'8.3 Base Year 3 Staff Loading'!K63,'8.4 Base Year 4 Staff Loading'!K63,'8.5 Base Year 5 Staff Loading'!K63,'8.6 Base Year 6 Staff Loading'!K63)/6</f>
        <v>452.55365288888885</v>
      </c>
      <c r="L63" s="193">
        <f>SUM('8.1 Base Year 1 Staff Loading'!L63,'8.2 Base Year 2 Staff Loading'!L63,'8.3 Base Year 3 Staff Loading'!L63,'8.4 Base Year 4 Staff Loading'!L63,'8.5 Base Year 5 Staff Loading'!L63,'8.6 Base Year 6 Staff Loading'!L63)/6</f>
        <v>452.55365288888885</v>
      </c>
      <c r="M63" s="193">
        <f>SUM('8.1 Base Year 1 Staff Loading'!M63,'8.2 Base Year 2 Staff Loading'!M63,'8.3 Base Year 3 Staff Loading'!M63,'8.4 Base Year 4 Staff Loading'!M63,'8.5 Base Year 5 Staff Loading'!M63,'8.6 Base Year 6 Staff Loading'!M63)/6</f>
        <v>452.55365288888885</v>
      </c>
      <c r="N63" s="193">
        <f>SUM('8.1 Base Year 1 Staff Loading'!N63,'8.2 Base Year 2 Staff Loading'!N63,'8.3 Base Year 3 Staff Loading'!N63,'8.4 Base Year 4 Staff Loading'!N63,'8.5 Base Year 5 Staff Loading'!N63,'8.6 Base Year 6 Staff Loading'!N63)/6</f>
        <v>452.55365288888885</v>
      </c>
      <c r="O63" s="193">
        <f>SUM('8.1 Base Year 1 Staff Loading'!O63,'8.2 Base Year 2 Staff Loading'!O63,'8.3 Base Year 3 Staff Loading'!O63,'8.4 Base Year 4 Staff Loading'!O63,'8.5 Base Year 5 Staff Loading'!O63,'8.6 Base Year 6 Staff Loading'!O63)/6</f>
        <v>452.55365288888885</v>
      </c>
      <c r="P63" s="193">
        <f>SUM('8.1 Base Year 1 Staff Loading'!P63,'8.2 Base Year 2 Staff Loading'!P63,'8.3 Base Year 3 Staff Loading'!P63,'8.4 Base Year 4 Staff Loading'!P63,'8.5 Base Year 5 Staff Loading'!P63,'8.6 Base Year 6 Staff Loading'!P63)/6</f>
        <v>452.55365288888885</v>
      </c>
      <c r="Q63" s="193">
        <f>SUM('8.1 Base Year 1 Staff Loading'!Q63,'8.2 Base Year 2 Staff Loading'!Q63,'8.3 Base Year 3 Staff Loading'!Q63,'8.4 Base Year 4 Staff Loading'!Q63,'8.5 Base Year 5 Staff Loading'!Q63,'8.6 Base Year 6 Staff Loading'!Q63)/6</f>
        <v>452.55365288888885</v>
      </c>
      <c r="R63" s="193">
        <f>SUM(F63:Q63)</f>
        <v>5430.6438346666664</v>
      </c>
      <c r="S63" s="592">
        <f>D63*R63</f>
        <v>887958.35793384642</v>
      </c>
      <c r="W63" s="163">
        <f>X63/$U$7</f>
        <v>2.7244032615384608</v>
      </c>
      <c r="X63" s="163">
        <f>R63/12</f>
        <v>452.55365288888885</v>
      </c>
      <c r="Z63" s="163">
        <f>IF(E63="Yes",R63,0)</f>
        <v>0</v>
      </c>
      <c r="AA63" s="163">
        <f>R63-Z63</f>
        <v>5430.6438346666664</v>
      </c>
      <c r="AB63" s="584">
        <f>IFERROR(Z63/(Z63+AA63),"N/A")</f>
        <v>0</v>
      </c>
    </row>
    <row r="64" spans="1:31" ht="12" x14ac:dyDescent="0.15">
      <c r="A64" s="195"/>
      <c r="B64" s="194"/>
      <c r="C64" s="166"/>
      <c r="D64" s="177"/>
      <c r="E64" s="587"/>
      <c r="F64" s="193"/>
      <c r="G64" s="193"/>
      <c r="H64" s="193"/>
      <c r="I64" s="193"/>
      <c r="J64" s="193"/>
      <c r="K64" s="193"/>
      <c r="L64" s="193"/>
      <c r="M64" s="193"/>
      <c r="N64" s="193"/>
      <c r="O64" s="193"/>
      <c r="P64" s="193"/>
      <c r="Q64" s="193"/>
      <c r="R64" s="250"/>
      <c r="S64" s="591"/>
      <c r="W64" s="163"/>
      <c r="X64" s="163"/>
      <c r="Z64" s="163"/>
      <c r="AA64" s="163"/>
      <c r="AB64" s="584"/>
    </row>
    <row r="65" spans="1:31" s="198" customFormat="1" ht="13" thickBot="1" x14ac:dyDescent="0.2">
      <c r="A65" s="189"/>
      <c r="B65" s="188" t="s">
        <v>136</v>
      </c>
      <c r="C65" s="187"/>
      <c r="D65" s="186"/>
      <c r="E65" s="590"/>
      <c r="F65" s="182">
        <f t="shared" ref="F65:S65" si="17">SUM(F62:F64)</f>
        <v>452.55365288888885</v>
      </c>
      <c r="G65" s="182">
        <f t="shared" si="17"/>
        <v>452.55365288888885</v>
      </c>
      <c r="H65" s="182">
        <f t="shared" si="17"/>
        <v>452.55365288888885</v>
      </c>
      <c r="I65" s="182">
        <f t="shared" si="17"/>
        <v>452.55365288888885</v>
      </c>
      <c r="J65" s="182">
        <f t="shared" si="17"/>
        <v>452.55365288888885</v>
      </c>
      <c r="K65" s="182">
        <f t="shared" si="17"/>
        <v>452.55365288888885</v>
      </c>
      <c r="L65" s="182">
        <f t="shared" si="17"/>
        <v>452.55365288888885</v>
      </c>
      <c r="M65" s="182">
        <f t="shared" si="17"/>
        <v>452.55365288888885</v>
      </c>
      <c r="N65" s="182">
        <f t="shared" si="17"/>
        <v>452.55365288888885</v>
      </c>
      <c r="O65" s="182">
        <f t="shared" si="17"/>
        <v>452.55365288888885</v>
      </c>
      <c r="P65" s="182">
        <f t="shared" si="17"/>
        <v>452.55365288888885</v>
      </c>
      <c r="Q65" s="182">
        <f t="shared" si="17"/>
        <v>452.55365288888885</v>
      </c>
      <c r="R65" s="182">
        <f t="shared" si="17"/>
        <v>5430.6438346666664</v>
      </c>
      <c r="S65" s="589">
        <f t="shared" si="17"/>
        <v>887958.35793384642</v>
      </c>
      <c r="W65" s="203">
        <f>SUM(W62:W64)</f>
        <v>2.7244032615384608</v>
      </c>
      <c r="X65" s="203">
        <f>SUM(X62:X64)</f>
        <v>452.55365288888885</v>
      </c>
      <c r="Z65" s="181">
        <f>SUM(Z62:Z64)</f>
        <v>0</v>
      </c>
      <c r="AA65" s="181">
        <f>SUM(AA62:AA64)</f>
        <v>5430.6438346666664</v>
      </c>
      <c r="AB65" s="588">
        <f>Z65/(Z65+AA65)</f>
        <v>0</v>
      </c>
    </row>
    <row r="66" spans="1:31" ht="12" x14ac:dyDescent="0.15">
      <c r="A66" s="195"/>
      <c r="B66" s="194"/>
      <c r="C66" s="166"/>
      <c r="D66" s="177"/>
      <c r="E66" s="587"/>
      <c r="F66" s="193"/>
      <c r="G66" s="193"/>
      <c r="H66" s="193"/>
      <c r="I66" s="193"/>
      <c r="J66" s="193"/>
      <c r="K66" s="193"/>
      <c r="L66" s="193"/>
      <c r="M66" s="193"/>
      <c r="N66" s="193"/>
      <c r="O66" s="193"/>
      <c r="P66" s="193"/>
      <c r="Q66" s="193"/>
      <c r="R66" s="193"/>
      <c r="S66" s="592"/>
      <c r="W66" s="163"/>
      <c r="X66" s="163"/>
      <c r="Z66" s="163">
        <f>IF(E66="Yes",R66,0)</f>
        <v>0</v>
      </c>
      <c r="AA66" s="163">
        <f>R66-Z66</f>
        <v>0</v>
      </c>
      <c r="AB66" s="584"/>
    </row>
    <row r="67" spans="1:31" s="198" customFormat="1" ht="12" x14ac:dyDescent="0.15">
      <c r="A67" s="195">
        <v>3.4</v>
      </c>
      <c r="B67" s="194" t="s">
        <v>135</v>
      </c>
      <c r="C67" s="178"/>
      <c r="D67" s="177"/>
      <c r="E67" s="587"/>
      <c r="F67" s="193"/>
      <c r="G67" s="193"/>
      <c r="H67" s="193"/>
      <c r="I67" s="193"/>
      <c r="J67" s="193"/>
      <c r="K67" s="193"/>
      <c r="L67" s="193"/>
      <c r="M67" s="193"/>
      <c r="N67" s="193"/>
      <c r="O67" s="193"/>
      <c r="P67" s="193"/>
      <c r="Q67" s="193"/>
      <c r="R67" s="250"/>
      <c r="S67" s="591"/>
      <c r="T67" s="131"/>
      <c r="U67" s="131"/>
      <c r="V67" s="131"/>
      <c r="W67" s="163"/>
      <c r="X67" s="163"/>
      <c r="Y67" s="131"/>
      <c r="Z67" s="163"/>
      <c r="AA67" s="163"/>
      <c r="AB67" s="584"/>
      <c r="AC67" s="131"/>
      <c r="AD67" s="131"/>
      <c r="AE67" s="131"/>
    </row>
    <row r="68" spans="1:31" ht="12" x14ac:dyDescent="0.15">
      <c r="A68" s="195"/>
      <c r="B68" s="194"/>
      <c r="C68" s="166" t="str">
        <f>'13. Hourly Rate Card'!B36</f>
        <v>Security Analyst</v>
      </c>
      <c r="D68" s="594">
        <f>'13. Hourly Rate Card'!C36</f>
        <v>37.179396882689765</v>
      </c>
      <c r="E68" s="593" t="str">
        <f>'13. Hourly Rate Card'!D36</f>
        <v>Yes</v>
      </c>
      <c r="F68" s="193">
        <f>SUM('8.1 Base Year 1 Staff Loading'!F68,'8.2 Base Year 2 Staff Loading'!F68,'8.3 Base Year 3 Staff Loading'!F68,'8.4 Base Year 4 Staff Loading'!F68,'8.5 Base Year 5 Staff Loading'!F68,'8.6 Base Year 6 Staff Loading'!F68)/6</f>
        <v>812.95904355555558</v>
      </c>
      <c r="G68" s="193">
        <f>SUM('8.1 Base Year 1 Staff Loading'!G68,'8.2 Base Year 2 Staff Loading'!G68,'8.3 Base Year 3 Staff Loading'!G68,'8.4 Base Year 4 Staff Loading'!G68,'8.5 Base Year 5 Staff Loading'!G68,'8.6 Base Year 6 Staff Loading'!G68)/6</f>
        <v>812.95904355555558</v>
      </c>
      <c r="H68" s="193">
        <f>SUM('8.1 Base Year 1 Staff Loading'!H68,'8.2 Base Year 2 Staff Loading'!H68,'8.3 Base Year 3 Staff Loading'!H68,'8.4 Base Year 4 Staff Loading'!H68,'8.5 Base Year 5 Staff Loading'!H68,'8.6 Base Year 6 Staff Loading'!H68)/6</f>
        <v>812.95904355555558</v>
      </c>
      <c r="I68" s="193">
        <f>SUM('8.1 Base Year 1 Staff Loading'!I68,'8.2 Base Year 2 Staff Loading'!I68,'8.3 Base Year 3 Staff Loading'!I68,'8.4 Base Year 4 Staff Loading'!I68,'8.5 Base Year 5 Staff Loading'!I68,'8.6 Base Year 6 Staff Loading'!I68)/6</f>
        <v>812.95904355555558</v>
      </c>
      <c r="J68" s="193">
        <f>SUM('8.1 Base Year 1 Staff Loading'!J68,'8.2 Base Year 2 Staff Loading'!J68,'8.3 Base Year 3 Staff Loading'!J68,'8.4 Base Year 4 Staff Loading'!J68,'8.5 Base Year 5 Staff Loading'!J68,'8.6 Base Year 6 Staff Loading'!J68)/6</f>
        <v>812.95904355555558</v>
      </c>
      <c r="K68" s="193">
        <f>SUM('8.1 Base Year 1 Staff Loading'!K68,'8.2 Base Year 2 Staff Loading'!K68,'8.3 Base Year 3 Staff Loading'!K68,'8.4 Base Year 4 Staff Loading'!K68,'8.5 Base Year 5 Staff Loading'!K68,'8.6 Base Year 6 Staff Loading'!K68)/6</f>
        <v>812.95904355555558</v>
      </c>
      <c r="L68" s="193">
        <f>SUM('8.1 Base Year 1 Staff Loading'!L68,'8.2 Base Year 2 Staff Loading'!L68,'8.3 Base Year 3 Staff Loading'!L68,'8.4 Base Year 4 Staff Loading'!L68,'8.5 Base Year 5 Staff Loading'!L68,'8.6 Base Year 6 Staff Loading'!L68)/6</f>
        <v>812.95904355555558</v>
      </c>
      <c r="M68" s="193">
        <f>SUM('8.1 Base Year 1 Staff Loading'!M68,'8.2 Base Year 2 Staff Loading'!M68,'8.3 Base Year 3 Staff Loading'!M68,'8.4 Base Year 4 Staff Loading'!M68,'8.5 Base Year 5 Staff Loading'!M68,'8.6 Base Year 6 Staff Loading'!M68)/6</f>
        <v>812.95904355555558</v>
      </c>
      <c r="N68" s="193">
        <f>SUM('8.1 Base Year 1 Staff Loading'!N68,'8.2 Base Year 2 Staff Loading'!N68,'8.3 Base Year 3 Staff Loading'!N68,'8.4 Base Year 4 Staff Loading'!N68,'8.5 Base Year 5 Staff Loading'!N68,'8.6 Base Year 6 Staff Loading'!N68)/6</f>
        <v>812.95904355555558</v>
      </c>
      <c r="O68" s="193">
        <f>SUM('8.1 Base Year 1 Staff Loading'!O68,'8.2 Base Year 2 Staff Loading'!O68,'8.3 Base Year 3 Staff Loading'!O68,'8.4 Base Year 4 Staff Loading'!O68,'8.5 Base Year 5 Staff Loading'!O68,'8.6 Base Year 6 Staff Loading'!O68)/6</f>
        <v>812.95904355555558</v>
      </c>
      <c r="P68" s="193">
        <f>SUM('8.1 Base Year 1 Staff Loading'!P68,'8.2 Base Year 2 Staff Loading'!P68,'8.3 Base Year 3 Staff Loading'!P68,'8.4 Base Year 4 Staff Loading'!P68,'8.5 Base Year 5 Staff Loading'!P68,'8.6 Base Year 6 Staff Loading'!P68)/6</f>
        <v>812.95904355555558</v>
      </c>
      <c r="Q68" s="193">
        <f>SUM('8.1 Base Year 1 Staff Loading'!Q68,'8.2 Base Year 2 Staff Loading'!Q68,'8.3 Base Year 3 Staff Loading'!Q68,'8.4 Base Year 4 Staff Loading'!Q68,'8.5 Base Year 5 Staff Loading'!Q68,'8.6 Base Year 6 Staff Loading'!Q68)/6</f>
        <v>812.95904355555558</v>
      </c>
      <c r="R68" s="193">
        <f>SUM(F68:Q68)</f>
        <v>9755.508522666667</v>
      </c>
      <c r="S68" s="592">
        <f>D68*R68</f>
        <v>362703.92315668653</v>
      </c>
      <c r="W68" s="163">
        <f>X68/$U$7</f>
        <v>4.8940678207357848</v>
      </c>
      <c r="X68" s="163">
        <f>R68/12</f>
        <v>812.95904355555558</v>
      </c>
      <c r="Z68" s="163">
        <f>IF(E68="Yes",R68,0)</f>
        <v>9755.508522666667</v>
      </c>
      <c r="AA68" s="163">
        <f>R68-Z68</f>
        <v>0</v>
      </c>
      <c r="AB68" s="584">
        <f>IFERROR(Z68/(Z68+AA68),"N/A")</f>
        <v>1</v>
      </c>
    </row>
    <row r="69" spans="1:31" ht="12" x14ac:dyDescent="0.15">
      <c r="A69" s="195"/>
      <c r="B69" s="194"/>
      <c r="C69" s="166" t="str">
        <f>'13. Hourly Rate Card'!B37</f>
        <v>Security Analyst</v>
      </c>
      <c r="D69" s="594">
        <f>'13. Hourly Rate Card'!C37</f>
        <v>148.27523372671104</v>
      </c>
      <c r="E69" s="593" t="str">
        <f>'13. Hourly Rate Card'!D37</f>
        <v>No</v>
      </c>
      <c r="F69" s="193">
        <f>SUM('8.1 Base Year 1 Staff Loading'!F69,'8.2 Base Year 2 Staff Loading'!F69,'8.3 Base Year 3 Staff Loading'!F69,'8.4 Base Year 4 Staff Loading'!F69,'8.5 Base Year 5 Staff Loading'!F69,'8.6 Base Year 6 Staff Loading'!F69)/6</f>
        <v>433.5220220461112</v>
      </c>
      <c r="G69" s="193">
        <f>SUM('8.1 Base Year 1 Staff Loading'!G69,'8.2 Base Year 2 Staff Loading'!G69,'8.3 Base Year 3 Staff Loading'!G69,'8.4 Base Year 4 Staff Loading'!G69,'8.5 Base Year 5 Staff Loading'!G69,'8.6 Base Year 6 Staff Loading'!G69)/6</f>
        <v>433.5220220461112</v>
      </c>
      <c r="H69" s="193">
        <f>SUM('8.1 Base Year 1 Staff Loading'!H69,'8.2 Base Year 2 Staff Loading'!H69,'8.3 Base Year 3 Staff Loading'!H69,'8.4 Base Year 4 Staff Loading'!H69,'8.5 Base Year 5 Staff Loading'!H69,'8.6 Base Year 6 Staff Loading'!H69)/6</f>
        <v>433.5220220461112</v>
      </c>
      <c r="I69" s="193">
        <f>SUM('8.1 Base Year 1 Staff Loading'!I69,'8.2 Base Year 2 Staff Loading'!I69,'8.3 Base Year 3 Staff Loading'!I69,'8.4 Base Year 4 Staff Loading'!I69,'8.5 Base Year 5 Staff Loading'!I69,'8.6 Base Year 6 Staff Loading'!I69)/6</f>
        <v>433.5220220461112</v>
      </c>
      <c r="J69" s="193">
        <f>SUM('8.1 Base Year 1 Staff Loading'!J69,'8.2 Base Year 2 Staff Loading'!J69,'8.3 Base Year 3 Staff Loading'!J69,'8.4 Base Year 4 Staff Loading'!J69,'8.5 Base Year 5 Staff Loading'!J69,'8.6 Base Year 6 Staff Loading'!J69)/6</f>
        <v>433.5220220461112</v>
      </c>
      <c r="K69" s="193">
        <f>SUM('8.1 Base Year 1 Staff Loading'!K69,'8.2 Base Year 2 Staff Loading'!K69,'8.3 Base Year 3 Staff Loading'!K69,'8.4 Base Year 4 Staff Loading'!K69,'8.5 Base Year 5 Staff Loading'!K69,'8.6 Base Year 6 Staff Loading'!K69)/6</f>
        <v>433.5220220461112</v>
      </c>
      <c r="L69" s="193">
        <f>SUM('8.1 Base Year 1 Staff Loading'!L69,'8.2 Base Year 2 Staff Loading'!L69,'8.3 Base Year 3 Staff Loading'!L69,'8.4 Base Year 4 Staff Loading'!L69,'8.5 Base Year 5 Staff Loading'!L69,'8.6 Base Year 6 Staff Loading'!L69)/6</f>
        <v>433.5220220461112</v>
      </c>
      <c r="M69" s="193">
        <f>SUM('8.1 Base Year 1 Staff Loading'!M69,'8.2 Base Year 2 Staff Loading'!M69,'8.3 Base Year 3 Staff Loading'!M69,'8.4 Base Year 4 Staff Loading'!M69,'8.5 Base Year 5 Staff Loading'!M69,'8.6 Base Year 6 Staff Loading'!M69)/6</f>
        <v>433.5220220461112</v>
      </c>
      <c r="N69" s="193">
        <f>SUM('8.1 Base Year 1 Staff Loading'!N69,'8.2 Base Year 2 Staff Loading'!N69,'8.3 Base Year 3 Staff Loading'!N69,'8.4 Base Year 4 Staff Loading'!N69,'8.5 Base Year 5 Staff Loading'!N69,'8.6 Base Year 6 Staff Loading'!N69)/6</f>
        <v>433.5220220461112</v>
      </c>
      <c r="O69" s="193">
        <f>SUM('8.1 Base Year 1 Staff Loading'!O69,'8.2 Base Year 2 Staff Loading'!O69,'8.3 Base Year 3 Staff Loading'!O69,'8.4 Base Year 4 Staff Loading'!O69,'8.5 Base Year 5 Staff Loading'!O69,'8.6 Base Year 6 Staff Loading'!O69)/6</f>
        <v>433.5220220461112</v>
      </c>
      <c r="P69" s="193">
        <f>SUM('8.1 Base Year 1 Staff Loading'!P69,'8.2 Base Year 2 Staff Loading'!P69,'8.3 Base Year 3 Staff Loading'!P69,'8.4 Base Year 4 Staff Loading'!P69,'8.5 Base Year 5 Staff Loading'!P69,'8.6 Base Year 6 Staff Loading'!P69)/6</f>
        <v>433.5220220461112</v>
      </c>
      <c r="Q69" s="193">
        <f>SUM('8.1 Base Year 1 Staff Loading'!Q69,'8.2 Base Year 2 Staff Loading'!Q69,'8.3 Base Year 3 Staff Loading'!Q69,'8.4 Base Year 4 Staff Loading'!Q69,'8.5 Base Year 5 Staff Loading'!Q69,'8.6 Base Year 6 Staff Loading'!Q69)/6</f>
        <v>433.5220220461112</v>
      </c>
      <c r="R69" s="193">
        <f>SUM(F69:Q69)</f>
        <v>5202.2642645533342</v>
      </c>
      <c r="S69" s="592">
        <f>D69*R69</f>
        <v>771366.94973476208</v>
      </c>
      <c r="W69" s="163">
        <f>X69/$U$7</f>
        <v>2.6098315708461537</v>
      </c>
      <c r="X69" s="163">
        <f>R69/12</f>
        <v>433.5220220461112</v>
      </c>
      <c r="Z69" s="163">
        <f>IF(E69="Yes",R69,0)</f>
        <v>0</v>
      </c>
      <c r="AA69" s="163">
        <f>R69-Z69</f>
        <v>5202.2642645533342</v>
      </c>
      <c r="AB69" s="584">
        <f>IFERROR(Z69/(Z69+AA69),"N/A")</f>
        <v>0</v>
      </c>
    </row>
    <row r="70" spans="1:31" ht="12" x14ac:dyDescent="0.15">
      <c r="A70" s="195"/>
      <c r="B70" s="194"/>
      <c r="C70" s="178"/>
      <c r="D70" s="177"/>
      <c r="E70" s="587"/>
      <c r="F70" s="193"/>
      <c r="G70" s="193"/>
      <c r="H70" s="193"/>
      <c r="I70" s="193"/>
      <c r="J70" s="193"/>
      <c r="K70" s="193"/>
      <c r="L70" s="193"/>
      <c r="M70" s="193"/>
      <c r="N70" s="193"/>
      <c r="O70" s="193"/>
      <c r="P70" s="193"/>
      <c r="Q70" s="193"/>
      <c r="R70" s="250"/>
      <c r="S70" s="591"/>
      <c r="W70" s="163"/>
      <c r="X70" s="163"/>
      <c r="Z70" s="163"/>
      <c r="AA70" s="163"/>
      <c r="AB70" s="584"/>
    </row>
    <row r="71" spans="1:31" s="198" customFormat="1" ht="13" thickBot="1" x14ac:dyDescent="0.2">
      <c r="A71" s="189"/>
      <c r="B71" s="188" t="s">
        <v>134</v>
      </c>
      <c r="C71" s="187"/>
      <c r="D71" s="186"/>
      <c r="E71" s="590"/>
      <c r="F71" s="182">
        <f t="shared" ref="F71:S71" si="18">SUM(F67:F70)</f>
        <v>1246.4810656016668</v>
      </c>
      <c r="G71" s="182">
        <f t="shared" si="18"/>
        <v>1246.4810656016668</v>
      </c>
      <c r="H71" s="182">
        <f t="shared" si="18"/>
        <v>1246.4810656016668</v>
      </c>
      <c r="I71" s="182">
        <f t="shared" si="18"/>
        <v>1246.4810656016668</v>
      </c>
      <c r="J71" s="182">
        <f t="shared" si="18"/>
        <v>1246.4810656016668</v>
      </c>
      <c r="K71" s="182">
        <f t="shared" si="18"/>
        <v>1246.4810656016668</v>
      </c>
      <c r="L71" s="182">
        <f t="shared" si="18"/>
        <v>1246.4810656016668</v>
      </c>
      <c r="M71" s="182">
        <f t="shared" si="18"/>
        <v>1246.4810656016668</v>
      </c>
      <c r="N71" s="182">
        <f t="shared" si="18"/>
        <v>1246.4810656016668</v>
      </c>
      <c r="O71" s="182">
        <f t="shared" si="18"/>
        <v>1246.4810656016668</v>
      </c>
      <c r="P71" s="182">
        <f t="shared" si="18"/>
        <v>1246.4810656016668</v>
      </c>
      <c r="Q71" s="182">
        <f t="shared" si="18"/>
        <v>1246.4810656016668</v>
      </c>
      <c r="R71" s="182">
        <f t="shared" si="18"/>
        <v>14957.772787220001</v>
      </c>
      <c r="S71" s="589">
        <f t="shared" si="18"/>
        <v>1134070.8728914487</v>
      </c>
      <c r="W71" s="203">
        <f>SUM(W67:W70)</f>
        <v>7.503899391581939</v>
      </c>
      <c r="X71" s="203">
        <f>SUM(X67:X70)</f>
        <v>1246.4810656016668</v>
      </c>
      <c r="Z71" s="181">
        <f>SUM(Z67:Z70)</f>
        <v>9755.508522666667</v>
      </c>
      <c r="AA71" s="181">
        <f>SUM(AA67:AA70)</f>
        <v>5202.2642645533342</v>
      </c>
      <c r="AB71" s="588">
        <f>Z71/(Z71+AA71)</f>
        <v>0.65220328329909005</v>
      </c>
    </row>
    <row r="72" spans="1:31" s="198" customFormat="1" ht="12" x14ac:dyDescent="0.15">
      <c r="A72" s="179"/>
      <c r="B72" s="167"/>
      <c r="C72" s="178"/>
      <c r="D72" s="177"/>
      <c r="E72" s="587"/>
      <c r="F72" s="609"/>
      <c r="G72" s="609"/>
      <c r="H72" s="609"/>
      <c r="I72" s="609"/>
      <c r="J72" s="609"/>
      <c r="K72" s="162"/>
      <c r="L72" s="162"/>
      <c r="M72" s="162"/>
      <c r="N72" s="162"/>
      <c r="O72" s="162"/>
      <c r="P72" s="162"/>
      <c r="Q72" s="162"/>
      <c r="R72" s="162"/>
      <c r="S72" s="576"/>
      <c r="W72" s="163"/>
      <c r="X72" s="163"/>
      <c r="Z72" s="163"/>
      <c r="AA72" s="163"/>
      <c r="AB72" s="584"/>
    </row>
    <row r="73" spans="1:31" s="198" customFormat="1" ht="14" thickBot="1" x14ac:dyDescent="0.2">
      <c r="A73" s="175"/>
      <c r="B73" s="174" t="s">
        <v>133</v>
      </c>
      <c r="C73" s="173"/>
      <c r="D73" s="170"/>
      <c r="E73" s="586"/>
      <c r="F73" s="170">
        <f t="shared" ref="F73:S73" si="19">SUM(F54,F60,F65,F71)</f>
        <v>5580.5397933272225</v>
      </c>
      <c r="G73" s="170">
        <f t="shared" si="19"/>
        <v>5580.5397933272225</v>
      </c>
      <c r="H73" s="170">
        <f t="shared" si="19"/>
        <v>5580.5397933272225</v>
      </c>
      <c r="I73" s="170">
        <f t="shared" si="19"/>
        <v>5580.5397933272225</v>
      </c>
      <c r="J73" s="170">
        <f t="shared" si="19"/>
        <v>5580.5397933272225</v>
      </c>
      <c r="K73" s="170">
        <f t="shared" si="19"/>
        <v>5580.5397933272225</v>
      </c>
      <c r="L73" s="170">
        <f t="shared" si="19"/>
        <v>5580.5397933272225</v>
      </c>
      <c r="M73" s="170">
        <f t="shared" si="19"/>
        <v>5580.5397933272225</v>
      </c>
      <c r="N73" s="170">
        <f t="shared" si="19"/>
        <v>5580.5397933272225</v>
      </c>
      <c r="O73" s="170">
        <f t="shared" si="19"/>
        <v>5580.5397933272225</v>
      </c>
      <c r="P73" s="170">
        <f t="shared" si="19"/>
        <v>5580.5397933272225</v>
      </c>
      <c r="Q73" s="170">
        <f t="shared" si="19"/>
        <v>5580.5397933272225</v>
      </c>
      <c r="R73" s="170">
        <f t="shared" si="19"/>
        <v>66966.477519926673</v>
      </c>
      <c r="S73" s="608">
        <f t="shared" si="19"/>
        <v>7105476.409507921</v>
      </c>
      <c r="W73" s="170">
        <f>SUM(W54,W60,W65,W71)</f>
        <v>33.595222836083607</v>
      </c>
      <c r="X73" s="170">
        <f>SUM(X54,X60,X65,X71)</f>
        <v>5580.5397933272225</v>
      </c>
      <c r="Z73" s="170">
        <f>SUM(Z54,Z60,Z65,Z71)</f>
        <v>49216.986556266667</v>
      </c>
      <c r="AA73" s="170">
        <f>SUM(AA54,AA60,AA65,AA71)</f>
        <v>17749.490963659999</v>
      </c>
      <c r="AB73" s="585">
        <f>Z73/(Z73+AA73)</f>
        <v>0.73494961029750394</v>
      </c>
    </row>
    <row r="74" spans="1:31" ht="10" customHeight="1" x14ac:dyDescent="0.15">
      <c r="A74" s="168"/>
      <c r="B74" s="167"/>
      <c r="C74" s="166"/>
      <c r="D74" s="607"/>
      <c r="E74" s="606"/>
      <c r="F74" s="162"/>
      <c r="G74" s="162"/>
      <c r="H74" s="162"/>
      <c r="I74" s="162"/>
      <c r="J74" s="162"/>
      <c r="K74" s="162"/>
      <c r="L74" s="162"/>
      <c r="M74" s="162"/>
      <c r="N74" s="162"/>
      <c r="O74" s="162"/>
      <c r="P74" s="162"/>
      <c r="Q74" s="162"/>
      <c r="R74" s="162"/>
      <c r="S74" s="602"/>
      <c r="W74" s="166"/>
      <c r="X74" s="166"/>
      <c r="Z74" s="166"/>
      <c r="AA74" s="166"/>
      <c r="AB74" s="584"/>
    </row>
    <row r="75" spans="1:31" s="262" customFormat="1" ht="13.5" customHeight="1" x14ac:dyDescent="0.15">
      <c r="A75" s="212">
        <v>4</v>
      </c>
      <c r="B75" s="223" t="s">
        <v>132</v>
      </c>
      <c r="C75" s="206"/>
      <c r="D75" s="206"/>
      <c r="E75" s="210"/>
      <c r="F75" s="600"/>
      <c r="G75" s="600"/>
      <c r="H75" s="600"/>
      <c r="I75" s="600"/>
      <c r="J75" s="600"/>
      <c r="K75" s="209"/>
      <c r="L75" s="209"/>
      <c r="M75" s="209"/>
      <c r="N75" s="209"/>
      <c r="O75" s="209"/>
      <c r="P75" s="209"/>
      <c r="Q75" s="209"/>
      <c r="R75" s="208"/>
      <c r="S75" s="599"/>
      <c r="W75" s="206"/>
      <c r="X75" s="206"/>
      <c r="Z75" s="206"/>
      <c r="AA75" s="206"/>
      <c r="AB75" s="598"/>
    </row>
    <row r="76" spans="1:31" ht="13.5" customHeight="1" x14ac:dyDescent="0.15">
      <c r="A76" s="195">
        <v>4.0999999999999996</v>
      </c>
      <c r="B76" s="194" t="s">
        <v>131</v>
      </c>
      <c r="C76" s="166"/>
      <c r="D76" s="177"/>
      <c r="E76" s="587"/>
      <c r="F76" s="193"/>
      <c r="G76" s="193"/>
      <c r="H76" s="193"/>
      <c r="I76" s="193"/>
      <c r="J76" s="193"/>
      <c r="K76" s="193"/>
      <c r="L76" s="193"/>
      <c r="M76" s="193"/>
      <c r="N76" s="193"/>
      <c r="O76" s="193"/>
      <c r="P76" s="193"/>
      <c r="Q76" s="193"/>
      <c r="R76" s="250"/>
      <c r="S76" s="591"/>
      <c r="W76" s="163"/>
      <c r="X76" s="163"/>
      <c r="Z76" s="163"/>
      <c r="AA76" s="163"/>
      <c r="AB76" s="584"/>
    </row>
    <row r="77" spans="1:31" ht="12" x14ac:dyDescent="0.15">
      <c r="A77" s="195"/>
      <c r="B77" s="194"/>
      <c r="C77" s="166" t="str">
        <f>'13. Hourly Rate Card'!B41</f>
        <v>Architect</v>
      </c>
      <c r="D77" s="594">
        <f>'13. Hourly Rate Card'!C41</f>
        <v>219.01302240263917</v>
      </c>
      <c r="E77" s="593" t="str">
        <f>'13. Hourly Rate Card'!D41</f>
        <v>No</v>
      </c>
      <c r="F77" s="193">
        <f>SUM('8.1 Base Year 1 Staff Loading'!F77,'8.2 Base Year 2 Staff Loading'!F77,'8.3 Base Year 3 Staff Loading'!F77,'8.4 Base Year 4 Staff Loading'!F77,'8.5 Base Year 5 Staff Loading'!F77,'8.6 Base Year 6 Staff Loading'!F77)/6</f>
        <v>41.208326740000011</v>
      </c>
      <c r="G77" s="193">
        <f>SUM('8.1 Base Year 1 Staff Loading'!G77,'8.2 Base Year 2 Staff Loading'!G77,'8.3 Base Year 3 Staff Loading'!G77,'8.4 Base Year 4 Staff Loading'!G77,'8.5 Base Year 5 Staff Loading'!G77,'8.6 Base Year 6 Staff Loading'!G77)/6</f>
        <v>41.208326740000011</v>
      </c>
      <c r="H77" s="193">
        <f>SUM('8.1 Base Year 1 Staff Loading'!H77,'8.2 Base Year 2 Staff Loading'!H77,'8.3 Base Year 3 Staff Loading'!H77,'8.4 Base Year 4 Staff Loading'!H77,'8.5 Base Year 5 Staff Loading'!H77,'8.6 Base Year 6 Staff Loading'!H77)/6</f>
        <v>41.208326740000011</v>
      </c>
      <c r="I77" s="193">
        <f>SUM('8.1 Base Year 1 Staff Loading'!I77,'8.2 Base Year 2 Staff Loading'!I77,'8.3 Base Year 3 Staff Loading'!I77,'8.4 Base Year 4 Staff Loading'!I77,'8.5 Base Year 5 Staff Loading'!I77,'8.6 Base Year 6 Staff Loading'!I77)/6</f>
        <v>41.208326740000011</v>
      </c>
      <c r="J77" s="193">
        <f>SUM('8.1 Base Year 1 Staff Loading'!J77,'8.2 Base Year 2 Staff Loading'!J77,'8.3 Base Year 3 Staff Loading'!J77,'8.4 Base Year 4 Staff Loading'!J77,'8.5 Base Year 5 Staff Loading'!J77,'8.6 Base Year 6 Staff Loading'!J77)/6</f>
        <v>41.208326740000011</v>
      </c>
      <c r="K77" s="193">
        <f>SUM('8.1 Base Year 1 Staff Loading'!K77,'8.2 Base Year 2 Staff Loading'!K77,'8.3 Base Year 3 Staff Loading'!K77,'8.4 Base Year 4 Staff Loading'!K77,'8.5 Base Year 5 Staff Loading'!K77,'8.6 Base Year 6 Staff Loading'!K77)/6</f>
        <v>41.208326740000011</v>
      </c>
      <c r="L77" s="193">
        <f>SUM('8.1 Base Year 1 Staff Loading'!L77,'8.2 Base Year 2 Staff Loading'!L77,'8.3 Base Year 3 Staff Loading'!L77,'8.4 Base Year 4 Staff Loading'!L77,'8.5 Base Year 5 Staff Loading'!L77,'8.6 Base Year 6 Staff Loading'!L77)/6</f>
        <v>41.208326740000011</v>
      </c>
      <c r="M77" s="193">
        <f>SUM('8.1 Base Year 1 Staff Loading'!M77,'8.2 Base Year 2 Staff Loading'!M77,'8.3 Base Year 3 Staff Loading'!M77,'8.4 Base Year 4 Staff Loading'!M77,'8.5 Base Year 5 Staff Loading'!M77,'8.6 Base Year 6 Staff Loading'!M77)/6</f>
        <v>41.208326740000011</v>
      </c>
      <c r="N77" s="193">
        <f>SUM('8.1 Base Year 1 Staff Loading'!N77,'8.2 Base Year 2 Staff Loading'!N77,'8.3 Base Year 3 Staff Loading'!N77,'8.4 Base Year 4 Staff Loading'!N77,'8.5 Base Year 5 Staff Loading'!N77,'8.6 Base Year 6 Staff Loading'!N77)/6</f>
        <v>41.208326740000011</v>
      </c>
      <c r="O77" s="193">
        <f>SUM('8.1 Base Year 1 Staff Loading'!O77,'8.2 Base Year 2 Staff Loading'!O77,'8.3 Base Year 3 Staff Loading'!O77,'8.4 Base Year 4 Staff Loading'!O77,'8.5 Base Year 5 Staff Loading'!O77,'8.6 Base Year 6 Staff Loading'!O77)/6</f>
        <v>41.208326740000011</v>
      </c>
      <c r="P77" s="193">
        <f>SUM('8.1 Base Year 1 Staff Loading'!P77,'8.2 Base Year 2 Staff Loading'!P77,'8.3 Base Year 3 Staff Loading'!P77,'8.4 Base Year 4 Staff Loading'!P77,'8.5 Base Year 5 Staff Loading'!P77,'8.6 Base Year 6 Staff Loading'!P77)/6</f>
        <v>41.208326740000011</v>
      </c>
      <c r="Q77" s="193">
        <f>SUM('8.1 Base Year 1 Staff Loading'!Q77,'8.2 Base Year 2 Staff Loading'!Q77,'8.3 Base Year 3 Staff Loading'!Q77,'8.4 Base Year 4 Staff Loading'!Q77,'8.5 Base Year 5 Staff Loading'!Q77,'8.6 Base Year 6 Staff Loading'!Q77)/6</f>
        <v>41.208326740000011</v>
      </c>
      <c r="R77" s="193">
        <f>SUM(F77:Q77)</f>
        <v>494.49992088000016</v>
      </c>
      <c r="S77" s="592">
        <f>D77*R77</f>
        <v>108301.92224979476</v>
      </c>
      <c r="W77" s="163">
        <f>X77/$U$7</f>
        <v>0.24807688338461539</v>
      </c>
      <c r="X77" s="163">
        <f>R77/12</f>
        <v>41.208326740000011</v>
      </c>
      <c r="Z77" s="163">
        <f>IF(E77="Yes",R77,0)</f>
        <v>0</v>
      </c>
      <c r="AA77" s="163">
        <f>R77-Z77</f>
        <v>494.49992088000016</v>
      </c>
      <c r="AB77" s="584">
        <f>IFERROR(Z77/(Z77+AA77),"N/A")</f>
        <v>0</v>
      </c>
    </row>
    <row r="78" spans="1:31" ht="12" x14ac:dyDescent="0.15">
      <c r="A78" s="195"/>
      <c r="B78" s="194"/>
      <c r="C78" s="166" t="str">
        <f>'13. Hourly Rate Card'!B42</f>
        <v>Team Management</v>
      </c>
      <c r="D78" s="594">
        <f>'13. Hourly Rate Card'!C42</f>
        <v>217.80433189760626</v>
      </c>
      <c r="E78" s="593" t="str">
        <f>'13. Hourly Rate Card'!D42</f>
        <v>No</v>
      </c>
      <c r="F78" s="193">
        <f>SUM('8.1 Base Year 1 Staff Loading'!F78,'8.2 Base Year 2 Staff Loading'!F78,'8.3 Base Year 3 Staff Loading'!F78,'8.4 Base Year 4 Staff Loading'!F78,'8.5 Base Year 5 Staff Loading'!F78,'8.6 Base Year 6 Staff Loading'!F78)/6</f>
        <v>150.85121671388887</v>
      </c>
      <c r="G78" s="193">
        <f>SUM('8.1 Base Year 1 Staff Loading'!G78,'8.2 Base Year 2 Staff Loading'!G78,'8.3 Base Year 3 Staff Loading'!G78,'8.4 Base Year 4 Staff Loading'!G78,'8.5 Base Year 5 Staff Loading'!G78,'8.6 Base Year 6 Staff Loading'!G78)/6</f>
        <v>150.85121671388887</v>
      </c>
      <c r="H78" s="193">
        <f>SUM('8.1 Base Year 1 Staff Loading'!H78,'8.2 Base Year 2 Staff Loading'!H78,'8.3 Base Year 3 Staff Loading'!H78,'8.4 Base Year 4 Staff Loading'!H78,'8.5 Base Year 5 Staff Loading'!H78,'8.6 Base Year 6 Staff Loading'!H78)/6</f>
        <v>150.85121671388887</v>
      </c>
      <c r="I78" s="193">
        <f>SUM('8.1 Base Year 1 Staff Loading'!I78,'8.2 Base Year 2 Staff Loading'!I78,'8.3 Base Year 3 Staff Loading'!I78,'8.4 Base Year 4 Staff Loading'!I78,'8.5 Base Year 5 Staff Loading'!I78,'8.6 Base Year 6 Staff Loading'!I78)/6</f>
        <v>150.85121671388887</v>
      </c>
      <c r="J78" s="193">
        <f>SUM('8.1 Base Year 1 Staff Loading'!J78,'8.2 Base Year 2 Staff Loading'!J78,'8.3 Base Year 3 Staff Loading'!J78,'8.4 Base Year 4 Staff Loading'!J78,'8.5 Base Year 5 Staff Loading'!J78,'8.6 Base Year 6 Staff Loading'!J78)/6</f>
        <v>150.85121671388887</v>
      </c>
      <c r="K78" s="193">
        <f>SUM('8.1 Base Year 1 Staff Loading'!K78,'8.2 Base Year 2 Staff Loading'!K78,'8.3 Base Year 3 Staff Loading'!K78,'8.4 Base Year 4 Staff Loading'!K78,'8.5 Base Year 5 Staff Loading'!K78,'8.6 Base Year 6 Staff Loading'!K78)/6</f>
        <v>150.85121671388887</v>
      </c>
      <c r="L78" s="193">
        <f>SUM('8.1 Base Year 1 Staff Loading'!L78,'8.2 Base Year 2 Staff Loading'!L78,'8.3 Base Year 3 Staff Loading'!L78,'8.4 Base Year 4 Staff Loading'!L78,'8.5 Base Year 5 Staff Loading'!L78,'8.6 Base Year 6 Staff Loading'!L78)/6</f>
        <v>150.85121671388887</v>
      </c>
      <c r="M78" s="193">
        <f>SUM('8.1 Base Year 1 Staff Loading'!M78,'8.2 Base Year 2 Staff Loading'!M78,'8.3 Base Year 3 Staff Loading'!M78,'8.4 Base Year 4 Staff Loading'!M78,'8.5 Base Year 5 Staff Loading'!M78,'8.6 Base Year 6 Staff Loading'!M78)/6</f>
        <v>150.85121671388887</v>
      </c>
      <c r="N78" s="193">
        <f>SUM('8.1 Base Year 1 Staff Loading'!N78,'8.2 Base Year 2 Staff Loading'!N78,'8.3 Base Year 3 Staff Loading'!N78,'8.4 Base Year 4 Staff Loading'!N78,'8.5 Base Year 5 Staff Loading'!N78,'8.6 Base Year 6 Staff Loading'!N78)/6</f>
        <v>150.85121671388887</v>
      </c>
      <c r="O78" s="193">
        <f>SUM('8.1 Base Year 1 Staff Loading'!O78,'8.2 Base Year 2 Staff Loading'!O78,'8.3 Base Year 3 Staff Loading'!O78,'8.4 Base Year 4 Staff Loading'!O78,'8.5 Base Year 5 Staff Loading'!O78,'8.6 Base Year 6 Staff Loading'!O78)/6</f>
        <v>150.85121671388887</v>
      </c>
      <c r="P78" s="193">
        <f>SUM('8.1 Base Year 1 Staff Loading'!P78,'8.2 Base Year 2 Staff Loading'!P78,'8.3 Base Year 3 Staff Loading'!P78,'8.4 Base Year 4 Staff Loading'!P78,'8.5 Base Year 5 Staff Loading'!P78,'8.6 Base Year 6 Staff Loading'!P78)/6</f>
        <v>150.85121671388887</v>
      </c>
      <c r="Q78" s="193">
        <f>SUM('8.1 Base Year 1 Staff Loading'!Q78,'8.2 Base Year 2 Staff Loading'!Q78,'8.3 Base Year 3 Staff Loading'!Q78,'8.4 Base Year 4 Staff Loading'!Q78,'8.5 Base Year 5 Staff Loading'!Q78,'8.6 Base Year 6 Staff Loading'!Q78)/6</f>
        <v>150.85121671388887</v>
      </c>
      <c r="R78" s="193">
        <f>SUM(F78:Q78)</f>
        <v>1810.2146005666661</v>
      </c>
      <c r="S78" s="592">
        <f>D78*R78</f>
        <v>394272.58166771493</v>
      </c>
      <c r="W78" s="163">
        <f>X78/$U$7</f>
        <v>0.90813441499999958</v>
      </c>
      <c r="X78" s="163">
        <f>R78/12</f>
        <v>150.85121671388885</v>
      </c>
      <c r="Z78" s="163">
        <f>IF(E78="Yes",R78,0)</f>
        <v>0</v>
      </c>
      <c r="AA78" s="163">
        <f>R78-Z78</f>
        <v>1810.2146005666661</v>
      </c>
      <c r="AB78" s="584">
        <f>IFERROR(Z78/(Z78+AA78),"N/A")</f>
        <v>0</v>
      </c>
    </row>
    <row r="79" spans="1:31" ht="12" x14ac:dyDescent="0.15">
      <c r="A79" s="195"/>
      <c r="B79" s="194"/>
      <c r="C79" s="166"/>
      <c r="D79" s="177"/>
      <c r="E79" s="587"/>
      <c r="F79" s="193"/>
      <c r="G79" s="193"/>
      <c r="H79" s="193"/>
      <c r="I79" s="193"/>
      <c r="J79" s="193"/>
      <c r="K79" s="193"/>
      <c r="L79" s="193"/>
      <c r="M79" s="193"/>
      <c r="N79" s="193"/>
      <c r="O79" s="193"/>
      <c r="P79" s="193"/>
      <c r="Q79" s="193"/>
      <c r="R79" s="250"/>
      <c r="S79" s="591"/>
      <c r="W79" s="163"/>
      <c r="X79" s="163"/>
      <c r="Z79" s="163"/>
      <c r="AA79" s="163"/>
      <c r="AB79" s="584"/>
    </row>
    <row r="80" spans="1:31" s="198" customFormat="1" ht="13" thickBot="1" x14ac:dyDescent="0.2">
      <c r="A80" s="189"/>
      <c r="B80" s="188" t="s">
        <v>130</v>
      </c>
      <c r="C80" s="187"/>
      <c r="D80" s="186"/>
      <c r="E80" s="590"/>
      <c r="F80" s="182">
        <f t="shared" ref="F80:S80" si="20">SUM(F76:F79)</f>
        <v>192.05954345388889</v>
      </c>
      <c r="G80" s="182">
        <f t="shared" si="20"/>
        <v>192.05954345388889</v>
      </c>
      <c r="H80" s="182">
        <f t="shared" si="20"/>
        <v>192.05954345388889</v>
      </c>
      <c r="I80" s="182">
        <f t="shared" si="20"/>
        <v>192.05954345388889</v>
      </c>
      <c r="J80" s="182">
        <f t="shared" si="20"/>
        <v>192.05954345388889</v>
      </c>
      <c r="K80" s="182">
        <f t="shared" si="20"/>
        <v>192.05954345388889</v>
      </c>
      <c r="L80" s="182">
        <f t="shared" si="20"/>
        <v>192.05954345388889</v>
      </c>
      <c r="M80" s="182">
        <f t="shared" si="20"/>
        <v>192.05954345388889</v>
      </c>
      <c r="N80" s="182">
        <f t="shared" si="20"/>
        <v>192.05954345388889</v>
      </c>
      <c r="O80" s="182">
        <f t="shared" si="20"/>
        <v>192.05954345388889</v>
      </c>
      <c r="P80" s="182">
        <f t="shared" si="20"/>
        <v>192.05954345388889</v>
      </c>
      <c r="Q80" s="182">
        <f t="shared" si="20"/>
        <v>192.05954345388889</v>
      </c>
      <c r="R80" s="182">
        <f t="shared" si="20"/>
        <v>2304.7145214466664</v>
      </c>
      <c r="S80" s="589">
        <f t="shared" si="20"/>
        <v>502574.50391750969</v>
      </c>
      <c r="W80" s="203">
        <f>SUM(W76:W79)</f>
        <v>1.1562112983846149</v>
      </c>
      <c r="X80" s="182">
        <f>SUM(X76:X79)</f>
        <v>192.05954345388886</v>
      </c>
      <c r="Z80" s="181">
        <f>SUM(Z76:Z79)</f>
        <v>0</v>
      </c>
      <c r="AA80" s="181">
        <f>SUM(AA76:AA79)</f>
        <v>2304.7145214466664</v>
      </c>
      <c r="AB80" s="588">
        <f>Z80/(Z80+AA80)</f>
        <v>0</v>
      </c>
    </row>
    <row r="81" spans="1:31" ht="13.5" customHeight="1" x14ac:dyDescent="0.15">
      <c r="A81" s="195"/>
      <c r="B81" s="194"/>
      <c r="C81" s="166"/>
      <c r="D81" s="177"/>
      <c r="E81" s="587"/>
      <c r="F81" s="193"/>
      <c r="G81" s="193"/>
      <c r="H81" s="193"/>
      <c r="I81" s="193"/>
      <c r="J81" s="193"/>
      <c r="K81" s="193"/>
      <c r="L81" s="193"/>
      <c r="M81" s="193"/>
      <c r="N81" s="193"/>
      <c r="O81" s="193"/>
      <c r="P81" s="193"/>
      <c r="Q81" s="193"/>
      <c r="R81" s="193"/>
      <c r="S81" s="592"/>
      <c r="W81" s="163"/>
      <c r="X81" s="163"/>
      <c r="Z81" s="163"/>
      <c r="AA81" s="163"/>
      <c r="AB81" s="584"/>
    </row>
    <row r="82" spans="1:31" s="198" customFormat="1" ht="12" x14ac:dyDescent="0.15">
      <c r="A82" s="195">
        <v>4.2</v>
      </c>
      <c r="B82" s="194" t="s">
        <v>129</v>
      </c>
      <c r="C82" s="166"/>
      <c r="D82" s="177"/>
      <c r="E82" s="587"/>
      <c r="F82" s="193"/>
      <c r="G82" s="193"/>
      <c r="H82" s="193"/>
      <c r="I82" s="193"/>
      <c r="J82" s="193"/>
      <c r="K82" s="193"/>
      <c r="L82" s="193"/>
      <c r="M82" s="193"/>
      <c r="N82" s="193"/>
      <c r="O82" s="193"/>
      <c r="P82" s="193"/>
      <c r="Q82" s="193"/>
      <c r="R82" s="250"/>
      <c r="S82" s="591"/>
      <c r="T82" s="131"/>
      <c r="U82" s="131"/>
      <c r="V82" s="131"/>
      <c r="W82" s="163"/>
      <c r="X82" s="163"/>
      <c r="Y82" s="131"/>
      <c r="Z82" s="163"/>
      <c r="AA82" s="163"/>
      <c r="AB82" s="584"/>
      <c r="AC82" s="131"/>
      <c r="AD82" s="131"/>
      <c r="AE82" s="131"/>
    </row>
    <row r="83" spans="1:31" ht="12" x14ac:dyDescent="0.15">
      <c r="A83" s="195"/>
      <c r="B83" s="194"/>
      <c r="C83" s="166" t="str">
        <f>'13. Hourly Rate Card'!B40</f>
        <v>Infrastructure Project Manager</v>
      </c>
      <c r="D83" s="594">
        <f>'13. Hourly Rate Card'!C40</f>
        <v>192.3362283368331</v>
      </c>
      <c r="E83" s="593" t="str">
        <f>'13. Hourly Rate Card'!D40</f>
        <v>No</v>
      </c>
      <c r="F83" s="193">
        <f>SUM('8.1 Base Year 1 Staff Loading'!F83,'8.2 Base Year 2 Staff Loading'!F83,'8.3 Base Year 3 Staff Loading'!F83,'8.4 Base Year 4 Staff Loading'!F83,'8.5 Base Year 5 Staff Loading'!F83,'8.6 Base Year 6 Staff Loading'!F83)/6</f>
        <v>41.208326740000011</v>
      </c>
      <c r="G83" s="193">
        <f>SUM('8.1 Base Year 1 Staff Loading'!G83,'8.2 Base Year 2 Staff Loading'!G83,'8.3 Base Year 3 Staff Loading'!G83,'8.4 Base Year 4 Staff Loading'!G83,'8.5 Base Year 5 Staff Loading'!G83,'8.6 Base Year 6 Staff Loading'!G83)/6</f>
        <v>41.208326740000011</v>
      </c>
      <c r="H83" s="193">
        <f>SUM('8.1 Base Year 1 Staff Loading'!H83,'8.2 Base Year 2 Staff Loading'!H83,'8.3 Base Year 3 Staff Loading'!H83,'8.4 Base Year 4 Staff Loading'!H83,'8.5 Base Year 5 Staff Loading'!H83,'8.6 Base Year 6 Staff Loading'!H83)/6</f>
        <v>41.208326740000011</v>
      </c>
      <c r="I83" s="193">
        <f>SUM('8.1 Base Year 1 Staff Loading'!I83,'8.2 Base Year 2 Staff Loading'!I83,'8.3 Base Year 3 Staff Loading'!I83,'8.4 Base Year 4 Staff Loading'!I83,'8.5 Base Year 5 Staff Loading'!I83,'8.6 Base Year 6 Staff Loading'!I83)/6</f>
        <v>41.208326740000011</v>
      </c>
      <c r="J83" s="193">
        <f>SUM('8.1 Base Year 1 Staff Loading'!J83,'8.2 Base Year 2 Staff Loading'!J83,'8.3 Base Year 3 Staff Loading'!J83,'8.4 Base Year 4 Staff Loading'!J83,'8.5 Base Year 5 Staff Loading'!J83,'8.6 Base Year 6 Staff Loading'!J83)/6</f>
        <v>41.208326740000011</v>
      </c>
      <c r="K83" s="193">
        <f>SUM('8.1 Base Year 1 Staff Loading'!K83,'8.2 Base Year 2 Staff Loading'!K83,'8.3 Base Year 3 Staff Loading'!K83,'8.4 Base Year 4 Staff Loading'!K83,'8.5 Base Year 5 Staff Loading'!K83,'8.6 Base Year 6 Staff Loading'!K83)/6</f>
        <v>41.208326740000011</v>
      </c>
      <c r="L83" s="193">
        <f>SUM('8.1 Base Year 1 Staff Loading'!L83,'8.2 Base Year 2 Staff Loading'!L83,'8.3 Base Year 3 Staff Loading'!L83,'8.4 Base Year 4 Staff Loading'!L83,'8.5 Base Year 5 Staff Loading'!L83,'8.6 Base Year 6 Staff Loading'!L83)/6</f>
        <v>41.208326740000011</v>
      </c>
      <c r="M83" s="193">
        <f>SUM('8.1 Base Year 1 Staff Loading'!M83,'8.2 Base Year 2 Staff Loading'!M83,'8.3 Base Year 3 Staff Loading'!M83,'8.4 Base Year 4 Staff Loading'!M83,'8.5 Base Year 5 Staff Loading'!M83,'8.6 Base Year 6 Staff Loading'!M83)/6</f>
        <v>41.208326740000011</v>
      </c>
      <c r="N83" s="193">
        <f>SUM('8.1 Base Year 1 Staff Loading'!N83,'8.2 Base Year 2 Staff Loading'!N83,'8.3 Base Year 3 Staff Loading'!N83,'8.4 Base Year 4 Staff Loading'!N83,'8.5 Base Year 5 Staff Loading'!N83,'8.6 Base Year 6 Staff Loading'!N83)/6</f>
        <v>41.208326740000011</v>
      </c>
      <c r="O83" s="193">
        <f>SUM('8.1 Base Year 1 Staff Loading'!O83,'8.2 Base Year 2 Staff Loading'!O83,'8.3 Base Year 3 Staff Loading'!O83,'8.4 Base Year 4 Staff Loading'!O83,'8.5 Base Year 5 Staff Loading'!O83,'8.6 Base Year 6 Staff Loading'!O83)/6</f>
        <v>41.208326740000011</v>
      </c>
      <c r="P83" s="193">
        <f>SUM('8.1 Base Year 1 Staff Loading'!P83,'8.2 Base Year 2 Staff Loading'!P83,'8.3 Base Year 3 Staff Loading'!P83,'8.4 Base Year 4 Staff Loading'!P83,'8.5 Base Year 5 Staff Loading'!P83,'8.6 Base Year 6 Staff Loading'!P83)/6</f>
        <v>41.208326740000011</v>
      </c>
      <c r="Q83" s="193">
        <f>SUM('8.1 Base Year 1 Staff Loading'!Q83,'8.2 Base Year 2 Staff Loading'!Q83,'8.3 Base Year 3 Staff Loading'!Q83,'8.4 Base Year 4 Staff Loading'!Q83,'8.5 Base Year 5 Staff Loading'!Q83,'8.6 Base Year 6 Staff Loading'!Q83)/6</f>
        <v>41.208326740000011</v>
      </c>
      <c r="R83" s="193">
        <f>SUM(F83:Q83)</f>
        <v>494.49992088000016</v>
      </c>
      <c r="S83" s="592">
        <f>D83*R83</f>
        <v>95110.249694921615</v>
      </c>
      <c r="W83" s="163">
        <f>X83/$U$7</f>
        <v>0.24807688338461539</v>
      </c>
      <c r="X83" s="163">
        <f>R83/12</f>
        <v>41.208326740000011</v>
      </c>
      <c r="Z83" s="163">
        <f>IF(E83="Yes",R83,0)</f>
        <v>0</v>
      </c>
      <c r="AA83" s="163">
        <f>R83-Z83</f>
        <v>494.49992088000016</v>
      </c>
      <c r="AB83" s="584">
        <f>IFERROR(Z83/(Z83+AA83),"N/A")</f>
        <v>0</v>
      </c>
    </row>
    <row r="84" spans="1:31" ht="12" x14ac:dyDescent="0.15">
      <c r="A84" s="195"/>
      <c r="B84" s="194"/>
      <c r="C84" s="166"/>
      <c r="D84" s="177"/>
      <c r="E84" s="587"/>
      <c r="F84" s="193"/>
      <c r="G84" s="193"/>
      <c r="H84" s="193"/>
      <c r="I84" s="193"/>
      <c r="J84" s="193"/>
      <c r="K84" s="193"/>
      <c r="L84" s="193"/>
      <c r="M84" s="193"/>
      <c r="N84" s="193"/>
      <c r="O84" s="193"/>
      <c r="P84" s="193"/>
      <c r="Q84" s="193"/>
      <c r="R84" s="193"/>
      <c r="S84" s="592"/>
      <c r="W84" s="163">
        <f>X84/$U$7</f>
        <v>0</v>
      </c>
      <c r="X84" s="163">
        <f>R84/12</f>
        <v>0</v>
      </c>
      <c r="Z84" s="163">
        <f>IF(E84="Yes",R84,0)</f>
        <v>0</v>
      </c>
      <c r="AA84" s="163">
        <f>R84-Z84</f>
        <v>0</v>
      </c>
      <c r="AB84" s="584" t="str">
        <f>IFERROR(Z84/(Z84+AA84),"N/A")</f>
        <v>N/A</v>
      </c>
    </row>
    <row r="85" spans="1:31" s="198" customFormat="1" ht="13" thickBot="1" x14ac:dyDescent="0.2">
      <c r="A85" s="189"/>
      <c r="B85" s="188" t="s">
        <v>128</v>
      </c>
      <c r="C85" s="187"/>
      <c r="D85" s="186"/>
      <c r="E85" s="590"/>
      <c r="F85" s="182">
        <f t="shared" ref="F85:S85" si="21">SUM(F82:F84)</f>
        <v>41.208326740000011</v>
      </c>
      <c r="G85" s="182">
        <f t="shared" si="21"/>
        <v>41.208326740000011</v>
      </c>
      <c r="H85" s="182">
        <f t="shared" si="21"/>
        <v>41.208326740000011</v>
      </c>
      <c r="I85" s="182">
        <f t="shared" si="21"/>
        <v>41.208326740000011</v>
      </c>
      <c r="J85" s="182">
        <f t="shared" si="21"/>
        <v>41.208326740000011</v>
      </c>
      <c r="K85" s="182">
        <f t="shared" si="21"/>
        <v>41.208326740000011</v>
      </c>
      <c r="L85" s="182">
        <f t="shared" si="21"/>
        <v>41.208326740000011</v>
      </c>
      <c r="M85" s="182">
        <f t="shared" si="21"/>
        <v>41.208326740000011</v>
      </c>
      <c r="N85" s="182">
        <f t="shared" si="21"/>
        <v>41.208326740000011</v>
      </c>
      <c r="O85" s="182">
        <f t="shared" si="21"/>
        <v>41.208326740000011</v>
      </c>
      <c r="P85" s="182">
        <f t="shared" si="21"/>
        <v>41.208326740000011</v>
      </c>
      <c r="Q85" s="182">
        <f t="shared" si="21"/>
        <v>41.208326740000011</v>
      </c>
      <c r="R85" s="182">
        <f t="shared" si="21"/>
        <v>494.49992088000016</v>
      </c>
      <c r="S85" s="589">
        <f t="shared" si="21"/>
        <v>95110.249694921615</v>
      </c>
      <c r="W85" s="203">
        <f>SUM(W82:W84)</f>
        <v>0.24807688338461539</v>
      </c>
      <c r="X85" s="182">
        <f>SUM(X82:X84)</f>
        <v>41.208326740000011</v>
      </c>
      <c r="Z85" s="181">
        <f>SUM(Z82:Z84)</f>
        <v>0</v>
      </c>
      <c r="AA85" s="181">
        <f>SUM(AA82:AA84)</f>
        <v>494.49992088000016</v>
      </c>
      <c r="AB85" s="588">
        <f>Z85/(Z85+AA85)</f>
        <v>0</v>
      </c>
    </row>
    <row r="86" spans="1:31" s="198" customFormat="1" ht="12" x14ac:dyDescent="0.15">
      <c r="A86" s="179"/>
      <c r="B86" s="167"/>
      <c r="C86" s="166"/>
      <c r="D86" s="605"/>
      <c r="E86" s="604"/>
      <c r="F86" s="162"/>
      <c r="G86" s="162"/>
      <c r="H86" s="162"/>
      <c r="I86" s="162"/>
      <c r="J86" s="162"/>
      <c r="K86" s="162"/>
      <c r="L86" s="162"/>
      <c r="M86" s="162"/>
      <c r="N86" s="162"/>
      <c r="O86" s="162"/>
      <c r="P86" s="162"/>
      <c r="Q86" s="162"/>
      <c r="R86" s="162"/>
      <c r="S86" s="602"/>
      <c r="W86" s="163"/>
      <c r="X86" s="163"/>
      <c r="Z86" s="163"/>
      <c r="AA86" s="163"/>
      <c r="AB86" s="584"/>
    </row>
    <row r="87" spans="1:31" s="198" customFormat="1" ht="14" thickBot="1" x14ac:dyDescent="0.2">
      <c r="A87" s="175"/>
      <c r="B87" s="174" t="s">
        <v>127</v>
      </c>
      <c r="C87" s="173"/>
      <c r="D87" s="170"/>
      <c r="E87" s="586"/>
      <c r="F87" s="170">
        <f t="shared" ref="F87:S87" si="22">SUM(F80,F85)</f>
        <v>233.26787019388891</v>
      </c>
      <c r="G87" s="170">
        <f t="shared" si="22"/>
        <v>233.26787019388891</v>
      </c>
      <c r="H87" s="170">
        <f t="shared" si="22"/>
        <v>233.26787019388891</v>
      </c>
      <c r="I87" s="170">
        <f t="shared" si="22"/>
        <v>233.26787019388891</v>
      </c>
      <c r="J87" s="170">
        <f t="shared" si="22"/>
        <v>233.26787019388891</v>
      </c>
      <c r="K87" s="170">
        <f t="shared" si="22"/>
        <v>233.26787019388891</v>
      </c>
      <c r="L87" s="170">
        <f t="shared" si="22"/>
        <v>233.26787019388891</v>
      </c>
      <c r="M87" s="170">
        <f t="shared" si="22"/>
        <v>233.26787019388891</v>
      </c>
      <c r="N87" s="170">
        <f t="shared" si="22"/>
        <v>233.26787019388891</v>
      </c>
      <c r="O87" s="170">
        <f t="shared" si="22"/>
        <v>233.26787019388891</v>
      </c>
      <c r="P87" s="170">
        <f t="shared" si="22"/>
        <v>233.26787019388891</v>
      </c>
      <c r="Q87" s="170">
        <f t="shared" si="22"/>
        <v>233.26787019388891</v>
      </c>
      <c r="R87" s="170">
        <f t="shared" si="22"/>
        <v>2799.2144423266664</v>
      </c>
      <c r="S87" s="608">
        <f t="shared" si="22"/>
        <v>597684.75361243135</v>
      </c>
      <c r="W87" s="170">
        <f>SUM(W80,W85)</f>
        <v>1.4042881817692303</v>
      </c>
      <c r="X87" s="170">
        <f>SUM(X80,X85)</f>
        <v>233.26787019388888</v>
      </c>
      <c r="Z87" s="170">
        <f>SUM(Z80,Z85)</f>
        <v>0</v>
      </c>
      <c r="AA87" s="170">
        <f>SUM(AA80,AA85)</f>
        <v>2799.2144423266664</v>
      </c>
      <c r="AB87" s="585">
        <f>Z87/(Z87+AA87)</f>
        <v>0</v>
      </c>
    </row>
    <row r="88" spans="1:31" ht="10" customHeight="1" x14ac:dyDescent="0.15">
      <c r="A88" s="168"/>
      <c r="B88" s="167"/>
      <c r="C88" s="166"/>
      <c r="D88" s="607"/>
      <c r="E88" s="606"/>
      <c r="F88" s="162"/>
      <c r="G88" s="162"/>
      <c r="H88" s="162"/>
      <c r="I88" s="162"/>
      <c r="J88" s="162"/>
      <c r="K88" s="162"/>
      <c r="L88" s="162"/>
      <c r="M88" s="162"/>
      <c r="N88" s="162"/>
      <c r="O88" s="162"/>
      <c r="P88" s="162"/>
      <c r="Q88" s="162"/>
      <c r="R88" s="162"/>
      <c r="S88" s="602"/>
      <c r="W88" s="166"/>
      <c r="X88" s="166"/>
      <c r="Z88" s="166"/>
      <c r="AA88" s="166"/>
      <c r="AB88" s="584"/>
    </row>
    <row r="89" spans="1:31" s="262" customFormat="1" ht="13.5" customHeight="1" x14ac:dyDescent="0.15">
      <c r="A89" s="212">
        <v>5</v>
      </c>
      <c r="B89" s="223" t="s">
        <v>124</v>
      </c>
      <c r="C89" s="206"/>
      <c r="D89" s="206"/>
      <c r="E89" s="210"/>
      <c r="F89" s="600"/>
      <c r="G89" s="600"/>
      <c r="H89" s="600"/>
      <c r="I89" s="600"/>
      <c r="J89" s="600"/>
      <c r="K89" s="209"/>
      <c r="L89" s="209"/>
      <c r="M89" s="209"/>
      <c r="N89" s="209"/>
      <c r="O89" s="209"/>
      <c r="P89" s="209"/>
      <c r="Q89" s="209"/>
      <c r="R89" s="208"/>
      <c r="S89" s="599"/>
      <c r="W89" s="206"/>
      <c r="X89" s="206"/>
      <c r="Z89" s="206"/>
      <c r="AA89" s="206"/>
      <c r="AB89" s="598"/>
    </row>
    <row r="90" spans="1:31" ht="13.5" customHeight="1" x14ac:dyDescent="0.15">
      <c r="A90" s="195">
        <v>5.0999999999999996</v>
      </c>
      <c r="B90" s="194" t="s">
        <v>126</v>
      </c>
      <c r="C90" s="166"/>
      <c r="D90" s="177"/>
      <c r="E90" s="587"/>
      <c r="F90" s="193"/>
      <c r="G90" s="193"/>
      <c r="H90" s="193"/>
      <c r="I90" s="193"/>
      <c r="J90" s="193"/>
      <c r="K90" s="193"/>
      <c r="L90" s="193"/>
      <c r="M90" s="193"/>
      <c r="N90" s="193"/>
      <c r="O90" s="193"/>
      <c r="P90" s="193"/>
      <c r="Q90" s="193"/>
      <c r="R90" s="250"/>
      <c r="S90" s="591"/>
      <c r="W90" s="163"/>
      <c r="X90" s="163"/>
      <c r="Z90" s="163"/>
      <c r="AA90" s="163"/>
      <c r="AB90" s="584"/>
    </row>
    <row r="91" spans="1:31" ht="12" x14ac:dyDescent="0.15">
      <c r="A91" s="195"/>
      <c r="B91" s="194"/>
      <c r="C91" s="166" t="str">
        <f>'13. Hourly Rate Card'!B44</f>
        <v>Architect</v>
      </c>
      <c r="D91" s="594">
        <f>'13. Hourly Rate Card'!C44</f>
        <v>186.85775903438847</v>
      </c>
      <c r="E91" s="593" t="str">
        <f>'13. Hourly Rate Card'!D44</f>
        <v>No</v>
      </c>
      <c r="F91" s="193">
        <f>SUM('8.1 Base Year 1 Staff Loading'!F91,'8.2 Base Year 2 Staff Loading'!F91,'8.3 Base Year 3 Staff Loading'!F91,'8.4 Base Year 4 Staff Loading'!F91,'8.5 Base Year 5 Staff Loading'!F91,'8.6 Base Year 6 Staff Loading'!F91)/6</f>
        <v>51.879168613333341</v>
      </c>
      <c r="G91" s="193">
        <f>SUM('8.1 Base Year 1 Staff Loading'!G91,'8.2 Base Year 2 Staff Loading'!G91,'8.3 Base Year 3 Staff Loading'!G91,'8.4 Base Year 4 Staff Loading'!G91,'8.5 Base Year 5 Staff Loading'!G91,'8.6 Base Year 6 Staff Loading'!G91)/6</f>
        <v>51.879168613333341</v>
      </c>
      <c r="H91" s="193">
        <f>SUM('8.1 Base Year 1 Staff Loading'!H91,'8.2 Base Year 2 Staff Loading'!H91,'8.3 Base Year 3 Staff Loading'!H91,'8.4 Base Year 4 Staff Loading'!H91,'8.5 Base Year 5 Staff Loading'!H91,'8.6 Base Year 6 Staff Loading'!H91)/6</f>
        <v>51.879168613333341</v>
      </c>
      <c r="I91" s="193">
        <f>SUM('8.1 Base Year 1 Staff Loading'!I91,'8.2 Base Year 2 Staff Loading'!I91,'8.3 Base Year 3 Staff Loading'!I91,'8.4 Base Year 4 Staff Loading'!I91,'8.5 Base Year 5 Staff Loading'!I91,'8.6 Base Year 6 Staff Loading'!I91)/6</f>
        <v>51.879168613333341</v>
      </c>
      <c r="J91" s="193">
        <f>SUM('8.1 Base Year 1 Staff Loading'!J91,'8.2 Base Year 2 Staff Loading'!J91,'8.3 Base Year 3 Staff Loading'!J91,'8.4 Base Year 4 Staff Loading'!J91,'8.5 Base Year 5 Staff Loading'!J91,'8.6 Base Year 6 Staff Loading'!J91)/6</f>
        <v>51.879168613333341</v>
      </c>
      <c r="K91" s="193">
        <f>SUM('8.1 Base Year 1 Staff Loading'!K91,'8.2 Base Year 2 Staff Loading'!K91,'8.3 Base Year 3 Staff Loading'!K91,'8.4 Base Year 4 Staff Loading'!K91,'8.5 Base Year 5 Staff Loading'!K91,'8.6 Base Year 6 Staff Loading'!K91)/6</f>
        <v>51.879168613333341</v>
      </c>
      <c r="L91" s="193">
        <f>SUM('8.1 Base Year 1 Staff Loading'!L91,'8.2 Base Year 2 Staff Loading'!L91,'8.3 Base Year 3 Staff Loading'!L91,'8.4 Base Year 4 Staff Loading'!L91,'8.5 Base Year 5 Staff Loading'!L91,'8.6 Base Year 6 Staff Loading'!L91)/6</f>
        <v>51.879168613333341</v>
      </c>
      <c r="M91" s="193">
        <f>SUM('8.1 Base Year 1 Staff Loading'!M91,'8.2 Base Year 2 Staff Loading'!M91,'8.3 Base Year 3 Staff Loading'!M91,'8.4 Base Year 4 Staff Loading'!M91,'8.5 Base Year 5 Staff Loading'!M91,'8.6 Base Year 6 Staff Loading'!M91)/6</f>
        <v>51.879168613333341</v>
      </c>
      <c r="N91" s="193">
        <f>SUM('8.1 Base Year 1 Staff Loading'!N91,'8.2 Base Year 2 Staff Loading'!N91,'8.3 Base Year 3 Staff Loading'!N91,'8.4 Base Year 4 Staff Loading'!N91,'8.5 Base Year 5 Staff Loading'!N91,'8.6 Base Year 6 Staff Loading'!N91)/6</f>
        <v>51.879168613333341</v>
      </c>
      <c r="O91" s="193">
        <f>SUM('8.1 Base Year 1 Staff Loading'!O91,'8.2 Base Year 2 Staff Loading'!O91,'8.3 Base Year 3 Staff Loading'!O91,'8.4 Base Year 4 Staff Loading'!O91,'8.5 Base Year 5 Staff Loading'!O91,'8.6 Base Year 6 Staff Loading'!O91)/6</f>
        <v>51.879168613333341</v>
      </c>
      <c r="P91" s="193">
        <f>SUM('8.1 Base Year 1 Staff Loading'!P91,'8.2 Base Year 2 Staff Loading'!P91,'8.3 Base Year 3 Staff Loading'!P91,'8.4 Base Year 4 Staff Loading'!P91,'8.5 Base Year 5 Staff Loading'!P91,'8.6 Base Year 6 Staff Loading'!P91)/6</f>
        <v>51.879168613333341</v>
      </c>
      <c r="Q91" s="193">
        <f>SUM('8.1 Base Year 1 Staff Loading'!Q91,'8.2 Base Year 2 Staff Loading'!Q91,'8.3 Base Year 3 Staff Loading'!Q91,'8.4 Base Year 4 Staff Loading'!Q91,'8.5 Base Year 5 Staff Loading'!Q91,'8.6 Base Year 6 Staff Loading'!Q91)/6</f>
        <v>51.879168613333341</v>
      </c>
      <c r="R91" s="193">
        <f>SUM(F91:Q91)</f>
        <v>622.55002336000007</v>
      </c>
      <c r="S91" s="592">
        <f>D91*R91</f>
        <v>116328.3022518558</v>
      </c>
      <c r="W91" s="163">
        <f>X91/$U$7</f>
        <v>0.31231606523076921</v>
      </c>
      <c r="X91" s="163">
        <f>R91/12</f>
        <v>51.879168613333341</v>
      </c>
      <c r="Z91" s="163">
        <f>IF(E91="Yes",R91,0)</f>
        <v>0</v>
      </c>
      <c r="AA91" s="163">
        <f>R91-Z91</f>
        <v>622.55002336000007</v>
      </c>
      <c r="AB91" s="584">
        <f>IFERROR(Z91/(Z91+AA91),"N/A")</f>
        <v>0</v>
      </c>
    </row>
    <row r="92" spans="1:31" ht="12" x14ac:dyDescent="0.15">
      <c r="A92" s="195"/>
      <c r="B92" s="194"/>
      <c r="C92" s="166"/>
      <c r="D92" s="594"/>
      <c r="E92" s="593"/>
      <c r="F92" s="193"/>
      <c r="G92" s="193"/>
      <c r="H92" s="193"/>
      <c r="I92" s="193"/>
      <c r="J92" s="193"/>
      <c r="K92" s="193"/>
      <c r="L92" s="193"/>
      <c r="M92" s="193"/>
      <c r="N92" s="193"/>
      <c r="O92" s="193"/>
      <c r="P92" s="193"/>
      <c r="Q92" s="193"/>
      <c r="R92" s="193"/>
      <c r="S92" s="592"/>
      <c r="W92" s="163">
        <f>X92/$U$7</f>
        <v>0</v>
      </c>
      <c r="X92" s="163">
        <f>R92/12</f>
        <v>0</v>
      </c>
      <c r="Z92" s="163">
        <f>IF(E92="Yes",R92,0)</f>
        <v>0</v>
      </c>
      <c r="AA92" s="163">
        <f>R92-Z92</f>
        <v>0</v>
      </c>
      <c r="AB92" s="584" t="str">
        <f>IFERROR(Z92/(Z92+AA92),"N/A")</f>
        <v>N/A</v>
      </c>
    </row>
    <row r="93" spans="1:31" s="198" customFormat="1" ht="13" thickBot="1" x14ac:dyDescent="0.2">
      <c r="A93" s="189"/>
      <c r="B93" s="188" t="s">
        <v>125</v>
      </c>
      <c r="C93" s="187"/>
      <c r="D93" s="186"/>
      <c r="E93" s="590"/>
      <c r="F93" s="182">
        <f t="shared" ref="F93:S93" si="23">SUM(F90:F92)</f>
        <v>51.879168613333341</v>
      </c>
      <c r="G93" s="182">
        <f t="shared" si="23"/>
        <v>51.879168613333341</v>
      </c>
      <c r="H93" s="182">
        <f t="shared" si="23"/>
        <v>51.879168613333341</v>
      </c>
      <c r="I93" s="182">
        <f t="shared" si="23"/>
        <v>51.879168613333341</v>
      </c>
      <c r="J93" s="182">
        <f t="shared" si="23"/>
        <v>51.879168613333341</v>
      </c>
      <c r="K93" s="182">
        <f t="shared" si="23"/>
        <v>51.879168613333341</v>
      </c>
      <c r="L93" s="182">
        <f t="shared" si="23"/>
        <v>51.879168613333341</v>
      </c>
      <c r="M93" s="182">
        <f t="shared" si="23"/>
        <v>51.879168613333341</v>
      </c>
      <c r="N93" s="182">
        <f t="shared" si="23"/>
        <v>51.879168613333341</v>
      </c>
      <c r="O93" s="182">
        <f t="shared" si="23"/>
        <v>51.879168613333341</v>
      </c>
      <c r="P93" s="182">
        <f t="shared" si="23"/>
        <v>51.879168613333341</v>
      </c>
      <c r="Q93" s="182">
        <f t="shared" si="23"/>
        <v>51.879168613333341</v>
      </c>
      <c r="R93" s="182">
        <f t="shared" si="23"/>
        <v>622.55002336000007</v>
      </c>
      <c r="S93" s="589">
        <f t="shared" si="23"/>
        <v>116328.3022518558</v>
      </c>
      <c r="W93" s="203">
        <f>SUM(W90:W92)</f>
        <v>0.31231606523076921</v>
      </c>
      <c r="X93" s="182">
        <f>SUM(X90:X92)</f>
        <v>51.879168613333341</v>
      </c>
      <c r="Z93" s="181">
        <f>SUM(Z90:Z92)</f>
        <v>0</v>
      </c>
      <c r="AA93" s="181">
        <f>SUM(AA90:AA92)</f>
        <v>622.55002336000007</v>
      </c>
      <c r="AB93" s="588">
        <f>Z93/(Z93+AA93)</f>
        <v>0</v>
      </c>
    </row>
    <row r="94" spans="1:31" ht="13.5" customHeight="1" x14ac:dyDescent="0.15">
      <c r="A94" s="195"/>
      <c r="B94" s="194"/>
      <c r="C94" s="166"/>
      <c r="D94" s="177"/>
      <c r="E94" s="587"/>
      <c r="F94" s="193"/>
      <c r="G94" s="193"/>
      <c r="H94" s="193"/>
      <c r="I94" s="193"/>
      <c r="J94" s="193"/>
      <c r="K94" s="193"/>
      <c r="L94" s="193"/>
      <c r="M94" s="193"/>
      <c r="N94" s="193"/>
      <c r="O94" s="193"/>
      <c r="P94" s="193"/>
      <c r="Q94" s="193"/>
      <c r="R94" s="193"/>
      <c r="S94" s="592"/>
      <c r="W94" s="163"/>
      <c r="X94" s="163"/>
      <c r="Z94" s="163"/>
      <c r="AA94" s="163"/>
      <c r="AB94" s="584"/>
    </row>
    <row r="95" spans="1:31" s="198" customFormat="1" ht="12" x14ac:dyDescent="0.15">
      <c r="A95" s="195">
        <v>5.2</v>
      </c>
      <c r="B95" s="194" t="s">
        <v>124</v>
      </c>
      <c r="C95" s="166"/>
      <c r="D95" s="177"/>
      <c r="E95" s="587"/>
      <c r="F95" s="193">
        <f>SUM('8.1 Base Year 1 Staff Loading'!F95,'8.2 Base Year 2 Staff Loading'!F95,'8.3 Base Year 3 Staff Loading'!F95,'8.4 Base Year 4 Staff Loading'!F95,'8.5 Base Year 5 Staff Loading'!F95,'8.6 Base Year 6 Staff Loading'!F95)/6</f>
        <v>0</v>
      </c>
      <c r="G95" s="193">
        <f>SUM('8.1 Base Year 1 Staff Loading'!G95,'8.2 Base Year 2 Staff Loading'!G95,'8.3 Base Year 3 Staff Loading'!G95,'8.4 Base Year 4 Staff Loading'!G95,'8.5 Base Year 5 Staff Loading'!G95,'8.6 Base Year 6 Staff Loading'!G95)/6</f>
        <v>0</v>
      </c>
      <c r="H95" s="193">
        <f>SUM('8.1 Base Year 1 Staff Loading'!H95,'8.2 Base Year 2 Staff Loading'!H95,'8.3 Base Year 3 Staff Loading'!H95,'8.4 Base Year 4 Staff Loading'!H95,'8.5 Base Year 5 Staff Loading'!H95,'8.6 Base Year 6 Staff Loading'!H95)/6</f>
        <v>0</v>
      </c>
      <c r="I95" s="193">
        <f>SUM('8.1 Base Year 1 Staff Loading'!I95,'8.2 Base Year 2 Staff Loading'!I95,'8.3 Base Year 3 Staff Loading'!I95,'8.4 Base Year 4 Staff Loading'!I95,'8.5 Base Year 5 Staff Loading'!I95,'8.6 Base Year 6 Staff Loading'!I95)/6</f>
        <v>0</v>
      </c>
      <c r="J95" s="193">
        <f>SUM('8.1 Base Year 1 Staff Loading'!J95,'8.2 Base Year 2 Staff Loading'!J95,'8.3 Base Year 3 Staff Loading'!J95,'8.4 Base Year 4 Staff Loading'!J95,'8.5 Base Year 5 Staff Loading'!J95,'8.6 Base Year 6 Staff Loading'!J95)/6</f>
        <v>0</v>
      </c>
      <c r="K95" s="193">
        <f>SUM('8.1 Base Year 1 Staff Loading'!K95,'8.2 Base Year 2 Staff Loading'!K95,'8.3 Base Year 3 Staff Loading'!K95,'8.4 Base Year 4 Staff Loading'!K95,'8.5 Base Year 5 Staff Loading'!K95,'8.6 Base Year 6 Staff Loading'!K95)/6</f>
        <v>0</v>
      </c>
      <c r="L95" s="193">
        <f>SUM('8.1 Base Year 1 Staff Loading'!L95,'8.2 Base Year 2 Staff Loading'!L95,'8.3 Base Year 3 Staff Loading'!L95,'8.4 Base Year 4 Staff Loading'!L95,'8.5 Base Year 5 Staff Loading'!L95,'8.6 Base Year 6 Staff Loading'!L95)/6</f>
        <v>0</v>
      </c>
      <c r="M95" s="193">
        <f>SUM('8.1 Base Year 1 Staff Loading'!M95,'8.2 Base Year 2 Staff Loading'!M95,'8.3 Base Year 3 Staff Loading'!M95,'8.4 Base Year 4 Staff Loading'!M95,'8.5 Base Year 5 Staff Loading'!M95,'8.6 Base Year 6 Staff Loading'!M95)/6</f>
        <v>0</v>
      </c>
      <c r="N95" s="193">
        <f>SUM('8.1 Base Year 1 Staff Loading'!N95,'8.2 Base Year 2 Staff Loading'!N95,'8.3 Base Year 3 Staff Loading'!N95,'8.4 Base Year 4 Staff Loading'!N95,'8.5 Base Year 5 Staff Loading'!N95,'8.6 Base Year 6 Staff Loading'!N95)/6</f>
        <v>0</v>
      </c>
      <c r="O95" s="193">
        <f>SUM('8.1 Base Year 1 Staff Loading'!O95,'8.2 Base Year 2 Staff Loading'!O95,'8.3 Base Year 3 Staff Loading'!O95,'8.4 Base Year 4 Staff Loading'!O95,'8.5 Base Year 5 Staff Loading'!O95,'8.6 Base Year 6 Staff Loading'!O95)/6</f>
        <v>0</v>
      </c>
      <c r="P95" s="193">
        <f>SUM('8.1 Base Year 1 Staff Loading'!P95,'8.2 Base Year 2 Staff Loading'!P95,'8.3 Base Year 3 Staff Loading'!P95,'8.4 Base Year 4 Staff Loading'!P95,'8.5 Base Year 5 Staff Loading'!P95,'8.6 Base Year 6 Staff Loading'!P95)/6</f>
        <v>0</v>
      </c>
      <c r="Q95" s="193">
        <f>SUM('8.1 Base Year 1 Staff Loading'!Q95,'8.2 Base Year 2 Staff Loading'!Q95,'8.3 Base Year 3 Staff Loading'!Q95,'8.4 Base Year 4 Staff Loading'!Q95,'8.5 Base Year 5 Staff Loading'!Q95,'8.6 Base Year 6 Staff Loading'!Q95)/6</f>
        <v>0</v>
      </c>
      <c r="R95" s="193">
        <f>SUM(F95:Q95)</f>
        <v>0</v>
      </c>
      <c r="S95" s="592">
        <f>D95*R95</f>
        <v>0</v>
      </c>
      <c r="W95" s="163">
        <f>X95/$U$7</f>
        <v>0</v>
      </c>
      <c r="X95" s="163">
        <f>R95/12</f>
        <v>0</v>
      </c>
      <c r="Z95" s="163">
        <f>IF(E95="Yes",R95,0)</f>
        <v>0</v>
      </c>
      <c r="AA95" s="163">
        <f>R95-Z95</f>
        <v>0</v>
      </c>
      <c r="AB95" s="584" t="str">
        <f>IFERROR(Z95/(Z95+AA95),"N/A")</f>
        <v>N/A</v>
      </c>
    </row>
    <row r="96" spans="1:31" ht="12" x14ac:dyDescent="0.15">
      <c r="A96" s="195"/>
      <c r="B96" s="194"/>
      <c r="C96" s="166" t="str">
        <f>'13. Hourly Rate Card'!B45</f>
        <v>Architect</v>
      </c>
      <c r="D96" s="594">
        <f>'13. Hourly Rate Card'!C45</f>
        <v>75.037477768316421</v>
      </c>
      <c r="E96" s="593" t="str">
        <f>'13. Hourly Rate Card'!D45</f>
        <v>Yes</v>
      </c>
      <c r="F96" s="193">
        <f>SUM('8.1 Base Year 1 Staff Loading'!F96,'8.2 Base Year 2 Staff Loading'!F96,'8.3 Base Year 3 Staff Loading'!F96,'8.4 Base Year 4 Staff Loading'!F96,'8.5 Base Year 5 Staff Loading'!F96,'8.6 Base Year 6 Staff Loading'!F96)/6</f>
        <v>0</v>
      </c>
      <c r="G96" s="193">
        <f>SUM('8.1 Base Year 1 Staff Loading'!G96,'8.2 Base Year 2 Staff Loading'!G96,'8.3 Base Year 3 Staff Loading'!G96,'8.4 Base Year 4 Staff Loading'!G96,'8.5 Base Year 5 Staff Loading'!G96,'8.6 Base Year 6 Staff Loading'!G96)/6</f>
        <v>0</v>
      </c>
      <c r="H96" s="193">
        <f>SUM('8.1 Base Year 1 Staff Loading'!H96,'8.2 Base Year 2 Staff Loading'!H96,'8.3 Base Year 3 Staff Loading'!H96,'8.4 Base Year 4 Staff Loading'!H96,'8.5 Base Year 5 Staff Loading'!H96,'8.6 Base Year 6 Staff Loading'!H96)/6</f>
        <v>0</v>
      </c>
      <c r="I96" s="193">
        <f>SUM('8.1 Base Year 1 Staff Loading'!I96,'8.2 Base Year 2 Staff Loading'!I96,'8.3 Base Year 3 Staff Loading'!I96,'8.4 Base Year 4 Staff Loading'!I96,'8.5 Base Year 5 Staff Loading'!I96,'8.6 Base Year 6 Staff Loading'!I96)/6</f>
        <v>0</v>
      </c>
      <c r="J96" s="193">
        <f>SUM('8.1 Base Year 1 Staff Loading'!J96,'8.2 Base Year 2 Staff Loading'!J96,'8.3 Base Year 3 Staff Loading'!J96,'8.4 Base Year 4 Staff Loading'!J96,'8.5 Base Year 5 Staff Loading'!J96,'8.6 Base Year 6 Staff Loading'!J96)/6</f>
        <v>0</v>
      </c>
      <c r="K96" s="193">
        <f>SUM('8.1 Base Year 1 Staff Loading'!K96,'8.2 Base Year 2 Staff Loading'!K96,'8.3 Base Year 3 Staff Loading'!K96,'8.4 Base Year 4 Staff Loading'!K96,'8.5 Base Year 5 Staff Loading'!K96,'8.6 Base Year 6 Staff Loading'!K96)/6</f>
        <v>0</v>
      </c>
      <c r="L96" s="193">
        <f>SUM('8.1 Base Year 1 Staff Loading'!L96,'8.2 Base Year 2 Staff Loading'!L96,'8.3 Base Year 3 Staff Loading'!L96,'8.4 Base Year 4 Staff Loading'!L96,'8.5 Base Year 5 Staff Loading'!L96,'8.6 Base Year 6 Staff Loading'!L96)/6</f>
        <v>0</v>
      </c>
      <c r="M96" s="193">
        <f>SUM('8.1 Base Year 1 Staff Loading'!M96,'8.2 Base Year 2 Staff Loading'!M96,'8.3 Base Year 3 Staff Loading'!M96,'8.4 Base Year 4 Staff Loading'!M96,'8.5 Base Year 5 Staff Loading'!M96,'8.6 Base Year 6 Staff Loading'!M96)/6</f>
        <v>0</v>
      </c>
      <c r="N96" s="193">
        <f>SUM('8.1 Base Year 1 Staff Loading'!N96,'8.2 Base Year 2 Staff Loading'!N96,'8.3 Base Year 3 Staff Loading'!N96,'8.4 Base Year 4 Staff Loading'!N96,'8.5 Base Year 5 Staff Loading'!N96,'8.6 Base Year 6 Staff Loading'!N96)/6</f>
        <v>0</v>
      </c>
      <c r="O96" s="193">
        <f>SUM('8.1 Base Year 1 Staff Loading'!O96,'8.2 Base Year 2 Staff Loading'!O96,'8.3 Base Year 3 Staff Loading'!O96,'8.4 Base Year 4 Staff Loading'!O96,'8.5 Base Year 5 Staff Loading'!O96,'8.6 Base Year 6 Staff Loading'!O96)/6</f>
        <v>0</v>
      </c>
      <c r="P96" s="193">
        <f>SUM('8.1 Base Year 1 Staff Loading'!P96,'8.2 Base Year 2 Staff Loading'!P96,'8.3 Base Year 3 Staff Loading'!P96,'8.4 Base Year 4 Staff Loading'!P96,'8.5 Base Year 5 Staff Loading'!P96,'8.6 Base Year 6 Staff Loading'!P96)/6</f>
        <v>0</v>
      </c>
      <c r="Q96" s="193">
        <f>SUM('8.1 Base Year 1 Staff Loading'!Q96,'8.2 Base Year 2 Staff Loading'!Q96,'8.3 Base Year 3 Staff Loading'!Q96,'8.4 Base Year 4 Staff Loading'!Q96,'8.5 Base Year 5 Staff Loading'!Q96,'8.6 Base Year 6 Staff Loading'!Q96)/6</f>
        <v>0</v>
      </c>
      <c r="R96" s="193">
        <f>SUM(F96:Q96)</f>
        <v>0</v>
      </c>
      <c r="S96" s="592">
        <f>D96*R96</f>
        <v>0</v>
      </c>
      <c r="W96" s="163">
        <f>X96/$U$7</f>
        <v>0</v>
      </c>
      <c r="X96" s="163">
        <f>R96/12</f>
        <v>0</v>
      </c>
      <c r="Z96" s="163">
        <f>IF(E96="Yes",R96,0)</f>
        <v>0</v>
      </c>
      <c r="AA96" s="163">
        <f>R96-Z96</f>
        <v>0</v>
      </c>
      <c r="AB96" s="584" t="str">
        <f>IFERROR(Z96/(Z96+AA96),"N/A")</f>
        <v>N/A</v>
      </c>
    </row>
    <row r="97" spans="1:31" ht="12" x14ac:dyDescent="0.15">
      <c r="A97" s="195"/>
      <c r="B97" s="194"/>
      <c r="C97" s="166" t="str">
        <f>'13. Hourly Rate Card'!B46</f>
        <v>Architect</v>
      </c>
      <c r="D97" s="594">
        <f>'13. Hourly Rate Card'!C46</f>
        <v>177.80702221032485</v>
      </c>
      <c r="E97" s="593" t="str">
        <f>'13. Hourly Rate Card'!D46</f>
        <v>No</v>
      </c>
      <c r="F97" s="193">
        <f>SUM('8.1 Base Year 1 Staff Loading'!F97,'8.2 Base Year 2 Staff Loading'!F97,'8.3 Base Year 3 Staff Loading'!F97,'8.4 Base Year 4 Staff Loading'!F97,'8.5 Base Year 5 Staff Loading'!F97,'8.6 Base Year 6 Staff Loading'!F97)/6</f>
        <v>368.55627878583329</v>
      </c>
      <c r="G97" s="193">
        <f>SUM('8.1 Base Year 1 Staff Loading'!G97,'8.2 Base Year 2 Staff Loading'!G97,'8.3 Base Year 3 Staff Loading'!G97,'8.4 Base Year 4 Staff Loading'!G97,'8.5 Base Year 5 Staff Loading'!G97,'8.6 Base Year 6 Staff Loading'!G97)/6</f>
        <v>368.55627878583329</v>
      </c>
      <c r="H97" s="193">
        <f>SUM('8.1 Base Year 1 Staff Loading'!H97,'8.2 Base Year 2 Staff Loading'!H97,'8.3 Base Year 3 Staff Loading'!H97,'8.4 Base Year 4 Staff Loading'!H97,'8.5 Base Year 5 Staff Loading'!H97,'8.6 Base Year 6 Staff Loading'!H97)/6</f>
        <v>368.55627878583329</v>
      </c>
      <c r="I97" s="193">
        <f>SUM('8.1 Base Year 1 Staff Loading'!I97,'8.2 Base Year 2 Staff Loading'!I97,'8.3 Base Year 3 Staff Loading'!I97,'8.4 Base Year 4 Staff Loading'!I97,'8.5 Base Year 5 Staff Loading'!I97,'8.6 Base Year 6 Staff Loading'!I97)/6</f>
        <v>368.55627878583329</v>
      </c>
      <c r="J97" s="193">
        <f>SUM('8.1 Base Year 1 Staff Loading'!J97,'8.2 Base Year 2 Staff Loading'!J97,'8.3 Base Year 3 Staff Loading'!J97,'8.4 Base Year 4 Staff Loading'!J97,'8.5 Base Year 5 Staff Loading'!J97,'8.6 Base Year 6 Staff Loading'!J97)/6</f>
        <v>368.55627878583329</v>
      </c>
      <c r="K97" s="193">
        <f>SUM('8.1 Base Year 1 Staff Loading'!K97,'8.2 Base Year 2 Staff Loading'!K97,'8.3 Base Year 3 Staff Loading'!K97,'8.4 Base Year 4 Staff Loading'!K97,'8.5 Base Year 5 Staff Loading'!K97,'8.6 Base Year 6 Staff Loading'!K97)/6</f>
        <v>368.55627878583329</v>
      </c>
      <c r="L97" s="193">
        <f>SUM('8.1 Base Year 1 Staff Loading'!L97,'8.2 Base Year 2 Staff Loading'!L97,'8.3 Base Year 3 Staff Loading'!L97,'8.4 Base Year 4 Staff Loading'!L97,'8.5 Base Year 5 Staff Loading'!L97,'8.6 Base Year 6 Staff Loading'!L97)/6</f>
        <v>368.55627878583329</v>
      </c>
      <c r="M97" s="193">
        <f>SUM('8.1 Base Year 1 Staff Loading'!M97,'8.2 Base Year 2 Staff Loading'!M97,'8.3 Base Year 3 Staff Loading'!M97,'8.4 Base Year 4 Staff Loading'!M97,'8.5 Base Year 5 Staff Loading'!M97,'8.6 Base Year 6 Staff Loading'!M97)/6</f>
        <v>368.55627878583329</v>
      </c>
      <c r="N97" s="193">
        <f>SUM('8.1 Base Year 1 Staff Loading'!N97,'8.2 Base Year 2 Staff Loading'!N97,'8.3 Base Year 3 Staff Loading'!N97,'8.4 Base Year 4 Staff Loading'!N97,'8.5 Base Year 5 Staff Loading'!N97,'8.6 Base Year 6 Staff Loading'!N97)/6</f>
        <v>368.55627878583329</v>
      </c>
      <c r="O97" s="193">
        <f>SUM('8.1 Base Year 1 Staff Loading'!O97,'8.2 Base Year 2 Staff Loading'!O97,'8.3 Base Year 3 Staff Loading'!O97,'8.4 Base Year 4 Staff Loading'!O97,'8.5 Base Year 5 Staff Loading'!O97,'8.6 Base Year 6 Staff Loading'!O97)/6</f>
        <v>368.55627878583329</v>
      </c>
      <c r="P97" s="193">
        <f>SUM('8.1 Base Year 1 Staff Loading'!P97,'8.2 Base Year 2 Staff Loading'!P97,'8.3 Base Year 3 Staff Loading'!P97,'8.4 Base Year 4 Staff Loading'!P97,'8.5 Base Year 5 Staff Loading'!P97,'8.6 Base Year 6 Staff Loading'!P97)/6</f>
        <v>368.55627878583329</v>
      </c>
      <c r="Q97" s="193">
        <f>SUM('8.1 Base Year 1 Staff Loading'!Q97,'8.2 Base Year 2 Staff Loading'!Q97,'8.3 Base Year 3 Staff Loading'!Q97,'8.4 Base Year 4 Staff Loading'!Q97,'8.5 Base Year 5 Staff Loading'!Q97,'8.6 Base Year 6 Staff Loading'!Q97)/6</f>
        <v>368.55627878583329</v>
      </c>
      <c r="R97" s="193">
        <f>SUM(F97:Q97)</f>
        <v>4422.6753454300006</v>
      </c>
      <c r="S97" s="592">
        <f>D97*R97</f>
        <v>786382.73337392823</v>
      </c>
      <c r="W97" s="163">
        <f>X97/$U$7</f>
        <v>2.2187334508846153</v>
      </c>
      <c r="X97" s="163">
        <f>R97/12</f>
        <v>368.5562787858334</v>
      </c>
      <c r="Z97" s="163">
        <f>IF(E97="Yes",R97,0)</f>
        <v>0</v>
      </c>
      <c r="AA97" s="163">
        <f>R97-Z97</f>
        <v>4422.6753454300006</v>
      </c>
      <c r="AB97" s="584">
        <f>IFERROR(Z97/(Z97+AA97),"N/A")</f>
        <v>0</v>
      </c>
    </row>
    <row r="98" spans="1:31" ht="12" x14ac:dyDescent="0.15">
      <c r="A98" s="195"/>
      <c r="B98" s="194"/>
      <c r="C98" s="166"/>
      <c r="D98" s="177"/>
      <c r="E98" s="587"/>
      <c r="F98" s="193">
        <f>SUM('8.1 Base Year 1 Staff Loading'!F98,'8.2 Base Year 2 Staff Loading'!F98,'8.3 Base Year 3 Staff Loading'!F98,'8.4 Base Year 4 Staff Loading'!F98,'8.5 Base Year 5 Staff Loading'!F98,'8.6 Base Year 6 Staff Loading'!F98)/6</f>
        <v>0</v>
      </c>
      <c r="G98" s="193">
        <f>SUM('8.1 Base Year 1 Staff Loading'!G98,'8.2 Base Year 2 Staff Loading'!G98,'8.3 Base Year 3 Staff Loading'!G98,'8.4 Base Year 4 Staff Loading'!G98,'8.5 Base Year 5 Staff Loading'!G98,'8.6 Base Year 6 Staff Loading'!G98)/6</f>
        <v>0</v>
      </c>
      <c r="H98" s="193">
        <f>SUM('8.1 Base Year 1 Staff Loading'!H98,'8.2 Base Year 2 Staff Loading'!H98,'8.3 Base Year 3 Staff Loading'!H98,'8.4 Base Year 4 Staff Loading'!H98,'8.5 Base Year 5 Staff Loading'!H98,'8.6 Base Year 6 Staff Loading'!H98)/6</f>
        <v>0</v>
      </c>
      <c r="I98" s="193">
        <f>SUM('8.1 Base Year 1 Staff Loading'!I98,'8.2 Base Year 2 Staff Loading'!I98,'8.3 Base Year 3 Staff Loading'!I98,'8.4 Base Year 4 Staff Loading'!I98,'8.5 Base Year 5 Staff Loading'!I98,'8.6 Base Year 6 Staff Loading'!I98)/6</f>
        <v>0</v>
      </c>
      <c r="J98" s="193">
        <f>SUM('8.1 Base Year 1 Staff Loading'!J98,'8.2 Base Year 2 Staff Loading'!J98,'8.3 Base Year 3 Staff Loading'!J98,'8.4 Base Year 4 Staff Loading'!J98,'8.5 Base Year 5 Staff Loading'!J98,'8.6 Base Year 6 Staff Loading'!J98)/6</f>
        <v>0</v>
      </c>
      <c r="K98" s="193">
        <f>SUM('8.1 Base Year 1 Staff Loading'!K98,'8.2 Base Year 2 Staff Loading'!K98,'8.3 Base Year 3 Staff Loading'!K98,'8.4 Base Year 4 Staff Loading'!K98,'8.5 Base Year 5 Staff Loading'!K98,'8.6 Base Year 6 Staff Loading'!K98)/6</f>
        <v>0</v>
      </c>
      <c r="L98" s="193">
        <f>SUM('8.1 Base Year 1 Staff Loading'!L98,'8.2 Base Year 2 Staff Loading'!L98,'8.3 Base Year 3 Staff Loading'!L98,'8.4 Base Year 4 Staff Loading'!L98,'8.5 Base Year 5 Staff Loading'!L98,'8.6 Base Year 6 Staff Loading'!L98)/6</f>
        <v>0</v>
      </c>
      <c r="M98" s="193">
        <f>SUM('8.1 Base Year 1 Staff Loading'!M98,'8.2 Base Year 2 Staff Loading'!M98,'8.3 Base Year 3 Staff Loading'!M98,'8.4 Base Year 4 Staff Loading'!M98,'8.5 Base Year 5 Staff Loading'!M98,'8.6 Base Year 6 Staff Loading'!M98)/6</f>
        <v>0</v>
      </c>
      <c r="N98" s="193">
        <f>SUM('8.1 Base Year 1 Staff Loading'!N98,'8.2 Base Year 2 Staff Loading'!N98,'8.3 Base Year 3 Staff Loading'!N98,'8.4 Base Year 4 Staff Loading'!N98,'8.5 Base Year 5 Staff Loading'!N98,'8.6 Base Year 6 Staff Loading'!N98)/6</f>
        <v>0</v>
      </c>
      <c r="O98" s="193">
        <f>SUM('8.1 Base Year 1 Staff Loading'!O98,'8.2 Base Year 2 Staff Loading'!O98,'8.3 Base Year 3 Staff Loading'!O98,'8.4 Base Year 4 Staff Loading'!O98,'8.5 Base Year 5 Staff Loading'!O98,'8.6 Base Year 6 Staff Loading'!O98)/6</f>
        <v>0</v>
      </c>
      <c r="P98" s="193">
        <f>SUM('8.1 Base Year 1 Staff Loading'!P98,'8.2 Base Year 2 Staff Loading'!P98,'8.3 Base Year 3 Staff Loading'!P98,'8.4 Base Year 4 Staff Loading'!P98,'8.5 Base Year 5 Staff Loading'!P98,'8.6 Base Year 6 Staff Loading'!P98)/6</f>
        <v>0</v>
      </c>
      <c r="Q98" s="193">
        <f>SUM('8.1 Base Year 1 Staff Loading'!Q98,'8.2 Base Year 2 Staff Loading'!Q98,'8.3 Base Year 3 Staff Loading'!Q98,'8.4 Base Year 4 Staff Loading'!Q98,'8.5 Base Year 5 Staff Loading'!Q98,'8.6 Base Year 6 Staff Loading'!Q98)/6</f>
        <v>0</v>
      </c>
      <c r="R98" s="193">
        <f>SUM(F98:Q98)</f>
        <v>0</v>
      </c>
      <c r="S98" s="592">
        <f>D98*R98</f>
        <v>0</v>
      </c>
      <c r="W98" s="163">
        <f>X98/$U$7</f>
        <v>0</v>
      </c>
      <c r="X98" s="163">
        <f>R98/12</f>
        <v>0</v>
      </c>
      <c r="Z98" s="163">
        <f>IF(E98="Yes",R98,0)</f>
        <v>0</v>
      </c>
      <c r="AA98" s="163">
        <f>R98-Z98</f>
        <v>0</v>
      </c>
      <c r="AB98" s="584" t="str">
        <f>IFERROR(Z98/(Z98+AA98),"N/A")</f>
        <v>N/A</v>
      </c>
    </row>
    <row r="99" spans="1:31" s="198" customFormat="1" ht="13" thickBot="1" x14ac:dyDescent="0.2">
      <c r="A99" s="189"/>
      <c r="B99" s="188" t="s">
        <v>123</v>
      </c>
      <c r="C99" s="187"/>
      <c r="D99" s="186"/>
      <c r="E99" s="590"/>
      <c r="F99" s="182">
        <f t="shared" ref="F99:S99" si="24">SUM(F95:F98)</f>
        <v>368.55627878583329</v>
      </c>
      <c r="G99" s="182">
        <f t="shared" si="24"/>
        <v>368.55627878583329</v>
      </c>
      <c r="H99" s="182">
        <f t="shared" si="24"/>
        <v>368.55627878583329</v>
      </c>
      <c r="I99" s="182">
        <f t="shared" si="24"/>
        <v>368.55627878583329</v>
      </c>
      <c r="J99" s="182">
        <f t="shared" si="24"/>
        <v>368.55627878583329</v>
      </c>
      <c r="K99" s="182">
        <f t="shared" si="24"/>
        <v>368.55627878583329</v>
      </c>
      <c r="L99" s="182">
        <f t="shared" si="24"/>
        <v>368.55627878583329</v>
      </c>
      <c r="M99" s="182">
        <f t="shared" si="24"/>
        <v>368.55627878583329</v>
      </c>
      <c r="N99" s="182">
        <f t="shared" si="24"/>
        <v>368.55627878583329</v>
      </c>
      <c r="O99" s="182">
        <f t="shared" si="24"/>
        <v>368.55627878583329</v>
      </c>
      <c r="P99" s="182">
        <f t="shared" si="24"/>
        <v>368.55627878583329</v>
      </c>
      <c r="Q99" s="182">
        <f t="shared" si="24"/>
        <v>368.55627878583329</v>
      </c>
      <c r="R99" s="182">
        <f t="shared" si="24"/>
        <v>4422.6753454300006</v>
      </c>
      <c r="S99" s="589">
        <f t="shared" si="24"/>
        <v>786382.73337392823</v>
      </c>
      <c r="W99" s="183">
        <f>SUM(W95:W98)</f>
        <v>2.2187334508846153</v>
      </c>
      <c r="X99" s="182">
        <f>SUM(X95:X98)</f>
        <v>368.5562787858334</v>
      </c>
      <c r="Z99" s="181">
        <f>SUM(Z95:Z98)</f>
        <v>0</v>
      </c>
      <c r="AA99" s="181">
        <f>SUM(AA95:AA98)</f>
        <v>4422.6753454300006</v>
      </c>
      <c r="AB99" s="588">
        <f>Z99/(Z99+AA99)</f>
        <v>0</v>
      </c>
    </row>
    <row r="100" spans="1:31" s="198" customFormat="1" ht="12" x14ac:dyDescent="0.15">
      <c r="A100" s="179"/>
      <c r="B100" s="167"/>
      <c r="C100" s="166"/>
      <c r="D100" s="605"/>
      <c r="E100" s="604"/>
      <c r="F100" s="162"/>
      <c r="G100" s="162"/>
      <c r="H100" s="162"/>
      <c r="I100" s="162"/>
      <c r="J100" s="162"/>
      <c r="K100" s="162"/>
      <c r="L100" s="162"/>
      <c r="M100" s="162"/>
      <c r="N100" s="162"/>
      <c r="O100" s="162"/>
      <c r="P100" s="162"/>
      <c r="Q100" s="162"/>
      <c r="R100" s="162"/>
      <c r="S100" s="602"/>
      <c r="W100" s="163"/>
      <c r="X100" s="163"/>
      <c r="Z100" s="163"/>
      <c r="AA100" s="163"/>
      <c r="AB100" s="584"/>
    </row>
    <row r="101" spans="1:31" s="198" customFormat="1" ht="14" thickBot="1" x14ac:dyDescent="0.2">
      <c r="A101" s="175"/>
      <c r="B101" s="174" t="s">
        <v>123</v>
      </c>
      <c r="C101" s="173"/>
      <c r="D101" s="170"/>
      <c r="E101" s="586"/>
      <c r="F101" s="170">
        <f t="shared" ref="F101:S101" si="25">SUM(F93,F99)</f>
        <v>420.43544739916661</v>
      </c>
      <c r="G101" s="170">
        <f t="shared" si="25"/>
        <v>420.43544739916661</v>
      </c>
      <c r="H101" s="170">
        <f t="shared" si="25"/>
        <v>420.43544739916661</v>
      </c>
      <c r="I101" s="170">
        <f t="shared" si="25"/>
        <v>420.43544739916661</v>
      </c>
      <c r="J101" s="170">
        <f t="shared" si="25"/>
        <v>420.43544739916661</v>
      </c>
      <c r="K101" s="170">
        <f t="shared" si="25"/>
        <v>420.43544739916661</v>
      </c>
      <c r="L101" s="170">
        <f t="shared" si="25"/>
        <v>420.43544739916661</v>
      </c>
      <c r="M101" s="170">
        <f t="shared" si="25"/>
        <v>420.43544739916661</v>
      </c>
      <c r="N101" s="170">
        <f t="shared" si="25"/>
        <v>420.43544739916661</v>
      </c>
      <c r="O101" s="170">
        <f t="shared" si="25"/>
        <v>420.43544739916661</v>
      </c>
      <c r="P101" s="170">
        <f t="shared" si="25"/>
        <v>420.43544739916661</v>
      </c>
      <c r="Q101" s="170">
        <f t="shared" si="25"/>
        <v>420.43544739916661</v>
      </c>
      <c r="R101" s="170">
        <f t="shared" si="25"/>
        <v>5045.2253687900011</v>
      </c>
      <c r="S101" s="608">
        <f t="shared" si="25"/>
        <v>902711.03562578408</v>
      </c>
      <c r="W101" s="170">
        <f>SUM(W93,W99)</f>
        <v>2.5310495161153845</v>
      </c>
      <c r="X101" s="170">
        <f>SUM(X93,X99)</f>
        <v>420.43544739916672</v>
      </c>
      <c r="Z101" s="170">
        <f>SUM(Z93,Z99)</f>
        <v>0</v>
      </c>
      <c r="AA101" s="170">
        <f>SUM(AA93,AA99)</f>
        <v>5045.2253687900011</v>
      </c>
      <c r="AB101" s="585">
        <f>Z101/(Z101+AA101)</f>
        <v>0</v>
      </c>
    </row>
    <row r="102" spans="1:31" ht="10" customHeight="1" x14ac:dyDescent="0.15">
      <c r="A102" s="168"/>
      <c r="B102" s="167"/>
      <c r="C102" s="166"/>
      <c r="D102" s="607"/>
      <c r="E102" s="606"/>
      <c r="F102" s="162"/>
      <c r="G102" s="162"/>
      <c r="H102" s="162"/>
      <c r="I102" s="162"/>
      <c r="J102" s="162"/>
      <c r="K102" s="162"/>
      <c r="L102" s="162"/>
      <c r="M102" s="162"/>
      <c r="N102" s="162"/>
      <c r="O102" s="162"/>
      <c r="P102" s="162"/>
      <c r="Q102" s="162"/>
      <c r="R102" s="162"/>
      <c r="S102" s="602"/>
      <c r="W102" s="166"/>
      <c r="X102" s="166"/>
      <c r="Z102" s="166"/>
      <c r="AA102" s="166"/>
      <c r="AB102" s="584"/>
    </row>
    <row r="103" spans="1:31" s="262" customFormat="1" ht="13.5" customHeight="1" x14ac:dyDescent="0.15">
      <c r="A103" s="212">
        <v>6</v>
      </c>
      <c r="B103" s="223" t="s">
        <v>122</v>
      </c>
      <c r="C103" s="206"/>
      <c r="D103" s="206"/>
      <c r="E103" s="210"/>
      <c r="F103" s="600"/>
      <c r="G103" s="600"/>
      <c r="H103" s="600"/>
      <c r="I103" s="600"/>
      <c r="J103" s="600"/>
      <c r="K103" s="209"/>
      <c r="L103" s="209"/>
      <c r="M103" s="209"/>
      <c r="N103" s="209"/>
      <c r="O103" s="209"/>
      <c r="P103" s="209"/>
      <c r="Q103" s="209"/>
      <c r="R103" s="208"/>
      <c r="S103" s="599"/>
      <c r="W103" s="206"/>
      <c r="X103" s="206"/>
      <c r="Z103" s="206"/>
      <c r="AA103" s="206"/>
      <c r="AB103" s="598"/>
    </row>
    <row r="104" spans="1:31" ht="13.5" customHeight="1" x14ac:dyDescent="0.15">
      <c r="A104" s="195">
        <v>6.1</v>
      </c>
      <c r="B104" s="194" t="s">
        <v>121</v>
      </c>
      <c r="C104" s="166"/>
      <c r="D104" s="177"/>
      <c r="E104" s="587"/>
      <c r="F104" s="193"/>
      <c r="G104" s="193"/>
      <c r="H104" s="193"/>
      <c r="I104" s="193"/>
      <c r="J104" s="193"/>
      <c r="K104" s="193"/>
      <c r="L104" s="193"/>
      <c r="M104" s="193"/>
      <c r="N104" s="193"/>
      <c r="O104" s="193"/>
      <c r="P104" s="193"/>
      <c r="Q104" s="193"/>
      <c r="R104" s="250"/>
      <c r="S104" s="591"/>
      <c r="W104" s="163"/>
      <c r="X104" s="163"/>
      <c r="Z104" s="163"/>
      <c r="AA104" s="163"/>
      <c r="AB104" s="584"/>
    </row>
    <row r="105" spans="1:31" ht="12" x14ac:dyDescent="0.15">
      <c r="A105" s="195"/>
      <c r="B105" s="194"/>
      <c r="C105" s="166" t="str">
        <f>'13. Hourly Rate Card'!B57</f>
        <v>Infratructure Operations Manager</v>
      </c>
      <c r="D105" s="594">
        <f>'13. Hourly Rate Card'!C57</f>
        <v>217.87472301880027</v>
      </c>
      <c r="E105" s="593" t="str">
        <f>'13. Hourly Rate Card'!D57</f>
        <v>No</v>
      </c>
      <c r="F105" s="193">
        <f>SUM('8.1 Base Year 1 Staff Loading'!F105,'8.2 Base Year 2 Staff Loading'!F105,'8.3 Base Year 3 Staff Loading'!F105,'8.4 Base Year 4 Staff Loading'!F105,'8.5 Base Year 5 Staff Loading'!F105,'8.6 Base Year 6 Staff Loading'!F105)/6</f>
        <v>164.83332673999999</v>
      </c>
      <c r="G105" s="193">
        <f>SUM('8.1 Base Year 1 Staff Loading'!G105,'8.2 Base Year 2 Staff Loading'!G105,'8.3 Base Year 3 Staff Loading'!G105,'8.4 Base Year 4 Staff Loading'!G105,'8.5 Base Year 5 Staff Loading'!G105,'8.6 Base Year 6 Staff Loading'!G105)/6</f>
        <v>164.83332673999999</v>
      </c>
      <c r="H105" s="193">
        <f>SUM('8.1 Base Year 1 Staff Loading'!H105,'8.2 Base Year 2 Staff Loading'!H105,'8.3 Base Year 3 Staff Loading'!H105,'8.4 Base Year 4 Staff Loading'!H105,'8.5 Base Year 5 Staff Loading'!H105,'8.6 Base Year 6 Staff Loading'!H105)/6</f>
        <v>164.83332673999999</v>
      </c>
      <c r="I105" s="193">
        <f>SUM('8.1 Base Year 1 Staff Loading'!I105,'8.2 Base Year 2 Staff Loading'!I105,'8.3 Base Year 3 Staff Loading'!I105,'8.4 Base Year 4 Staff Loading'!I105,'8.5 Base Year 5 Staff Loading'!I105,'8.6 Base Year 6 Staff Loading'!I105)/6</f>
        <v>164.83332673999999</v>
      </c>
      <c r="J105" s="193">
        <f>SUM('8.1 Base Year 1 Staff Loading'!J105,'8.2 Base Year 2 Staff Loading'!J105,'8.3 Base Year 3 Staff Loading'!J105,'8.4 Base Year 4 Staff Loading'!J105,'8.5 Base Year 5 Staff Loading'!J105,'8.6 Base Year 6 Staff Loading'!J105)/6</f>
        <v>164.83332673999999</v>
      </c>
      <c r="K105" s="193">
        <f>SUM('8.1 Base Year 1 Staff Loading'!K105,'8.2 Base Year 2 Staff Loading'!K105,'8.3 Base Year 3 Staff Loading'!K105,'8.4 Base Year 4 Staff Loading'!K105,'8.5 Base Year 5 Staff Loading'!K105,'8.6 Base Year 6 Staff Loading'!K105)/6</f>
        <v>164.83332673999999</v>
      </c>
      <c r="L105" s="193">
        <f>SUM('8.1 Base Year 1 Staff Loading'!L105,'8.2 Base Year 2 Staff Loading'!L105,'8.3 Base Year 3 Staff Loading'!L105,'8.4 Base Year 4 Staff Loading'!L105,'8.5 Base Year 5 Staff Loading'!L105,'8.6 Base Year 6 Staff Loading'!L105)/6</f>
        <v>164.83332673999999</v>
      </c>
      <c r="M105" s="193">
        <f>SUM('8.1 Base Year 1 Staff Loading'!M105,'8.2 Base Year 2 Staff Loading'!M105,'8.3 Base Year 3 Staff Loading'!M105,'8.4 Base Year 4 Staff Loading'!M105,'8.5 Base Year 5 Staff Loading'!M105,'8.6 Base Year 6 Staff Loading'!M105)/6</f>
        <v>164.83332673999999</v>
      </c>
      <c r="N105" s="193">
        <f>SUM('8.1 Base Year 1 Staff Loading'!N105,'8.2 Base Year 2 Staff Loading'!N105,'8.3 Base Year 3 Staff Loading'!N105,'8.4 Base Year 4 Staff Loading'!N105,'8.5 Base Year 5 Staff Loading'!N105,'8.6 Base Year 6 Staff Loading'!N105)/6</f>
        <v>164.83332673999999</v>
      </c>
      <c r="O105" s="193">
        <f>SUM('8.1 Base Year 1 Staff Loading'!O105,'8.2 Base Year 2 Staff Loading'!O105,'8.3 Base Year 3 Staff Loading'!O105,'8.4 Base Year 4 Staff Loading'!O105,'8.5 Base Year 5 Staff Loading'!O105,'8.6 Base Year 6 Staff Loading'!O105)/6</f>
        <v>164.83332673999999</v>
      </c>
      <c r="P105" s="193">
        <f>SUM('8.1 Base Year 1 Staff Loading'!P105,'8.2 Base Year 2 Staff Loading'!P105,'8.3 Base Year 3 Staff Loading'!P105,'8.4 Base Year 4 Staff Loading'!P105,'8.5 Base Year 5 Staff Loading'!P105,'8.6 Base Year 6 Staff Loading'!P105)/6</f>
        <v>164.83332673999999</v>
      </c>
      <c r="Q105" s="193">
        <f>SUM('8.1 Base Year 1 Staff Loading'!Q105,'8.2 Base Year 2 Staff Loading'!Q105,'8.3 Base Year 3 Staff Loading'!Q105,'8.4 Base Year 4 Staff Loading'!Q105,'8.5 Base Year 5 Staff Loading'!Q105,'8.6 Base Year 6 Staff Loading'!Q105)/6</f>
        <v>164.83332673999999</v>
      </c>
      <c r="R105" s="193">
        <f>SUM(F105:Q105)</f>
        <v>1977.9999208800002</v>
      </c>
      <c r="S105" s="592">
        <f>D105*R105</f>
        <v>430956.18489293888</v>
      </c>
      <c r="W105" s="163">
        <f>X105/$U$7</f>
        <v>0.99230765261538456</v>
      </c>
      <c r="X105" s="163">
        <f>R105/12</f>
        <v>164.83332674000002</v>
      </c>
      <c r="Z105" s="163">
        <f>IF(E105="Yes",R105,0)</f>
        <v>0</v>
      </c>
      <c r="AA105" s="163">
        <f>R105-Z105</f>
        <v>1977.9999208800002</v>
      </c>
      <c r="AB105" s="584">
        <f>IFERROR(Z105/(Z105+AA105),"N/A")</f>
        <v>0</v>
      </c>
    </row>
    <row r="106" spans="1:31" ht="12" x14ac:dyDescent="0.15">
      <c r="A106" s="195"/>
      <c r="B106" s="194"/>
      <c r="C106" s="166" t="str">
        <f>'13. Hourly Rate Card'!B58</f>
        <v>Team Management</v>
      </c>
      <c r="D106" s="594">
        <f>'13. Hourly Rate Card'!C58</f>
        <v>112.50911986356671</v>
      </c>
      <c r="E106" s="593" t="str">
        <f>'13. Hourly Rate Card'!D58</f>
        <v>No</v>
      </c>
      <c r="F106" s="193">
        <f>SUM('8.1 Base Year 1 Staff Loading'!F106,'8.2 Base Year 2 Staff Loading'!F106,'8.3 Base Year 3 Staff Loading'!F106,'8.4 Base Year 4 Staff Loading'!F106,'8.5 Base Year 5 Staff Loading'!F106,'8.6 Base Year 6 Staff Loading'!F106)/6</f>
        <v>0</v>
      </c>
      <c r="G106" s="193">
        <f>SUM('8.1 Base Year 1 Staff Loading'!G106,'8.2 Base Year 2 Staff Loading'!G106,'8.3 Base Year 3 Staff Loading'!G106,'8.4 Base Year 4 Staff Loading'!G106,'8.5 Base Year 5 Staff Loading'!G106,'8.6 Base Year 6 Staff Loading'!G106)/6</f>
        <v>0</v>
      </c>
      <c r="H106" s="193">
        <f>SUM('8.1 Base Year 1 Staff Loading'!H106,'8.2 Base Year 2 Staff Loading'!H106,'8.3 Base Year 3 Staff Loading'!H106,'8.4 Base Year 4 Staff Loading'!H106,'8.5 Base Year 5 Staff Loading'!H106,'8.6 Base Year 6 Staff Loading'!H106)/6</f>
        <v>0</v>
      </c>
      <c r="I106" s="193">
        <f>SUM('8.1 Base Year 1 Staff Loading'!I106,'8.2 Base Year 2 Staff Loading'!I106,'8.3 Base Year 3 Staff Loading'!I106,'8.4 Base Year 4 Staff Loading'!I106,'8.5 Base Year 5 Staff Loading'!I106,'8.6 Base Year 6 Staff Loading'!I106)/6</f>
        <v>0</v>
      </c>
      <c r="J106" s="193">
        <f>SUM('8.1 Base Year 1 Staff Loading'!J106,'8.2 Base Year 2 Staff Loading'!J106,'8.3 Base Year 3 Staff Loading'!J106,'8.4 Base Year 4 Staff Loading'!J106,'8.5 Base Year 5 Staff Loading'!J106,'8.6 Base Year 6 Staff Loading'!J106)/6</f>
        <v>0</v>
      </c>
      <c r="K106" s="193">
        <f>SUM('8.1 Base Year 1 Staff Loading'!K106,'8.2 Base Year 2 Staff Loading'!K106,'8.3 Base Year 3 Staff Loading'!K106,'8.4 Base Year 4 Staff Loading'!K106,'8.5 Base Year 5 Staff Loading'!K106,'8.6 Base Year 6 Staff Loading'!K106)/6</f>
        <v>0</v>
      </c>
      <c r="L106" s="193">
        <f>SUM('8.1 Base Year 1 Staff Loading'!L106,'8.2 Base Year 2 Staff Loading'!L106,'8.3 Base Year 3 Staff Loading'!L106,'8.4 Base Year 4 Staff Loading'!L106,'8.5 Base Year 5 Staff Loading'!L106,'8.6 Base Year 6 Staff Loading'!L106)/6</f>
        <v>0</v>
      </c>
      <c r="M106" s="193">
        <f>SUM('8.1 Base Year 1 Staff Loading'!M106,'8.2 Base Year 2 Staff Loading'!M106,'8.3 Base Year 3 Staff Loading'!M106,'8.4 Base Year 4 Staff Loading'!M106,'8.5 Base Year 5 Staff Loading'!M106,'8.6 Base Year 6 Staff Loading'!M106)/6</f>
        <v>0</v>
      </c>
      <c r="N106" s="193">
        <f>SUM('8.1 Base Year 1 Staff Loading'!N106,'8.2 Base Year 2 Staff Loading'!N106,'8.3 Base Year 3 Staff Loading'!N106,'8.4 Base Year 4 Staff Loading'!N106,'8.5 Base Year 5 Staff Loading'!N106,'8.6 Base Year 6 Staff Loading'!N106)/6</f>
        <v>0</v>
      </c>
      <c r="O106" s="193">
        <f>SUM('8.1 Base Year 1 Staff Loading'!O106,'8.2 Base Year 2 Staff Loading'!O106,'8.3 Base Year 3 Staff Loading'!O106,'8.4 Base Year 4 Staff Loading'!O106,'8.5 Base Year 5 Staff Loading'!O106,'8.6 Base Year 6 Staff Loading'!O106)/6</f>
        <v>0</v>
      </c>
      <c r="P106" s="193">
        <f>SUM('8.1 Base Year 1 Staff Loading'!P106,'8.2 Base Year 2 Staff Loading'!P106,'8.3 Base Year 3 Staff Loading'!P106,'8.4 Base Year 4 Staff Loading'!P106,'8.5 Base Year 5 Staff Loading'!P106,'8.6 Base Year 6 Staff Loading'!P106)/6</f>
        <v>0</v>
      </c>
      <c r="Q106" s="193">
        <f>SUM('8.1 Base Year 1 Staff Loading'!Q106,'8.2 Base Year 2 Staff Loading'!Q106,'8.3 Base Year 3 Staff Loading'!Q106,'8.4 Base Year 4 Staff Loading'!Q106,'8.5 Base Year 5 Staff Loading'!Q106,'8.6 Base Year 6 Staff Loading'!Q106)/6</f>
        <v>0</v>
      </c>
      <c r="R106" s="193">
        <f>SUM(F106:Q106)</f>
        <v>0</v>
      </c>
      <c r="S106" s="592">
        <f>D106*R106</f>
        <v>0</v>
      </c>
      <c r="W106" s="163">
        <f>X106/$U$7</f>
        <v>0</v>
      </c>
      <c r="X106" s="163">
        <f>R106/12</f>
        <v>0</v>
      </c>
      <c r="Z106" s="163">
        <f>IF(E106="Yes",R106,0)</f>
        <v>0</v>
      </c>
      <c r="AA106" s="163">
        <f>R106-Z106</f>
        <v>0</v>
      </c>
      <c r="AB106" s="584" t="str">
        <f>IFERROR(Z106/(Z106+AA106),"N/A")</f>
        <v>N/A</v>
      </c>
    </row>
    <row r="107" spans="1:31" ht="12" x14ac:dyDescent="0.15">
      <c r="A107" s="195"/>
      <c r="B107" s="194"/>
      <c r="C107" s="166"/>
      <c r="D107" s="177"/>
      <c r="E107" s="587"/>
      <c r="F107" s="193"/>
      <c r="G107" s="193"/>
      <c r="H107" s="193"/>
      <c r="I107" s="193"/>
      <c r="J107" s="193"/>
      <c r="K107" s="193"/>
      <c r="L107" s="193"/>
      <c r="M107" s="193"/>
      <c r="N107" s="193"/>
      <c r="O107" s="193"/>
      <c r="P107" s="193"/>
      <c r="Q107" s="193"/>
      <c r="R107" s="250"/>
      <c r="S107" s="591"/>
      <c r="W107" s="163"/>
      <c r="X107" s="163"/>
      <c r="Z107" s="163"/>
      <c r="AA107" s="163"/>
      <c r="AB107" s="584"/>
    </row>
    <row r="108" spans="1:31" s="198" customFormat="1" ht="13" thickBot="1" x14ac:dyDescent="0.2">
      <c r="A108" s="189"/>
      <c r="B108" s="188" t="s">
        <v>120</v>
      </c>
      <c r="C108" s="187"/>
      <c r="D108" s="186"/>
      <c r="E108" s="590"/>
      <c r="F108" s="182">
        <f t="shared" ref="F108:S108" si="26">SUM(F104:F107)</f>
        <v>164.83332673999999</v>
      </c>
      <c r="G108" s="182">
        <f t="shared" si="26"/>
        <v>164.83332673999999</v>
      </c>
      <c r="H108" s="182">
        <f t="shared" si="26"/>
        <v>164.83332673999999</v>
      </c>
      <c r="I108" s="182">
        <f t="shared" si="26"/>
        <v>164.83332673999999</v>
      </c>
      <c r="J108" s="182">
        <f t="shared" si="26"/>
        <v>164.83332673999999</v>
      </c>
      <c r="K108" s="182">
        <f t="shared" si="26"/>
        <v>164.83332673999999</v>
      </c>
      <c r="L108" s="182">
        <f t="shared" si="26"/>
        <v>164.83332673999999</v>
      </c>
      <c r="M108" s="182">
        <f t="shared" si="26"/>
        <v>164.83332673999999</v>
      </c>
      <c r="N108" s="182">
        <f t="shared" si="26"/>
        <v>164.83332673999999</v>
      </c>
      <c r="O108" s="182">
        <f t="shared" si="26"/>
        <v>164.83332673999999</v>
      </c>
      <c r="P108" s="182">
        <f t="shared" si="26"/>
        <v>164.83332673999999</v>
      </c>
      <c r="Q108" s="182">
        <f t="shared" si="26"/>
        <v>164.83332673999999</v>
      </c>
      <c r="R108" s="182">
        <f t="shared" si="26"/>
        <v>1977.9999208800002</v>
      </c>
      <c r="S108" s="589">
        <f t="shared" si="26"/>
        <v>430956.18489293888</v>
      </c>
      <c r="W108" s="203">
        <f>SUM(W104:W107)</f>
        <v>0.99230765261538456</v>
      </c>
      <c r="X108" s="182">
        <f>SUM(X104:X107)</f>
        <v>164.83332674000002</v>
      </c>
      <c r="Z108" s="181">
        <f>SUM(Z104:Z106)</f>
        <v>0</v>
      </c>
      <c r="AA108" s="181">
        <f>SUM(AA104:AA106)</f>
        <v>1977.9999208800002</v>
      </c>
      <c r="AB108" s="588">
        <f>Z108/(Z108+AA108)</f>
        <v>0</v>
      </c>
    </row>
    <row r="109" spans="1:31" ht="13.5" customHeight="1" x14ac:dyDescent="0.15">
      <c r="A109" s="195"/>
      <c r="B109" s="194"/>
      <c r="C109" s="166"/>
      <c r="D109" s="177"/>
      <c r="E109" s="587"/>
      <c r="F109" s="193"/>
      <c r="G109" s="193"/>
      <c r="H109" s="193"/>
      <c r="I109" s="193"/>
      <c r="J109" s="193"/>
      <c r="K109" s="193"/>
      <c r="L109" s="193"/>
      <c r="M109" s="193"/>
      <c r="N109" s="193"/>
      <c r="O109" s="193"/>
      <c r="P109" s="193"/>
      <c r="Q109" s="193"/>
      <c r="R109" s="193"/>
      <c r="S109" s="592"/>
      <c r="W109" s="163"/>
      <c r="X109" s="163"/>
      <c r="Z109" s="163"/>
      <c r="AA109" s="163"/>
      <c r="AB109" s="584"/>
    </row>
    <row r="110" spans="1:31" s="198" customFormat="1" ht="12" x14ac:dyDescent="0.15">
      <c r="A110" s="195">
        <v>6.2</v>
      </c>
      <c r="B110" s="194" t="s">
        <v>119</v>
      </c>
      <c r="C110" s="166"/>
      <c r="D110" s="177"/>
      <c r="E110" s="587"/>
      <c r="F110" s="193"/>
      <c r="G110" s="193"/>
      <c r="H110" s="193"/>
      <c r="I110" s="193"/>
      <c r="J110" s="193"/>
      <c r="K110" s="193"/>
      <c r="L110" s="193"/>
      <c r="M110" s="193"/>
      <c r="N110" s="193"/>
      <c r="O110" s="193"/>
      <c r="P110" s="193"/>
      <c r="Q110" s="193"/>
      <c r="R110" s="250"/>
      <c r="S110" s="591"/>
      <c r="T110" s="131"/>
      <c r="U110" s="131"/>
      <c r="V110" s="131"/>
      <c r="W110" s="163"/>
      <c r="X110" s="163"/>
      <c r="Y110" s="131"/>
      <c r="Z110" s="163"/>
      <c r="AA110" s="163"/>
      <c r="AB110" s="584"/>
      <c r="AC110" s="131"/>
      <c r="AD110" s="131"/>
      <c r="AE110" s="131"/>
    </row>
    <row r="111" spans="1:31" ht="12" x14ac:dyDescent="0.15">
      <c r="A111" s="195"/>
      <c r="B111" s="194"/>
      <c r="C111" s="166" t="str">
        <f>'13. Hourly Rate Card'!B47</f>
        <v>Network Management</v>
      </c>
      <c r="D111" s="594">
        <f>'13. Hourly Rate Card'!C47</f>
        <v>52.235608716725324</v>
      </c>
      <c r="E111" s="593" t="str">
        <f>'13. Hourly Rate Card'!D47</f>
        <v>Yes</v>
      </c>
      <c r="F111" s="193">
        <f>SUM('8.1 Base Year 1 Staff Loading'!F111,'8.2 Base Year 2 Staff Loading'!F111,'8.3 Base Year 3 Staff Loading'!F111,'8.4 Base Year 4 Staff Loading'!F111,'8.5 Base Year 5 Staff Loading'!F111,'8.6 Base Year 6 Staff Loading'!F111)/6</f>
        <v>0</v>
      </c>
      <c r="G111" s="193">
        <f>SUM('8.1 Base Year 1 Staff Loading'!G111,'8.2 Base Year 2 Staff Loading'!G111,'8.3 Base Year 3 Staff Loading'!G111,'8.4 Base Year 4 Staff Loading'!G111,'8.5 Base Year 5 Staff Loading'!G111,'8.6 Base Year 6 Staff Loading'!G111)/6</f>
        <v>0</v>
      </c>
      <c r="H111" s="193">
        <f>SUM('8.1 Base Year 1 Staff Loading'!H111,'8.2 Base Year 2 Staff Loading'!H111,'8.3 Base Year 3 Staff Loading'!H111,'8.4 Base Year 4 Staff Loading'!H111,'8.5 Base Year 5 Staff Loading'!H111,'8.6 Base Year 6 Staff Loading'!H111)/6</f>
        <v>0</v>
      </c>
      <c r="I111" s="193">
        <f>SUM('8.1 Base Year 1 Staff Loading'!I111,'8.2 Base Year 2 Staff Loading'!I111,'8.3 Base Year 3 Staff Loading'!I111,'8.4 Base Year 4 Staff Loading'!I111,'8.5 Base Year 5 Staff Loading'!I111,'8.6 Base Year 6 Staff Loading'!I111)/6</f>
        <v>0</v>
      </c>
      <c r="J111" s="193">
        <f>SUM('8.1 Base Year 1 Staff Loading'!J111,'8.2 Base Year 2 Staff Loading'!J111,'8.3 Base Year 3 Staff Loading'!J111,'8.4 Base Year 4 Staff Loading'!J111,'8.5 Base Year 5 Staff Loading'!J111,'8.6 Base Year 6 Staff Loading'!J111)/6</f>
        <v>0</v>
      </c>
      <c r="K111" s="193">
        <f>SUM('8.1 Base Year 1 Staff Loading'!K111,'8.2 Base Year 2 Staff Loading'!K111,'8.3 Base Year 3 Staff Loading'!K111,'8.4 Base Year 4 Staff Loading'!K111,'8.5 Base Year 5 Staff Loading'!K111,'8.6 Base Year 6 Staff Loading'!K111)/6</f>
        <v>0</v>
      </c>
      <c r="L111" s="193">
        <f>SUM('8.1 Base Year 1 Staff Loading'!L111,'8.2 Base Year 2 Staff Loading'!L111,'8.3 Base Year 3 Staff Loading'!L111,'8.4 Base Year 4 Staff Loading'!L111,'8.5 Base Year 5 Staff Loading'!L111,'8.6 Base Year 6 Staff Loading'!L111)/6</f>
        <v>0</v>
      </c>
      <c r="M111" s="193">
        <f>SUM('8.1 Base Year 1 Staff Loading'!M111,'8.2 Base Year 2 Staff Loading'!M111,'8.3 Base Year 3 Staff Loading'!M111,'8.4 Base Year 4 Staff Loading'!M111,'8.5 Base Year 5 Staff Loading'!M111,'8.6 Base Year 6 Staff Loading'!M111)/6</f>
        <v>0</v>
      </c>
      <c r="N111" s="193">
        <f>SUM('8.1 Base Year 1 Staff Loading'!N111,'8.2 Base Year 2 Staff Loading'!N111,'8.3 Base Year 3 Staff Loading'!N111,'8.4 Base Year 4 Staff Loading'!N111,'8.5 Base Year 5 Staff Loading'!N111,'8.6 Base Year 6 Staff Loading'!N111)/6</f>
        <v>0</v>
      </c>
      <c r="O111" s="193">
        <f>SUM('8.1 Base Year 1 Staff Loading'!O111,'8.2 Base Year 2 Staff Loading'!O111,'8.3 Base Year 3 Staff Loading'!O111,'8.4 Base Year 4 Staff Loading'!O111,'8.5 Base Year 5 Staff Loading'!O111,'8.6 Base Year 6 Staff Loading'!O111)/6</f>
        <v>0</v>
      </c>
      <c r="P111" s="193">
        <f>SUM('8.1 Base Year 1 Staff Loading'!P111,'8.2 Base Year 2 Staff Loading'!P111,'8.3 Base Year 3 Staff Loading'!P111,'8.4 Base Year 4 Staff Loading'!P111,'8.5 Base Year 5 Staff Loading'!P111,'8.6 Base Year 6 Staff Loading'!P111)/6</f>
        <v>0</v>
      </c>
      <c r="Q111" s="193">
        <f>SUM('8.1 Base Year 1 Staff Loading'!Q111,'8.2 Base Year 2 Staff Loading'!Q111,'8.3 Base Year 3 Staff Loading'!Q111,'8.4 Base Year 4 Staff Loading'!Q111,'8.5 Base Year 5 Staff Loading'!Q111,'8.6 Base Year 6 Staff Loading'!Q111)/6</f>
        <v>0</v>
      </c>
      <c r="R111" s="193">
        <f t="shared" ref="R111:R117" si="27">SUM(F111:Q111)</f>
        <v>0</v>
      </c>
      <c r="S111" s="592">
        <f t="shared" ref="S111:S117" si="28">D111*R111</f>
        <v>0</v>
      </c>
      <c r="W111" s="163">
        <f t="shared" ref="W111:W117" si="29">X111/$U$7</f>
        <v>0</v>
      </c>
      <c r="X111" s="163">
        <f t="shared" ref="X111:X117" si="30">R111/12</f>
        <v>0</v>
      </c>
      <c r="Z111" s="163">
        <f t="shared" ref="Z111:Z117" si="31">IF(E111="Yes",R111,0)</f>
        <v>0</v>
      </c>
      <c r="AA111" s="163">
        <f t="shared" ref="AA111:AA117" si="32">R111-Z111</f>
        <v>0</v>
      </c>
      <c r="AB111" s="584" t="str">
        <f t="shared" ref="AB111:AB117" si="33">IFERROR(Z111/(Z111+AA111),"N/A")</f>
        <v>N/A</v>
      </c>
    </row>
    <row r="112" spans="1:31" ht="12" x14ac:dyDescent="0.15">
      <c r="A112" s="195"/>
      <c r="B112" s="194"/>
      <c r="C112" s="166" t="str">
        <f>'13. Hourly Rate Card'!B48</f>
        <v>System Admin and Management</v>
      </c>
      <c r="D112" s="594">
        <f>'13. Hourly Rate Card'!C48</f>
        <v>59.266589406179243</v>
      </c>
      <c r="E112" s="593" t="str">
        <f>'13. Hourly Rate Card'!D48</f>
        <v>Yes</v>
      </c>
      <c r="F112" s="193">
        <f>SUM('8.1 Base Year 1 Staff Loading'!F112,'8.2 Base Year 2 Staff Loading'!F112,'8.3 Base Year 3 Staff Loading'!F112,'8.4 Base Year 4 Staff Loading'!F112,'8.5 Base Year 5 Staff Loading'!F112,'8.6 Base Year 6 Staff Loading'!F112)/6</f>
        <v>8995.3293388388884</v>
      </c>
      <c r="G112" s="193">
        <f>SUM('8.1 Base Year 1 Staff Loading'!G112,'8.2 Base Year 2 Staff Loading'!G112,'8.3 Base Year 3 Staff Loading'!G112,'8.4 Base Year 4 Staff Loading'!G112,'8.5 Base Year 5 Staff Loading'!G112,'8.6 Base Year 6 Staff Loading'!G112)/6</f>
        <v>8995.3293388388884</v>
      </c>
      <c r="H112" s="193">
        <f>SUM('8.1 Base Year 1 Staff Loading'!H112,'8.2 Base Year 2 Staff Loading'!H112,'8.3 Base Year 3 Staff Loading'!H112,'8.4 Base Year 4 Staff Loading'!H112,'8.5 Base Year 5 Staff Loading'!H112,'8.6 Base Year 6 Staff Loading'!H112)/6</f>
        <v>8995.3293388388884</v>
      </c>
      <c r="I112" s="193">
        <f>SUM('8.1 Base Year 1 Staff Loading'!I112,'8.2 Base Year 2 Staff Loading'!I112,'8.3 Base Year 3 Staff Loading'!I112,'8.4 Base Year 4 Staff Loading'!I112,'8.5 Base Year 5 Staff Loading'!I112,'8.6 Base Year 6 Staff Loading'!I112)/6</f>
        <v>8995.3293388388884</v>
      </c>
      <c r="J112" s="193">
        <f>SUM('8.1 Base Year 1 Staff Loading'!J112,'8.2 Base Year 2 Staff Loading'!J112,'8.3 Base Year 3 Staff Loading'!J112,'8.4 Base Year 4 Staff Loading'!J112,'8.5 Base Year 5 Staff Loading'!J112,'8.6 Base Year 6 Staff Loading'!J112)/6</f>
        <v>8995.3293388388884</v>
      </c>
      <c r="K112" s="193">
        <f>SUM('8.1 Base Year 1 Staff Loading'!K112,'8.2 Base Year 2 Staff Loading'!K112,'8.3 Base Year 3 Staff Loading'!K112,'8.4 Base Year 4 Staff Loading'!K112,'8.5 Base Year 5 Staff Loading'!K112,'8.6 Base Year 6 Staff Loading'!K112)/6</f>
        <v>8995.3293388388884</v>
      </c>
      <c r="L112" s="193">
        <f>SUM('8.1 Base Year 1 Staff Loading'!L112,'8.2 Base Year 2 Staff Loading'!L112,'8.3 Base Year 3 Staff Loading'!L112,'8.4 Base Year 4 Staff Loading'!L112,'8.5 Base Year 5 Staff Loading'!L112,'8.6 Base Year 6 Staff Loading'!L112)/6</f>
        <v>8995.3293388388884</v>
      </c>
      <c r="M112" s="193">
        <f>SUM('8.1 Base Year 1 Staff Loading'!M112,'8.2 Base Year 2 Staff Loading'!M112,'8.3 Base Year 3 Staff Loading'!M112,'8.4 Base Year 4 Staff Loading'!M112,'8.5 Base Year 5 Staff Loading'!M112,'8.6 Base Year 6 Staff Loading'!M112)/6</f>
        <v>8995.3293388388884</v>
      </c>
      <c r="N112" s="193">
        <f>SUM('8.1 Base Year 1 Staff Loading'!N112,'8.2 Base Year 2 Staff Loading'!N112,'8.3 Base Year 3 Staff Loading'!N112,'8.4 Base Year 4 Staff Loading'!N112,'8.5 Base Year 5 Staff Loading'!N112,'8.6 Base Year 6 Staff Loading'!N112)/6</f>
        <v>8995.3293388388884</v>
      </c>
      <c r="O112" s="193">
        <f>SUM('8.1 Base Year 1 Staff Loading'!O112,'8.2 Base Year 2 Staff Loading'!O112,'8.3 Base Year 3 Staff Loading'!O112,'8.4 Base Year 4 Staff Loading'!O112,'8.5 Base Year 5 Staff Loading'!O112,'8.6 Base Year 6 Staff Loading'!O112)/6</f>
        <v>8995.3293388388884</v>
      </c>
      <c r="P112" s="193">
        <f>SUM('8.1 Base Year 1 Staff Loading'!P112,'8.2 Base Year 2 Staff Loading'!P112,'8.3 Base Year 3 Staff Loading'!P112,'8.4 Base Year 4 Staff Loading'!P112,'8.5 Base Year 5 Staff Loading'!P112,'8.6 Base Year 6 Staff Loading'!P112)/6</f>
        <v>8995.3293388388884</v>
      </c>
      <c r="Q112" s="193">
        <f>SUM('8.1 Base Year 1 Staff Loading'!Q112,'8.2 Base Year 2 Staff Loading'!Q112,'8.3 Base Year 3 Staff Loading'!Q112,'8.4 Base Year 4 Staff Loading'!Q112,'8.5 Base Year 5 Staff Loading'!Q112,'8.6 Base Year 6 Staff Loading'!Q112)/6</f>
        <v>8995.3293388388884</v>
      </c>
      <c r="R112" s="193">
        <f t="shared" si="27"/>
        <v>107943.95206606663</v>
      </c>
      <c r="S112" s="592">
        <f t="shared" si="28"/>
        <v>6397469.8859798647</v>
      </c>
      <c r="W112" s="163">
        <f t="shared" si="29"/>
        <v>54.15248431408024</v>
      </c>
      <c r="X112" s="163">
        <f t="shared" si="30"/>
        <v>8995.3293388388865</v>
      </c>
      <c r="Z112" s="163">
        <f t="shared" si="31"/>
        <v>107943.95206606663</v>
      </c>
      <c r="AA112" s="163">
        <f t="shared" si="32"/>
        <v>0</v>
      </c>
      <c r="AB112" s="584">
        <f t="shared" si="33"/>
        <v>1</v>
      </c>
    </row>
    <row r="113" spans="1:31" ht="12" x14ac:dyDescent="0.15">
      <c r="A113" s="195"/>
      <c r="B113" s="194"/>
      <c r="C113" s="166" t="str">
        <f>'13. Hourly Rate Card'!B49</f>
        <v>Service Delivery</v>
      </c>
      <c r="D113" s="594">
        <f>'13. Hourly Rate Card'!C49</f>
        <v>18.33270075590303</v>
      </c>
      <c r="E113" s="593" t="str">
        <f>'13. Hourly Rate Card'!D49</f>
        <v>Yes</v>
      </c>
      <c r="F113" s="193">
        <f>SUM('8.1 Base Year 1 Staff Loading'!F113,'8.2 Base Year 2 Staff Loading'!F113,'8.3 Base Year 3 Staff Loading'!F113,'8.4 Base Year 4 Staff Loading'!F113,'8.5 Base Year 5 Staff Loading'!F113,'8.6 Base Year 6 Staff Loading'!F113)/6</f>
        <v>42.784362589583338</v>
      </c>
      <c r="G113" s="193">
        <f>SUM('8.1 Base Year 1 Staff Loading'!G113,'8.2 Base Year 2 Staff Loading'!G113,'8.3 Base Year 3 Staff Loading'!G113,'8.4 Base Year 4 Staff Loading'!G113,'8.5 Base Year 5 Staff Loading'!G113,'8.6 Base Year 6 Staff Loading'!G113)/6</f>
        <v>42.784362589583338</v>
      </c>
      <c r="H113" s="193">
        <f>SUM('8.1 Base Year 1 Staff Loading'!H113,'8.2 Base Year 2 Staff Loading'!H113,'8.3 Base Year 3 Staff Loading'!H113,'8.4 Base Year 4 Staff Loading'!H113,'8.5 Base Year 5 Staff Loading'!H113,'8.6 Base Year 6 Staff Loading'!H113)/6</f>
        <v>42.784362589583338</v>
      </c>
      <c r="I113" s="193">
        <f>SUM('8.1 Base Year 1 Staff Loading'!I113,'8.2 Base Year 2 Staff Loading'!I113,'8.3 Base Year 3 Staff Loading'!I113,'8.4 Base Year 4 Staff Loading'!I113,'8.5 Base Year 5 Staff Loading'!I113,'8.6 Base Year 6 Staff Loading'!I113)/6</f>
        <v>42.784362589583338</v>
      </c>
      <c r="J113" s="193">
        <f>SUM('8.1 Base Year 1 Staff Loading'!J113,'8.2 Base Year 2 Staff Loading'!J113,'8.3 Base Year 3 Staff Loading'!J113,'8.4 Base Year 4 Staff Loading'!J113,'8.5 Base Year 5 Staff Loading'!J113,'8.6 Base Year 6 Staff Loading'!J113)/6</f>
        <v>42.784362589583338</v>
      </c>
      <c r="K113" s="193">
        <f>SUM('8.1 Base Year 1 Staff Loading'!K113,'8.2 Base Year 2 Staff Loading'!K113,'8.3 Base Year 3 Staff Loading'!K113,'8.4 Base Year 4 Staff Loading'!K113,'8.5 Base Year 5 Staff Loading'!K113,'8.6 Base Year 6 Staff Loading'!K113)/6</f>
        <v>42.784362589583338</v>
      </c>
      <c r="L113" s="193">
        <f>SUM('8.1 Base Year 1 Staff Loading'!L113,'8.2 Base Year 2 Staff Loading'!L113,'8.3 Base Year 3 Staff Loading'!L113,'8.4 Base Year 4 Staff Loading'!L113,'8.5 Base Year 5 Staff Loading'!L113,'8.6 Base Year 6 Staff Loading'!L113)/6</f>
        <v>42.784362589583338</v>
      </c>
      <c r="M113" s="193">
        <f>SUM('8.1 Base Year 1 Staff Loading'!M113,'8.2 Base Year 2 Staff Loading'!M113,'8.3 Base Year 3 Staff Loading'!M113,'8.4 Base Year 4 Staff Loading'!M113,'8.5 Base Year 5 Staff Loading'!M113,'8.6 Base Year 6 Staff Loading'!M113)/6</f>
        <v>42.784362589583338</v>
      </c>
      <c r="N113" s="193">
        <f>SUM('8.1 Base Year 1 Staff Loading'!N113,'8.2 Base Year 2 Staff Loading'!N113,'8.3 Base Year 3 Staff Loading'!N113,'8.4 Base Year 4 Staff Loading'!N113,'8.5 Base Year 5 Staff Loading'!N113,'8.6 Base Year 6 Staff Loading'!N113)/6</f>
        <v>42.784362589583338</v>
      </c>
      <c r="O113" s="193">
        <f>SUM('8.1 Base Year 1 Staff Loading'!O113,'8.2 Base Year 2 Staff Loading'!O113,'8.3 Base Year 3 Staff Loading'!O113,'8.4 Base Year 4 Staff Loading'!O113,'8.5 Base Year 5 Staff Loading'!O113,'8.6 Base Year 6 Staff Loading'!O113)/6</f>
        <v>42.784362589583338</v>
      </c>
      <c r="P113" s="193">
        <f>SUM('8.1 Base Year 1 Staff Loading'!P113,'8.2 Base Year 2 Staff Loading'!P113,'8.3 Base Year 3 Staff Loading'!P113,'8.4 Base Year 4 Staff Loading'!P113,'8.5 Base Year 5 Staff Loading'!P113,'8.6 Base Year 6 Staff Loading'!P113)/6</f>
        <v>42.784362589583338</v>
      </c>
      <c r="Q113" s="193">
        <f>SUM('8.1 Base Year 1 Staff Loading'!Q113,'8.2 Base Year 2 Staff Loading'!Q113,'8.3 Base Year 3 Staff Loading'!Q113,'8.4 Base Year 4 Staff Loading'!Q113,'8.5 Base Year 5 Staff Loading'!Q113,'8.6 Base Year 6 Staff Loading'!Q113)/6</f>
        <v>42.784362589583338</v>
      </c>
      <c r="R113" s="193">
        <f t="shared" si="27"/>
        <v>513.41235107500006</v>
      </c>
      <c r="S113" s="592">
        <f t="shared" si="28"/>
        <v>9412.2349966426045</v>
      </c>
      <c r="W113" s="163">
        <f t="shared" si="29"/>
        <v>0.2575647246195652</v>
      </c>
      <c r="X113" s="163">
        <f t="shared" si="30"/>
        <v>42.784362589583338</v>
      </c>
      <c r="Z113" s="163">
        <f t="shared" si="31"/>
        <v>513.41235107500006</v>
      </c>
      <c r="AA113" s="163">
        <f t="shared" si="32"/>
        <v>0</v>
      </c>
      <c r="AB113" s="584">
        <f t="shared" si="33"/>
        <v>1</v>
      </c>
    </row>
    <row r="114" spans="1:31" ht="12" x14ac:dyDescent="0.15">
      <c r="A114" s="195"/>
      <c r="B114" s="194"/>
      <c r="C114" s="166" t="str">
        <f>'13. Hourly Rate Card'!B50</f>
        <v>AWS Manager</v>
      </c>
      <c r="D114" s="594">
        <f>'13. Hourly Rate Card'!C50</f>
        <v>191.96987239300393</v>
      </c>
      <c r="E114" s="593" t="str">
        <f>'13. Hourly Rate Card'!D50</f>
        <v>No</v>
      </c>
      <c r="F114" s="193">
        <f>SUM('8.1 Base Year 1 Staff Loading'!F114,'8.2 Base Year 2 Staff Loading'!F114,'8.3 Base Year 3 Staff Loading'!F114,'8.4 Base Year 4 Staff Loading'!F114,'8.5 Base Year 5 Staff Loading'!F114,'8.6 Base Year 6 Staff Loading'!F114)/6</f>
        <v>164.83332673999999</v>
      </c>
      <c r="G114" s="193">
        <f>SUM('8.1 Base Year 1 Staff Loading'!G114,'8.2 Base Year 2 Staff Loading'!G114,'8.3 Base Year 3 Staff Loading'!G114,'8.4 Base Year 4 Staff Loading'!G114,'8.5 Base Year 5 Staff Loading'!G114,'8.6 Base Year 6 Staff Loading'!G114)/6</f>
        <v>164.83332673999999</v>
      </c>
      <c r="H114" s="193">
        <f>SUM('8.1 Base Year 1 Staff Loading'!H114,'8.2 Base Year 2 Staff Loading'!H114,'8.3 Base Year 3 Staff Loading'!H114,'8.4 Base Year 4 Staff Loading'!H114,'8.5 Base Year 5 Staff Loading'!H114,'8.6 Base Year 6 Staff Loading'!H114)/6</f>
        <v>164.83332673999999</v>
      </c>
      <c r="I114" s="193">
        <f>SUM('8.1 Base Year 1 Staff Loading'!I114,'8.2 Base Year 2 Staff Loading'!I114,'8.3 Base Year 3 Staff Loading'!I114,'8.4 Base Year 4 Staff Loading'!I114,'8.5 Base Year 5 Staff Loading'!I114,'8.6 Base Year 6 Staff Loading'!I114)/6</f>
        <v>164.83332673999999</v>
      </c>
      <c r="J114" s="193">
        <f>SUM('8.1 Base Year 1 Staff Loading'!J114,'8.2 Base Year 2 Staff Loading'!J114,'8.3 Base Year 3 Staff Loading'!J114,'8.4 Base Year 4 Staff Loading'!J114,'8.5 Base Year 5 Staff Loading'!J114,'8.6 Base Year 6 Staff Loading'!J114)/6</f>
        <v>164.83332673999999</v>
      </c>
      <c r="K114" s="193">
        <f>SUM('8.1 Base Year 1 Staff Loading'!K114,'8.2 Base Year 2 Staff Loading'!K114,'8.3 Base Year 3 Staff Loading'!K114,'8.4 Base Year 4 Staff Loading'!K114,'8.5 Base Year 5 Staff Loading'!K114,'8.6 Base Year 6 Staff Loading'!K114)/6</f>
        <v>164.83332673999999</v>
      </c>
      <c r="L114" s="193">
        <f>SUM('8.1 Base Year 1 Staff Loading'!L114,'8.2 Base Year 2 Staff Loading'!L114,'8.3 Base Year 3 Staff Loading'!L114,'8.4 Base Year 4 Staff Loading'!L114,'8.5 Base Year 5 Staff Loading'!L114,'8.6 Base Year 6 Staff Loading'!L114)/6</f>
        <v>164.83332673999999</v>
      </c>
      <c r="M114" s="193">
        <f>SUM('8.1 Base Year 1 Staff Loading'!M114,'8.2 Base Year 2 Staff Loading'!M114,'8.3 Base Year 3 Staff Loading'!M114,'8.4 Base Year 4 Staff Loading'!M114,'8.5 Base Year 5 Staff Loading'!M114,'8.6 Base Year 6 Staff Loading'!M114)/6</f>
        <v>164.83332673999999</v>
      </c>
      <c r="N114" s="193">
        <f>SUM('8.1 Base Year 1 Staff Loading'!N114,'8.2 Base Year 2 Staff Loading'!N114,'8.3 Base Year 3 Staff Loading'!N114,'8.4 Base Year 4 Staff Loading'!N114,'8.5 Base Year 5 Staff Loading'!N114,'8.6 Base Year 6 Staff Loading'!N114)/6</f>
        <v>164.83332673999999</v>
      </c>
      <c r="O114" s="193">
        <f>SUM('8.1 Base Year 1 Staff Loading'!O114,'8.2 Base Year 2 Staff Loading'!O114,'8.3 Base Year 3 Staff Loading'!O114,'8.4 Base Year 4 Staff Loading'!O114,'8.5 Base Year 5 Staff Loading'!O114,'8.6 Base Year 6 Staff Loading'!O114)/6</f>
        <v>164.83332673999999</v>
      </c>
      <c r="P114" s="193">
        <f>SUM('8.1 Base Year 1 Staff Loading'!P114,'8.2 Base Year 2 Staff Loading'!P114,'8.3 Base Year 3 Staff Loading'!P114,'8.4 Base Year 4 Staff Loading'!P114,'8.5 Base Year 5 Staff Loading'!P114,'8.6 Base Year 6 Staff Loading'!P114)/6</f>
        <v>164.83332673999999</v>
      </c>
      <c r="Q114" s="193">
        <f>SUM('8.1 Base Year 1 Staff Loading'!Q114,'8.2 Base Year 2 Staff Loading'!Q114,'8.3 Base Year 3 Staff Loading'!Q114,'8.4 Base Year 4 Staff Loading'!Q114,'8.5 Base Year 5 Staff Loading'!Q114,'8.6 Base Year 6 Staff Loading'!Q114)/6</f>
        <v>164.83332673999999</v>
      </c>
      <c r="R114" s="193">
        <f t="shared" si="27"/>
        <v>1977.9999208800002</v>
      </c>
      <c r="S114" s="592">
        <f t="shared" si="28"/>
        <v>379716.39240470552</v>
      </c>
      <c r="W114" s="163">
        <f t="shared" si="29"/>
        <v>0.99230765261538456</v>
      </c>
      <c r="X114" s="163">
        <f t="shared" si="30"/>
        <v>164.83332674000002</v>
      </c>
      <c r="Z114" s="163">
        <f t="shared" si="31"/>
        <v>0</v>
      </c>
      <c r="AA114" s="163">
        <f t="shared" si="32"/>
        <v>1977.9999208800002</v>
      </c>
      <c r="AB114" s="584">
        <f t="shared" si="33"/>
        <v>0</v>
      </c>
    </row>
    <row r="115" spans="1:31" ht="12" x14ac:dyDescent="0.15">
      <c r="A115" s="195"/>
      <c r="B115" s="194"/>
      <c r="C115" s="166" t="str">
        <f>'13. Hourly Rate Card'!B51</f>
        <v>Network Management</v>
      </c>
      <c r="D115" s="594">
        <f>'13. Hourly Rate Card'!C51</f>
        <v>152.25476413983836</v>
      </c>
      <c r="E115" s="593" t="str">
        <f>'13. Hourly Rate Card'!D51</f>
        <v>No</v>
      </c>
      <c r="F115" s="193">
        <f>SUM('8.1 Base Year 1 Staff Loading'!F115,'8.2 Base Year 2 Staff Loading'!F115,'8.3 Base Year 3 Staff Loading'!F115,'8.4 Base Year 4 Staff Loading'!F115,'8.5 Base Year 5 Staff Loading'!F115,'8.6 Base Year 6 Staff Loading'!F115)/6</f>
        <v>164.83332673999999</v>
      </c>
      <c r="G115" s="193">
        <f>SUM('8.1 Base Year 1 Staff Loading'!G115,'8.2 Base Year 2 Staff Loading'!G115,'8.3 Base Year 3 Staff Loading'!G115,'8.4 Base Year 4 Staff Loading'!G115,'8.5 Base Year 5 Staff Loading'!G115,'8.6 Base Year 6 Staff Loading'!G115)/6</f>
        <v>164.83332673999999</v>
      </c>
      <c r="H115" s="193">
        <f>SUM('8.1 Base Year 1 Staff Loading'!H115,'8.2 Base Year 2 Staff Loading'!H115,'8.3 Base Year 3 Staff Loading'!H115,'8.4 Base Year 4 Staff Loading'!H115,'8.5 Base Year 5 Staff Loading'!H115,'8.6 Base Year 6 Staff Loading'!H115)/6</f>
        <v>164.83332673999999</v>
      </c>
      <c r="I115" s="193">
        <f>SUM('8.1 Base Year 1 Staff Loading'!I115,'8.2 Base Year 2 Staff Loading'!I115,'8.3 Base Year 3 Staff Loading'!I115,'8.4 Base Year 4 Staff Loading'!I115,'8.5 Base Year 5 Staff Loading'!I115,'8.6 Base Year 6 Staff Loading'!I115)/6</f>
        <v>164.83332673999999</v>
      </c>
      <c r="J115" s="193">
        <f>SUM('8.1 Base Year 1 Staff Loading'!J115,'8.2 Base Year 2 Staff Loading'!J115,'8.3 Base Year 3 Staff Loading'!J115,'8.4 Base Year 4 Staff Loading'!J115,'8.5 Base Year 5 Staff Loading'!J115,'8.6 Base Year 6 Staff Loading'!J115)/6</f>
        <v>164.83332673999999</v>
      </c>
      <c r="K115" s="193">
        <f>SUM('8.1 Base Year 1 Staff Loading'!K115,'8.2 Base Year 2 Staff Loading'!K115,'8.3 Base Year 3 Staff Loading'!K115,'8.4 Base Year 4 Staff Loading'!K115,'8.5 Base Year 5 Staff Loading'!K115,'8.6 Base Year 6 Staff Loading'!K115)/6</f>
        <v>164.83332673999999</v>
      </c>
      <c r="L115" s="193">
        <f>SUM('8.1 Base Year 1 Staff Loading'!L115,'8.2 Base Year 2 Staff Loading'!L115,'8.3 Base Year 3 Staff Loading'!L115,'8.4 Base Year 4 Staff Loading'!L115,'8.5 Base Year 5 Staff Loading'!L115,'8.6 Base Year 6 Staff Loading'!L115)/6</f>
        <v>164.83332673999999</v>
      </c>
      <c r="M115" s="193">
        <f>SUM('8.1 Base Year 1 Staff Loading'!M115,'8.2 Base Year 2 Staff Loading'!M115,'8.3 Base Year 3 Staff Loading'!M115,'8.4 Base Year 4 Staff Loading'!M115,'8.5 Base Year 5 Staff Loading'!M115,'8.6 Base Year 6 Staff Loading'!M115)/6</f>
        <v>164.83332673999999</v>
      </c>
      <c r="N115" s="193">
        <f>SUM('8.1 Base Year 1 Staff Loading'!N115,'8.2 Base Year 2 Staff Loading'!N115,'8.3 Base Year 3 Staff Loading'!N115,'8.4 Base Year 4 Staff Loading'!N115,'8.5 Base Year 5 Staff Loading'!N115,'8.6 Base Year 6 Staff Loading'!N115)/6</f>
        <v>164.83332673999999</v>
      </c>
      <c r="O115" s="193">
        <f>SUM('8.1 Base Year 1 Staff Loading'!O115,'8.2 Base Year 2 Staff Loading'!O115,'8.3 Base Year 3 Staff Loading'!O115,'8.4 Base Year 4 Staff Loading'!O115,'8.5 Base Year 5 Staff Loading'!O115,'8.6 Base Year 6 Staff Loading'!O115)/6</f>
        <v>164.83332673999999</v>
      </c>
      <c r="P115" s="193">
        <f>SUM('8.1 Base Year 1 Staff Loading'!P115,'8.2 Base Year 2 Staff Loading'!P115,'8.3 Base Year 3 Staff Loading'!P115,'8.4 Base Year 4 Staff Loading'!P115,'8.5 Base Year 5 Staff Loading'!P115,'8.6 Base Year 6 Staff Loading'!P115)/6</f>
        <v>164.83332673999999</v>
      </c>
      <c r="Q115" s="193">
        <f>SUM('8.1 Base Year 1 Staff Loading'!Q115,'8.2 Base Year 2 Staff Loading'!Q115,'8.3 Base Year 3 Staff Loading'!Q115,'8.4 Base Year 4 Staff Loading'!Q115,'8.5 Base Year 5 Staff Loading'!Q115,'8.6 Base Year 6 Staff Loading'!Q115)/6</f>
        <v>164.83332673999999</v>
      </c>
      <c r="R115" s="193">
        <f t="shared" si="27"/>
        <v>1977.9999208800002</v>
      </c>
      <c r="S115" s="592">
        <f t="shared" si="28"/>
        <v>301159.91142220335</v>
      </c>
      <c r="W115" s="163">
        <f t="shared" si="29"/>
        <v>0.99230765261538456</v>
      </c>
      <c r="X115" s="163">
        <f t="shared" si="30"/>
        <v>164.83332674000002</v>
      </c>
      <c r="Z115" s="163">
        <f t="shared" si="31"/>
        <v>0</v>
      </c>
      <c r="AA115" s="163">
        <f t="shared" si="32"/>
        <v>1977.9999208800002</v>
      </c>
      <c r="AB115" s="584">
        <f t="shared" si="33"/>
        <v>0</v>
      </c>
    </row>
    <row r="116" spans="1:31" ht="12" x14ac:dyDescent="0.15">
      <c r="A116" s="195"/>
      <c r="B116" s="194"/>
      <c r="C116" s="166" t="str">
        <f>'13. Hourly Rate Card'!B52</f>
        <v>Service Delivery</v>
      </c>
      <c r="D116" s="594">
        <f>'13. Hourly Rate Card'!C52</f>
        <v>154.89689562486657</v>
      </c>
      <c r="E116" s="593" t="str">
        <f>'13. Hourly Rate Card'!D52</f>
        <v>No</v>
      </c>
      <c r="F116" s="193">
        <f>SUM('8.1 Base Year 1 Staff Loading'!F116,'8.2 Base Year 2 Staff Loading'!F116,'8.3 Base Year 3 Staff Loading'!F116,'8.4 Base Year 4 Staff Loading'!F116,'8.5 Base Year 5 Staff Loading'!F116,'8.6 Base Year 6 Staff Loading'!F116)/6</f>
        <v>1813.1666732599995</v>
      </c>
      <c r="G116" s="193">
        <f>SUM('8.1 Base Year 1 Staff Loading'!G116,'8.2 Base Year 2 Staff Loading'!G116,'8.3 Base Year 3 Staff Loading'!G116,'8.4 Base Year 4 Staff Loading'!G116,'8.5 Base Year 5 Staff Loading'!G116,'8.6 Base Year 6 Staff Loading'!G116)/6</f>
        <v>1813.1666732599995</v>
      </c>
      <c r="H116" s="193">
        <f>SUM('8.1 Base Year 1 Staff Loading'!H116,'8.2 Base Year 2 Staff Loading'!H116,'8.3 Base Year 3 Staff Loading'!H116,'8.4 Base Year 4 Staff Loading'!H116,'8.5 Base Year 5 Staff Loading'!H116,'8.6 Base Year 6 Staff Loading'!H116)/6</f>
        <v>1813.1666732599995</v>
      </c>
      <c r="I116" s="193">
        <f>SUM('8.1 Base Year 1 Staff Loading'!I116,'8.2 Base Year 2 Staff Loading'!I116,'8.3 Base Year 3 Staff Loading'!I116,'8.4 Base Year 4 Staff Loading'!I116,'8.5 Base Year 5 Staff Loading'!I116,'8.6 Base Year 6 Staff Loading'!I116)/6</f>
        <v>1813.1666732599995</v>
      </c>
      <c r="J116" s="193">
        <f>SUM('8.1 Base Year 1 Staff Loading'!J116,'8.2 Base Year 2 Staff Loading'!J116,'8.3 Base Year 3 Staff Loading'!J116,'8.4 Base Year 4 Staff Loading'!J116,'8.5 Base Year 5 Staff Loading'!J116,'8.6 Base Year 6 Staff Loading'!J116)/6</f>
        <v>1813.1666732599995</v>
      </c>
      <c r="K116" s="193">
        <f>SUM('8.1 Base Year 1 Staff Loading'!K116,'8.2 Base Year 2 Staff Loading'!K116,'8.3 Base Year 3 Staff Loading'!K116,'8.4 Base Year 4 Staff Loading'!K116,'8.5 Base Year 5 Staff Loading'!K116,'8.6 Base Year 6 Staff Loading'!K116)/6</f>
        <v>1813.1666732599995</v>
      </c>
      <c r="L116" s="193">
        <f>SUM('8.1 Base Year 1 Staff Loading'!L116,'8.2 Base Year 2 Staff Loading'!L116,'8.3 Base Year 3 Staff Loading'!L116,'8.4 Base Year 4 Staff Loading'!L116,'8.5 Base Year 5 Staff Loading'!L116,'8.6 Base Year 6 Staff Loading'!L116)/6</f>
        <v>1813.1666732599995</v>
      </c>
      <c r="M116" s="193">
        <f>SUM('8.1 Base Year 1 Staff Loading'!M116,'8.2 Base Year 2 Staff Loading'!M116,'8.3 Base Year 3 Staff Loading'!M116,'8.4 Base Year 4 Staff Loading'!M116,'8.5 Base Year 5 Staff Loading'!M116,'8.6 Base Year 6 Staff Loading'!M116)/6</f>
        <v>1813.1666732599995</v>
      </c>
      <c r="N116" s="193">
        <f>SUM('8.1 Base Year 1 Staff Loading'!N116,'8.2 Base Year 2 Staff Loading'!N116,'8.3 Base Year 3 Staff Loading'!N116,'8.4 Base Year 4 Staff Loading'!N116,'8.5 Base Year 5 Staff Loading'!N116,'8.6 Base Year 6 Staff Loading'!N116)/6</f>
        <v>1813.1666732599995</v>
      </c>
      <c r="O116" s="193">
        <f>SUM('8.1 Base Year 1 Staff Loading'!O116,'8.2 Base Year 2 Staff Loading'!O116,'8.3 Base Year 3 Staff Loading'!O116,'8.4 Base Year 4 Staff Loading'!O116,'8.5 Base Year 5 Staff Loading'!O116,'8.6 Base Year 6 Staff Loading'!O116)/6</f>
        <v>1813.1666732599995</v>
      </c>
      <c r="P116" s="193">
        <f>SUM('8.1 Base Year 1 Staff Loading'!P116,'8.2 Base Year 2 Staff Loading'!P116,'8.3 Base Year 3 Staff Loading'!P116,'8.4 Base Year 4 Staff Loading'!P116,'8.5 Base Year 5 Staff Loading'!P116,'8.6 Base Year 6 Staff Loading'!P116)/6</f>
        <v>1813.1666732599995</v>
      </c>
      <c r="Q116" s="193">
        <f>SUM('8.1 Base Year 1 Staff Loading'!Q116,'8.2 Base Year 2 Staff Loading'!Q116,'8.3 Base Year 3 Staff Loading'!Q116,'8.4 Base Year 4 Staff Loading'!Q116,'8.5 Base Year 5 Staff Loading'!Q116,'8.6 Base Year 6 Staff Loading'!Q116)/6</f>
        <v>1813.1666732599995</v>
      </c>
      <c r="R116" s="193">
        <f t="shared" si="27"/>
        <v>21758.000079119989</v>
      </c>
      <c r="S116" s="592">
        <f t="shared" si="28"/>
        <v>3370246.6672612876</v>
      </c>
      <c r="W116" s="163">
        <f t="shared" si="29"/>
        <v>10.915384655076915</v>
      </c>
      <c r="X116" s="163">
        <f t="shared" si="30"/>
        <v>1813.166673259999</v>
      </c>
      <c r="Z116" s="163">
        <f t="shared" si="31"/>
        <v>0</v>
      </c>
      <c r="AA116" s="163">
        <f t="shared" si="32"/>
        <v>21758.000079119989</v>
      </c>
      <c r="AB116" s="584">
        <f t="shared" si="33"/>
        <v>0</v>
      </c>
    </row>
    <row r="117" spans="1:31" ht="12" x14ac:dyDescent="0.15">
      <c r="A117" s="195"/>
      <c r="B117" s="194"/>
      <c r="C117" s="166" t="str">
        <f>'13. Hourly Rate Card'!B53</f>
        <v>System Admin and Management</v>
      </c>
      <c r="D117" s="594">
        <f>'13. Hourly Rate Card'!C53</f>
        <v>112.51497450710541</v>
      </c>
      <c r="E117" s="593" t="str">
        <f>'13. Hourly Rate Card'!D53</f>
        <v>No</v>
      </c>
      <c r="F117" s="193">
        <f>SUM('8.1 Base Year 1 Staff Loading'!F117,'8.2 Base Year 2 Staff Loading'!F117,'8.3 Base Year 3 Staff Loading'!F117,'8.4 Base Year 4 Staff Loading'!F117,'8.5 Base Year 5 Staff Loading'!F117,'8.6 Base Year 6 Staff Loading'!F117)/6</f>
        <v>5373.8568961341662</v>
      </c>
      <c r="G117" s="193">
        <f>SUM('8.1 Base Year 1 Staff Loading'!G117,'8.2 Base Year 2 Staff Loading'!G117,'8.3 Base Year 3 Staff Loading'!G117,'8.4 Base Year 4 Staff Loading'!G117,'8.5 Base Year 5 Staff Loading'!G117,'8.6 Base Year 6 Staff Loading'!G117)/6</f>
        <v>5373.8568961341662</v>
      </c>
      <c r="H117" s="193">
        <f>SUM('8.1 Base Year 1 Staff Loading'!H117,'8.2 Base Year 2 Staff Loading'!H117,'8.3 Base Year 3 Staff Loading'!H117,'8.4 Base Year 4 Staff Loading'!H117,'8.5 Base Year 5 Staff Loading'!H117,'8.6 Base Year 6 Staff Loading'!H117)/6</f>
        <v>5373.8568961341662</v>
      </c>
      <c r="I117" s="193">
        <f>SUM('8.1 Base Year 1 Staff Loading'!I117,'8.2 Base Year 2 Staff Loading'!I117,'8.3 Base Year 3 Staff Loading'!I117,'8.4 Base Year 4 Staff Loading'!I117,'8.5 Base Year 5 Staff Loading'!I117,'8.6 Base Year 6 Staff Loading'!I117)/6</f>
        <v>5373.8568961341662</v>
      </c>
      <c r="J117" s="193">
        <f>SUM('8.1 Base Year 1 Staff Loading'!J117,'8.2 Base Year 2 Staff Loading'!J117,'8.3 Base Year 3 Staff Loading'!J117,'8.4 Base Year 4 Staff Loading'!J117,'8.5 Base Year 5 Staff Loading'!J117,'8.6 Base Year 6 Staff Loading'!J117)/6</f>
        <v>5373.8568961341662</v>
      </c>
      <c r="K117" s="193">
        <f>SUM('8.1 Base Year 1 Staff Loading'!K117,'8.2 Base Year 2 Staff Loading'!K117,'8.3 Base Year 3 Staff Loading'!K117,'8.4 Base Year 4 Staff Loading'!K117,'8.5 Base Year 5 Staff Loading'!K117,'8.6 Base Year 6 Staff Loading'!K117)/6</f>
        <v>5373.8568961341662</v>
      </c>
      <c r="L117" s="193">
        <f>SUM('8.1 Base Year 1 Staff Loading'!L117,'8.2 Base Year 2 Staff Loading'!L117,'8.3 Base Year 3 Staff Loading'!L117,'8.4 Base Year 4 Staff Loading'!L117,'8.5 Base Year 5 Staff Loading'!L117,'8.6 Base Year 6 Staff Loading'!L117)/6</f>
        <v>5373.8568961341662</v>
      </c>
      <c r="M117" s="193">
        <f>SUM('8.1 Base Year 1 Staff Loading'!M117,'8.2 Base Year 2 Staff Loading'!M117,'8.3 Base Year 3 Staff Loading'!M117,'8.4 Base Year 4 Staff Loading'!M117,'8.5 Base Year 5 Staff Loading'!M117,'8.6 Base Year 6 Staff Loading'!M117)/6</f>
        <v>5373.8568961341662</v>
      </c>
      <c r="N117" s="193">
        <f>SUM('8.1 Base Year 1 Staff Loading'!N117,'8.2 Base Year 2 Staff Loading'!N117,'8.3 Base Year 3 Staff Loading'!N117,'8.4 Base Year 4 Staff Loading'!N117,'8.5 Base Year 5 Staff Loading'!N117,'8.6 Base Year 6 Staff Loading'!N117)/6</f>
        <v>5373.8568961341662</v>
      </c>
      <c r="O117" s="193">
        <f>SUM('8.1 Base Year 1 Staff Loading'!O117,'8.2 Base Year 2 Staff Loading'!O117,'8.3 Base Year 3 Staff Loading'!O117,'8.4 Base Year 4 Staff Loading'!O117,'8.5 Base Year 5 Staff Loading'!O117,'8.6 Base Year 6 Staff Loading'!O117)/6</f>
        <v>5373.8568961341662</v>
      </c>
      <c r="P117" s="193">
        <f>SUM('8.1 Base Year 1 Staff Loading'!P117,'8.2 Base Year 2 Staff Loading'!P117,'8.3 Base Year 3 Staff Loading'!P117,'8.4 Base Year 4 Staff Loading'!P117,'8.5 Base Year 5 Staff Loading'!P117,'8.6 Base Year 6 Staff Loading'!P117)/6</f>
        <v>5373.8568961341662</v>
      </c>
      <c r="Q117" s="193">
        <f>SUM('8.1 Base Year 1 Staff Loading'!Q117,'8.2 Base Year 2 Staff Loading'!Q117,'8.3 Base Year 3 Staff Loading'!Q117,'8.4 Base Year 4 Staff Loading'!Q117,'8.5 Base Year 5 Staff Loading'!Q117,'8.6 Base Year 6 Staff Loading'!Q117)/6</f>
        <v>5373.8568961341662</v>
      </c>
      <c r="R117" s="193">
        <f t="shared" si="27"/>
        <v>64486.282753609994</v>
      </c>
      <c r="S117" s="592">
        <f t="shared" si="28"/>
        <v>7255672.4600804197</v>
      </c>
      <c r="W117" s="163">
        <f t="shared" si="29"/>
        <v>32.35097797003845</v>
      </c>
      <c r="X117" s="163">
        <f t="shared" si="30"/>
        <v>5373.8568961341662</v>
      </c>
      <c r="Z117" s="163">
        <f t="shared" si="31"/>
        <v>0</v>
      </c>
      <c r="AA117" s="163">
        <f t="shared" si="32"/>
        <v>64486.282753609994</v>
      </c>
      <c r="AB117" s="584">
        <f t="shared" si="33"/>
        <v>0</v>
      </c>
    </row>
    <row r="118" spans="1:31" ht="12" x14ac:dyDescent="0.15">
      <c r="A118" s="195"/>
      <c r="B118" s="194"/>
      <c r="C118" s="166"/>
      <c r="D118" s="177"/>
      <c r="E118" s="587"/>
      <c r="F118" s="193"/>
      <c r="G118" s="193"/>
      <c r="H118" s="193"/>
      <c r="I118" s="193"/>
      <c r="J118" s="193"/>
      <c r="K118" s="193"/>
      <c r="L118" s="193"/>
      <c r="M118" s="193"/>
      <c r="N118" s="193"/>
      <c r="O118" s="193"/>
      <c r="P118" s="193"/>
      <c r="Q118" s="193"/>
      <c r="R118" s="193"/>
      <c r="S118" s="592"/>
      <c r="W118" s="163"/>
      <c r="X118" s="163"/>
      <c r="Z118" s="163"/>
      <c r="AA118" s="163"/>
      <c r="AB118" s="584"/>
    </row>
    <row r="119" spans="1:31" s="198" customFormat="1" ht="13" thickBot="1" x14ac:dyDescent="0.2">
      <c r="A119" s="189"/>
      <c r="B119" s="188" t="s">
        <v>118</v>
      </c>
      <c r="C119" s="187"/>
      <c r="D119" s="186"/>
      <c r="E119" s="590"/>
      <c r="F119" s="182">
        <f t="shared" ref="F119:S119" si="34">SUM(F110:F118)</f>
        <v>16554.803924302636</v>
      </c>
      <c r="G119" s="182">
        <f t="shared" si="34"/>
        <v>16554.803924302636</v>
      </c>
      <c r="H119" s="182">
        <f t="shared" si="34"/>
        <v>16554.803924302636</v>
      </c>
      <c r="I119" s="182">
        <f t="shared" si="34"/>
        <v>16554.803924302636</v>
      </c>
      <c r="J119" s="182">
        <f t="shared" si="34"/>
        <v>16554.803924302636</v>
      </c>
      <c r="K119" s="182">
        <f t="shared" si="34"/>
        <v>16554.803924302636</v>
      </c>
      <c r="L119" s="182">
        <f t="shared" si="34"/>
        <v>16554.803924302636</v>
      </c>
      <c r="M119" s="182">
        <f t="shared" si="34"/>
        <v>16554.803924302636</v>
      </c>
      <c r="N119" s="182">
        <f t="shared" si="34"/>
        <v>16554.803924302636</v>
      </c>
      <c r="O119" s="182">
        <f t="shared" si="34"/>
        <v>16554.803924302636</v>
      </c>
      <c r="P119" s="182">
        <f t="shared" si="34"/>
        <v>16554.803924302636</v>
      </c>
      <c r="Q119" s="182">
        <f t="shared" si="34"/>
        <v>16554.803924302636</v>
      </c>
      <c r="R119" s="182">
        <f t="shared" si="34"/>
        <v>198657.64709163163</v>
      </c>
      <c r="S119" s="589">
        <f t="shared" si="34"/>
        <v>17713677.552145123</v>
      </c>
      <c r="W119" s="203">
        <f>SUM(W110:W118)</f>
        <v>99.661026969045935</v>
      </c>
      <c r="X119" s="182">
        <f>SUM(X110:X118)</f>
        <v>16554.803924302636</v>
      </c>
      <c r="Z119" s="181">
        <f>SUM(Z110:Z118)</f>
        <v>108457.36441714164</v>
      </c>
      <c r="AA119" s="181">
        <f>SUM(AA110:AA118)</f>
        <v>90200.282674489979</v>
      </c>
      <c r="AB119" s="588">
        <f>Z119/(Z119+AA119)</f>
        <v>0.54595111743730285</v>
      </c>
    </row>
    <row r="120" spans="1:31" ht="13.5" customHeight="1" x14ac:dyDescent="0.15">
      <c r="A120" s="195"/>
      <c r="B120" s="194"/>
      <c r="C120" s="166"/>
      <c r="D120" s="177"/>
      <c r="E120" s="587"/>
      <c r="F120" s="193"/>
      <c r="G120" s="193"/>
      <c r="H120" s="193"/>
      <c r="I120" s="193"/>
      <c r="J120" s="193"/>
      <c r="K120" s="193"/>
      <c r="L120" s="193"/>
      <c r="M120" s="193"/>
      <c r="N120" s="193"/>
      <c r="O120" s="193"/>
      <c r="P120" s="193"/>
      <c r="Q120" s="193"/>
      <c r="R120" s="193"/>
      <c r="S120" s="592"/>
      <c r="W120" s="163"/>
      <c r="X120" s="163"/>
      <c r="Z120" s="163"/>
      <c r="AA120" s="163"/>
      <c r="AB120" s="584"/>
    </row>
    <row r="121" spans="1:31" s="198" customFormat="1" ht="12" x14ac:dyDescent="0.15">
      <c r="A121" s="195">
        <v>6.3</v>
      </c>
      <c r="B121" s="194" t="s">
        <v>117</v>
      </c>
      <c r="C121" s="166"/>
      <c r="D121" s="177"/>
      <c r="E121" s="587"/>
      <c r="F121" s="193"/>
      <c r="G121" s="193"/>
      <c r="H121" s="193"/>
      <c r="I121" s="193"/>
      <c r="J121" s="193"/>
      <c r="K121" s="193"/>
      <c r="L121" s="193"/>
      <c r="M121" s="193"/>
      <c r="N121" s="193"/>
      <c r="O121" s="193"/>
      <c r="P121" s="193"/>
      <c r="Q121" s="193"/>
      <c r="R121" s="250"/>
      <c r="S121" s="591"/>
      <c r="T121" s="131"/>
      <c r="U121" s="131"/>
      <c r="V121" s="131"/>
      <c r="W121" s="163"/>
      <c r="X121" s="163"/>
      <c r="Y121" s="131"/>
      <c r="Z121" s="163"/>
      <c r="AA121" s="163"/>
      <c r="AB121" s="584"/>
      <c r="AC121" s="131"/>
      <c r="AD121" s="131"/>
      <c r="AE121" s="131"/>
    </row>
    <row r="122" spans="1:31" ht="12" x14ac:dyDescent="0.15">
      <c r="A122" s="195"/>
      <c r="B122" s="194"/>
      <c r="C122" s="166" t="str">
        <f>'13. Hourly Rate Card'!B54</f>
        <v>Project Manager</v>
      </c>
      <c r="D122" s="594">
        <f>'13. Hourly Rate Card'!C54</f>
        <v>67.055603816901694</v>
      </c>
      <c r="E122" s="593" t="str">
        <f>'13. Hourly Rate Card'!D54</f>
        <v>Yes</v>
      </c>
      <c r="F122" s="193">
        <f>SUM('8.1 Base Year 1 Staff Loading'!F122,'8.2 Base Year 2 Staff Loading'!F122,'8.3 Base Year 3 Staff Loading'!F122,'8.4 Base Year 4 Staff Loading'!F122,'8.5 Base Year 5 Staff Loading'!F122,'8.6 Base Year 6 Staff Loading'!F122)/6</f>
        <v>0</v>
      </c>
      <c r="G122" s="193">
        <f>SUM('8.1 Base Year 1 Staff Loading'!G122,'8.2 Base Year 2 Staff Loading'!G122,'8.3 Base Year 3 Staff Loading'!G122,'8.4 Base Year 4 Staff Loading'!G122,'8.5 Base Year 5 Staff Loading'!G122,'8.6 Base Year 6 Staff Loading'!G122)/6</f>
        <v>0</v>
      </c>
      <c r="H122" s="193">
        <f>SUM('8.1 Base Year 1 Staff Loading'!H122,'8.2 Base Year 2 Staff Loading'!H122,'8.3 Base Year 3 Staff Loading'!H122,'8.4 Base Year 4 Staff Loading'!H122,'8.5 Base Year 5 Staff Loading'!H122,'8.6 Base Year 6 Staff Loading'!H122)/6</f>
        <v>0</v>
      </c>
      <c r="I122" s="193">
        <f>SUM('8.1 Base Year 1 Staff Loading'!I122,'8.2 Base Year 2 Staff Loading'!I122,'8.3 Base Year 3 Staff Loading'!I122,'8.4 Base Year 4 Staff Loading'!I122,'8.5 Base Year 5 Staff Loading'!I122,'8.6 Base Year 6 Staff Loading'!I122)/6</f>
        <v>0</v>
      </c>
      <c r="J122" s="193">
        <f>SUM('8.1 Base Year 1 Staff Loading'!J122,'8.2 Base Year 2 Staff Loading'!J122,'8.3 Base Year 3 Staff Loading'!J122,'8.4 Base Year 4 Staff Loading'!J122,'8.5 Base Year 5 Staff Loading'!J122,'8.6 Base Year 6 Staff Loading'!J122)/6</f>
        <v>0</v>
      </c>
      <c r="K122" s="193">
        <f>SUM('8.1 Base Year 1 Staff Loading'!K122,'8.2 Base Year 2 Staff Loading'!K122,'8.3 Base Year 3 Staff Loading'!K122,'8.4 Base Year 4 Staff Loading'!K122,'8.5 Base Year 5 Staff Loading'!K122,'8.6 Base Year 6 Staff Loading'!K122)/6</f>
        <v>0</v>
      </c>
      <c r="L122" s="193">
        <f>SUM('8.1 Base Year 1 Staff Loading'!L122,'8.2 Base Year 2 Staff Loading'!L122,'8.3 Base Year 3 Staff Loading'!L122,'8.4 Base Year 4 Staff Loading'!L122,'8.5 Base Year 5 Staff Loading'!L122,'8.6 Base Year 6 Staff Loading'!L122)/6</f>
        <v>0</v>
      </c>
      <c r="M122" s="193">
        <f>SUM('8.1 Base Year 1 Staff Loading'!M122,'8.2 Base Year 2 Staff Loading'!M122,'8.3 Base Year 3 Staff Loading'!M122,'8.4 Base Year 4 Staff Loading'!M122,'8.5 Base Year 5 Staff Loading'!M122,'8.6 Base Year 6 Staff Loading'!M122)/6</f>
        <v>0</v>
      </c>
      <c r="N122" s="193">
        <f>SUM('8.1 Base Year 1 Staff Loading'!N122,'8.2 Base Year 2 Staff Loading'!N122,'8.3 Base Year 3 Staff Loading'!N122,'8.4 Base Year 4 Staff Loading'!N122,'8.5 Base Year 5 Staff Loading'!N122,'8.6 Base Year 6 Staff Loading'!N122)/6</f>
        <v>0</v>
      </c>
      <c r="O122" s="193">
        <f>SUM('8.1 Base Year 1 Staff Loading'!O122,'8.2 Base Year 2 Staff Loading'!O122,'8.3 Base Year 3 Staff Loading'!O122,'8.4 Base Year 4 Staff Loading'!O122,'8.5 Base Year 5 Staff Loading'!O122,'8.6 Base Year 6 Staff Loading'!O122)/6</f>
        <v>0</v>
      </c>
      <c r="P122" s="193">
        <f>SUM('8.1 Base Year 1 Staff Loading'!P122,'8.2 Base Year 2 Staff Loading'!P122,'8.3 Base Year 3 Staff Loading'!P122,'8.4 Base Year 4 Staff Loading'!P122,'8.5 Base Year 5 Staff Loading'!P122,'8.6 Base Year 6 Staff Loading'!P122)/6</f>
        <v>0</v>
      </c>
      <c r="Q122" s="193">
        <f>SUM('8.1 Base Year 1 Staff Loading'!Q122,'8.2 Base Year 2 Staff Loading'!Q122,'8.3 Base Year 3 Staff Loading'!Q122,'8.4 Base Year 4 Staff Loading'!Q122,'8.5 Base Year 5 Staff Loading'!Q122,'8.6 Base Year 6 Staff Loading'!Q122)/6</f>
        <v>0</v>
      </c>
      <c r="R122" s="193">
        <f>SUM(F122:Q122)</f>
        <v>0</v>
      </c>
      <c r="S122" s="592">
        <f>D122*R122</f>
        <v>0</v>
      </c>
      <c r="W122" s="163">
        <f>X122/$U$7</f>
        <v>0</v>
      </c>
      <c r="X122" s="163">
        <f>R122/12</f>
        <v>0</v>
      </c>
      <c r="Z122" s="163">
        <f>IF(E122="Yes",R122,0)</f>
        <v>0</v>
      </c>
      <c r="AA122" s="163">
        <f>R122-Z122</f>
        <v>0</v>
      </c>
      <c r="AB122" s="584" t="str">
        <f>IFERROR(Z122/(Z122+AA122),"N/A")</f>
        <v>N/A</v>
      </c>
    </row>
    <row r="123" spans="1:31" ht="12" x14ac:dyDescent="0.15">
      <c r="A123" s="195"/>
      <c r="B123" s="194"/>
      <c r="C123" s="166" t="str">
        <f>'13. Hourly Rate Card'!B55</f>
        <v>Network Management</v>
      </c>
      <c r="D123" s="594">
        <f>'13. Hourly Rate Card'!C55</f>
        <v>53.726780426508931</v>
      </c>
      <c r="E123" s="593" t="str">
        <f>'13. Hourly Rate Card'!D55</f>
        <v>Yes</v>
      </c>
      <c r="F123" s="193">
        <f>SUM('8.1 Base Year 1 Staff Loading'!F123,'8.2 Base Year 2 Staff Loading'!F123,'8.3 Base Year 3 Staff Loading'!F123,'8.4 Base Year 4 Staff Loading'!F123,'8.5 Base Year 5 Staff Loading'!F123,'8.6 Base Year 6 Staff Loading'!F123)/6</f>
        <v>2229.9731080666666</v>
      </c>
      <c r="G123" s="193">
        <f>SUM('8.1 Base Year 1 Staff Loading'!G123,'8.2 Base Year 2 Staff Loading'!G123,'8.3 Base Year 3 Staff Loading'!G123,'8.4 Base Year 4 Staff Loading'!G123,'8.5 Base Year 5 Staff Loading'!G123,'8.6 Base Year 6 Staff Loading'!G123)/6</f>
        <v>2229.9731080666666</v>
      </c>
      <c r="H123" s="193">
        <f>SUM('8.1 Base Year 1 Staff Loading'!H123,'8.2 Base Year 2 Staff Loading'!H123,'8.3 Base Year 3 Staff Loading'!H123,'8.4 Base Year 4 Staff Loading'!H123,'8.5 Base Year 5 Staff Loading'!H123,'8.6 Base Year 6 Staff Loading'!H123)/6</f>
        <v>2229.9731080666666</v>
      </c>
      <c r="I123" s="193">
        <f>SUM('8.1 Base Year 1 Staff Loading'!I123,'8.2 Base Year 2 Staff Loading'!I123,'8.3 Base Year 3 Staff Loading'!I123,'8.4 Base Year 4 Staff Loading'!I123,'8.5 Base Year 5 Staff Loading'!I123,'8.6 Base Year 6 Staff Loading'!I123)/6</f>
        <v>2229.9731080666666</v>
      </c>
      <c r="J123" s="193">
        <f>SUM('8.1 Base Year 1 Staff Loading'!J123,'8.2 Base Year 2 Staff Loading'!J123,'8.3 Base Year 3 Staff Loading'!J123,'8.4 Base Year 4 Staff Loading'!J123,'8.5 Base Year 5 Staff Loading'!J123,'8.6 Base Year 6 Staff Loading'!J123)/6</f>
        <v>2229.9731080666666</v>
      </c>
      <c r="K123" s="193">
        <f>SUM('8.1 Base Year 1 Staff Loading'!K123,'8.2 Base Year 2 Staff Loading'!K123,'8.3 Base Year 3 Staff Loading'!K123,'8.4 Base Year 4 Staff Loading'!K123,'8.5 Base Year 5 Staff Loading'!K123,'8.6 Base Year 6 Staff Loading'!K123)/6</f>
        <v>2229.9731080666666</v>
      </c>
      <c r="L123" s="193">
        <f>SUM('8.1 Base Year 1 Staff Loading'!L123,'8.2 Base Year 2 Staff Loading'!L123,'8.3 Base Year 3 Staff Loading'!L123,'8.4 Base Year 4 Staff Loading'!L123,'8.5 Base Year 5 Staff Loading'!L123,'8.6 Base Year 6 Staff Loading'!L123)/6</f>
        <v>2229.9731080666666</v>
      </c>
      <c r="M123" s="193">
        <f>SUM('8.1 Base Year 1 Staff Loading'!M123,'8.2 Base Year 2 Staff Loading'!M123,'8.3 Base Year 3 Staff Loading'!M123,'8.4 Base Year 4 Staff Loading'!M123,'8.5 Base Year 5 Staff Loading'!M123,'8.6 Base Year 6 Staff Loading'!M123)/6</f>
        <v>2229.9731080666666</v>
      </c>
      <c r="N123" s="193">
        <f>SUM('8.1 Base Year 1 Staff Loading'!N123,'8.2 Base Year 2 Staff Loading'!N123,'8.3 Base Year 3 Staff Loading'!N123,'8.4 Base Year 4 Staff Loading'!N123,'8.5 Base Year 5 Staff Loading'!N123,'8.6 Base Year 6 Staff Loading'!N123)/6</f>
        <v>2229.9731080666666</v>
      </c>
      <c r="O123" s="193">
        <f>SUM('8.1 Base Year 1 Staff Loading'!O123,'8.2 Base Year 2 Staff Loading'!O123,'8.3 Base Year 3 Staff Loading'!O123,'8.4 Base Year 4 Staff Loading'!O123,'8.5 Base Year 5 Staff Loading'!O123,'8.6 Base Year 6 Staff Loading'!O123)/6</f>
        <v>2229.9731080666666</v>
      </c>
      <c r="P123" s="193">
        <f>SUM('8.1 Base Year 1 Staff Loading'!P123,'8.2 Base Year 2 Staff Loading'!P123,'8.3 Base Year 3 Staff Loading'!P123,'8.4 Base Year 4 Staff Loading'!P123,'8.5 Base Year 5 Staff Loading'!P123,'8.6 Base Year 6 Staff Loading'!P123)/6</f>
        <v>2229.9731080666666</v>
      </c>
      <c r="Q123" s="193">
        <f>SUM('8.1 Base Year 1 Staff Loading'!Q123,'8.2 Base Year 2 Staff Loading'!Q123,'8.3 Base Year 3 Staff Loading'!Q123,'8.4 Base Year 4 Staff Loading'!Q123,'8.5 Base Year 5 Staff Loading'!Q123,'8.6 Base Year 6 Staff Loading'!Q123)/6</f>
        <v>2229.9731080666666</v>
      </c>
      <c r="R123" s="193">
        <f>SUM(F123:Q123)</f>
        <v>26759.677296800004</v>
      </c>
      <c r="S123" s="592">
        <f>D123*R123</f>
        <v>1437711.30640941</v>
      </c>
      <c r="W123" s="163">
        <f>X123/$U$7</f>
        <v>13.424587272642141</v>
      </c>
      <c r="X123" s="163">
        <f>R123/12</f>
        <v>2229.973108066667</v>
      </c>
      <c r="Z123" s="163">
        <f>IF(E123="Yes",R123,0)</f>
        <v>26759.677296800004</v>
      </c>
      <c r="AA123" s="163">
        <f>R123-Z123</f>
        <v>0</v>
      </c>
      <c r="AB123" s="584">
        <f>IFERROR(Z123/(Z123+AA123),"N/A")</f>
        <v>1</v>
      </c>
    </row>
    <row r="124" spans="1:31" ht="12" x14ac:dyDescent="0.15">
      <c r="A124" s="195"/>
      <c r="B124" s="194"/>
      <c r="C124" s="166"/>
      <c r="D124" s="594"/>
      <c r="E124" s="593"/>
      <c r="F124" s="193"/>
      <c r="G124" s="193"/>
      <c r="H124" s="193"/>
      <c r="I124" s="193"/>
      <c r="J124" s="193"/>
      <c r="K124" s="193"/>
      <c r="L124" s="193"/>
      <c r="M124" s="193"/>
      <c r="N124" s="193"/>
      <c r="O124" s="193"/>
      <c r="P124" s="193"/>
      <c r="Q124" s="193"/>
      <c r="R124" s="193"/>
      <c r="S124" s="592"/>
      <c r="W124" s="163">
        <f>X124/$U$7</f>
        <v>0</v>
      </c>
      <c r="X124" s="163">
        <f>R124/12</f>
        <v>0</v>
      </c>
      <c r="Z124" s="163">
        <f>IF(E124="Yes",R124,0)</f>
        <v>0</v>
      </c>
      <c r="AA124" s="163">
        <f>R124-Z124</f>
        <v>0</v>
      </c>
      <c r="AB124" s="584" t="str">
        <f>IFERROR(Z124/(Z124+AA124),"N/A")</f>
        <v>N/A</v>
      </c>
    </row>
    <row r="125" spans="1:31" s="198" customFormat="1" ht="13" thickBot="1" x14ac:dyDescent="0.2">
      <c r="A125" s="189"/>
      <c r="B125" s="188" t="s">
        <v>116</v>
      </c>
      <c r="C125" s="187"/>
      <c r="D125" s="186"/>
      <c r="E125" s="590"/>
      <c r="F125" s="182">
        <f t="shared" ref="F125:S125" si="35">SUM(F121:F124)</f>
        <v>2229.9731080666666</v>
      </c>
      <c r="G125" s="182">
        <f t="shared" si="35"/>
        <v>2229.9731080666666</v>
      </c>
      <c r="H125" s="182">
        <f t="shared" si="35"/>
        <v>2229.9731080666666</v>
      </c>
      <c r="I125" s="182">
        <f t="shared" si="35"/>
        <v>2229.9731080666666</v>
      </c>
      <c r="J125" s="182">
        <f t="shared" si="35"/>
        <v>2229.9731080666666</v>
      </c>
      <c r="K125" s="182">
        <f t="shared" si="35"/>
        <v>2229.9731080666666</v>
      </c>
      <c r="L125" s="182">
        <f t="shared" si="35"/>
        <v>2229.9731080666666</v>
      </c>
      <c r="M125" s="182">
        <f t="shared" si="35"/>
        <v>2229.9731080666666</v>
      </c>
      <c r="N125" s="182">
        <f t="shared" si="35"/>
        <v>2229.9731080666666</v>
      </c>
      <c r="O125" s="182">
        <f t="shared" si="35"/>
        <v>2229.9731080666666</v>
      </c>
      <c r="P125" s="182">
        <f t="shared" si="35"/>
        <v>2229.9731080666666</v>
      </c>
      <c r="Q125" s="182">
        <f t="shared" si="35"/>
        <v>2229.9731080666666</v>
      </c>
      <c r="R125" s="182">
        <f t="shared" si="35"/>
        <v>26759.677296800004</v>
      </c>
      <c r="S125" s="589">
        <f t="shared" si="35"/>
        <v>1437711.30640941</v>
      </c>
      <c r="W125" s="203">
        <f>SUM(W121:W124)</f>
        <v>13.424587272642141</v>
      </c>
      <c r="X125" s="182">
        <f>SUM(X121:X124)</f>
        <v>2229.973108066667</v>
      </c>
      <c r="Z125" s="181">
        <f>SUM(Z121:Z124)</f>
        <v>26759.677296800004</v>
      </c>
      <c r="AA125" s="181">
        <f>SUM(AA121:AA124)</f>
        <v>0</v>
      </c>
      <c r="AB125" s="588">
        <f>Z125/(Z125+AA125)</f>
        <v>1</v>
      </c>
    </row>
    <row r="126" spans="1:31" ht="13.5" customHeight="1" x14ac:dyDescent="0.15">
      <c r="A126" s="195"/>
      <c r="B126" s="194"/>
      <c r="C126" s="166"/>
      <c r="D126" s="177"/>
      <c r="E126" s="587"/>
      <c r="F126" s="193"/>
      <c r="G126" s="193"/>
      <c r="H126" s="193"/>
      <c r="I126" s="193"/>
      <c r="J126" s="193"/>
      <c r="K126" s="193"/>
      <c r="L126" s="193"/>
      <c r="M126" s="193"/>
      <c r="N126" s="193"/>
      <c r="O126" s="193"/>
      <c r="P126" s="193"/>
      <c r="Q126" s="193"/>
      <c r="R126" s="193"/>
      <c r="S126" s="592"/>
      <c r="W126" s="163"/>
      <c r="X126" s="163"/>
      <c r="Z126" s="163"/>
      <c r="AA126" s="163"/>
      <c r="AB126" s="584"/>
    </row>
    <row r="127" spans="1:31" s="198" customFormat="1" ht="12" x14ac:dyDescent="0.15">
      <c r="A127" s="195">
        <v>6.4</v>
      </c>
      <c r="B127" s="194" t="s">
        <v>115</v>
      </c>
      <c r="C127" s="166"/>
      <c r="D127" s="177"/>
      <c r="E127" s="587"/>
      <c r="F127" s="193"/>
      <c r="G127" s="193"/>
      <c r="H127" s="193"/>
      <c r="I127" s="193"/>
      <c r="J127" s="193"/>
      <c r="K127" s="193"/>
      <c r="L127" s="193"/>
      <c r="M127" s="193"/>
      <c r="N127" s="193"/>
      <c r="O127" s="193"/>
      <c r="P127" s="193"/>
      <c r="Q127" s="193"/>
      <c r="R127" s="250"/>
      <c r="S127" s="591"/>
      <c r="T127" s="131"/>
      <c r="U127" s="131"/>
      <c r="V127" s="131"/>
      <c r="W127" s="163"/>
      <c r="X127" s="163"/>
      <c r="Y127" s="131"/>
      <c r="Z127" s="163"/>
      <c r="AA127" s="163"/>
      <c r="AB127" s="584"/>
      <c r="AC127" s="131"/>
      <c r="AD127" s="131"/>
      <c r="AE127" s="131"/>
    </row>
    <row r="128" spans="1:31" ht="12" x14ac:dyDescent="0.15">
      <c r="A128" s="195"/>
      <c r="B128" s="194"/>
      <c r="C128" s="166" t="str">
        <f>'13. Hourly Rate Card'!B56</f>
        <v>Performance Management</v>
      </c>
      <c r="D128" s="594">
        <f>'13. Hourly Rate Card'!C56</f>
        <v>131.29865378784334</v>
      </c>
      <c r="E128" s="593" t="str">
        <f>'13. Hourly Rate Card'!D56</f>
        <v>No</v>
      </c>
      <c r="F128" s="193">
        <f>SUM('8.1 Base Year 1 Staff Loading'!F128,'8.2 Base Year 2 Staff Loading'!F128,'8.3 Base Year 3 Staff Loading'!F128,'8.4 Base Year 4 Staff Loading'!F128,'8.5 Base Year 5 Staff Loading'!F128,'8.6 Base Year 6 Staff Loading'!F128)/6</f>
        <v>856.89410632111105</v>
      </c>
      <c r="G128" s="193">
        <f>SUM('8.1 Base Year 1 Staff Loading'!G128,'8.2 Base Year 2 Staff Loading'!G128,'8.3 Base Year 3 Staff Loading'!G128,'8.4 Base Year 4 Staff Loading'!G128,'8.5 Base Year 5 Staff Loading'!G128,'8.6 Base Year 6 Staff Loading'!G128)/6</f>
        <v>856.89410632111105</v>
      </c>
      <c r="H128" s="193">
        <f>SUM('8.1 Base Year 1 Staff Loading'!H128,'8.2 Base Year 2 Staff Loading'!H128,'8.3 Base Year 3 Staff Loading'!H128,'8.4 Base Year 4 Staff Loading'!H128,'8.5 Base Year 5 Staff Loading'!H128,'8.6 Base Year 6 Staff Loading'!H128)/6</f>
        <v>856.89410632111105</v>
      </c>
      <c r="I128" s="193">
        <f>SUM('8.1 Base Year 1 Staff Loading'!I128,'8.2 Base Year 2 Staff Loading'!I128,'8.3 Base Year 3 Staff Loading'!I128,'8.4 Base Year 4 Staff Loading'!I128,'8.5 Base Year 5 Staff Loading'!I128,'8.6 Base Year 6 Staff Loading'!I128)/6</f>
        <v>856.89410632111105</v>
      </c>
      <c r="J128" s="193">
        <f>SUM('8.1 Base Year 1 Staff Loading'!J128,'8.2 Base Year 2 Staff Loading'!J128,'8.3 Base Year 3 Staff Loading'!J128,'8.4 Base Year 4 Staff Loading'!J128,'8.5 Base Year 5 Staff Loading'!J128,'8.6 Base Year 6 Staff Loading'!J128)/6</f>
        <v>856.89410632111105</v>
      </c>
      <c r="K128" s="193">
        <f>SUM('8.1 Base Year 1 Staff Loading'!K128,'8.2 Base Year 2 Staff Loading'!K128,'8.3 Base Year 3 Staff Loading'!K128,'8.4 Base Year 4 Staff Loading'!K128,'8.5 Base Year 5 Staff Loading'!K128,'8.6 Base Year 6 Staff Loading'!K128)/6</f>
        <v>856.89410632111105</v>
      </c>
      <c r="L128" s="193">
        <f>SUM('8.1 Base Year 1 Staff Loading'!L128,'8.2 Base Year 2 Staff Loading'!L128,'8.3 Base Year 3 Staff Loading'!L128,'8.4 Base Year 4 Staff Loading'!L128,'8.5 Base Year 5 Staff Loading'!L128,'8.6 Base Year 6 Staff Loading'!L128)/6</f>
        <v>856.89410632111105</v>
      </c>
      <c r="M128" s="193">
        <f>SUM('8.1 Base Year 1 Staff Loading'!M128,'8.2 Base Year 2 Staff Loading'!M128,'8.3 Base Year 3 Staff Loading'!M128,'8.4 Base Year 4 Staff Loading'!M128,'8.5 Base Year 5 Staff Loading'!M128,'8.6 Base Year 6 Staff Loading'!M128)/6</f>
        <v>856.89410632111105</v>
      </c>
      <c r="N128" s="193">
        <f>SUM('8.1 Base Year 1 Staff Loading'!N128,'8.2 Base Year 2 Staff Loading'!N128,'8.3 Base Year 3 Staff Loading'!N128,'8.4 Base Year 4 Staff Loading'!N128,'8.5 Base Year 5 Staff Loading'!N128,'8.6 Base Year 6 Staff Loading'!N128)/6</f>
        <v>856.89410632111105</v>
      </c>
      <c r="O128" s="193">
        <f>SUM('8.1 Base Year 1 Staff Loading'!O128,'8.2 Base Year 2 Staff Loading'!O128,'8.3 Base Year 3 Staff Loading'!O128,'8.4 Base Year 4 Staff Loading'!O128,'8.5 Base Year 5 Staff Loading'!O128,'8.6 Base Year 6 Staff Loading'!O128)/6</f>
        <v>856.89410632111105</v>
      </c>
      <c r="P128" s="193">
        <f>SUM('8.1 Base Year 1 Staff Loading'!P128,'8.2 Base Year 2 Staff Loading'!P128,'8.3 Base Year 3 Staff Loading'!P128,'8.4 Base Year 4 Staff Loading'!P128,'8.5 Base Year 5 Staff Loading'!P128,'8.6 Base Year 6 Staff Loading'!P128)/6</f>
        <v>856.89410632111105</v>
      </c>
      <c r="Q128" s="193">
        <f>SUM('8.1 Base Year 1 Staff Loading'!Q128,'8.2 Base Year 2 Staff Loading'!Q128,'8.3 Base Year 3 Staff Loading'!Q128,'8.4 Base Year 4 Staff Loading'!Q128,'8.5 Base Year 5 Staff Loading'!Q128,'8.6 Base Year 6 Staff Loading'!Q128)/6</f>
        <v>856.89410632111105</v>
      </c>
      <c r="R128" s="193">
        <f>SUM(F128:Q128)</f>
        <v>10282.729275853335</v>
      </c>
      <c r="S128" s="592">
        <f>D128*R128</f>
        <v>1350108.5111843881</v>
      </c>
      <c r="W128" s="163">
        <f>X128/$U$7</f>
        <v>5.1585598373846153</v>
      </c>
      <c r="X128" s="163">
        <f>R128/12</f>
        <v>856.89410632111128</v>
      </c>
      <c r="Z128" s="163">
        <f>IF(E128="Yes",R128,0)</f>
        <v>0</v>
      </c>
      <c r="AA128" s="163">
        <f>R128-Z128</f>
        <v>10282.729275853335</v>
      </c>
      <c r="AB128" s="584">
        <f>IFERROR(Z128/(Z128+AA128),"N/A")</f>
        <v>0</v>
      </c>
    </row>
    <row r="129" spans="1:31" ht="12" x14ac:dyDescent="0.15">
      <c r="A129" s="195"/>
      <c r="B129" s="194"/>
      <c r="C129" s="166"/>
      <c r="D129" s="177"/>
      <c r="E129" s="587"/>
      <c r="F129" s="193"/>
      <c r="G129" s="193"/>
      <c r="H129" s="193"/>
      <c r="I129" s="193"/>
      <c r="J129" s="193"/>
      <c r="K129" s="193"/>
      <c r="L129" s="193"/>
      <c r="M129" s="193"/>
      <c r="N129" s="193"/>
      <c r="O129" s="193"/>
      <c r="P129" s="193"/>
      <c r="Q129" s="193"/>
      <c r="R129" s="250"/>
      <c r="S129" s="591"/>
      <c r="W129" s="163"/>
      <c r="X129" s="163"/>
      <c r="Z129" s="163"/>
      <c r="AA129" s="163"/>
      <c r="AB129" s="584"/>
    </row>
    <row r="130" spans="1:31" s="198" customFormat="1" ht="13" thickBot="1" x14ac:dyDescent="0.2">
      <c r="A130" s="189"/>
      <c r="B130" s="188" t="s">
        <v>114</v>
      </c>
      <c r="C130" s="187"/>
      <c r="D130" s="186"/>
      <c r="E130" s="590"/>
      <c r="F130" s="182">
        <f t="shared" ref="F130:S130" si="36">SUM(F127:F129)</f>
        <v>856.89410632111105</v>
      </c>
      <c r="G130" s="182">
        <f t="shared" si="36"/>
        <v>856.89410632111105</v>
      </c>
      <c r="H130" s="182">
        <f t="shared" si="36"/>
        <v>856.89410632111105</v>
      </c>
      <c r="I130" s="182">
        <f t="shared" si="36"/>
        <v>856.89410632111105</v>
      </c>
      <c r="J130" s="182">
        <f t="shared" si="36"/>
        <v>856.89410632111105</v>
      </c>
      <c r="K130" s="182">
        <f t="shared" si="36"/>
        <v>856.89410632111105</v>
      </c>
      <c r="L130" s="182">
        <f t="shared" si="36"/>
        <v>856.89410632111105</v>
      </c>
      <c r="M130" s="182">
        <f t="shared" si="36"/>
        <v>856.89410632111105</v>
      </c>
      <c r="N130" s="182">
        <f t="shared" si="36"/>
        <v>856.89410632111105</v>
      </c>
      <c r="O130" s="182">
        <f t="shared" si="36"/>
        <v>856.89410632111105</v>
      </c>
      <c r="P130" s="182">
        <f t="shared" si="36"/>
        <v>856.89410632111105</v>
      </c>
      <c r="Q130" s="182">
        <f t="shared" si="36"/>
        <v>856.89410632111105</v>
      </c>
      <c r="R130" s="182">
        <f t="shared" si="36"/>
        <v>10282.729275853335</v>
      </c>
      <c r="S130" s="589">
        <f t="shared" si="36"/>
        <v>1350108.5111843881</v>
      </c>
      <c r="W130" s="203">
        <f>SUM(W127:W129)</f>
        <v>5.1585598373846153</v>
      </c>
      <c r="X130" s="182">
        <f>SUM(X127:X129)</f>
        <v>856.89410632111128</v>
      </c>
      <c r="Z130" s="181">
        <f>SUM(Z127:Z129)</f>
        <v>0</v>
      </c>
      <c r="AA130" s="181">
        <f>SUM(AA127:AA129)</f>
        <v>10282.729275853335</v>
      </c>
      <c r="AB130" s="588">
        <f>Z130/(Z130+AA130)</f>
        <v>0</v>
      </c>
    </row>
    <row r="131" spans="1:31" ht="13.5" customHeight="1" x14ac:dyDescent="0.15">
      <c r="A131" s="195"/>
      <c r="B131" s="194"/>
      <c r="C131" s="166"/>
      <c r="D131" s="177"/>
      <c r="E131" s="587"/>
      <c r="F131" s="193"/>
      <c r="G131" s="193"/>
      <c r="H131" s="193"/>
      <c r="I131" s="193"/>
      <c r="J131" s="193"/>
      <c r="K131" s="193"/>
      <c r="L131" s="193"/>
      <c r="M131" s="193"/>
      <c r="N131" s="193"/>
      <c r="O131" s="193"/>
      <c r="P131" s="193"/>
      <c r="Q131" s="193"/>
      <c r="R131" s="193"/>
      <c r="S131" s="592"/>
      <c r="W131" s="163"/>
      <c r="X131" s="163"/>
      <c r="Z131" s="163"/>
      <c r="AA131" s="163"/>
      <c r="AB131" s="584"/>
    </row>
    <row r="132" spans="1:31" s="198" customFormat="1" ht="12" x14ac:dyDescent="0.15">
      <c r="A132" s="195">
        <v>6.5</v>
      </c>
      <c r="B132" s="194" t="s">
        <v>113</v>
      </c>
      <c r="C132" s="166"/>
      <c r="D132" s="177"/>
      <c r="E132" s="587"/>
      <c r="F132" s="193"/>
      <c r="G132" s="193"/>
      <c r="H132" s="193"/>
      <c r="I132" s="193"/>
      <c r="J132" s="193"/>
      <c r="K132" s="193"/>
      <c r="L132" s="193"/>
      <c r="M132" s="193"/>
      <c r="N132" s="193"/>
      <c r="O132" s="193"/>
      <c r="P132" s="193"/>
      <c r="Q132" s="193"/>
      <c r="R132" s="250"/>
      <c r="S132" s="591"/>
      <c r="T132" s="131"/>
      <c r="U132" s="131"/>
      <c r="V132" s="131"/>
      <c r="W132" s="163"/>
      <c r="X132" s="163"/>
      <c r="Y132" s="131"/>
      <c r="Z132" s="163"/>
      <c r="AA132" s="163"/>
      <c r="AB132" s="584"/>
      <c r="AC132" s="131"/>
      <c r="AD132" s="131"/>
      <c r="AE132" s="131"/>
    </row>
    <row r="133" spans="1:31" ht="12" x14ac:dyDescent="0.15">
      <c r="A133" s="195"/>
      <c r="B133" s="194"/>
      <c r="C133" s="166" t="str">
        <f>'13. Hourly Rate Card'!B59</f>
        <v>Infrastructure Support</v>
      </c>
      <c r="D133" s="594">
        <f>'13. Hourly Rate Card'!C59</f>
        <v>141.63374034752781</v>
      </c>
      <c r="E133" s="593" t="str">
        <f>'13. Hourly Rate Card'!D59</f>
        <v>No</v>
      </c>
      <c r="F133" s="193">
        <f>SUM('8.1 Base Year 1 Staff Loading'!F133,'8.2 Base Year 2 Staff Loading'!F133,'8.3 Base Year 3 Staff Loading'!F133,'8.4 Base Year 4 Staff Loading'!F133,'8.5 Base Year 5 Staff Loading'!F133,'8.6 Base Year 6 Staff Loading'!F133)/6</f>
        <v>1441.6750119800001</v>
      </c>
      <c r="G133" s="193">
        <f>SUM('8.1 Base Year 1 Staff Loading'!G133,'8.2 Base Year 2 Staff Loading'!G133,'8.3 Base Year 3 Staff Loading'!G133,'8.4 Base Year 4 Staff Loading'!G133,'8.5 Base Year 5 Staff Loading'!G133,'8.6 Base Year 6 Staff Loading'!G133)/6</f>
        <v>1441.6750119800001</v>
      </c>
      <c r="H133" s="193">
        <f>SUM('8.1 Base Year 1 Staff Loading'!H133,'8.2 Base Year 2 Staff Loading'!H133,'8.3 Base Year 3 Staff Loading'!H133,'8.4 Base Year 4 Staff Loading'!H133,'8.5 Base Year 5 Staff Loading'!H133,'8.6 Base Year 6 Staff Loading'!H133)/6</f>
        <v>1441.6750119800001</v>
      </c>
      <c r="I133" s="193">
        <f>SUM('8.1 Base Year 1 Staff Loading'!I133,'8.2 Base Year 2 Staff Loading'!I133,'8.3 Base Year 3 Staff Loading'!I133,'8.4 Base Year 4 Staff Loading'!I133,'8.5 Base Year 5 Staff Loading'!I133,'8.6 Base Year 6 Staff Loading'!I133)/6</f>
        <v>1441.6750119800001</v>
      </c>
      <c r="J133" s="193">
        <f>SUM('8.1 Base Year 1 Staff Loading'!J133,'8.2 Base Year 2 Staff Loading'!J133,'8.3 Base Year 3 Staff Loading'!J133,'8.4 Base Year 4 Staff Loading'!J133,'8.5 Base Year 5 Staff Loading'!J133,'8.6 Base Year 6 Staff Loading'!J133)/6</f>
        <v>1441.6750119800001</v>
      </c>
      <c r="K133" s="193">
        <f>SUM('8.1 Base Year 1 Staff Loading'!K133,'8.2 Base Year 2 Staff Loading'!K133,'8.3 Base Year 3 Staff Loading'!K133,'8.4 Base Year 4 Staff Loading'!K133,'8.5 Base Year 5 Staff Loading'!K133,'8.6 Base Year 6 Staff Loading'!K133)/6</f>
        <v>1441.6750119800001</v>
      </c>
      <c r="L133" s="193">
        <f>SUM('8.1 Base Year 1 Staff Loading'!L133,'8.2 Base Year 2 Staff Loading'!L133,'8.3 Base Year 3 Staff Loading'!L133,'8.4 Base Year 4 Staff Loading'!L133,'8.5 Base Year 5 Staff Loading'!L133,'8.6 Base Year 6 Staff Loading'!L133)/6</f>
        <v>1441.6750119800001</v>
      </c>
      <c r="M133" s="193">
        <f>SUM('8.1 Base Year 1 Staff Loading'!M133,'8.2 Base Year 2 Staff Loading'!M133,'8.3 Base Year 3 Staff Loading'!M133,'8.4 Base Year 4 Staff Loading'!M133,'8.5 Base Year 5 Staff Loading'!M133,'8.6 Base Year 6 Staff Loading'!M133)/6</f>
        <v>1441.6750119800001</v>
      </c>
      <c r="N133" s="193">
        <f>SUM('8.1 Base Year 1 Staff Loading'!N133,'8.2 Base Year 2 Staff Loading'!N133,'8.3 Base Year 3 Staff Loading'!N133,'8.4 Base Year 4 Staff Loading'!N133,'8.5 Base Year 5 Staff Loading'!N133,'8.6 Base Year 6 Staff Loading'!N133)/6</f>
        <v>1441.6750119800001</v>
      </c>
      <c r="O133" s="193">
        <f>SUM('8.1 Base Year 1 Staff Loading'!O133,'8.2 Base Year 2 Staff Loading'!O133,'8.3 Base Year 3 Staff Loading'!O133,'8.4 Base Year 4 Staff Loading'!O133,'8.5 Base Year 5 Staff Loading'!O133,'8.6 Base Year 6 Staff Loading'!O133)/6</f>
        <v>1441.6750119800001</v>
      </c>
      <c r="P133" s="193">
        <f>SUM('8.1 Base Year 1 Staff Loading'!P133,'8.2 Base Year 2 Staff Loading'!P133,'8.3 Base Year 3 Staff Loading'!P133,'8.4 Base Year 4 Staff Loading'!P133,'8.5 Base Year 5 Staff Loading'!P133,'8.6 Base Year 6 Staff Loading'!P133)/6</f>
        <v>1441.6750119800001</v>
      </c>
      <c r="Q133" s="193">
        <f>SUM('8.1 Base Year 1 Staff Loading'!Q133,'8.2 Base Year 2 Staff Loading'!Q133,'8.3 Base Year 3 Staff Loading'!Q133,'8.4 Base Year 4 Staff Loading'!Q133,'8.5 Base Year 5 Staff Loading'!Q133,'8.6 Base Year 6 Staff Loading'!Q133)/6</f>
        <v>1441.6750119800001</v>
      </c>
      <c r="R133" s="193">
        <f>SUM(F133:Q133)</f>
        <v>17300.100143760003</v>
      </c>
      <c r="S133" s="592">
        <f>D133*R133</f>
        <v>2450277.8917475329</v>
      </c>
      <c r="W133" s="163">
        <f>X133/$U$7</f>
        <v>8.678980005230768</v>
      </c>
      <c r="X133" s="163">
        <f>R133/12</f>
        <v>1441.6750119800001</v>
      </c>
      <c r="Z133" s="163">
        <f>IF(E133="Yes",R133,0)</f>
        <v>0</v>
      </c>
      <c r="AA133" s="163">
        <f>R133-Z133</f>
        <v>17300.100143760003</v>
      </c>
      <c r="AB133" s="584">
        <f>IFERROR(Z133/(Z133+AA133),"N/A")</f>
        <v>0</v>
      </c>
    </row>
    <row r="134" spans="1:31" ht="12" x14ac:dyDescent="0.15">
      <c r="A134" s="195"/>
      <c r="B134" s="194"/>
      <c r="C134" s="166"/>
      <c r="D134" s="177"/>
      <c r="E134" s="587"/>
      <c r="F134" s="193"/>
      <c r="G134" s="193"/>
      <c r="H134" s="193"/>
      <c r="I134" s="193"/>
      <c r="J134" s="193"/>
      <c r="K134" s="193"/>
      <c r="L134" s="193"/>
      <c r="M134" s="193"/>
      <c r="N134" s="193"/>
      <c r="O134" s="193"/>
      <c r="P134" s="193"/>
      <c r="Q134" s="193"/>
      <c r="R134" s="250"/>
      <c r="S134" s="591"/>
      <c r="W134" s="163"/>
      <c r="X134" s="163"/>
      <c r="Z134" s="163"/>
      <c r="AA134" s="163"/>
      <c r="AB134" s="584"/>
    </row>
    <row r="135" spans="1:31" s="198" customFormat="1" ht="13" thickBot="1" x14ac:dyDescent="0.2">
      <c r="A135" s="189"/>
      <c r="B135" s="188" t="s">
        <v>112</v>
      </c>
      <c r="C135" s="187"/>
      <c r="D135" s="186"/>
      <c r="E135" s="590"/>
      <c r="F135" s="182">
        <f t="shared" ref="F135:S135" si="37">SUM(F132:F134)</f>
        <v>1441.6750119800001</v>
      </c>
      <c r="G135" s="182">
        <f t="shared" si="37"/>
        <v>1441.6750119800001</v>
      </c>
      <c r="H135" s="182">
        <f t="shared" si="37"/>
        <v>1441.6750119800001</v>
      </c>
      <c r="I135" s="182">
        <f t="shared" si="37"/>
        <v>1441.6750119800001</v>
      </c>
      <c r="J135" s="182">
        <f t="shared" si="37"/>
        <v>1441.6750119800001</v>
      </c>
      <c r="K135" s="182">
        <f t="shared" si="37"/>
        <v>1441.6750119800001</v>
      </c>
      <c r="L135" s="182">
        <f t="shared" si="37"/>
        <v>1441.6750119800001</v>
      </c>
      <c r="M135" s="182">
        <f t="shared" si="37"/>
        <v>1441.6750119800001</v>
      </c>
      <c r="N135" s="182">
        <f t="shared" si="37"/>
        <v>1441.6750119800001</v>
      </c>
      <c r="O135" s="182">
        <f t="shared" si="37"/>
        <v>1441.6750119800001</v>
      </c>
      <c r="P135" s="182">
        <f t="shared" si="37"/>
        <v>1441.6750119800001</v>
      </c>
      <c r="Q135" s="182">
        <f t="shared" si="37"/>
        <v>1441.6750119800001</v>
      </c>
      <c r="R135" s="182">
        <f t="shared" si="37"/>
        <v>17300.100143760003</v>
      </c>
      <c r="S135" s="589">
        <f t="shared" si="37"/>
        <v>2450277.8917475329</v>
      </c>
      <c r="W135" s="203">
        <f>SUM(W132:W134)</f>
        <v>8.678980005230768</v>
      </c>
      <c r="X135" s="182">
        <f>SUM(X132:X134)</f>
        <v>1441.6750119800001</v>
      </c>
      <c r="Z135" s="181">
        <f>SUM(Z132:Z134)</f>
        <v>0</v>
      </c>
      <c r="AA135" s="181">
        <f>SUM(AA132:AA134)</f>
        <v>17300.100143760003</v>
      </c>
      <c r="AB135" s="588">
        <f>Z135/(Z135+AA135)</f>
        <v>0</v>
      </c>
    </row>
    <row r="136" spans="1:31" s="198" customFormat="1" ht="12" x14ac:dyDescent="0.15">
      <c r="A136" s="179"/>
      <c r="B136" s="167"/>
      <c r="C136" s="166"/>
      <c r="D136" s="605"/>
      <c r="E136" s="604"/>
      <c r="F136" s="162"/>
      <c r="G136" s="162"/>
      <c r="H136" s="162"/>
      <c r="I136" s="162"/>
      <c r="J136" s="162"/>
      <c r="K136" s="162"/>
      <c r="L136" s="162"/>
      <c r="M136" s="162"/>
      <c r="N136" s="162"/>
      <c r="O136" s="162"/>
      <c r="P136" s="162"/>
      <c r="Q136" s="162"/>
      <c r="R136" s="162"/>
      <c r="S136" s="602"/>
      <c r="W136" s="163"/>
      <c r="X136" s="163"/>
      <c r="Z136" s="163"/>
      <c r="AA136" s="163"/>
      <c r="AB136" s="584"/>
    </row>
    <row r="137" spans="1:31" s="198" customFormat="1" ht="14" thickBot="1" x14ac:dyDescent="0.2">
      <c r="A137" s="175"/>
      <c r="B137" s="174" t="s">
        <v>111</v>
      </c>
      <c r="C137" s="173"/>
      <c r="D137" s="170"/>
      <c r="E137" s="586"/>
      <c r="F137" s="170">
        <f t="shared" ref="F137:S137" si="38">SUM(F108,F119,F125,F130,F135)</f>
        <v>21248.179477410416</v>
      </c>
      <c r="G137" s="170">
        <f t="shared" si="38"/>
        <v>21248.179477410416</v>
      </c>
      <c r="H137" s="170">
        <f t="shared" si="38"/>
        <v>21248.179477410416</v>
      </c>
      <c r="I137" s="170">
        <f t="shared" si="38"/>
        <v>21248.179477410416</v>
      </c>
      <c r="J137" s="170">
        <f t="shared" si="38"/>
        <v>21248.179477410416</v>
      </c>
      <c r="K137" s="170">
        <f t="shared" si="38"/>
        <v>21248.179477410416</v>
      </c>
      <c r="L137" s="170">
        <f t="shared" si="38"/>
        <v>21248.179477410416</v>
      </c>
      <c r="M137" s="170">
        <f t="shared" si="38"/>
        <v>21248.179477410416</v>
      </c>
      <c r="N137" s="170">
        <f t="shared" si="38"/>
        <v>21248.179477410416</v>
      </c>
      <c r="O137" s="170">
        <f t="shared" si="38"/>
        <v>21248.179477410416</v>
      </c>
      <c r="P137" s="170">
        <f t="shared" si="38"/>
        <v>21248.179477410416</v>
      </c>
      <c r="Q137" s="170">
        <f t="shared" si="38"/>
        <v>21248.179477410416</v>
      </c>
      <c r="R137" s="170">
        <f t="shared" si="38"/>
        <v>254978.15372892501</v>
      </c>
      <c r="S137" s="170">
        <f t="shared" si="38"/>
        <v>23382731.446379393</v>
      </c>
      <c r="W137" s="170">
        <f>SUM(W108,W119,W125,W130,W135)</f>
        <v>127.91546173691884</v>
      </c>
      <c r="X137" s="170">
        <f>SUM(X108,X119,X125,X130,X135)</f>
        <v>21248.179477410416</v>
      </c>
      <c r="Z137" s="603">
        <f>SUM(Z108,Z119,Z125,Z130,Z135)</f>
        <v>135217.04171394164</v>
      </c>
      <c r="AA137" s="603">
        <f>SUM(AA108,AA119,AA125,AA130,AA135)</f>
        <v>119761.11201498332</v>
      </c>
      <c r="AB137" s="585">
        <f>Z137/(Z137+AA137)</f>
        <v>0.53030834107338853</v>
      </c>
    </row>
    <row r="138" spans="1:31" ht="10" customHeight="1" x14ac:dyDescent="0.15">
      <c r="A138" s="168"/>
      <c r="B138" s="167"/>
      <c r="C138" s="166"/>
      <c r="D138" s="166"/>
      <c r="E138" s="168"/>
      <c r="F138" s="162"/>
      <c r="G138" s="162"/>
      <c r="H138" s="162"/>
      <c r="I138" s="162"/>
      <c r="J138" s="162"/>
      <c r="K138" s="162"/>
      <c r="L138" s="162"/>
      <c r="M138" s="162"/>
      <c r="N138" s="162"/>
      <c r="O138" s="162"/>
      <c r="P138" s="162"/>
      <c r="Q138" s="162"/>
      <c r="R138" s="162"/>
      <c r="S138" s="602"/>
      <c r="W138" s="166"/>
      <c r="X138" s="166"/>
      <c r="Z138" s="214"/>
      <c r="AA138" s="214"/>
      <c r="AB138" s="601"/>
    </row>
    <row r="139" spans="1:31" s="262" customFormat="1" ht="13.5" customHeight="1" x14ac:dyDescent="0.15">
      <c r="A139" s="212">
        <v>7</v>
      </c>
      <c r="B139" s="223" t="s">
        <v>110</v>
      </c>
      <c r="C139" s="206"/>
      <c r="D139" s="206"/>
      <c r="E139" s="210"/>
      <c r="F139" s="600"/>
      <c r="G139" s="600"/>
      <c r="H139" s="600"/>
      <c r="I139" s="600"/>
      <c r="J139" s="600"/>
      <c r="K139" s="209"/>
      <c r="L139" s="209"/>
      <c r="M139" s="209"/>
      <c r="N139" s="209"/>
      <c r="O139" s="209"/>
      <c r="P139" s="209"/>
      <c r="Q139" s="209"/>
      <c r="R139" s="208"/>
      <c r="S139" s="599"/>
      <c r="W139" s="206"/>
      <c r="X139" s="206"/>
      <c r="Z139" s="206"/>
      <c r="AA139" s="206"/>
      <c r="AB139" s="598"/>
    </row>
    <row r="140" spans="1:31" ht="13.5" customHeight="1" x14ac:dyDescent="0.15">
      <c r="A140" s="195">
        <v>7.1</v>
      </c>
      <c r="B140" s="194" t="s">
        <v>109</v>
      </c>
      <c r="C140" s="166"/>
      <c r="D140" s="177"/>
      <c r="E140" s="587"/>
      <c r="F140" s="193"/>
      <c r="G140" s="193"/>
      <c r="H140" s="193"/>
      <c r="I140" s="193"/>
      <c r="J140" s="193"/>
      <c r="K140" s="193"/>
      <c r="L140" s="193"/>
      <c r="M140" s="193"/>
      <c r="N140" s="193"/>
      <c r="O140" s="193"/>
      <c r="P140" s="193"/>
      <c r="Q140" s="193"/>
      <c r="R140" s="250"/>
      <c r="S140" s="591"/>
      <c r="W140" s="163"/>
      <c r="X140" s="163"/>
      <c r="Z140" s="163"/>
      <c r="AA140" s="163"/>
      <c r="AB140" s="584"/>
    </row>
    <row r="141" spans="1:31" ht="12" x14ac:dyDescent="0.15">
      <c r="A141" s="195"/>
      <c r="B141" s="194"/>
      <c r="C141" s="166" t="str">
        <f>'13. Hourly Rate Card'!B61</f>
        <v>Infrastructure Operations Service Desk Lead</v>
      </c>
      <c r="D141" s="594">
        <f>'13. Hourly Rate Card'!C61</f>
        <v>151.17690171424087</v>
      </c>
      <c r="E141" s="593" t="str">
        <f>'13. Hourly Rate Card'!D61</f>
        <v>No</v>
      </c>
      <c r="F141" s="193">
        <f>SUM('8.1 Base Year 1 Staff Loading'!F141,'8.2 Base Year 2 Staff Loading'!F141,'8.3 Base Year 3 Staff Loading'!F141,'8.4 Base Year 4 Staff Loading'!F141,'8.5 Base Year 5 Staff Loading'!F141,'8.6 Base Year 6 Staff Loading'!F141)/6</f>
        <v>164.83332673999999</v>
      </c>
      <c r="G141" s="193">
        <f>SUM('8.1 Base Year 1 Staff Loading'!G141,'8.2 Base Year 2 Staff Loading'!G141,'8.3 Base Year 3 Staff Loading'!G141,'8.4 Base Year 4 Staff Loading'!G141,'8.5 Base Year 5 Staff Loading'!G141,'8.6 Base Year 6 Staff Loading'!G141)/6</f>
        <v>164.83332673999999</v>
      </c>
      <c r="H141" s="193">
        <f>SUM('8.1 Base Year 1 Staff Loading'!H141,'8.2 Base Year 2 Staff Loading'!H141,'8.3 Base Year 3 Staff Loading'!H141,'8.4 Base Year 4 Staff Loading'!H141,'8.5 Base Year 5 Staff Loading'!H141,'8.6 Base Year 6 Staff Loading'!H141)/6</f>
        <v>164.83332673999999</v>
      </c>
      <c r="I141" s="193">
        <f>SUM('8.1 Base Year 1 Staff Loading'!I141,'8.2 Base Year 2 Staff Loading'!I141,'8.3 Base Year 3 Staff Loading'!I141,'8.4 Base Year 4 Staff Loading'!I141,'8.5 Base Year 5 Staff Loading'!I141,'8.6 Base Year 6 Staff Loading'!I141)/6</f>
        <v>164.83332673999999</v>
      </c>
      <c r="J141" s="193">
        <f>SUM('8.1 Base Year 1 Staff Loading'!J141,'8.2 Base Year 2 Staff Loading'!J141,'8.3 Base Year 3 Staff Loading'!J141,'8.4 Base Year 4 Staff Loading'!J141,'8.5 Base Year 5 Staff Loading'!J141,'8.6 Base Year 6 Staff Loading'!J141)/6</f>
        <v>164.83332673999999</v>
      </c>
      <c r="K141" s="193">
        <f>SUM('8.1 Base Year 1 Staff Loading'!K141,'8.2 Base Year 2 Staff Loading'!K141,'8.3 Base Year 3 Staff Loading'!K141,'8.4 Base Year 4 Staff Loading'!K141,'8.5 Base Year 5 Staff Loading'!K141,'8.6 Base Year 6 Staff Loading'!K141)/6</f>
        <v>164.83332673999999</v>
      </c>
      <c r="L141" s="193">
        <f>SUM('8.1 Base Year 1 Staff Loading'!L141,'8.2 Base Year 2 Staff Loading'!L141,'8.3 Base Year 3 Staff Loading'!L141,'8.4 Base Year 4 Staff Loading'!L141,'8.5 Base Year 5 Staff Loading'!L141,'8.6 Base Year 6 Staff Loading'!L141)/6</f>
        <v>164.83332673999999</v>
      </c>
      <c r="M141" s="193">
        <f>SUM('8.1 Base Year 1 Staff Loading'!M141,'8.2 Base Year 2 Staff Loading'!M141,'8.3 Base Year 3 Staff Loading'!M141,'8.4 Base Year 4 Staff Loading'!M141,'8.5 Base Year 5 Staff Loading'!M141,'8.6 Base Year 6 Staff Loading'!M141)/6</f>
        <v>164.83332673999999</v>
      </c>
      <c r="N141" s="193">
        <f>SUM('8.1 Base Year 1 Staff Loading'!N141,'8.2 Base Year 2 Staff Loading'!N141,'8.3 Base Year 3 Staff Loading'!N141,'8.4 Base Year 4 Staff Loading'!N141,'8.5 Base Year 5 Staff Loading'!N141,'8.6 Base Year 6 Staff Loading'!N141)/6</f>
        <v>164.83332673999999</v>
      </c>
      <c r="O141" s="193">
        <f>SUM('8.1 Base Year 1 Staff Loading'!O141,'8.2 Base Year 2 Staff Loading'!O141,'8.3 Base Year 3 Staff Loading'!O141,'8.4 Base Year 4 Staff Loading'!O141,'8.5 Base Year 5 Staff Loading'!O141,'8.6 Base Year 6 Staff Loading'!O141)/6</f>
        <v>164.83332673999999</v>
      </c>
      <c r="P141" s="193">
        <f>SUM('8.1 Base Year 1 Staff Loading'!P141,'8.2 Base Year 2 Staff Loading'!P141,'8.3 Base Year 3 Staff Loading'!P141,'8.4 Base Year 4 Staff Loading'!P141,'8.5 Base Year 5 Staff Loading'!P141,'8.6 Base Year 6 Staff Loading'!P141)/6</f>
        <v>164.83332673999999</v>
      </c>
      <c r="Q141" s="193">
        <f>SUM('8.1 Base Year 1 Staff Loading'!Q141,'8.2 Base Year 2 Staff Loading'!Q141,'8.3 Base Year 3 Staff Loading'!Q141,'8.4 Base Year 4 Staff Loading'!Q141,'8.5 Base Year 5 Staff Loading'!Q141,'8.6 Base Year 6 Staff Loading'!Q141)/6</f>
        <v>164.83332673999999</v>
      </c>
      <c r="R141" s="193">
        <f>SUM(F141:Q141)</f>
        <v>1977.9999208800002</v>
      </c>
      <c r="S141" s="592">
        <f>D141*R141</f>
        <v>299027.89962965203</v>
      </c>
      <c r="W141" s="163">
        <f>X141/$U$7</f>
        <v>0.99230765261538456</v>
      </c>
      <c r="X141" s="163">
        <f>R141/12</f>
        <v>164.83332674000002</v>
      </c>
      <c r="Z141" s="163">
        <f>IF(E141="Yes",R141,0)</f>
        <v>0</v>
      </c>
      <c r="AA141" s="163">
        <f>R141-Z141</f>
        <v>1977.9999208800002</v>
      </c>
      <c r="AB141" s="584">
        <f>IFERROR(Z141/(Z141+AA141),"N/A")</f>
        <v>0</v>
      </c>
    </row>
    <row r="142" spans="1:31" ht="12" x14ac:dyDescent="0.15">
      <c r="A142" s="195"/>
      <c r="B142" s="194"/>
      <c r="C142" s="166"/>
      <c r="D142" s="177"/>
      <c r="E142" s="587"/>
      <c r="F142" s="193"/>
      <c r="G142" s="193"/>
      <c r="H142" s="193"/>
      <c r="I142" s="193"/>
      <c r="J142" s="193"/>
      <c r="K142" s="193"/>
      <c r="L142" s="193"/>
      <c r="M142" s="193"/>
      <c r="N142" s="193"/>
      <c r="O142" s="193"/>
      <c r="P142" s="193"/>
      <c r="Q142" s="193"/>
      <c r="R142" s="250"/>
      <c r="S142" s="591"/>
      <c r="W142" s="163"/>
      <c r="X142" s="163"/>
      <c r="Z142" s="163"/>
      <c r="AA142" s="163"/>
      <c r="AB142" s="584"/>
    </row>
    <row r="143" spans="1:31" s="198" customFormat="1" ht="13" thickBot="1" x14ac:dyDescent="0.2">
      <c r="A143" s="189"/>
      <c r="B143" s="188" t="s">
        <v>108</v>
      </c>
      <c r="C143" s="187"/>
      <c r="D143" s="186"/>
      <c r="E143" s="590"/>
      <c r="F143" s="182">
        <f t="shared" ref="F143:S143" si="39">SUM(F140:F142)</f>
        <v>164.83332673999999</v>
      </c>
      <c r="G143" s="182">
        <f t="shared" si="39"/>
        <v>164.83332673999999</v>
      </c>
      <c r="H143" s="182">
        <f t="shared" si="39"/>
        <v>164.83332673999999</v>
      </c>
      <c r="I143" s="182">
        <f t="shared" si="39"/>
        <v>164.83332673999999</v>
      </c>
      <c r="J143" s="182">
        <f t="shared" si="39"/>
        <v>164.83332673999999</v>
      </c>
      <c r="K143" s="182">
        <f t="shared" si="39"/>
        <v>164.83332673999999</v>
      </c>
      <c r="L143" s="182">
        <f t="shared" si="39"/>
        <v>164.83332673999999</v>
      </c>
      <c r="M143" s="182">
        <f t="shared" si="39"/>
        <v>164.83332673999999</v>
      </c>
      <c r="N143" s="182">
        <f t="shared" si="39"/>
        <v>164.83332673999999</v>
      </c>
      <c r="O143" s="182">
        <f t="shared" si="39"/>
        <v>164.83332673999999</v>
      </c>
      <c r="P143" s="182">
        <f t="shared" si="39"/>
        <v>164.83332673999999</v>
      </c>
      <c r="Q143" s="182">
        <f t="shared" si="39"/>
        <v>164.83332673999999</v>
      </c>
      <c r="R143" s="182">
        <f t="shared" si="39"/>
        <v>1977.9999208800002</v>
      </c>
      <c r="S143" s="589">
        <f t="shared" si="39"/>
        <v>299027.89962965203</v>
      </c>
      <c r="W143" s="203">
        <f>SUM(W140:W142)</f>
        <v>0.99230765261538456</v>
      </c>
      <c r="X143" s="182">
        <f>SUM(X140:X142)</f>
        <v>164.83332674000002</v>
      </c>
      <c r="Z143" s="181">
        <f>SUM(Z140:Z142)</f>
        <v>0</v>
      </c>
      <c r="AA143" s="181">
        <f>SUM(AA140:AA142)</f>
        <v>1977.9999208800002</v>
      </c>
      <c r="AB143" s="588">
        <f>Z143/(Z143+AA143)</f>
        <v>0</v>
      </c>
    </row>
    <row r="144" spans="1:31" ht="13.5" customHeight="1" x14ac:dyDescent="0.15">
      <c r="A144" s="195"/>
      <c r="B144" s="194"/>
      <c r="C144" s="166"/>
      <c r="D144" s="177"/>
      <c r="E144" s="587"/>
      <c r="F144" s="193"/>
      <c r="G144" s="193"/>
      <c r="H144" s="193"/>
      <c r="I144" s="193"/>
      <c r="J144" s="193"/>
      <c r="K144" s="193"/>
      <c r="L144" s="193"/>
      <c r="M144" s="193"/>
      <c r="N144" s="193"/>
      <c r="O144" s="193"/>
      <c r="P144" s="193"/>
      <c r="Q144" s="193"/>
      <c r="R144" s="193"/>
      <c r="S144" s="592"/>
      <c r="W144" s="163"/>
      <c r="X144" s="163"/>
      <c r="Z144" s="163"/>
      <c r="AA144" s="163"/>
      <c r="AB144" s="584"/>
    </row>
    <row r="145" spans="1:31" s="198" customFormat="1" ht="12" x14ac:dyDescent="0.15">
      <c r="A145" s="195">
        <v>7.2</v>
      </c>
      <c r="B145" s="194" t="s">
        <v>107</v>
      </c>
      <c r="C145" s="166"/>
      <c r="D145" s="177"/>
      <c r="E145" s="587"/>
      <c r="F145" s="193"/>
      <c r="G145" s="193"/>
      <c r="H145" s="193"/>
      <c r="I145" s="193"/>
      <c r="J145" s="193"/>
      <c r="K145" s="193"/>
      <c r="L145" s="193"/>
      <c r="M145" s="193"/>
      <c r="N145" s="193"/>
      <c r="O145" s="193"/>
      <c r="P145" s="193"/>
      <c r="Q145" s="193"/>
      <c r="R145" s="250"/>
      <c r="S145" s="591"/>
      <c r="T145" s="131"/>
      <c r="U145" s="131"/>
      <c r="V145" s="131"/>
      <c r="W145" s="163"/>
      <c r="X145" s="163"/>
      <c r="Y145" s="131"/>
      <c r="Z145" s="163"/>
      <c r="AA145" s="163"/>
      <c r="AB145" s="584"/>
      <c r="AC145" s="131"/>
      <c r="AD145" s="131"/>
      <c r="AE145" s="131"/>
    </row>
    <row r="146" spans="1:31" ht="12" x14ac:dyDescent="0.15">
      <c r="A146" s="195"/>
      <c r="B146" s="194"/>
      <c r="C146" s="166" t="str">
        <f>'13. Hourly Rate Card'!B62</f>
        <v>Service Desk Tier 1</v>
      </c>
      <c r="D146" s="594">
        <f>'13. Hourly Rate Card'!C62</f>
        <v>62.792294211283284</v>
      </c>
      <c r="E146" s="593" t="str">
        <f>'13. Hourly Rate Card'!D62</f>
        <v>No</v>
      </c>
      <c r="F146" s="193">
        <f>SUM('8.1 Base Year 1 Staff Loading'!F146,'8.2 Base Year 2 Staff Loading'!F146,'8.3 Base Year 3 Staff Loading'!F146,'8.4 Base Year 4 Staff Loading'!F146,'8.5 Base Year 5 Staff Loading'!F146,'8.6 Base Year 6 Staff Loading'!F146)/6</f>
        <v>2977.3187963344444</v>
      </c>
      <c r="G146" s="193">
        <f>SUM('8.1 Base Year 1 Staff Loading'!G146,'8.2 Base Year 2 Staff Loading'!G146,'8.3 Base Year 3 Staff Loading'!G146,'8.4 Base Year 4 Staff Loading'!G146,'8.5 Base Year 5 Staff Loading'!G146,'8.6 Base Year 6 Staff Loading'!G146)/6</f>
        <v>2977.3187963344444</v>
      </c>
      <c r="H146" s="193">
        <f>SUM('8.1 Base Year 1 Staff Loading'!H146,'8.2 Base Year 2 Staff Loading'!H146,'8.3 Base Year 3 Staff Loading'!H146,'8.4 Base Year 4 Staff Loading'!H146,'8.5 Base Year 5 Staff Loading'!H146,'8.6 Base Year 6 Staff Loading'!H146)/6</f>
        <v>2977.3187963344444</v>
      </c>
      <c r="I146" s="193">
        <f>SUM('8.1 Base Year 1 Staff Loading'!I146,'8.2 Base Year 2 Staff Loading'!I146,'8.3 Base Year 3 Staff Loading'!I146,'8.4 Base Year 4 Staff Loading'!I146,'8.5 Base Year 5 Staff Loading'!I146,'8.6 Base Year 6 Staff Loading'!I146)/6</f>
        <v>2977.3187963344444</v>
      </c>
      <c r="J146" s="193">
        <f>SUM('8.1 Base Year 1 Staff Loading'!J146,'8.2 Base Year 2 Staff Loading'!J146,'8.3 Base Year 3 Staff Loading'!J146,'8.4 Base Year 4 Staff Loading'!J146,'8.5 Base Year 5 Staff Loading'!J146,'8.6 Base Year 6 Staff Loading'!J146)/6</f>
        <v>2977.3187963344444</v>
      </c>
      <c r="K146" s="193">
        <f>SUM('8.1 Base Year 1 Staff Loading'!K146,'8.2 Base Year 2 Staff Loading'!K146,'8.3 Base Year 3 Staff Loading'!K146,'8.4 Base Year 4 Staff Loading'!K146,'8.5 Base Year 5 Staff Loading'!K146,'8.6 Base Year 6 Staff Loading'!K146)/6</f>
        <v>2977.3187963344444</v>
      </c>
      <c r="L146" s="193">
        <f>SUM('8.1 Base Year 1 Staff Loading'!L146,'8.2 Base Year 2 Staff Loading'!L146,'8.3 Base Year 3 Staff Loading'!L146,'8.4 Base Year 4 Staff Loading'!L146,'8.5 Base Year 5 Staff Loading'!L146,'8.6 Base Year 6 Staff Loading'!L146)/6</f>
        <v>2977.3187963344444</v>
      </c>
      <c r="M146" s="193">
        <f>SUM('8.1 Base Year 1 Staff Loading'!M146,'8.2 Base Year 2 Staff Loading'!M146,'8.3 Base Year 3 Staff Loading'!M146,'8.4 Base Year 4 Staff Loading'!M146,'8.5 Base Year 5 Staff Loading'!M146,'8.6 Base Year 6 Staff Loading'!M146)/6</f>
        <v>2977.3187963344444</v>
      </c>
      <c r="N146" s="193">
        <f>SUM('8.1 Base Year 1 Staff Loading'!N146,'8.2 Base Year 2 Staff Loading'!N146,'8.3 Base Year 3 Staff Loading'!N146,'8.4 Base Year 4 Staff Loading'!N146,'8.5 Base Year 5 Staff Loading'!N146,'8.6 Base Year 6 Staff Loading'!N146)/6</f>
        <v>2977.3187963344444</v>
      </c>
      <c r="O146" s="193">
        <f>SUM('8.1 Base Year 1 Staff Loading'!O146,'8.2 Base Year 2 Staff Loading'!O146,'8.3 Base Year 3 Staff Loading'!O146,'8.4 Base Year 4 Staff Loading'!O146,'8.5 Base Year 5 Staff Loading'!O146,'8.6 Base Year 6 Staff Loading'!O146)/6</f>
        <v>2977.3187963344444</v>
      </c>
      <c r="P146" s="193">
        <f>SUM('8.1 Base Year 1 Staff Loading'!P146,'8.2 Base Year 2 Staff Loading'!P146,'8.3 Base Year 3 Staff Loading'!P146,'8.4 Base Year 4 Staff Loading'!P146,'8.5 Base Year 5 Staff Loading'!P146,'8.6 Base Year 6 Staff Loading'!P146)/6</f>
        <v>2977.3187963344444</v>
      </c>
      <c r="Q146" s="193">
        <f>SUM('8.1 Base Year 1 Staff Loading'!Q146,'8.2 Base Year 2 Staff Loading'!Q146,'8.3 Base Year 3 Staff Loading'!Q146,'8.4 Base Year 4 Staff Loading'!Q146,'8.5 Base Year 5 Staff Loading'!Q146,'8.6 Base Year 6 Staff Loading'!Q146)/6</f>
        <v>2977.3187963344444</v>
      </c>
      <c r="R146" s="193">
        <f>SUM(F146:Q146)</f>
        <v>35727.82555601334</v>
      </c>
      <c r="S146" s="592">
        <f>D146*R146</f>
        <v>2243432.1338425954</v>
      </c>
      <c r="W146" s="163">
        <f>X146/$U$7</f>
        <v>17.923658305692307</v>
      </c>
      <c r="X146" s="163">
        <f>R146/12</f>
        <v>2977.3187963344449</v>
      </c>
      <c r="Z146" s="163">
        <f>IF(E146="Yes",R146,0)</f>
        <v>0</v>
      </c>
      <c r="AA146" s="163">
        <f>R146-Z146</f>
        <v>35727.82555601334</v>
      </c>
      <c r="AB146" s="584">
        <f>IFERROR(Z146/(Z146+AA146),"N/A")</f>
        <v>0</v>
      </c>
    </row>
    <row r="147" spans="1:31" ht="12" x14ac:dyDescent="0.15">
      <c r="A147" s="195"/>
      <c r="B147" s="194"/>
      <c r="C147" s="166"/>
      <c r="D147" s="177"/>
      <c r="E147" s="587"/>
      <c r="F147" s="193"/>
      <c r="G147" s="193"/>
      <c r="H147" s="193"/>
      <c r="I147" s="193"/>
      <c r="J147" s="193"/>
      <c r="K147" s="193"/>
      <c r="L147" s="193"/>
      <c r="M147" s="193"/>
      <c r="N147" s="193"/>
      <c r="O147" s="193"/>
      <c r="P147" s="193"/>
      <c r="Q147" s="193"/>
      <c r="R147" s="250"/>
      <c r="S147" s="591"/>
      <c r="W147" s="163"/>
      <c r="X147" s="163"/>
      <c r="Z147" s="163"/>
      <c r="AA147" s="163"/>
      <c r="AB147" s="584"/>
    </row>
    <row r="148" spans="1:31" s="198" customFormat="1" ht="13" thickBot="1" x14ac:dyDescent="0.2">
      <c r="A148" s="189"/>
      <c r="B148" s="188" t="s">
        <v>106</v>
      </c>
      <c r="C148" s="187"/>
      <c r="D148" s="186"/>
      <c r="E148" s="590"/>
      <c r="F148" s="182">
        <f t="shared" ref="F148:S148" si="40">SUM(F145:F147)</f>
        <v>2977.3187963344444</v>
      </c>
      <c r="G148" s="182">
        <f t="shared" si="40"/>
        <v>2977.3187963344444</v>
      </c>
      <c r="H148" s="182">
        <f t="shared" si="40"/>
        <v>2977.3187963344444</v>
      </c>
      <c r="I148" s="182">
        <f t="shared" si="40"/>
        <v>2977.3187963344444</v>
      </c>
      <c r="J148" s="182">
        <f t="shared" si="40"/>
        <v>2977.3187963344444</v>
      </c>
      <c r="K148" s="182">
        <f t="shared" si="40"/>
        <v>2977.3187963344444</v>
      </c>
      <c r="L148" s="182">
        <f t="shared" si="40"/>
        <v>2977.3187963344444</v>
      </c>
      <c r="M148" s="182">
        <f t="shared" si="40"/>
        <v>2977.3187963344444</v>
      </c>
      <c r="N148" s="182">
        <f t="shared" si="40"/>
        <v>2977.3187963344444</v>
      </c>
      <c r="O148" s="182">
        <f t="shared" si="40"/>
        <v>2977.3187963344444</v>
      </c>
      <c r="P148" s="182">
        <f t="shared" si="40"/>
        <v>2977.3187963344444</v>
      </c>
      <c r="Q148" s="182">
        <f t="shared" si="40"/>
        <v>2977.3187963344444</v>
      </c>
      <c r="R148" s="182">
        <f t="shared" si="40"/>
        <v>35727.82555601334</v>
      </c>
      <c r="S148" s="589">
        <f t="shared" si="40"/>
        <v>2243432.1338425954</v>
      </c>
      <c r="W148" s="203">
        <f>SUM(W145:W147)</f>
        <v>17.923658305692307</v>
      </c>
      <c r="X148" s="182">
        <f>SUM(X145:X147)</f>
        <v>2977.3187963344449</v>
      </c>
      <c r="Z148" s="181">
        <f>SUM(Z145:Z147)</f>
        <v>0</v>
      </c>
      <c r="AA148" s="181">
        <f>SUM(AA145:AA147)</f>
        <v>35727.82555601334</v>
      </c>
      <c r="AB148" s="588">
        <f>Z148/(Z148+AA148)</f>
        <v>0</v>
      </c>
    </row>
    <row r="149" spans="1:31" s="198" customFormat="1" ht="12" x14ac:dyDescent="0.15">
      <c r="A149" s="221"/>
      <c r="B149" s="247"/>
      <c r="C149" s="201"/>
      <c r="D149" s="597"/>
      <c r="E149" s="596"/>
      <c r="F149" s="199"/>
      <c r="G149" s="199"/>
      <c r="H149" s="199"/>
      <c r="I149" s="199"/>
      <c r="J149" s="199"/>
      <c r="K149" s="199"/>
      <c r="L149" s="199"/>
      <c r="M149" s="199"/>
      <c r="N149" s="199"/>
      <c r="O149" s="199"/>
      <c r="P149" s="199"/>
      <c r="Q149" s="199"/>
      <c r="R149" s="199"/>
      <c r="S149" s="595"/>
      <c r="W149" s="229"/>
      <c r="X149" s="199"/>
      <c r="Z149" s="163"/>
      <c r="AA149" s="163"/>
      <c r="AB149" s="584"/>
    </row>
    <row r="150" spans="1:31" s="198" customFormat="1" ht="12" x14ac:dyDescent="0.15">
      <c r="A150" s="195">
        <v>7.3</v>
      </c>
      <c r="B150" s="194" t="s">
        <v>105</v>
      </c>
      <c r="C150" s="166"/>
      <c r="D150" s="177"/>
      <c r="E150" s="587"/>
      <c r="F150" s="193"/>
      <c r="G150" s="193"/>
      <c r="H150" s="193"/>
      <c r="I150" s="193"/>
      <c r="J150" s="193"/>
      <c r="K150" s="193"/>
      <c r="L150" s="193"/>
      <c r="M150" s="193"/>
      <c r="N150" s="193"/>
      <c r="O150" s="193"/>
      <c r="P150" s="193"/>
      <c r="Q150" s="193"/>
      <c r="R150" s="250"/>
      <c r="S150" s="591"/>
      <c r="T150" s="131"/>
      <c r="U150" s="131"/>
      <c r="V150" s="131"/>
      <c r="W150" s="163"/>
      <c r="X150" s="163"/>
      <c r="Y150" s="131"/>
      <c r="Z150" s="163"/>
      <c r="AA150" s="163"/>
      <c r="AB150" s="584"/>
      <c r="AC150" s="131"/>
      <c r="AD150" s="131"/>
      <c r="AE150" s="131"/>
    </row>
    <row r="151" spans="1:31" ht="12" x14ac:dyDescent="0.15">
      <c r="A151" s="195"/>
      <c r="B151" s="194"/>
      <c r="C151" s="166" t="str">
        <f>'13. Hourly Rate Card'!B63</f>
        <v>Service Desk Tier 2</v>
      </c>
      <c r="D151" s="594">
        <f>'13. Hourly Rate Card'!C63</f>
        <v>74.642020529816762</v>
      </c>
      <c r="E151" s="593" t="str">
        <f>'13. Hourly Rate Card'!D63</f>
        <v>No</v>
      </c>
      <c r="F151" s="193">
        <f>SUM('8.1 Base Year 1 Staff Loading'!F151,'8.2 Base Year 2 Staff Loading'!F151,'8.3 Base Year 3 Staff Loading'!F151,'8.4 Base Year 4 Staff Loading'!F151,'8.5 Base Year 5 Staff Loading'!F151,'8.6 Base Year 6 Staff Loading'!F151)/6</f>
        <v>3050.2774598494448</v>
      </c>
      <c r="G151" s="193">
        <f>SUM('8.1 Base Year 1 Staff Loading'!G151,'8.2 Base Year 2 Staff Loading'!G151,'8.3 Base Year 3 Staff Loading'!G151,'8.4 Base Year 4 Staff Loading'!G151,'8.5 Base Year 5 Staff Loading'!G151,'8.6 Base Year 6 Staff Loading'!G151)/6</f>
        <v>3050.2774598494448</v>
      </c>
      <c r="H151" s="193">
        <f>SUM('8.1 Base Year 1 Staff Loading'!H151,'8.2 Base Year 2 Staff Loading'!H151,'8.3 Base Year 3 Staff Loading'!H151,'8.4 Base Year 4 Staff Loading'!H151,'8.5 Base Year 5 Staff Loading'!H151,'8.6 Base Year 6 Staff Loading'!H151)/6</f>
        <v>3050.2774598494448</v>
      </c>
      <c r="I151" s="193">
        <f>SUM('8.1 Base Year 1 Staff Loading'!I151,'8.2 Base Year 2 Staff Loading'!I151,'8.3 Base Year 3 Staff Loading'!I151,'8.4 Base Year 4 Staff Loading'!I151,'8.5 Base Year 5 Staff Loading'!I151,'8.6 Base Year 6 Staff Loading'!I151)/6</f>
        <v>3050.2774598494448</v>
      </c>
      <c r="J151" s="193">
        <f>SUM('8.1 Base Year 1 Staff Loading'!J151,'8.2 Base Year 2 Staff Loading'!J151,'8.3 Base Year 3 Staff Loading'!J151,'8.4 Base Year 4 Staff Loading'!J151,'8.5 Base Year 5 Staff Loading'!J151,'8.6 Base Year 6 Staff Loading'!J151)/6</f>
        <v>3050.2774598494448</v>
      </c>
      <c r="K151" s="193">
        <f>SUM('8.1 Base Year 1 Staff Loading'!K151,'8.2 Base Year 2 Staff Loading'!K151,'8.3 Base Year 3 Staff Loading'!K151,'8.4 Base Year 4 Staff Loading'!K151,'8.5 Base Year 5 Staff Loading'!K151,'8.6 Base Year 6 Staff Loading'!K151)/6</f>
        <v>3050.2774598494448</v>
      </c>
      <c r="L151" s="193">
        <f>SUM('8.1 Base Year 1 Staff Loading'!L151,'8.2 Base Year 2 Staff Loading'!L151,'8.3 Base Year 3 Staff Loading'!L151,'8.4 Base Year 4 Staff Loading'!L151,'8.5 Base Year 5 Staff Loading'!L151,'8.6 Base Year 6 Staff Loading'!L151)/6</f>
        <v>3050.2774598494448</v>
      </c>
      <c r="M151" s="193">
        <f>SUM('8.1 Base Year 1 Staff Loading'!M151,'8.2 Base Year 2 Staff Loading'!M151,'8.3 Base Year 3 Staff Loading'!M151,'8.4 Base Year 4 Staff Loading'!M151,'8.5 Base Year 5 Staff Loading'!M151,'8.6 Base Year 6 Staff Loading'!M151)/6</f>
        <v>3050.2774598494448</v>
      </c>
      <c r="N151" s="193">
        <f>SUM('8.1 Base Year 1 Staff Loading'!N151,'8.2 Base Year 2 Staff Loading'!N151,'8.3 Base Year 3 Staff Loading'!N151,'8.4 Base Year 4 Staff Loading'!N151,'8.5 Base Year 5 Staff Loading'!N151,'8.6 Base Year 6 Staff Loading'!N151)/6</f>
        <v>3050.2774598494448</v>
      </c>
      <c r="O151" s="193">
        <f>SUM('8.1 Base Year 1 Staff Loading'!O151,'8.2 Base Year 2 Staff Loading'!O151,'8.3 Base Year 3 Staff Loading'!O151,'8.4 Base Year 4 Staff Loading'!O151,'8.5 Base Year 5 Staff Loading'!O151,'8.6 Base Year 6 Staff Loading'!O151)/6</f>
        <v>3050.2774598494448</v>
      </c>
      <c r="P151" s="193">
        <f>SUM('8.1 Base Year 1 Staff Loading'!P151,'8.2 Base Year 2 Staff Loading'!P151,'8.3 Base Year 3 Staff Loading'!P151,'8.4 Base Year 4 Staff Loading'!P151,'8.5 Base Year 5 Staff Loading'!P151,'8.6 Base Year 6 Staff Loading'!P151)/6</f>
        <v>3050.2774598494448</v>
      </c>
      <c r="Q151" s="193">
        <f>SUM('8.1 Base Year 1 Staff Loading'!Q151,'8.2 Base Year 2 Staff Loading'!Q151,'8.3 Base Year 3 Staff Loading'!Q151,'8.4 Base Year 4 Staff Loading'!Q151,'8.5 Base Year 5 Staff Loading'!Q151,'8.6 Base Year 6 Staff Loading'!Q151)/6</f>
        <v>3050.2774598494448</v>
      </c>
      <c r="R151" s="193">
        <f>SUM(F151:Q151)</f>
        <v>36603.329518193328</v>
      </c>
      <c r="S151" s="592">
        <f>D151*R151</f>
        <v>2732146.4733566344</v>
      </c>
      <c r="W151" s="163">
        <f>X151/$U$7</f>
        <v>18.362874340230761</v>
      </c>
      <c r="X151" s="163">
        <f>R151/12</f>
        <v>3050.2774598494439</v>
      </c>
      <c r="Z151" s="163">
        <f>IF(E151="Yes",R151,0)</f>
        <v>0</v>
      </c>
      <c r="AA151" s="163">
        <f>R151-Z151</f>
        <v>36603.329518193328</v>
      </c>
      <c r="AB151" s="584">
        <f>IFERROR(Z151/(Z151+AA151),"N/A")</f>
        <v>0</v>
      </c>
    </row>
    <row r="152" spans="1:31" ht="12" x14ac:dyDescent="0.15">
      <c r="A152" s="195"/>
      <c r="B152" s="194"/>
      <c r="C152" s="166"/>
      <c r="D152" s="177"/>
      <c r="E152" s="587"/>
      <c r="F152" s="193"/>
      <c r="G152" s="193"/>
      <c r="H152" s="193"/>
      <c r="I152" s="193"/>
      <c r="J152" s="193"/>
      <c r="K152" s="193"/>
      <c r="L152" s="193"/>
      <c r="M152" s="193"/>
      <c r="N152" s="193"/>
      <c r="O152" s="193"/>
      <c r="P152" s="193"/>
      <c r="Q152" s="193"/>
      <c r="R152" s="250"/>
      <c r="S152" s="591"/>
      <c r="W152" s="163"/>
      <c r="X152" s="163"/>
      <c r="Z152" s="163"/>
      <c r="AA152" s="163"/>
      <c r="AB152" s="584"/>
    </row>
    <row r="153" spans="1:31" s="198" customFormat="1" ht="13" thickBot="1" x14ac:dyDescent="0.2">
      <c r="A153" s="189"/>
      <c r="B153" s="188" t="s">
        <v>104</v>
      </c>
      <c r="C153" s="187"/>
      <c r="D153" s="186"/>
      <c r="E153" s="590"/>
      <c r="F153" s="182">
        <f t="shared" ref="F153:S153" si="41">SUM(F150:F152)</f>
        <v>3050.2774598494448</v>
      </c>
      <c r="G153" s="182">
        <f t="shared" si="41"/>
        <v>3050.2774598494448</v>
      </c>
      <c r="H153" s="182">
        <f t="shared" si="41"/>
        <v>3050.2774598494448</v>
      </c>
      <c r="I153" s="182">
        <f t="shared" si="41"/>
        <v>3050.2774598494448</v>
      </c>
      <c r="J153" s="182">
        <f t="shared" si="41"/>
        <v>3050.2774598494448</v>
      </c>
      <c r="K153" s="182">
        <f t="shared" si="41"/>
        <v>3050.2774598494448</v>
      </c>
      <c r="L153" s="182">
        <f t="shared" si="41"/>
        <v>3050.2774598494448</v>
      </c>
      <c r="M153" s="182">
        <f t="shared" si="41"/>
        <v>3050.2774598494448</v>
      </c>
      <c r="N153" s="182">
        <f t="shared" si="41"/>
        <v>3050.2774598494448</v>
      </c>
      <c r="O153" s="182">
        <f t="shared" si="41"/>
        <v>3050.2774598494448</v>
      </c>
      <c r="P153" s="182">
        <f t="shared" si="41"/>
        <v>3050.2774598494448</v>
      </c>
      <c r="Q153" s="182">
        <f t="shared" si="41"/>
        <v>3050.2774598494448</v>
      </c>
      <c r="R153" s="182">
        <f t="shared" si="41"/>
        <v>36603.329518193328</v>
      </c>
      <c r="S153" s="589">
        <f t="shared" si="41"/>
        <v>2732146.4733566344</v>
      </c>
      <c r="W153" s="203">
        <f>SUM(W150:W152)</f>
        <v>18.362874340230761</v>
      </c>
      <c r="X153" s="182">
        <f>SUM(X150:X152)</f>
        <v>3050.2774598494439</v>
      </c>
      <c r="Z153" s="181">
        <f>SUM(Z150:Z152)</f>
        <v>0</v>
      </c>
      <c r="AA153" s="181">
        <f>SUM(AA150:AA152)</f>
        <v>36603.329518193328</v>
      </c>
      <c r="AB153" s="588">
        <f>IFERROR(Z153/(Z153+AA153),"N/A")</f>
        <v>0</v>
      </c>
    </row>
    <row r="154" spans="1:31" s="198" customFormat="1" ht="12" x14ac:dyDescent="0.15">
      <c r="A154" s="221"/>
      <c r="B154" s="247"/>
      <c r="C154" s="201"/>
      <c r="D154" s="597"/>
      <c r="E154" s="596"/>
      <c r="F154" s="199"/>
      <c r="G154" s="199"/>
      <c r="H154" s="199"/>
      <c r="I154" s="199"/>
      <c r="J154" s="199"/>
      <c r="K154" s="199"/>
      <c r="L154" s="199"/>
      <c r="M154" s="199"/>
      <c r="N154" s="199"/>
      <c r="O154" s="199"/>
      <c r="P154" s="199"/>
      <c r="Q154" s="199"/>
      <c r="R154" s="199"/>
      <c r="S154" s="595"/>
      <c r="W154" s="229"/>
      <c r="X154" s="199"/>
      <c r="Z154" s="163"/>
      <c r="AA154" s="163"/>
      <c r="AB154" s="584"/>
    </row>
    <row r="155" spans="1:31" s="198" customFormat="1" ht="12" x14ac:dyDescent="0.15">
      <c r="A155" s="195">
        <v>7.4</v>
      </c>
      <c r="B155" s="194" t="s">
        <v>951</v>
      </c>
      <c r="C155" s="166"/>
      <c r="D155" s="177"/>
      <c r="E155" s="587"/>
      <c r="F155" s="193"/>
      <c r="G155" s="193"/>
      <c r="H155" s="193"/>
      <c r="I155" s="193"/>
      <c r="J155" s="193"/>
      <c r="K155" s="193"/>
      <c r="L155" s="193"/>
      <c r="M155" s="193"/>
      <c r="N155" s="193"/>
      <c r="O155" s="193"/>
      <c r="P155" s="193"/>
      <c r="Q155" s="193"/>
      <c r="R155" s="250"/>
      <c r="S155" s="591"/>
      <c r="T155" s="131"/>
      <c r="U155" s="131"/>
      <c r="V155" s="131"/>
      <c r="W155" s="163"/>
      <c r="X155" s="163"/>
      <c r="Y155" s="131"/>
      <c r="Z155" s="163"/>
      <c r="AA155" s="163"/>
      <c r="AB155" s="584"/>
      <c r="AC155" s="131"/>
      <c r="AD155" s="131"/>
      <c r="AE155" s="131"/>
    </row>
    <row r="156" spans="1:31" ht="12" x14ac:dyDescent="0.15">
      <c r="A156" s="195"/>
      <c r="B156" s="194"/>
      <c r="C156" s="166" t="str">
        <f>'13. Hourly Rate Card'!B60</f>
        <v>Service Desk Remote</v>
      </c>
      <c r="D156" s="594">
        <f>'13. Hourly Rate Card'!C60</f>
        <v>67.424702171127805</v>
      </c>
      <c r="E156" s="593" t="str">
        <f>'13. Hourly Rate Card'!D60</f>
        <v>No</v>
      </c>
      <c r="F156" s="193">
        <f>SUM('8.1 Base Year 1 Staff Loading'!F156,'8.2 Base Year 2 Staff Loading'!F156,'8.3 Base Year 3 Staff Loading'!F156,'8.4 Base Year 4 Staff Loading'!F156,'8.5 Base Year 5 Staff Loading'!F156,'8.6 Base Year 6 Staff Loading'!F156)/6</f>
        <v>1537.3614979608335</v>
      </c>
      <c r="G156" s="193">
        <f>SUM('8.1 Base Year 1 Staff Loading'!G156,'8.2 Base Year 2 Staff Loading'!G156,'8.3 Base Year 3 Staff Loading'!G156,'8.4 Base Year 4 Staff Loading'!G156,'8.5 Base Year 5 Staff Loading'!G156,'8.6 Base Year 6 Staff Loading'!G156)/6</f>
        <v>1537.3614979608335</v>
      </c>
      <c r="H156" s="193">
        <f>SUM('8.1 Base Year 1 Staff Loading'!H156,'8.2 Base Year 2 Staff Loading'!H156,'8.3 Base Year 3 Staff Loading'!H156,'8.4 Base Year 4 Staff Loading'!H156,'8.5 Base Year 5 Staff Loading'!H156,'8.6 Base Year 6 Staff Loading'!H156)/6</f>
        <v>1537.3614979608335</v>
      </c>
      <c r="I156" s="193">
        <f>SUM('8.1 Base Year 1 Staff Loading'!I156,'8.2 Base Year 2 Staff Loading'!I156,'8.3 Base Year 3 Staff Loading'!I156,'8.4 Base Year 4 Staff Loading'!I156,'8.5 Base Year 5 Staff Loading'!I156,'8.6 Base Year 6 Staff Loading'!I156)/6</f>
        <v>1537.3614979608335</v>
      </c>
      <c r="J156" s="193">
        <f>SUM('8.1 Base Year 1 Staff Loading'!J156,'8.2 Base Year 2 Staff Loading'!J156,'8.3 Base Year 3 Staff Loading'!J156,'8.4 Base Year 4 Staff Loading'!J156,'8.5 Base Year 5 Staff Loading'!J156,'8.6 Base Year 6 Staff Loading'!J156)/6</f>
        <v>1537.3614979608335</v>
      </c>
      <c r="K156" s="193">
        <f>SUM('8.1 Base Year 1 Staff Loading'!K156,'8.2 Base Year 2 Staff Loading'!K156,'8.3 Base Year 3 Staff Loading'!K156,'8.4 Base Year 4 Staff Loading'!K156,'8.5 Base Year 5 Staff Loading'!K156,'8.6 Base Year 6 Staff Loading'!K156)/6</f>
        <v>1537.3614979608335</v>
      </c>
      <c r="L156" s="193">
        <f>SUM('8.1 Base Year 1 Staff Loading'!L156,'8.2 Base Year 2 Staff Loading'!L156,'8.3 Base Year 3 Staff Loading'!L156,'8.4 Base Year 4 Staff Loading'!L156,'8.5 Base Year 5 Staff Loading'!L156,'8.6 Base Year 6 Staff Loading'!L156)/6</f>
        <v>1537.3614979608335</v>
      </c>
      <c r="M156" s="193">
        <f>SUM('8.1 Base Year 1 Staff Loading'!M156,'8.2 Base Year 2 Staff Loading'!M156,'8.3 Base Year 3 Staff Loading'!M156,'8.4 Base Year 4 Staff Loading'!M156,'8.5 Base Year 5 Staff Loading'!M156,'8.6 Base Year 6 Staff Loading'!M156)/6</f>
        <v>1537.3614979608335</v>
      </c>
      <c r="N156" s="193">
        <f>SUM('8.1 Base Year 1 Staff Loading'!N156,'8.2 Base Year 2 Staff Loading'!N156,'8.3 Base Year 3 Staff Loading'!N156,'8.4 Base Year 4 Staff Loading'!N156,'8.5 Base Year 5 Staff Loading'!N156,'8.6 Base Year 6 Staff Loading'!N156)/6</f>
        <v>1537.3614979608335</v>
      </c>
      <c r="O156" s="193">
        <f>SUM('8.1 Base Year 1 Staff Loading'!O156,'8.2 Base Year 2 Staff Loading'!O156,'8.3 Base Year 3 Staff Loading'!O156,'8.4 Base Year 4 Staff Loading'!O156,'8.5 Base Year 5 Staff Loading'!O156,'8.6 Base Year 6 Staff Loading'!O156)/6</f>
        <v>1537.3614979608335</v>
      </c>
      <c r="P156" s="193">
        <f>SUM('8.1 Base Year 1 Staff Loading'!P156,'8.2 Base Year 2 Staff Loading'!P156,'8.3 Base Year 3 Staff Loading'!P156,'8.4 Base Year 4 Staff Loading'!P156,'8.5 Base Year 5 Staff Loading'!P156,'8.6 Base Year 6 Staff Loading'!P156)/6</f>
        <v>1537.3614979608335</v>
      </c>
      <c r="Q156" s="193">
        <f>SUM('8.1 Base Year 1 Staff Loading'!Q156,'8.2 Base Year 2 Staff Loading'!Q156,'8.3 Base Year 3 Staff Loading'!Q156,'8.4 Base Year 4 Staff Loading'!Q156,'8.5 Base Year 5 Staff Loading'!Q156,'8.6 Base Year 6 Staff Loading'!Q156)/6</f>
        <v>1537.3614979608335</v>
      </c>
      <c r="R156" s="193">
        <f>SUM(F156:Q156)</f>
        <v>18448.337975530001</v>
      </c>
      <c r="S156" s="592">
        <f>D156*R156</f>
        <v>1243873.6935524172</v>
      </c>
      <c r="W156" s="163">
        <f>X156/$U$7</f>
        <v>9.2550190512692296</v>
      </c>
      <c r="X156" s="163">
        <f>R156/12</f>
        <v>1537.3614979608335</v>
      </c>
      <c r="Z156" s="163">
        <f>IF(E156="Yes",R156,0)</f>
        <v>0</v>
      </c>
      <c r="AA156" s="163">
        <f>R156-Z156</f>
        <v>18448.337975530001</v>
      </c>
      <c r="AB156" s="584">
        <f>IFERROR(Z156/(Z156+AA156),"N/A")</f>
        <v>0</v>
      </c>
    </row>
    <row r="157" spans="1:31" ht="12" x14ac:dyDescent="0.15">
      <c r="A157" s="195"/>
      <c r="B157" s="194"/>
      <c r="C157" s="166"/>
      <c r="D157" s="177"/>
      <c r="E157" s="587"/>
      <c r="F157" s="193"/>
      <c r="G157" s="193"/>
      <c r="H157" s="193"/>
      <c r="I157" s="193"/>
      <c r="J157" s="193"/>
      <c r="K157" s="193"/>
      <c r="L157" s="193"/>
      <c r="M157" s="193"/>
      <c r="N157" s="193"/>
      <c r="O157" s="193"/>
      <c r="P157" s="193"/>
      <c r="Q157" s="193"/>
      <c r="R157" s="250"/>
      <c r="S157" s="591"/>
      <c r="W157" s="163"/>
      <c r="X157" s="163"/>
      <c r="Z157" s="163"/>
      <c r="AA157" s="163"/>
      <c r="AB157" s="584"/>
    </row>
    <row r="158" spans="1:31" s="198" customFormat="1" ht="13" thickBot="1" x14ac:dyDescent="0.2">
      <c r="A158" s="189"/>
      <c r="B158" s="188" t="s">
        <v>950</v>
      </c>
      <c r="C158" s="187"/>
      <c r="D158" s="186"/>
      <c r="E158" s="590"/>
      <c r="F158" s="182">
        <f t="shared" ref="F158:S158" si="42">SUM(F155:F157)</f>
        <v>1537.3614979608335</v>
      </c>
      <c r="G158" s="182">
        <f t="shared" si="42"/>
        <v>1537.3614979608335</v>
      </c>
      <c r="H158" s="182">
        <f t="shared" si="42"/>
        <v>1537.3614979608335</v>
      </c>
      <c r="I158" s="182">
        <f t="shared" si="42"/>
        <v>1537.3614979608335</v>
      </c>
      <c r="J158" s="182">
        <f t="shared" si="42"/>
        <v>1537.3614979608335</v>
      </c>
      <c r="K158" s="182">
        <f t="shared" si="42"/>
        <v>1537.3614979608335</v>
      </c>
      <c r="L158" s="182">
        <f t="shared" si="42"/>
        <v>1537.3614979608335</v>
      </c>
      <c r="M158" s="182">
        <f t="shared" si="42"/>
        <v>1537.3614979608335</v>
      </c>
      <c r="N158" s="182">
        <f t="shared" si="42"/>
        <v>1537.3614979608335</v>
      </c>
      <c r="O158" s="182">
        <f t="shared" si="42"/>
        <v>1537.3614979608335</v>
      </c>
      <c r="P158" s="182">
        <f t="shared" si="42"/>
        <v>1537.3614979608335</v>
      </c>
      <c r="Q158" s="182">
        <f t="shared" si="42"/>
        <v>1537.3614979608335</v>
      </c>
      <c r="R158" s="182">
        <f t="shared" si="42"/>
        <v>18448.337975530001</v>
      </c>
      <c r="S158" s="589">
        <f t="shared" si="42"/>
        <v>1243873.6935524172</v>
      </c>
      <c r="W158" s="203">
        <f>SUM(W155:W157)</f>
        <v>9.2550190512692296</v>
      </c>
      <c r="X158" s="182">
        <f>SUM(X155:X157)</f>
        <v>1537.3614979608335</v>
      </c>
      <c r="Z158" s="181">
        <f>SUM(Z155:Z157)</f>
        <v>0</v>
      </c>
      <c r="AA158" s="181">
        <f>SUM(AA155:AA157)</f>
        <v>18448.337975530001</v>
      </c>
      <c r="AB158" s="588">
        <f>Z158/(Z158+AA158)</f>
        <v>0</v>
      </c>
    </row>
    <row r="159" spans="1:31" s="198" customFormat="1" ht="12" x14ac:dyDescent="0.15">
      <c r="A159" s="179"/>
      <c r="B159" s="167"/>
      <c r="C159" s="166"/>
      <c r="D159" s="177"/>
      <c r="E159" s="587"/>
      <c r="F159" s="162"/>
      <c r="G159" s="162"/>
      <c r="H159" s="162"/>
      <c r="I159" s="162"/>
      <c r="J159" s="162"/>
      <c r="K159" s="162"/>
      <c r="L159" s="162"/>
      <c r="M159" s="162"/>
      <c r="N159" s="162"/>
      <c r="O159" s="162"/>
      <c r="P159" s="162"/>
      <c r="Q159" s="162"/>
      <c r="R159" s="162"/>
      <c r="S159" s="576"/>
      <c r="W159" s="163"/>
      <c r="X159" s="163"/>
      <c r="Z159" s="163"/>
      <c r="AA159" s="163"/>
      <c r="AB159" s="584"/>
    </row>
    <row r="160" spans="1:31" s="198" customFormat="1" ht="14" thickBot="1" x14ac:dyDescent="0.2">
      <c r="A160" s="175"/>
      <c r="B160" s="174" t="s">
        <v>101</v>
      </c>
      <c r="C160" s="173"/>
      <c r="D160" s="170"/>
      <c r="E160" s="586"/>
      <c r="F160" s="170">
        <f t="shared" ref="F160:S160" si="43">SUM(F143,F148, F153, F158)</f>
        <v>7729.7910808847228</v>
      </c>
      <c r="G160" s="170">
        <f t="shared" si="43"/>
        <v>7729.7910808847228</v>
      </c>
      <c r="H160" s="170">
        <f t="shared" si="43"/>
        <v>7729.7910808847228</v>
      </c>
      <c r="I160" s="170">
        <f t="shared" si="43"/>
        <v>7729.7910808847228</v>
      </c>
      <c r="J160" s="170">
        <f t="shared" si="43"/>
        <v>7729.7910808847228</v>
      </c>
      <c r="K160" s="170">
        <f t="shared" si="43"/>
        <v>7729.7910808847228</v>
      </c>
      <c r="L160" s="170">
        <f t="shared" si="43"/>
        <v>7729.7910808847228</v>
      </c>
      <c r="M160" s="170">
        <f t="shared" si="43"/>
        <v>7729.7910808847228</v>
      </c>
      <c r="N160" s="170">
        <f t="shared" si="43"/>
        <v>7729.7910808847228</v>
      </c>
      <c r="O160" s="170">
        <f t="shared" si="43"/>
        <v>7729.7910808847228</v>
      </c>
      <c r="P160" s="170">
        <f t="shared" si="43"/>
        <v>7729.7910808847228</v>
      </c>
      <c r="Q160" s="170">
        <f t="shared" si="43"/>
        <v>7729.7910808847228</v>
      </c>
      <c r="R160" s="170">
        <f t="shared" si="43"/>
        <v>92757.492970616659</v>
      </c>
      <c r="S160" s="171">
        <f t="shared" si="43"/>
        <v>6518480.2003812995</v>
      </c>
      <c r="W160" s="170">
        <f>SUM(W143,W148, W153, W158)</f>
        <v>46.533859349807685</v>
      </c>
      <c r="X160" s="170">
        <f>SUM(X143,X148, X153, X158)</f>
        <v>7729.7910808847228</v>
      </c>
      <c r="Z160" s="170">
        <f>SUM(Z143,Z148,Z153,Z158)</f>
        <v>0</v>
      </c>
      <c r="AA160" s="170">
        <f>SUM(AA143,AA148,AA153,AA158)</f>
        <v>92757.492970616659</v>
      </c>
      <c r="AB160" s="585">
        <f>Z160/(Z160+AA160)</f>
        <v>0</v>
      </c>
    </row>
    <row r="161" spans="1:28" ht="10" customHeight="1" x14ac:dyDescent="0.15">
      <c r="A161" s="168"/>
      <c r="B161" s="167"/>
      <c r="C161" s="166"/>
      <c r="D161" s="578"/>
      <c r="E161" s="577"/>
      <c r="F161" s="162"/>
      <c r="G161" s="162"/>
      <c r="H161" s="162"/>
      <c r="I161" s="162"/>
      <c r="J161" s="162"/>
      <c r="K161" s="162"/>
      <c r="L161" s="162"/>
      <c r="M161" s="162"/>
      <c r="N161" s="162"/>
      <c r="O161" s="162"/>
      <c r="P161" s="162"/>
      <c r="Q161" s="162"/>
      <c r="R161" s="162"/>
      <c r="S161" s="576"/>
      <c r="W161" s="166"/>
      <c r="X161" s="166"/>
      <c r="Z161" s="163"/>
      <c r="AA161" s="163"/>
      <c r="AB161" s="584"/>
    </row>
    <row r="162" spans="1:28" ht="13" hidden="1" x14ac:dyDescent="0.15">
      <c r="A162" s="168"/>
      <c r="B162" s="215"/>
      <c r="C162" s="583"/>
      <c r="D162" s="578"/>
      <c r="E162" s="577"/>
      <c r="F162" s="162"/>
      <c r="G162" s="162"/>
      <c r="H162" s="162"/>
      <c r="I162" s="162"/>
      <c r="J162" s="162"/>
      <c r="K162" s="162"/>
      <c r="L162" s="162"/>
      <c r="M162" s="162"/>
      <c r="N162" s="162"/>
      <c r="O162" s="162"/>
      <c r="P162" s="162"/>
      <c r="Q162" s="162"/>
      <c r="R162" s="162"/>
      <c r="S162" s="576"/>
      <c r="W162" s="583"/>
      <c r="X162" s="583"/>
      <c r="Z162" s="156">
        <f>SUM(Z33,Z47,Z73,Z87,Z101,Z137,Z160)</f>
        <v>184434.02827020831</v>
      </c>
      <c r="AA162" s="156">
        <f>SUM(AA33,AA47,AA73,AA87,AA101,AA137,AA160)</f>
        <v>298234.42548250663</v>
      </c>
      <c r="AB162" s="573">
        <f>Z162/(Z162+AA162)</f>
        <v>0.38211328467034894</v>
      </c>
    </row>
    <row r="163" spans="1:28" s="198" customFormat="1" ht="12" hidden="1" x14ac:dyDescent="0.15">
      <c r="A163" s="179">
        <v>6.2</v>
      </c>
      <c r="B163" s="215"/>
      <c r="C163" s="580"/>
      <c r="D163" s="580"/>
      <c r="E163" s="582"/>
      <c r="F163" s="213"/>
      <c r="G163" s="213"/>
      <c r="H163" s="213"/>
      <c r="I163" s="213"/>
      <c r="J163" s="213"/>
      <c r="K163" s="213"/>
      <c r="L163" s="213"/>
      <c r="M163" s="213"/>
      <c r="N163" s="213"/>
      <c r="O163" s="213"/>
      <c r="P163" s="213"/>
      <c r="Q163" s="213"/>
      <c r="R163" s="213"/>
      <c r="S163" s="581"/>
      <c r="W163" s="580"/>
      <c r="X163" s="580"/>
      <c r="AB163" s="579"/>
    </row>
    <row r="164" spans="1:28" ht="12" hidden="1" x14ac:dyDescent="0.15">
      <c r="A164" s="168"/>
      <c r="B164" s="167"/>
      <c r="C164" s="575"/>
      <c r="D164" s="578"/>
      <c r="E164" s="577"/>
      <c r="F164" s="162"/>
      <c r="G164" s="162"/>
      <c r="H164" s="162"/>
      <c r="I164" s="162"/>
      <c r="J164" s="162"/>
      <c r="K164" s="162"/>
      <c r="L164" s="162"/>
      <c r="M164" s="162"/>
      <c r="N164" s="162"/>
      <c r="O164" s="162"/>
      <c r="P164" s="162"/>
      <c r="Q164" s="162"/>
      <c r="R164" s="162"/>
      <c r="S164" s="576"/>
      <c r="W164" s="575"/>
      <c r="X164" s="575"/>
    </row>
    <row r="165" spans="1:28" s="572" customFormat="1" ht="13" x14ac:dyDescent="0.15">
      <c r="A165" s="161"/>
      <c r="B165" s="160" t="s">
        <v>100</v>
      </c>
      <c r="C165" s="159"/>
      <c r="D165" s="156"/>
      <c r="E165" s="574"/>
      <c r="F165" s="156">
        <f t="shared" ref="F165:S165" si="44">SUM(F33,F47,F73,F87,F101,F137,F160)</f>
        <v>40222.37114605958</v>
      </c>
      <c r="G165" s="156">
        <f t="shared" si="44"/>
        <v>40222.37114605958</v>
      </c>
      <c r="H165" s="156">
        <f t="shared" si="44"/>
        <v>40222.37114605958</v>
      </c>
      <c r="I165" s="156">
        <f t="shared" si="44"/>
        <v>40222.37114605958</v>
      </c>
      <c r="J165" s="156">
        <f t="shared" si="44"/>
        <v>40222.37114605958</v>
      </c>
      <c r="K165" s="156">
        <f t="shared" si="44"/>
        <v>40222.37114605958</v>
      </c>
      <c r="L165" s="156">
        <f t="shared" si="44"/>
        <v>40222.37114605958</v>
      </c>
      <c r="M165" s="156">
        <f t="shared" si="44"/>
        <v>40222.37114605958</v>
      </c>
      <c r="N165" s="156">
        <f t="shared" si="44"/>
        <v>40222.37114605958</v>
      </c>
      <c r="O165" s="156">
        <f t="shared" si="44"/>
        <v>40222.37114605958</v>
      </c>
      <c r="P165" s="156">
        <f t="shared" si="44"/>
        <v>40222.37114605958</v>
      </c>
      <c r="Q165" s="156">
        <f t="shared" si="44"/>
        <v>40222.37114605958</v>
      </c>
      <c r="R165" s="156">
        <f t="shared" si="44"/>
        <v>482668.45375271502</v>
      </c>
      <c r="S165" s="157">
        <f t="shared" si="44"/>
        <v>47349525.580345452</v>
      </c>
      <c r="W165" s="156">
        <f>SUM(W33,W47,W73,W87,W101,W137,W160)</f>
        <v>242.14136475888705</v>
      </c>
      <c r="X165" s="156">
        <f>SUM(X33,X47,X73,X87,X101,X137,X160)</f>
        <v>40222.37114605958</v>
      </c>
      <c r="Z165" s="156">
        <f>SUM(Z33,Z47,Z73,Z87,Z101,Z137,Z160)</f>
        <v>184434.02827020831</v>
      </c>
      <c r="AA165" s="156">
        <f>SUM(AA33,AA47,AA73,AA87,AA101,AA137,AA160)</f>
        <v>298234.42548250663</v>
      </c>
      <c r="AB165" s="573">
        <f>Z165/(Z165+AA165)</f>
        <v>0.38211328467034894</v>
      </c>
    </row>
    <row r="166" spans="1:28" ht="12" x14ac:dyDescent="0.15">
      <c r="A166" s="153"/>
      <c r="B166" s="152"/>
      <c r="C166" s="151"/>
      <c r="D166" s="151"/>
      <c r="E166" s="570"/>
      <c r="F166" s="150"/>
      <c r="G166" s="150"/>
      <c r="H166" s="150"/>
      <c r="I166" s="150"/>
      <c r="J166" s="150"/>
      <c r="K166" s="150"/>
      <c r="L166" s="150"/>
      <c r="M166" s="150"/>
      <c r="N166" s="150"/>
      <c r="O166" s="150"/>
      <c r="P166" s="150"/>
      <c r="Q166" s="150"/>
      <c r="R166" s="150"/>
      <c r="S166" s="571"/>
      <c r="W166" s="151"/>
      <c r="X166" s="151"/>
    </row>
    <row r="167" spans="1:28" ht="14.25" customHeight="1" x14ac:dyDescent="0.15">
      <c r="A167" s="153"/>
      <c r="B167" s="152"/>
      <c r="C167" s="151"/>
      <c r="D167" s="151"/>
      <c r="E167" s="570"/>
      <c r="F167" s="150"/>
      <c r="G167" s="150"/>
      <c r="H167" s="150"/>
      <c r="I167" s="150"/>
      <c r="J167" s="150"/>
      <c r="K167" s="150"/>
      <c r="L167" s="150"/>
      <c r="M167" s="150"/>
      <c r="N167" s="150"/>
      <c r="O167" s="150"/>
      <c r="P167" s="150"/>
      <c r="Q167" s="843" t="s">
        <v>99</v>
      </c>
      <c r="R167" s="844"/>
      <c r="S167" s="569">
        <f>S165/R165</f>
        <v>98.09948259971425</v>
      </c>
      <c r="W167" s="151"/>
      <c r="X167" s="151"/>
    </row>
    <row r="168" spans="1:28" x14ac:dyDescent="0.15">
      <c r="W168" s="135"/>
      <c r="X168" s="135"/>
    </row>
    <row r="169" spans="1:28" ht="13" x14ac:dyDescent="0.15">
      <c r="A169" s="16"/>
      <c r="B169" s="800" t="s">
        <v>2</v>
      </c>
      <c r="C169" s="846"/>
      <c r="D169" s="801"/>
      <c r="E169" s="52"/>
    </row>
    <row r="170" spans="1:28" ht="13" x14ac:dyDescent="0.15">
      <c r="A170" s="14">
        <v>1</v>
      </c>
      <c r="B170" s="813"/>
      <c r="C170" s="845"/>
      <c r="D170" s="814"/>
      <c r="E170" s="139"/>
    </row>
    <row r="171" spans="1:28" ht="13" x14ac:dyDescent="0.15">
      <c r="A171" s="9">
        <v>2</v>
      </c>
      <c r="B171" s="815"/>
      <c r="C171" s="842"/>
      <c r="D171" s="816"/>
      <c r="E171" s="137"/>
      <c r="R171" s="568"/>
    </row>
    <row r="172" spans="1:28" ht="13" x14ac:dyDescent="0.15">
      <c r="A172" s="9">
        <v>3</v>
      </c>
      <c r="B172" s="815"/>
      <c r="C172" s="842"/>
      <c r="D172" s="816"/>
      <c r="E172" s="137"/>
      <c r="R172" s="568"/>
    </row>
    <row r="173" spans="1:28" ht="13" x14ac:dyDescent="0.15">
      <c r="A173" s="9">
        <v>4</v>
      </c>
      <c r="B173" s="815"/>
      <c r="C173" s="842"/>
      <c r="D173" s="816"/>
      <c r="E173" s="137"/>
    </row>
    <row r="174" spans="1:28" ht="13" x14ac:dyDescent="0.15">
      <c r="A174" s="9">
        <v>5</v>
      </c>
      <c r="B174" s="815"/>
      <c r="C174" s="842"/>
      <c r="D174" s="816"/>
      <c r="E174" s="137"/>
    </row>
    <row r="175" spans="1:28" ht="13" x14ac:dyDescent="0.15">
      <c r="A175" s="9">
        <v>6</v>
      </c>
      <c r="B175" s="815"/>
      <c r="C175" s="842"/>
      <c r="D175" s="816"/>
      <c r="E175" s="137"/>
    </row>
    <row r="176" spans="1:28" ht="13" x14ac:dyDescent="0.15">
      <c r="A176" s="9">
        <v>7</v>
      </c>
      <c r="B176" s="813"/>
      <c r="C176" s="845"/>
      <c r="D176" s="814"/>
      <c r="E176" s="139"/>
    </row>
    <row r="177" spans="1:5" ht="13" x14ac:dyDescent="0.15">
      <c r="A177" s="9">
        <v>8</v>
      </c>
      <c r="B177" s="815"/>
      <c r="C177" s="842"/>
      <c r="D177" s="816"/>
      <c r="E177" s="137"/>
    </row>
    <row r="178" spans="1:5" ht="13" x14ac:dyDescent="0.15">
      <c r="A178" s="9">
        <v>9</v>
      </c>
      <c r="B178" s="815"/>
      <c r="C178" s="842"/>
      <c r="D178" s="816"/>
      <c r="E178" s="137"/>
    </row>
    <row r="179" spans="1:5" ht="13" x14ac:dyDescent="0.15">
      <c r="A179" s="9">
        <v>10</v>
      </c>
      <c r="B179" s="815"/>
      <c r="C179" s="842"/>
      <c r="D179" s="816"/>
      <c r="E179" s="137"/>
    </row>
  </sheetData>
  <mergeCells count="30">
    <mergeCell ref="A1:S1"/>
    <mergeCell ref="A2:S2"/>
    <mergeCell ref="AA5:AA7"/>
    <mergeCell ref="B5:B7"/>
    <mergeCell ref="B179:D179"/>
    <mergeCell ref="B174:D174"/>
    <mergeCell ref="B175:D175"/>
    <mergeCell ref="B176:D176"/>
    <mergeCell ref="B177:D177"/>
    <mergeCell ref="B178:D178"/>
    <mergeCell ref="B169:D169"/>
    <mergeCell ref="B170:D170"/>
    <mergeCell ref="B171:D171"/>
    <mergeCell ref="B172:D172"/>
    <mergeCell ref="B173:D173"/>
    <mergeCell ref="AB5:AB7"/>
    <mergeCell ref="X5:X7"/>
    <mergeCell ref="W5:W7"/>
    <mergeCell ref="U3:U6"/>
    <mergeCell ref="Q167:R167"/>
    <mergeCell ref="Z5:Z7"/>
    <mergeCell ref="A3:S3"/>
    <mergeCell ref="S5:S7"/>
    <mergeCell ref="D5:D7"/>
    <mergeCell ref="A5:A7"/>
    <mergeCell ref="C5:C7"/>
    <mergeCell ref="R5:R6"/>
    <mergeCell ref="F4:Q4"/>
    <mergeCell ref="R4:S4"/>
    <mergeCell ref="E5:E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AA668-7241-EA4A-986F-7FF5DB47CA94}">
  <dimension ref="A1:AB179"/>
  <sheetViews>
    <sheetView showGridLines="0" zoomScale="90" zoomScaleNormal="90" zoomScaleSheetLayoutView="100" workbookViewId="0">
      <pane xSplit="3" ySplit="7" topLeftCell="D8" activePane="bottomRight" state="frozen"/>
      <selection sqref="A1:P1"/>
      <selection pane="topRight" sqref="A1:P1"/>
      <selection pane="bottomLeft" sqref="A1:P1"/>
      <selection pane="bottomRight" sqref="A1:S1"/>
    </sheetView>
  </sheetViews>
  <sheetFormatPr baseColWidth="10" defaultColWidth="9.1640625" defaultRowHeight="11" x14ac:dyDescent="0.15"/>
  <cols>
    <col min="1" max="1" width="6.5" style="136" customWidth="1"/>
    <col min="2" max="2" width="35.6640625" style="131" customWidth="1"/>
    <col min="3" max="3" width="20.6640625" style="135" customWidth="1"/>
    <col min="4" max="4" width="13.6640625" style="628" customWidth="1"/>
    <col min="5" max="5" width="13.6640625" style="567" customWidth="1"/>
    <col min="6" max="17" width="10.33203125" style="132" customWidth="1"/>
    <col min="18" max="18" width="13.6640625" style="132" customWidth="1"/>
    <col min="19" max="19" width="15.6640625" style="566" customWidth="1"/>
    <col min="20" max="20" width="4.5" style="131" customWidth="1"/>
    <col min="21" max="21" width="10.6640625" style="131" customWidth="1"/>
    <col min="22" max="22" width="4.6640625" style="131" customWidth="1"/>
    <col min="23" max="24" width="10.6640625" style="131" customWidth="1"/>
    <col min="25" max="25" width="5" style="131" customWidth="1"/>
    <col min="26" max="27" width="10.1640625" style="131" customWidth="1"/>
    <col min="28" max="28" width="9.1640625" style="565"/>
    <col min="29" max="16384" width="9.1640625" style="131"/>
  </cols>
  <sheetData>
    <row r="1" spans="1:28" ht="18" x14ac:dyDescent="0.2">
      <c r="A1" s="833" t="s">
        <v>958</v>
      </c>
      <c r="B1" s="833"/>
      <c r="C1" s="833"/>
      <c r="D1" s="833"/>
      <c r="E1" s="833"/>
      <c r="F1" s="833"/>
      <c r="G1" s="833"/>
      <c r="H1" s="833"/>
      <c r="I1" s="833"/>
      <c r="J1" s="833"/>
      <c r="K1" s="833"/>
      <c r="L1" s="833"/>
      <c r="M1" s="833"/>
      <c r="N1" s="833"/>
      <c r="O1" s="833"/>
      <c r="P1" s="833"/>
      <c r="Q1" s="833"/>
      <c r="R1" s="833"/>
      <c r="S1" s="833"/>
    </row>
    <row r="2" spans="1:28" ht="18" x14ac:dyDescent="0.2">
      <c r="A2" s="833" t="s">
        <v>957</v>
      </c>
      <c r="B2" s="833"/>
      <c r="C2" s="833"/>
      <c r="D2" s="833"/>
      <c r="E2" s="833"/>
      <c r="F2" s="833"/>
      <c r="G2" s="833"/>
      <c r="H2" s="833"/>
      <c r="I2" s="833"/>
      <c r="J2" s="833"/>
      <c r="K2" s="833"/>
      <c r="L2" s="833"/>
      <c r="M2" s="833"/>
      <c r="N2" s="833"/>
      <c r="O2" s="833"/>
      <c r="P2" s="833"/>
      <c r="Q2" s="833"/>
      <c r="R2" s="833"/>
      <c r="S2" s="833"/>
    </row>
    <row r="3" spans="1:28" ht="20" customHeight="1" x14ac:dyDescent="0.15">
      <c r="A3" s="829"/>
      <c r="B3" s="829"/>
      <c r="C3" s="829"/>
      <c r="D3" s="829"/>
      <c r="E3" s="829"/>
      <c r="F3" s="829"/>
      <c r="G3" s="829"/>
      <c r="H3" s="829"/>
      <c r="I3" s="829"/>
      <c r="J3" s="829"/>
      <c r="K3" s="829"/>
      <c r="L3" s="829"/>
      <c r="M3" s="829"/>
      <c r="N3" s="829"/>
      <c r="O3" s="829"/>
      <c r="P3" s="829"/>
      <c r="Q3" s="829"/>
      <c r="R3" s="829"/>
      <c r="S3" s="829"/>
      <c r="U3" s="838" t="s">
        <v>166</v>
      </c>
    </row>
    <row r="4" spans="1:28" ht="20" customHeight="1" x14ac:dyDescent="0.15">
      <c r="B4" s="136"/>
      <c r="C4" s="136"/>
      <c r="D4" s="654"/>
      <c r="E4" s="136"/>
      <c r="F4" s="840" t="s">
        <v>169</v>
      </c>
      <c r="G4" s="872"/>
      <c r="H4" s="872"/>
      <c r="I4" s="872"/>
      <c r="J4" s="872"/>
      <c r="K4" s="872"/>
      <c r="L4" s="872"/>
      <c r="M4" s="872"/>
      <c r="N4" s="872"/>
      <c r="O4" s="872"/>
      <c r="P4" s="872"/>
      <c r="Q4" s="873"/>
      <c r="R4" s="874"/>
      <c r="S4" s="875"/>
      <c r="U4" s="838"/>
      <c r="W4" s="136"/>
      <c r="X4" s="136"/>
    </row>
    <row r="5" spans="1:28" s="262" customFormat="1" ht="24" customHeight="1" x14ac:dyDescent="0.15">
      <c r="A5" s="830" t="s">
        <v>165</v>
      </c>
      <c r="B5" s="830" t="s">
        <v>164</v>
      </c>
      <c r="C5" s="830" t="s">
        <v>163</v>
      </c>
      <c r="D5" s="834" t="s">
        <v>162</v>
      </c>
      <c r="E5" s="830" t="s">
        <v>161</v>
      </c>
      <c r="F5" s="263">
        <v>1</v>
      </c>
      <c r="G5" s="263">
        <v>2</v>
      </c>
      <c r="H5" s="263">
        <v>3</v>
      </c>
      <c r="I5" s="263">
        <v>4</v>
      </c>
      <c r="J5" s="263">
        <v>5</v>
      </c>
      <c r="K5" s="263">
        <v>6</v>
      </c>
      <c r="L5" s="263">
        <v>7</v>
      </c>
      <c r="M5" s="263">
        <v>8</v>
      </c>
      <c r="N5" s="263">
        <v>9</v>
      </c>
      <c r="O5" s="263">
        <v>10</v>
      </c>
      <c r="P5" s="263">
        <v>11</v>
      </c>
      <c r="Q5" s="263">
        <v>12</v>
      </c>
      <c r="R5" s="870" t="s">
        <v>956</v>
      </c>
      <c r="S5" s="867" t="s">
        <v>952</v>
      </c>
      <c r="U5" s="838"/>
      <c r="W5" s="830" t="s">
        <v>160</v>
      </c>
      <c r="X5" s="830" t="s">
        <v>159</v>
      </c>
      <c r="Z5" s="830" t="s">
        <v>158</v>
      </c>
      <c r="AA5" s="830" t="s">
        <v>157</v>
      </c>
      <c r="AB5" s="863" t="s">
        <v>156</v>
      </c>
    </row>
    <row r="6" spans="1:28" ht="13" x14ac:dyDescent="0.15">
      <c r="A6" s="831"/>
      <c r="B6" s="831"/>
      <c r="C6" s="831"/>
      <c r="D6" s="835"/>
      <c r="E6" s="831"/>
      <c r="F6" s="261">
        <v>45689</v>
      </c>
      <c r="G6" s="261">
        <v>45717</v>
      </c>
      <c r="H6" s="261">
        <v>45748</v>
      </c>
      <c r="I6" s="261">
        <v>45778</v>
      </c>
      <c r="J6" s="261">
        <v>45809</v>
      </c>
      <c r="K6" s="261">
        <v>45839</v>
      </c>
      <c r="L6" s="261">
        <v>45870</v>
      </c>
      <c r="M6" s="261">
        <v>45901</v>
      </c>
      <c r="N6" s="261">
        <v>45931</v>
      </c>
      <c r="O6" s="261">
        <v>45962</v>
      </c>
      <c r="P6" s="261">
        <v>45992</v>
      </c>
      <c r="Q6" s="261">
        <v>46023</v>
      </c>
      <c r="R6" s="871"/>
      <c r="S6" s="868"/>
      <c r="U6" s="839"/>
      <c r="W6" s="831"/>
      <c r="X6" s="831"/>
      <c r="Z6" s="831"/>
      <c r="AA6" s="831"/>
      <c r="AB6" s="864"/>
    </row>
    <row r="7" spans="1:28" ht="14.25" customHeight="1" x14ac:dyDescent="0.15">
      <c r="A7" s="832"/>
      <c r="B7" s="832"/>
      <c r="C7" s="832"/>
      <c r="D7" s="836"/>
      <c r="E7" s="832"/>
      <c r="F7" s="260">
        <v>152</v>
      </c>
      <c r="G7" s="260">
        <v>168</v>
      </c>
      <c r="H7" s="260">
        <v>176</v>
      </c>
      <c r="I7" s="260">
        <v>168</v>
      </c>
      <c r="J7" s="260">
        <v>160</v>
      </c>
      <c r="K7" s="260">
        <v>176</v>
      </c>
      <c r="L7" s="260">
        <v>168</v>
      </c>
      <c r="M7" s="260">
        <v>168</v>
      </c>
      <c r="N7" s="260">
        <v>176</v>
      </c>
      <c r="O7" s="260">
        <f>17*8</f>
        <v>136</v>
      </c>
      <c r="P7" s="260">
        <v>176</v>
      </c>
      <c r="Q7" s="260">
        <v>160</v>
      </c>
      <c r="R7" s="653">
        <f>SUM(F7:Q7)</f>
        <v>1984</v>
      </c>
      <c r="S7" s="869"/>
      <c r="U7" s="258">
        <f>AVERAGE(F7:Q7)</f>
        <v>165.33333333333334</v>
      </c>
      <c r="W7" s="832"/>
      <c r="X7" s="832"/>
      <c r="Z7" s="832"/>
      <c r="AA7" s="832"/>
      <c r="AB7" s="865"/>
    </row>
    <row r="8" spans="1:28" s="262" customFormat="1" ht="13.5" customHeight="1" x14ac:dyDescent="0.15">
      <c r="A8" s="212">
        <v>1</v>
      </c>
      <c r="B8" s="257" t="s">
        <v>155</v>
      </c>
      <c r="C8" s="206"/>
      <c r="D8" s="640"/>
      <c r="E8" s="210"/>
      <c r="F8" s="208"/>
      <c r="G8" s="208"/>
      <c r="H8" s="208"/>
      <c r="I8" s="208"/>
      <c r="J8" s="208"/>
      <c r="K8" s="208"/>
      <c r="L8" s="208"/>
      <c r="M8" s="208"/>
      <c r="N8" s="208"/>
      <c r="O8" s="208"/>
      <c r="P8" s="208"/>
      <c r="Q8" s="208"/>
      <c r="R8" s="208"/>
      <c r="S8" s="599"/>
      <c r="W8" s="206"/>
      <c r="X8" s="206"/>
      <c r="Z8" s="206"/>
      <c r="AA8" s="206"/>
      <c r="AB8" s="598"/>
    </row>
    <row r="9" spans="1:28" ht="12" x14ac:dyDescent="0.15">
      <c r="A9" s="195">
        <v>1.1000000000000001</v>
      </c>
      <c r="B9" s="194" t="s">
        <v>155</v>
      </c>
      <c r="C9" s="636"/>
      <c r="D9" s="635"/>
      <c r="E9" s="634"/>
      <c r="F9" s="162"/>
      <c r="G9" s="162"/>
      <c r="H9" s="162"/>
      <c r="I9" s="162"/>
      <c r="J9" s="162"/>
      <c r="K9" s="162"/>
      <c r="L9" s="162"/>
      <c r="M9" s="162"/>
      <c r="N9" s="162"/>
      <c r="O9" s="162"/>
      <c r="P9" s="162"/>
      <c r="Q9" s="162"/>
      <c r="R9" s="193">
        <f t="shared" ref="R9:R18" si="0">SUM(F9:Q9)</f>
        <v>0</v>
      </c>
      <c r="S9" s="592">
        <f t="shared" ref="S9:S18" si="1">D9*R9</f>
        <v>0</v>
      </c>
      <c r="W9" s="163">
        <f t="shared" ref="W9:W18" si="2">X9/$U$7</f>
        <v>0</v>
      </c>
      <c r="X9" s="163">
        <f t="shared" ref="X9:X18" si="3">R9/12</f>
        <v>0</v>
      </c>
      <c r="Z9" s="163">
        <f t="shared" ref="Z9:Z18" si="4">IF(E9="Yes",R9,0)</f>
        <v>0</v>
      </c>
      <c r="AA9" s="163">
        <f t="shared" ref="AA9:AA18" si="5">R9-Z9</f>
        <v>0</v>
      </c>
      <c r="AB9" s="584" t="str">
        <f t="shared" ref="AB9:AB18" si="6">IFERROR(Z9/(Z9+AA9),"N/A")</f>
        <v>N/A</v>
      </c>
    </row>
    <row r="10" spans="1:28" ht="12" x14ac:dyDescent="0.15">
      <c r="A10" s="195"/>
      <c r="B10" s="194"/>
      <c r="C10" s="636" t="str">
        <f>'8. Infrastructure Staff Loading'!C10</f>
        <v>Project Manager</v>
      </c>
      <c r="D10" s="635">
        <f>'8. Infrastructure Staff Loading'!D10</f>
        <v>52.235613037198796</v>
      </c>
      <c r="E10" s="634" t="str">
        <f>'8. Infrastructure Staff Loading'!E10</f>
        <v>Yes</v>
      </c>
      <c r="F10" s="162">
        <v>0</v>
      </c>
      <c r="G10" s="162">
        <f t="shared" ref="G10:Q10" si="7">F10</f>
        <v>0</v>
      </c>
      <c r="H10" s="162">
        <f t="shared" si="7"/>
        <v>0</v>
      </c>
      <c r="I10" s="162">
        <f t="shared" si="7"/>
        <v>0</v>
      </c>
      <c r="J10" s="162">
        <f t="shared" si="7"/>
        <v>0</v>
      </c>
      <c r="K10" s="162">
        <f t="shared" si="7"/>
        <v>0</v>
      </c>
      <c r="L10" s="162">
        <f t="shared" si="7"/>
        <v>0</v>
      </c>
      <c r="M10" s="162">
        <f t="shared" si="7"/>
        <v>0</v>
      </c>
      <c r="N10" s="162">
        <f t="shared" si="7"/>
        <v>0</v>
      </c>
      <c r="O10" s="162">
        <f t="shared" si="7"/>
        <v>0</v>
      </c>
      <c r="P10" s="162">
        <f t="shared" si="7"/>
        <v>0</v>
      </c>
      <c r="Q10" s="162">
        <f t="shared" si="7"/>
        <v>0</v>
      </c>
      <c r="R10" s="193">
        <f t="shared" si="0"/>
        <v>0</v>
      </c>
      <c r="S10" s="592">
        <f t="shared" si="1"/>
        <v>0</v>
      </c>
      <c r="W10" s="163">
        <f t="shared" si="2"/>
        <v>0</v>
      </c>
      <c r="X10" s="163">
        <f t="shared" si="3"/>
        <v>0</v>
      </c>
      <c r="Z10" s="163">
        <f t="shared" si="4"/>
        <v>0</v>
      </c>
      <c r="AA10" s="163">
        <f t="shared" si="5"/>
        <v>0</v>
      </c>
      <c r="AB10" s="584" t="str">
        <f t="shared" si="6"/>
        <v>N/A</v>
      </c>
    </row>
    <row r="11" spans="1:28" ht="12" x14ac:dyDescent="0.15">
      <c r="A11" s="195"/>
      <c r="B11" s="194"/>
      <c r="C11" s="636" t="str">
        <f>'8. Infrastructure Staff Loading'!C11</f>
        <v>Infrastructure Delivery Integration Office Manager</v>
      </c>
      <c r="D11" s="635">
        <f>'8. Infrastructure Staff Loading'!D11</f>
        <v>191.96987239300393</v>
      </c>
      <c r="E11" s="634" t="str">
        <f>'8. Infrastructure Staff Loading'!E11</f>
        <v>No</v>
      </c>
      <c r="F11" s="162">
        <v>164.83332673999999</v>
      </c>
      <c r="G11" s="162">
        <f t="shared" ref="G11:Q11" si="8">F11</f>
        <v>164.83332673999999</v>
      </c>
      <c r="H11" s="162">
        <f t="shared" si="8"/>
        <v>164.83332673999999</v>
      </c>
      <c r="I11" s="162">
        <f t="shared" si="8"/>
        <v>164.83332673999999</v>
      </c>
      <c r="J11" s="162">
        <f t="shared" si="8"/>
        <v>164.83332673999999</v>
      </c>
      <c r="K11" s="162">
        <f t="shared" si="8"/>
        <v>164.83332673999999</v>
      </c>
      <c r="L11" s="162">
        <f t="shared" si="8"/>
        <v>164.83332673999999</v>
      </c>
      <c r="M11" s="162">
        <f t="shared" si="8"/>
        <v>164.83332673999999</v>
      </c>
      <c r="N11" s="162">
        <f t="shared" si="8"/>
        <v>164.83332673999999</v>
      </c>
      <c r="O11" s="162">
        <f t="shared" si="8"/>
        <v>164.83332673999999</v>
      </c>
      <c r="P11" s="162">
        <f t="shared" si="8"/>
        <v>164.83332673999999</v>
      </c>
      <c r="Q11" s="162">
        <f t="shared" si="8"/>
        <v>164.83332673999999</v>
      </c>
      <c r="R11" s="193">
        <f t="shared" si="0"/>
        <v>1977.9999208800002</v>
      </c>
      <c r="S11" s="592">
        <f t="shared" si="1"/>
        <v>379716.39240470552</v>
      </c>
      <c r="W11" s="163">
        <f t="shared" si="2"/>
        <v>0.99697576657258069</v>
      </c>
      <c r="X11" s="163">
        <f t="shared" si="3"/>
        <v>164.83332674000002</v>
      </c>
      <c r="Z11" s="163">
        <f t="shared" si="4"/>
        <v>0</v>
      </c>
      <c r="AA11" s="163">
        <f t="shared" si="5"/>
        <v>1977.9999208800002</v>
      </c>
      <c r="AB11" s="584">
        <f t="shared" si="6"/>
        <v>0</v>
      </c>
    </row>
    <row r="12" spans="1:28" ht="12" x14ac:dyDescent="0.15">
      <c r="A12" s="195"/>
      <c r="B12" s="194"/>
      <c r="C12" s="636" t="str">
        <f>'8. Infrastructure Staff Loading'!C12</f>
        <v>Infrastructure Project Manager</v>
      </c>
      <c r="D12" s="635">
        <f>'8. Infrastructure Staff Loading'!D12</f>
        <v>217.87472301880027</v>
      </c>
      <c r="E12" s="634" t="str">
        <f>'8. Infrastructure Staff Loading'!E12</f>
        <v>No</v>
      </c>
      <c r="F12" s="162">
        <v>164.83332673999999</v>
      </c>
      <c r="G12" s="162">
        <f t="shared" ref="G12:Q12" si="9">F12</f>
        <v>164.83332673999999</v>
      </c>
      <c r="H12" s="162">
        <f t="shared" si="9"/>
        <v>164.83332673999999</v>
      </c>
      <c r="I12" s="162">
        <f t="shared" si="9"/>
        <v>164.83332673999999</v>
      </c>
      <c r="J12" s="162">
        <f t="shared" si="9"/>
        <v>164.83332673999999</v>
      </c>
      <c r="K12" s="162">
        <f t="shared" si="9"/>
        <v>164.83332673999999</v>
      </c>
      <c r="L12" s="162">
        <f t="shared" si="9"/>
        <v>164.83332673999999</v>
      </c>
      <c r="M12" s="162">
        <f t="shared" si="9"/>
        <v>164.83332673999999</v>
      </c>
      <c r="N12" s="162">
        <f t="shared" si="9"/>
        <v>164.83332673999999</v>
      </c>
      <c r="O12" s="162">
        <f t="shared" si="9"/>
        <v>164.83332673999999</v>
      </c>
      <c r="P12" s="162">
        <f t="shared" si="9"/>
        <v>164.83332673999999</v>
      </c>
      <c r="Q12" s="162">
        <f t="shared" si="9"/>
        <v>164.83332673999999</v>
      </c>
      <c r="R12" s="193">
        <f t="shared" si="0"/>
        <v>1977.9999208800002</v>
      </c>
      <c r="S12" s="592">
        <f t="shared" si="1"/>
        <v>430956.18489293888</v>
      </c>
      <c r="W12" s="163">
        <f t="shared" si="2"/>
        <v>0.99697576657258069</v>
      </c>
      <c r="X12" s="163">
        <f t="shared" si="3"/>
        <v>164.83332674000002</v>
      </c>
      <c r="Z12" s="163">
        <f t="shared" si="4"/>
        <v>0</v>
      </c>
      <c r="AA12" s="163">
        <f t="shared" si="5"/>
        <v>1977.9999208800002</v>
      </c>
      <c r="AB12" s="584">
        <f t="shared" si="6"/>
        <v>0</v>
      </c>
    </row>
    <row r="13" spans="1:28" ht="12" x14ac:dyDescent="0.15">
      <c r="A13" s="195"/>
      <c r="B13" s="194"/>
      <c r="C13" s="636" t="str">
        <f>'8. Infrastructure Staff Loading'!C13</f>
        <v>Infrastructure Transition Manager</v>
      </c>
      <c r="D13" s="635">
        <f>'8. Infrastructure Staff Loading'!D13</f>
        <v>188.86849481969429</v>
      </c>
      <c r="E13" s="634" t="str">
        <f>'8. Infrastructure Staff Loading'!E13</f>
        <v>No</v>
      </c>
      <c r="F13" s="162">
        <v>41.208331684999997</v>
      </c>
      <c r="G13" s="162">
        <f t="shared" ref="G13:Q13" si="10">F13</f>
        <v>41.208331684999997</v>
      </c>
      <c r="H13" s="162">
        <f t="shared" si="10"/>
        <v>41.208331684999997</v>
      </c>
      <c r="I13" s="162">
        <f t="shared" si="10"/>
        <v>41.208331684999997</v>
      </c>
      <c r="J13" s="162">
        <f t="shared" si="10"/>
        <v>41.208331684999997</v>
      </c>
      <c r="K13" s="162">
        <f t="shared" si="10"/>
        <v>41.208331684999997</v>
      </c>
      <c r="L13" s="162">
        <f t="shared" si="10"/>
        <v>41.208331684999997</v>
      </c>
      <c r="M13" s="162">
        <f t="shared" si="10"/>
        <v>41.208331684999997</v>
      </c>
      <c r="N13" s="162">
        <f t="shared" si="10"/>
        <v>41.208331684999997</v>
      </c>
      <c r="O13" s="162">
        <f t="shared" si="10"/>
        <v>41.208331684999997</v>
      </c>
      <c r="P13" s="162">
        <f t="shared" si="10"/>
        <v>41.208331684999997</v>
      </c>
      <c r="Q13" s="162">
        <f t="shared" si="10"/>
        <v>41.208331684999997</v>
      </c>
      <c r="R13" s="193">
        <f t="shared" si="0"/>
        <v>494.49998022000005</v>
      </c>
      <c r="S13" s="592">
        <f t="shared" si="1"/>
        <v>93395.466952520015</v>
      </c>
      <c r="W13" s="163">
        <f t="shared" si="2"/>
        <v>0.24924394164314517</v>
      </c>
      <c r="X13" s="163">
        <f t="shared" si="3"/>
        <v>41.208331685000005</v>
      </c>
      <c r="Z13" s="163">
        <f t="shared" si="4"/>
        <v>0</v>
      </c>
      <c r="AA13" s="163">
        <f t="shared" si="5"/>
        <v>494.49998022000005</v>
      </c>
      <c r="AB13" s="584">
        <f t="shared" si="6"/>
        <v>0</v>
      </c>
    </row>
    <row r="14" spans="1:28" ht="12" x14ac:dyDescent="0.15">
      <c r="A14" s="195"/>
      <c r="B14" s="194"/>
      <c r="C14" s="636" t="str">
        <f>'8. Infrastructure Staff Loading'!C14</f>
        <v>Project Manager</v>
      </c>
      <c r="D14" s="635">
        <f>'8. Infrastructure Staff Loading'!D14</f>
        <v>150.53588334260587</v>
      </c>
      <c r="E14" s="634" t="str">
        <f>'8. Infrastructure Staff Loading'!E14</f>
        <v>No</v>
      </c>
      <c r="F14" s="162">
        <v>0</v>
      </c>
      <c r="G14" s="162">
        <f t="shared" ref="G14:Q14" si="11">F14</f>
        <v>0</v>
      </c>
      <c r="H14" s="162">
        <f t="shared" si="11"/>
        <v>0</v>
      </c>
      <c r="I14" s="162">
        <f t="shared" si="11"/>
        <v>0</v>
      </c>
      <c r="J14" s="162">
        <f t="shared" si="11"/>
        <v>0</v>
      </c>
      <c r="K14" s="162">
        <f t="shared" si="11"/>
        <v>0</v>
      </c>
      <c r="L14" s="162">
        <f t="shared" si="11"/>
        <v>0</v>
      </c>
      <c r="M14" s="162">
        <f t="shared" si="11"/>
        <v>0</v>
      </c>
      <c r="N14" s="162">
        <f t="shared" si="11"/>
        <v>0</v>
      </c>
      <c r="O14" s="162">
        <f t="shared" si="11"/>
        <v>0</v>
      </c>
      <c r="P14" s="162">
        <f t="shared" si="11"/>
        <v>0</v>
      </c>
      <c r="Q14" s="162">
        <f t="shared" si="11"/>
        <v>0</v>
      </c>
      <c r="R14" s="193">
        <f t="shared" si="0"/>
        <v>0</v>
      </c>
      <c r="S14" s="592">
        <f t="shared" si="1"/>
        <v>0</v>
      </c>
      <c r="W14" s="163">
        <f t="shared" si="2"/>
        <v>0</v>
      </c>
      <c r="X14" s="163">
        <f t="shared" si="3"/>
        <v>0</v>
      </c>
      <c r="Z14" s="163">
        <f t="shared" si="4"/>
        <v>0</v>
      </c>
      <c r="AA14" s="163">
        <f t="shared" si="5"/>
        <v>0</v>
      </c>
      <c r="AB14" s="584" t="str">
        <f t="shared" si="6"/>
        <v>N/A</v>
      </c>
    </row>
    <row r="15" spans="1:28" ht="12" x14ac:dyDescent="0.15">
      <c r="A15" s="195"/>
      <c r="B15" s="194"/>
      <c r="C15" s="636" t="str">
        <f>'8. Infrastructure Staff Loading'!C15</f>
        <v>Service Delivery</v>
      </c>
      <c r="D15" s="635">
        <f>'8. Infrastructure Staff Loading'!D15</f>
        <v>161.6089145718619</v>
      </c>
      <c r="E15" s="634" t="str">
        <f>'8. Infrastructure Staff Loading'!E15</f>
        <v>No</v>
      </c>
      <c r="F15" s="162">
        <v>0</v>
      </c>
      <c r="G15" s="162">
        <f t="shared" ref="G15:Q15" si="12">F15</f>
        <v>0</v>
      </c>
      <c r="H15" s="162">
        <f t="shared" si="12"/>
        <v>0</v>
      </c>
      <c r="I15" s="162">
        <f t="shared" si="12"/>
        <v>0</v>
      </c>
      <c r="J15" s="162">
        <f t="shared" si="12"/>
        <v>0</v>
      </c>
      <c r="K15" s="162">
        <f t="shared" si="12"/>
        <v>0</v>
      </c>
      <c r="L15" s="162">
        <f t="shared" si="12"/>
        <v>0</v>
      </c>
      <c r="M15" s="162">
        <f t="shared" si="12"/>
        <v>0</v>
      </c>
      <c r="N15" s="162">
        <f t="shared" si="12"/>
        <v>0</v>
      </c>
      <c r="O15" s="162">
        <f t="shared" si="12"/>
        <v>0</v>
      </c>
      <c r="P15" s="162">
        <f t="shared" si="12"/>
        <v>0</v>
      </c>
      <c r="Q15" s="162">
        <f t="shared" si="12"/>
        <v>0</v>
      </c>
      <c r="R15" s="193">
        <f t="shared" si="0"/>
        <v>0</v>
      </c>
      <c r="S15" s="592">
        <f t="shared" si="1"/>
        <v>0</v>
      </c>
      <c r="W15" s="163">
        <f t="shared" si="2"/>
        <v>0</v>
      </c>
      <c r="X15" s="163">
        <f t="shared" si="3"/>
        <v>0</v>
      </c>
      <c r="Z15" s="163">
        <f t="shared" si="4"/>
        <v>0</v>
      </c>
      <c r="AA15" s="163">
        <f t="shared" si="5"/>
        <v>0</v>
      </c>
      <c r="AB15" s="584" t="str">
        <f t="shared" si="6"/>
        <v>N/A</v>
      </c>
    </row>
    <row r="16" spans="1:28" ht="12" x14ac:dyDescent="0.15">
      <c r="A16" s="195"/>
      <c r="B16" s="194"/>
      <c r="C16" s="636" t="str">
        <f>'8. Infrastructure Staff Loading'!C16</f>
        <v>Service Delivery Management</v>
      </c>
      <c r="D16" s="635">
        <f>'8. Infrastructure Staff Loading'!D16</f>
        <v>126.31967123944675</v>
      </c>
      <c r="E16" s="634" t="str">
        <f>'8. Infrastructure Staff Loading'!E16</f>
        <v>No</v>
      </c>
      <c r="F16" s="162">
        <v>0</v>
      </c>
      <c r="G16" s="162">
        <f t="shared" ref="G16:Q16" si="13">F16</f>
        <v>0</v>
      </c>
      <c r="H16" s="162">
        <f t="shared" si="13"/>
        <v>0</v>
      </c>
      <c r="I16" s="162">
        <f t="shared" si="13"/>
        <v>0</v>
      </c>
      <c r="J16" s="162">
        <f t="shared" si="13"/>
        <v>0</v>
      </c>
      <c r="K16" s="162">
        <f t="shared" si="13"/>
        <v>0</v>
      </c>
      <c r="L16" s="162">
        <f t="shared" si="13"/>
        <v>0</v>
      </c>
      <c r="M16" s="162">
        <f t="shared" si="13"/>
        <v>0</v>
      </c>
      <c r="N16" s="162">
        <f t="shared" si="13"/>
        <v>0</v>
      </c>
      <c r="O16" s="162">
        <f t="shared" si="13"/>
        <v>0</v>
      </c>
      <c r="P16" s="162">
        <f t="shared" si="13"/>
        <v>0</v>
      </c>
      <c r="Q16" s="162">
        <f t="shared" si="13"/>
        <v>0</v>
      </c>
      <c r="R16" s="193">
        <f t="shared" si="0"/>
        <v>0</v>
      </c>
      <c r="S16" s="592">
        <f t="shared" si="1"/>
        <v>0</v>
      </c>
      <c r="W16" s="163">
        <f t="shared" si="2"/>
        <v>0</v>
      </c>
      <c r="X16" s="163">
        <f t="shared" si="3"/>
        <v>0</v>
      </c>
      <c r="Z16" s="163">
        <f t="shared" si="4"/>
        <v>0</v>
      </c>
      <c r="AA16" s="163">
        <f t="shared" si="5"/>
        <v>0</v>
      </c>
      <c r="AB16" s="584" t="str">
        <f t="shared" si="6"/>
        <v>N/A</v>
      </c>
    </row>
    <row r="17" spans="1:28" ht="12" x14ac:dyDescent="0.15">
      <c r="A17" s="195"/>
      <c r="B17" s="194"/>
      <c r="C17" s="636" t="str">
        <f>'8. Infrastructure Staff Loading'!C17</f>
        <v>Project Manager</v>
      </c>
      <c r="D17" s="635">
        <f>'8. Infrastructure Staff Loading'!D17</f>
        <v>144.479335881352</v>
      </c>
      <c r="E17" s="634" t="str">
        <f>'8. Infrastructure Staff Loading'!E17</f>
        <v>No</v>
      </c>
      <c r="F17" s="162">
        <v>0</v>
      </c>
      <c r="G17" s="162">
        <f t="shared" ref="G17:Q17" si="14">F17</f>
        <v>0</v>
      </c>
      <c r="H17" s="162">
        <f t="shared" si="14"/>
        <v>0</v>
      </c>
      <c r="I17" s="162">
        <f t="shared" si="14"/>
        <v>0</v>
      </c>
      <c r="J17" s="162">
        <f t="shared" si="14"/>
        <v>0</v>
      </c>
      <c r="K17" s="162">
        <f t="shared" si="14"/>
        <v>0</v>
      </c>
      <c r="L17" s="162">
        <f t="shared" si="14"/>
        <v>0</v>
      </c>
      <c r="M17" s="162">
        <f t="shared" si="14"/>
        <v>0</v>
      </c>
      <c r="N17" s="162">
        <f t="shared" si="14"/>
        <v>0</v>
      </c>
      <c r="O17" s="162">
        <f t="shared" si="14"/>
        <v>0</v>
      </c>
      <c r="P17" s="162">
        <f t="shared" si="14"/>
        <v>0</v>
      </c>
      <c r="Q17" s="162">
        <f t="shared" si="14"/>
        <v>0</v>
      </c>
      <c r="R17" s="193">
        <f t="shared" si="0"/>
        <v>0</v>
      </c>
      <c r="S17" s="592">
        <f t="shared" si="1"/>
        <v>0</v>
      </c>
      <c r="W17" s="163">
        <f t="shared" si="2"/>
        <v>0</v>
      </c>
      <c r="X17" s="163">
        <f t="shared" si="3"/>
        <v>0</v>
      </c>
      <c r="Z17" s="163">
        <f t="shared" si="4"/>
        <v>0</v>
      </c>
      <c r="AA17" s="163">
        <f t="shared" si="5"/>
        <v>0</v>
      </c>
      <c r="AB17" s="584" t="str">
        <f t="shared" si="6"/>
        <v>N/A</v>
      </c>
    </row>
    <row r="18" spans="1:28" ht="12" x14ac:dyDescent="0.15">
      <c r="A18" s="195"/>
      <c r="B18" s="194"/>
      <c r="C18" s="636"/>
      <c r="D18" s="635"/>
      <c r="E18" s="634"/>
      <c r="F18" s="162"/>
      <c r="G18" s="162"/>
      <c r="H18" s="162"/>
      <c r="I18" s="162"/>
      <c r="J18" s="162"/>
      <c r="K18" s="162"/>
      <c r="L18" s="162"/>
      <c r="M18" s="162"/>
      <c r="N18" s="162"/>
      <c r="O18" s="162"/>
      <c r="P18" s="162"/>
      <c r="Q18" s="162"/>
      <c r="R18" s="193">
        <f t="shared" si="0"/>
        <v>0</v>
      </c>
      <c r="S18" s="592">
        <f t="shared" si="1"/>
        <v>0</v>
      </c>
      <c r="W18" s="163">
        <f t="shared" si="2"/>
        <v>0</v>
      </c>
      <c r="X18" s="163">
        <f t="shared" si="3"/>
        <v>0</v>
      </c>
      <c r="Z18" s="163">
        <f t="shared" si="4"/>
        <v>0</v>
      </c>
      <c r="AA18" s="163">
        <f t="shared" si="5"/>
        <v>0</v>
      </c>
      <c r="AB18" s="584" t="str">
        <f t="shared" si="6"/>
        <v>N/A</v>
      </c>
    </row>
    <row r="19" spans="1:28" s="198" customFormat="1" ht="13" thickBot="1" x14ac:dyDescent="0.2">
      <c r="A19" s="189"/>
      <c r="B19" s="188" t="s">
        <v>148</v>
      </c>
      <c r="C19" s="187"/>
      <c r="D19" s="633"/>
      <c r="E19" s="590"/>
      <c r="F19" s="182">
        <f t="shared" ref="F19:S19" si="15">SUM(F9:F18)</f>
        <v>370.874985165</v>
      </c>
      <c r="G19" s="182">
        <f t="shared" si="15"/>
        <v>370.874985165</v>
      </c>
      <c r="H19" s="182">
        <f t="shared" si="15"/>
        <v>370.874985165</v>
      </c>
      <c r="I19" s="182">
        <f t="shared" si="15"/>
        <v>370.874985165</v>
      </c>
      <c r="J19" s="182">
        <f t="shared" si="15"/>
        <v>370.874985165</v>
      </c>
      <c r="K19" s="182">
        <f t="shared" si="15"/>
        <v>370.874985165</v>
      </c>
      <c r="L19" s="182">
        <f t="shared" si="15"/>
        <v>370.874985165</v>
      </c>
      <c r="M19" s="182">
        <f t="shared" si="15"/>
        <v>370.874985165</v>
      </c>
      <c r="N19" s="182">
        <f t="shared" si="15"/>
        <v>370.874985165</v>
      </c>
      <c r="O19" s="182">
        <f t="shared" si="15"/>
        <v>370.874985165</v>
      </c>
      <c r="P19" s="182">
        <f t="shared" si="15"/>
        <v>370.874985165</v>
      </c>
      <c r="Q19" s="182">
        <f t="shared" si="15"/>
        <v>370.874985165</v>
      </c>
      <c r="R19" s="182">
        <f t="shared" si="15"/>
        <v>4450.4998219800009</v>
      </c>
      <c r="S19" s="589">
        <f t="shared" si="15"/>
        <v>904068.04425016441</v>
      </c>
      <c r="W19" s="652">
        <f>SUM(W9:W18)</f>
        <v>2.2431954747883065</v>
      </c>
      <c r="X19" s="181">
        <f>SUM(X9:X18)</f>
        <v>370.87498516500006</v>
      </c>
      <c r="Z19" s="181">
        <f>SUM(Z9:Z18)</f>
        <v>0</v>
      </c>
      <c r="AA19" s="181">
        <f>SUM(AA9:AA18)</f>
        <v>4450.4998219800009</v>
      </c>
      <c r="AB19" s="588">
        <f>Z19/(Z19+AA19)</f>
        <v>0</v>
      </c>
    </row>
    <row r="20" spans="1:28" ht="12.75" customHeight="1" x14ac:dyDescent="0.15">
      <c r="A20" s="252">
        <v>1.2</v>
      </c>
      <c r="B20" s="251" t="s">
        <v>154</v>
      </c>
      <c r="C20" s="636"/>
      <c r="D20" s="635"/>
      <c r="E20" s="634"/>
      <c r="F20" s="162"/>
      <c r="G20" s="162"/>
      <c r="H20" s="162"/>
      <c r="I20" s="162"/>
      <c r="J20" s="162"/>
      <c r="K20" s="162"/>
      <c r="L20" s="162"/>
      <c r="M20" s="162"/>
      <c r="N20" s="162"/>
      <c r="O20" s="162"/>
      <c r="P20" s="162"/>
      <c r="Q20" s="162"/>
      <c r="R20" s="250">
        <f>SUM(F20:Q20)</f>
        <v>0</v>
      </c>
      <c r="S20" s="591">
        <f>D20*R20</f>
        <v>0</v>
      </c>
      <c r="W20" s="163">
        <f>X20/$U$7</f>
        <v>0</v>
      </c>
      <c r="X20" s="163">
        <f>R20/12</f>
        <v>0</v>
      </c>
      <c r="Z20" s="163">
        <f>IF(E20="Yes",R20,0)</f>
        <v>0</v>
      </c>
      <c r="AA20" s="163">
        <f>R20-Z20</f>
        <v>0</v>
      </c>
      <c r="AB20" s="584" t="str">
        <f>IFERROR(Z20/(Z20+AA20),"N/A")</f>
        <v>N/A</v>
      </c>
    </row>
    <row r="21" spans="1:28" ht="12.75" customHeight="1" x14ac:dyDescent="0.15">
      <c r="A21" s="195"/>
      <c r="B21" s="248"/>
      <c r="C21" s="636" t="str">
        <f>'8. Infrastructure Staff Loading'!C21</f>
        <v>Project Manager</v>
      </c>
      <c r="D21" s="635">
        <f>'8. Infrastructure Staff Loading'!D21</f>
        <v>144.479335881352</v>
      </c>
      <c r="E21" s="634" t="str">
        <f>'8. Infrastructure Staff Loading'!E21</f>
        <v>No</v>
      </c>
      <c r="F21" s="162">
        <v>164.83332673999999</v>
      </c>
      <c r="G21" s="162">
        <f t="shared" ref="G21:Q21" si="16">F21</f>
        <v>164.83332673999999</v>
      </c>
      <c r="H21" s="162">
        <f t="shared" si="16"/>
        <v>164.83332673999999</v>
      </c>
      <c r="I21" s="162">
        <f t="shared" si="16"/>
        <v>164.83332673999999</v>
      </c>
      <c r="J21" s="162">
        <f t="shared" si="16"/>
        <v>164.83332673999999</v>
      </c>
      <c r="K21" s="162">
        <f t="shared" si="16"/>
        <v>164.83332673999999</v>
      </c>
      <c r="L21" s="162">
        <f t="shared" si="16"/>
        <v>164.83332673999999</v>
      </c>
      <c r="M21" s="162">
        <f t="shared" si="16"/>
        <v>164.83332673999999</v>
      </c>
      <c r="N21" s="162">
        <f t="shared" si="16"/>
        <v>164.83332673999999</v>
      </c>
      <c r="O21" s="162">
        <f t="shared" si="16"/>
        <v>164.83332673999999</v>
      </c>
      <c r="P21" s="162">
        <f t="shared" si="16"/>
        <v>164.83332673999999</v>
      </c>
      <c r="Q21" s="162">
        <f t="shared" si="16"/>
        <v>164.83332673999999</v>
      </c>
      <c r="R21" s="250">
        <f>SUM(F21:Q21)</f>
        <v>1977.9999208800002</v>
      </c>
      <c r="S21" s="591">
        <f>D21*R21</f>
        <v>285780.11494210921</v>
      </c>
      <c r="W21" s="163">
        <f>X21/$U$7</f>
        <v>0.99697576657258069</v>
      </c>
      <c r="X21" s="163">
        <f>R21/12</f>
        <v>164.83332674000002</v>
      </c>
      <c r="Z21" s="163">
        <f>IF(E21="Yes",R21,0)</f>
        <v>0</v>
      </c>
      <c r="AA21" s="163">
        <f>R21-Z21</f>
        <v>1977.9999208800002</v>
      </c>
      <c r="AB21" s="584">
        <f>IFERROR(Z21/(Z21+AA21),"N/A")</f>
        <v>0</v>
      </c>
    </row>
    <row r="22" spans="1:28" ht="12.75" customHeight="1" x14ac:dyDescent="0.15">
      <c r="A22" s="195"/>
      <c r="B22" s="248"/>
      <c r="C22" s="636"/>
      <c r="D22" s="635"/>
      <c r="E22" s="634"/>
      <c r="F22" s="162"/>
      <c r="G22" s="162"/>
      <c r="H22" s="162"/>
      <c r="I22" s="162"/>
      <c r="J22" s="162"/>
      <c r="K22" s="162"/>
      <c r="L22" s="162"/>
      <c r="M22" s="162"/>
      <c r="N22" s="162"/>
      <c r="O22" s="162"/>
      <c r="P22" s="162"/>
      <c r="Q22" s="162"/>
      <c r="R22" s="250">
        <f>SUM(F22:Q22)</f>
        <v>0</v>
      </c>
      <c r="S22" s="591">
        <f>D22*R22</f>
        <v>0</v>
      </c>
      <c r="W22" s="163">
        <f>X22/$U$7</f>
        <v>0</v>
      </c>
      <c r="X22" s="163">
        <f>R22/12</f>
        <v>0</v>
      </c>
      <c r="Z22" s="163">
        <f>IF(E22="Yes",R22,0)</f>
        <v>0</v>
      </c>
      <c r="AA22" s="163">
        <f>R22-Z22</f>
        <v>0</v>
      </c>
      <c r="AB22" s="584" t="str">
        <f>IFERROR(Z22/(Z22+AA22),"N/A")</f>
        <v>N/A</v>
      </c>
    </row>
    <row r="23" spans="1:28" ht="12.75" customHeight="1" thickBot="1" x14ac:dyDescent="0.2">
      <c r="A23" s="189"/>
      <c r="B23" s="188" t="s">
        <v>153</v>
      </c>
      <c r="C23" s="254"/>
      <c r="D23" s="649"/>
      <c r="E23" s="621"/>
      <c r="F23" s="182">
        <f t="shared" ref="F23:S23" si="17">SUM(F20:F22)</f>
        <v>164.83332673999999</v>
      </c>
      <c r="G23" s="182">
        <f t="shared" si="17"/>
        <v>164.83332673999999</v>
      </c>
      <c r="H23" s="182">
        <f t="shared" si="17"/>
        <v>164.83332673999999</v>
      </c>
      <c r="I23" s="182">
        <f t="shared" si="17"/>
        <v>164.83332673999999</v>
      </c>
      <c r="J23" s="182">
        <f t="shared" si="17"/>
        <v>164.83332673999999</v>
      </c>
      <c r="K23" s="182">
        <f t="shared" si="17"/>
        <v>164.83332673999999</v>
      </c>
      <c r="L23" s="182">
        <f t="shared" si="17"/>
        <v>164.83332673999999</v>
      </c>
      <c r="M23" s="182">
        <f t="shared" si="17"/>
        <v>164.83332673999999</v>
      </c>
      <c r="N23" s="182">
        <f t="shared" si="17"/>
        <v>164.83332673999999</v>
      </c>
      <c r="O23" s="182">
        <f t="shared" si="17"/>
        <v>164.83332673999999</v>
      </c>
      <c r="P23" s="182">
        <f t="shared" si="17"/>
        <v>164.83332673999999</v>
      </c>
      <c r="Q23" s="182">
        <f t="shared" si="17"/>
        <v>164.83332673999999</v>
      </c>
      <c r="R23" s="182">
        <f t="shared" si="17"/>
        <v>1977.9999208800002</v>
      </c>
      <c r="S23" s="589">
        <f t="shared" si="17"/>
        <v>285780.11494210921</v>
      </c>
      <c r="W23" s="183">
        <f>SUM(W20:W22)</f>
        <v>0.99697576657258069</v>
      </c>
      <c r="X23" s="183">
        <f>SUM(X20:X22)</f>
        <v>164.83332674000002</v>
      </c>
      <c r="Z23" s="181">
        <f>SUM(Z20:Z22)</f>
        <v>0</v>
      </c>
      <c r="AA23" s="181">
        <f>SUM(AA20:AA22)</f>
        <v>1977.9999208800002</v>
      </c>
      <c r="AB23" s="588">
        <f>Z23/(Z23+AA23)</f>
        <v>0</v>
      </c>
    </row>
    <row r="24" spans="1:28" ht="12" x14ac:dyDescent="0.15">
      <c r="A24" s="252">
        <v>1.3</v>
      </c>
      <c r="B24" s="251" t="s">
        <v>152</v>
      </c>
      <c r="C24" s="636"/>
      <c r="D24" s="635"/>
      <c r="E24" s="634"/>
      <c r="F24" s="162"/>
      <c r="G24" s="162"/>
      <c r="H24" s="162"/>
      <c r="I24" s="162"/>
      <c r="J24" s="162"/>
      <c r="K24" s="162"/>
      <c r="L24" s="162"/>
      <c r="M24" s="162"/>
      <c r="N24" s="162"/>
      <c r="O24" s="162"/>
      <c r="P24" s="162"/>
      <c r="Q24" s="162"/>
      <c r="R24" s="250">
        <f>SUM(F24:Q24)</f>
        <v>0</v>
      </c>
      <c r="S24" s="591">
        <f>D24*R24</f>
        <v>0</v>
      </c>
      <c r="W24" s="163">
        <f>X24/$U$7</f>
        <v>0</v>
      </c>
      <c r="X24" s="163">
        <f>R24/12</f>
        <v>0</v>
      </c>
      <c r="Z24" s="163">
        <f>IF(E24="Yes",R24,0)</f>
        <v>0</v>
      </c>
      <c r="AA24" s="163">
        <f>R24-Z24</f>
        <v>0</v>
      </c>
      <c r="AB24" s="584" t="str">
        <f>IFERROR(Z24/(Z24+AA24),"N/A")</f>
        <v>N/A</v>
      </c>
    </row>
    <row r="25" spans="1:28" ht="12" x14ac:dyDescent="0.15">
      <c r="A25" s="195"/>
      <c r="B25" s="248"/>
      <c r="C25" s="636" t="str">
        <f>'8. Infrastructure Staff Loading'!C25</f>
        <v>Infrastructure Project Management Office PMO Lead</v>
      </c>
      <c r="D25" s="635">
        <f>'8. Infrastructure Staff Loading'!D25</f>
        <v>217.87472301880027</v>
      </c>
      <c r="E25" s="634" t="str">
        <f>'8. Infrastructure Staff Loading'!E25</f>
        <v>No</v>
      </c>
      <c r="F25" s="162">
        <v>164.83332673999999</v>
      </c>
      <c r="G25" s="162">
        <f t="shared" ref="G25:Q25" si="18">F25</f>
        <v>164.83332673999999</v>
      </c>
      <c r="H25" s="162">
        <f t="shared" si="18"/>
        <v>164.83332673999999</v>
      </c>
      <c r="I25" s="162">
        <f t="shared" si="18"/>
        <v>164.83332673999999</v>
      </c>
      <c r="J25" s="162">
        <f t="shared" si="18"/>
        <v>164.83332673999999</v>
      </c>
      <c r="K25" s="162">
        <f t="shared" si="18"/>
        <v>164.83332673999999</v>
      </c>
      <c r="L25" s="162">
        <f t="shared" si="18"/>
        <v>164.83332673999999</v>
      </c>
      <c r="M25" s="162">
        <f t="shared" si="18"/>
        <v>164.83332673999999</v>
      </c>
      <c r="N25" s="162">
        <f t="shared" si="18"/>
        <v>164.83332673999999</v>
      </c>
      <c r="O25" s="162">
        <f t="shared" si="18"/>
        <v>164.83332673999999</v>
      </c>
      <c r="P25" s="162">
        <f t="shared" si="18"/>
        <v>164.83332673999999</v>
      </c>
      <c r="Q25" s="162">
        <f t="shared" si="18"/>
        <v>164.83332673999999</v>
      </c>
      <c r="R25" s="250">
        <f>SUM(F25:Q25)</f>
        <v>1977.9999208800002</v>
      </c>
      <c r="S25" s="591">
        <f>D25*R25</f>
        <v>430956.18489293888</v>
      </c>
      <c r="W25" s="163">
        <f>X25/$U$7</f>
        <v>0.99697576657258069</v>
      </c>
      <c r="X25" s="163">
        <f>R25/12</f>
        <v>164.83332674000002</v>
      </c>
      <c r="Z25" s="163">
        <f>IF(E25="Yes",R25,0)</f>
        <v>0</v>
      </c>
      <c r="AA25" s="163">
        <f>R25-Z25</f>
        <v>1977.9999208800002</v>
      </c>
      <c r="AB25" s="584">
        <f>IFERROR(Z25/(Z25+AA25),"N/A")</f>
        <v>0</v>
      </c>
    </row>
    <row r="26" spans="1:28" ht="12" x14ac:dyDescent="0.15">
      <c r="A26" s="195"/>
      <c r="B26" s="248"/>
      <c r="C26" s="636" t="str">
        <f>'8. Infrastructure Staff Loading'!C26</f>
        <v>Infrastructure Project Support</v>
      </c>
      <c r="D26" s="635">
        <f>'8. Infrastructure Staff Loading'!D26</f>
        <v>187.57865011743422</v>
      </c>
      <c r="E26" s="634" t="str">
        <f>'8. Infrastructure Staff Loading'!E26</f>
        <v>No</v>
      </c>
      <c r="F26" s="162">
        <v>337.51350145666669</v>
      </c>
      <c r="G26" s="162">
        <f t="shared" ref="G26:Q26" si="19">F26</f>
        <v>337.51350145666669</v>
      </c>
      <c r="H26" s="162">
        <f t="shared" si="19"/>
        <v>337.51350145666669</v>
      </c>
      <c r="I26" s="162">
        <f t="shared" si="19"/>
        <v>337.51350145666669</v>
      </c>
      <c r="J26" s="162">
        <f t="shared" si="19"/>
        <v>337.51350145666669</v>
      </c>
      <c r="K26" s="162">
        <f t="shared" si="19"/>
        <v>337.51350145666669</v>
      </c>
      <c r="L26" s="162">
        <f t="shared" si="19"/>
        <v>337.51350145666669</v>
      </c>
      <c r="M26" s="162">
        <f t="shared" si="19"/>
        <v>337.51350145666669</v>
      </c>
      <c r="N26" s="162">
        <f t="shared" si="19"/>
        <v>337.51350145666669</v>
      </c>
      <c r="O26" s="162">
        <f t="shared" si="19"/>
        <v>337.51350145666669</v>
      </c>
      <c r="P26" s="162">
        <f t="shared" si="19"/>
        <v>337.51350145666669</v>
      </c>
      <c r="Q26" s="162">
        <f t="shared" si="19"/>
        <v>337.51350145666669</v>
      </c>
      <c r="R26" s="250">
        <f>SUM(F26:Q26)</f>
        <v>4050.1620174800005</v>
      </c>
      <c r="S26" s="591">
        <f>D26*R26</f>
        <v>759723.92399580253</v>
      </c>
      <c r="W26" s="163">
        <f>X26/$U$7</f>
        <v>2.0414123071975805</v>
      </c>
      <c r="X26" s="163">
        <f>R26/12</f>
        <v>337.51350145666669</v>
      </c>
      <c r="Z26" s="163">
        <f>IF(E26="Yes",R26,0)</f>
        <v>0</v>
      </c>
      <c r="AA26" s="163">
        <f>R26-Z26</f>
        <v>4050.1620174800005</v>
      </c>
      <c r="AB26" s="584">
        <f>IFERROR(Z26/(Z26+AA26),"N/A")</f>
        <v>0</v>
      </c>
    </row>
    <row r="27" spans="1:28" ht="12" x14ac:dyDescent="0.15">
      <c r="A27" s="221"/>
      <c r="B27" s="247"/>
      <c r="C27" s="246"/>
      <c r="D27" s="645"/>
      <c r="E27" s="245"/>
      <c r="F27" s="222"/>
      <c r="G27" s="222"/>
      <c r="H27" s="222"/>
      <c r="I27" s="222"/>
      <c r="J27" s="222"/>
      <c r="K27" s="222"/>
      <c r="L27" s="222"/>
      <c r="M27" s="222"/>
      <c r="N27" s="222"/>
      <c r="O27" s="222"/>
      <c r="P27" s="222"/>
      <c r="Q27" s="222"/>
      <c r="R27" s="651"/>
      <c r="S27" s="650"/>
      <c r="W27" s="217"/>
      <c r="X27" s="217"/>
      <c r="Z27" s="163">
        <f>IF(E27="Yes",R27,0)</f>
        <v>0</v>
      </c>
      <c r="AA27" s="163">
        <f>R27-Z27</f>
        <v>0</v>
      </c>
      <c r="AB27" s="584" t="str">
        <f>IFERROR(Z27/(Z27+AA27),"N/A")</f>
        <v>N/A</v>
      </c>
    </row>
    <row r="28" spans="1:28" ht="13" thickBot="1" x14ac:dyDescent="0.2">
      <c r="A28" s="189"/>
      <c r="B28" s="188" t="s">
        <v>151</v>
      </c>
      <c r="C28" s="254"/>
      <c r="D28" s="649"/>
      <c r="E28" s="621"/>
      <c r="F28" s="182">
        <f t="shared" ref="F28:S28" si="20">SUM(F24:F26)</f>
        <v>502.34682819666671</v>
      </c>
      <c r="G28" s="182">
        <f t="shared" si="20"/>
        <v>502.34682819666671</v>
      </c>
      <c r="H28" s="182">
        <f t="shared" si="20"/>
        <v>502.34682819666671</v>
      </c>
      <c r="I28" s="182">
        <f t="shared" si="20"/>
        <v>502.34682819666671</v>
      </c>
      <c r="J28" s="182">
        <f t="shared" si="20"/>
        <v>502.34682819666671</v>
      </c>
      <c r="K28" s="182">
        <f t="shared" si="20"/>
        <v>502.34682819666671</v>
      </c>
      <c r="L28" s="182">
        <f t="shared" si="20"/>
        <v>502.34682819666671</v>
      </c>
      <c r="M28" s="182">
        <f t="shared" si="20"/>
        <v>502.34682819666671</v>
      </c>
      <c r="N28" s="182">
        <f t="shared" si="20"/>
        <v>502.34682819666671</v>
      </c>
      <c r="O28" s="182">
        <f t="shared" si="20"/>
        <v>502.34682819666671</v>
      </c>
      <c r="P28" s="182">
        <f t="shared" si="20"/>
        <v>502.34682819666671</v>
      </c>
      <c r="Q28" s="182">
        <f t="shared" si="20"/>
        <v>502.34682819666671</v>
      </c>
      <c r="R28" s="182">
        <f t="shared" si="20"/>
        <v>6028.1619383600009</v>
      </c>
      <c r="S28" s="589">
        <f t="shared" si="20"/>
        <v>1190680.1088887413</v>
      </c>
      <c r="W28" s="183">
        <f>SUM(W24:W26)</f>
        <v>3.038388073770161</v>
      </c>
      <c r="X28" s="183">
        <f>SUM(X24:X26)</f>
        <v>502.34682819666671</v>
      </c>
      <c r="Z28" s="181">
        <f>SUM(Z24:Z26)</f>
        <v>0</v>
      </c>
      <c r="AA28" s="181">
        <f>SUM(AA24:AA26)</f>
        <v>6028.1619383600009</v>
      </c>
      <c r="AB28" s="588">
        <f>Z28/(Z28+AA28)</f>
        <v>0</v>
      </c>
    </row>
    <row r="29" spans="1:28" ht="12" x14ac:dyDescent="0.15">
      <c r="A29" s="252">
        <v>1.4</v>
      </c>
      <c r="B29" s="251" t="s">
        <v>150</v>
      </c>
      <c r="C29" s="636"/>
      <c r="D29" s="635"/>
      <c r="E29" s="634"/>
      <c r="F29" s="162"/>
      <c r="G29" s="162"/>
      <c r="H29" s="162"/>
      <c r="I29" s="162"/>
      <c r="J29" s="162"/>
      <c r="K29" s="162"/>
      <c r="L29" s="162"/>
      <c r="M29" s="162"/>
      <c r="N29" s="162"/>
      <c r="O29" s="162"/>
      <c r="P29" s="162"/>
      <c r="Q29" s="162"/>
      <c r="R29" s="250">
        <f>SUM(F29:Q29)</f>
        <v>0</v>
      </c>
      <c r="S29" s="591">
        <f>D29*R29</f>
        <v>0</v>
      </c>
      <c r="W29" s="163">
        <f>X29/$U$7</f>
        <v>0</v>
      </c>
      <c r="X29" s="163">
        <f>R29/12</f>
        <v>0</v>
      </c>
      <c r="Z29" s="163">
        <f>IF(E29="Yes",R29,0)</f>
        <v>0</v>
      </c>
      <c r="AA29" s="163">
        <f>R29-Z29</f>
        <v>0</v>
      </c>
      <c r="AB29" s="584" t="str">
        <f>IFERROR(Z29/(Z29+AA29),"N/A")</f>
        <v>N/A</v>
      </c>
    </row>
    <row r="30" spans="1:28" ht="12" x14ac:dyDescent="0.15">
      <c r="A30" s="195"/>
      <c r="B30" s="248"/>
      <c r="C30" s="636" t="str">
        <f>'8. Infrastructure Staff Loading'!C30</f>
        <v>Procurement Support</v>
      </c>
      <c r="D30" s="635">
        <f>'8. Infrastructure Staff Loading'!D30</f>
        <v>130.11154922931004</v>
      </c>
      <c r="E30" s="634" t="str">
        <f>'8. Infrastructure Staff Loading'!E30</f>
        <v>No</v>
      </c>
      <c r="F30" s="162">
        <v>470.12179285000002</v>
      </c>
      <c r="G30" s="162">
        <f t="shared" ref="G30:Q30" si="21">F30</f>
        <v>470.12179285000002</v>
      </c>
      <c r="H30" s="162">
        <f t="shared" si="21"/>
        <v>470.12179285000002</v>
      </c>
      <c r="I30" s="162">
        <f t="shared" si="21"/>
        <v>470.12179285000002</v>
      </c>
      <c r="J30" s="162">
        <f t="shared" si="21"/>
        <v>470.12179285000002</v>
      </c>
      <c r="K30" s="162">
        <f t="shared" si="21"/>
        <v>470.12179285000002</v>
      </c>
      <c r="L30" s="162">
        <f t="shared" si="21"/>
        <v>470.12179285000002</v>
      </c>
      <c r="M30" s="162">
        <f t="shared" si="21"/>
        <v>470.12179285000002</v>
      </c>
      <c r="N30" s="162">
        <f t="shared" si="21"/>
        <v>470.12179285000002</v>
      </c>
      <c r="O30" s="162">
        <f t="shared" si="21"/>
        <v>470.12179285000002</v>
      </c>
      <c r="P30" s="162">
        <f t="shared" si="21"/>
        <v>470.12179285000002</v>
      </c>
      <c r="Q30" s="162">
        <f t="shared" si="21"/>
        <v>470.12179285000002</v>
      </c>
      <c r="R30" s="250">
        <f>SUM(F30:Q30)</f>
        <v>5641.4615142000002</v>
      </c>
      <c r="S30" s="591">
        <f>D30*R30</f>
        <v>734019.29753009137</v>
      </c>
      <c r="W30" s="163">
        <f>X30/$U$7</f>
        <v>2.8434785857862903</v>
      </c>
      <c r="X30" s="163">
        <f>R30/12</f>
        <v>470.12179285000002</v>
      </c>
      <c r="Z30" s="163">
        <f>IF(E30="Yes",R30,0)</f>
        <v>0</v>
      </c>
      <c r="AA30" s="163">
        <f>R30-Z30</f>
        <v>5641.4615142000002</v>
      </c>
      <c r="AB30" s="584">
        <f>IFERROR(Z30/(Z30+AA30),"N/A")</f>
        <v>0</v>
      </c>
    </row>
    <row r="31" spans="1:28" ht="12" x14ac:dyDescent="0.15">
      <c r="A31" s="195"/>
      <c r="B31" s="248"/>
      <c r="C31" s="636"/>
      <c r="D31" s="635"/>
      <c r="E31" s="634"/>
      <c r="F31" s="162"/>
      <c r="G31" s="162"/>
      <c r="H31" s="162"/>
      <c r="I31" s="162"/>
      <c r="J31" s="162"/>
      <c r="K31" s="162"/>
      <c r="L31" s="162"/>
      <c r="M31" s="162"/>
      <c r="N31" s="162"/>
      <c r="O31" s="162"/>
      <c r="P31" s="162"/>
      <c r="Q31" s="162"/>
      <c r="R31" s="250">
        <f>SUM(F31:Q31)</f>
        <v>0</v>
      </c>
      <c r="S31" s="591">
        <f>D31*R31</f>
        <v>0</v>
      </c>
      <c r="W31" s="163">
        <f>X31/$U$7</f>
        <v>0</v>
      </c>
      <c r="X31" s="163">
        <f>R31/12</f>
        <v>0</v>
      </c>
      <c r="Z31" s="163">
        <f>IF(E31="Yes",R31,0)</f>
        <v>0</v>
      </c>
      <c r="AA31" s="163">
        <f>R31-Z31</f>
        <v>0</v>
      </c>
      <c r="AB31" s="584" t="str">
        <f>IFERROR(Z31/(Z31+AA31),"N/A")</f>
        <v>N/A</v>
      </c>
    </row>
    <row r="32" spans="1:28" ht="13" thickBot="1" x14ac:dyDescent="0.2">
      <c r="A32" s="221"/>
      <c r="B32" s="247" t="s">
        <v>149</v>
      </c>
      <c r="C32" s="246"/>
      <c r="D32" s="648"/>
      <c r="E32" s="617"/>
      <c r="F32" s="199">
        <f t="shared" ref="F32:S32" si="22">SUM(F29:F31)</f>
        <v>470.12179285000002</v>
      </c>
      <c r="G32" s="199">
        <f t="shared" si="22"/>
        <v>470.12179285000002</v>
      </c>
      <c r="H32" s="199">
        <f t="shared" si="22"/>
        <v>470.12179285000002</v>
      </c>
      <c r="I32" s="199">
        <f t="shared" si="22"/>
        <v>470.12179285000002</v>
      </c>
      <c r="J32" s="199">
        <f t="shared" si="22"/>
        <v>470.12179285000002</v>
      </c>
      <c r="K32" s="199">
        <f t="shared" si="22"/>
        <v>470.12179285000002</v>
      </c>
      <c r="L32" s="199">
        <f t="shared" si="22"/>
        <v>470.12179285000002</v>
      </c>
      <c r="M32" s="199">
        <f t="shared" si="22"/>
        <v>470.12179285000002</v>
      </c>
      <c r="N32" s="199">
        <f t="shared" si="22"/>
        <v>470.12179285000002</v>
      </c>
      <c r="O32" s="199">
        <f t="shared" si="22"/>
        <v>470.12179285000002</v>
      </c>
      <c r="P32" s="199">
        <f t="shared" si="22"/>
        <v>470.12179285000002</v>
      </c>
      <c r="Q32" s="199">
        <f t="shared" si="22"/>
        <v>470.12179285000002</v>
      </c>
      <c r="R32" s="199">
        <f t="shared" si="22"/>
        <v>5641.4615142000002</v>
      </c>
      <c r="S32" s="595">
        <f t="shared" si="22"/>
        <v>734019.29753009137</v>
      </c>
      <c r="W32" s="229">
        <f>SUM(W29:W31)</f>
        <v>2.8434785857862903</v>
      </c>
      <c r="X32" s="229">
        <f>SUM(X29:X31)</f>
        <v>470.12179285000002</v>
      </c>
      <c r="Z32" s="181">
        <f>SUM(Z29:Z31)</f>
        <v>0</v>
      </c>
      <c r="AA32" s="181">
        <f>SUM(AA29:AA31)</f>
        <v>5641.4615142000002</v>
      </c>
      <c r="AB32" s="588">
        <f>Z32/(Z32+AA32)</f>
        <v>0</v>
      </c>
    </row>
    <row r="33" spans="1:28" s="198" customFormat="1" ht="14" thickBot="1" x14ac:dyDescent="0.2">
      <c r="A33" s="175"/>
      <c r="B33" s="174" t="s">
        <v>148</v>
      </c>
      <c r="C33" s="173"/>
      <c r="D33" s="171"/>
      <c r="E33" s="586"/>
      <c r="F33" s="170">
        <f t="shared" ref="F33:S33" si="23">SUM(F19,F23,F28,F32)</f>
        <v>1508.1769329516667</v>
      </c>
      <c r="G33" s="170">
        <f t="shared" si="23"/>
        <v>1508.1769329516667</v>
      </c>
      <c r="H33" s="170">
        <f t="shared" si="23"/>
        <v>1508.1769329516667</v>
      </c>
      <c r="I33" s="170">
        <f t="shared" si="23"/>
        <v>1508.1769329516667</v>
      </c>
      <c r="J33" s="170">
        <f t="shared" si="23"/>
        <v>1508.1769329516667</v>
      </c>
      <c r="K33" s="170">
        <f t="shared" si="23"/>
        <v>1508.1769329516667</v>
      </c>
      <c r="L33" s="170">
        <f t="shared" si="23"/>
        <v>1508.1769329516667</v>
      </c>
      <c r="M33" s="170">
        <f t="shared" si="23"/>
        <v>1508.1769329516667</v>
      </c>
      <c r="N33" s="170">
        <f t="shared" si="23"/>
        <v>1508.1769329516667</v>
      </c>
      <c r="O33" s="170">
        <f t="shared" si="23"/>
        <v>1508.1769329516667</v>
      </c>
      <c r="P33" s="170">
        <f t="shared" si="23"/>
        <v>1508.1769329516667</v>
      </c>
      <c r="Q33" s="170">
        <f t="shared" si="23"/>
        <v>1508.1769329516667</v>
      </c>
      <c r="R33" s="170">
        <f t="shared" si="23"/>
        <v>18098.123195420001</v>
      </c>
      <c r="S33" s="608">
        <f t="shared" si="23"/>
        <v>3114547.5656111063</v>
      </c>
      <c r="W33" s="170">
        <f>SUM(W19,W23,W28,W32)</f>
        <v>9.1220379009173378</v>
      </c>
      <c r="X33" s="170">
        <f>SUM(X19,X23,X28,X32)</f>
        <v>1508.1769329516669</v>
      </c>
      <c r="Z33" s="170">
        <f>SUM(Z19,Z23,Z28,Z32)</f>
        <v>0</v>
      </c>
      <c r="AA33" s="170">
        <f>SUM(AA19,AA23,AA28,AA32)</f>
        <v>18098.123195420001</v>
      </c>
      <c r="AB33" s="585">
        <f>Z33/(Z33+AA33)</f>
        <v>0</v>
      </c>
    </row>
    <row r="34" spans="1:28" ht="10" customHeight="1" x14ac:dyDescent="0.15">
      <c r="A34" s="242"/>
      <c r="B34" s="241"/>
      <c r="C34" s="237"/>
      <c r="D34" s="647"/>
      <c r="E34" s="240"/>
      <c r="F34" s="239"/>
      <c r="G34" s="239"/>
      <c r="H34" s="239"/>
      <c r="I34" s="239"/>
      <c r="J34" s="239"/>
      <c r="K34" s="239"/>
      <c r="L34" s="239"/>
      <c r="M34" s="239"/>
      <c r="N34" s="239"/>
      <c r="O34" s="239"/>
      <c r="P34" s="239"/>
      <c r="Q34" s="239"/>
      <c r="R34" s="239"/>
      <c r="S34" s="646"/>
      <c r="W34" s="237"/>
      <c r="X34" s="237"/>
      <c r="Z34" s="237"/>
      <c r="AA34" s="237"/>
      <c r="AB34" s="615"/>
    </row>
    <row r="35" spans="1:28" s="262" customFormat="1" ht="13.5" customHeight="1" x14ac:dyDescent="0.15">
      <c r="A35" s="235">
        <v>2</v>
      </c>
      <c r="B35" s="234" t="s">
        <v>147</v>
      </c>
      <c r="C35" s="231"/>
      <c r="D35" s="640"/>
      <c r="E35" s="210"/>
      <c r="F35" s="209"/>
      <c r="G35" s="209"/>
      <c r="H35" s="209"/>
      <c r="I35" s="209"/>
      <c r="J35" s="209"/>
      <c r="K35" s="209"/>
      <c r="L35" s="209"/>
      <c r="M35" s="209"/>
      <c r="N35" s="209"/>
      <c r="O35" s="209"/>
      <c r="P35" s="209"/>
      <c r="Q35" s="209"/>
      <c r="R35" s="208"/>
      <c r="S35" s="614"/>
      <c r="W35" s="231"/>
      <c r="X35" s="231"/>
      <c r="Z35" s="231"/>
      <c r="AA35" s="231"/>
      <c r="AB35" s="613"/>
    </row>
    <row r="36" spans="1:28" ht="13.5" customHeight="1" x14ac:dyDescent="0.15">
      <c r="A36" s="195">
        <v>2.1</v>
      </c>
      <c r="B36" s="194" t="s">
        <v>146</v>
      </c>
      <c r="C36" s="636"/>
      <c r="D36" s="635"/>
      <c r="E36" s="634"/>
      <c r="F36" s="162"/>
      <c r="G36" s="162"/>
      <c r="H36" s="162"/>
      <c r="I36" s="162"/>
      <c r="J36" s="162"/>
      <c r="K36" s="162"/>
      <c r="L36" s="162"/>
      <c r="M36" s="162"/>
      <c r="N36" s="162"/>
      <c r="O36" s="162"/>
      <c r="P36" s="162"/>
      <c r="Q36" s="162"/>
      <c r="R36" s="193">
        <f>SUM(F36:Q36)</f>
        <v>0</v>
      </c>
      <c r="S36" s="592">
        <f>D36*R36</f>
        <v>0</v>
      </c>
      <c r="W36" s="163">
        <f>X36/$U$7</f>
        <v>0</v>
      </c>
      <c r="X36" s="163">
        <f>R36/12</f>
        <v>0</v>
      </c>
      <c r="Z36" s="163">
        <f>IF(E36="Yes",R36,0)</f>
        <v>0</v>
      </c>
      <c r="AA36" s="163">
        <f>R36-Z36</f>
        <v>0</v>
      </c>
      <c r="AB36" s="584" t="str">
        <f>IFERROR(Z36/(Z36+AA36),"N/A")</f>
        <v>N/A</v>
      </c>
    </row>
    <row r="37" spans="1:28" ht="12" x14ac:dyDescent="0.15">
      <c r="A37" s="195"/>
      <c r="B37" s="194"/>
      <c r="C37" s="636" t="str">
        <f>'8. Infrastructure Staff Loading'!C37</f>
        <v>Infrastructure Support</v>
      </c>
      <c r="D37" s="635">
        <f>'8. Infrastructure Staff Loading'!D37</f>
        <v>130.42733023672466</v>
      </c>
      <c r="E37" s="634" t="str">
        <f>'8. Infrastructure Staff Loading'!E37</f>
        <v>No</v>
      </c>
      <c r="F37" s="162">
        <v>82.41667326000001</v>
      </c>
      <c r="G37" s="162">
        <f t="shared" ref="G37:Q37" si="24">F37</f>
        <v>82.41667326000001</v>
      </c>
      <c r="H37" s="162">
        <f t="shared" si="24"/>
        <v>82.41667326000001</v>
      </c>
      <c r="I37" s="162">
        <f t="shared" si="24"/>
        <v>82.41667326000001</v>
      </c>
      <c r="J37" s="162">
        <f t="shared" si="24"/>
        <v>82.41667326000001</v>
      </c>
      <c r="K37" s="162">
        <f t="shared" si="24"/>
        <v>82.41667326000001</v>
      </c>
      <c r="L37" s="162">
        <f t="shared" si="24"/>
        <v>82.41667326000001</v>
      </c>
      <c r="M37" s="162">
        <f t="shared" si="24"/>
        <v>82.41667326000001</v>
      </c>
      <c r="N37" s="162">
        <f t="shared" si="24"/>
        <v>82.41667326000001</v>
      </c>
      <c r="O37" s="162">
        <f t="shared" si="24"/>
        <v>82.41667326000001</v>
      </c>
      <c r="P37" s="162">
        <f t="shared" si="24"/>
        <v>82.41667326000001</v>
      </c>
      <c r="Q37" s="162">
        <f t="shared" si="24"/>
        <v>82.41667326000001</v>
      </c>
      <c r="R37" s="193">
        <f>SUM(F37:Q37)</f>
        <v>989.00007912000035</v>
      </c>
      <c r="S37" s="592">
        <f>D37*R37</f>
        <v>128992.6399235311</v>
      </c>
      <c r="W37" s="163">
        <f>X37/$U$7</f>
        <v>0.49848794310483885</v>
      </c>
      <c r="X37" s="163">
        <f>R37/12</f>
        <v>82.416673260000024</v>
      </c>
      <c r="Z37" s="163">
        <f>IF(E37="Yes",R37,0)</f>
        <v>0</v>
      </c>
      <c r="AA37" s="163">
        <f>R37-Z37</f>
        <v>989.00007912000035</v>
      </c>
      <c r="AB37" s="584">
        <f>IFERROR(Z37/(Z37+AA37),"N/A")</f>
        <v>0</v>
      </c>
    </row>
    <row r="38" spans="1:28" ht="12" x14ac:dyDescent="0.15">
      <c r="A38" s="195"/>
      <c r="B38" s="194"/>
      <c r="C38" s="636" t="str">
        <f>'8. Infrastructure Staff Loading'!C38</f>
        <v>Team Management</v>
      </c>
      <c r="D38" s="635">
        <f>'8. Infrastructure Staff Loading'!D38</f>
        <v>186.00969416365766</v>
      </c>
      <c r="E38" s="634" t="str">
        <f>'8. Infrastructure Staff Loading'!E38</f>
        <v>No</v>
      </c>
      <c r="F38" s="162">
        <v>16.483326739999999</v>
      </c>
      <c r="G38" s="162">
        <f t="shared" ref="G38:Q38" si="25">F38</f>
        <v>16.483326739999999</v>
      </c>
      <c r="H38" s="162">
        <f t="shared" si="25"/>
        <v>16.483326739999999</v>
      </c>
      <c r="I38" s="162">
        <f t="shared" si="25"/>
        <v>16.483326739999999</v>
      </c>
      <c r="J38" s="162">
        <f t="shared" si="25"/>
        <v>16.483326739999999</v>
      </c>
      <c r="K38" s="162">
        <f t="shared" si="25"/>
        <v>16.483326739999999</v>
      </c>
      <c r="L38" s="162">
        <f t="shared" si="25"/>
        <v>16.483326739999999</v>
      </c>
      <c r="M38" s="162">
        <f t="shared" si="25"/>
        <v>16.483326739999999</v>
      </c>
      <c r="N38" s="162">
        <f t="shared" si="25"/>
        <v>16.483326739999999</v>
      </c>
      <c r="O38" s="162">
        <f t="shared" si="25"/>
        <v>16.483326739999999</v>
      </c>
      <c r="P38" s="162">
        <f t="shared" si="25"/>
        <v>16.483326739999999</v>
      </c>
      <c r="Q38" s="162">
        <f t="shared" si="25"/>
        <v>16.483326739999999</v>
      </c>
      <c r="R38" s="193">
        <f>SUM(F38:Q38)</f>
        <v>197.79992087999997</v>
      </c>
      <c r="S38" s="592">
        <f>D38*R38</f>
        <v>36792.702788484479</v>
      </c>
      <c r="W38" s="163">
        <f>X38/$U$7</f>
        <v>9.9697540766129022E-2</v>
      </c>
      <c r="X38" s="163">
        <f>R38/12</f>
        <v>16.483326739999999</v>
      </c>
      <c r="Z38" s="163">
        <f>IF(E38="Yes",R38,0)</f>
        <v>0</v>
      </c>
      <c r="AA38" s="163">
        <f>R38-Z38</f>
        <v>197.79992087999997</v>
      </c>
      <c r="AB38" s="584">
        <f>IFERROR(Z38/(Z38+AA38),"N/A")</f>
        <v>0</v>
      </c>
    </row>
    <row r="39" spans="1:28" ht="12" x14ac:dyDescent="0.15">
      <c r="A39" s="221"/>
      <c r="B39" s="220"/>
      <c r="C39" s="246"/>
      <c r="D39" s="645"/>
      <c r="E39" s="245"/>
      <c r="F39" s="222"/>
      <c r="G39" s="222"/>
      <c r="H39" s="222"/>
      <c r="I39" s="222"/>
      <c r="J39" s="222"/>
      <c r="K39" s="222"/>
      <c r="L39" s="222"/>
      <c r="M39" s="222"/>
      <c r="N39" s="222"/>
      <c r="O39" s="222"/>
      <c r="P39" s="222"/>
      <c r="Q39" s="222"/>
      <c r="R39" s="219"/>
      <c r="S39" s="643"/>
      <c r="W39" s="217"/>
      <c r="X39" s="217"/>
      <c r="Z39" s="217"/>
      <c r="AA39" s="217"/>
      <c r="AB39" s="644"/>
    </row>
    <row r="40" spans="1:28" s="198" customFormat="1" ht="13" thickBot="1" x14ac:dyDescent="0.2">
      <c r="A40" s="189"/>
      <c r="B40" s="188" t="s">
        <v>145</v>
      </c>
      <c r="C40" s="187"/>
      <c r="D40" s="633"/>
      <c r="E40" s="590"/>
      <c r="F40" s="182">
        <f t="shared" ref="F40:S40" si="26">SUM(F36:F38)</f>
        <v>98.9</v>
      </c>
      <c r="G40" s="182">
        <f t="shared" si="26"/>
        <v>98.9</v>
      </c>
      <c r="H40" s="182">
        <f t="shared" si="26"/>
        <v>98.9</v>
      </c>
      <c r="I40" s="182">
        <f t="shared" si="26"/>
        <v>98.9</v>
      </c>
      <c r="J40" s="182">
        <f t="shared" si="26"/>
        <v>98.9</v>
      </c>
      <c r="K40" s="182">
        <f t="shared" si="26"/>
        <v>98.9</v>
      </c>
      <c r="L40" s="182">
        <f t="shared" si="26"/>
        <v>98.9</v>
      </c>
      <c r="M40" s="182">
        <f t="shared" si="26"/>
        <v>98.9</v>
      </c>
      <c r="N40" s="182">
        <f t="shared" si="26"/>
        <v>98.9</v>
      </c>
      <c r="O40" s="182">
        <f t="shared" si="26"/>
        <v>98.9</v>
      </c>
      <c r="P40" s="182">
        <f t="shared" si="26"/>
        <v>98.9</v>
      </c>
      <c r="Q40" s="182">
        <f t="shared" si="26"/>
        <v>98.9</v>
      </c>
      <c r="R40" s="182">
        <f t="shared" si="26"/>
        <v>1186.8000000000004</v>
      </c>
      <c r="S40" s="589">
        <f t="shared" si="26"/>
        <v>165785.34271201558</v>
      </c>
      <c r="W40" s="183">
        <f>SUM(W36:W38)</f>
        <v>0.59818548387096793</v>
      </c>
      <c r="X40" s="183">
        <f>SUM(X36:X38)</f>
        <v>98.90000000000002</v>
      </c>
      <c r="Z40" s="181">
        <f>SUM(Z36:Z38)</f>
        <v>0</v>
      </c>
      <c r="AA40" s="181">
        <f>SUM(AA36:AA38)</f>
        <v>1186.8000000000004</v>
      </c>
      <c r="AB40" s="588">
        <f>Z40/(Z40+AA40)</f>
        <v>0</v>
      </c>
    </row>
    <row r="41" spans="1:28" ht="12" x14ac:dyDescent="0.15">
      <c r="A41" s="195">
        <v>2.2000000000000002</v>
      </c>
      <c r="B41" s="194" t="s">
        <v>144</v>
      </c>
      <c r="C41" s="636"/>
      <c r="D41" s="635"/>
      <c r="E41" s="634"/>
      <c r="F41" s="162"/>
      <c r="G41" s="162"/>
      <c r="H41" s="162"/>
      <c r="I41" s="162"/>
      <c r="J41" s="162"/>
      <c r="K41" s="162"/>
      <c r="L41" s="162"/>
      <c r="M41" s="162"/>
      <c r="N41" s="162"/>
      <c r="O41" s="162"/>
      <c r="P41" s="162"/>
      <c r="Q41" s="162"/>
      <c r="R41" s="193">
        <f>SUM(F41:Q41)</f>
        <v>0</v>
      </c>
      <c r="S41" s="592">
        <f>D41*R41</f>
        <v>0</v>
      </c>
      <c r="W41" s="163">
        <f>X41/$U$7</f>
        <v>0</v>
      </c>
      <c r="X41" s="163">
        <f>R41/12</f>
        <v>0</v>
      </c>
      <c r="Z41" s="163">
        <f>IF(E41="Yes",R41,0)</f>
        <v>0</v>
      </c>
      <c r="AA41" s="163">
        <f>R41-Z41</f>
        <v>0</v>
      </c>
      <c r="AB41" s="584" t="str">
        <f>IFERROR(Z41/(Z41+AA41),"N/A")</f>
        <v>N/A</v>
      </c>
    </row>
    <row r="42" spans="1:28" ht="12" x14ac:dyDescent="0.15">
      <c r="A42" s="195"/>
      <c r="B42" s="194"/>
      <c r="C42" s="636" t="str">
        <f>'8. Infrastructure Staff Loading'!C42</f>
        <v>Infrastructure Project Support</v>
      </c>
      <c r="D42" s="635">
        <f>'8. Infrastructure Staff Loading'!D42</f>
        <v>138.59092102939704</v>
      </c>
      <c r="E42" s="634" t="str">
        <f>'8. Infrastructure Staff Loading'!E42</f>
        <v>No</v>
      </c>
      <c r="F42" s="162">
        <v>2310.6382061766672</v>
      </c>
      <c r="G42" s="162">
        <f t="shared" ref="G42:Q42" si="27">F42</f>
        <v>2310.6382061766672</v>
      </c>
      <c r="H42" s="162">
        <f t="shared" si="27"/>
        <v>2310.6382061766672</v>
      </c>
      <c r="I42" s="162">
        <f t="shared" si="27"/>
        <v>2310.6382061766672</v>
      </c>
      <c r="J42" s="162">
        <f t="shared" si="27"/>
        <v>2310.6382061766672</v>
      </c>
      <c r="K42" s="162">
        <f t="shared" si="27"/>
        <v>2310.6382061766672</v>
      </c>
      <c r="L42" s="162">
        <f t="shared" si="27"/>
        <v>2310.6382061766672</v>
      </c>
      <c r="M42" s="162">
        <f t="shared" si="27"/>
        <v>2310.6382061766672</v>
      </c>
      <c r="N42" s="162">
        <f t="shared" si="27"/>
        <v>2310.6382061766672</v>
      </c>
      <c r="O42" s="162">
        <f t="shared" si="27"/>
        <v>2310.6382061766672</v>
      </c>
      <c r="P42" s="162">
        <f t="shared" si="27"/>
        <v>2310.6382061766672</v>
      </c>
      <c r="Q42" s="162">
        <f t="shared" si="27"/>
        <v>2310.6382061766672</v>
      </c>
      <c r="R42" s="193">
        <f>SUM(F42:Q42)</f>
        <v>27727.658474120006</v>
      </c>
      <c r="S42" s="592">
        <f>D42*R42</f>
        <v>3842801.7259168574</v>
      </c>
      <c r="W42" s="163">
        <f>X42/$U$7</f>
        <v>13.975634311552421</v>
      </c>
      <c r="X42" s="163">
        <f>R42/12</f>
        <v>2310.6382061766672</v>
      </c>
      <c r="Z42" s="163">
        <f>IF(E42="Yes",R42,0)</f>
        <v>0</v>
      </c>
      <c r="AA42" s="163">
        <f>R42-Z42</f>
        <v>27727.658474120006</v>
      </c>
      <c r="AB42" s="584">
        <f>IFERROR(Z42/(Z42+AA42),"N/A")</f>
        <v>0</v>
      </c>
    </row>
    <row r="43" spans="1:28" ht="12" x14ac:dyDescent="0.15">
      <c r="A43" s="195"/>
      <c r="B43" s="194"/>
      <c r="C43" s="636" t="str">
        <f>'8. Infrastructure Staff Loading'!C43</f>
        <v>Infrastructure Support</v>
      </c>
      <c r="D43" s="635">
        <f>'8. Infrastructure Staff Loading'!D43</f>
        <v>128.86251788810804</v>
      </c>
      <c r="E43" s="634" t="str">
        <f>'8. Infrastructure Staff Loading'!E43</f>
        <v>No</v>
      </c>
      <c r="F43" s="162">
        <v>729.10286415166672</v>
      </c>
      <c r="G43" s="162">
        <f t="shared" ref="G43:Q43" si="28">F43</f>
        <v>729.10286415166672</v>
      </c>
      <c r="H43" s="162">
        <f t="shared" si="28"/>
        <v>729.10286415166672</v>
      </c>
      <c r="I43" s="162">
        <f t="shared" si="28"/>
        <v>729.10286415166672</v>
      </c>
      <c r="J43" s="162">
        <f t="shared" si="28"/>
        <v>729.10286415166672</v>
      </c>
      <c r="K43" s="162">
        <f t="shared" si="28"/>
        <v>729.10286415166672</v>
      </c>
      <c r="L43" s="162">
        <f t="shared" si="28"/>
        <v>729.10286415166672</v>
      </c>
      <c r="M43" s="162">
        <f t="shared" si="28"/>
        <v>729.10286415166672</v>
      </c>
      <c r="N43" s="162">
        <f t="shared" si="28"/>
        <v>729.10286415166672</v>
      </c>
      <c r="O43" s="162">
        <f t="shared" si="28"/>
        <v>729.10286415166672</v>
      </c>
      <c r="P43" s="162">
        <f t="shared" si="28"/>
        <v>729.10286415166672</v>
      </c>
      <c r="Q43" s="162">
        <f t="shared" si="28"/>
        <v>729.10286415166672</v>
      </c>
      <c r="R43" s="193">
        <f>SUM(F43:Q43)</f>
        <v>8749.2343698200002</v>
      </c>
      <c r="S43" s="592">
        <f>D43*R43</f>
        <v>1127448.3704881794</v>
      </c>
      <c r="W43" s="163">
        <f>X43/$U$7</f>
        <v>4.4098963557560484</v>
      </c>
      <c r="X43" s="163">
        <f>R43/12</f>
        <v>729.10286415166672</v>
      </c>
      <c r="Z43" s="163">
        <f>IF(E43="Yes",R43,0)</f>
        <v>0</v>
      </c>
      <c r="AA43" s="163">
        <f>R43-Z43</f>
        <v>8749.2343698200002</v>
      </c>
      <c r="AB43" s="584">
        <f>IFERROR(Z43/(Z43+AA43),"N/A")</f>
        <v>0</v>
      </c>
    </row>
    <row r="44" spans="1:28" ht="12" x14ac:dyDescent="0.15">
      <c r="A44" s="195"/>
      <c r="B44" s="194"/>
      <c r="C44" s="636" t="str">
        <f>'8. Infrastructure Staff Loading'!C44</f>
        <v>Service Delivery</v>
      </c>
      <c r="D44" s="635">
        <f>'8. Infrastructure Staff Loading'!D44</f>
        <v>143.972469316435</v>
      </c>
      <c r="E44" s="634" t="str">
        <f>'8. Infrastructure Staff Loading'!E44</f>
        <v>No</v>
      </c>
      <c r="F44" s="162">
        <v>659.33332673999985</v>
      </c>
      <c r="G44" s="162">
        <f t="shared" ref="G44:Q44" si="29">F44</f>
        <v>659.33332673999985</v>
      </c>
      <c r="H44" s="162">
        <f t="shared" si="29"/>
        <v>659.33332673999985</v>
      </c>
      <c r="I44" s="162">
        <f t="shared" si="29"/>
        <v>659.33332673999985</v>
      </c>
      <c r="J44" s="162">
        <f t="shared" si="29"/>
        <v>659.33332673999985</v>
      </c>
      <c r="K44" s="162">
        <f t="shared" si="29"/>
        <v>659.33332673999985</v>
      </c>
      <c r="L44" s="162">
        <f t="shared" si="29"/>
        <v>659.33332673999985</v>
      </c>
      <c r="M44" s="162">
        <f t="shared" si="29"/>
        <v>659.33332673999985</v>
      </c>
      <c r="N44" s="162">
        <f t="shared" si="29"/>
        <v>659.33332673999985</v>
      </c>
      <c r="O44" s="162">
        <f t="shared" si="29"/>
        <v>659.33332673999985</v>
      </c>
      <c r="P44" s="162">
        <f t="shared" si="29"/>
        <v>659.33332673999985</v>
      </c>
      <c r="Q44" s="162">
        <f t="shared" si="29"/>
        <v>659.33332673999985</v>
      </c>
      <c r="R44" s="193">
        <f>SUM(F44:Q44)</f>
        <v>7911.9999208799964</v>
      </c>
      <c r="S44" s="592">
        <f>D44*R44</f>
        <v>1139110.1658405315</v>
      </c>
      <c r="W44" s="163">
        <f>X44/$U$7</f>
        <v>3.9879031859274177</v>
      </c>
      <c r="X44" s="163">
        <f>R44/12</f>
        <v>659.33332673999973</v>
      </c>
      <c r="Z44" s="163">
        <f>IF(E44="Yes",R44,0)</f>
        <v>0</v>
      </c>
      <c r="AA44" s="163">
        <f>R44-Z44</f>
        <v>7911.9999208799964</v>
      </c>
      <c r="AB44" s="584">
        <f>IFERROR(Z44/(Z44+AA44),"N/A")</f>
        <v>0</v>
      </c>
    </row>
    <row r="45" spans="1:28" ht="12" x14ac:dyDescent="0.15">
      <c r="A45" s="221"/>
      <c r="B45" s="220"/>
      <c r="C45" s="636"/>
      <c r="D45" s="635"/>
      <c r="E45" s="634"/>
      <c r="F45" s="162"/>
      <c r="G45" s="162"/>
      <c r="H45" s="162"/>
      <c r="I45" s="162"/>
      <c r="J45" s="162"/>
      <c r="K45" s="162"/>
      <c r="L45" s="162"/>
      <c r="M45" s="162"/>
      <c r="N45" s="162"/>
      <c r="O45" s="162"/>
      <c r="P45" s="162"/>
      <c r="Q45" s="162"/>
      <c r="R45" s="219"/>
      <c r="S45" s="643"/>
      <c r="W45" s="217"/>
      <c r="X45" s="217"/>
      <c r="Z45" s="163"/>
      <c r="AA45" s="163">
        <f>R45-Z45</f>
        <v>0</v>
      </c>
      <c r="AB45" s="584" t="str">
        <f>IFERROR(Z45/(Z45+AA45),"N/A")</f>
        <v>N/A</v>
      </c>
    </row>
    <row r="46" spans="1:28" s="198" customFormat="1" ht="13" thickBot="1" x14ac:dyDescent="0.2">
      <c r="A46" s="189"/>
      <c r="B46" s="188" t="s">
        <v>143</v>
      </c>
      <c r="C46" s="187"/>
      <c r="D46" s="633"/>
      <c r="E46" s="590"/>
      <c r="F46" s="182">
        <f t="shared" ref="F46:Q46" si="30">SUM(F41:F45)</f>
        <v>3699.0743970683338</v>
      </c>
      <c r="G46" s="182">
        <f t="shared" si="30"/>
        <v>3699.0743970683338</v>
      </c>
      <c r="H46" s="182">
        <f t="shared" si="30"/>
        <v>3699.0743970683338</v>
      </c>
      <c r="I46" s="182">
        <f t="shared" si="30"/>
        <v>3699.0743970683338</v>
      </c>
      <c r="J46" s="182">
        <f t="shared" si="30"/>
        <v>3699.0743970683338</v>
      </c>
      <c r="K46" s="182">
        <f t="shared" si="30"/>
        <v>3699.0743970683338</v>
      </c>
      <c r="L46" s="182">
        <f t="shared" si="30"/>
        <v>3699.0743970683338</v>
      </c>
      <c r="M46" s="182">
        <f t="shared" si="30"/>
        <v>3699.0743970683338</v>
      </c>
      <c r="N46" s="182">
        <f t="shared" si="30"/>
        <v>3699.0743970683338</v>
      </c>
      <c r="O46" s="182">
        <f t="shared" si="30"/>
        <v>3699.0743970683338</v>
      </c>
      <c r="P46" s="182">
        <f t="shared" si="30"/>
        <v>3699.0743970683338</v>
      </c>
      <c r="Q46" s="182">
        <f t="shared" si="30"/>
        <v>3699.0743970683338</v>
      </c>
      <c r="R46" s="182">
        <f>SUM(R41:R44)</f>
        <v>44388.892764820004</v>
      </c>
      <c r="S46" s="589">
        <f>SUM(S41:S44)</f>
        <v>6109360.2622455684</v>
      </c>
      <c r="W46" s="183">
        <f>SUM(W41:W44)</f>
        <v>22.373433853235888</v>
      </c>
      <c r="X46" s="229">
        <f>SUM(X41:X44)</f>
        <v>3699.0743970683338</v>
      </c>
      <c r="Z46" s="181">
        <f>SUM(Z41:Z45)</f>
        <v>0</v>
      </c>
      <c r="AA46" s="181">
        <f>SUM(AA41:AA45)</f>
        <v>44388.892764820004</v>
      </c>
      <c r="AB46" s="588">
        <f>Z46/(Z46+AA46)</f>
        <v>0</v>
      </c>
    </row>
    <row r="47" spans="1:28" s="198" customFormat="1" ht="14" thickBot="1" x14ac:dyDescent="0.2">
      <c r="A47" s="175"/>
      <c r="B47" s="174" t="s">
        <v>142</v>
      </c>
      <c r="C47" s="173"/>
      <c r="D47" s="171"/>
      <c r="E47" s="586"/>
      <c r="F47" s="170">
        <f t="shared" ref="F47:S47" si="31">SUM(,F46,F40)</f>
        <v>3797.9743970683339</v>
      </c>
      <c r="G47" s="170">
        <f t="shared" si="31"/>
        <v>3797.9743970683339</v>
      </c>
      <c r="H47" s="170">
        <f t="shared" si="31"/>
        <v>3797.9743970683339</v>
      </c>
      <c r="I47" s="170">
        <f t="shared" si="31"/>
        <v>3797.9743970683339</v>
      </c>
      <c r="J47" s="170">
        <f t="shared" si="31"/>
        <v>3797.9743970683339</v>
      </c>
      <c r="K47" s="170">
        <f t="shared" si="31"/>
        <v>3797.9743970683339</v>
      </c>
      <c r="L47" s="170">
        <f t="shared" si="31"/>
        <v>3797.9743970683339</v>
      </c>
      <c r="M47" s="170">
        <f t="shared" si="31"/>
        <v>3797.9743970683339</v>
      </c>
      <c r="N47" s="170">
        <f t="shared" si="31"/>
        <v>3797.9743970683339</v>
      </c>
      <c r="O47" s="170">
        <f t="shared" si="31"/>
        <v>3797.9743970683339</v>
      </c>
      <c r="P47" s="170">
        <f t="shared" si="31"/>
        <v>3797.9743970683339</v>
      </c>
      <c r="Q47" s="170">
        <f t="shared" si="31"/>
        <v>3797.9743970683339</v>
      </c>
      <c r="R47" s="170">
        <f t="shared" si="31"/>
        <v>45575.692764820007</v>
      </c>
      <c r="S47" s="608">
        <f t="shared" si="31"/>
        <v>6275145.6049575843</v>
      </c>
      <c r="W47" s="170">
        <f>SUM(W46,W40)</f>
        <v>22.971619337106855</v>
      </c>
      <c r="X47" s="228">
        <f>SUM(X46,X40)</f>
        <v>3797.9743970683339</v>
      </c>
      <c r="Z47" s="170">
        <f>SUM(Z46,Z40)</f>
        <v>0</v>
      </c>
      <c r="AA47" s="170">
        <f>SUM(AA46,AA40)</f>
        <v>45575.692764820007</v>
      </c>
      <c r="AB47" s="170">
        <f>SUM(AB46,AB40)</f>
        <v>0</v>
      </c>
    </row>
    <row r="48" spans="1:28" ht="10" customHeight="1" x14ac:dyDescent="0.15">
      <c r="A48" s="179"/>
      <c r="B48" s="215"/>
      <c r="C48" s="227"/>
      <c r="D48" s="642"/>
      <c r="E48" s="610"/>
      <c r="F48" s="162"/>
      <c r="G48" s="162"/>
      <c r="H48" s="162"/>
      <c r="I48" s="162"/>
      <c r="J48" s="162"/>
      <c r="K48" s="162"/>
      <c r="L48" s="162"/>
      <c r="M48" s="162"/>
      <c r="N48" s="162"/>
      <c r="O48" s="162"/>
      <c r="P48" s="162"/>
      <c r="Q48" s="162"/>
      <c r="R48" s="162"/>
      <c r="S48" s="576"/>
      <c r="W48" s="214"/>
      <c r="X48" s="214"/>
      <c r="Z48" s="214"/>
      <c r="AA48" s="214"/>
      <c r="AB48" s="601"/>
    </row>
    <row r="49" spans="1:28" s="262" customFormat="1" ht="14" x14ac:dyDescent="0.15">
      <c r="A49" s="212">
        <v>3</v>
      </c>
      <c r="B49" s="211" t="s">
        <v>141</v>
      </c>
      <c r="C49" s="206"/>
      <c r="D49" s="640"/>
      <c r="E49" s="210"/>
      <c r="F49" s="209"/>
      <c r="G49" s="209"/>
      <c r="H49" s="209"/>
      <c r="I49" s="209"/>
      <c r="J49" s="209"/>
      <c r="K49" s="209"/>
      <c r="L49" s="209"/>
      <c r="M49" s="209"/>
      <c r="N49" s="209"/>
      <c r="O49" s="209"/>
      <c r="P49" s="209"/>
      <c r="Q49" s="209"/>
      <c r="R49" s="208"/>
      <c r="S49" s="599"/>
      <c r="W49" s="206"/>
      <c r="X49" s="206"/>
      <c r="Z49" s="206"/>
      <c r="AA49" s="206"/>
      <c r="AB49" s="598"/>
    </row>
    <row r="50" spans="1:28" ht="12" x14ac:dyDescent="0.15">
      <c r="A50" s="195">
        <v>3.1</v>
      </c>
      <c r="B50" s="194" t="s">
        <v>140</v>
      </c>
      <c r="C50" s="636"/>
      <c r="D50" s="635"/>
      <c r="E50" s="634"/>
      <c r="F50" s="162"/>
      <c r="G50" s="162"/>
      <c r="H50" s="162"/>
      <c r="I50" s="162"/>
      <c r="J50" s="162"/>
      <c r="K50" s="162"/>
      <c r="L50" s="162"/>
      <c r="M50" s="162"/>
      <c r="N50" s="162"/>
      <c r="O50" s="162"/>
      <c r="P50" s="162"/>
      <c r="Q50" s="162"/>
      <c r="R50" s="193">
        <f>SUM(F50:Q50)</f>
        <v>0</v>
      </c>
      <c r="S50" s="592">
        <f>D50*R50</f>
        <v>0</v>
      </c>
      <c r="W50" s="163">
        <f>X50/$U$7</f>
        <v>0</v>
      </c>
      <c r="X50" s="163">
        <f>R50/12</f>
        <v>0</v>
      </c>
      <c r="Z50" s="163">
        <f>IF(E50="Yes",R50,0)</f>
        <v>0</v>
      </c>
      <c r="AA50" s="163">
        <f>R50-Z50</f>
        <v>0</v>
      </c>
      <c r="AB50" s="584" t="str">
        <f>IFERROR(Z50/(Z50+AA50),"N/A")</f>
        <v>N/A</v>
      </c>
    </row>
    <row r="51" spans="1:28" ht="12" x14ac:dyDescent="0.15">
      <c r="A51" s="195"/>
      <c r="B51" s="194"/>
      <c r="C51" s="636" t="str">
        <f>'8. Infrastructure Staff Loading'!C51</f>
        <v>Team Management</v>
      </c>
      <c r="D51" s="635">
        <f>'8. Infrastructure Staff Loading'!D51</f>
        <v>255.59327564419868</v>
      </c>
      <c r="E51" s="634" t="str">
        <f>'8. Infrastructure Staff Loading'!E51</f>
        <v>Yes</v>
      </c>
      <c r="F51" s="162">
        <v>6.0025000000000004</v>
      </c>
      <c r="G51" s="162">
        <f t="shared" ref="G51:Q51" si="32">F51</f>
        <v>6.0025000000000004</v>
      </c>
      <c r="H51" s="162">
        <f t="shared" si="32"/>
        <v>6.0025000000000004</v>
      </c>
      <c r="I51" s="162">
        <f t="shared" si="32"/>
        <v>6.0025000000000004</v>
      </c>
      <c r="J51" s="162">
        <f t="shared" si="32"/>
        <v>6.0025000000000004</v>
      </c>
      <c r="K51" s="162">
        <f t="shared" si="32"/>
        <v>6.0025000000000004</v>
      </c>
      <c r="L51" s="162">
        <f t="shared" si="32"/>
        <v>6.0025000000000004</v>
      </c>
      <c r="M51" s="162">
        <f t="shared" si="32"/>
        <v>6.0025000000000004</v>
      </c>
      <c r="N51" s="162">
        <f t="shared" si="32"/>
        <v>6.0025000000000004</v>
      </c>
      <c r="O51" s="162">
        <f t="shared" si="32"/>
        <v>6.0025000000000004</v>
      </c>
      <c r="P51" s="162">
        <f t="shared" si="32"/>
        <v>6.0025000000000004</v>
      </c>
      <c r="Q51" s="162">
        <f t="shared" si="32"/>
        <v>6.0025000000000004</v>
      </c>
      <c r="R51" s="193">
        <f>SUM(F51:Q51)</f>
        <v>72.029999999999987</v>
      </c>
      <c r="S51" s="592">
        <f>D51*R51</f>
        <v>18410.383644651629</v>
      </c>
      <c r="W51" s="163">
        <f>X51/$U$7</f>
        <v>3.6305443548387085E-2</v>
      </c>
      <c r="X51" s="163">
        <f>R51/12</f>
        <v>6.0024999999999986</v>
      </c>
      <c r="Z51" s="163">
        <f>IF(E51="Yes",R51,0)</f>
        <v>72.029999999999987</v>
      </c>
      <c r="AA51" s="163">
        <f>R51-Z51</f>
        <v>0</v>
      </c>
      <c r="AB51" s="584">
        <f>IFERROR(Z51/(Z51+AA51),"N/A")</f>
        <v>1</v>
      </c>
    </row>
    <row r="52" spans="1:28" ht="12" x14ac:dyDescent="0.15">
      <c r="A52" s="195"/>
      <c r="B52" s="194"/>
      <c r="C52" s="636" t="str">
        <f>'8. Infrastructure Staff Loading'!C52</f>
        <v>Infrastructure Security Manager</v>
      </c>
      <c r="D52" s="635">
        <f>'8. Infrastructure Staff Loading'!D52</f>
        <v>191.96987239300393</v>
      </c>
      <c r="E52" s="634" t="str">
        <f>'8. Infrastructure Staff Loading'!E52</f>
        <v>No</v>
      </c>
      <c r="F52" s="162">
        <v>164.83332673999999</v>
      </c>
      <c r="G52" s="162">
        <f t="shared" ref="G52:Q52" si="33">F52</f>
        <v>164.83332673999999</v>
      </c>
      <c r="H52" s="162">
        <f t="shared" si="33"/>
        <v>164.83332673999999</v>
      </c>
      <c r="I52" s="162">
        <f t="shared" si="33"/>
        <v>164.83332673999999</v>
      </c>
      <c r="J52" s="162">
        <f t="shared" si="33"/>
        <v>164.83332673999999</v>
      </c>
      <c r="K52" s="162">
        <f t="shared" si="33"/>
        <v>164.83332673999999</v>
      </c>
      <c r="L52" s="162">
        <f t="shared" si="33"/>
        <v>164.83332673999999</v>
      </c>
      <c r="M52" s="162">
        <f t="shared" si="33"/>
        <v>164.83332673999999</v>
      </c>
      <c r="N52" s="162">
        <f t="shared" si="33"/>
        <v>164.83332673999999</v>
      </c>
      <c r="O52" s="162">
        <f t="shared" si="33"/>
        <v>164.83332673999999</v>
      </c>
      <c r="P52" s="162">
        <f t="shared" si="33"/>
        <v>164.83332673999999</v>
      </c>
      <c r="Q52" s="162">
        <f t="shared" si="33"/>
        <v>164.83332673999999</v>
      </c>
      <c r="R52" s="193">
        <f>SUM(F52:Q52)</f>
        <v>1977.9999208800002</v>
      </c>
      <c r="S52" s="592">
        <f>D52*R52</f>
        <v>379716.39240470552</v>
      </c>
      <c r="W52" s="163">
        <f>X52/$U$7</f>
        <v>0.99697576657258069</v>
      </c>
      <c r="X52" s="163">
        <f>R52/12</f>
        <v>164.83332674000002</v>
      </c>
      <c r="Z52" s="163">
        <f>IF(E52="Yes",R52,0)</f>
        <v>0</v>
      </c>
      <c r="AA52" s="163">
        <f>R52-Z52</f>
        <v>1977.9999208800002</v>
      </c>
      <c r="AB52" s="584">
        <f>IFERROR(Z52/(Z52+AA52),"N/A")</f>
        <v>0</v>
      </c>
    </row>
    <row r="53" spans="1:28" ht="12" x14ac:dyDescent="0.15">
      <c r="A53" s="195"/>
      <c r="B53" s="194"/>
      <c r="C53" s="636"/>
      <c r="D53" s="635"/>
      <c r="E53" s="634"/>
      <c r="F53" s="162"/>
      <c r="G53" s="162"/>
      <c r="H53" s="162"/>
      <c r="I53" s="162"/>
      <c r="J53" s="162"/>
      <c r="K53" s="162"/>
      <c r="L53" s="162"/>
      <c r="M53" s="162"/>
      <c r="N53" s="162"/>
      <c r="O53" s="162"/>
      <c r="P53" s="162"/>
      <c r="Q53" s="162"/>
      <c r="R53" s="193">
        <f>SUM(F53:Q53)</f>
        <v>0</v>
      </c>
      <c r="S53" s="592">
        <f>D53*R53</f>
        <v>0</v>
      </c>
      <c r="W53" s="163">
        <f>X53/$U$7</f>
        <v>0</v>
      </c>
      <c r="X53" s="163">
        <f>R53/12</f>
        <v>0</v>
      </c>
      <c r="Z53" s="163">
        <f>IF(E53="Yes",R53,0)</f>
        <v>0</v>
      </c>
      <c r="AA53" s="163">
        <f>R53-Z53</f>
        <v>0</v>
      </c>
      <c r="AB53" s="584" t="str">
        <f>IFERROR(Z53/(Z53+AA53),"N/A")</f>
        <v>N/A</v>
      </c>
    </row>
    <row r="54" spans="1:28" s="198" customFormat="1" ht="13" thickBot="1" x14ac:dyDescent="0.2">
      <c r="A54" s="189"/>
      <c r="B54" s="188" t="s">
        <v>133</v>
      </c>
      <c r="C54" s="187"/>
      <c r="D54" s="633"/>
      <c r="E54" s="590"/>
      <c r="F54" s="182">
        <f t="shared" ref="F54:S54" si="34">SUM(F50:F53)</f>
        <v>170.83582673999999</v>
      </c>
      <c r="G54" s="182">
        <f t="shared" si="34"/>
        <v>170.83582673999999</v>
      </c>
      <c r="H54" s="182">
        <f t="shared" si="34"/>
        <v>170.83582673999999</v>
      </c>
      <c r="I54" s="182">
        <f t="shared" si="34"/>
        <v>170.83582673999999</v>
      </c>
      <c r="J54" s="182">
        <f t="shared" si="34"/>
        <v>170.83582673999999</v>
      </c>
      <c r="K54" s="182">
        <f t="shared" si="34"/>
        <v>170.83582673999999</v>
      </c>
      <c r="L54" s="182">
        <f t="shared" si="34"/>
        <v>170.83582673999999</v>
      </c>
      <c r="M54" s="182">
        <f t="shared" si="34"/>
        <v>170.83582673999999</v>
      </c>
      <c r="N54" s="182">
        <f t="shared" si="34"/>
        <v>170.83582673999999</v>
      </c>
      <c r="O54" s="182">
        <f t="shared" si="34"/>
        <v>170.83582673999999</v>
      </c>
      <c r="P54" s="182">
        <f t="shared" si="34"/>
        <v>170.83582673999999</v>
      </c>
      <c r="Q54" s="182">
        <f t="shared" si="34"/>
        <v>170.83582673999999</v>
      </c>
      <c r="R54" s="182">
        <f t="shared" si="34"/>
        <v>2050.0299208800002</v>
      </c>
      <c r="S54" s="589">
        <f t="shared" si="34"/>
        <v>398126.77604935714</v>
      </c>
      <c r="W54" s="632">
        <f>SUM(W50:W53)</f>
        <v>1.0332812101209679</v>
      </c>
      <c r="X54" s="632">
        <f>SUM(X50:X53)</f>
        <v>170.83582674000002</v>
      </c>
      <c r="Z54" s="181">
        <f>SUM(Z50:Z53)</f>
        <v>72.029999999999987</v>
      </c>
      <c r="AA54" s="181">
        <f>SUM(AA50:AA53)</f>
        <v>1977.9999208800002</v>
      </c>
      <c r="AB54" s="588">
        <f>Z54/(Z54+AA54)</f>
        <v>3.5136072535507303E-2</v>
      </c>
    </row>
    <row r="55" spans="1:28" ht="12" x14ac:dyDescent="0.15">
      <c r="A55" s="195"/>
      <c r="B55" s="194"/>
      <c r="C55" s="636"/>
      <c r="D55" s="639"/>
      <c r="E55" s="638"/>
      <c r="F55" s="162"/>
      <c r="G55" s="162"/>
      <c r="H55" s="162"/>
      <c r="I55" s="162"/>
      <c r="J55" s="162"/>
      <c r="K55" s="162"/>
      <c r="L55" s="162"/>
      <c r="M55" s="162"/>
      <c r="N55" s="162"/>
      <c r="O55" s="162"/>
      <c r="P55" s="162"/>
      <c r="Q55" s="162"/>
      <c r="R55" s="193"/>
      <c r="S55" s="592"/>
      <c r="W55" s="163"/>
      <c r="X55" s="163"/>
      <c r="Z55" s="163">
        <f>IF(E55="Yes",R55,0)</f>
        <v>0</v>
      </c>
      <c r="AA55" s="163">
        <f>R55-Z55</f>
        <v>0</v>
      </c>
      <c r="AB55" s="584"/>
    </row>
    <row r="56" spans="1:28" s="198" customFormat="1" ht="12" x14ac:dyDescent="0.15">
      <c r="A56" s="195">
        <v>3.2</v>
      </c>
      <c r="B56" s="194" t="s">
        <v>139</v>
      </c>
      <c r="C56" s="636"/>
      <c r="D56" s="635"/>
      <c r="E56" s="634"/>
      <c r="F56" s="162"/>
      <c r="G56" s="162"/>
      <c r="H56" s="162"/>
      <c r="I56" s="162"/>
      <c r="J56" s="162"/>
      <c r="K56" s="162"/>
      <c r="L56" s="162"/>
      <c r="M56" s="162"/>
      <c r="N56" s="162"/>
      <c r="O56" s="162"/>
      <c r="P56" s="162"/>
      <c r="Q56" s="162"/>
      <c r="R56" s="193">
        <f>SUM(F56:Q56)</f>
        <v>0</v>
      </c>
      <c r="S56" s="592">
        <f>D56*R56</f>
        <v>0</v>
      </c>
      <c r="W56" s="163">
        <f>X56/$U$7</f>
        <v>0</v>
      </c>
      <c r="X56" s="163">
        <f>R56/12</f>
        <v>0</v>
      </c>
      <c r="Z56" s="163">
        <f>IF(E56="Yes",R56,0)</f>
        <v>0</v>
      </c>
      <c r="AA56" s="163">
        <f>R56-Z56</f>
        <v>0</v>
      </c>
      <c r="AB56" s="584" t="str">
        <f>IFERROR(Z56/(Z56+AA56),"N/A")</f>
        <v>N/A</v>
      </c>
    </row>
    <row r="57" spans="1:28" ht="12" x14ac:dyDescent="0.15">
      <c r="A57" s="195"/>
      <c r="B57" s="194"/>
      <c r="C57" s="636" t="str">
        <f>'8. Infrastructure Staff Loading'!C57</f>
        <v>Security Analyst</v>
      </c>
      <c r="D57" s="635">
        <f>'8. Infrastructure Staff Loading'!D57</f>
        <v>96.964118196168783</v>
      </c>
      <c r="E57" s="634" t="str">
        <f>'8. Infrastructure Staff Loading'!E57</f>
        <v>Yes</v>
      </c>
      <c r="F57" s="162">
        <v>3282.4540027999997</v>
      </c>
      <c r="G57" s="162">
        <f t="shared" ref="G57:Q57" si="35">F57</f>
        <v>3282.4540027999997</v>
      </c>
      <c r="H57" s="162">
        <f t="shared" si="35"/>
        <v>3282.4540027999997</v>
      </c>
      <c r="I57" s="162">
        <f t="shared" si="35"/>
        <v>3282.4540027999997</v>
      </c>
      <c r="J57" s="162">
        <f t="shared" si="35"/>
        <v>3282.4540027999997</v>
      </c>
      <c r="K57" s="162">
        <f t="shared" si="35"/>
        <v>3282.4540027999997</v>
      </c>
      <c r="L57" s="162">
        <f t="shared" si="35"/>
        <v>3282.4540027999997</v>
      </c>
      <c r="M57" s="162">
        <f t="shared" si="35"/>
        <v>3282.4540027999997</v>
      </c>
      <c r="N57" s="162">
        <f t="shared" si="35"/>
        <v>3282.4540027999997</v>
      </c>
      <c r="O57" s="162">
        <f t="shared" si="35"/>
        <v>3282.4540027999997</v>
      </c>
      <c r="P57" s="162">
        <f t="shared" si="35"/>
        <v>3282.4540027999997</v>
      </c>
      <c r="Q57" s="162">
        <f t="shared" si="35"/>
        <v>3282.4540027999997</v>
      </c>
      <c r="R57" s="193">
        <f>SUM(F57:Q57)</f>
        <v>39389.448033599998</v>
      </c>
      <c r="S57" s="592">
        <f>D57*R57</f>
        <v>3819363.0948118381</v>
      </c>
      <c r="W57" s="163">
        <f>X57/$U$7</f>
        <v>19.853552436290318</v>
      </c>
      <c r="X57" s="163">
        <f>R57/12</f>
        <v>3282.4540027999997</v>
      </c>
      <c r="Z57" s="163">
        <f>IF(E57="Yes",R57,0)</f>
        <v>39389.448033599998</v>
      </c>
      <c r="AA57" s="163">
        <f>R57-Z57</f>
        <v>0</v>
      </c>
      <c r="AB57" s="584">
        <f>IFERROR(Z57/(Z57+AA57),"N/A")</f>
        <v>1</v>
      </c>
    </row>
    <row r="58" spans="1:28" ht="12" x14ac:dyDescent="0.15">
      <c r="A58" s="195"/>
      <c r="B58" s="194"/>
      <c r="C58" s="636" t="str">
        <f>'8. Infrastructure Staff Loading'!C58</f>
        <v>Security Analyst</v>
      </c>
      <c r="D58" s="635">
        <f>'8. Infrastructure Staff Loading'!D58</f>
        <v>168.52064418006606</v>
      </c>
      <c r="E58" s="634" t="str">
        <f>'8. Infrastructure Staff Loading'!E58</f>
        <v>No</v>
      </c>
      <c r="F58" s="162">
        <v>372.76857895999996</v>
      </c>
      <c r="G58" s="162">
        <f t="shared" ref="G58:Q58" si="36">F58</f>
        <v>372.76857895999996</v>
      </c>
      <c r="H58" s="162">
        <f t="shared" si="36"/>
        <v>372.76857895999996</v>
      </c>
      <c r="I58" s="162">
        <f t="shared" si="36"/>
        <v>372.76857895999996</v>
      </c>
      <c r="J58" s="162">
        <f t="shared" si="36"/>
        <v>372.76857895999996</v>
      </c>
      <c r="K58" s="162">
        <f t="shared" si="36"/>
        <v>372.76857895999996</v>
      </c>
      <c r="L58" s="162">
        <f t="shared" si="36"/>
        <v>372.76857895999996</v>
      </c>
      <c r="M58" s="162">
        <f t="shared" si="36"/>
        <v>372.76857895999996</v>
      </c>
      <c r="N58" s="162">
        <f t="shared" si="36"/>
        <v>372.76857895999996</v>
      </c>
      <c r="O58" s="162">
        <f t="shared" si="36"/>
        <v>372.76857895999996</v>
      </c>
      <c r="P58" s="162">
        <f t="shared" si="36"/>
        <v>372.76857895999996</v>
      </c>
      <c r="Q58" s="162">
        <f t="shared" si="36"/>
        <v>372.76857895999996</v>
      </c>
      <c r="R58" s="193">
        <f>SUM(F58:Q58)</f>
        <v>4473.2229475199993</v>
      </c>
      <c r="S58" s="592">
        <f>D58*R58</f>
        <v>753830.41267712414</v>
      </c>
      <c r="W58" s="163">
        <f>X58/$U$7</f>
        <v>2.2546486630645157</v>
      </c>
      <c r="X58" s="163">
        <f>R58/12</f>
        <v>372.76857895999996</v>
      </c>
      <c r="Z58" s="163">
        <f>IF(E58="Yes",R58,0)</f>
        <v>0</v>
      </c>
      <c r="AA58" s="163">
        <f>R58-Z58</f>
        <v>4473.2229475199993</v>
      </c>
      <c r="AB58" s="584">
        <f>IFERROR(Z58/(Z58+AA58),"N/A")</f>
        <v>0</v>
      </c>
    </row>
    <row r="59" spans="1:28" ht="12" x14ac:dyDescent="0.15">
      <c r="A59" s="195"/>
      <c r="B59" s="194"/>
      <c r="C59" s="636"/>
      <c r="D59" s="635"/>
      <c r="E59" s="634"/>
      <c r="F59" s="162"/>
      <c r="G59" s="162"/>
      <c r="H59" s="162"/>
      <c r="I59" s="162"/>
      <c r="J59" s="162"/>
      <c r="K59" s="162"/>
      <c r="L59" s="162"/>
      <c r="M59" s="162"/>
      <c r="N59" s="162"/>
      <c r="O59" s="162"/>
      <c r="P59" s="162"/>
      <c r="Q59" s="162"/>
      <c r="R59" s="193">
        <f>SUM(F59:Q59)</f>
        <v>0</v>
      </c>
      <c r="S59" s="592">
        <f>D59*R59</f>
        <v>0</v>
      </c>
      <c r="W59" s="163">
        <f>X59/$U$7</f>
        <v>0</v>
      </c>
      <c r="X59" s="163">
        <f>R59/12</f>
        <v>0</v>
      </c>
      <c r="Z59" s="163">
        <f>IF(E59="Yes",R59,0)</f>
        <v>0</v>
      </c>
      <c r="AA59" s="163">
        <f>R59-Z59</f>
        <v>0</v>
      </c>
      <c r="AB59" s="584" t="str">
        <f>IFERROR(Z59/(Z59+AA59),"N/A")</f>
        <v>N/A</v>
      </c>
    </row>
    <row r="60" spans="1:28" s="198" customFormat="1" ht="13" thickBot="1" x14ac:dyDescent="0.2">
      <c r="A60" s="189"/>
      <c r="B60" s="188" t="s">
        <v>138</v>
      </c>
      <c r="C60" s="187"/>
      <c r="D60" s="633"/>
      <c r="E60" s="590"/>
      <c r="F60" s="182">
        <f t="shared" ref="F60:S60" si="37">SUM(F56:F59)</f>
        <v>3655.2225817599997</v>
      </c>
      <c r="G60" s="182">
        <f t="shared" si="37"/>
        <v>3655.2225817599997</v>
      </c>
      <c r="H60" s="182">
        <f t="shared" si="37"/>
        <v>3655.2225817599997</v>
      </c>
      <c r="I60" s="182">
        <f t="shared" si="37"/>
        <v>3655.2225817599997</v>
      </c>
      <c r="J60" s="182">
        <f t="shared" si="37"/>
        <v>3655.2225817599997</v>
      </c>
      <c r="K60" s="182">
        <f t="shared" si="37"/>
        <v>3655.2225817599997</v>
      </c>
      <c r="L60" s="182">
        <f t="shared" si="37"/>
        <v>3655.2225817599997</v>
      </c>
      <c r="M60" s="182">
        <f t="shared" si="37"/>
        <v>3655.2225817599997</v>
      </c>
      <c r="N60" s="182">
        <f t="shared" si="37"/>
        <v>3655.2225817599997</v>
      </c>
      <c r="O60" s="182">
        <f t="shared" si="37"/>
        <v>3655.2225817599997</v>
      </c>
      <c r="P60" s="182">
        <f t="shared" si="37"/>
        <v>3655.2225817599997</v>
      </c>
      <c r="Q60" s="182">
        <f t="shared" si="37"/>
        <v>3655.2225817599997</v>
      </c>
      <c r="R60" s="182">
        <f t="shared" si="37"/>
        <v>43862.670981119998</v>
      </c>
      <c r="S60" s="589">
        <f t="shared" si="37"/>
        <v>4573193.5074889623</v>
      </c>
      <c r="W60" s="632">
        <f>SUM(W56:W59)</f>
        <v>22.108201099354833</v>
      </c>
      <c r="X60" s="632">
        <f>SUM(X56:X59)</f>
        <v>3655.2225817599997</v>
      </c>
      <c r="Z60" s="181">
        <f>SUM(Z56:Z59)</f>
        <v>39389.448033599998</v>
      </c>
      <c r="AA60" s="181">
        <f>SUM(AA56:AA59)</f>
        <v>4473.2229475199993</v>
      </c>
      <c r="AB60" s="588">
        <f>Z60/(Z60+AA60)</f>
        <v>0.89801754322153726</v>
      </c>
    </row>
    <row r="61" spans="1:28" s="198" customFormat="1" ht="12" x14ac:dyDescent="0.15">
      <c r="A61" s="195"/>
      <c r="B61" s="194"/>
      <c r="C61" s="636"/>
      <c r="D61" s="639"/>
      <c r="E61" s="638"/>
      <c r="F61" s="162"/>
      <c r="G61" s="162"/>
      <c r="H61" s="162"/>
      <c r="I61" s="162"/>
      <c r="J61" s="162"/>
      <c r="K61" s="162"/>
      <c r="L61" s="162"/>
      <c r="M61" s="162"/>
      <c r="N61" s="162"/>
      <c r="O61" s="162"/>
      <c r="P61" s="162"/>
      <c r="Q61" s="162"/>
      <c r="R61" s="193"/>
      <c r="S61" s="592"/>
      <c r="W61" s="163"/>
      <c r="X61" s="163"/>
      <c r="Z61" s="163">
        <f>IF(E61="Yes",R61,0)</f>
        <v>0</v>
      </c>
      <c r="AA61" s="163">
        <f>R61-Z61</f>
        <v>0</v>
      </c>
      <c r="AB61" s="584"/>
    </row>
    <row r="62" spans="1:28" ht="12" x14ac:dyDescent="0.15">
      <c r="A62" s="195">
        <v>3.3</v>
      </c>
      <c r="B62" s="194" t="s">
        <v>137</v>
      </c>
      <c r="C62" s="636"/>
      <c r="D62" s="635"/>
      <c r="E62" s="634"/>
      <c r="F62" s="162"/>
      <c r="G62" s="162"/>
      <c r="H62" s="162"/>
      <c r="I62" s="162"/>
      <c r="J62" s="162"/>
      <c r="K62" s="162"/>
      <c r="L62" s="162"/>
      <c r="M62" s="162"/>
      <c r="N62" s="162"/>
      <c r="O62" s="162"/>
      <c r="P62" s="162"/>
      <c r="Q62" s="162"/>
      <c r="R62" s="193">
        <f>SUM(F62:Q62)</f>
        <v>0</v>
      </c>
      <c r="S62" s="592">
        <f>D62*R62</f>
        <v>0</v>
      </c>
      <c r="W62" s="163">
        <f>X62/$U$7</f>
        <v>0</v>
      </c>
      <c r="X62" s="163">
        <f>R62/12</f>
        <v>0</v>
      </c>
      <c r="Z62" s="163">
        <f>IF(E62="Yes",R62,0)</f>
        <v>0</v>
      </c>
      <c r="AA62" s="163">
        <f>R62-Z62</f>
        <v>0</v>
      </c>
      <c r="AB62" s="584" t="str">
        <f>IFERROR(Z62/(Z62+AA62),"N/A")</f>
        <v>N/A</v>
      </c>
    </row>
    <row r="63" spans="1:28" ht="12" x14ac:dyDescent="0.15">
      <c r="A63" s="195"/>
      <c r="B63" s="194"/>
      <c r="C63" s="636" t="str">
        <f>'8. Infrastructure Staff Loading'!C63</f>
        <v>Security Analyst</v>
      </c>
      <c r="D63" s="635">
        <f>'8. Infrastructure Staff Loading'!D63</f>
        <v>163.50885548146971</v>
      </c>
      <c r="E63" s="634" t="str">
        <f>'8. Infrastructure Staff Loading'!E63</f>
        <v>No</v>
      </c>
      <c r="F63" s="162">
        <v>487.70062499999995</v>
      </c>
      <c r="G63" s="162">
        <f t="shared" ref="G63:Q63" si="38">F63</f>
        <v>487.70062499999995</v>
      </c>
      <c r="H63" s="162">
        <f t="shared" si="38"/>
        <v>487.70062499999995</v>
      </c>
      <c r="I63" s="162">
        <f t="shared" si="38"/>
        <v>487.70062499999995</v>
      </c>
      <c r="J63" s="162">
        <f t="shared" si="38"/>
        <v>487.70062499999995</v>
      </c>
      <c r="K63" s="162">
        <f t="shared" si="38"/>
        <v>487.70062499999995</v>
      </c>
      <c r="L63" s="162">
        <f t="shared" si="38"/>
        <v>487.70062499999995</v>
      </c>
      <c r="M63" s="162">
        <f t="shared" si="38"/>
        <v>487.70062499999995</v>
      </c>
      <c r="N63" s="162">
        <f t="shared" si="38"/>
        <v>487.70062499999995</v>
      </c>
      <c r="O63" s="162">
        <f t="shared" si="38"/>
        <v>487.70062499999995</v>
      </c>
      <c r="P63" s="162">
        <f t="shared" si="38"/>
        <v>487.70062499999995</v>
      </c>
      <c r="Q63" s="162">
        <f t="shared" si="38"/>
        <v>487.70062499999995</v>
      </c>
      <c r="R63" s="193">
        <f>SUM(F63:Q63)</f>
        <v>5852.4074999999975</v>
      </c>
      <c r="S63" s="592">
        <f>D63*R63</f>
        <v>956920.45213616907</v>
      </c>
      <c r="W63" s="163">
        <f>X63/$U$7</f>
        <v>2.9498021673387083</v>
      </c>
      <c r="X63" s="163">
        <f>R63/12</f>
        <v>487.70062499999977</v>
      </c>
      <c r="Z63" s="163">
        <f>IF(E63="Yes",R63,0)</f>
        <v>0</v>
      </c>
      <c r="AA63" s="163">
        <f>R63-Z63</f>
        <v>5852.4074999999975</v>
      </c>
      <c r="AB63" s="584">
        <f>IFERROR(Z63/(Z63+AA63),"N/A")</f>
        <v>0</v>
      </c>
    </row>
    <row r="64" spans="1:28" ht="12" x14ac:dyDescent="0.15">
      <c r="A64" s="195"/>
      <c r="B64" s="194"/>
      <c r="C64" s="636"/>
      <c r="D64" s="635"/>
      <c r="E64" s="634"/>
      <c r="F64" s="162"/>
      <c r="G64" s="162"/>
      <c r="H64" s="162"/>
      <c r="I64" s="162"/>
      <c r="J64" s="162"/>
      <c r="K64" s="162"/>
      <c r="L64" s="162"/>
      <c r="M64" s="162"/>
      <c r="N64" s="162"/>
      <c r="O64" s="162"/>
      <c r="P64" s="162"/>
      <c r="Q64" s="162"/>
      <c r="R64" s="193">
        <f>SUM(F64:Q64)</f>
        <v>0</v>
      </c>
      <c r="S64" s="592">
        <f>D64*R64</f>
        <v>0</v>
      </c>
      <c r="W64" s="163">
        <f>X64/$U$7</f>
        <v>0</v>
      </c>
      <c r="X64" s="163">
        <f>R64/12</f>
        <v>0</v>
      </c>
      <c r="Z64" s="163">
        <f>IF(E64="Yes",R64,0)</f>
        <v>0</v>
      </c>
      <c r="AA64" s="163">
        <f>R64-Z64</f>
        <v>0</v>
      </c>
      <c r="AB64" s="584" t="str">
        <f>IFERROR(Z64/(Z64+AA64),"N/A")</f>
        <v>N/A</v>
      </c>
    </row>
    <row r="65" spans="1:28" s="198" customFormat="1" ht="13" thickBot="1" x14ac:dyDescent="0.2">
      <c r="A65" s="189"/>
      <c r="B65" s="188" t="s">
        <v>136</v>
      </c>
      <c r="C65" s="187"/>
      <c r="D65" s="633"/>
      <c r="E65" s="590"/>
      <c r="F65" s="182">
        <f t="shared" ref="F65:S65" si="39">SUM(F62:F64)</f>
        <v>487.70062499999995</v>
      </c>
      <c r="G65" s="182">
        <f t="shared" si="39"/>
        <v>487.70062499999995</v>
      </c>
      <c r="H65" s="182">
        <f t="shared" si="39"/>
        <v>487.70062499999995</v>
      </c>
      <c r="I65" s="182">
        <f t="shared" si="39"/>
        <v>487.70062499999995</v>
      </c>
      <c r="J65" s="182">
        <f t="shared" si="39"/>
        <v>487.70062499999995</v>
      </c>
      <c r="K65" s="182">
        <f t="shared" si="39"/>
        <v>487.70062499999995</v>
      </c>
      <c r="L65" s="182">
        <f t="shared" si="39"/>
        <v>487.70062499999995</v>
      </c>
      <c r="M65" s="182">
        <f t="shared" si="39"/>
        <v>487.70062499999995</v>
      </c>
      <c r="N65" s="182">
        <f t="shared" si="39"/>
        <v>487.70062499999995</v>
      </c>
      <c r="O65" s="182">
        <f t="shared" si="39"/>
        <v>487.70062499999995</v>
      </c>
      <c r="P65" s="182">
        <f t="shared" si="39"/>
        <v>487.70062499999995</v>
      </c>
      <c r="Q65" s="182">
        <f t="shared" si="39"/>
        <v>487.70062499999995</v>
      </c>
      <c r="R65" s="182">
        <f t="shared" si="39"/>
        <v>5852.4074999999975</v>
      </c>
      <c r="S65" s="589">
        <f t="shared" si="39"/>
        <v>956920.45213616907</v>
      </c>
      <c r="W65" s="632">
        <f>SUM(W62:W64)</f>
        <v>2.9498021673387083</v>
      </c>
      <c r="X65" s="632">
        <f>SUM(X62:X64)</f>
        <v>487.70062499999977</v>
      </c>
      <c r="Z65" s="181">
        <f>SUM(Z62:Z64)</f>
        <v>0</v>
      </c>
      <c r="AA65" s="181">
        <f>SUM(AA62:AA64)</f>
        <v>5852.4074999999975</v>
      </c>
      <c r="AB65" s="588">
        <f>Z65/(Z65+AA65)</f>
        <v>0</v>
      </c>
    </row>
    <row r="66" spans="1:28" ht="12" x14ac:dyDescent="0.15">
      <c r="A66" s="195"/>
      <c r="B66" s="194"/>
      <c r="C66" s="636"/>
      <c r="D66" s="639"/>
      <c r="E66" s="638"/>
      <c r="F66" s="162"/>
      <c r="G66" s="162"/>
      <c r="H66" s="162"/>
      <c r="I66" s="162"/>
      <c r="J66" s="162"/>
      <c r="K66" s="162"/>
      <c r="L66" s="162"/>
      <c r="M66" s="162"/>
      <c r="N66" s="162"/>
      <c r="O66" s="162"/>
      <c r="P66" s="162"/>
      <c r="Q66" s="162"/>
      <c r="R66" s="193"/>
      <c r="S66" s="592"/>
      <c r="W66" s="163"/>
      <c r="X66" s="163"/>
      <c r="Z66" s="163">
        <f>IF(E66="Yes",R66,0)</f>
        <v>0</v>
      </c>
      <c r="AA66" s="163">
        <f>R66-Z66</f>
        <v>0</v>
      </c>
      <c r="AB66" s="584"/>
    </row>
    <row r="67" spans="1:28" s="198" customFormat="1" ht="12" x14ac:dyDescent="0.15">
      <c r="A67" s="195">
        <v>3.4</v>
      </c>
      <c r="B67" s="194" t="s">
        <v>135</v>
      </c>
      <c r="C67" s="636"/>
      <c r="D67" s="635"/>
      <c r="E67" s="634"/>
      <c r="F67" s="162"/>
      <c r="G67" s="162"/>
      <c r="H67" s="162"/>
      <c r="I67" s="162"/>
      <c r="J67" s="162"/>
      <c r="K67" s="162"/>
      <c r="L67" s="162"/>
      <c r="M67" s="162"/>
      <c r="N67" s="162"/>
      <c r="O67" s="162"/>
      <c r="P67" s="162"/>
      <c r="Q67" s="162"/>
      <c r="R67" s="193">
        <f>SUM(F67:Q67)</f>
        <v>0</v>
      </c>
      <c r="S67" s="592">
        <f>D67*R67</f>
        <v>0</v>
      </c>
      <c r="W67" s="163">
        <f>X67/$U$7</f>
        <v>0</v>
      </c>
      <c r="X67" s="163">
        <f>R67/12</f>
        <v>0</v>
      </c>
      <c r="Z67" s="163">
        <f>IF(E67="Yes",R67,0)</f>
        <v>0</v>
      </c>
      <c r="AA67" s="163">
        <f>R67-Z67</f>
        <v>0</v>
      </c>
      <c r="AB67" s="584" t="str">
        <f>IFERROR(Z67/(Z67+AA67),"N/A")</f>
        <v>N/A</v>
      </c>
    </row>
    <row r="68" spans="1:28" ht="12" x14ac:dyDescent="0.15">
      <c r="A68" s="195"/>
      <c r="B68" s="194"/>
      <c r="C68" s="636" t="str">
        <f>'8. Infrastructure Staff Loading'!C68</f>
        <v>Security Analyst</v>
      </c>
      <c r="D68" s="635">
        <f>'8. Infrastructure Staff Loading'!D68</f>
        <v>37.179396882689765</v>
      </c>
      <c r="E68" s="634" t="str">
        <f>'8. Infrastructure Staff Loading'!E68</f>
        <v>Yes</v>
      </c>
      <c r="F68" s="162">
        <v>899.82907630000011</v>
      </c>
      <c r="G68" s="162">
        <f t="shared" ref="G68:Q68" si="40">F68</f>
        <v>899.82907630000011</v>
      </c>
      <c r="H68" s="162">
        <f t="shared" si="40"/>
        <v>899.82907630000011</v>
      </c>
      <c r="I68" s="162">
        <f t="shared" si="40"/>
        <v>899.82907630000011</v>
      </c>
      <c r="J68" s="162">
        <f t="shared" si="40"/>
        <v>899.82907630000011</v>
      </c>
      <c r="K68" s="162">
        <f t="shared" si="40"/>
        <v>899.82907630000011</v>
      </c>
      <c r="L68" s="162">
        <f t="shared" si="40"/>
        <v>899.82907630000011</v>
      </c>
      <c r="M68" s="162">
        <f t="shared" si="40"/>
        <v>899.82907630000011</v>
      </c>
      <c r="N68" s="162">
        <f t="shared" si="40"/>
        <v>899.82907630000011</v>
      </c>
      <c r="O68" s="162">
        <f t="shared" si="40"/>
        <v>899.82907630000011</v>
      </c>
      <c r="P68" s="162">
        <f t="shared" si="40"/>
        <v>899.82907630000011</v>
      </c>
      <c r="Q68" s="162">
        <f t="shared" si="40"/>
        <v>899.82907630000011</v>
      </c>
      <c r="R68" s="193">
        <f>SUM(F68:Q68)</f>
        <v>10797.948915600004</v>
      </c>
      <c r="S68" s="592">
        <f>D68*R68</f>
        <v>401461.2282521021</v>
      </c>
      <c r="W68" s="163">
        <f>X68/$U$7</f>
        <v>5.4425145743951626</v>
      </c>
      <c r="X68" s="163">
        <f>R68/12</f>
        <v>899.82907630000034</v>
      </c>
      <c r="Z68" s="163">
        <f>IF(E68="Yes",R68,0)</f>
        <v>10797.948915600004</v>
      </c>
      <c r="AA68" s="163">
        <f>R68-Z68</f>
        <v>0</v>
      </c>
      <c r="AB68" s="584">
        <f>IFERROR(Z68/(Z68+AA68),"N/A")</f>
        <v>1</v>
      </c>
    </row>
    <row r="69" spans="1:28" ht="12" x14ac:dyDescent="0.15">
      <c r="A69" s="195"/>
      <c r="B69" s="194"/>
      <c r="C69" s="636" t="str">
        <f>'8. Infrastructure Staff Loading'!C69</f>
        <v>Security Analyst</v>
      </c>
      <c r="D69" s="635">
        <f>'8. Infrastructure Staff Loading'!D69</f>
        <v>148.27523372671104</v>
      </c>
      <c r="E69" s="634" t="str">
        <f>'8. Infrastructure Staff Loading'!E69</f>
        <v>No</v>
      </c>
      <c r="F69" s="162">
        <v>476.56633937500004</v>
      </c>
      <c r="G69" s="162">
        <f t="shared" ref="G69:Q69" si="41">F69</f>
        <v>476.56633937500004</v>
      </c>
      <c r="H69" s="162">
        <f t="shared" si="41"/>
        <v>476.56633937500004</v>
      </c>
      <c r="I69" s="162">
        <f t="shared" si="41"/>
        <v>476.56633937500004</v>
      </c>
      <c r="J69" s="162">
        <f t="shared" si="41"/>
        <v>476.56633937500004</v>
      </c>
      <c r="K69" s="162">
        <f t="shared" si="41"/>
        <v>476.56633937500004</v>
      </c>
      <c r="L69" s="162">
        <f t="shared" si="41"/>
        <v>476.56633937500004</v>
      </c>
      <c r="M69" s="162">
        <f t="shared" si="41"/>
        <v>476.56633937500004</v>
      </c>
      <c r="N69" s="162">
        <f t="shared" si="41"/>
        <v>476.56633937500004</v>
      </c>
      <c r="O69" s="162">
        <f t="shared" si="41"/>
        <v>476.56633937500004</v>
      </c>
      <c r="P69" s="162">
        <f t="shared" si="41"/>
        <v>476.56633937500004</v>
      </c>
      <c r="Q69" s="162">
        <f t="shared" si="41"/>
        <v>476.56633937500004</v>
      </c>
      <c r="R69" s="193">
        <f>SUM(F69:Q69)</f>
        <v>5718.7960725000003</v>
      </c>
      <c r="S69" s="592">
        <f>D69*R69</f>
        <v>847955.82428533467</v>
      </c>
      <c r="W69" s="163">
        <f>X69/$U$7</f>
        <v>2.8824576978326615</v>
      </c>
      <c r="X69" s="163">
        <f>R69/12</f>
        <v>476.56633937500004</v>
      </c>
      <c r="Z69" s="163">
        <f>IF(E69="Yes",R69,0)</f>
        <v>0</v>
      </c>
      <c r="AA69" s="163">
        <f>R69-Z69</f>
        <v>5718.7960725000003</v>
      </c>
      <c r="AB69" s="584">
        <f>IFERROR(Z69/(Z69+AA69),"N/A")</f>
        <v>0</v>
      </c>
    </row>
    <row r="70" spans="1:28" ht="12" x14ac:dyDescent="0.15">
      <c r="A70" s="195"/>
      <c r="B70" s="194"/>
      <c r="C70" s="636"/>
      <c r="D70" s="635"/>
      <c r="E70" s="634"/>
      <c r="F70" s="162"/>
      <c r="G70" s="162"/>
      <c r="H70" s="162"/>
      <c r="I70" s="162"/>
      <c r="J70" s="162"/>
      <c r="K70" s="162"/>
      <c r="L70" s="162"/>
      <c r="M70" s="162"/>
      <c r="N70" s="162"/>
      <c r="O70" s="162"/>
      <c r="P70" s="162"/>
      <c r="Q70" s="162"/>
      <c r="R70" s="193">
        <f>SUM(F70:Q70)</f>
        <v>0</v>
      </c>
      <c r="S70" s="592">
        <f>D70*R70</f>
        <v>0</v>
      </c>
      <c r="W70" s="163">
        <f>X70/$U$7</f>
        <v>0</v>
      </c>
      <c r="X70" s="163">
        <f>R70/12</f>
        <v>0</v>
      </c>
      <c r="Z70" s="163">
        <f>IF(E70="Yes",R70,0)</f>
        <v>0</v>
      </c>
      <c r="AA70" s="163">
        <f>R70-Z70</f>
        <v>0</v>
      </c>
      <c r="AB70" s="584" t="str">
        <f>IFERROR(Z70/(Z70+AA70),"N/A")</f>
        <v>N/A</v>
      </c>
    </row>
    <row r="71" spans="1:28" s="198" customFormat="1" ht="13" thickBot="1" x14ac:dyDescent="0.2">
      <c r="A71" s="189"/>
      <c r="B71" s="188" t="s">
        <v>134</v>
      </c>
      <c r="C71" s="187"/>
      <c r="D71" s="633"/>
      <c r="E71" s="590"/>
      <c r="F71" s="182">
        <f t="shared" ref="F71:S71" si="42">SUM(F67:F70)</f>
        <v>1376.3954156750001</v>
      </c>
      <c r="G71" s="182">
        <f t="shared" si="42"/>
        <v>1376.3954156750001</v>
      </c>
      <c r="H71" s="182">
        <f t="shared" si="42"/>
        <v>1376.3954156750001</v>
      </c>
      <c r="I71" s="182">
        <f t="shared" si="42"/>
        <v>1376.3954156750001</v>
      </c>
      <c r="J71" s="182">
        <f t="shared" si="42"/>
        <v>1376.3954156750001</v>
      </c>
      <c r="K71" s="182">
        <f t="shared" si="42"/>
        <v>1376.3954156750001</v>
      </c>
      <c r="L71" s="182">
        <f t="shared" si="42"/>
        <v>1376.3954156750001</v>
      </c>
      <c r="M71" s="182">
        <f t="shared" si="42"/>
        <v>1376.3954156750001</v>
      </c>
      <c r="N71" s="182">
        <f t="shared" si="42"/>
        <v>1376.3954156750001</v>
      </c>
      <c r="O71" s="182">
        <f t="shared" si="42"/>
        <v>1376.3954156750001</v>
      </c>
      <c r="P71" s="182">
        <f t="shared" si="42"/>
        <v>1376.3954156750001</v>
      </c>
      <c r="Q71" s="182">
        <f t="shared" si="42"/>
        <v>1376.3954156750001</v>
      </c>
      <c r="R71" s="182">
        <f t="shared" si="42"/>
        <v>16516.744988100003</v>
      </c>
      <c r="S71" s="589">
        <f t="shared" si="42"/>
        <v>1249417.0525374368</v>
      </c>
      <c r="W71" s="632">
        <f>SUM(W67:W70)</f>
        <v>8.324972272227825</v>
      </c>
      <c r="X71" s="632">
        <f>SUM(X67:X70)</f>
        <v>1376.3954156750003</v>
      </c>
      <c r="Z71" s="181">
        <f>SUM(Z67:Z70)</f>
        <v>10797.948915600004</v>
      </c>
      <c r="AA71" s="181">
        <f>SUM(AA67:AA70)</f>
        <v>5718.7960725000003</v>
      </c>
      <c r="AB71" s="588">
        <f>Z71/(Z71+AA71)</f>
        <v>0.65375768187858552</v>
      </c>
    </row>
    <row r="72" spans="1:28" s="198" customFormat="1" ht="12" x14ac:dyDescent="0.15">
      <c r="A72" s="179"/>
      <c r="B72" s="167"/>
      <c r="C72" s="178"/>
      <c r="D72" s="630"/>
      <c r="E72" s="587"/>
      <c r="F72" s="162"/>
      <c r="G72" s="162"/>
      <c r="H72" s="162"/>
      <c r="I72" s="162"/>
      <c r="J72" s="162"/>
      <c r="K72" s="162"/>
      <c r="L72" s="162"/>
      <c r="M72" s="162"/>
      <c r="N72" s="162"/>
      <c r="O72" s="162"/>
      <c r="P72" s="162"/>
      <c r="Q72" s="162"/>
      <c r="R72" s="162"/>
      <c r="S72" s="576"/>
      <c r="W72" s="163"/>
      <c r="X72" s="163"/>
      <c r="Z72" s="163"/>
      <c r="AA72" s="163"/>
      <c r="AB72" s="584"/>
    </row>
    <row r="73" spans="1:28" s="198" customFormat="1" ht="14" thickBot="1" x14ac:dyDescent="0.2">
      <c r="A73" s="175"/>
      <c r="B73" s="174" t="s">
        <v>133</v>
      </c>
      <c r="C73" s="173"/>
      <c r="D73" s="171"/>
      <c r="E73" s="586"/>
      <c r="F73" s="170">
        <f t="shared" ref="F73:S73" si="43">SUM(F54,F60,F65,F71)</f>
        <v>5690.1544491749992</v>
      </c>
      <c r="G73" s="170">
        <f t="shared" si="43"/>
        <v>5690.1544491749992</v>
      </c>
      <c r="H73" s="170">
        <f t="shared" si="43"/>
        <v>5690.1544491749992</v>
      </c>
      <c r="I73" s="170">
        <f t="shared" si="43"/>
        <v>5690.1544491749992</v>
      </c>
      <c r="J73" s="170">
        <f t="shared" si="43"/>
        <v>5690.1544491749992</v>
      </c>
      <c r="K73" s="170">
        <f t="shared" si="43"/>
        <v>5690.1544491749992</v>
      </c>
      <c r="L73" s="170">
        <f t="shared" si="43"/>
        <v>5690.1544491749992</v>
      </c>
      <c r="M73" s="170">
        <f t="shared" si="43"/>
        <v>5690.1544491749992</v>
      </c>
      <c r="N73" s="170">
        <f t="shared" si="43"/>
        <v>5690.1544491749992</v>
      </c>
      <c r="O73" s="170">
        <f t="shared" si="43"/>
        <v>5690.1544491749992</v>
      </c>
      <c r="P73" s="170">
        <f t="shared" si="43"/>
        <v>5690.1544491749992</v>
      </c>
      <c r="Q73" s="170">
        <f t="shared" si="43"/>
        <v>5690.1544491749992</v>
      </c>
      <c r="R73" s="170">
        <f t="shared" si="43"/>
        <v>68281.853390100005</v>
      </c>
      <c r="S73" s="608">
        <f t="shared" si="43"/>
        <v>7177657.788211925</v>
      </c>
      <c r="W73" s="170">
        <f>SUM(W54,W60,W65,W71)</f>
        <v>34.416256749042333</v>
      </c>
      <c r="X73" s="170">
        <f>SUM(X54,X60,X65,X71)</f>
        <v>5690.1544491750001</v>
      </c>
      <c r="Z73" s="170">
        <f>SUM(Z54,Z60,Z65,Z71)</f>
        <v>50259.426949200002</v>
      </c>
      <c r="AA73" s="170">
        <f>SUM(AA54,AA60,AA65,AA71)</f>
        <v>18022.426440899999</v>
      </c>
      <c r="AB73" s="585">
        <f>Z73/(Z73+AA73)</f>
        <v>0.73605832961304729</v>
      </c>
    </row>
    <row r="74" spans="1:28" ht="10" customHeight="1" x14ac:dyDescent="0.15">
      <c r="A74" s="168"/>
      <c r="B74" s="167"/>
      <c r="C74" s="166"/>
      <c r="D74" s="630"/>
      <c r="E74" s="577"/>
      <c r="F74" s="162"/>
      <c r="G74" s="162"/>
      <c r="H74" s="162"/>
      <c r="I74" s="162"/>
      <c r="J74" s="162"/>
      <c r="K74" s="162"/>
      <c r="L74" s="162"/>
      <c r="M74" s="162"/>
      <c r="N74" s="162"/>
      <c r="O74" s="162"/>
      <c r="P74" s="162"/>
      <c r="Q74" s="162"/>
      <c r="R74" s="162"/>
      <c r="S74" s="576"/>
      <c r="W74" s="166"/>
      <c r="X74" s="166"/>
      <c r="Z74" s="166"/>
      <c r="AA74" s="166"/>
      <c r="AB74" s="584"/>
    </row>
    <row r="75" spans="1:28" s="262" customFormat="1" ht="13.5" customHeight="1" x14ac:dyDescent="0.15">
      <c r="A75" s="212">
        <v>4</v>
      </c>
      <c r="B75" s="223" t="s">
        <v>132</v>
      </c>
      <c r="C75" s="206"/>
      <c r="D75" s="640"/>
      <c r="E75" s="210"/>
      <c r="F75" s="209"/>
      <c r="G75" s="209"/>
      <c r="H75" s="209"/>
      <c r="I75" s="209"/>
      <c r="J75" s="209"/>
      <c r="K75" s="209"/>
      <c r="L75" s="209"/>
      <c r="M75" s="209"/>
      <c r="N75" s="209"/>
      <c r="O75" s="209"/>
      <c r="P75" s="209"/>
      <c r="Q75" s="209"/>
      <c r="R75" s="208"/>
      <c r="S75" s="599"/>
      <c r="W75" s="206"/>
      <c r="X75" s="206"/>
      <c r="Z75" s="206"/>
      <c r="AA75" s="206"/>
      <c r="AB75" s="598"/>
    </row>
    <row r="76" spans="1:28" ht="13.5" customHeight="1" x14ac:dyDescent="0.15">
      <c r="A76" s="195">
        <v>4.0999999999999996</v>
      </c>
      <c r="B76" s="194" t="s">
        <v>131</v>
      </c>
      <c r="C76" s="636"/>
      <c r="D76" s="635"/>
      <c r="E76" s="634"/>
      <c r="F76" s="162"/>
      <c r="G76" s="162"/>
      <c r="H76" s="162"/>
      <c r="I76" s="162"/>
      <c r="J76" s="162"/>
      <c r="K76" s="162"/>
      <c r="L76" s="162"/>
      <c r="M76" s="162"/>
      <c r="N76" s="162"/>
      <c r="O76" s="162"/>
      <c r="P76" s="162"/>
      <c r="Q76" s="162"/>
      <c r="R76" s="193">
        <f>SUM(F76:Q76)</f>
        <v>0</v>
      </c>
      <c r="S76" s="592">
        <f>D76*R76</f>
        <v>0</v>
      </c>
      <c r="W76" s="163">
        <f>X76/$U$7</f>
        <v>0</v>
      </c>
      <c r="X76" s="163">
        <f>R76/12</f>
        <v>0</v>
      </c>
      <c r="Z76" s="163">
        <f>IF(E76="Yes",R76,0)</f>
        <v>0</v>
      </c>
      <c r="AA76" s="163">
        <f>R76-Z76</f>
        <v>0</v>
      </c>
      <c r="AB76" s="584" t="str">
        <f>IFERROR(Z76/(Z76+AA76),"N/A")</f>
        <v>N/A</v>
      </c>
    </row>
    <row r="77" spans="1:28" ht="12" x14ac:dyDescent="0.15">
      <c r="A77" s="195"/>
      <c r="B77" s="194"/>
      <c r="C77" s="636" t="str">
        <f>'8. Infrastructure Staff Loading'!C77</f>
        <v>Architect</v>
      </c>
      <c r="D77" s="635">
        <f>'8. Infrastructure Staff Loading'!D77</f>
        <v>219.01302240263917</v>
      </c>
      <c r="E77" s="634" t="str">
        <f>'8. Infrastructure Staff Loading'!E77</f>
        <v>No</v>
      </c>
      <c r="F77" s="162">
        <v>41.208326740000011</v>
      </c>
      <c r="G77" s="162">
        <f t="shared" ref="G77:Q77" si="44">F77</f>
        <v>41.208326740000011</v>
      </c>
      <c r="H77" s="162">
        <f t="shared" si="44"/>
        <v>41.208326740000011</v>
      </c>
      <c r="I77" s="162">
        <f t="shared" si="44"/>
        <v>41.208326740000011</v>
      </c>
      <c r="J77" s="162">
        <f t="shared" si="44"/>
        <v>41.208326740000011</v>
      </c>
      <c r="K77" s="162">
        <f t="shared" si="44"/>
        <v>41.208326740000011</v>
      </c>
      <c r="L77" s="162">
        <f t="shared" si="44"/>
        <v>41.208326740000011</v>
      </c>
      <c r="M77" s="162">
        <f t="shared" si="44"/>
        <v>41.208326740000011</v>
      </c>
      <c r="N77" s="162">
        <f t="shared" si="44"/>
        <v>41.208326740000011</v>
      </c>
      <c r="O77" s="162">
        <f t="shared" si="44"/>
        <v>41.208326740000011</v>
      </c>
      <c r="P77" s="162">
        <f t="shared" si="44"/>
        <v>41.208326740000011</v>
      </c>
      <c r="Q77" s="162">
        <f t="shared" si="44"/>
        <v>41.208326740000011</v>
      </c>
      <c r="R77" s="193">
        <f>SUM(F77:Q77)</f>
        <v>494.49992088000016</v>
      </c>
      <c r="S77" s="592">
        <f>D77*R77</f>
        <v>108301.92224979476</v>
      </c>
      <c r="W77" s="163">
        <f>X77/$U$7</f>
        <v>0.24924391173387103</v>
      </c>
      <c r="X77" s="163">
        <f>R77/12</f>
        <v>41.208326740000011</v>
      </c>
      <c r="Z77" s="163">
        <f>IF(E77="Yes",R77,0)</f>
        <v>0</v>
      </c>
      <c r="AA77" s="163">
        <f>R77-Z77</f>
        <v>494.49992088000016</v>
      </c>
      <c r="AB77" s="584">
        <f>IFERROR(Z77/(Z77+AA77),"N/A")</f>
        <v>0</v>
      </c>
    </row>
    <row r="78" spans="1:28" ht="12" x14ac:dyDescent="0.15">
      <c r="A78" s="195"/>
      <c r="B78" s="194"/>
      <c r="C78" s="636" t="str">
        <f>'8. Infrastructure Staff Loading'!C78</f>
        <v>Team Management</v>
      </c>
      <c r="D78" s="635">
        <f>'8. Infrastructure Staff Loading'!D78</f>
        <v>217.80433189760626</v>
      </c>
      <c r="E78" s="634" t="str">
        <f>'8. Infrastructure Staff Loading'!E78</f>
        <v>No</v>
      </c>
      <c r="F78" s="162">
        <v>162.56687500000001</v>
      </c>
      <c r="G78" s="162">
        <f t="shared" ref="G78:Q78" si="45">F78</f>
        <v>162.56687500000001</v>
      </c>
      <c r="H78" s="162">
        <f t="shared" si="45"/>
        <v>162.56687500000001</v>
      </c>
      <c r="I78" s="162">
        <f t="shared" si="45"/>
        <v>162.56687500000001</v>
      </c>
      <c r="J78" s="162">
        <f t="shared" si="45"/>
        <v>162.56687500000001</v>
      </c>
      <c r="K78" s="162">
        <f t="shared" si="45"/>
        <v>162.56687500000001</v>
      </c>
      <c r="L78" s="162">
        <f t="shared" si="45"/>
        <v>162.56687500000001</v>
      </c>
      <c r="M78" s="162">
        <f t="shared" si="45"/>
        <v>162.56687500000001</v>
      </c>
      <c r="N78" s="162">
        <f t="shared" si="45"/>
        <v>162.56687500000001</v>
      </c>
      <c r="O78" s="162">
        <f t="shared" si="45"/>
        <v>162.56687500000001</v>
      </c>
      <c r="P78" s="162">
        <f t="shared" si="45"/>
        <v>162.56687500000001</v>
      </c>
      <c r="Q78" s="162">
        <f t="shared" si="45"/>
        <v>162.56687500000001</v>
      </c>
      <c r="R78" s="193">
        <f>SUM(F78:Q78)</f>
        <v>1950.8025</v>
      </c>
      <c r="S78" s="592">
        <f>D78*R78</f>
        <v>424893.23517668003</v>
      </c>
      <c r="W78" s="163">
        <f>X78/$U$7</f>
        <v>0.98326738911290323</v>
      </c>
      <c r="X78" s="163">
        <f>R78/12</f>
        <v>162.56687500000001</v>
      </c>
      <c r="Z78" s="163">
        <f>IF(E78="Yes",R78,0)</f>
        <v>0</v>
      </c>
      <c r="AA78" s="163">
        <f>R78-Z78</f>
        <v>1950.8025</v>
      </c>
      <c r="AB78" s="584">
        <f>IFERROR(Z78/(Z78+AA78),"N/A")</f>
        <v>0</v>
      </c>
    </row>
    <row r="79" spans="1:28" ht="12" x14ac:dyDescent="0.15">
      <c r="A79" s="195"/>
      <c r="B79" s="194"/>
      <c r="C79" s="636"/>
      <c r="D79" s="635"/>
      <c r="E79" s="634"/>
      <c r="F79" s="162"/>
      <c r="G79" s="162"/>
      <c r="H79" s="162"/>
      <c r="I79" s="162"/>
      <c r="J79" s="162"/>
      <c r="K79" s="162"/>
      <c r="L79" s="162"/>
      <c r="M79" s="162"/>
      <c r="N79" s="162"/>
      <c r="O79" s="162"/>
      <c r="P79" s="162"/>
      <c r="Q79" s="162"/>
      <c r="R79" s="193">
        <f>SUM(F79:Q79)</f>
        <v>0</v>
      </c>
      <c r="S79" s="592">
        <f>D79*R79</f>
        <v>0</v>
      </c>
      <c r="W79" s="163">
        <f>X79/$U$7</f>
        <v>0</v>
      </c>
      <c r="X79" s="163">
        <f>R79/12</f>
        <v>0</v>
      </c>
      <c r="Z79" s="163">
        <f>IF(E79="Yes",R79,0)</f>
        <v>0</v>
      </c>
      <c r="AA79" s="163">
        <f>R79-Z79</f>
        <v>0</v>
      </c>
      <c r="AB79" s="584" t="str">
        <f>IFERROR(Z79/(Z79+AA79),"N/A")</f>
        <v>N/A</v>
      </c>
    </row>
    <row r="80" spans="1:28" s="198" customFormat="1" ht="13" thickBot="1" x14ac:dyDescent="0.2">
      <c r="A80" s="189"/>
      <c r="B80" s="188" t="s">
        <v>130</v>
      </c>
      <c r="C80" s="187"/>
      <c r="D80" s="633"/>
      <c r="E80" s="590"/>
      <c r="F80" s="182">
        <f t="shared" ref="F80:S80" si="46">SUM(F76:F79)</f>
        <v>203.77520174000003</v>
      </c>
      <c r="G80" s="182">
        <f t="shared" si="46"/>
        <v>203.77520174000003</v>
      </c>
      <c r="H80" s="182">
        <f t="shared" si="46"/>
        <v>203.77520174000003</v>
      </c>
      <c r="I80" s="182">
        <f t="shared" si="46"/>
        <v>203.77520174000003</v>
      </c>
      <c r="J80" s="182">
        <f t="shared" si="46"/>
        <v>203.77520174000003</v>
      </c>
      <c r="K80" s="182">
        <f t="shared" si="46"/>
        <v>203.77520174000003</v>
      </c>
      <c r="L80" s="182">
        <f t="shared" si="46"/>
        <v>203.77520174000003</v>
      </c>
      <c r="M80" s="182">
        <f t="shared" si="46"/>
        <v>203.77520174000003</v>
      </c>
      <c r="N80" s="182">
        <f t="shared" si="46"/>
        <v>203.77520174000003</v>
      </c>
      <c r="O80" s="182">
        <f t="shared" si="46"/>
        <v>203.77520174000003</v>
      </c>
      <c r="P80" s="182">
        <f t="shared" si="46"/>
        <v>203.77520174000003</v>
      </c>
      <c r="Q80" s="182">
        <f t="shared" si="46"/>
        <v>203.77520174000003</v>
      </c>
      <c r="R80" s="182">
        <f t="shared" si="46"/>
        <v>2445.3024208800002</v>
      </c>
      <c r="S80" s="589">
        <f t="shared" si="46"/>
        <v>533195.15742647485</v>
      </c>
      <c r="W80" s="632">
        <f>SUM(W76:W79)</f>
        <v>1.2325113008467743</v>
      </c>
      <c r="X80" s="182">
        <f>SUM(X76:X79)</f>
        <v>203.77520174000003</v>
      </c>
      <c r="Z80" s="181">
        <f>SUM(Z76:Z79)</f>
        <v>0</v>
      </c>
      <c r="AA80" s="181">
        <f>SUM(AA76:AA79)</f>
        <v>2445.3024208800002</v>
      </c>
      <c r="AB80" s="588">
        <f>Z80/(Z80+AA80)</f>
        <v>0</v>
      </c>
    </row>
    <row r="81" spans="1:28" ht="13.5" customHeight="1" x14ac:dyDescent="0.15">
      <c r="A81" s="195"/>
      <c r="B81" s="194"/>
      <c r="C81" s="636"/>
      <c r="D81" s="639"/>
      <c r="E81" s="638"/>
      <c r="F81" s="162"/>
      <c r="G81" s="162"/>
      <c r="H81" s="162"/>
      <c r="I81" s="162"/>
      <c r="J81" s="162"/>
      <c r="K81" s="162"/>
      <c r="L81" s="162"/>
      <c r="M81" s="162"/>
      <c r="N81" s="162"/>
      <c r="O81" s="162"/>
      <c r="P81" s="162"/>
      <c r="Q81" s="162"/>
      <c r="R81" s="193"/>
      <c r="S81" s="592"/>
      <c r="W81" s="163"/>
      <c r="X81" s="163"/>
      <c r="Z81" s="163"/>
      <c r="AA81" s="163"/>
      <c r="AB81" s="584"/>
    </row>
    <row r="82" spans="1:28" s="198" customFormat="1" ht="12" x14ac:dyDescent="0.15">
      <c r="A82" s="195">
        <v>4.2</v>
      </c>
      <c r="B82" s="194" t="s">
        <v>129</v>
      </c>
      <c r="C82" s="636"/>
      <c r="D82" s="635"/>
      <c r="E82" s="634"/>
      <c r="F82" s="162"/>
      <c r="G82" s="162"/>
      <c r="H82" s="162"/>
      <c r="I82" s="162"/>
      <c r="J82" s="162"/>
      <c r="K82" s="162"/>
      <c r="L82" s="162"/>
      <c r="M82" s="162"/>
      <c r="N82" s="162"/>
      <c r="O82" s="162"/>
      <c r="P82" s="162"/>
      <c r="Q82" s="162"/>
      <c r="R82" s="193">
        <f>SUM(F82:Q82)</f>
        <v>0</v>
      </c>
      <c r="S82" s="592">
        <f>D82*R82</f>
        <v>0</v>
      </c>
      <c r="W82" s="163">
        <f>X82/$U$7</f>
        <v>0</v>
      </c>
      <c r="X82" s="163">
        <f>R82/12</f>
        <v>0</v>
      </c>
      <c r="Z82" s="163">
        <f>IF(E82="Yes",R82,0)</f>
        <v>0</v>
      </c>
      <c r="AA82" s="163">
        <f>R82-Z82</f>
        <v>0</v>
      </c>
      <c r="AB82" s="584" t="str">
        <f>IFERROR(Z82/(Z82+AA82),"N/A")</f>
        <v>N/A</v>
      </c>
    </row>
    <row r="83" spans="1:28" ht="12" x14ac:dyDescent="0.15">
      <c r="A83" s="195"/>
      <c r="B83" s="194"/>
      <c r="C83" s="636" t="str">
        <f>'8. Infrastructure Staff Loading'!C83</f>
        <v>Infrastructure Project Manager</v>
      </c>
      <c r="D83" s="635">
        <f>'8. Infrastructure Staff Loading'!D83</f>
        <v>192.3362283368331</v>
      </c>
      <c r="E83" s="634" t="str">
        <f>'8. Infrastructure Staff Loading'!E83</f>
        <v>No</v>
      </c>
      <c r="F83" s="162">
        <v>41.208326740000011</v>
      </c>
      <c r="G83" s="162">
        <f t="shared" ref="G83:Q83" si="47">F83</f>
        <v>41.208326740000011</v>
      </c>
      <c r="H83" s="162">
        <f t="shared" si="47"/>
        <v>41.208326740000011</v>
      </c>
      <c r="I83" s="162">
        <f t="shared" si="47"/>
        <v>41.208326740000011</v>
      </c>
      <c r="J83" s="162">
        <f t="shared" si="47"/>
        <v>41.208326740000011</v>
      </c>
      <c r="K83" s="162">
        <f t="shared" si="47"/>
        <v>41.208326740000011</v>
      </c>
      <c r="L83" s="162">
        <f t="shared" si="47"/>
        <v>41.208326740000011</v>
      </c>
      <c r="M83" s="162">
        <f t="shared" si="47"/>
        <v>41.208326740000011</v>
      </c>
      <c r="N83" s="162">
        <f t="shared" si="47"/>
        <v>41.208326740000011</v>
      </c>
      <c r="O83" s="162">
        <f t="shared" si="47"/>
        <v>41.208326740000011</v>
      </c>
      <c r="P83" s="162">
        <f t="shared" si="47"/>
        <v>41.208326740000011</v>
      </c>
      <c r="Q83" s="162">
        <f t="shared" si="47"/>
        <v>41.208326740000011</v>
      </c>
      <c r="R83" s="193">
        <f>SUM(F83:Q83)</f>
        <v>494.49992088000016</v>
      </c>
      <c r="S83" s="592">
        <f>D83*R83</f>
        <v>95110.249694921615</v>
      </c>
      <c r="W83" s="163">
        <f>X83/$U$7</f>
        <v>0.24924391173387103</v>
      </c>
      <c r="X83" s="163">
        <f>R83/12</f>
        <v>41.208326740000011</v>
      </c>
      <c r="Z83" s="163">
        <f>IF(E83="Yes",R83,0)</f>
        <v>0</v>
      </c>
      <c r="AA83" s="163">
        <f>R83-Z83</f>
        <v>494.49992088000016</v>
      </c>
      <c r="AB83" s="584">
        <f>IFERROR(Z83/(Z83+AA83),"N/A")</f>
        <v>0</v>
      </c>
    </row>
    <row r="84" spans="1:28" ht="12" x14ac:dyDescent="0.15">
      <c r="A84" s="195"/>
      <c r="B84" s="194"/>
      <c r="C84" s="636"/>
      <c r="D84" s="635"/>
      <c r="E84" s="634"/>
      <c r="F84" s="162"/>
      <c r="G84" s="162"/>
      <c r="H84" s="162"/>
      <c r="I84" s="162"/>
      <c r="J84" s="162"/>
      <c r="K84" s="162"/>
      <c r="L84" s="162"/>
      <c r="M84" s="162"/>
      <c r="N84" s="162"/>
      <c r="O84" s="162"/>
      <c r="P84" s="162"/>
      <c r="Q84" s="162"/>
      <c r="R84" s="193">
        <f>SUM(F84:Q84)</f>
        <v>0</v>
      </c>
      <c r="S84" s="592">
        <f>D84*R84</f>
        <v>0</v>
      </c>
      <c r="W84" s="163">
        <f>X84/$U$7</f>
        <v>0</v>
      </c>
      <c r="X84" s="163">
        <f>R84/12</f>
        <v>0</v>
      </c>
      <c r="Z84" s="163">
        <f>IF(E84="Yes",R84,0)</f>
        <v>0</v>
      </c>
      <c r="AA84" s="163">
        <f>R84-Z84</f>
        <v>0</v>
      </c>
      <c r="AB84" s="584" t="str">
        <f>IFERROR(Z84/(Z84+AA84),"N/A")</f>
        <v>N/A</v>
      </c>
    </row>
    <row r="85" spans="1:28" s="198" customFormat="1" ht="13" thickBot="1" x14ac:dyDescent="0.2">
      <c r="A85" s="189"/>
      <c r="B85" s="188" t="s">
        <v>128</v>
      </c>
      <c r="C85" s="187"/>
      <c r="D85" s="633"/>
      <c r="E85" s="590"/>
      <c r="F85" s="182">
        <f t="shared" ref="F85:S85" si="48">SUM(F82:F84)</f>
        <v>41.208326740000011</v>
      </c>
      <c r="G85" s="182">
        <f t="shared" si="48"/>
        <v>41.208326740000011</v>
      </c>
      <c r="H85" s="182">
        <f t="shared" si="48"/>
        <v>41.208326740000011</v>
      </c>
      <c r="I85" s="182">
        <f t="shared" si="48"/>
        <v>41.208326740000011</v>
      </c>
      <c r="J85" s="182">
        <f t="shared" si="48"/>
        <v>41.208326740000011</v>
      </c>
      <c r="K85" s="182">
        <f t="shared" si="48"/>
        <v>41.208326740000011</v>
      </c>
      <c r="L85" s="182">
        <f t="shared" si="48"/>
        <v>41.208326740000011</v>
      </c>
      <c r="M85" s="182">
        <f t="shared" si="48"/>
        <v>41.208326740000011</v>
      </c>
      <c r="N85" s="182">
        <f t="shared" si="48"/>
        <v>41.208326740000011</v>
      </c>
      <c r="O85" s="182">
        <f t="shared" si="48"/>
        <v>41.208326740000011</v>
      </c>
      <c r="P85" s="182">
        <f t="shared" si="48"/>
        <v>41.208326740000011</v>
      </c>
      <c r="Q85" s="182">
        <f t="shared" si="48"/>
        <v>41.208326740000011</v>
      </c>
      <c r="R85" s="182">
        <f t="shared" si="48"/>
        <v>494.49992088000016</v>
      </c>
      <c r="S85" s="589">
        <f t="shared" si="48"/>
        <v>95110.249694921615</v>
      </c>
      <c r="W85" s="632">
        <f>SUM(W82:W84)</f>
        <v>0.24924391173387103</v>
      </c>
      <c r="X85" s="182">
        <f>SUM(X82:X84)</f>
        <v>41.208326740000011</v>
      </c>
      <c r="Z85" s="181">
        <f>SUM(Z82:Z84)</f>
        <v>0</v>
      </c>
      <c r="AA85" s="181">
        <f>SUM(AA82:AA84)</f>
        <v>494.49992088000016</v>
      </c>
      <c r="AB85" s="588">
        <f>Z85/(Z85+AA85)</f>
        <v>0</v>
      </c>
    </row>
    <row r="86" spans="1:28" s="198" customFormat="1" ht="12" x14ac:dyDescent="0.15">
      <c r="A86" s="179"/>
      <c r="B86" s="167"/>
      <c r="C86" s="166"/>
      <c r="D86" s="630"/>
      <c r="E86" s="587"/>
      <c r="F86" s="162"/>
      <c r="G86" s="162"/>
      <c r="H86" s="162"/>
      <c r="I86" s="162"/>
      <c r="J86" s="162"/>
      <c r="K86" s="162"/>
      <c r="L86" s="162"/>
      <c r="M86" s="162"/>
      <c r="N86" s="162"/>
      <c r="O86" s="162"/>
      <c r="P86" s="162"/>
      <c r="Q86" s="162"/>
      <c r="R86" s="162"/>
      <c r="S86" s="576"/>
      <c r="W86" s="163"/>
      <c r="X86" s="163"/>
      <c r="Z86" s="163"/>
      <c r="AA86" s="163"/>
      <c r="AB86" s="584"/>
    </row>
    <row r="87" spans="1:28" s="198" customFormat="1" ht="14" thickBot="1" x14ac:dyDescent="0.2">
      <c r="A87" s="175"/>
      <c r="B87" s="174" t="s">
        <v>127</v>
      </c>
      <c r="C87" s="173"/>
      <c r="D87" s="171"/>
      <c r="E87" s="586"/>
      <c r="F87" s="170">
        <f t="shared" ref="F87:S87" si="49">SUM(F80,F85)</f>
        <v>244.98352848000005</v>
      </c>
      <c r="G87" s="170">
        <f t="shared" si="49"/>
        <v>244.98352848000005</v>
      </c>
      <c r="H87" s="170">
        <f t="shared" si="49"/>
        <v>244.98352848000005</v>
      </c>
      <c r="I87" s="170">
        <f t="shared" si="49"/>
        <v>244.98352848000005</v>
      </c>
      <c r="J87" s="170">
        <f t="shared" si="49"/>
        <v>244.98352848000005</v>
      </c>
      <c r="K87" s="170">
        <f t="shared" si="49"/>
        <v>244.98352848000005</v>
      </c>
      <c r="L87" s="170">
        <f t="shared" si="49"/>
        <v>244.98352848000005</v>
      </c>
      <c r="M87" s="170">
        <f t="shared" si="49"/>
        <v>244.98352848000005</v>
      </c>
      <c r="N87" s="170">
        <f t="shared" si="49"/>
        <v>244.98352848000005</v>
      </c>
      <c r="O87" s="170">
        <f t="shared" si="49"/>
        <v>244.98352848000005</v>
      </c>
      <c r="P87" s="170">
        <f t="shared" si="49"/>
        <v>244.98352848000005</v>
      </c>
      <c r="Q87" s="170">
        <f t="shared" si="49"/>
        <v>244.98352848000005</v>
      </c>
      <c r="R87" s="170">
        <f t="shared" si="49"/>
        <v>2939.8023417600002</v>
      </c>
      <c r="S87" s="608">
        <f t="shared" si="49"/>
        <v>628305.40712139651</v>
      </c>
      <c r="W87" s="170">
        <f>SUM(W80,W85)</f>
        <v>1.4817552125806452</v>
      </c>
      <c r="X87" s="170">
        <f>SUM(X80,X85)</f>
        <v>244.98352848000005</v>
      </c>
      <c r="Z87" s="170">
        <f>SUM(Z80,Z85)</f>
        <v>0</v>
      </c>
      <c r="AA87" s="170">
        <f>SUM(AA80,AA85)</f>
        <v>2939.8023417600002</v>
      </c>
      <c r="AB87" s="585">
        <f>Z87/(Z87+AA87)</f>
        <v>0</v>
      </c>
    </row>
    <row r="88" spans="1:28" ht="10" customHeight="1" x14ac:dyDescent="0.15">
      <c r="A88" s="168"/>
      <c r="B88" s="167"/>
      <c r="C88" s="166"/>
      <c r="D88" s="630"/>
      <c r="E88" s="577"/>
      <c r="F88" s="162"/>
      <c r="G88" s="162"/>
      <c r="H88" s="162"/>
      <c r="I88" s="162"/>
      <c r="J88" s="162"/>
      <c r="K88" s="162"/>
      <c r="L88" s="162"/>
      <c r="M88" s="162"/>
      <c r="N88" s="162"/>
      <c r="O88" s="162"/>
      <c r="P88" s="162"/>
      <c r="Q88" s="162"/>
      <c r="R88" s="162"/>
      <c r="S88" s="576"/>
      <c r="W88" s="166"/>
      <c r="X88" s="166"/>
      <c r="Z88" s="166"/>
      <c r="AA88" s="166"/>
      <c r="AB88" s="584"/>
    </row>
    <row r="89" spans="1:28" s="262" customFormat="1" ht="13.5" customHeight="1" x14ac:dyDescent="0.15">
      <c r="A89" s="212">
        <v>5</v>
      </c>
      <c r="B89" s="223" t="s">
        <v>124</v>
      </c>
      <c r="C89" s="206"/>
      <c r="D89" s="640"/>
      <c r="E89" s="210"/>
      <c r="F89" s="209"/>
      <c r="G89" s="209"/>
      <c r="H89" s="209"/>
      <c r="I89" s="209"/>
      <c r="J89" s="209"/>
      <c r="K89" s="209"/>
      <c r="L89" s="209"/>
      <c r="M89" s="209"/>
      <c r="N89" s="209"/>
      <c r="O89" s="209"/>
      <c r="P89" s="209"/>
      <c r="Q89" s="209"/>
      <c r="R89" s="208"/>
      <c r="S89" s="599"/>
      <c r="W89" s="206"/>
      <c r="X89" s="206"/>
      <c r="Z89" s="206"/>
      <c r="AA89" s="206"/>
      <c r="AB89" s="598"/>
    </row>
    <row r="90" spans="1:28" ht="13.5" customHeight="1" x14ac:dyDescent="0.15">
      <c r="A90" s="195">
        <v>5.0999999999999996</v>
      </c>
      <c r="B90" s="194" t="s">
        <v>126</v>
      </c>
      <c r="C90" s="636"/>
      <c r="D90" s="635"/>
      <c r="E90" s="634"/>
      <c r="F90" s="162"/>
      <c r="G90" s="162"/>
      <c r="H90" s="162"/>
      <c r="I90" s="162"/>
      <c r="J90" s="162"/>
      <c r="K90" s="162"/>
      <c r="L90" s="162"/>
      <c r="M90" s="162"/>
      <c r="N90" s="162"/>
      <c r="O90" s="162"/>
      <c r="P90" s="162"/>
      <c r="Q90" s="162"/>
      <c r="R90" s="193">
        <f>SUM(F90:Q90)</f>
        <v>0</v>
      </c>
      <c r="S90" s="592">
        <f>D90*R90</f>
        <v>0</v>
      </c>
      <c r="W90" s="163">
        <f>X90/$U$7</f>
        <v>0</v>
      </c>
      <c r="X90" s="163">
        <f>R90/12</f>
        <v>0</v>
      </c>
      <c r="Z90" s="163">
        <f>IF(E90="Yes",R90,0)</f>
        <v>0</v>
      </c>
      <c r="AA90" s="163">
        <f>R90-Z90</f>
        <v>0</v>
      </c>
      <c r="AB90" s="584" t="str">
        <f>IFERROR(Z90/(Z90+AA90),"N/A")</f>
        <v>N/A</v>
      </c>
    </row>
    <row r="91" spans="1:28" ht="12" x14ac:dyDescent="0.15">
      <c r="A91" s="195"/>
      <c r="B91" s="194"/>
      <c r="C91" s="636" t="str">
        <f>'8. Infrastructure Staff Loading'!C91</f>
        <v>Architect</v>
      </c>
      <c r="D91" s="635">
        <f>'8. Infrastructure Staff Loading'!D91</f>
        <v>186.85775903438847</v>
      </c>
      <c r="E91" s="634" t="str">
        <f>'8. Infrastructure Staff Loading'!E91</f>
        <v>No</v>
      </c>
      <c r="F91" s="162">
        <v>67.082661771666665</v>
      </c>
      <c r="G91" s="162">
        <f t="shared" ref="G91:Q91" si="50">F91</f>
        <v>67.082661771666665</v>
      </c>
      <c r="H91" s="162">
        <f t="shared" si="50"/>
        <v>67.082661771666665</v>
      </c>
      <c r="I91" s="162">
        <f t="shared" si="50"/>
        <v>67.082661771666665</v>
      </c>
      <c r="J91" s="162">
        <f t="shared" si="50"/>
        <v>67.082661771666665</v>
      </c>
      <c r="K91" s="162">
        <f t="shared" si="50"/>
        <v>67.082661771666665</v>
      </c>
      <c r="L91" s="162">
        <f t="shared" si="50"/>
        <v>67.082661771666665</v>
      </c>
      <c r="M91" s="162">
        <f t="shared" si="50"/>
        <v>67.082661771666665</v>
      </c>
      <c r="N91" s="162">
        <f t="shared" si="50"/>
        <v>67.082661771666665</v>
      </c>
      <c r="O91" s="162">
        <f t="shared" si="50"/>
        <v>67.082661771666665</v>
      </c>
      <c r="P91" s="162">
        <f t="shared" si="50"/>
        <v>67.082661771666665</v>
      </c>
      <c r="Q91" s="162">
        <f t="shared" si="50"/>
        <v>67.082661771666665</v>
      </c>
      <c r="R91" s="193">
        <f>SUM(F91:Q91)</f>
        <v>804.99194125999975</v>
      </c>
      <c r="S91" s="592">
        <f>D91*R91</f>
        <v>150418.99018458562</v>
      </c>
      <c r="W91" s="163">
        <f>X91/$U$7</f>
        <v>0.40574190587701603</v>
      </c>
      <c r="X91" s="163">
        <f>R91/12</f>
        <v>67.08266177166665</v>
      </c>
      <c r="Z91" s="163">
        <f>IF(E91="Yes",R91,0)</f>
        <v>0</v>
      </c>
      <c r="AA91" s="163">
        <f>R91-Z91</f>
        <v>804.99194125999975</v>
      </c>
      <c r="AB91" s="584">
        <f>IFERROR(Z91/(Z91+AA91),"N/A")</f>
        <v>0</v>
      </c>
    </row>
    <row r="92" spans="1:28" ht="12" x14ac:dyDescent="0.15">
      <c r="A92" s="195"/>
      <c r="B92" s="194"/>
      <c r="C92" s="636"/>
      <c r="D92" s="635"/>
      <c r="E92" s="634"/>
      <c r="F92" s="162"/>
      <c r="G92" s="162"/>
      <c r="H92" s="162"/>
      <c r="I92" s="162"/>
      <c r="J92" s="162"/>
      <c r="K92" s="162"/>
      <c r="L92" s="162"/>
      <c r="M92" s="162"/>
      <c r="N92" s="162"/>
      <c r="O92" s="162"/>
      <c r="P92" s="162"/>
      <c r="Q92" s="162"/>
      <c r="R92" s="193">
        <f>SUM(F92:Q92)</f>
        <v>0</v>
      </c>
      <c r="S92" s="592">
        <f>D92*R92</f>
        <v>0</v>
      </c>
      <c r="W92" s="163">
        <f>X92/$U$7</f>
        <v>0</v>
      </c>
      <c r="X92" s="163">
        <f>R92/12</f>
        <v>0</v>
      </c>
      <c r="Z92" s="163">
        <f>IF(E92="Yes",R92,0)</f>
        <v>0</v>
      </c>
      <c r="AA92" s="163">
        <f>R92-Z92</f>
        <v>0</v>
      </c>
      <c r="AB92" s="584" t="str">
        <f>IFERROR(Z92/(Z92+AA92),"N/A")</f>
        <v>N/A</v>
      </c>
    </row>
    <row r="93" spans="1:28" s="198" customFormat="1" ht="13" thickBot="1" x14ac:dyDescent="0.2">
      <c r="A93" s="189"/>
      <c r="B93" s="188" t="s">
        <v>125</v>
      </c>
      <c r="C93" s="187"/>
      <c r="D93" s="633"/>
      <c r="E93" s="590"/>
      <c r="F93" s="182">
        <f t="shared" ref="F93:S93" si="51">SUM(F90:F92)</f>
        <v>67.082661771666665</v>
      </c>
      <c r="G93" s="182">
        <f t="shared" si="51"/>
        <v>67.082661771666665</v>
      </c>
      <c r="H93" s="182">
        <f t="shared" si="51"/>
        <v>67.082661771666665</v>
      </c>
      <c r="I93" s="182">
        <f t="shared" si="51"/>
        <v>67.082661771666665</v>
      </c>
      <c r="J93" s="182">
        <f t="shared" si="51"/>
        <v>67.082661771666665</v>
      </c>
      <c r="K93" s="182">
        <f t="shared" si="51"/>
        <v>67.082661771666665</v>
      </c>
      <c r="L93" s="182">
        <f t="shared" si="51"/>
        <v>67.082661771666665</v>
      </c>
      <c r="M93" s="182">
        <f t="shared" si="51"/>
        <v>67.082661771666665</v>
      </c>
      <c r="N93" s="182">
        <f t="shared" si="51"/>
        <v>67.082661771666665</v>
      </c>
      <c r="O93" s="182">
        <f t="shared" si="51"/>
        <v>67.082661771666665</v>
      </c>
      <c r="P93" s="182">
        <f t="shared" si="51"/>
        <v>67.082661771666665</v>
      </c>
      <c r="Q93" s="182">
        <f t="shared" si="51"/>
        <v>67.082661771666665</v>
      </c>
      <c r="R93" s="182">
        <f t="shared" si="51"/>
        <v>804.99194125999975</v>
      </c>
      <c r="S93" s="589">
        <f t="shared" si="51"/>
        <v>150418.99018458562</v>
      </c>
      <c r="W93" s="632">
        <f>SUM(W90:W92)</f>
        <v>0.40574190587701603</v>
      </c>
      <c r="X93" s="182">
        <f>SUM(X90:X92)</f>
        <v>67.08266177166665</v>
      </c>
      <c r="Z93" s="181">
        <f>SUM(Z90:Z92)</f>
        <v>0</v>
      </c>
      <c r="AA93" s="181">
        <f>SUM(AA90:AA92)</f>
        <v>804.99194125999975</v>
      </c>
      <c r="AB93" s="588">
        <f>Z93/(Z93+AA93)</f>
        <v>0</v>
      </c>
    </row>
    <row r="94" spans="1:28" ht="13.5" customHeight="1" x14ac:dyDescent="0.15">
      <c r="A94" s="195"/>
      <c r="B94" s="194"/>
      <c r="C94" s="636"/>
      <c r="D94" s="639"/>
      <c r="E94" s="638"/>
      <c r="F94" s="162"/>
      <c r="G94" s="162"/>
      <c r="H94" s="162"/>
      <c r="I94" s="162"/>
      <c r="J94" s="162"/>
      <c r="K94" s="162"/>
      <c r="L94" s="162"/>
      <c r="M94" s="162"/>
      <c r="N94" s="162"/>
      <c r="O94" s="162"/>
      <c r="P94" s="162"/>
      <c r="Q94" s="162"/>
      <c r="R94" s="193"/>
      <c r="S94" s="592"/>
      <c r="W94" s="163"/>
      <c r="X94" s="163"/>
      <c r="Z94" s="163"/>
      <c r="AA94" s="163"/>
      <c r="AB94" s="584"/>
    </row>
    <row r="95" spans="1:28" s="198" customFormat="1" ht="12" x14ac:dyDescent="0.15">
      <c r="A95" s="195">
        <v>5.2</v>
      </c>
      <c r="B95" s="194" t="s">
        <v>124</v>
      </c>
      <c r="C95" s="636"/>
      <c r="D95" s="635"/>
      <c r="E95" s="634"/>
      <c r="F95" s="162"/>
      <c r="G95" s="162"/>
      <c r="H95" s="162"/>
      <c r="I95" s="162"/>
      <c r="J95" s="162"/>
      <c r="K95" s="162"/>
      <c r="L95" s="162"/>
      <c r="M95" s="162"/>
      <c r="N95" s="162"/>
      <c r="O95" s="162"/>
      <c r="P95" s="162"/>
      <c r="Q95" s="162"/>
      <c r="R95" s="193">
        <f>SUM(F95:Q95)</f>
        <v>0</v>
      </c>
      <c r="S95" s="592">
        <f>D95*R95</f>
        <v>0</v>
      </c>
      <c r="W95" s="163">
        <f>X95/$U$7</f>
        <v>0</v>
      </c>
      <c r="X95" s="163">
        <f>R95/12</f>
        <v>0</v>
      </c>
      <c r="Z95" s="163">
        <f>IF(E95="Yes",R95,0)</f>
        <v>0</v>
      </c>
      <c r="AA95" s="163">
        <f>R95-Z95</f>
        <v>0</v>
      </c>
      <c r="AB95" s="584" t="str">
        <f>IFERROR(Z95/(Z95+AA95),"N/A")</f>
        <v>N/A</v>
      </c>
    </row>
    <row r="96" spans="1:28" ht="12" x14ac:dyDescent="0.15">
      <c r="A96" s="195"/>
      <c r="B96" s="194"/>
      <c r="C96" s="636" t="str">
        <f>'8. Infrastructure Staff Loading'!C96</f>
        <v>Architect</v>
      </c>
      <c r="D96" s="635">
        <f>'8. Infrastructure Staff Loading'!D96</f>
        <v>75.037477768316421</v>
      </c>
      <c r="E96" s="634" t="str">
        <f>'8. Infrastructure Staff Loading'!E96</f>
        <v>Yes</v>
      </c>
      <c r="F96" s="162">
        <v>0</v>
      </c>
      <c r="G96" s="162">
        <f t="shared" ref="G96:Q96" si="52">F96</f>
        <v>0</v>
      </c>
      <c r="H96" s="162">
        <f t="shared" si="52"/>
        <v>0</v>
      </c>
      <c r="I96" s="162">
        <f t="shared" si="52"/>
        <v>0</v>
      </c>
      <c r="J96" s="162">
        <f t="shared" si="52"/>
        <v>0</v>
      </c>
      <c r="K96" s="162">
        <f t="shared" si="52"/>
        <v>0</v>
      </c>
      <c r="L96" s="162">
        <f t="shared" si="52"/>
        <v>0</v>
      </c>
      <c r="M96" s="162">
        <f t="shared" si="52"/>
        <v>0</v>
      </c>
      <c r="N96" s="162">
        <f t="shared" si="52"/>
        <v>0</v>
      </c>
      <c r="O96" s="162">
        <f t="shared" si="52"/>
        <v>0</v>
      </c>
      <c r="P96" s="162">
        <f t="shared" si="52"/>
        <v>0</v>
      </c>
      <c r="Q96" s="162">
        <f t="shared" si="52"/>
        <v>0</v>
      </c>
      <c r="R96" s="193">
        <f>SUM(F96:Q96)</f>
        <v>0</v>
      </c>
      <c r="S96" s="592">
        <f>D96*R96</f>
        <v>0</v>
      </c>
      <c r="W96" s="163">
        <f>X96/$U$7</f>
        <v>0</v>
      </c>
      <c r="X96" s="163">
        <f>R96/12</f>
        <v>0</v>
      </c>
      <c r="Z96" s="163">
        <f>IF(E96="Yes",R96,0)</f>
        <v>0</v>
      </c>
      <c r="AA96" s="163">
        <f>R96-Z96</f>
        <v>0</v>
      </c>
      <c r="AB96" s="584" t="str">
        <f>IFERROR(Z96/(Z96+AA96),"N/A")</f>
        <v>N/A</v>
      </c>
    </row>
    <row r="97" spans="1:28" ht="12" x14ac:dyDescent="0.15">
      <c r="A97" s="195"/>
      <c r="B97" s="194"/>
      <c r="C97" s="636" t="str">
        <f>'8. Infrastructure Staff Loading'!C97</f>
        <v>Architect</v>
      </c>
      <c r="D97" s="635">
        <f>'8. Infrastructure Staff Loading'!D97</f>
        <v>177.80702221032485</v>
      </c>
      <c r="E97" s="634" t="str">
        <f>'8. Infrastructure Staff Loading'!E97</f>
        <v>No</v>
      </c>
      <c r="F97" s="162">
        <v>380.85771875000006</v>
      </c>
      <c r="G97" s="162">
        <f t="shared" ref="G97:Q97" si="53">F97</f>
        <v>380.85771875000006</v>
      </c>
      <c r="H97" s="162">
        <f t="shared" si="53"/>
        <v>380.85771875000006</v>
      </c>
      <c r="I97" s="162">
        <f t="shared" si="53"/>
        <v>380.85771875000006</v>
      </c>
      <c r="J97" s="162">
        <f t="shared" si="53"/>
        <v>380.85771875000006</v>
      </c>
      <c r="K97" s="162">
        <f t="shared" si="53"/>
        <v>380.85771875000006</v>
      </c>
      <c r="L97" s="162">
        <f t="shared" si="53"/>
        <v>380.85771875000006</v>
      </c>
      <c r="M97" s="162">
        <f t="shared" si="53"/>
        <v>380.85771875000006</v>
      </c>
      <c r="N97" s="162">
        <f t="shared" si="53"/>
        <v>380.85771875000006</v>
      </c>
      <c r="O97" s="162">
        <f t="shared" si="53"/>
        <v>380.85771875000006</v>
      </c>
      <c r="P97" s="162">
        <f t="shared" si="53"/>
        <v>380.85771875000006</v>
      </c>
      <c r="Q97" s="162">
        <f t="shared" si="53"/>
        <v>380.85771875000006</v>
      </c>
      <c r="R97" s="193">
        <f>SUM(F97:Q97)</f>
        <v>4570.292625000001</v>
      </c>
      <c r="S97" s="592">
        <f>D97*R97</f>
        <v>812630.12228105904</v>
      </c>
      <c r="W97" s="163">
        <f>X97/$U$7</f>
        <v>2.3035749117943549</v>
      </c>
      <c r="X97" s="163">
        <f>R97/12</f>
        <v>380.85771875000006</v>
      </c>
      <c r="Z97" s="163">
        <f>IF(E97="Yes",R97,0)</f>
        <v>0</v>
      </c>
      <c r="AA97" s="163">
        <f>R97-Z97</f>
        <v>4570.292625000001</v>
      </c>
      <c r="AB97" s="584">
        <f>IFERROR(Z97/(Z97+AA97),"N/A")</f>
        <v>0</v>
      </c>
    </row>
    <row r="98" spans="1:28" ht="12" x14ac:dyDescent="0.15">
      <c r="A98" s="195"/>
      <c r="B98" s="194"/>
      <c r="C98" s="636"/>
      <c r="D98" s="635"/>
      <c r="E98" s="634"/>
      <c r="F98" s="162"/>
      <c r="G98" s="162"/>
      <c r="H98" s="162"/>
      <c r="I98" s="162"/>
      <c r="J98" s="162"/>
      <c r="K98" s="162"/>
      <c r="L98" s="162"/>
      <c r="M98" s="162"/>
      <c r="N98" s="162"/>
      <c r="O98" s="162"/>
      <c r="P98" s="162"/>
      <c r="Q98" s="162"/>
      <c r="R98" s="193">
        <f>SUM(F98:Q98)</f>
        <v>0</v>
      </c>
      <c r="S98" s="592">
        <f>D98*R98</f>
        <v>0</v>
      </c>
      <c r="W98" s="163">
        <f>X98/$U$7</f>
        <v>0</v>
      </c>
      <c r="X98" s="163">
        <f>R98/12</f>
        <v>0</v>
      </c>
      <c r="Z98" s="163">
        <f>IF(E98="Yes",R98,0)</f>
        <v>0</v>
      </c>
      <c r="AA98" s="163">
        <f>R98-Z98</f>
        <v>0</v>
      </c>
      <c r="AB98" s="584" t="str">
        <f>IFERROR(Z98/(Z98+AA98),"N/A")</f>
        <v>N/A</v>
      </c>
    </row>
    <row r="99" spans="1:28" s="198" customFormat="1" ht="13" thickBot="1" x14ac:dyDescent="0.2">
      <c r="A99" s="189"/>
      <c r="B99" s="188" t="s">
        <v>123</v>
      </c>
      <c r="C99" s="187"/>
      <c r="D99" s="633"/>
      <c r="E99" s="590"/>
      <c r="F99" s="182">
        <f t="shared" ref="F99:S99" si="54">SUM(F95:F98)</f>
        <v>380.85771875000006</v>
      </c>
      <c r="G99" s="182">
        <f t="shared" si="54"/>
        <v>380.85771875000006</v>
      </c>
      <c r="H99" s="182">
        <f t="shared" si="54"/>
        <v>380.85771875000006</v>
      </c>
      <c r="I99" s="182">
        <f t="shared" si="54"/>
        <v>380.85771875000006</v>
      </c>
      <c r="J99" s="182">
        <f t="shared" si="54"/>
        <v>380.85771875000006</v>
      </c>
      <c r="K99" s="182">
        <f t="shared" si="54"/>
        <v>380.85771875000006</v>
      </c>
      <c r="L99" s="182">
        <f t="shared" si="54"/>
        <v>380.85771875000006</v>
      </c>
      <c r="M99" s="182">
        <f t="shared" si="54"/>
        <v>380.85771875000006</v>
      </c>
      <c r="N99" s="182">
        <f t="shared" si="54"/>
        <v>380.85771875000006</v>
      </c>
      <c r="O99" s="182">
        <f t="shared" si="54"/>
        <v>380.85771875000006</v>
      </c>
      <c r="P99" s="182">
        <f t="shared" si="54"/>
        <v>380.85771875000006</v>
      </c>
      <c r="Q99" s="182">
        <f t="shared" si="54"/>
        <v>380.85771875000006</v>
      </c>
      <c r="R99" s="182">
        <f t="shared" si="54"/>
        <v>4570.292625000001</v>
      </c>
      <c r="S99" s="589">
        <f t="shared" si="54"/>
        <v>812630.12228105904</v>
      </c>
      <c r="W99" s="183">
        <f>SUM(W95:W98)</f>
        <v>2.3035749117943549</v>
      </c>
      <c r="X99" s="182">
        <f>SUM(X95:X98)</f>
        <v>380.85771875000006</v>
      </c>
      <c r="Z99" s="181">
        <f>SUM(Z95:Z98)</f>
        <v>0</v>
      </c>
      <c r="AA99" s="181">
        <f>SUM(AA95:AA98)</f>
        <v>4570.292625000001</v>
      </c>
      <c r="AB99" s="588">
        <f>Z99/(Z99+AA99)</f>
        <v>0</v>
      </c>
    </row>
    <row r="100" spans="1:28" s="198" customFormat="1" ht="12" x14ac:dyDescent="0.15">
      <c r="A100" s="179"/>
      <c r="B100" s="167"/>
      <c r="C100" s="166"/>
      <c r="D100" s="630"/>
      <c r="E100" s="587"/>
      <c r="F100" s="162"/>
      <c r="G100" s="162"/>
      <c r="H100" s="162"/>
      <c r="I100" s="162"/>
      <c r="J100" s="162"/>
      <c r="K100" s="162"/>
      <c r="L100" s="162"/>
      <c r="M100" s="162"/>
      <c r="N100" s="162"/>
      <c r="O100" s="162"/>
      <c r="P100" s="162"/>
      <c r="Q100" s="162"/>
      <c r="R100" s="162"/>
      <c r="S100" s="576"/>
      <c r="W100" s="163"/>
      <c r="X100" s="163"/>
      <c r="Z100" s="163"/>
      <c r="AA100" s="163"/>
      <c r="AB100" s="584"/>
    </row>
    <row r="101" spans="1:28" s="198" customFormat="1" ht="14" thickBot="1" x14ac:dyDescent="0.2">
      <c r="A101" s="175"/>
      <c r="B101" s="174" t="s">
        <v>123</v>
      </c>
      <c r="C101" s="173"/>
      <c r="D101" s="171"/>
      <c r="E101" s="586"/>
      <c r="F101" s="170">
        <f t="shared" ref="F101:S101" si="55">SUM(F93,F99)</f>
        <v>447.94038052166673</v>
      </c>
      <c r="G101" s="170">
        <f t="shared" si="55"/>
        <v>447.94038052166673</v>
      </c>
      <c r="H101" s="170">
        <f t="shared" si="55"/>
        <v>447.94038052166673</v>
      </c>
      <c r="I101" s="170">
        <f t="shared" si="55"/>
        <v>447.94038052166673</v>
      </c>
      <c r="J101" s="170">
        <f t="shared" si="55"/>
        <v>447.94038052166673</v>
      </c>
      <c r="K101" s="170">
        <f t="shared" si="55"/>
        <v>447.94038052166673</v>
      </c>
      <c r="L101" s="170">
        <f t="shared" si="55"/>
        <v>447.94038052166673</v>
      </c>
      <c r="M101" s="170">
        <f t="shared" si="55"/>
        <v>447.94038052166673</v>
      </c>
      <c r="N101" s="170">
        <f t="shared" si="55"/>
        <v>447.94038052166673</v>
      </c>
      <c r="O101" s="170">
        <f t="shared" si="55"/>
        <v>447.94038052166673</v>
      </c>
      <c r="P101" s="170">
        <f t="shared" si="55"/>
        <v>447.94038052166673</v>
      </c>
      <c r="Q101" s="170">
        <f t="shared" si="55"/>
        <v>447.94038052166673</v>
      </c>
      <c r="R101" s="170">
        <f t="shared" si="55"/>
        <v>5375.2845662600012</v>
      </c>
      <c r="S101" s="608">
        <f t="shared" si="55"/>
        <v>963049.11246564472</v>
      </c>
      <c r="W101" s="170">
        <f>SUM(W93,W99)</f>
        <v>2.7093168176713709</v>
      </c>
      <c r="X101" s="170">
        <f>SUM(X93,X99)</f>
        <v>447.94038052166673</v>
      </c>
      <c r="Z101" s="170">
        <f>SUM(Z93,Z99)</f>
        <v>0</v>
      </c>
      <c r="AA101" s="170">
        <f>SUM(AA93,AA99)</f>
        <v>5375.2845662600012</v>
      </c>
      <c r="AB101" s="585">
        <f>Z101/(Z101+AA101)</f>
        <v>0</v>
      </c>
    </row>
    <row r="102" spans="1:28" ht="10" customHeight="1" x14ac:dyDescent="0.15">
      <c r="A102" s="168"/>
      <c r="B102" s="167"/>
      <c r="C102" s="166"/>
      <c r="D102" s="630"/>
      <c r="E102" s="577"/>
      <c r="F102" s="162"/>
      <c r="G102" s="162"/>
      <c r="H102" s="162"/>
      <c r="I102" s="162"/>
      <c r="J102" s="162"/>
      <c r="K102" s="162"/>
      <c r="L102" s="162"/>
      <c r="M102" s="162"/>
      <c r="N102" s="162"/>
      <c r="O102" s="162"/>
      <c r="P102" s="162"/>
      <c r="Q102" s="162"/>
      <c r="R102" s="162"/>
      <c r="S102" s="576"/>
      <c r="W102" s="166"/>
      <c r="X102" s="166"/>
      <c r="Z102" s="166"/>
      <c r="AA102" s="166"/>
      <c r="AB102" s="584"/>
    </row>
    <row r="103" spans="1:28" s="262" customFormat="1" ht="13.5" customHeight="1" x14ac:dyDescent="0.15">
      <c r="A103" s="212">
        <v>6</v>
      </c>
      <c r="B103" s="223" t="s">
        <v>122</v>
      </c>
      <c r="C103" s="206"/>
      <c r="D103" s="640"/>
      <c r="E103" s="210"/>
      <c r="F103" s="209"/>
      <c r="G103" s="209"/>
      <c r="H103" s="209"/>
      <c r="I103" s="209"/>
      <c r="J103" s="209"/>
      <c r="K103" s="209"/>
      <c r="L103" s="209"/>
      <c r="M103" s="209"/>
      <c r="N103" s="209"/>
      <c r="O103" s="209"/>
      <c r="P103" s="209"/>
      <c r="Q103" s="209"/>
      <c r="R103" s="208"/>
      <c r="S103" s="599"/>
      <c r="W103" s="206"/>
      <c r="X103" s="206"/>
      <c r="Z103" s="206"/>
      <c r="AA103" s="206"/>
      <c r="AB103" s="598"/>
    </row>
    <row r="104" spans="1:28" ht="13.5" customHeight="1" x14ac:dyDescent="0.15">
      <c r="A104" s="195">
        <v>6.1</v>
      </c>
      <c r="B104" s="194" t="s">
        <v>121</v>
      </c>
      <c r="C104" s="636"/>
      <c r="D104" s="635"/>
      <c r="E104" s="634"/>
      <c r="F104" s="162"/>
      <c r="G104" s="162"/>
      <c r="H104" s="162"/>
      <c r="I104" s="162"/>
      <c r="J104" s="162"/>
      <c r="K104" s="162"/>
      <c r="L104" s="162"/>
      <c r="M104" s="162"/>
      <c r="N104" s="162"/>
      <c r="O104" s="162"/>
      <c r="P104" s="162"/>
      <c r="Q104" s="162"/>
      <c r="R104" s="193">
        <f>SUM(F104:Q104)</f>
        <v>0</v>
      </c>
      <c r="S104" s="592">
        <f>D104*R104</f>
        <v>0</v>
      </c>
      <c r="W104" s="163">
        <f>X104/$U$7</f>
        <v>0</v>
      </c>
      <c r="X104" s="163">
        <f>R104/12</f>
        <v>0</v>
      </c>
      <c r="Z104" s="163">
        <f>IF(E104="Yes",R104,0)</f>
        <v>0</v>
      </c>
      <c r="AA104" s="163">
        <f>R104-Z104</f>
        <v>0</v>
      </c>
      <c r="AB104" s="584" t="str">
        <f>IFERROR(Z104/(Z104+AA104),"N/A")</f>
        <v>N/A</v>
      </c>
    </row>
    <row r="105" spans="1:28" ht="12" x14ac:dyDescent="0.15">
      <c r="A105" s="195"/>
      <c r="B105" s="194"/>
      <c r="C105" s="636" t="str">
        <f>'8. Infrastructure Staff Loading'!C105</f>
        <v>Infratructure Operations Manager</v>
      </c>
      <c r="D105" s="635">
        <f>'8. Infrastructure Staff Loading'!D105</f>
        <v>217.87472301880027</v>
      </c>
      <c r="E105" s="634" t="str">
        <f>'8. Infrastructure Staff Loading'!E105</f>
        <v>No</v>
      </c>
      <c r="F105" s="162">
        <v>164.83332673999999</v>
      </c>
      <c r="G105" s="162">
        <f t="shared" ref="G105:Q105" si="56">F105</f>
        <v>164.83332673999999</v>
      </c>
      <c r="H105" s="162">
        <f t="shared" si="56"/>
        <v>164.83332673999999</v>
      </c>
      <c r="I105" s="162">
        <f t="shared" si="56"/>
        <v>164.83332673999999</v>
      </c>
      <c r="J105" s="162">
        <f t="shared" si="56"/>
        <v>164.83332673999999</v>
      </c>
      <c r="K105" s="162">
        <f t="shared" si="56"/>
        <v>164.83332673999999</v>
      </c>
      <c r="L105" s="162">
        <f t="shared" si="56"/>
        <v>164.83332673999999</v>
      </c>
      <c r="M105" s="162">
        <f t="shared" si="56"/>
        <v>164.83332673999999</v>
      </c>
      <c r="N105" s="162">
        <f t="shared" si="56"/>
        <v>164.83332673999999</v>
      </c>
      <c r="O105" s="162">
        <f t="shared" si="56"/>
        <v>164.83332673999999</v>
      </c>
      <c r="P105" s="162">
        <f t="shared" si="56"/>
        <v>164.83332673999999</v>
      </c>
      <c r="Q105" s="162">
        <f t="shared" si="56"/>
        <v>164.83332673999999</v>
      </c>
      <c r="R105" s="193">
        <f>SUM(F105:Q105)</f>
        <v>1977.9999208800002</v>
      </c>
      <c r="S105" s="592">
        <f>D105*R105</f>
        <v>430956.18489293888</v>
      </c>
      <c r="W105" s="163">
        <f>X105/$U$7</f>
        <v>0.99697576657258069</v>
      </c>
      <c r="X105" s="163">
        <f>R105/12</f>
        <v>164.83332674000002</v>
      </c>
      <c r="Z105" s="163">
        <f>IF(E105="Yes",R105,0)</f>
        <v>0</v>
      </c>
      <c r="AA105" s="163">
        <f>R105-Z105</f>
        <v>1977.9999208800002</v>
      </c>
      <c r="AB105" s="584">
        <f>IFERROR(Z105/(Z105+AA105),"N/A")</f>
        <v>0</v>
      </c>
    </row>
    <row r="106" spans="1:28" ht="12" x14ac:dyDescent="0.15">
      <c r="A106" s="195"/>
      <c r="B106" s="194"/>
      <c r="C106" s="636" t="str">
        <f>'8. Infrastructure Staff Loading'!C106</f>
        <v>Team Management</v>
      </c>
      <c r="D106" s="635">
        <f>'8. Infrastructure Staff Loading'!D106</f>
        <v>112.50911986356671</v>
      </c>
      <c r="E106" s="634" t="str">
        <f>'8. Infrastructure Staff Loading'!E106</f>
        <v>No</v>
      </c>
      <c r="F106" s="162">
        <v>0</v>
      </c>
      <c r="G106" s="162">
        <f t="shared" ref="G106:Q106" si="57">F106</f>
        <v>0</v>
      </c>
      <c r="H106" s="162">
        <f t="shared" si="57"/>
        <v>0</v>
      </c>
      <c r="I106" s="162">
        <f t="shared" si="57"/>
        <v>0</v>
      </c>
      <c r="J106" s="162">
        <f t="shared" si="57"/>
        <v>0</v>
      </c>
      <c r="K106" s="162">
        <f t="shared" si="57"/>
        <v>0</v>
      </c>
      <c r="L106" s="162">
        <f t="shared" si="57"/>
        <v>0</v>
      </c>
      <c r="M106" s="162">
        <f t="shared" si="57"/>
        <v>0</v>
      </c>
      <c r="N106" s="162">
        <f t="shared" si="57"/>
        <v>0</v>
      </c>
      <c r="O106" s="162">
        <f t="shared" si="57"/>
        <v>0</v>
      </c>
      <c r="P106" s="162">
        <f t="shared" si="57"/>
        <v>0</v>
      </c>
      <c r="Q106" s="162">
        <f t="shared" si="57"/>
        <v>0</v>
      </c>
      <c r="R106" s="193">
        <f>SUM(F106:Q106)</f>
        <v>0</v>
      </c>
      <c r="S106" s="592">
        <f>D106*R106</f>
        <v>0</v>
      </c>
      <c r="W106" s="163">
        <f>X106/$U$7</f>
        <v>0</v>
      </c>
      <c r="X106" s="163">
        <f>R106/12</f>
        <v>0</v>
      </c>
      <c r="Z106" s="163">
        <f>IF(E106="Yes",R106,0)</f>
        <v>0</v>
      </c>
      <c r="AA106" s="163">
        <f>R106-Z106</f>
        <v>0</v>
      </c>
      <c r="AB106" s="584" t="str">
        <f>IFERROR(Z106/(Z106+AA106),"N/A")</f>
        <v>N/A</v>
      </c>
    </row>
    <row r="107" spans="1:28" ht="12" x14ac:dyDescent="0.15">
      <c r="A107" s="195"/>
      <c r="B107" s="194"/>
      <c r="C107" s="636"/>
      <c r="D107" s="635"/>
      <c r="E107" s="634"/>
      <c r="F107" s="222"/>
      <c r="G107" s="222"/>
      <c r="H107" s="222"/>
      <c r="I107" s="222"/>
      <c r="J107" s="222"/>
      <c r="K107" s="222"/>
      <c r="L107" s="222"/>
      <c r="M107" s="222"/>
      <c r="N107" s="222"/>
      <c r="O107" s="222"/>
      <c r="P107" s="222"/>
      <c r="Q107" s="222"/>
      <c r="R107" s="193">
        <f>SUM(F107:Q107)</f>
        <v>0</v>
      </c>
      <c r="S107" s="592">
        <f>D107*R107</f>
        <v>0</v>
      </c>
      <c r="W107" s="163">
        <f>X107/$U$7</f>
        <v>0</v>
      </c>
      <c r="X107" s="163">
        <f>R107/12</f>
        <v>0</v>
      </c>
      <c r="Z107" s="217"/>
      <c r="AA107" s="217"/>
      <c r="AB107" s="584" t="str">
        <f>IFERROR(Z107/(Z107+AA107),"N/A")</f>
        <v>N/A</v>
      </c>
    </row>
    <row r="108" spans="1:28" s="198" customFormat="1" ht="13" thickBot="1" x14ac:dyDescent="0.2">
      <c r="A108" s="189"/>
      <c r="B108" s="188" t="s">
        <v>120</v>
      </c>
      <c r="C108" s="187"/>
      <c r="D108" s="633"/>
      <c r="E108" s="590"/>
      <c r="F108" s="182">
        <f t="shared" ref="F108:Q108" si="58">SUM(F104:F106)</f>
        <v>164.83332673999999</v>
      </c>
      <c r="G108" s="182">
        <f t="shared" si="58"/>
        <v>164.83332673999999</v>
      </c>
      <c r="H108" s="182">
        <f t="shared" si="58"/>
        <v>164.83332673999999</v>
      </c>
      <c r="I108" s="182">
        <f t="shared" si="58"/>
        <v>164.83332673999999</v>
      </c>
      <c r="J108" s="182">
        <f t="shared" si="58"/>
        <v>164.83332673999999</v>
      </c>
      <c r="K108" s="182">
        <f t="shared" si="58"/>
        <v>164.83332673999999</v>
      </c>
      <c r="L108" s="182">
        <f t="shared" si="58"/>
        <v>164.83332673999999</v>
      </c>
      <c r="M108" s="182">
        <f t="shared" si="58"/>
        <v>164.83332673999999</v>
      </c>
      <c r="N108" s="182">
        <f t="shared" si="58"/>
        <v>164.83332673999999</v>
      </c>
      <c r="O108" s="182">
        <f t="shared" si="58"/>
        <v>164.83332673999999</v>
      </c>
      <c r="P108" s="182">
        <f t="shared" si="58"/>
        <v>164.83332673999999</v>
      </c>
      <c r="Q108" s="182">
        <f t="shared" si="58"/>
        <v>164.83332673999999</v>
      </c>
      <c r="R108" s="182">
        <f>SUM(R104:R107)</f>
        <v>1977.9999208800002</v>
      </c>
      <c r="S108" s="589">
        <f>SUM(S104:S107)</f>
        <v>430956.18489293888</v>
      </c>
      <c r="W108" s="632">
        <f>SUM(W104:W107)</f>
        <v>0.99697576657258069</v>
      </c>
      <c r="X108" s="182">
        <f>SUM(X104:X107)</f>
        <v>164.83332674000002</v>
      </c>
      <c r="Z108" s="181">
        <f>SUM(Z104:Z106)</f>
        <v>0</v>
      </c>
      <c r="AA108" s="181">
        <f>SUM(AA104:AA106)</f>
        <v>1977.9999208800002</v>
      </c>
      <c r="AB108" s="588">
        <f>Z108/(Z108+AA108)</f>
        <v>0</v>
      </c>
    </row>
    <row r="109" spans="1:28" ht="13.5" customHeight="1" x14ac:dyDescent="0.15">
      <c r="A109" s="195"/>
      <c r="B109" s="194"/>
      <c r="C109" s="636"/>
      <c r="D109" s="639"/>
      <c r="E109" s="638"/>
      <c r="F109" s="162"/>
      <c r="G109" s="162"/>
      <c r="H109" s="162"/>
      <c r="I109" s="162"/>
      <c r="J109" s="162"/>
      <c r="K109" s="162"/>
      <c r="L109" s="162"/>
      <c r="M109" s="162"/>
      <c r="N109" s="162"/>
      <c r="O109" s="162"/>
      <c r="P109" s="162"/>
      <c r="Q109" s="162"/>
      <c r="R109" s="193"/>
      <c r="S109" s="592"/>
      <c r="W109" s="163"/>
      <c r="X109" s="163"/>
      <c r="Z109" s="163"/>
      <c r="AA109" s="163"/>
      <c r="AB109" s="584"/>
    </row>
    <row r="110" spans="1:28" s="198" customFormat="1" ht="12" x14ac:dyDescent="0.15">
      <c r="A110" s="195">
        <v>6.2</v>
      </c>
      <c r="B110" s="194" t="s">
        <v>119</v>
      </c>
      <c r="C110" s="636"/>
      <c r="D110" s="635"/>
      <c r="E110" s="634"/>
      <c r="F110" s="162"/>
      <c r="G110" s="162"/>
      <c r="H110" s="162"/>
      <c r="I110" s="162"/>
      <c r="J110" s="162"/>
      <c r="K110" s="162"/>
      <c r="L110" s="162"/>
      <c r="M110" s="162"/>
      <c r="N110" s="162"/>
      <c r="O110" s="162"/>
      <c r="P110" s="162"/>
      <c r="Q110" s="162"/>
      <c r="R110" s="193">
        <f t="shared" ref="R110:R118" si="59">SUM(F110:Q110)</f>
        <v>0</v>
      </c>
      <c r="S110" s="592">
        <f t="shared" ref="S110:S118" si="60">D110*R110</f>
        <v>0</v>
      </c>
      <c r="W110" s="163">
        <f>X110/$U$7</f>
        <v>0</v>
      </c>
      <c r="X110" s="163">
        <f>R110/12</f>
        <v>0</v>
      </c>
      <c r="Z110" s="163">
        <f>IF(E110="Yes",R110,0)</f>
        <v>0</v>
      </c>
      <c r="AA110" s="163">
        <f>R110-Z110</f>
        <v>0</v>
      </c>
      <c r="AB110" s="584" t="str">
        <f>IFERROR(Z110/(Z110+AA110),"N/A")</f>
        <v>N/A</v>
      </c>
    </row>
    <row r="111" spans="1:28" ht="12" x14ac:dyDescent="0.15">
      <c r="A111" s="195"/>
      <c r="B111" s="194"/>
      <c r="C111" s="636" t="str">
        <f>'8. Infrastructure Staff Loading'!C111</f>
        <v>Network Management</v>
      </c>
      <c r="D111" s="635">
        <f>'8. Infrastructure Staff Loading'!D111</f>
        <v>52.235608716725324</v>
      </c>
      <c r="E111" s="634" t="str">
        <f>'8. Infrastructure Staff Loading'!E111</f>
        <v>Yes</v>
      </c>
      <c r="F111" s="162">
        <v>0</v>
      </c>
      <c r="G111" s="162">
        <f t="shared" ref="G111:Q111" si="61">F111</f>
        <v>0</v>
      </c>
      <c r="H111" s="162">
        <f t="shared" si="61"/>
        <v>0</v>
      </c>
      <c r="I111" s="162">
        <f t="shared" si="61"/>
        <v>0</v>
      </c>
      <c r="J111" s="162">
        <f t="shared" si="61"/>
        <v>0</v>
      </c>
      <c r="K111" s="162">
        <f t="shared" si="61"/>
        <v>0</v>
      </c>
      <c r="L111" s="162">
        <f t="shared" si="61"/>
        <v>0</v>
      </c>
      <c r="M111" s="162">
        <f t="shared" si="61"/>
        <v>0</v>
      </c>
      <c r="N111" s="162">
        <f t="shared" si="61"/>
        <v>0</v>
      </c>
      <c r="O111" s="162">
        <f t="shared" si="61"/>
        <v>0</v>
      </c>
      <c r="P111" s="162">
        <f t="shared" si="61"/>
        <v>0</v>
      </c>
      <c r="Q111" s="162">
        <f t="shared" si="61"/>
        <v>0</v>
      </c>
      <c r="R111" s="193">
        <f t="shared" si="59"/>
        <v>0</v>
      </c>
      <c r="S111" s="592">
        <f t="shared" si="60"/>
        <v>0</v>
      </c>
      <c r="W111" s="163">
        <f>X111/$U$7</f>
        <v>0</v>
      </c>
      <c r="X111" s="163">
        <f>R111/12</f>
        <v>0</v>
      </c>
      <c r="Z111" s="163">
        <f>IF(E111="Yes",R111,0)</f>
        <v>0</v>
      </c>
      <c r="AA111" s="163">
        <f>R111-Z111</f>
        <v>0</v>
      </c>
      <c r="AB111" s="584" t="str">
        <f>IFERROR(Z111/(Z111+AA111),"N/A")</f>
        <v>N/A</v>
      </c>
    </row>
    <row r="112" spans="1:28" ht="12" x14ac:dyDescent="0.15">
      <c r="A112" s="195"/>
      <c r="B112" s="194"/>
      <c r="C112" s="636" t="str">
        <f>'8. Infrastructure Staff Loading'!C112</f>
        <v>System Admin and Management</v>
      </c>
      <c r="D112" s="635">
        <f>'8. Infrastructure Staff Loading'!D112</f>
        <v>59.266589406179243</v>
      </c>
      <c r="E112" s="634" t="str">
        <f>'8. Infrastructure Staff Loading'!E112</f>
        <v>Yes</v>
      </c>
      <c r="F112" s="162">
        <v>10979.346229599998</v>
      </c>
      <c r="G112" s="162">
        <f t="shared" ref="G112:Q112" si="62">F112</f>
        <v>10979.346229599998</v>
      </c>
      <c r="H112" s="162">
        <f t="shared" si="62"/>
        <v>10979.346229599998</v>
      </c>
      <c r="I112" s="162">
        <f t="shared" si="62"/>
        <v>10979.346229599998</v>
      </c>
      <c r="J112" s="162">
        <f t="shared" si="62"/>
        <v>10979.346229599998</v>
      </c>
      <c r="K112" s="162">
        <f t="shared" si="62"/>
        <v>10979.346229599998</v>
      </c>
      <c r="L112" s="162">
        <f t="shared" si="62"/>
        <v>10979.346229599998</v>
      </c>
      <c r="M112" s="162">
        <f t="shared" si="62"/>
        <v>10979.346229599998</v>
      </c>
      <c r="N112" s="162">
        <f t="shared" si="62"/>
        <v>10979.346229599998</v>
      </c>
      <c r="O112" s="162">
        <f t="shared" si="62"/>
        <v>10979.346229599998</v>
      </c>
      <c r="P112" s="162">
        <f t="shared" si="62"/>
        <v>10979.346229599998</v>
      </c>
      <c r="Q112" s="162">
        <f t="shared" si="62"/>
        <v>10979.346229599998</v>
      </c>
      <c r="R112" s="193">
        <f t="shared" si="59"/>
        <v>131752.15475519994</v>
      </c>
      <c r="S112" s="592">
        <f t="shared" si="60"/>
        <v>7808500.8592558205</v>
      </c>
      <c r="W112" s="163">
        <f>X112/$U$7</f>
        <v>66.407336066128991</v>
      </c>
      <c r="X112" s="163">
        <f>R112/12</f>
        <v>10979.346229599994</v>
      </c>
      <c r="Z112" s="163">
        <f>IF(E112="Yes",R112,0)</f>
        <v>131752.15475519994</v>
      </c>
      <c r="AA112" s="163">
        <f>R112-Z112</f>
        <v>0</v>
      </c>
      <c r="AB112" s="584">
        <f>IFERROR(Z112/(Z112+AA112),"N/A")</f>
        <v>1</v>
      </c>
    </row>
    <row r="113" spans="1:28" ht="12" x14ac:dyDescent="0.15">
      <c r="A113" s="195"/>
      <c r="B113" s="194"/>
      <c r="C113" s="636" t="str">
        <f>'8. Infrastructure Staff Loading'!C113</f>
        <v>Service Delivery</v>
      </c>
      <c r="D113" s="635">
        <f>'8. Infrastructure Staff Loading'!D113</f>
        <v>18.33270075590303</v>
      </c>
      <c r="E113" s="634" t="str">
        <f>'8. Infrastructure Staff Loading'!E113</f>
        <v>Yes</v>
      </c>
      <c r="F113" s="162">
        <v>48.45192847083333</v>
      </c>
      <c r="G113" s="162">
        <f t="shared" ref="G113:Q113" si="63">F113</f>
        <v>48.45192847083333</v>
      </c>
      <c r="H113" s="162">
        <f t="shared" si="63"/>
        <v>48.45192847083333</v>
      </c>
      <c r="I113" s="162">
        <f t="shared" si="63"/>
        <v>48.45192847083333</v>
      </c>
      <c r="J113" s="162">
        <f t="shared" si="63"/>
        <v>48.45192847083333</v>
      </c>
      <c r="K113" s="162">
        <f t="shared" si="63"/>
        <v>48.45192847083333</v>
      </c>
      <c r="L113" s="162">
        <f t="shared" si="63"/>
        <v>48.45192847083333</v>
      </c>
      <c r="M113" s="162">
        <f t="shared" si="63"/>
        <v>48.45192847083333</v>
      </c>
      <c r="N113" s="162">
        <f t="shared" si="63"/>
        <v>48.45192847083333</v>
      </c>
      <c r="O113" s="162">
        <f t="shared" si="63"/>
        <v>48.45192847083333</v>
      </c>
      <c r="P113" s="162">
        <f t="shared" si="63"/>
        <v>48.45192847083333</v>
      </c>
      <c r="Q113" s="162">
        <f t="shared" si="63"/>
        <v>48.45192847083333</v>
      </c>
      <c r="R113" s="193">
        <f t="shared" si="59"/>
        <v>581.42314164999982</v>
      </c>
      <c r="S113" s="592">
        <f t="shared" si="60"/>
        <v>10659.056468426466</v>
      </c>
      <c r="W113" s="163">
        <f>X113/$U$7</f>
        <v>0.29305601897681438</v>
      </c>
      <c r="X113" s="163">
        <f>R113/12</f>
        <v>48.451928470833316</v>
      </c>
      <c r="Z113" s="163">
        <f>IF(E113="Yes",R113,0)</f>
        <v>581.42314164999982</v>
      </c>
      <c r="AA113" s="163">
        <f>R113-Z113</f>
        <v>0</v>
      </c>
      <c r="AB113" s="584">
        <f>IFERROR(Z113/(Z113+AA113),"N/A")</f>
        <v>1</v>
      </c>
    </row>
    <row r="114" spans="1:28" ht="12" x14ac:dyDescent="0.15">
      <c r="A114" s="195"/>
      <c r="B114" s="194"/>
      <c r="C114" s="636" t="str">
        <f>'8. Infrastructure Staff Loading'!C114</f>
        <v>AWS Manager</v>
      </c>
      <c r="D114" s="635">
        <f>'8. Infrastructure Staff Loading'!D114</f>
        <v>191.96987239300393</v>
      </c>
      <c r="E114" s="634" t="str">
        <f>'8. Infrastructure Staff Loading'!E114</f>
        <v>No</v>
      </c>
      <c r="F114" s="162">
        <v>164.83332673999999</v>
      </c>
      <c r="G114" s="162">
        <f t="shared" ref="G114:Q114" si="64">F114</f>
        <v>164.83332673999999</v>
      </c>
      <c r="H114" s="162">
        <f t="shared" si="64"/>
        <v>164.83332673999999</v>
      </c>
      <c r="I114" s="162">
        <f t="shared" si="64"/>
        <v>164.83332673999999</v>
      </c>
      <c r="J114" s="162">
        <f t="shared" si="64"/>
        <v>164.83332673999999</v>
      </c>
      <c r="K114" s="162">
        <f t="shared" si="64"/>
        <v>164.83332673999999</v>
      </c>
      <c r="L114" s="162">
        <f t="shared" si="64"/>
        <v>164.83332673999999</v>
      </c>
      <c r="M114" s="162">
        <f t="shared" si="64"/>
        <v>164.83332673999999</v>
      </c>
      <c r="N114" s="162">
        <f t="shared" si="64"/>
        <v>164.83332673999999</v>
      </c>
      <c r="O114" s="162">
        <f t="shared" si="64"/>
        <v>164.83332673999999</v>
      </c>
      <c r="P114" s="162">
        <f t="shared" si="64"/>
        <v>164.83332673999999</v>
      </c>
      <c r="Q114" s="162">
        <f t="shared" si="64"/>
        <v>164.83332673999999</v>
      </c>
      <c r="R114" s="193">
        <f t="shared" si="59"/>
        <v>1977.9999208800002</v>
      </c>
      <c r="S114" s="592">
        <f t="shared" si="60"/>
        <v>379716.39240470552</v>
      </c>
      <c r="W114" s="163"/>
      <c r="X114" s="163"/>
      <c r="Z114" s="163"/>
      <c r="AA114" s="163"/>
      <c r="AB114" s="584"/>
    </row>
    <row r="115" spans="1:28" ht="12" x14ac:dyDescent="0.15">
      <c r="A115" s="195"/>
      <c r="B115" s="194"/>
      <c r="C115" s="636" t="str">
        <f>'8. Infrastructure Staff Loading'!C115</f>
        <v>Network Management</v>
      </c>
      <c r="D115" s="635">
        <f>'8. Infrastructure Staff Loading'!D115</f>
        <v>152.25476413983836</v>
      </c>
      <c r="E115" s="634" t="str">
        <f>'8. Infrastructure Staff Loading'!E115</f>
        <v>No</v>
      </c>
      <c r="F115" s="162">
        <v>164.83332673999999</v>
      </c>
      <c r="G115" s="162">
        <f t="shared" ref="G115:Q115" si="65">F115</f>
        <v>164.83332673999999</v>
      </c>
      <c r="H115" s="162">
        <f t="shared" si="65"/>
        <v>164.83332673999999</v>
      </c>
      <c r="I115" s="162">
        <f t="shared" si="65"/>
        <v>164.83332673999999</v>
      </c>
      <c r="J115" s="162">
        <f t="shared" si="65"/>
        <v>164.83332673999999</v>
      </c>
      <c r="K115" s="162">
        <f t="shared" si="65"/>
        <v>164.83332673999999</v>
      </c>
      <c r="L115" s="162">
        <f t="shared" si="65"/>
        <v>164.83332673999999</v>
      </c>
      <c r="M115" s="162">
        <f t="shared" si="65"/>
        <v>164.83332673999999</v>
      </c>
      <c r="N115" s="162">
        <f t="shared" si="65"/>
        <v>164.83332673999999</v>
      </c>
      <c r="O115" s="162">
        <f t="shared" si="65"/>
        <v>164.83332673999999</v>
      </c>
      <c r="P115" s="162">
        <f t="shared" si="65"/>
        <v>164.83332673999999</v>
      </c>
      <c r="Q115" s="162">
        <f t="shared" si="65"/>
        <v>164.83332673999999</v>
      </c>
      <c r="R115" s="193">
        <f t="shared" si="59"/>
        <v>1977.9999208800002</v>
      </c>
      <c r="S115" s="592">
        <f t="shared" si="60"/>
        <v>301159.91142220335</v>
      </c>
      <c r="W115" s="163"/>
      <c r="X115" s="163"/>
      <c r="Z115" s="163"/>
      <c r="AA115" s="163"/>
      <c r="AB115" s="584"/>
    </row>
    <row r="116" spans="1:28" ht="12" x14ac:dyDescent="0.15">
      <c r="A116" s="195"/>
      <c r="B116" s="194"/>
      <c r="C116" s="636" t="str">
        <f>'8. Infrastructure Staff Loading'!C116</f>
        <v>Service Delivery</v>
      </c>
      <c r="D116" s="635">
        <f>'8. Infrastructure Staff Loading'!D116</f>
        <v>154.89689562486657</v>
      </c>
      <c r="E116" s="634" t="str">
        <f>'8. Infrastructure Staff Loading'!E116</f>
        <v>No</v>
      </c>
      <c r="F116" s="162">
        <v>1813.1666732599997</v>
      </c>
      <c r="G116" s="162">
        <f t="shared" ref="G116:Q116" si="66">F116</f>
        <v>1813.1666732599997</v>
      </c>
      <c r="H116" s="162">
        <f t="shared" si="66"/>
        <v>1813.1666732599997</v>
      </c>
      <c r="I116" s="162">
        <f t="shared" si="66"/>
        <v>1813.1666732599997</v>
      </c>
      <c r="J116" s="162">
        <f t="shared" si="66"/>
        <v>1813.1666732599997</v>
      </c>
      <c r="K116" s="162">
        <f t="shared" si="66"/>
        <v>1813.1666732599997</v>
      </c>
      <c r="L116" s="162">
        <f t="shared" si="66"/>
        <v>1813.1666732599997</v>
      </c>
      <c r="M116" s="162">
        <f t="shared" si="66"/>
        <v>1813.1666732599997</v>
      </c>
      <c r="N116" s="162">
        <f t="shared" si="66"/>
        <v>1813.1666732599997</v>
      </c>
      <c r="O116" s="162">
        <f t="shared" si="66"/>
        <v>1813.1666732599997</v>
      </c>
      <c r="P116" s="162">
        <f t="shared" si="66"/>
        <v>1813.1666732599997</v>
      </c>
      <c r="Q116" s="162">
        <f t="shared" si="66"/>
        <v>1813.1666732599997</v>
      </c>
      <c r="R116" s="193">
        <f t="shared" si="59"/>
        <v>21758.000079119989</v>
      </c>
      <c r="S116" s="592">
        <f t="shared" si="60"/>
        <v>3370246.6672612876</v>
      </c>
      <c r="W116" s="163"/>
      <c r="X116" s="163"/>
      <c r="Z116" s="163"/>
      <c r="AA116" s="163"/>
      <c r="AB116" s="584"/>
    </row>
    <row r="117" spans="1:28" ht="12" x14ac:dyDescent="0.15">
      <c r="A117" s="195"/>
      <c r="B117" s="194"/>
      <c r="C117" s="636" t="str">
        <f>'8. Infrastructure Staff Loading'!C117</f>
        <v>System Admin and Management</v>
      </c>
      <c r="D117" s="635">
        <f>'8. Infrastructure Staff Loading'!D117</f>
        <v>112.51497450710541</v>
      </c>
      <c r="E117" s="634" t="str">
        <f>'8. Infrastructure Staff Loading'!E117</f>
        <v>No</v>
      </c>
      <c r="F117" s="162">
        <v>7261.5195880799993</v>
      </c>
      <c r="G117" s="162">
        <f t="shared" ref="G117:Q117" si="67">F117</f>
        <v>7261.5195880799993</v>
      </c>
      <c r="H117" s="162">
        <f t="shared" si="67"/>
        <v>7261.5195880799993</v>
      </c>
      <c r="I117" s="162">
        <f t="shared" si="67"/>
        <v>7261.5195880799993</v>
      </c>
      <c r="J117" s="162">
        <f t="shared" si="67"/>
        <v>7261.5195880799993</v>
      </c>
      <c r="K117" s="162">
        <f t="shared" si="67"/>
        <v>7261.5195880799993</v>
      </c>
      <c r="L117" s="162">
        <f t="shared" si="67"/>
        <v>7261.5195880799993</v>
      </c>
      <c r="M117" s="162">
        <f t="shared" si="67"/>
        <v>7261.5195880799993</v>
      </c>
      <c r="N117" s="162">
        <f t="shared" si="67"/>
        <v>7261.5195880799993</v>
      </c>
      <c r="O117" s="162">
        <f t="shared" si="67"/>
        <v>7261.5195880799993</v>
      </c>
      <c r="P117" s="162">
        <f t="shared" si="67"/>
        <v>7261.5195880799993</v>
      </c>
      <c r="Q117" s="162">
        <f t="shared" si="67"/>
        <v>7261.5195880799993</v>
      </c>
      <c r="R117" s="193">
        <f t="shared" si="59"/>
        <v>87138.235056960009</v>
      </c>
      <c r="S117" s="592">
        <f t="shared" si="60"/>
        <v>9804356.2960280143</v>
      </c>
      <c r="W117" s="163"/>
      <c r="X117" s="163"/>
      <c r="Z117" s="163"/>
      <c r="AA117" s="163"/>
      <c r="AB117" s="584"/>
    </row>
    <row r="118" spans="1:28" ht="12" x14ac:dyDescent="0.15">
      <c r="A118" s="195"/>
      <c r="B118" s="194"/>
      <c r="C118" s="636"/>
      <c r="D118" s="635"/>
      <c r="E118" s="634"/>
      <c r="F118" s="162"/>
      <c r="G118" s="162"/>
      <c r="H118" s="162"/>
      <c r="I118" s="162"/>
      <c r="J118" s="162"/>
      <c r="K118" s="162"/>
      <c r="L118" s="162"/>
      <c r="M118" s="162"/>
      <c r="N118" s="162"/>
      <c r="O118" s="162"/>
      <c r="P118" s="162"/>
      <c r="Q118" s="162"/>
      <c r="R118" s="193">
        <f t="shared" si="59"/>
        <v>0</v>
      </c>
      <c r="S118" s="592">
        <f t="shared" si="60"/>
        <v>0</v>
      </c>
      <c r="W118" s="163">
        <f>X118/$U$7</f>
        <v>0</v>
      </c>
      <c r="X118" s="163">
        <f>R118/12</f>
        <v>0</v>
      </c>
      <c r="Z118" s="163">
        <f>IF(E118="Yes",R118,0)</f>
        <v>0</v>
      </c>
      <c r="AA118" s="163">
        <f>R118-Z118</f>
        <v>0</v>
      </c>
      <c r="AB118" s="584" t="str">
        <f>IFERROR(Z118/(Z118+AA118),"N/A")</f>
        <v>N/A</v>
      </c>
    </row>
    <row r="119" spans="1:28" s="198" customFormat="1" ht="13" thickBot="1" x14ac:dyDescent="0.2">
      <c r="A119" s="189"/>
      <c r="B119" s="188" t="s">
        <v>118</v>
      </c>
      <c r="C119" s="187"/>
      <c r="D119" s="633"/>
      <c r="E119" s="590"/>
      <c r="F119" s="182">
        <f t="shared" ref="F119:S119" si="68">SUM(F110:F118)</f>
        <v>20432.151072890829</v>
      </c>
      <c r="G119" s="182">
        <f t="shared" si="68"/>
        <v>20432.151072890829</v>
      </c>
      <c r="H119" s="182">
        <f t="shared" si="68"/>
        <v>20432.151072890829</v>
      </c>
      <c r="I119" s="182">
        <f t="shared" si="68"/>
        <v>20432.151072890829</v>
      </c>
      <c r="J119" s="182">
        <f t="shared" si="68"/>
        <v>20432.151072890829</v>
      </c>
      <c r="K119" s="182">
        <f t="shared" si="68"/>
        <v>20432.151072890829</v>
      </c>
      <c r="L119" s="182">
        <f t="shared" si="68"/>
        <v>20432.151072890829</v>
      </c>
      <c r="M119" s="182">
        <f t="shared" si="68"/>
        <v>20432.151072890829</v>
      </c>
      <c r="N119" s="182">
        <f t="shared" si="68"/>
        <v>20432.151072890829</v>
      </c>
      <c r="O119" s="182">
        <f t="shared" si="68"/>
        <v>20432.151072890829</v>
      </c>
      <c r="P119" s="182">
        <f t="shared" si="68"/>
        <v>20432.151072890829</v>
      </c>
      <c r="Q119" s="182">
        <f t="shared" si="68"/>
        <v>20432.151072890829</v>
      </c>
      <c r="R119" s="182">
        <f t="shared" si="68"/>
        <v>245185.81287468999</v>
      </c>
      <c r="S119" s="589">
        <f t="shared" si="68"/>
        <v>21674639.182840459</v>
      </c>
      <c r="W119" s="632">
        <f>SUM(W110:W118)</f>
        <v>66.700392085105804</v>
      </c>
      <c r="X119" s="182">
        <f>SUM(X110:X118)</f>
        <v>11027.798158070827</v>
      </c>
      <c r="Z119" s="181">
        <f>SUM(Z110:Z118)</f>
        <v>132333.57789684995</v>
      </c>
      <c r="AA119" s="181">
        <f>SUM(AA110:AA118)</f>
        <v>0</v>
      </c>
      <c r="AB119" s="588">
        <f>Z119/(Z119+AA119)</f>
        <v>1</v>
      </c>
    </row>
    <row r="120" spans="1:28" ht="13.5" customHeight="1" x14ac:dyDescent="0.15">
      <c r="A120" s="195"/>
      <c r="B120" s="194"/>
      <c r="C120" s="636"/>
      <c r="D120" s="639"/>
      <c r="E120" s="638"/>
      <c r="F120" s="162"/>
      <c r="G120" s="162"/>
      <c r="H120" s="162"/>
      <c r="I120" s="162"/>
      <c r="J120" s="162"/>
      <c r="K120" s="162"/>
      <c r="L120" s="162"/>
      <c r="M120" s="162"/>
      <c r="N120" s="162"/>
      <c r="O120" s="162"/>
      <c r="P120" s="162"/>
      <c r="Q120" s="162"/>
      <c r="R120" s="193"/>
      <c r="S120" s="592"/>
      <c r="W120" s="163"/>
      <c r="X120" s="163"/>
      <c r="Z120" s="163"/>
      <c r="AA120" s="163"/>
      <c r="AB120" s="584"/>
    </row>
    <row r="121" spans="1:28" s="198" customFormat="1" ht="12" x14ac:dyDescent="0.15">
      <c r="A121" s="195">
        <v>6.3</v>
      </c>
      <c r="B121" s="194" t="s">
        <v>117</v>
      </c>
      <c r="C121" s="636"/>
      <c r="D121" s="635"/>
      <c r="E121" s="634"/>
      <c r="F121" s="162"/>
      <c r="G121" s="162"/>
      <c r="H121" s="162"/>
      <c r="I121" s="162"/>
      <c r="J121" s="162"/>
      <c r="K121" s="162"/>
      <c r="L121" s="162"/>
      <c r="M121" s="162"/>
      <c r="N121" s="162"/>
      <c r="O121" s="162"/>
      <c r="P121" s="162"/>
      <c r="Q121" s="162"/>
      <c r="R121" s="193">
        <f>SUM(F121:Q121)</f>
        <v>0</v>
      </c>
      <c r="S121" s="592">
        <f>D121*R121</f>
        <v>0</v>
      </c>
      <c r="W121" s="163">
        <f>X121/$U$7</f>
        <v>0</v>
      </c>
      <c r="X121" s="163">
        <f>R121/12</f>
        <v>0</v>
      </c>
      <c r="Z121" s="163">
        <f>IF(E121="Yes",R121,0)</f>
        <v>0</v>
      </c>
      <c r="AA121" s="163">
        <f>R121-Z121</f>
        <v>0</v>
      </c>
      <c r="AB121" s="584" t="str">
        <f>IFERROR(Z121/(Z121+AA121),"N/A")</f>
        <v>N/A</v>
      </c>
    </row>
    <row r="122" spans="1:28" ht="12" x14ac:dyDescent="0.15">
      <c r="A122" s="195"/>
      <c r="B122" s="194"/>
      <c r="C122" s="636" t="str">
        <f>'8. Infrastructure Staff Loading'!C122</f>
        <v>Project Manager</v>
      </c>
      <c r="D122" s="635">
        <f>'8. Infrastructure Staff Loading'!D122</f>
        <v>67.055603816901694</v>
      </c>
      <c r="E122" s="634" t="str">
        <f>'8. Infrastructure Staff Loading'!E122</f>
        <v>Yes</v>
      </c>
      <c r="F122" s="162">
        <v>0</v>
      </c>
      <c r="G122" s="162">
        <f t="shared" ref="G122:Q122" si="69">F122</f>
        <v>0</v>
      </c>
      <c r="H122" s="162">
        <f t="shared" si="69"/>
        <v>0</v>
      </c>
      <c r="I122" s="162">
        <f t="shared" si="69"/>
        <v>0</v>
      </c>
      <c r="J122" s="162">
        <f t="shared" si="69"/>
        <v>0</v>
      </c>
      <c r="K122" s="162">
        <f t="shared" si="69"/>
        <v>0</v>
      </c>
      <c r="L122" s="162">
        <f t="shared" si="69"/>
        <v>0</v>
      </c>
      <c r="M122" s="162">
        <f t="shared" si="69"/>
        <v>0</v>
      </c>
      <c r="N122" s="162">
        <f t="shared" si="69"/>
        <v>0</v>
      </c>
      <c r="O122" s="162">
        <f t="shared" si="69"/>
        <v>0</v>
      </c>
      <c r="P122" s="162">
        <f t="shared" si="69"/>
        <v>0</v>
      </c>
      <c r="Q122" s="162">
        <f t="shared" si="69"/>
        <v>0</v>
      </c>
      <c r="R122" s="193">
        <f>SUM(F122:Q122)</f>
        <v>0</v>
      </c>
      <c r="S122" s="592">
        <f>D122*R122</f>
        <v>0</v>
      </c>
      <c r="W122" s="163">
        <f>X122/$U$7</f>
        <v>0</v>
      </c>
      <c r="X122" s="163">
        <f>R122/12</f>
        <v>0</v>
      </c>
      <c r="Z122" s="163">
        <f>IF(E122="Yes",R122,0)</f>
        <v>0</v>
      </c>
      <c r="AA122" s="163">
        <f>R122-Z122</f>
        <v>0</v>
      </c>
      <c r="AB122" s="584" t="str">
        <f>IFERROR(Z122/(Z122+AA122),"N/A")</f>
        <v>N/A</v>
      </c>
    </row>
    <row r="123" spans="1:28" ht="12" x14ac:dyDescent="0.15">
      <c r="A123" s="195"/>
      <c r="B123" s="194"/>
      <c r="C123" s="636" t="str">
        <f>'8. Infrastructure Staff Loading'!C123</f>
        <v>Network Management</v>
      </c>
      <c r="D123" s="635">
        <f>'8. Infrastructure Staff Loading'!D123</f>
        <v>53.726780426508931</v>
      </c>
      <c r="E123" s="634" t="str">
        <f>'8. Infrastructure Staff Loading'!E123</f>
        <v>Yes</v>
      </c>
      <c r="F123" s="162">
        <v>3004.9930528333334</v>
      </c>
      <c r="G123" s="162">
        <f t="shared" ref="G123:Q123" si="70">F123</f>
        <v>3004.9930528333334</v>
      </c>
      <c r="H123" s="162">
        <f t="shared" si="70"/>
        <v>3004.9930528333334</v>
      </c>
      <c r="I123" s="162">
        <f t="shared" si="70"/>
        <v>3004.9930528333334</v>
      </c>
      <c r="J123" s="162">
        <f t="shared" si="70"/>
        <v>3004.9930528333334</v>
      </c>
      <c r="K123" s="162">
        <f t="shared" si="70"/>
        <v>3004.9930528333334</v>
      </c>
      <c r="L123" s="162">
        <f t="shared" si="70"/>
        <v>3004.9930528333334</v>
      </c>
      <c r="M123" s="162">
        <f t="shared" si="70"/>
        <v>3004.9930528333334</v>
      </c>
      <c r="N123" s="162">
        <f t="shared" si="70"/>
        <v>3004.9930528333334</v>
      </c>
      <c r="O123" s="162">
        <f t="shared" si="70"/>
        <v>3004.9930528333334</v>
      </c>
      <c r="P123" s="162">
        <f t="shared" si="70"/>
        <v>3004.9930528333334</v>
      </c>
      <c r="Q123" s="162">
        <f t="shared" si="70"/>
        <v>3004.9930528333334</v>
      </c>
      <c r="R123" s="193">
        <f>SUM(F123:Q123)</f>
        <v>36059.916634000008</v>
      </c>
      <c r="S123" s="592">
        <f>D123*R123</f>
        <v>1937383.2231931356</v>
      </c>
      <c r="W123" s="163">
        <f>X123/$U$7</f>
        <v>18.175361206653228</v>
      </c>
      <c r="X123" s="163">
        <f>R123/12</f>
        <v>3004.9930528333339</v>
      </c>
      <c r="Z123" s="163">
        <f>IF(E123="Yes",R123,0)</f>
        <v>36059.916634000008</v>
      </c>
      <c r="AA123" s="163">
        <f>R123-Z123</f>
        <v>0</v>
      </c>
      <c r="AB123" s="584">
        <f>IFERROR(Z123/(Z123+AA123),"N/A")</f>
        <v>1</v>
      </c>
    </row>
    <row r="124" spans="1:28" ht="12" x14ac:dyDescent="0.15">
      <c r="A124" s="195"/>
      <c r="B124" s="194"/>
      <c r="C124" s="636"/>
      <c r="D124" s="635"/>
      <c r="E124" s="634"/>
      <c r="F124" s="162"/>
      <c r="G124" s="162"/>
      <c r="H124" s="162"/>
      <c r="I124" s="162"/>
      <c r="J124" s="162"/>
      <c r="K124" s="162"/>
      <c r="L124" s="162"/>
      <c r="M124" s="162"/>
      <c r="N124" s="162"/>
      <c r="O124" s="162"/>
      <c r="P124" s="162"/>
      <c r="Q124" s="162"/>
      <c r="R124" s="193">
        <f>SUM(F124:Q124)</f>
        <v>0</v>
      </c>
      <c r="S124" s="592">
        <f>D124*R124</f>
        <v>0</v>
      </c>
      <c r="W124" s="163">
        <f>X124/$U$7</f>
        <v>0</v>
      </c>
      <c r="X124" s="163">
        <f>R124/12</f>
        <v>0</v>
      </c>
      <c r="Z124" s="163">
        <f>IF(E124="Yes",R124,0)</f>
        <v>0</v>
      </c>
      <c r="AA124" s="163">
        <f>R124-Z124</f>
        <v>0</v>
      </c>
      <c r="AB124" s="584" t="str">
        <f>IFERROR(Z124/(Z124+AA124),"N/A")</f>
        <v>N/A</v>
      </c>
    </row>
    <row r="125" spans="1:28" s="198" customFormat="1" ht="13" thickBot="1" x14ac:dyDescent="0.2">
      <c r="A125" s="189"/>
      <c r="B125" s="188" t="s">
        <v>116</v>
      </c>
      <c r="C125" s="187"/>
      <c r="D125" s="633"/>
      <c r="E125" s="590"/>
      <c r="F125" s="182">
        <f t="shared" ref="F125:S125" si="71">SUM(F121:F124)</f>
        <v>3004.9930528333334</v>
      </c>
      <c r="G125" s="182">
        <f t="shared" si="71"/>
        <v>3004.9930528333334</v>
      </c>
      <c r="H125" s="182">
        <f t="shared" si="71"/>
        <v>3004.9930528333334</v>
      </c>
      <c r="I125" s="182">
        <f t="shared" si="71"/>
        <v>3004.9930528333334</v>
      </c>
      <c r="J125" s="182">
        <f t="shared" si="71"/>
        <v>3004.9930528333334</v>
      </c>
      <c r="K125" s="182">
        <f t="shared" si="71"/>
        <v>3004.9930528333334</v>
      </c>
      <c r="L125" s="182">
        <f t="shared" si="71"/>
        <v>3004.9930528333334</v>
      </c>
      <c r="M125" s="182">
        <f t="shared" si="71"/>
        <v>3004.9930528333334</v>
      </c>
      <c r="N125" s="182">
        <f t="shared" si="71"/>
        <v>3004.9930528333334</v>
      </c>
      <c r="O125" s="182">
        <f t="shared" si="71"/>
        <v>3004.9930528333334</v>
      </c>
      <c r="P125" s="182">
        <f t="shared" si="71"/>
        <v>3004.9930528333334</v>
      </c>
      <c r="Q125" s="182">
        <f t="shared" si="71"/>
        <v>3004.9930528333334</v>
      </c>
      <c r="R125" s="182">
        <f t="shared" si="71"/>
        <v>36059.916634000008</v>
      </c>
      <c r="S125" s="589">
        <f t="shared" si="71"/>
        <v>1937383.2231931356</v>
      </c>
      <c r="W125" s="632">
        <f>SUM(W121:W124)</f>
        <v>18.175361206653228</v>
      </c>
      <c r="X125" s="182">
        <f>SUM(X121:X124)</f>
        <v>3004.9930528333339</v>
      </c>
      <c r="Z125" s="181">
        <f>SUM(Z121:Z124)</f>
        <v>36059.916634000008</v>
      </c>
      <c r="AA125" s="181">
        <f>SUM(AA121:AA124)</f>
        <v>0</v>
      </c>
      <c r="AB125" s="588">
        <f>Z125/(Z125+AA125)</f>
        <v>1</v>
      </c>
    </row>
    <row r="126" spans="1:28" ht="13.5" customHeight="1" x14ac:dyDescent="0.15">
      <c r="A126" s="195"/>
      <c r="B126" s="194"/>
      <c r="C126" s="636"/>
      <c r="D126" s="639"/>
      <c r="E126" s="638"/>
      <c r="F126" s="162"/>
      <c r="G126" s="162"/>
      <c r="H126" s="162"/>
      <c r="I126" s="162"/>
      <c r="J126" s="162"/>
      <c r="K126" s="162"/>
      <c r="L126" s="162"/>
      <c r="M126" s="162"/>
      <c r="N126" s="162"/>
      <c r="O126" s="162"/>
      <c r="P126" s="162"/>
      <c r="Q126" s="162"/>
      <c r="R126" s="193"/>
      <c r="S126" s="592"/>
      <c r="W126" s="163"/>
      <c r="X126" s="163"/>
      <c r="Z126" s="163"/>
      <c r="AA126" s="163"/>
      <c r="AB126" s="584"/>
    </row>
    <row r="127" spans="1:28" s="198" customFormat="1" ht="12" x14ac:dyDescent="0.15">
      <c r="A127" s="195">
        <v>6.4</v>
      </c>
      <c r="B127" s="194" t="s">
        <v>115</v>
      </c>
      <c r="C127" s="636"/>
      <c r="D127" s="635"/>
      <c r="E127" s="634"/>
      <c r="F127" s="162"/>
      <c r="G127" s="162"/>
      <c r="H127" s="162"/>
      <c r="I127" s="162"/>
      <c r="J127" s="162"/>
      <c r="K127" s="162"/>
      <c r="L127" s="162"/>
      <c r="M127" s="162"/>
      <c r="N127" s="162"/>
      <c r="O127" s="162"/>
      <c r="P127" s="162"/>
      <c r="Q127" s="162"/>
      <c r="R127" s="193">
        <f>SUM(F127:Q127)</f>
        <v>0</v>
      </c>
      <c r="S127" s="592">
        <f>D127*R127</f>
        <v>0</v>
      </c>
      <c r="W127" s="163">
        <f>X127/$U$7</f>
        <v>0</v>
      </c>
      <c r="X127" s="163">
        <f>R127/12</f>
        <v>0</v>
      </c>
      <c r="Z127" s="163">
        <f>IF(E127="Yes",R127,0)</f>
        <v>0</v>
      </c>
      <c r="AA127" s="163">
        <f>R127-Z127</f>
        <v>0</v>
      </c>
      <c r="AB127" s="584" t="str">
        <f>IFERROR(Z127/(Z127+AA127),"N/A")</f>
        <v>N/A</v>
      </c>
    </row>
    <row r="128" spans="1:28" ht="12" x14ac:dyDescent="0.15">
      <c r="A128" s="195"/>
      <c r="B128" s="194"/>
      <c r="C128" s="636" t="str">
        <f>'8. Infrastructure Staff Loading'!C128</f>
        <v>Performance Management</v>
      </c>
      <c r="D128" s="635">
        <f>'8. Infrastructure Staff Loading'!D128</f>
        <v>131.29865378784334</v>
      </c>
      <c r="E128" s="634" t="str">
        <f>'8. Infrastructure Staff Loading'!E128</f>
        <v>No</v>
      </c>
      <c r="F128" s="162">
        <v>969.79514965333328</v>
      </c>
      <c r="G128" s="162">
        <f t="shared" ref="G128:Q128" si="72">F128</f>
        <v>969.79514965333328</v>
      </c>
      <c r="H128" s="162">
        <f t="shared" si="72"/>
        <v>969.79514965333328</v>
      </c>
      <c r="I128" s="162">
        <f t="shared" si="72"/>
        <v>969.79514965333328</v>
      </c>
      <c r="J128" s="162">
        <f t="shared" si="72"/>
        <v>969.79514965333328</v>
      </c>
      <c r="K128" s="162">
        <f t="shared" si="72"/>
        <v>969.79514965333328</v>
      </c>
      <c r="L128" s="162">
        <f t="shared" si="72"/>
        <v>969.79514965333328</v>
      </c>
      <c r="M128" s="162">
        <f t="shared" si="72"/>
        <v>969.79514965333328</v>
      </c>
      <c r="N128" s="162">
        <f t="shared" si="72"/>
        <v>969.79514965333328</v>
      </c>
      <c r="O128" s="162">
        <f t="shared" si="72"/>
        <v>969.79514965333328</v>
      </c>
      <c r="P128" s="162">
        <f t="shared" si="72"/>
        <v>969.79514965333328</v>
      </c>
      <c r="Q128" s="162">
        <f t="shared" si="72"/>
        <v>969.79514965333328</v>
      </c>
      <c r="R128" s="193">
        <f>SUM(F128:Q128)</f>
        <v>11637.541795839999</v>
      </c>
      <c r="S128" s="592">
        <f>D128*R128</f>
        <v>1527993.5711935526</v>
      </c>
      <c r="W128" s="163">
        <f>X128/$U$7</f>
        <v>5.8656964696774185</v>
      </c>
      <c r="X128" s="163">
        <f>R128/12</f>
        <v>969.79514965333328</v>
      </c>
      <c r="Z128" s="163">
        <f>IF(E128="Yes",R128,0)</f>
        <v>0</v>
      </c>
      <c r="AA128" s="163">
        <f>R128-Z128</f>
        <v>11637.541795839999</v>
      </c>
      <c r="AB128" s="584">
        <f>IFERROR(Z128/(Z128+AA128),"N/A")</f>
        <v>0</v>
      </c>
    </row>
    <row r="129" spans="1:28" ht="12" x14ac:dyDescent="0.15">
      <c r="A129" s="195"/>
      <c r="B129" s="194"/>
      <c r="C129" s="636"/>
      <c r="D129" s="635"/>
      <c r="E129" s="634"/>
      <c r="F129" s="162"/>
      <c r="G129" s="162"/>
      <c r="H129" s="162"/>
      <c r="I129" s="162"/>
      <c r="J129" s="162"/>
      <c r="K129" s="162"/>
      <c r="L129" s="162"/>
      <c r="M129" s="162"/>
      <c r="N129" s="162"/>
      <c r="O129" s="162"/>
      <c r="P129" s="162"/>
      <c r="Q129" s="162"/>
      <c r="R129" s="193">
        <f>SUM(F129:Q129)</f>
        <v>0</v>
      </c>
      <c r="S129" s="592">
        <f>D129*R129</f>
        <v>0</v>
      </c>
      <c r="W129" s="163">
        <f>X129/$U$7</f>
        <v>0</v>
      </c>
      <c r="X129" s="163">
        <f>R129/12</f>
        <v>0</v>
      </c>
      <c r="Z129" s="163">
        <f>IF(E129="Yes",R129,0)</f>
        <v>0</v>
      </c>
      <c r="AA129" s="163">
        <f>R129-Z129</f>
        <v>0</v>
      </c>
      <c r="AB129" s="584" t="str">
        <f>IFERROR(Z129/(Z129+AA129),"N/A")</f>
        <v>N/A</v>
      </c>
    </row>
    <row r="130" spans="1:28" s="198" customFormat="1" ht="13" thickBot="1" x14ac:dyDescent="0.2">
      <c r="A130" s="189"/>
      <c r="B130" s="188" t="s">
        <v>114</v>
      </c>
      <c r="C130" s="187"/>
      <c r="D130" s="633"/>
      <c r="E130" s="590"/>
      <c r="F130" s="182">
        <f t="shared" ref="F130:S130" si="73">SUM(F127:F129)</f>
        <v>969.79514965333328</v>
      </c>
      <c r="G130" s="182">
        <f t="shared" si="73"/>
        <v>969.79514965333328</v>
      </c>
      <c r="H130" s="182">
        <f t="shared" si="73"/>
        <v>969.79514965333328</v>
      </c>
      <c r="I130" s="182">
        <f t="shared" si="73"/>
        <v>969.79514965333328</v>
      </c>
      <c r="J130" s="182">
        <f t="shared" si="73"/>
        <v>969.79514965333328</v>
      </c>
      <c r="K130" s="182">
        <f t="shared" si="73"/>
        <v>969.79514965333328</v>
      </c>
      <c r="L130" s="182">
        <f t="shared" si="73"/>
        <v>969.79514965333328</v>
      </c>
      <c r="M130" s="182">
        <f t="shared" si="73"/>
        <v>969.79514965333328</v>
      </c>
      <c r="N130" s="182">
        <f t="shared" si="73"/>
        <v>969.79514965333328</v>
      </c>
      <c r="O130" s="182">
        <f t="shared" si="73"/>
        <v>969.79514965333328</v>
      </c>
      <c r="P130" s="182">
        <f t="shared" si="73"/>
        <v>969.79514965333328</v>
      </c>
      <c r="Q130" s="182">
        <f t="shared" si="73"/>
        <v>969.79514965333328</v>
      </c>
      <c r="R130" s="182">
        <f t="shared" si="73"/>
        <v>11637.541795839999</v>
      </c>
      <c r="S130" s="589">
        <f t="shared" si="73"/>
        <v>1527993.5711935526</v>
      </c>
      <c r="W130" s="632">
        <f>SUM(W127:W129)</f>
        <v>5.8656964696774185</v>
      </c>
      <c r="X130" s="182">
        <f>SUM(X127:X129)</f>
        <v>969.79514965333328</v>
      </c>
      <c r="Z130" s="181">
        <f>SUM(Z127:Z129)</f>
        <v>0</v>
      </c>
      <c r="AA130" s="181">
        <f>SUM(AA127:AA129)</f>
        <v>11637.541795839999</v>
      </c>
      <c r="AB130" s="588">
        <f>Z130/(Z130+AA130)</f>
        <v>0</v>
      </c>
    </row>
    <row r="131" spans="1:28" ht="13.5" customHeight="1" x14ac:dyDescent="0.15">
      <c r="A131" s="195"/>
      <c r="B131" s="194"/>
      <c r="C131" s="636"/>
      <c r="D131" s="639"/>
      <c r="E131" s="638"/>
      <c r="F131" s="162"/>
      <c r="G131" s="162"/>
      <c r="H131" s="162"/>
      <c r="I131" s="162"/>
      <c r="J131" s="162"/>
      <c r="K131" s="162"/>
      <c r="L131" s="162"/>
      <c r="M131" s="162"/>
      <c r="N131" s="162"/>
      <c r="O131" s="162"/>
      <c r="P131" s="162"/>
      <c r="Q131" s="162"/>
      <c r="R131" s="193"/>
      <c r="S131" s="592"/>
      <c r="W131" s="163"/>
      <c r="X131" s="163"/>
      <c r="Z131" s="163"/>
      <c r="AA131" s="163"/>
      <c r="AB131" s="584"/>
    </row>
    <row r="132" spans="1:28" s="198" customFormat="1" ht="12" x14ac:dyDescent="0.15">
      <c r="A132" s="195">
        <v>6.5</v>
      </c>
      <c r="B132" s="194" t="s">
        <v>113</v>
      </c>
      <c r="C132" s="636"/>
      <c r="D132" s="635"/>
      <c r="E132" s="634"/>
      <c r="F132" s="162"/>
      <c r="G132" s="162"/>
      <c r="H132" s="162"/>
      <c r="I132" s="162"/>
      <c r="J132" s="162"/>
      <c r="K132" s="162"/>
      <c r="L132" s="162"/>
      <c r="M132" s="162"/>
      <c r="N132" s="162"/>
      <c r="O132" s="162"/>
      <c r="P132" s="162"/>
      <c r="Q132" s="162"/>
      <c r="R132" s="193">
        <f>SUM(F132:Q132)</f>
        <v>0</v>
      </c>
      <c r="S132" s="592">
        <f>D132*R132</f>
        <v>0</v>
      </c>
      <c r="W132" s="163">
        <f>X132/$U$7</f>
        <v>0</v>
      </c>
      <c r="X132" s="163">
        <f>R132/12</f>
        <v>0</v>
      </c>
      <c r="Z132" s="163">
        <f>IF(E132="Yes",R132,0)</f>
        <v>0</v>
      </c>
      <c r="AA132" s="163">
        <f>R132-Z132</f>
        <v>0</v>
      </c>
      <c r="AB132" s="584" t="str">
        <f>IFERROR(Z132/(Z132+AA132),"N/A")</f>
        <v>N/A</v>
      </c>
    </row>
    <row r="133" spans="1:28" ht="12" x14ac:dyDescent="0.15">
      <c r="A133" s="195"/>
      <c r="B133" s="194"/>
      <c r="C133" s="636" t="str">
        <f>'8. Infrastructure Staff Loading'!C133</f>
        <v>Infrastructure Support</v>
      </c>
      <c r="D133" s="635">
        <f>'8. Infrastructure Staff Loading'!D133</f>
        <v>141.63374034752781</v>
      </c>
      <c r="E133" s="634" t="str">
        <f>'8. Infrastructure Staff Loading'!E133</f>
        <v>No</v>
      </c>
      <c r="F133" s="162">
        <v>1441.6750119800001</v>
      </c>
      <c r="G133" s="162">
        <f t="shared" ref="G133:Q133" si="74">F133</f>
        <v>1441.6750119800001</v>
      </c>
      <c r="H133" s="162">
        <f t="shared" si="74"/>
        <v>1441.6750119800001</v>
      </c>
      <c r="I133" s="162">
        <f t="shared" si="74"/>
        <v>1441.6750119800001</v>
      </c>
      <c r="J133" s="162">
        <f t="shared" si="74"/>
        <v>1441.6750119800001</v>
      </c>
      <c r="K133" s="162">
        <f t="shared" si="74"/>
        <v>1441.6750119800001</v>
      </c>
      <c r="L133" s="162">
        <f t="shared" si="74"/>
        <v>1441.6750119800001</v>
      </c>
      <c r="M133" s="162">
        <f t="shared" si="74"/>
        <v>1441.6750119800001</v>
      </c>
      <c r="N133" s="162">
        <f t="shared" si="74"/>
        <v>1441.6750119800001</v>
      </c>
      <c r="O133" s="162">
        <f t="shared" si="74"/>
        <v>1441.6750119800001</v>
      </c>
      <c r="P133" s="162">
        <f t="shared" si="74"/>
        <v>1441.6750119800001</v>
      </c>
      <c r="Q133" s="162">
        <f t="shared" si="74"/>
        <v>1441.6750119800001</v>
      </c>
      <c r="R133" s="193">
        <f>SUM(F133:Q133)</f>
        <v>17300.100143760003</v>
      </c>
      <c r="S133" s="592">
        <f>D133*R133</f>
        <v>2450277.8917475329</v>
      </c>
      <c r="W133" s="163">
        <f>X133/$U$7</f>
        <v>8.7198085402016137</v>
      </c>
      <c r="X133" s="163">
        <f>R133/12</f>
        <v>1441.6750119800001</v>
      </c>
      <c r="Z133" s="163">
        <f>IF(E133="Yes",R133,0)</f>
        <v>0</v>
      </c>
      <c r="AA133" s="163">
        <f>R133-Z133</f>
        <v>17300.100143760003</v>
      </c>
      <c r="AB133" s="584">
        <f>IFERROR(Z133/(Z133+AA133),"N/A")</f>
        <v>0</v>
      </c>
    </row>
    <row r="134" spans="1:28" ht="12" x14ac:dyDescent="0.15">
      <c r="A134" s="195"/>
      <c r="B134" s="194"/>
      <c r="C134" s="636"/>
      <c r="D134" s="635"/>
      <c r="E134" s="634"/>
      <c r="F134" s="162"/>
      <c r="G134" s="162"/>
      <c r="H134" s="162"/>
      <c r="I134" s="162"/>
      <c r="J134" s="162"/>
      <c r="K134" s="162"/>
      <c r="L134" s="162"/>
      <c r="M134" s="162"/>
      <c r="N134" s="162"/>
      <c r="O134" s="162"/>
      <c r="P134" s="162"/>
      <c r="Q134" s="162"/>
      <c r="R134" s="193">
        <f>SUM(F134:Q134)</f>
        <v>0</v>
      </c>
      <c r="S134" s="592">
        <f>D134*R134</f>
        <v>0</v>
      </c>
      <c r="W134" s="163">
        <f>X134/$U$7</f>
        <v>0</v>
      </c>
      <c r="X134" s="163">
        <f>R134/12</f>
        <v>0</v>
      </c>
      <c r="Z134" s="163">
        <f>IF(E134="Yes",R134,0)</f>
        <v>0</v>
      </c>
      <c r="AA134" s="163">
        <f>R134-Z134</f>
        <v>0</v>
      </c>
      <c r="AB134" s="584" t="str">
        <f>IFERROR(Z134/(Z134+AA134),"N/A")</f>
        <v>N/A</v>
      </c>
    </row>
    <row r="135" spans="1:28" s="198" customFormat="1" ht="13" thickBot="1" x14ac:dyDescent="0.2">
      <c r="A135" s="189"/>
      <c r="B135" s="188" t="s">
        <v>112</v>
      </c>
      <c r="C135" s="187"/>
      <c r="D135" s="633"/>
      <c r="E135" s="590"/>
      <c r="F135" s="182">
        <f t="shared" ref="F135:S135" si="75">SUM(F132:F134)</f>
        <v>1441.6750119800001</v>
      </c>
      <c r="G135" s="182">
        <f t="shared" si="75"/>
        <v>1441.6750119800001</v>
      </c>
      <c r="H135" s="182">
        <f t="shared" si="75"/>
        <v>1441.6750119800001</v>
      </c>
      <c r="I135" s="182">
        <f t="shared" si="75"/>
        <v>1441.6750119800001</v>
      </c>
      <c r="J135" s="182">
        <f t="shared" si="75"/>
        <v>1441.6750119800001</v>
      </c>
      <c r="K135" s="182">
        <f t="shared" si="75"/>
        <v>1441.6750119800001</v>
      </c>
      <c r="L135" s="182">
        <f t="shared" si="75"/>
        <v>1441.6750119800001</v>
      </c>
      <c r="M135" s="182">
        <f t="shared" si="75"/>
        <v>1441.6750119800001</v>
      </c>
      <c r="N135" s="182">
        <f t="shared" si="75"/>
        <v>1441.6750119800001</v>
      </c>
      <c r="O135" s="182">
        <f t="shared" si="75"/>
        <v>1441.6750119800001</v>
      </c>
      <c r="P135" s="182">
        <f t="shared" si="75"/>
        <v>1441.6750119800001</v>
      </c>
      <c r="Q135" s="182">
        <f t="shared" si="75"/>
        <v>1441.6750119800001</v>
      </c>
      <c r="R135" s="182">
        <f t="shared" si="75"/>
        <v>17300.100143760003</v>
      </c>
      <c r="S135" s="589">
        <f t="shared" si="75"/>
        <v>2450277.8917475329</v>
      </c>
      <c r="W135" s="632">
        <f>SUM(W132:W134)</f>
        <v>8.7198085402016137</v>
      </c>
      <c r="X135" s="182">
        <f>SUM(X132:X134)</f>
        <v>1441.6750119800001</v>
      </c>
      <c r="Z135" s="181">
        <f>SUM(Z132:Z134)</f>
        <v>0</v>
      </c>
      <c r="AA135" s="181">
        <f>SUM(AA132:AA134)</f>
        <v>17300.100143760003</v>
      </c>
      <c r="AB135" s="588">
        <f>Z135/(Z135+AA135)</f>
        <v>0</v>
      </c>
    </row>
    <row r="136" spans="1:28" s="198" customFormat="1" ht="12" x14ac:dyDescent="0.15">
      <c r="A136" s="179"/>
      <c r="B136" s="167"/>
      <c r="C136" s="166"/>
      <c r="D136" s="630"/>
      <c r="E136" s="587"/>
      <c r="F136" s="162"/>
      <c r="G136" s="162"/>
      <c r="H136" s="162"/>
      <c r="I136" s="162"/>
      <c r="J136" s="162"/>
      <c r="K136" s="162"/>
      <c r="L136" s="162"/>
      <c r="M136" s="162"/>
      <c r="N136" s="162"/>
      <c r="O136" s="162"/>
      <c r="P136" s="162"/>
      <c r="Q136" s="162"/>
      <c r="R136" s="162"/>
      <c r="S136" s="576"/>
      <c r="W136" s="163"/>
      <c r="X136" s="163"/>
      <c r="Z136" s="163"/>
      <c r="AA136" s="163"/>
      <c r="AB136" s="584"/>
    </row>
    <row r="137" spans="1:28" s="198" customFormat="1" ht="14" thickBot="1" x14ac:dyDescent="0.2">
      <c r="A137" s="175"/>
      <c r="B137" s="174" t="s">
        <v>111</v>
      </c>
      <c r="C137" s="173"/>
      <c r="D137" s="171"/>
      <c r="E137" s="586"/>
      <c r="F137" s="170">
        <f t="shared" ref="F137:S137" si="76">SUM(F108,F119,F125,F130,F135)</f>
        <v>26013.447614097498</v>
      </c>
      <c r="G137" s="170">
        <f t="shared" si="76"/>
        <v>26013.447614097498</v>
      </c>
      <c r="H137" s="170">
        <f t="shared" si="76"/>
        <v>26013.447614097498</v>
      </c>
      <c r="I137" s="170">
        <f t="shared" si="76"/>
        <v>26013.447614097498</v>
      </c>
      <c r="J137" s="170">
        <f t="shared" si="76"/>
        <v>26013.447614097498</v>
      </c>
      <c r="K137" s="170">
        <f t="shared" si="76"/>
        <v>26013.447614097498</v>
      </c>
      <c r="L137" s="170">
        <f t="shared" si="76"/>
        <v>26013.447614097498</v>
      </c>
      <c r="M137" s="170">
        <f t="shared" si="76"/>
        <v>26013.447614097498</v>
      </c>
      <c r="N137" s="170">
        <f t="shared" si="76"/>
        <v>26013.447614097498</v>
      </c>
      <c r="O137" s="170">
        <f t="shared" si="76"/>
        <v>26013.447614097498</v>
      </c>
      <c r="P137" s="170">
        <f t="shared" si="76"/>
        <v>26013.447614097498</v>
      </c>
      <c r="Q137" s="170">
        <f t="shared" si="76"/>
        <v>26013.447614097498</v>
      </c>
      <c r="R137" s="170">
        <f t="shared" si="76"/>
        <v>312161.37136917002</v>
      </c>
      <c r="S137" s="170">
        <f t="shared" si="76"/>
        <v>28021250.053867619</v>
      </c>
      <c r="W137" s="170">
        <f>SUM(W108,W119,W125,W130,W135)</f>
        <v>100.45823406821063</v>
      </c>
      <c r="X137" s="170">
        <f>SUM(X108,X119,X125,X130,X135)</f>
        <v>16609.094699277495</v>
      </c>
      <c r="Z137" s="603">
        <f>SUM(Z108,Z119,Z125,Z130,Z135)</f>
        <v>168393.49453084997</v>
      </c>
      <c r="AA137" s="603">
        <f>SUM(AA108,AA119,AA125,AA130,AA135)</f>
        <v>30915.641860480002</v>
      </c>
      <c r="AB137" s="585">
        <f>Z137/(Z137+AA137)</f>
        <v>0.84488597753100869</v>
      </c>
    </row>
    <row r="138" spans="1:28" ht="10" customHeight="1" x14ac:dyDescent="0.15">
      <c r="A138" s="168"/>
      <c r="B138" s="167"/>
      <c r="C138" s="166"/>
      <c r="D138" s="641"/>
      <c r="E138" s="168"/>
      <c r="F138" s="162"/>
      <c r="G138" s="162"/>
      <c r="H138" s="162"/>
      <c r="I138" s="162"/>
      <c r="J138" s="162"/>
      <c r="K138" s="162"/>
      <c r="L138" s="162"/>
      <c r="M138" s="162"/>
      <c r="N138" s="162"/>
      <c r="O138" s="162"/>
      <c r="P138" s="162"/>
      <c r="Q138" s="162"/>
      <c r="R138" s="162"/>
      <c r="S138" s="576"/>
      <c r="W138" s="166"/>
      <c r="X138" s="166"/>
      <c r="Z138" s="214"/>
      <c r="AA138" s="214"/>
      <c r="AB138" s="601"/>
    </row>
    <row r="139" spans="1:28" s="262" customFormat="1" ht="13.5" customHeight="1" x14ac:dyDescent="0.15">
      <c r="A139" s="212">
        <v>7</v>
      </c>
      <c r="B139" s="223" t="s">
        <v>110</v>
      </c>
      <c r="C139" s="206"/>
      <c r="D139" s="640"/>
      <c r="E139" s="210"/>
      <c r="F139" s="209"/>
      <c r="G139" s="209"/>
      <c r="H139" s="209"/>
      <c r="I139" s="209"/>
      <c r="J139" s="209"/>
      <c r="K139" s="209"/>
      <c r="L139" s="209"/>
      <c r="M139" s="209"/>
      <c r="N139" s="209"/>
      <c r="O139" s="209"/>
      <c r="P139" s="209"/>
      <c r="Q139" s="209"/>
      <c r="R139" s="208"/>
      <c r="S139" s="599"/>
      <c r="W139" s="206"/>
      <c r="X139" s="206"/>
      <c r="Z139" s="206"/>
      <c r="AA139" s="206"/>
      <c r="AB139" s="598"/>
    </row>
    <row r="140" spans="1:28" ht="13.5" customHeight="1" x14ac:dyDescent="0.15">
      <c r="A140" s="195">
        <v>7.1</v>
      </c>
      <c r="B140" s="194" t="s">
        <v>109</v>
      </c>
      <c r="C140" s="636"/>
      <c r="D140" s="635"/>
      <c r="E140" s="634"/>
      <c r="F140" s="162"/>
      <c r="G140" s="162"/>
      <c r="H140" s="162"/>
      <c r="I140" s="162"/>
      <c r="J140" s="162"/>
      <c r="K140" s="162"/>
      <c r="L140" s="162"/>
      <c r="M140" s="162"/>
      <c r="N140" s="162"/>
      <c r="O140" s="162"/>
      <c r="P140" s="162"/>
      <c r="Q140" s="162"/>
      <c r="R140" s="193">
        <f>SUM(F140:Q140)</f>
        <v>0</v>
      </c>
      <c r="S140" s="592">
        <f>D140*R140</f>
        <v>0</v>
      </c>
      <c r="W140" s="163">
        <f>X140/$U$7</f>
        <v>0</v>
      </c>
      <c r="X140" s="163">
        <f>R140/12</f>
        <v>0</v>
      </c>
      <c r="Z140" s="163">
        <f>IF(E140="Yes",R140,0)</f>
        <v>0</v>
      </c>
      <c r="AA140" s="163">
        <f>R140-Z140</f>
        <v>0</v>
      </c>
      <c r="AB140" s="584" t="str">
        <f>IFERROR(Z140/(Z140+AA140),"N/A")</f>
        <v>N/A</v>
      </c>
    </row>
    <row r="141" spans="1:28" ht="12" x14ac:dyDescent="0.15">
      <c r="A141" s="195"/>
      <c r="B141" s="194"/>
      <c r="C141" s="636" t="str">
        <f>'8. Infrastructure Staff Loading'!C141</f>
        <v>Infrastructure Operations Service Desk Lead</v>
      </c>
      <c r="D141" s="635">
        <f>'8. Infrastructure Staff Loading'!D141</f>
        <v>151.17690171424087</v>
      </c>
      <c r="E141" s="634" t="str">
        <f>'8. Infrastructure Staff Loading'!E141</f>
        <v>No</v>
      </c>
      <c r="F141" s="162">
        <v>164.83332673999999</v>
      </c>
      <c r="G141" s="162">
        <f t="shared" ref="G141:Q141" si="77">F141</f>
        <v>164.83332673999999</v>
      </c>
      <c r="H141" s="162">
        <f t="shared" si="77"/>
        <v>164.83332673999999</v>
      </c>
      <c r="I141" s="162">
        <f t="shared" si="77"/>
        <v>164.83332673999999</v>
      </c>
      <c r="J141" s="162">
        <f t="shared" si="77"/>
        <v>164.83332673999999</v>
      </c>
      <c r="K141" s="162">
        <f t="shared" si="77"/>
        <v>164.83332673999999</v>
      </c>
      <c r="L141" s="162">
        <f t="shared" si="77"/>
        <v>164.83332673999999</v>
      </c>
      <c r="M141" s="162">
        <f t="shared" si="77"/>
        <v>164.83332673999999</v>
      </c>
      <c r="N141" s="162">
        <f t="shared" si="77"/>
        <v>164.83332673999999</v>
      </c>
      <c r="O141" s="162">
        <f t="shared" si="77"/>
        <v>164.83332673999999</v>
      </c>
      <c r="P141" s="162">
        <f t="shared" si="77"/>
        <v>164.83332673999999</v>
      </c>
      <c r="Q141" s="162">
        <f t="shared" si="77"/>
        <v>164.83332673999999</v>
      </c>
      <c r="R141" s="193">
        <f>SUM(F141:Q141)</f>
        <v>1977.9999208800002</v>
      </c>
      <c r="S141" s="592">
        <f>D141*R141</f>
        <v>299027.89962965203</v>
      </c>
      <c r="W141" s="163">
        <f>X141/$U$7</f>
        <v>0.99697576657258069</v>
      </c>
      <c r="X141" s="163">
        <f>R141/12</f>
        <v>164.83332674000002</v>
      </c>
      <c r="Z141" s="163">
        <f>IF(E141="Yes",R141,0)</f>
        <v>0</v>
      </c>
      <c r="AA141" s="163">
        <f>R141-Z141</f>
        <v>1977.9999208800002</v>
      </c>
      <c r="AB141" s="584">
        <f>IFERROR(Z141/(Z141+AA141),"N/A")</f>
        <v>0</v>
      </c>
    </row>
    <row r="142" spans="1:28" ht="12" x14ac:dyDescent="0.15">
      <c r="A142" s="195"/>
      <c r="B142" s="194"/>
      <c r="C142" s="636"/>
      <c r="D142" s="635"/>
      <c r="E142" s="634"/>
      <c r="F142" s="162"/>
      <c r="G142" s="162"/>
      <c r="H142" s="162"/>
      <c r="I142" s="162"/>
      <c r="J142" s="162"/>
      <c r="K142" s="162"/>
      <c r="L142" s="162"/>
      <c r="M142" s="162"/>
      <c r="N142" s="162"/>
      <c r="O142" s="162"/>
      <c r="P142" s="162"/>
      <c r="Q142" s="162"/>
      <c r="R142" s="193">
        <f>SUM(F142:Q142)</f>
        <v>0</v>
      </c>
      <c r="S142" s="592">
        <f>D142*R142</f>
        <v>0</v>
      </c>
      <c r="W142" s="163">
        <f>X142/$U$7</f>
        <v>0</v>
      </c>
      <c r="X142" s="163">
        <f>R142/12</f>
        <v>0</v>
      </c>
      <c r="Z142" s="163">
        <f>IF(E142="Yes",R142,0)</f>
        <v>0</v>
      </c>
      <c r="AA142" s="163">
        <f>R142-Z142</f>
        <v>0</v>
      </c>
      <c r="AB142" s="584" t="str">
        <f>IFERROR(Z142/(Z142+AA142),"N/A")</f>
        <v>N/A</v>
      </c>
    </row>
    <row r="143" spans="1:28" s="198" customFormat="1" ht="13" thickBot="1" x14ac:dyDescent="0.2">
      <c r="A143" s="189"/>
      <c r="B143" s="188" t="s">
        <v>108</v>
      </c>
      <c r="C143" s="187"/>
      <c r="D143" s="633"/>
      <c r="E143" s="590"/>
      <c r="F143" s="182">
        <f t="shared" ref="F143:S143" si="78">SUM(F140:F142)</f>
        <v>164.83332673999999</v>
      </c>
      <c r="G143" s="182">
        <f t="shared" si="78"/>
        <v>164.83332673999999</v>
      </c>
      <c r="H143" s="182">
        <f t="shared" si="78"/>
        <v>164.83332673999999</v>
      </c>
      <c r="I143" s="182">
        <f t="shared" si="78"/>
        <v>164.83332673999999</v>
      </c>
      <c r="J143" s="182">
        <f t="shared" si="78"/>
        <v>164.83332673999999</v>
      </c>
      <c r="K143" s="182">
        <f t="shared" si="78"/>
        <v>164.83332673999999</v>
      </c>
      <c r="L143" s="182">
        <f t="shared" si="78"/>
        <v>164.83332673999999</v>
      </c>
      <c r="M143" s="182">
        <f t="shared" si="78"/>
        <v>164.83332673999999</v>
      </c>
      <c r="N143" s="182">
        <f t="shared" si="78"/>
        <v>164.83332673999999</v>
      </c>
      <c r="O143" s="182">
        <f t="shared" si="78"/>
        <v>164.83332673999999</v>
      </c>
      <c r="P143" s="182">
        <f t="shared" si="78"/>
        <v>164.83332673999999</v>
      </c>
      <c r="Q143" s="182">
        <f t="shared" si="78"/>
        <v>164.83332673999999</v>
      </c>
      <c r="R143" s="182">
        <f t="shared" si="78"/>
        <v>1977.9999208800002</v>
      </c>
      <c r="S143" s="589">
        <f t="shared" si="78"/>
        <v>299027.89962965203</v>
      </c>
      <c r="W143" s="632">
        <f>SUM(W140:W142)</f>
        <v>0.99697576657258069</v>
      </c>
      <c r="X143" s="182">
        <f>SUM(X140:X142)</f>
        <v>164.83332674000002</v>
      </c>
      <c r="Z143" s="181">
        <f>SUM(Z140:Z142)</f>
        <v>0</v>
      </c>
      <c r="AA143" s="181">
        <f>SUM(AA140:AA142)</f>
        <v>1977.9999208800002</v>
      </c>
      <c r="AB143" s="588">
        <f>Z143/(Z143+AA143)</f>
        <v>0</v>
      </c>
    </row>
    <row r="144" spans="1:28" ht="13.5" customHeight="1" x14ac:dyDescent="0.15">
      <c r="A144" s="195"/>
      <c r="B144" s="194"/>
      <c r="C144" s="636"/>
      <c r="D144" s="639"/>
      <c r="E144" s="638"/>
      <c r="F144" s="162"/>
      <c r="G144" s="162"/>
      <c r="H144" s="162"/>
      <c r="I144" s="162"/>
      <c r="J144" s="162"/>
      <c r="K144" s="162"/>
      <c r="L144" s="162"/>
      <c r="M144" s="162"/>
      <c r="N144" s="162"/>
      <c r="O144" s="162"/>
      <c r="P144" s="162"/>
      <c r="Q144" s="162"/>
      <c r="R144" s="193"/>
      <c r="S144" s="592"/>
      <c r="W144" s="163"/>
      <c r="X144" s="163"/>
      <c r="Z144" s="163"/>
      <c r="AA144" s="163"/>
      <c r="AB144" s="584"/>
    </row>
    <row r="145" spans="1:28" s="198" customFormat="1" ht="12" x14ac:dyDescent="0.15">
      <c r="A145" s="195">
        <v>7.2</v>
      </c>
      <c r="B145" s="194" t="s">
        <v>107</v>
      </c>
      <c r="C145" s="636"/>
      <c r="D145" s="635"/>
      <c r="E145" s="634"/>
      <c r="F145" s="162"/>
      <c r="G145" s="162"/>
      <c r="H145" s="162"/>
      <c r="I145" s="162"/>
      <c r="J145" s="162"/>
      <c r="K145" s="162"/>
      <c r="L145" s="162"/>
      <c r="M145" s="162"/>
      <c r="N145" s="162"/>
      <c r="O145" s="162"/>
      <c r="P145" s="162"/>
      <c r="Q145" s="162"/>
      <c r="R145" s="193">
        <f>SUM(F145:Q145)</f>
        <v>0</v>
      </c>
      <c r="S145" s="592">
        <f>D145*R145</f>
        <v>0</v>
      </c>
      <c r="W145" s="163">
        <f>X145/$U$7</f>
        <v>0</v>
      </c>
      <c r="X145" s="163">
        <f>R145/12</f>
        <v>0</v>
      </c>
      <c r="Z145" s="163">
        <f>IF(E145="Yes",R145,0)</f>
        <v>0</v>
      </c>
      <c r="AA145" s="163">
        <f>R145-Z145</f>
        <v>0</v>
      </c>
      <c r="AB145" s="584" t="str">
        <f>IFERROR(Z145/(Z145+AA145),"N/A")</f>
        <v>N/A</v>
      </c>
    </row>
    <row r="146" spans="1:28" ht="12" x14ac:dyDescent="0.15">
      <c r="A146" s="195"/>
      <c r="B146" s="194"/>
      <c r="C146" s="636" t="str">
        <f>'8. Infrastructure Staff Loading'!C146</f>
        <v>Service Desk Tier 1</v>
      </c>
      <c r="D146" s="635">
        <f>'8. Infrastructure Staff Loading'!D146</f>
        <v>62.792294211283284</v>
      </c>
      <c r="E146" s="634" t="str">
        <f>'8. Infrastructure Staff Loading'!E146</f>
        <v>No</v>
      </c>
      <c r="F146" s="162">
        <v>3799.1878671016671</v>
      </c>
      <c r="G146" s="162">
        <f t="shared" ref="G146:Q146" si="79">F146</f>
        <v>3799.1878671016671</v>
      </c>
      <c r="H146" s="162">
        <f t="shared" si="79"/>
        <v>3799.1878671016671</v>
      </c>
      <c r="I146" s="162">
        <f t="shared" si="79"/>
        <v>3799.1878671016671</v>
      </c>
      <c r="J146" s="162">
        <f t="shared" si="79"/>
        <v>3799.1878671016671</v>
      </c>
      <c r="K146" s="162">
        <f t="shared" si="79"/>
        <v>3799.1878671016671</v>
      </c>
      <c r="L146" s="162">
        <f t="shared" si="79"/>
        <v>3799.1878671016671</v>
      </c>
      <c r="M146" s="162">
        <f t="shared" si="79"/>
        <v>3799.1878671016671</v>
      </c>
      <c r="N146" s="162">
        <f t="shared" si="79"/>
        <v>3799.1878671016671</v>
      </c>
      <c r="O146" s="162">
        <f t="shared" si="79"/>
        <v>3799.1878671016671</v>
      </c>
      <c r="P146" s="162">
        <f t="shared" si="79"/>
        <v>3799.1878671016671</v>
      </c>
      <c r="Q146" s="162">
        <f t="shared" si="79"/>
        <v>3799.1878671016671</v>
      </c>
      <c r="R146" s="193">
        <f>SUM(F146:Q146)</f>
        <v>45590.254405220003</v>
      </c>
      <c r="S146" s="592">
        <f>D146*R146</f>
        <v>2862716.6677798284</v>
      </c>
      <c r="W146" s="163">
        <f>X146/$U$7</f>
        <v>22.978958873598792</v>
      </c>
      <c r="X146" s="163">
        <f>R146/12</f>
        <v>3799.1878671016671</v>
      </c>
      <c r="Z146" s="163">
        <f>IF(E146="Yes",R146,0)</f>
        <v>0</v>
      </c>
      <c r="AA146" s="163">
        <f>R146-Z146</f>
        <v>45590.254405220003</v>
      </c>
      <c r="AB146" s="584">
        <f>IFERROR(Z146/(Z146+AA146),"N/A")</f>
        <v>0</v>
      </c>
    </row>
    <row r="147" spans="1:28" ht="12" x14ac:dyDescent="0.15">
      <c r="A147" s="195"/>
      <c r="B147" s="194"/>
      <c r="C147" s="636"/>
      <c r="D147" s="635"/>
      <c r="E147" s="634"/>
      <c r="F147" s="162"/>
      <c r="G147" s="162"/>
      <c r="H147" s="162"/>
      <c r="I147" s="162"/>
      <c r="J147" s="162"/>
      <c r="K147" s="162"/>
      <c r="L147" s="162"/>
      <c r="M147" s="162"/>
      <c r="N147" s="162"/>
      <c r="O147" s="162"/>
      <c r="P147" s="162"/>
      <c r="Q147" s="162"/>
      <c r="R147" s="193">
        <f>SUM(F147:Q147)</f>
        <v>0</v>
      </c>
      <c r="S147" s="592">
        <f>D147*R147</f>
        <v>0</v>
      </c>
      <c r="W147" s="163">
        <f>X147/$U$7</f>
        <v>0</v>
      </c>
      <c r="X147" s="163">
        <f>R147/12</f>
        <v>0</v>
      </c>
      <c r="Z147" s="163">
        <f>IF(E147="Yes",R147,0)</f>
        <v>0</v>
      </c>
      <c r="AA147" s="163">
        <f>R147-Z147</f>
        <v>0</v>
      </c>
      <c r="AB147" s="584" t="str">
        <f>IFERROR(Z147/(Z147+AA147),"N/A")</f>
        <v>N/A</v>
      </c>
    </row>
    <row r="148" spans="1:28" s="198" customFormat="1" ht="13" thickBot="1" x14ac:dyDescent="0.2">
      <c r="A148" s="189"/>
      <c r="B148" s="188" t="s">
        <v>106</v>
      </c>
      <c r="C148" s="187"/>
      <c r="D148" s="633"/>
      <c r="E148" s="590"/>
      <c r="F148" s="182">
        <f t="shared" ref="F148:S148" si="80">SUM(F145:F147)</f>
        <v>3799.1878671016671</v>
      </c>
      <c r="G148" s="182">
        <f t="shared" si="80"/>
        <v>3799.1878671016671</v>
      </c>
      <c r="H148" s="182">
        <f t="shared" si="80"/>
        <v>3799.1878671016671</v>
      </c>
      <c r="I148" s="182">
        <f t="shared" si="80"/>
        <v>3799.1878671016671</v>
      </c>
      <c r="J148" s="182">
        <f t="shared" si="80"/>
        <v>3799.1878671016671</v>
      </c>
      <c r="K148" s="182">
        <f t="shared" si="80"/>
        <v>3799.1878671016671</v>
      </c>
      <c r="L148" s="182">
        <f t="shared" si="80"/>
        <v>3799.1878671016671</v>
      </c>
      <c r="M148" s="182">
        <f t="shared" si="80"/>
        <v>3799.1878671016671</v>
      </c>
      <c r="N148" s="182">
        <f t="shared" si="80"/>
        <v>3799.1878671016671</v>
      </c>
      <c r="O148" s="182">
        <f t="shared" si="80"/>
        <v>3799.1878671016671</v>
      </c>
      <c r="P148" s="182">
        <f t="shared" si="80"/>
        <v>3799.1878671016671</v>
      </c>
      <c r="Q148" s="182">
        <f t="shared" si="80"/>
        <v>3799.1878671016671</v>
      </c>
      <c r="R148" s="182">
        <f t="shared" si="80"/>
        <v>45590.254405220003</v>
      </c>
      <c r="S148" s="589">
        <f t="shared" si="80"/>
        <v>2862716.6677798284</v>
      </c>
      <c r="W148" s="632">
        <f>SUM(W145:W147)</f>
        <v>22.978958873598792</v>
      </c>
      <c r="X148" s="182">
        <f>SUM(X145:X147)</f>
        <v>3799.1878671016671</v>
      </c>
      <c r="Z148" s="181">
        <f>SUM(Z145:Z147)</f>
        <v>0</v>
      </c>
      <c r="AA148" s="181">
        <f>SUM(AA145:AA147)</f>
        <v>45590.254405220003</v>
      </c>
      <c r="AB148" s="588">
        <f>Z148/(Z148+AA148)</f>
        <v>0</v>
      </c>
    </row>
    <row r="149" spans="1:28" s="198" customFormat="1" ht="12" x14ac:dyDescent="0.15">
      <c r="A149" s="221"/>
      <c r="B149" s="247"/>
      <c r="C149" s="201"/>
      <c r="D149" s="637"/>
      <c r="E149" s="596"/>
      <c r="F149" s="199"/>
      <c r="G149" s="199"/>
      <c r="H149" s="199"/>
      <c r="I149" s="199"/>
      <c r="J149" s="199"/>
      <c r="K149" s="199"/>
      <c r="L149" s="199"/>
      <c r="M149" s="199"/>
      <c r="N149" s="199"/>
      <c r="O149" s="199"/>
      <c r="P149" s="199"/>
      <c r="Q149" s="199"/>
      <c r="R149" s="199"/>
      <c r="S149" s="595"/>
      <c r="W149" s="229"/>
      <c r="X149" s="199"/>
      <c r="Z149" s="163"/>
      <c r="AA149" s="163"/>
      <c r="AB149" s="584"/>
    </row>
    <row r="150" spans="1:28" s="198" customFormat="1" ht="12" x14ac:dyDescent="0.15">
      <c r="A150" s="195">
        <v>7.3</v>
      </c>
      <c r="B150" s="194" t="s">
        <v>105</v>
      </c>
      <c r="C150" s="636"/>
      <c r="D150" s="635"/>
      <c r="E150" s="634"/>
      <c r="F150" s="162"/>
      <c r="G150" s="162"/>
      <c r="H150" s="162"/>
      <c r="I150" s="162"/>
      <c r="J150" s="162"/>
      <c r="K150" s="162"/>
      <c r="L150" s="162"/>
      <c r="M150" s="162"/>
      <c r="N150" s="162"/>
      <c r="O150" s="162"/>
      <c r="P150" s="162"/>
      <c r="Q150" s="162"/>
      <c r="R150" s="193">
        <f>SUM(F150:Q150)</f>
        <v>0</v>
      </c>
      <c r="S150" s="592">
        <f>D150*R150</f>
        <v>0</v>
      </c>
      <c r="W150" s="163">
        <f>X150/$U$7</f>
        <v>0</v>
      </c>
      <c r="X150" s="163">
        <f>R150/12</f>
        <v>0</v>
      </c>
      <c r="Z150" s="163">
        <f>IF(E150="Yes",R150,0)</f>
        <v>0</v>
      </c>
      <c r="AA150" s="163">
        <f>R150-Z150</f>
        <v>0</v>
      </c>
      <c r="AB150" s="584" t="str">
        <f>IFERROR(Z150/(Z150+AA150),"N/A")</f>
        <v>N/A</v>
      </c>
    </row>
    <row r="151" spans="1:28" ht="12" x14ac:dyDescent="0.15">
      <c r="A151" s="195"/>
      <c r="B151" s="194"/>
      <c r="C151" s="636" t="str">
        <f>'8. Infrastructure Staff Loading'!C151</f>
        <v>Service Desk Tier 2</v>
      </c>
      <c r="D151" s="635">
        <f>'8. Infrastructure Staff Loading'!D151</f>
        <v>74.642020529816762</v>
      </c>
      <c r="E151" s="634" t="str">
        <f>'8. Infrastructure Staff Loading'!E151</f>
        <v>No</v>
      </c>
      <c r="F151" s="162">
        <v>3384.5228267399998</v>
      </c>
      <c r="G151" s="162">
        <f t="shared" ref="G151:Q151" si="81">F151</f>
        <v>3384.5228267399998</v>
      </c>
      <c r="H151" s="162">
        <f t="shared" si="81"/>
        <v>3384.5228267399998</v>
      </c>
      <c r="I151" s="162">
        <f t="shared" si="81"/>
        <v>3384.5228267399998</v>
      </c>
      <c r="J151" s="162">
        <f t="shared" si="81"/>
        <v>3384.5228267399998</v>
      </c>
      <c r="K151" s="162">
        <f t="shared" si="81"/>
        <v>3384.5228267399998</v>
      </c>
      <c r="L151" s="162">
        <f t="shared" si="81"/>
        <v>3384.5228267399998</v>
      </c>
      <c r="M151" s="162">
        <f t="shared" si="81"/>
        <v>3384.5228267399998</v>
      </c>
      <c r="N151" s="162">
        <f t="shared" si="81"/>
        <v>3384.5228267399998</v>
      </c>
      <c r="O151" s="162">
        <f t="shared" si="81"/>
        <v>3384.5228267399998</v>
      </c>
      <c r="P151" s="162">
        <f t="shared" si="81"/>
        <v>3384.5228267399998</v>
      </c>
      <c r="Q151" s="162">
        <f t="shared" si="81"/>
        <v>3384.5228267399998</v>
      </c>
      <c r="R151" s="193">
        <f>SUM(F151:Q151)</f>
        <v>40614.273920880012</v>
      </c>
      <c r="S151" s="592">
        <f>D151*R151</f>
        <v>3031531.4678059272</v>
      </c>
      <c r="W151" s="163">
        <f>X151/$U$7</f>
        <v>20.470904193991942</v>
      </c>
      <c r="X151" s="163">
        <f>R151/12</f>
        <v>3384.5228267400012</v>
      </c>
      <c r="Z151" s="163">
        <f>IF(E151="Yes",R151,0)</f>
        <v>0</v>
      </c>
      <c r="AA151" s="163">
        <f>R151-Z151</f>
        <v>40614.273920880012</v>
      </c>
      <c r="AB151" s="584">
        <f>IFERROR(Z151/(Z151+AA151),"N/A")</f>
        <v>0</v>
      </c>
    </row>
    <row r="152" spans="1:28" ht="12" x14ac:dyDescent="0.15">
      <c r="A152" s="195"/>
      <c r="B152" s="194"/>
      <c r="C152" s="636"/>
      <c r="D152" s="635"/>
      <c r="E152" s="634"/>
      <c r="F152" s="162"/>
      <c r="G152" s="162"/>
      <c r="H152" s="162"/>
      <c r="I152" s="162"/>
      <c r="J152" s="162"/>
      <c r="K152" s="162"/>
      <c r="L152" s="162"/>
      <c r="M152" s="162"/>
      <c r="N152" s="162"/>
      <c r="O152" s="162"/>
      <c r="P152" s="162"/>
      <c r="Q152" s="162"/>
      <c r="R152" s="193">
        <f>SUM(F152:Q152)</f>
        <v>0</v>
      </c>
      <c r="S152" s="592">
        <f>D152*R152</f>
        <v>0</v>
      </c>
      <c r="W152" s="163">
        <f>X152/$U$7</f>
        <v>0</v>
      </c>
      <c r="X152" s="163">
        <f>R152/12</f>
        <v>0</v>
      </c>
      <c r="Z152" s="163">
        <f>IF(E152="Yes",R152,0)</f>
        <v>0</v>
      </c>
      <c r="AA152" s="163">
        <f>R152-Z152</f>
        <v>0</v>
      </c>
      <c r="AB152" s="584" t="str">
        <f>IFERROR(Z152/(Z152+AA152),"N/A")</f>
        <v>N/A</v>
      </c>
    </row>
    <row r="153" spans="1:28" s="198" customFormat="1" ht="13" thickBot="1" x14ac:dyDescent="0.2">
      <c r="A153" s="189"/>
      <c r="B153" s="188" t="s">
        <v>104</v>
      </c>
      <c r="C153" s="187"/>
      <c r="D153" s="633"/>
      <c r="E153" s="590"/>
      <c r="F153" s="182">
        <f t="shared" ref="F153:S153" si="82">SUM(F150:F152)</f>
        <v>3384.5228267399998</v>
      </c>
      <c r="G153" s="182">
        <f t="shared" si="82"/>
        <v>3384.5228267399998</v>
      </c>
      <c r="H153" s="182">
        <f t="shared" si="82"/>
        <v>3384.5228267399998</v>
      </c>
      <c r="I153" s="182">
        <f t="shared" si="82"/>
        <v>3384.5228267399998</v>
      </c>
      <c r="J153" s="182">
        <f t="shared" si="82"/>
        <v>3384.5228267399998</v>
      </c>
      <c r="K153" s="182">
        <f t="shared" si="82"/>
        <v>3384.5228267399998</v>
      </c>
      <c r="L153" s="182">
        <f t="shared" si="82"/>
        <v>3384.5228267399998</v>
      </c>
      <c r="M153" s="182">
        <f t="shared" si="82"/>
        <v>3384.5228267399998</v>
      </c>
      <c r="N153" s="182">
        <f t="shared" si="82"/>
        <v>3384.5228267399998</v>
      </c>
      <c r="O153" s="182">
        <f t="shared" si="82"/>
        <v>3384.5228267399998</v>
      </c>
      <c r="P153" s="182">
        <f t="shared" si="82"/>
        <v>3384.5228267399998</v>
      </c>
      <c r="Q153" s="182">
        <f t="shared" si="82"/>
        <v>3384.5228267399998</v>
      </c>
      <c r="R153" s="182">
        <f t="shared" si="82"/>
        <v>40614.273920880012</v>
      </c>
      <c r="S153" s="589">
        <f t="shared" si="82"/>
        <v>3031531.4678059272</v>
      </c>
      <c r="W153" s="632">
        <f>SUM(W150:W152)</f>
        <v>20.470904193991942</v>
      </c>
      <c r="X153" s="182">
        <f>SUM(X150:X152)</f>
        <v>3384.5228267400012</v>
      </c>
      <c r="Z153" s="181">
        <f>SUM(Z150:Z152)</f>
        <v>0</v>
      </c>
      <c r="AA153" s="181">
        <f>SUM(AA150:AA152)</f>
        <v>40614.273920880012</v>
      </c>
      <c r="AB153" s="588">
        <f>IFERROR(Z153/(Z153+AA153),"N/A")</f>
        <v>0</v>
      </c>
    </row>
    <row r="154" spans="1:28" s="198" customFormat="1" ht="12" x14ac:dyDescent="0.15">
      <c r="A154" s="221"/>
      <c r="B154" s="247"/>
      <c r="C154" s="201"/>
      <c r="D154" s="637"/>
      <c r="E154" s="596"/>
      <c r="F154" s="199"/>
      <c r="G154" s="199"/>
      <c r="H154" s="199"/>
      <c r="I154" s="199"/>
      <c r="J154" s="199"/>
      <c r="K154" s="199"/>
      <c r="L154" s="199"/>
      <c r="M154" s="199"/>
      <c r="N154" s="199"/>
      <c r="O154" s="199"/>
      <c r="P154" s="199"/>
      <c r="Q154" s="199"/>
      <c r="R154" s="199"/>
      <c r="S154" s="595"/>
      <c r="W154" s="229"/>
      <c r="X154" s="199"/>
      <c r="Z154" s="163"/>
      <c r="AA154" s="163"/>
      <c r="AB154" s="584"/>
    </row>
    <row r="155" spans="1:28" s="198" customFormat="1" ht="12" x14ac:dyDescent="0.15">
      <c r="A155" s="195">
        <v>7.4</v>
      </c>
      <c r="B155" s="194" t="s">
        <v>951</v>
      </c>
      <c r="C155" s="636"/>
      <c r="D155" s="635"/>
      <c r="E155" s="634"/>
      <c r="F155" s="162"/>
      <c r="G155" s="162"/>
      <c r="H155" s="162"/>
      <c r="I155" s="162"/>
      <c r="J155" s="162"/>
      <c r="K155" s="162"/>
      <c r="L155" s="162"/>
      <c r="M155" s="162"/>
      <c r="N155" s="162"/>
      <c r="O155" s="162"/>
      <c r="P155" s="162"/>
      <c r="Q155" s="162"/>
      <c r="R155" s="193">
        <f>SUM(F155:Q155)</f>
        <v>0</v>
      </c>
      <c r="S155" s="592">
        <f>D155*R155</f>
        <v>0</v>
      </c>
      <c r="W155" s="163">
        <f>X155/$U$7</f>
        <v>0</v>
      </c>
      <c r="X155" s="163">
        <f>R155/12</f>
        <v>0</v>
      </c>
      <c r="Z155" s="163">
        <f>IF(E155="Yes",R155,0)</f>
        <v>0</v>
      </c>
      <c r="AA155" s="163">
        <f>R155-Z155</f>
        <v>0</v>
      </c>
      <c r="AB155" s="584" t="str">
        <f>IFERROR(Z155/(Z155+AA155),"N/A")</f>
        <v>N/A</v>
      </c>
    </row>
    <row r="156" spans="1:28" ht="12" x14ac:dyDescent="0.15">
      <c r="A156" s="195"/>
      <c r="B156" s="194"/>
      <c r="C156" s="636" t="str">
        <f>'8. Infrastructure Staff Loading'!C156</f>
        <v>Service Desk Remote</v>
      </c>
      <c r="D156" s="635">
        <f>'8. Infrastructure Staff Loading'!D156</f>
        <v>67.424702171127805</v>
      </c>
      <c r="E156" s="634" t="str">
        <f>'8. Infrastructure Staff Loading'!E156</f>
        <v>No</v>
      </c>
      <c r="F156" s="162">
        <v>1560.22392992</v>
      </c>
      <c r="G156" s="162">
        <f t="shared" ref="G156:Q156" si="83">F156</f>
        <v>1560.22392992</v>
      </c>
      <c r="H156" s="162">
        <f t="shared" si="83"/>
        <v>1560.22392992</v>
      </c>
      <c r="I156" s="162">
        <f t="shared" si="83"/>
        <v>1560.22392992</v>
      </c>
      <c r="J156" s="162">
        <f t="shared" si="83"/>
        <v>1560.22392992</v>
      </c>
      <c r="K156" s="162">
        <f t="shared" si="83"/>
        <v>1560.22392992</v>
      </c>
      <c r="L156" s="162">
        <f t="shared" si="83"/>
        <v>1560.22392992</v>
      </c>
      <c r="M156" s="162">
        <f t="shared" si="83"/>
        <v>1560.22392992</v>
      </c>
      <c r="N156" s="162">
        <f t="shared" si="83"/>
        <v>1560.22392992</v>
      </c>
      <c r="O156" s="162">
        <f t="shared" si="83"/>
        <v>1560.22392992</v>
      </c>
      <c r="P156" s="162">
        <f t="shared" si="83"/>
        <v>1560.22392992</v>
      </c>
      <c r="Q156" s="162">
        <f t="shared" si="83"/>
        <v>1560.22392992</v>
      </c>
      <c r="R156" s="193">
        <f>SUM(F156:Q156)</f>
        <v>18722.687159040004</v>
      </c>
      <c r="S156" s="592">
        <f>D156*R156</f>
        <v>1262371.6055414712</v>
      </c>
      <c r="W156" s="163">
        <f>X156/$U$7</f>
        <v>9.4368382858064521</v>
      </c>
      <c r="X156" s="163">
        <f>R156/12</f>
        <v>1560.2239299200003</v>
      </c>
      <c r="Z156" s="163">
        <f>IF(E156="Yes",R156,0)</f>
        <v>0</v>
      </c>
      <c r="AA156" s="163">
        <f>R156-Z156</f>
        <v>18722.687159040004</v>
      </c>
      <c r="AB156" s="584">
        <f>IFERROR(Z156/(Z156+AA156),"N/A")</f>
        <v>0</v>
      </c>
    </row>
    <row r="157" spans="1:28" ht="12" x14ac:dyDescent="0.15">
      <c r="A157" s="195"/>
      <c r="B157" s="194"/>
      <c r="C157" s="636"/>
      <c r="D157" s="635"/>
      <c r="E157" s="634"/>
      <c r="F157" s="162"/>
      <c r="G157" s="162"/>
      <c r="H157" s="162"/>
      <c r="I157" s="162"/>
      <c r="J157" s="162"/>
      <c r="K157" s="162"/>
      <c r="L157" s="162"/>
      <c r="M157" s="162"/>
      <c r="N157" s="162"/>
      <c r="O157" s="162"/>
      <c r="P157" s="162"/>
      <c r="Q157" s="162"/>
      <c r="R157" s="193">
        <f>SUM(F157:Q157)</f>
        <v>0</v>
      </c>
      <c r="S157" s="592">
        <f>D157*R157</f>
        <v>0</v>
      </c>
      <c r="W157" s="163">
        <f>X157/$U$7</f>
        <v>0</v>
      </c>
      <c r="X157" s="163">
        <f>R157/12</f>
        <v>0</v>
      </c>
      <c r="Z157" s="163">
        <f>IF(E157="Yes",R157,0)</f>
        <v>0</v>
      </c>
      <c r="AA157" s="163">
        <f>R157-Z157</f>
        <v>0</v>
      </c>
      <c r="AB157" s="584" t="str">
        <f>IFERROR(Z157/(Z157+AA157),"N/A")</f>
        <v>N/A</v>
      </c>
    </row>
    <row r="158" spans="1:28" s="198" customFormat="1" ht="13" thickBot="1" x14ac:dyDescent="0.2">
      <c r="A158" s="189"/>
      <c r="B158" s="188" t="s">
        <v>950</v>
      </c>
      <c r="C158" s="187"/>
      <c r="D158" s="633"/>
      <c r="E158" s="590"/>
      <c r="F158" s="182">
        <f t="shared" ref="F158:S158" si="84">SUM(F155:F157)</f>
        <v>1560.22392992</v>
      </c>
      <c r="G158" s="182">
        <f t="shared" si="84"/>
        <v>1560.22392992</v>
      </c>
      <c r="H158" s="182">
        <f t="shared" si="84"/>
        <v>1560.22392992</v>
      </c>
      <c r="I158" s="182">
        <f t="shared" si="84"/>
        <v>1560.22392992</v>
      </c>
      <c r="J158" s="182">
        <f t="shared" si="84"/>
        <v>1560.22392992</v>
      </c>
      <c r="K158" s="182">
        <f t="shared" si="84"/>
        <v>1560.22392992</v>
      </c>
      <c r="L158" s="182">
        <f t="shared" si="84"/>
        <v>1560.22392992</v>
      </c>
      <c r="M158" s="182">
        <f t="shared" si="84"/>
        <v>1560.22392992</v>
      </c>
      <c r="N158" s="182">
        <f t="shared" si="84"/>
        <v>1560.22392992</v>
      </c>
      <c r="O158" s="182">
        <f t="shared" si="84"/>
        <v>1560.22392992</v>
      </c>
      <c r="P158" s="182">
        <f t="shared" si="84"/>
        <v>1560.22392992</v>
      </c>
      <c r="Q158" s="182">
        <f t="shared" si="84"/>
        <v>1560.22392992</v>
      </c>
      <c r="R158" s="182">
        <f t="shared" si="84"/>
        <v>18722.687159040004</v>
      </c>
      <c r="S158" s="589">
        <f t="shared" si="84"/>
        <v>1262371.6055414712</v>
      </c>
      <c r="W158" s="632">
        <f>SUM(W155:W157)</f>
        <v>9.4368382858064521</v>
      </c>
      <c r="X158" s="182">
        <f>SUM(X155:X157)</f>
        <v>1560.2239299200003</v>
      </c>
      <c r="Z158" s="181">
        <f>SUM(Z155:Z157)</f>
        <v>0</v>
      </c>
      <c r="AA158" s="181">
        <f>SUM(AA155:AA157)</f>
        <v>18722.687159040004</v>
      </c>
      <c r="AB158" s="588">
        <f>Z158/(Z158+AA158)</f>
        <v>0</v>
      </c>
    </row>
    <row r="159" spans="1:28" s="198" customFormat="1" ht="12" x14ac:dyDescent="0.15">
      <c r="A159" s="179"/>
      <c r="B159" s="167"/>
      <c r="C159" s="166"/>
      <c r="D159" s="630"/>
      <c r="E159" s="587"/>
      <c r="F159" s="162"/>
      <c r="G159" s="162"/>
      <c r="H159" s="162"/>
      <c r="I159" s="162"/>
      <c r="J159" s="162"/>
      <c r="K159" s="162"/>
      <c r="L159" s="162"/>
      <c r="M159" s="162"/>
      <c r="N159" s="162"/>
      <c r="O159" s="162"/>
      <c r="P159" s="162"/>
      <c r="Q159" s="162"/>
      <c r="R159" s="162"/>
      <c r="S159" s="576"/>
      <c r="W159" s="163"/>
      <c r="X159" s="163"/>
      <c r="Z159" s="163"/>
      <c r="AA159" s="163"/>
      <c r="AB159" s="584"/>
    </row>
    <row r="160" spans="1:28" s="198" customFormat="1" ht="14" thickBot="1" x14ac:dyDescent="0.2">
      <c r="A160" s="175"/>
      <c r="B160" s="174" t="s">
        <v>101</v>
      </c>
      <c r="C160" s="173"/>
      <c r="D160" s="171"/>
      <c r="E160" s="586"/>
      <c r="F160" s="170">
        <f t="shared" ref="F160:S160" si="85">SUM(F143,F148, F153, F158)</f>
        <v>8908.7679505016677</v>
      </c>
      <c r="G160" s="170">
        <f t="shared" si="85"/>
        <v>8908.7679505016677</v>
      </c>
      <c r="H160" s="170">
        <f t="shared" si="85"/>
        <v>8908.7679505016677</v>
      </c>
      <c r="I160" s="170">
        <f t="shared" si="85"/>
        <v>8908.7679505016677</v>
      </c>
      <c r="J160" s="170">
        <f t="shared" si="85"/>
        <v>8908.7679505016677</v>
      </c>
      <c r="K160" s="170">
        <f t="shared" si="85"/>
        <v>8908.7679505016677</v>
      </c>
      <c r="L160" s="170">
        <f t="shared" si="85"/>
        <v>8908.7679505016677</v>
      </c>
      <c r="M160" s="170">
        <f t="shared" si="85"/>
        <v>8908.7679505016677</v>
      </c>
      <c r="N160" s="170">
        <f t="shared" si="85"/>
        <v>8908.7679505016677</v>
      </c>
      <c r="O160" s="170">
        <f t="shared" si="85"/>
        <v>8908.7679505016677</v>
      </c>
      <c r="P160" s="170">
        <f t="shared" si="85"/>
        <v>8908.7679505016677</v>
      </c>
      <c r="Q160" s="170">
        <f t="shared" si="85"/>
        <v>8908.7679505016677</v>
      </c>
      <c r="R160" s="170">
        <f t="shared" si="85"/>
        <v>106905.21540602003</v>
      </c>
      <c r="S160" s="171">
        <f t="shared" si="85"/>
        <v>7455647.640756879</v>
      </c>
      <c r="W160" s="170">
        <f>SUM(W143,W148, W153, W158)</f>
        <v>53.883677119969768</v>
      </c>
      <c r="X160" s="170">
        <f>SUM(X143,X148, X153, X158)</f>
        <v>8908.7679505016695</v>
      </c>
      <c r="Z160" s="170">
        <f>SUM(Z143,Z148,Z153,Z158)</f>
        <v>0</v>
      </c>
      <c r="AA160" s="170">
        <f>SUM(AA143,AA148,AA153,AA158)</f>
        <v>106905.21540602003</v>
      </c>
      <c r="AB160" s="585">
        <f>Z160/(Z160+AA160)</f>
        <v>0</v>
      </c>
    </row>
    <row r="161" spans="1:28" ht="10" customHeight="1" x14ac:dyDescent="0.15">
      <c r="A161" s="168"/>
      <c r="B161" s="167"/>
      <c r="C161" s="166"/>
      <c r="D161" s="630"/>
      <c r="E161" s="577"/>
      <c r="F161" s="162"/>
      <c r="G161" s="162"/>
      <c r="H161" s="162"/>
      <c r="I161" s="162"/>
      <c r="J161" s="162"/>
      <c r="K161" s="162"/>
      <c r="L161" s="162"/>
      <c r="M161" s="162"/>
      <c r="N161" s="162"/>
      <c r="O161" s="162"/>
      <c r="P161" s="162"/>
      <c r="Q161" s="162"/>
      <c r="R161" s="162"/>
      <c r="S161" s="576"/>
      <c r="W161" s="166"/>
      <c r="X161" s="166"/>
      <c r="Z161" s="163"/>
      <c r="AA161" s="163"/>
      <c r="AB161" s="584"/>
    </row>
    <row r="162" spans="1:28" ht="12.75" hidden="1" customHeight="1" x14ac:dyDescent="0.15">
      <c r="A162" s="168"/>
      <c r="B162" s="215"/>
      <c r="C162" s="583"/>
      <c r="D162" s="630"/>
      <c r="E162" s="577"/>
      <c r="F162" s="162"/>
      <c r="G162" s="162"/>
      <c r="H162" s="162"/>
      <c r="I162" s="162"/>
      <c r="J162" s="162"/>
      <c r="K162" s="162"/>
      <c r="L162" s="162"/>
      <c r="M162" s="162"/>
      <c r="N162" s="162"/>
      <c r="O162" s="162"/>
      <c r="P162" s="162"/>
      <c r="Q162" s="162"/>
      <c r="R162" s="162"/>
      <c r="S162" s="576"/>
      <c r="W162" s="583"/>
      <c r="X162" s="583"/>
      <c r="Z162" s="156">
        <f>SUM(Z33,Z47,Z73,Z87,Z101,Z137,Z160)</f>
        <v>218652.92148004996</v>
      </c>
      <c r="AA162" s="156">
        <f>SUM(AA33,AA47,AA73,AA87,AA101,AA137,AA160)</f>
        <v>227832.18657566005</v>
      </c>
      <c r="AB162" s="573">
        <f>Z162/(Z162+AA162)</f>
        <v>0.4897205249066619</v>
      </c>
    </row>
    <row r="163" spans="1:28" s="198" customFormat="1" ht="11.25" hidden="1" customHeight="1" x14ac:dyDescent="0.15">
      <c r="A163" s="179">
        <v>6.2</v>
      </c>
      <c r="B163" s="215"/>
      <c r="C163" s="580"/>
      <c r="D163" s="631"/>
      <c r="E163" s="582"/>
      <c r="F163" s="213"/>
      <c r="G163" s="213"/>
      <c r="H163" s="213"/>
      <c r="I163" s="213"/>
      <c r="J163" s="213"/>
      <c r="K163" s="213"/>
      <c r="L163" s="213"/>
      <c r="M163" s="213"/>
      <c r="N163" s="213"/>
      <c r="O163" s="213"/>
      <c r="P163" s="213"/>
      <c r="Q163" s="213"/>
      <c r="R163" s="213"/>
      <c r="S163" s="581"/>
      <c r="W163" s="580"/>
      <c r="X163" s="580"/>
      <c r="AB163" s="579"/>
    </row>
    <row r="164" spans="1:28" ht="12" hidden="1" customHeight="1" x14ac:dyDescent="0.15">
      <c r="A164" s="168"/>
      <c r="B164" s="167"/>
      <c r="C164" s="575"/>
      <c r="D164" s="630"/>
      <c r="E164" s="577"/>
      <c r="F164" s="162"/>
      <c r="G164" s="162"/>
      <c r="H164" s="162"/>
      <c r="I164" s="162"/>
      <c r="J164" s="162"/>
      <c r="K164" s="162"/>
      <c r="L164" s="162"/>
      <c r="M164" s="162"/>
      <c r="N164" s="162"/>
      <c r="O164" s="162"/>
      <c r="P164" s="162"/>
      <c r="Q164" s="162"/>
      <c r="R164" s="162"/>
      <c r="S164" s="576"/>
      <c r="W164" s="575"/>
      <c r="X164" s="575"/>
    </row>
    <row r="165" spans="1:28" s="572" customFormat="1" ht="13" x14ac:dyDescent="0.15">
      <c r="A165" s="161"/>
      <c r="B165" s="160" t="s">
        <v>100</v>
      </c>
      <c r="C165" s="159"/>
      <c r="D165" s="157"/>
      <c r="E165" s="574"/>
      <c r="F165" s="156">
        <f t="shared" ref="F165:S165" si="86">SUM(F33,F47,F73,F87,F101,F137,F160)</f>
        <v>46611.445252795835</v>
      </c>
      <c r="G165" s="156">
        <f t="shared" si="86"/>
        <v>46611.445252795835</v>
      </c>
      <c r="H165" s="156">
        <f t="shared" si="86"/>
        <v>46611.445252795835</v>
      </c>
      <c r="I165" s="156">
        <f t="shared" si="86"/>
        <v>46611.445252795835</v>
      </c>
      <c r="J165" s="156">
        <f t="shared" si="86"/>
        <v>46611.445252795835</v>
      </c>
      <c r="K165" s="156">
        <f t="shared" si="86"/>
        <v>46611.445252795835</v>
      </c>
      <c r="L165" s="156">
        <f t="shared" si="86"/>
        <v>46611.445252795835</v>
      </c>
      <c r="M165" s="156">
        <f t="shared" si="86"/>
        <v>46611.445252795835</v>
      </c>
      <c r="N165" s="156">
        <f t="shared" si="86"/>
        <v>46611.445252795835</v>
      </c>
      <c r="O165" s="156">
        <f t="shared" si="86"/>
        <v>46611.445252795835</v>
      </c>
      <c r="P165" s="156">
        <f t="shared" si="86"/>
        <v>46611.445252795835</v>
      </c>
      <c r="Q165" s="156">
        <f t="shared" si="86"/>
        <v>46611.445252795835</v>
      </c>
      <c r="R165" s="156">
        <f t="shared" si="86"/>
        <v>559337.34303355007</v>
      </c>
      <c r="S165" s="157">
        <f t="shared" si="86"/>
        <v>53635603.172992155</v>
      </c>
      <c r="W165" s="156">
        <f>SUM(W33,W47,W73,W87,W101,W137,W160)</f>
        <v>225.04289720549895</v>
      </c>
      <c r="X165" s="156">
        <f>SUM(X33,X47,X73,X87,X101,X137,X160)</f>
        <v>37207.092337975831</v>
      </c>
      <c r="Z165" s="156">
        <f>SUM(Z33,Z47,Z73,Z87,Z101,Z137,Z160)</f>
        <v>218652.92148004996</v>
      </c>
      <c r="AA165" s="156">
        <f>SUM(AA33,AA47,AA73,AA87,AA101,AA137,AA160)</f>
        <v>227832.18657566005</v>
      </c>
      <c r="AB165" s="573">
        <f>Z165/(Z165+AA165)</f>
        <v>0.4897205249066619</v>
      </c>
    </row>
    <row r="166" spans="1:28" ht="12" x14ac:dyDescent="0.15">
      <c r="A166" s="153"/>
      <c r="B166" s="152"/>
      <c r="C166" s="151"/>
      <c r="D166" s="629"/>
      <c r="E166" s="570"/>
      <c r="F166" s="150"/>
      <c r="G166" s="150"/>
      <c r="H166" s="150"/>
      <c r="I166" s="150"/>
      <c r="J166" s="150"/>
      <c r="K166" s="150"/>
      <c r="L166" s="150"/>
      <c r="M166" s="150"/>
      <c r="N166" s="150"/>
      <c r="O166" s="150"/>
      <c r="P166" s="150"/>
      <c r="Q166" s="150"/>
      <c r="R166" s="150"/>
      <c r="S166" s="571"/>
      <c r="W166" s="151"/>
      <c r="X166" s="151"/>
    </row>
    <row r="167" spans="1:28" ht="14.25" customHeight="1" x14ac:dyDescent="0.15">
      <c r="A167" s="153"/>
      <c r="B167" s="152"/>
      <c r="C167" s="151"/>
      <c r="D167" s="629"/>
      <c r="E167" s="570"/>
      <c r="F167" s="150"/>
      <c r="G167" s="150"/>
      <c r="H167" s="150"/>
      <c r="I167" s="150"/>
      <c r="J167" s="150"/>
      <c r="K167" s="150"/>
      <c r="L167" s="150"/>
      <c r="M167" s="150"/>
      <c r="N167" s="150"/>
      <c r="O167" s="150"/>
      <c r="P167" s="150"/>
      <c r="Q167" s="843" t="s">
        <v>99</v>
      </c>
      <c r="R167" s="844"/>
      <c r="S167" s="569">
        <f>S165/R165</f>
        <v>95.891332558096323</v>
      </c>
      <c r="W167" s="151"/>
      <c r="X167" s="151"/>
    </row>
    <row r="168" spans="1:28" x14ac:dyDescent="0.15">
      <c r="W168" s="135"/>
      <c r="X168" s="135"/>
    </row>
    <row r="169" spans="1:28" ht="13" x14ac:dyDescent="0.15">
      <c r="A169" s="16"/>
      <c r="B169" s="800" t="s">
        <v>2</v>
      </c>
      <c r="C169" s="846"/>
      <c r="D169" s="801"/>
      <c r="E169" s="52"/>
    </row>
    <row r="170" spans="1:28" ht="13" x14ac:dyDescent="0.15">
      <c r="A170" s="14">
        <v>1</v>
      </c>
      <c r="B170" s="813"/>
      <c r="C170" s="845"/>
      <c r="D170" s="814"/>
      <c r="E170" s="139"/>
    </row>
    <row r="171" spans="1:28" ht="13" x14ac:dyDescent="0.15">
      <c r="A171" s="9">
        <v>2</v>
      </c>
      <c r="B171" s="815"/>
      <c r="C171" s="842"/>
      <c r="D171" s="816"/>
      <c r="E171" s="137"/>
      <c r="R171" s="568"/>
    </row>
    <row r="172" spans="1:28" ht="13" x14ac:dyDescent="0.15">
      <c r="A172" s="9">
        <v>3</v>
      </c>
      <c r="B172" s="815"/>
      <c r="C172" s="842"/>
      <c r="D172" s="816"/>
      <c r="E172" s="137"/>
      <c r="R172" s="568"/>
    </row>
    <row r="173" spans="1:28" ht="13" x14ac:dyDescent="0.15">
      <c r="A173" s="9">
        <v>4</v>
      </c>
      <c r="B173" s="815"/>
      <c r="C173" s="842"/>
      <c r="D173" s="816"/>
      <c r="E173" s="137"/>
    </row>
    <row r="174" spans="1:28" ht="13" x14ac:dyDescent="0.15">
      <c r="A174" s="9">
        <v>5</v>
      </c>
      <c r="B174" s="815"/>
      <c r="C174" s="842"/>
      <c r="D174" s="816"/>
      <c r="E174" s="137"/>
    </row>
    <row r="175" spans="1:28" ht="13" x14ac:dyDescent="0.15">
      <c r="A175" s="9">
        <v>6</v>
      </c>
      <c r="B175" s="815"/>
      <c r="C175" s="842"/>
      <c r="D175" s="816"/>
      <c r="E175" s="137"/>
    </row>
    <row r="176" spans="1:28" ht="13" x14ac:dyDescent="0.15">
      <c r="A176" s="9">
        <v>7</v>
      </c>
      <c r="B176" s="813"/>
      <c r="C176" s="845"/>
      <c r="D176" s="814"/>
      <c r="E176" s="139"/>
    </row>
    <row r="177" spans="1:5" ht="13" x14ac:dyDescent="0.15">
      <c r="A177" s="9">
        <v>8</v>
      </c>
      <c r="B177" s="815"/>
      <c r="C177" s="842"/>
      <c r="D177" s="816"/>
      <c r="E177" s="137"/>
    </row>
    <row r="178" spans="1:5" ht="13" x14ac:dyDescent="0.15">
      <c r="A178" s="9">
        <v>9</v>
      </c>
      <c r="B178" s="815"/>
      <c r="C178" s="842"/>
      <c r="D178" s="816"/>
      <c r="E178" s="137"/>
    </row>
    <row r="179" spans="1:5" ht="13" x14ac:dyDescent="0.15">
      <c r="A179" s="9">
        <v>10</v>
      </c>
      <c r="B179" s="815"/>
      <c r="C179" s="842"/>
      <c r="D179" s="816"/>
      <c r="E179" s="137"/>
    </row>
  </sheetData>
  <mergeCells count="30">
    <mergeCell ref="AB5:AB7"/>
    <mergeCell ref="B175:D175"/>
    <mergeCell ref="B176:D176"/>
    <mergeCell ref="B177:D177"/>
    <mergeCell ref="R5:R6"/>
    <mergeCell ref="S5:S7"/>
    <mergeCell ref="W5:W7"/>
    <mergeCell ref="X5:X7"/>
    <mergeCell ref="Q167:R167"/>
    <mergeCell ref="AA5:AA7"/>
    <mergeCell ref="B178:D178"/>
    <mergeCell ref="B179:D179"/>
    <mergeCell ref="Z5:Z7"/>
    <mergeCell ref="B169:D169"/>
    <mergeCell ref="B170:D170"/>
    <mergeCell ref="B171:D171"/>
    <mergeCell ref="B172:D172"/>
    <mergeCell ref="B173:D173"/>
    <mergeCell ref="B174:D174"/>
    <mergeCell ref="E5:E7"/>
    <mergeCell ref="A1:S1"/>
    <mergeCell ref="A2:S2"/>
    <mergeCell ref="A3:S3"/>
    <mergeCell ref="U3:U6"/>
    <mergeCell ref="F4:Q4"/>
    <mergeCell ref="R4:S4"/>
    <mergeCell ref="A5:A7"/>
    <mergeCell ref="B5:B7"/>
    <mergeCell ref="C5:C7"/>
    <mergeCell ref="D5:D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355E7-2861-1342-8F02-C8A0B3B05DD3}">
  <dimension ref="A1:AB179"/>
  <sheetViews>
    <sheetView showGridLines="0" zoomScale="90" zoomScaleNormal="90" zoomScaleSheetLayoutView="100" workbookViewId="0">
      <pane xSplit="3" ySplit="7" topLeftCell="D8" activePane="bottomRight" state="frozen"/>
      <selection sqref="A1:P1"/>
      <selection pane="topRight" sqref="A1:P1"/>
      <selection pane="bottomLeft" sqref="A1:P1"/>
      <selection pane="bottomRight" sqref="A1:S1"/>
    </sheetView>
  </sheetViews>
  <sheetFormatPr baseColWidth="10" defaultColWidth="9.1640625" defaultRowHeight="11" x14ac:dyDescent="0.15"/>
  <cols>
    <col min="1" max="1" width="6.5" style="136" customWidth="1"/>
    <col min="2" max="2" width="35.6640625" style="131" customWidth="1"/>
    <col min="3" max="3" width="20.6640625" style="135" customWidth="1"/>
    <col min="4" max="4" width="13.6640625" style="628" customWidth="1"/>
    <col min="5" max="5" width="13.6640625" style="567" customWidth="1"/>
    <col min="6" max="17" width="10.33203125" style="132" customWidth="1"/>
    <col min="18" max="18" width="13.6640625" style="132" customWidth="1"/>
    <col min="19" max="19" width="15.6640625" style="566" customWidth="1"/>
    <col min="20" max="20" width="9.1640625" style="131"/>
    <col min="21" max="21" width="10.6640625" style="131" customWidth="1"/>
    <col min="22" max="22" width="9.1640625" style="131"/>
    <col min="23" max="24" width="10.6640625" style="131" customWidth="1"/>
    <col min="25" max="25" width="9.1640625" style="131"/>
    <col min="26" max="27" width="10.1640625" style="131" customWidth="1"/>
    <col min="28" max="28" width="9.1640625" style="565"/>
    <col min="29" max="16384" width="9.1640625" style="131"/>
  </cols>
  <sheetData>
    <row r="1" spans="1:28" ht="18" x14ac:dyDescent="0.2">
      <c r="A1" s="833" t="s">
        <v>961</v>
      </c>
      <c r="B1" s="833"/>
      <c r="C1" s="833"/>
      <c r="D1" s="833"/>
      <c r="E1" s="833"/>
      <c r="F1" s="833"/>
      <c r="G1" s="833"/>
      <c r="H1" s="833"/>
      <c r="I1" s="833"/>
      <c r="J1" s="833"/>
      <c r="K1" s="833"/>
      <c r="L1" s="833"/>
      <c r="M1" s="833"/>
      <c r="N1" s="833"/>
      <c r="O1" s="833"/>
      <c r="P1" s="833"/>
      <c r="Q1" s="833"/>
      <c r="R1" s="833"/>
      <c r="S1" s="833"/>
    </row>
    <row r="2" spans="1:28" ht="18" x14ac:dyDescent="0.2">
      <c r="A2" s="833" t="s">
        <v>960</v>
      </c>
      <c r="B2" s="833"/>
      <c r="C2" s="833"/>
      <c r="D2" s="833"/>
      <c r="E2" s="833"/>
      <c r="F2" s="833"/>
      <c r="G2" s="833"/>
      <c r="H2" s="833"/>
      <c r="I2" s="833"/>
      <c r="J2" s="833"/>
      <c r="K2" s="833"/>
      <c r="L2" s="833"/>
      <c r="M2" s="833"/>
      <c r="N2" s="833"/>
      <c r="O2" s="833"/>
      <c r="P2" s="833"/>
      <c r="Q2" s="833"/>
      <c r="R2" s="833"/>
      <c r="S2" s="833"/>
    </row>
    <row r="3" spans="1:28" ht="20" customHeight="1" x14ac:dyDescent="0.15">
      <c r="A3" s="829"/>
      <c r="B3" s="829"/>
      <c r="C3" s="829"/>
      <c r="D3" s="829"/>
      <c r="E3" s="829"/>
      <c r="F3" s="829"/>
      <c r="G3" s="829"/>
      <c r="H3" s="829"/>
      <c r="I3" s="829"/>
      <c r="J3" s="829"/>
      <c r="K3" s="829"/>
      <c r="L3" s="829"/>
      <c r="M3" s="829"/>
      <c r="N3" s="829"/>
      <c r="O3" s="829"/>
      <c r="P3" s="829"/>
      <c r="Q3" s="829"/>
      <c r="R3" s="829"/>
      <c r="S3" s="829"/>
      <c r="U3" s="838" t="s">
        <v>166</v>
      </c>
    </row>
    <row r="4" spans="1:28" ht="20" customHeight="1" x14ac:dyDescent="0.15">
      <c r="B4" s="136"/>
      <c r="C4" s="136"/>
      <c r="D4" s="654"/>
      <c r="E4" s="136"/>
      <c r="F4" s="840" t="s">
        <v>169</v>
      </c>
      <c r="G4" s="872"/>
      <c r="H4" s="872"/>
      <c r="I4" s="872"/>
      <c r="J4" s="872"/>
      <c r="K4" s="872"/>
      <c r="L4" s="872"/>
      <c r="M4" s="872"/>
      <c r="N4" s="872"/>
      <c r="O4" s="872"/>
      <c r="P4" s="872"/>
      <c r="Q4" s="873"/>
      <c r="R4" s="874"/>
      <c r="S4" s="875"/>
      <c r="U4" s="838"/>
      <c r="W4" s="136"/>
      <c r="X4" s="136"/>
    </row>
    <row r="5" spans="1:28" s="262" customFormat="1" ht="24" customHeight="1" x14ac:dyDescent="0.15">
      <c r="A5" s="830" t="s">
        <v>165</v>
      </c>
      <c r="B5" s="830" t="s">
        <v>164</v>
      </c>
      <c r="C5" s="830" t="s">
        <v>163</v>
      </c>
      <c r="D5" s="834" t="s">
        <v>162</v>
      </c>
      <c r="E5" s="830" t="s">
        <v>161</v>
      </c>
      <c r="F5" s="263">
        <v>1</v>
      </c>
      <c r="G5" s="263">
        <v>2</v>
      </c>
      <c r="H5" s="263">
        <v>3</v>
      </c>
      <c r="I5" s="263">
        <v>4</v>
      </c>
      <c r="J5" s="263">
        <v>5</v>
      </c>
      <c r="K5" s="263">
        <v>6</v>
      </c>
      <c r="L5" s="263">
        <v>7</v>
      </c>
      <c r="M5" s="263">
        <v>8</v>
      </c>
      <c r="N5" s="263">
        <v>9</v>
      </c>
      <c r="O5" s="263">
        <v>10</v>
      </c>
      <c r="P5" s="263">
        <v>11</v>
      </c>
      <c r="Q5" s="263">
        <v>12</v>
      </c>
      <c r="R5" s="870" t="s">
        <v>956</v>
      </c>
      <c r="S5" s="867" t="s">
        <v>959</v>
      </c>
      <c r="U5" s="838"/>
      <c r="W5" s="830" t="s">
        <v>160</v>
      </c>
      <c r="X5" s="830" t="s">
        <v>159</v>
      </c>
      <c r="Z5" s="830" t="s">
        <v>158</v>
      </c>
      <c r="AA5" s="830" t="s">
        <v>157</v>
      </c>
      <c r="AB5" s="863" t="s">
        <v>156</v>
      </c>
    </row>
    <row r="6" spans="1:28" ht="13" x14ac:dyDescent="0.15">
      <c r="A6" s="831"/>
      <c r="B6" s="831"/>
      <c r="C6" s="831"/>
      <c r="D6" s="835"/>
      <c r="E6" s="831"/>
      <c r="F6" s="261">
        <v>46054</v>
      </c>
      <c r="G6" s="261">
        <v>46082</v>
      </c>
      <c r="H6" s="261">
        <v>46113</v>
      </c>
      <c r="I6" s="261">
        <v>46143</v>
      </c>
      <c r="J6" s="261">
        <v>46174</v>
      </c>
      <c r="K6" s="261">
        <v>46204</v>
      </c>
      <c r="L6" s="261">
        <v>46235</v>
      </c>
      <c r="M6" s="261">
        <v>46266</v>
      </c>
      <c r="N6" s="261">
        <v>46296</v>
      </c>
      <c r="O6" s="261">
        <v>46327</v>
      </c>
      <c r="P6" s="261">
        <v>46357</v>
      </c>
      <c r="Q6" s="261">
        <v>46388</v>
      </c>
      <c r="R6" s="871"/>
      <c r="S6" s="868"/>
      <c r="U6" s="839"/>
      <c r="W6" s="831"/>
      <c r="X6" s="831"/>
      <c r="Z6" s="831"/>
      <c r="AA6" s="831"/>
      <c r="AB6" s="864"/>
    </row>
    <row r="7" spans="1:28" ht="14.25" customHeight="1" x14ac:dyDescent="0.15">
      <c r="A7" s="832"/>
      <c r="B7" s="832"/>
      <c r="C7" s="832"/>
      <c r="D7" s="836"/>
      <c r="E7" s="832"/>
      <c r="F7" s="260">
        <v>152</v>
      </c>
      <c r="G7" s="260">
        <v>176</v>
      </c>
      <c r="H7" s="260">
        <v>176</v>
      </c>
      <c r="I7" s="260">
        <v>160</v>
      </c>
      <c r="J7" s="260">
        <v>168</v>
      </c>
      <c r="K7" s="260">
        <v>176</v>
      </c>
      <c r="L7" s="260">
        <v>168</v>
      </c>
      <c r="M7" s="260">
        <v>168</v>
      </c>
      <c r="N7" s="260">
        <v>168</v>
      </c>
      <c r="O7" s="260">
        <f>18*8</f>
        <v>144</v>
      </c>
      <c r="P7" s="260">
        <v>176</v>
      </c>
      <c r="Q7" s="260">
        <v>152</v>
      </c>
      <c r="R7" s="653">
        <f>SUM(F7:Q7)</f>
        <v>1984</v>
      </c>
      <c r="S7" s="869"/>
      <c r="U7" s="258">
        <f>AVERAGE(F7:Q7)</f>
        <v>165.33333333333334</v>
      </c>
      <c r="W7" s="832"/>
      <c r="X7" s="832"/>
      <c r="Z7" s="832"/>
      <c r="AA7" s="832"/>
      <c r="AB7" s="865"/>
    </row>
    <row r="8" spans="1:28" s="262" customFormat="1" ht="13.5" customHeight="1" x14ac:dyDescent="0.15">
      <c r="A8" s="212">
        <v>1</v>
      </c>
      <c r="B8" s="257" t="s">
        <v>155</v>
      </c>
      <c r="C8" s="206"/>
      <c r="D8" s="640"/>
      <c r="E8" s="210"/>
      <c r="F8" s="208"/>
      <c r="G8" s="208"/>
      <c r="H8" s="208"/>
      <c r="I8" s="208"/>
      <c r="J8" s="208"/>
      <c r="K8" s="208"/>
      <c r="L8" s="208"/>
      <c r="M8" s="208"/>
      <c r="N8" s="208"/>
      <c r="O8" s="208"/>
      <c r="P8" s="208"/>
      <c r="Q8" s="208"/>
      <c r="R8" s="208"/>
      <c r="S8" s="599"/>
      <c r="W8" s="206"/>
      <c r="X8" s="206"/>
      <c r="Z8" s="206"/>
      <c r="AA8" s="206"/>
      <c r="AB8" s="598"/>
    </row>
    <row r="9" spans="1:28" ht="12" x14ac:dyDescent="0.15">
      <c r="A9" s="195">
        <v>1.1000000000000001</v>
      </c>
      <c r="B9" s="194" t="s">
        <v>155</v>
      </c>
      <c r="C9" s="636"/>
      <c r="D9" s="635"/>
      <c r="E9" s="634"/>
      <c r="F9" s="162"/>
      <c r="G9" s="162"/>
      <c r="H9" s="162"/>
      <c r="I9" s="162"/>
      <c r="J9" s="162"/>
      <c r="K9" s="162"/>
      <c r="L9" s="162"/>
      <c r="M9" s="162"/>
      <c r="N9" s="162"/>
      <c r="O9" s="162"/>
      <c r="P9" s="162"/>
      <c r="Q9" s="162"/>
      <c r="R9" s="193">
        <f t="shared" ref="R9:R18" si="0">SUM(F9:Q9)</f>
        <v>0</v>
      </c>
      <c r="S9" s="592">
        <f t="shared" ref="S9:S18" si="1">D9*R9</f>
        <v>0</v>
      </c>
      <c r="W9" s="163">
        <f t="shared" ref="W9:W18" si="2">X9/$U$7</f>
        <v>0</v>
      </c>
      <c r="X9" s="163">
        <f t="shared" ref="X9:X18" si="3">R9/12</f>
        <v>0</v>
      </c>
      <c r="Z9" s="163">
        <f t="shared" ref="Z9:Z18" si="4">IF(E9="Yes",R9,0)</f>
        <v>0</v>
      </c>
      <c r="AA9" s="163">
        <f t="shared" ref="AA9:AA18" si="5">R9-Z9</f>
        <v>0</v>
      </c>
      <c r="AB9" s="584" t="str">
        <f t="shared" ref="AB9:AB18" si="6">IFERROR(Z9/(Z9+AA9),"N/A")</f>
        <v>N/A</v>
      </c>
    </row>
    <row r="10" spans="1:28" ht="12" x14ac:dyDescent="0.15">
      <c r="A10" s="195"/>
      <c r="B10" s="194"/>
      <c r="C10" s="636" t="str">
        <f>'8. Infrastructure Staff Loading'!C10</f>
        <v>Project Manager</v>
      </c>
      <c r="D10" s="635">
        <f>'8. Infrastructure Staff Loading'!D10</f>
        <v>52.235613037198796</v>
      </c>
      <c r="E10" s="634" t="str">
        <f>'8. Infrastructure Staff Loading'!E10</f>
        <v>Yes</v>
      </c>
      <c r="F10" s="162">
        <v>0</v>
      </c>
      <c r="G10" s="162">
        <f t="shared" ref="G10:Q10" si="7">F10</f>
        <v>0</v>
      </c>
      <c r="H10" s="162">
        <f t="shared" si="7"/>
        <v>0</v>
      </c>
      <c r="I10" s="162">
        <f t="shared" si="7"/>
        <v>0</v>
      </c>
      <c r="J10" s="162">
        <f t="shared" si="7"/>
        <v>0</v>
      </c>
      <c r="K10" s="162">
        <f t="shared" si="7"/>
        <v>0</v>
      </c>
      <c r="L10" s="162">
        <f t="shared" si="7"/>
        <v>0</v>
      </c>
      <c r="M10" s="162">
        <f t="shared" si="7"/>
        <v>0</v>
      </c>
      <c r="N10" s="162">
        <f t="shared" si="7"/>
        <v>0</v>
      </c>
      <c r="O10" s="162">
        <f t="shared" si="7"/>
        <v>0</v>
      </c>
      <c r="P10" s="162">
        <f t="shared" si="7"/>
        <v>0</v>
      </c>
      <c r="Q10" s="162">
        <f t="shared" si="7"/>
        <v>0</v>
      </c>
      <c r="R10" s="193">
        <f t="shared" si="0"/>
        <v>0</v>
      </c>
      <c r="S10" s="592">
        <f t="shared" si="1"/>
        <v>0</v>
      </c>
      <c r="W10" s="163">
        <f t="shared" si="2"/>
        <v>0</v>
      </c>
      <c r="X10" s="163">
        <f t="shared" si="3"/>
        <v>0</v>
      </c>
      <c r="Z10" s="163">
        <f t="shared" si="4"/>
        <v>0</v>
      </c>
      <c r="AA10" s="163">
        <f t="shared" si="5"/>
        <v>0</v>
      </c>
      <c r="AB10" s="584" t="str">
        <f t="shared" si="6"/>
        <v>N/A</v>
      </c>
    </row>
    <row r="11" spans="1:28" ht="12" x14ac:dyDescent="0.15">
      <c r="A11" s="195"/>
      <c r="B11" s="194"/>
      <c r="C11" s="636" t="str">
        <f>'8. Infrastructure Staff Loading'!C11</f>
        <v>Infrastructure Delivery Integration Office Manager</v>
      </c>
      <c r="D11" s="635">
        <f>'8. Infrastructure Staff Loading'!D11</f>
        <v>191.96987239300393</v>
      </c>
      <c r="E11" s="634" t="str">
        <f>'8. Infrastructure Staff Loading'!E11</f>
        <v>No</v>
      </c>
      <c r="F11" s="162">
        <v>164.83332673999999</v>
      </c>
      <c r="G11" s="162">
        <f t="shared" ref="G11:Q11" si="8">F11</f>
        <v>164.83332673999999</v>
      </c>
      <c r="H11" s="162">
        <f t="shared" si="8"/>
        <v>164.83332673999999</v>
      </c>
      <c r="I11" s="162">
        <f t="shared" si="8"/>
        <v>164.83332673999999</v>
      </c>
      <c r="J11" s="162">
        <f t="shared" si="8"/>
        <v>164.83332673999999</v>
      </c>
      <c r="K11" s="162">
        <f t="shared" si="8"/>
        <v>164.83332673999999</v>
      </c>
      <c r="L11" s="162">
        <f t="shared" si="8"/>
        <v>164.83332673999999</v>
      </c>
      <c r="M11" s="162">
        <f t="shared" si="8"/>
        <v>164.83332673999999</v>
      </c>
      <c r="N11" s="162">
        <f t="shared" si="8"/>
        <v>164.83332673999999</v>
      </c>
      <c r="O11" s="162">
        <f t="shared" si="8"/>
        <v>164.83332673999999</v>
      </c>
      <c r="P11" s="162">
        <f t="shared" si="8"/>
        <v>164.83332673999999</v>
      </c>
      <c r="Q11" s="162">
        <f t="shared" si="8"/>
        <v>164.83332673999999</v>
      </c>
      <c r="R11" s="193">
        <f t="shared" si="0"/>
        <v>1977.9999208800002</v>
      </c>
      <c r="S11" s="592">
        <f t="shared" si="1"/>
        <v>379716.39240470552</v>
      </c>
      <c r="W11" s="163">
        <f t="shared" si="2"/>
        <v>0.99697576657258069</v>
      </c>
      <c r="X11" s="163">
        <f t="shared" si="3"/>
        <v>164.83332674000002</v>
      </c>
      <c r="Z11" s="163">
        <f t="shared" si="4"/>
        <v>0</v>
      </c>
      <c r="AA11" s="163">
        <f t="shared" si="5"/>
        <v>1977.9999208800002</v>
      </c>
      <c r="AB11" s="584">
        <f t="shared" si="6"/>
        <v>0</v>
      </c>
    </row>
    <row r="12" spans="1:28" ht="12" x14ac:dyDescent="0.15">
      <c r="A12" s="195"/>
      <c r="B12" s="194"/>
      <c r="C12" s="636" t="str">
        <f>'8. Infrastructure Staff Loading'!C12</f>
        <v>Infrastructure Project Manager</v>
      </c>
      <c r="D12" s="635">
        <f>'8. Infrastructure Staff Loading'!D12</f>
        <v>217.87472301880027</v>
      </c>
      <c r="E12" s="634" t="str">
        <f>'8. Infrastructure Staff Loading'!E12</f>
        <v>No</v>
      </c>
      <c r="F12" s="162">
        <v>164.83332673999999</v>
      </c>
      <c r="G12" s="162">
        <f t="shared" ref="G12:Q12" si="9">F12</f>
        <v>164.83332673999999</v>
      </c>
      <c r="H12" s="162">
        <f t="shared" si="9"/>
        <v>164.83332673999999</v>
      </c>
      <c r="I12" s="162">
        <f t="shared" si="9"/>
        <v>164.83332673999999</v>
      </c>
      <c r="J12" s="162">
        <f t="shared" si="9"/>
        <v>164.83332673999999</v>
      </c>
      <c r="K12" s="162">
        <f t="shared" si="9"/>
        <v>164.83332673999999</v>
      </c>
      <c r="L12" s="162">
        <f t="shared" si="9"/>
        <v>164.83332673999999</v>
      </c>
      <c r="M12" s="162">
        <f t="shared" si="9"/>
        <v>164.83332673999999</v>
      </c>
      <c r="N12" s="162">
        <f t="shared" si="9"/>
        <v>164.83332673999999</v>
      </c>
      <c r="O12" s="162">
        <f t="shared" si="9"/>
        <v>164.83332673999999</v>
      </c>
      <c r="P12" s="162">
        <f t="shared" si="9"/>
        <v>164.83332673999999</v>
      </c>
      <c r="Q12" s="162">
        <f t="shared" si="9"/>
        <v>164.83332673999999</v>
      </c>
      <c r="R12" s="193">
        <f t="shared" si="0"/>
        <v>1977.9999208800002</v>
      </c>
      <c r="S12" s="592">
        <f t="shared" si="1"/>
        <v>430956.18489293888</v>
      </c>
      <c r="W12" s="163">
        <f t="shared" si="2"/>
        <v>0.99697576657258069</v>
      </c>
      <c r="X12" s="163">
        <f t="shared" si="3"/>
        <v>164.83332674000002</v>
      </c>
      <c r="Z12" s="163">
        <f t="shared" si="4"/>
        <v>0</v>
      </c>
      <c r="AA12" s="163">
        <f t="shared" si="5"/>
        <v>1977.9999208800002</v>
      </c>
      <c r="AB12" s="584">
        <f t="shared" si="6"/>
        <v>0</v>
      </c>
    </row>
    <row r="13" spans="1:28" ht="12" x14ac:dyDescent="0.15">
      <c r="A13" s="195"/>
      <c r="B13" s="194"/>
      <c r="C13" s="636" t="str">
        <f>'8. Infrastructure Staff Loading'!C13</f>
        <v>Infrastructure Transition Manager</v>
      </c>
      <c r="D13" s="635">
        <f>'8. Infrastructure Staff Loading'!D13</f>
        <v>188.86849481969429</v>
      </c>
      <c r="E13" s="634" t="str">
        <f>'8. Infrastructure Staff Loading'!E13</f>
        <v>No</v>
      </c>
      <c r="F13" s="162">
        <v>0</v>
      </c>
      <c r="G13" s="162">
        <f t="shared" ref="G13:Q13" si="10">F13</f>
        <v>0</v>
      </c>
      <c r="H13" s="162">
        <f t="shared" si="10"/>
        <v>0</v>
      </c>
      <c r="I13" s="162">
        <f t="shared" si="10"/>
        <v>0</v>
      </c>
      <c r="J13" s="162">
        <f t="shared" si="10"/>
        <v>0</v>
      </c>
      <c r="K13" s="162">
        <f t="shared" si="10"/>
        <v>0</v>
      </c>
      <c r="L13" s="162">
        <f t="shared" si="10"/>
        <v>0</v>
      </c>
      <c r="M13" s="162">
        <f t="shared" si="10"/>
        <v>0</v>
      </c>
      <c r="N13" s="162">
        <f t="shared" si="10"/>
        <v>0</v>
      </c>
      <c r="O13" s="162">
        <f t="shared" si="10"/>
        <v>0</v>
      </c>
      <c r="P13" s="162">
        <f t="shared" si="10"/>
        <v>0</v>
      </c>
      <c r="Q13" s="162">
        <f t="shared" si="10"/>
        <v>0</v>
      </c>
      <c r="R13" s="193">
        <f t="shared" si="0"/>
        <v>0</v>
      </c>
      <c r="S13" s="592">
        <f t="shared" si="1"/>
        <v>0</v>
      </c>
      <c r="W13" s="163">
        <f t="shared" si="2"/>
        <v>0</v>
      </c>
      <c r="X13" s="163">
        <f t="shared" si="3"/>
        <v>0</v>
      </c>
      <c r="Z13" s="163">
        <f t="shared" si="4"/>
        <v>0</v>
      </c>
      <c r="AA13" s="163">
        <f t="shared" si="5"/>
        <v>0</v>
      </c>
      <c r="AB13" s="584" t="str">
        <f t="shared" si="6"/>
        <v>N/A</v>
      </c>
    </row>
    <row r="14" spans="1:28" ht="12" x14ac:dyDescent="0.15">
      <c r="A14" s="221"/>
      <c r="B14" s="220"/>
      <c r="C14" s="636" t="str">
        <f>'8. Infrastructure Staff Loading'!C14</f>
        <v>Project Manager</v>
      </c>
      <c r="D14" s="635">
        <f>'8. Infrastructure Staff Loading'!D14</f>
        <v>150.53588334260587</v>
      </c>
      <c r="E14" s="634" t="str">
        <f>'8. Infrastructure Staff Loading'!E14</f>
        <v>No</v>
      </c>
      <c r="F14" s="162">
        <v>0</v>
      </c>
      <c r="G14" s="162">
        <f t="shared" ref="G14:Q14" si="11">F14</f>
        <v>0</v>
      </c>
      <c r="H14" s="162">
        <f t="shared" si="11"/>
        <v>0</v>
      </c>
      <c r="I14" s="162">
        <f t="shared" si="11"/>
        <v>0</v>
      </c>
      <c r="J14" s="162">
        <f t="shared" si="11"/>
        <v>0</v>
      </c>
      <c r="K14" s="162">
        <f t="shared" si="11"/>
        <v>0</v>
      </c>
      <c r="L14" s="162">
        <f t="shared" si="11"/>
        <v>0</v>
      </c>
      <c r="M14" s="162">
        <f t="shared" si="11"/>
        <v>0</v>
      </c>
      <c r="N14" s="162">
        <f t="shared" si="11"/>
        <v>0</v>
      </c>
      <c r="O14" s="162">
        <f t="shared" si="11"/>
        <v>0</v>
      </c>
      <c r="P14" s="162">
        <f t="shared" si="11"/>
        <v>0</v>
      </c>
      <c r="Q14" s="162">
        <f t="shared" si="11"/>
        <v>0</v>
      </c>
      <c r="R14" s="193">
        <f t="shared" si="0"/>
        <v>0</v>
      </c>
      <c r="S14" s="592">
        <f t="shared" si="1"/>
        <v>0</v>
      </c>
      <c r="W14" s="163">
        <f t="shared" si="2"/>
        <v>0</v>
      </c>
      <c r="X14" s="163">
        <f t="shared" si="3"/>
        <v>0</v>
      </c>
      <c r="Z14" s="163">
        <f t="shared" si="4"/>
        <v>0</v>
      </c>
      <c r="AA14" s="163">
        <f t="shared" si="5"/>
        <v>0</v>
      </c>
      <c r="AB14" s="584" t="str">
        <f t="shared" si="6"/>
        <v>N/A</v>
      </c>
    </row>
    <row r="15" spans="1:28" ht="12" x14ac:dyDescent="0.15">
      <c r="A15" s="221"/>
      <c r="B15" s="220"/>
      <c r="C15" s="636" t="str">
        <f>'8. Infrastructure Staff Loading'!C15</f>
        <v>Service Delivery</v>
      </c>
      <c r="D15" s="635">
        <f>'8. Infrastructure Staff Loading'!D15</f>
        <v>161.6089145718619</v>
      </c>
      <c r="E15" s="634" t="str">
        <f>'8. Infrastructure Staff Loading'!E15</f>
        <v>No</v>
      </c>
      <c r="F15" s="162">
        <v>0</v>
      </c>
      <c r="G15" s="162">
        <f t="shared" ref="G15:Q15" si="12">F15</f>
        <v>0</v>
      </c>
      <c r="H15" s="162">
        <f t="shared" si="12"/>
        <v>0</v>
      </c>
      <c r="I15" s="162">
        <f t="shared" si="12"/>
        <v>0</v>
      </c>
      <c r="J15" s="162">
        <f t="shared" si="12"/>
        <v>0</v>
      </c>
      <c r="K15" s="162">
        <f t="shared" si="12"/>
        <v>0</v>
      </c>
      <c r="L15" s="162">
        <f t="shared" si="12"/>
        <v>0</v>
      </c>
      <c r="M15" s="162">
        <f t="shared" si="12"/>
        <v>0</v>
      </c>
      <c r="N15" s="162">
        <f t="shared" si="12"/>
        <v>0</v>
      </c>
      <c r="O15" s="162">
        <f t="shared" si="12"/>
        <v>0</v>
      </c>
      <c r="P15" s="162">
        <f t="shared" si="12"/>
        <v>0</v>
      </c>
      <c r="Q15" s="162">
        <f t="shared" si="12"/>
        <v>0</v>
      </c>
      <c r="R15" s="193">
        <f t="shared" si="0"/>
        <v>0</v>
      </c>
      <c r="S15" s="592">
        <f t="shared" si="1"/>
        <v>0</v>
      </c>
      <c r="W15" s="163">
        <f t="shared" si="2"/>
        <v>0</v>
      </c>
      <c r="X15" s="163">
        <f t="shared" si="3"/>
        <v>0</v>
      </c>
      <c r="Z15" s="163">
        <f t="shared" si="4"/>
        <v>0</v>
      </c>
      <c r="AA15" s="163">
        <f t="shared" si="5"/>
        <v>0</v>
      </c>
      <c r="AB15" s="584" t="str">
        <f t="shared" si="6"/>
        <v>N/A</v>
      </c>
    </row>
    <row r="16" spans="1:28" ht="12" x14ac:dyDescent="0.15">
      <c r="A16" s="221"/>
      <c r="B16" s="220"/>
      <c r="C16" s="636" t="str">
        <f>'8. Infrastructure Staff Loading'!C16</f>
        <v>Service Delivery Management</v>
      </c>
      <c r="D16" s="635">
        <f>'8. Infrastructure Staff Loading'!D16</f>
        <v>126.31967123944675</v>
      </c>
      <c r="E16" s="634" t="str">
        <f>'8. Infrastructure Staff Loading'!E16</f>
        <v>No</v>
      </c>
      <c r="F16" s="162">
        <v>0</v>
      </c>
      <c r="G16" s="162">
        <f t="shared" ref="G16:Q16" si="13">F16</f>
        <v>0</v>
      </c>
      <c r="H16" s="162">
        <f t="shared" si="13"/>
        <v>0</v>
      </c>
      <c r="I16" s="162">
        <f t="shared" si="13"/>
        <v>0</v>
      </c>
      <c r="J16" s="162">
        <f t="shared" si="13"/>
        <v>0</v>
      </c>
      <c r="K16" s="162">
        <f t="shared" si="13"/>
        <v>0</v>
      </c>
      <c r="L16" s="162">
        <f t="shared" si="13"/>
        <v>0</v>
      </c>
      <c r="M16" s="162">
        <f t="shared" si="13"/>
        <v>0</v>
      </c>
      <c r="N16" s="162">
        <f t="shared" si="13"/>
        <v>0</v>
      </c>
      <c r="O16" s="162">
        <f t="shared" si="13"/>
        <v>0</v>
      </c>
      <c r="P16" s="162">
        <f t="shared" si="13"/>
        <v>0</v>
      </c>
      <c r="Q16" s="162">
        <f t="shared" si="13"/>
        <v>0</v>
      </c>
      <c r="R16" s="193">
        <f t="shared" si="0"/>
        <v>0</v>
      </c>
      <c r="S16" s="592">
        <f t="shared" si="1"/>
        <v>0</v>
      </c>
      <c r="W16" s="163">
        <f t="shared" si="2"/>
        <v>0</v>
      </c>
      <c r="X16" s="163">
        <f t="shared" si="3"/>
        <v>0</v>
      </c>
      <c r="Z16" s="163">
        <f t="shared" si="4"/>
        <v>0</v>
      </c>
      <c r="AA16" s="163">
        <f t="shared" si="5"/>
        <v>0</v>
      </c>
      <c r="AB16" s="584" t="str">
        <f t="shared" si="6"/>
        <v>N/A</v>
      </c>
    </row>
    <row r="17" spans="1:28" ht="12" x14ac:dyDescent="0.15">
      <c r="A17" s="221"/>
      <c r="B17" s="220"/>
      <c r="C17" s="636" t="str">
        <f>'8. Infrastructure Staff Loading'!C17</f>
        <v>Project Manager</v>
      </c>
      <c r="D17" s="635">
        <f>'8. Infrastructure Staff Loading'!D17</f>
        <v>144.479335881352</v>
      </c>
      <c r="E17" s="634" t="str">
        <f>'8. Infrastructure Staff Loading'!E17</f>
        <v>No</v>
      </c>
      <c r="F17" s="162">
        <v>0</v>
      </c>
      <c r="G17" s="162">
        <f t="shared" ref="G17:Q17" si="14">F17</f>
        <v>0</v>
      </c>
      <c r="H17" s="162">
        <f t="shared" si="14"/>
        <v>0</v>
      </c>
      <c r="I17" s="162">
        <f t="shared" si="14"/>
        <v>0</v>
      </c>
      <c r="J17" s="162">
        <f t="shared" si="14"/>
        <v>0</v>
      </c>
      <c r="K17" s="162">
        <f t="shared" si="14"/>
        <v>0</v>
      </c>
      <c r="L17" s="162">
        <f t="shared" si="14"/>
        <v>0</v>
      </c>
      <c r="M17" s="162">
        <f t="shared" si="14"/>
        <v>0</v>
      </c>
      <c r="N17" s="162">
        <f t="shared" si="14"/>
        <v>0</v>
      </c>
      <c r="O17" s="162">
        <f t="shared" si="14"/>
        <v>0</v>
      </c>
      <c r="P17" s="162">
        <f t="shared" si="14"/>
        <v>0</v>
      </c>
      <c r="Q17" s="162">
        <f t="shared" si="14"/>
        <v>0</v>
      </c>
      <c r="R17" s="193">
        <f t="shared" si="0"/>
        <v>0</v>
      </c>
      <c r="S17" s="592">
        <f t="shared" si="1"/>
        <v>0</v>
      </c>
      <c r="W17" s="163">
        <f t="shared" si="2"/>
        <v>0</v>
      </c>
      <c r="X17" s="163">
        <f t="shared" si="3"/>
        <v>0</v>
      </c>
      <c r="Z17" s="163">
        <f t="shared" si="4"/>
        <v>0</v>
      </c>
      <c r="AA17" s="163">
        <f t="shared" si="5"/>
        <v>0</v>
      </c>
      <c r="AB17" s="584" t="str">
        <f t="shared" si="6"/>
        <v>N/A</v>
      </c>
    </row>
    <row r="18" spans="1:28" ht="12" x14ac:dyDescent="0.15">
      <c r="A18" s="221"/>
      <c r="B18" s="220"/>
      <c r="C18" s="246"/>
      <c r="D18" s="645"/>
      <c r="E18" s="245"/>
      <c r="F18" s="162"/>
      <c r="G18" s="162"/>
      <c r="H18" s="162"/>
      <c r="I18" s="162"/>
      <c r="J18" s="162"/>
      <c r="K18" s="162"/>
      <c r="L18" s="162"/>
      <c r="M18" s="162"/>
      <c r="N18" s="162"/>
      <c r="O18" s="162"/>
      <c r="P18" s="162"/>
      <c r="Q18" s="162"/>
      <c r="R18" s="193">
        <f t="shared" si="0"/>
        <v>0</v>
      </c>
      <c r="S18" s="592">
        <f t="shared" si="1"/>
        <v>0</v>
      </c>
      <c r="W18" s="163">
        <f t="shared" si="2"/>
        <v>0</v>
      </c>
      <c r="X18" s="163">
        <f t="shared" si="3"/>
        <v>0</v>
      </c>
      <c r="Z18" s="163">
        <f t="shared" si="4"/>
        <v>0</v>
      </c>
      <c r="AA18" s="163">
        <f t="shared" si="5"/>
        <v>0</v>
      </c>
      <c r="AB18" s="584" t="str">
        <f t="shared" si="6"/>
        <v>N/A</v>
      </c>
    </row>
    <row r="19" spans="1:28" s="198" customFormat="1" ht="13" thickBot="1" x14ac:dyDescent="0.2">
      <c r="A19" s="189"/>
      <c r="B19" s="188" t="s">
        <v>148</v>
      </c>
      <c r="C19" s="187"/>
      <c r="D19" s="633"/>
      <c r="E19" s="590"/>
      <c r="F19" s="182">
        <f t="shared" ref="F19:Q19" si="15">SUM(F9:F18)</f>
        <v>329.66665347999998</v>
      </c>
      <c r="G19" s="182">
        <f t="shared" si="15"/>
        <v>329.66665347999998</v>
      </c>
      <c r="H19" s="182">
        <f t="shared" si="15"/>
        <v>329.66665347999998</v>
      </c>
      <c r="I19" s="182">
        <f t="shared" si="15"/>
        <v>329.66665347999998</v>
      </c>
      <c r="J19" s="182">
        <f t="shared" si="15"/>
        <v>329.66665347999998</v>
      </c>
      <c r="K19" s="182">
        <f t="shared" si="15"/>
        <v>329.66665347999998</v>
      </c>
      <c r="L19" s="182">
        <f t="shared" si="15"/>
        <v>329.66665347999998</v>
      </c>
      <c r="M19" s="182">
        <f t="shared" si="15"/>
        <v>329.66665347999998</v>
      </c>
      <c r="N19" s="182">
        <f t="shared" si="15"/>
        <v>329.66665347999998</v>
      </c>
      <c r="O19" s="182">
        <f t="shared" si="15"/>
        <v>329.66665347999998</v>
      </c>
      <c r="P19" s="182">
        <f t="shared" si="15"/>
        <v>329.66665347999998</v>
      </c>
      <c r="Q19" s="182">
        <f t="shared" si="15"/>
        <v>329.66665347999998</v>
      </c>
      <c r="R19" s="182">
        <f>SUM(R9:R13)</f>
        <v>3955.9998417600004</v>
      </c>
      <c r="S19" s="589">
        <f>SUM(S9:S13)</f>
        <v>810672.57729764446</v>
      </c>
      <c r="W19" s="181">
        <f>SUM(W9:W13)</f>
        <v>1.9939515331451614</v>
      </c>
      <c r="X19" s="181">
        <f>SUM(X9:X13)</f>
        <v>329.66665348000004</v>
      </c>
      <c r="Z19" s="181">
        <f>SUM(Z9:Z18)</f>
        <v>0</v>
      </c>
      <c r="AA19" s="181">
        <f>SUM(AA9:AA18)</f>
        <v>3955.9998417600004</v>
      </c>
      <c r="AB19" s="588">
        <f>Z19/(Z19+AA19)</f>
        <v>0</v>
      </c>
    </row>
    <row r="20" spans="1:28" ht="12.75" customHeight="1" x14ac:dyDescent="0.15">
      <c r="A20" s="252">
        <v>1.2</v>
      </c>
      <c r="B20" s="251" t="s">
        <v>154</v>
      </c>
      <c r="C20" s="636"/>
      <c r="D20" s="635"/>
      <c r="E20" s="634"/>
      <c r="F20" s="162"/>
      <c r="G20" s="162"/>
      <c r="H20" s="162"/>
      <c r="I20" s="162"/>
      <c r="J20" s="162"/>
      <c r="K20" s="162"/>
      <c r="L20" s="162"/>
      <c r="M20" s="162"/>
      <c r="N20" s="162"/>
      <c r="O20" s="162"/>
      <c r="P20" s="162"/>
      <c r="Q20" s="162"/>
      <c r="R20" s="250">
        <f>SUM(F20:Q20)</f>
        <v>0</v>
      </c>
      <c r="S20" s="591">
        <f>D20*R20</f>
        <v>0</v>
      </c>
      <c r="W20" s="163">
        <f>X20/$U$7</f>
        <v>0</v>
      </c>
      <c r="X20" s="163">
        <f>R20/12</f>
        <v>0</v>
      </c>
      <c r="Z20" s="163">
        <f>IF(E20="Yes",R20,0)</f>
        <v>0</v>
      </c>
      <c r="AA20" s="163">
        <f>R20-Z20</f>
        <v>0</v>
      </c>
      <c r="AB20" s="584" t="str">
        <f>IFERROR(Z20/(Z20+AA20),"N/A")</f>
        <v>N/A</v>
      </c>
    </row>
    <row r="21" spans="1:28" ht="12.75" customHeight="1" x14ac:dyDescent="0.15">
      <c r="A21" s="195"/>
      <c r="B21" s="248"/>
      <c r="C21" s="636" t="str">
        <f>'8. Infrastructure Staff Loading'!C21</f>
        <v>Project Manager</v>
      </c>
      <c r="D21" s="635">
        <f>'8. Infrastructure Staff Loading'!D21</f>
        <v>144.479335881352</v>
      </c>
      <c r="E21" s="634" t="str">
        <f>'8. Infrastructure Staff Loading'!E21</f>
        <v>No</v>
      </c>
      <c r="F21" s="162">
        <v>164.83332673999999</v>
      </c>
      <c r="G21" s="162">
        <f t="shared" ref="G21:Q21" si="16">F21</f>
        <v>164.83332673999999</v>
      </c>
      <c r="H21" s="162">
        <f t="shared" si="16"/>
        <v>164.83332673999999</v>
      </c>
      <c r="I21" s="162">
        <f t="shared" si="16"/>
        <v>164.83332673999999</v>
      </c>
      <c r="J21" s="162">
        <f t="shared" si="16"/>
        <v>164.83332673999999</v>
      </c>
      <c r="K21" s="162">
        <f t="shared" si="16"/>
        <v>164.83332673999999</v>
      </c>
      <c r="L21" s="162">
        <f t="shared" si="16"/>
        <v>164.83332673999999</v>
      </c>
      <c r="M21" s="162">
        <f t="shared" si="16"/>
        <v>164.83332673999999</v>
      </c>
      <c r="N21" s="162">
        <f t="shared" si="16"/>
        <v>164.83332673999999</v>
      </c>
      <c r="O21" s="162">
        <f t="shared" si="16"/>
        <v>164.83332673999999</v>
      </c>
      <c r="P21" s="162">
        <f t="shared" si="16"/>
        <v>164.83332673999999</v>
      </c>
      <c r="Q21" s="162">
        <f t="shared" si="16"/>
        <v>164.83332673999999</v>
      </c>
      <c r="R21" s="250">
        <f>SUM(F21:Q21)</f>
        <v>1977.9999208800002</v>
      </c>
      <c r="S21" s="591">
        <f>D21*R21</f>
        <v>285780.11494210921</v>
      </c>
      <c r="W21" s="163">
        <f>X21/$U$7</f>
        <v>0.99697576657258069</v>
      </c>
      <c r="X21" s="163">
        <f>R21/12</f>
        <v>164.83332674000002</v>
      </c>
      <c r="Z21" s="163">
        <f>IF(E21="Yes",R21,0)</f>
        <v>0</v>
      </c>
      <c r="AA21" s="163">
        <f>R21-Z21</f>
        <v>1977.9999208800002</v>
      </c>
      <c r="AB21" s="584">
        <f>IFERROR(Z21/(Z21+AA21),"N/A")</f>
        <v>0</v>
      </c>
    </row>
    <row r="22" spans="1:28" ht="12.75" customHeight="1" x14ac:dyDescent="0.15">
      <c r="A22" s="195"/>
      <c r="B22" s="248"/>
      <c r="C22" s="636"/>
      <c r="D22" s="635"/>
      <c r="E22" s="634"/>
      <c r="F22" s="162"/>
      <c r="G22" s="162"/>
      <c r="H22" s="162"/>
      <c r="I22" s="162"/>
      <c r="J22" s="162"/>
      <c r="K22" s="162"/>
      <c r="L22" s="162"/>
      <c r="M22" s="162"/>
      <c r="N22" s="162"/>
      <c r="O22" s="162"/>
      <c r="P22" s="162"/>
      <c r="Q22" s="162"/>
      <c r="R22" s="250">
        <f>SUM(F22:Q22)</f>
        <v>0</v>
      </c>
      <c r="S22" s="591">
        <f>D22*R22</f>
        <v>0</v>
      </c>
      <c r="W22" s="163">
        <f>X22/$U$7</f>
        <v>0</v>
      </c>
      <c r="X22" s="163">
        <f>R22/12</f>
        <v>0</v>
      </c>
      <c r="Z22" s="163">
        <f>IF(E22="Yes",R22,0)</f>
        <v>0</v>
      </c>
      <c r="AA22" s="163">
        <f>R22-Z22</f>
        <v>0</v>
      </c>
      <c r="AB22" s="584" t="str">
        <f>IFERROR(Z22/(Z22+AA22),"N/A")</f>
        <v>N/A</v>
      </c>
    </row>
    <row r="23" spans="1:28" ht="12.75" customHeight="1" thickBot="1" x14ac:dyDescent="0.2">
      <c r="A23" s="189"/>
      <c r="B23" s="188" t="s">
        <v>153</v>
      </c>
      <c r="C23" s="254"/>
      <c r="D23" s="649"/>
      <c r="E23" s="621"/>
      <c r="F23" s="182">
        <f t="shared" ref="F23:S23" si="17">SUM(F20:F22)</f>
        <v>164.83332673999999</v>
      </c>
      <c r="G23" s="182">
        <f t="shared" si="17"/>
        <v>164.83332673999999</v>
      </c>
      <c r="H23" s="182">
        <f t="shared" si="17"/>
        <v>164.83332673999999</v>
      </c>
      <c r="I23" s="182">
        <f t="shared" si="17"/>
        <v>164.83332673999999</v>
      </c>
      <c r="J23" s="182">
        <f t="shared" si="17"/>
        <v>164.83332673999999</v>
      </c>
      <c r="K23" s="182">
        <f t="shared" si="17"/>
        <v>164.83332673999999</v>
      </c>
      <c r="L23" s="182">
        <f t="shared" si="17"/>
        <v>164.83332673999999</v>
      </c>
      <c r="M23" s="182">
        <f t="shared" si="17"/>
        <v>164.83332673999999</v>
      </c>
      <c r="N23" s="182">
        <f t="shared" si="17"/>
        <v>164.83332673999999</v>
      </c>
      <c r="O23" s="182">
        <f t="shared" si="17"/>
        <v>164.83332673999999</v>
      </c>
      <c r="P23" s="182">
        <f t="shared" si="17"/>
        <v>164.83332673999999</v>
      </c>
      <c r="Q23" s="182">
        <f t="shared" si="17"/>
        <v>164.83332673999999</v>
      </c>
      <c r="R23" s="182">
        <f t="shared" si="17"/>
        <v>1977.9999208800002</v>
      </c>
      <c r="S23" s="589">
        <f t="shared" si="17"/>
        <v>285780.11494210921</v>
      </c>
      <c r="W23" s="183">
        <f>SUM(W20:W22)</f>
        <v>0.99697576657258069</v>
      </c>
      <c r="X23" s="183">
        <f>SUM(X20:X22)</f>
        <v>164.83332674000002</v>
      </c>
      <c r="Z23" s="181">
        <f>SUM(Z20:Z22)</f>
        <v>0</v>
      </c>
      <c r="AA23" s="181">
        <f>SUM(AA20:AA22)</f>
        <v>1977.9999208800002</v>
      </c>
      <c r="AB23" s="588">
        <f>Z23/(Z23+AA23)</f>
        <v>0</v>
      </c>
    </row>
    <row r="24" spans="1:28" ht="12" x14ac:dyDescent="0.15">
      <c r="A24" s="252">
        <v>1.3</v>
      </c>
      <c r="B24" s="251" t="s">
        <v>152</v>
      </c>
      <c r="C24" s="636"/>
      <c r="D24" s="635"/>
      <c r="E24" s="634"/>
      <c r="F24" s="162"/>
      <c r="G24" s="162"/>
      <c r="H24" s="162"/>
      <c r="I24" s="162"/>
      <c r="J24" s="162"/>
      <c r="K24" s="162"/>
      <c r="L24" s="162"/>
      <c r="M24" s="162"/>
      <c r="N24" s="162"/>
      <c r="O24" s="162"/>
      <c r="P24" s="162"/>
      <c r="Q24" s="162"/>
      <c r="R24" s="250">
        <f>SUM(F24:Q24)</f>
        <v>0</v>
      </c>
      <c r="S24" s="591">
        <f>D24*R24</f>
        <v>0</v>
      </c>
      <c r="W24" s="163">
        <f>X24/$U$7</f>
        <v>0</v>
      </c>
      <c r="X24" s="163">
        <f>R24/12</f>
        <v>0</v>
      </c>
      <c r="Z24" s="163">
        <f>IF(E24="Yes",R24,0)</f>
        <v>0</v>
      </c>
      <c r="AA24" s="163">
        <f>R24-Z24</f>
        <v>0</v>
      </c>
      <c r="AB24" s="584" t="str">
        <f>IFERROR(Z24/(Z24+AA24),"N/A")</f>
        <v>N/A</v>
      </c>
    </row>
    <row r="25" spans="1:28" ht="12" x14ac:dyDescent="0.15">
      <c r="A25" s="195"/>
      <c r="B25" s="248"/>
      <c r="C25" s="636" t="str">
        <f>'8. Infrastructure Staff Loading'!C25</f>
        <v>Infrastructure Project Management Office PMO Lead</v>
      </c>
      <c r="D25" s="635">
        <f>'8. Infrastructure Staff Loading'!D25</f>
        <v>217.87472301880027</v>
      </c>
      <c r="E25" s="634" t="str">
        <f>'8. Infrastructure Staff Loading'!E25</f>
        <v>No</v>
      </c>
      <c r="F25" s="162">
        <v>164.83332673999999</v>
      </c>
      <c r="G25" s="162">
        <f t="shared" ref="G25:Q25" si="18">F25</f>
        <v>164.83332673999999</v>
      </c>
      <c r="H25" s="162">
        <f t="shared" si="18"/>
        <v>164.83332673999999</v>
      </c>
      <c r="I25" s="162">
        <f t="shared" si="18"/>
        <v>164.83332673999999</v>
      </c>
      <c r="J25" s="162">
        <f t="shared" si="18"/>
        <v>164.83332673999999</v>
      </c>
      <c r="K25" s="162">
        <f t="shared" si="18"/>
        <v>164.83332673999999</v>
      </c>
      <c r="L25" s="162">
        <f t="shared" si="18"/>
        <v>164.83332673999999</v>
      </c>
      <c r="M25" s="162">
        <f t="shared" si="18"/>
        <v>164.83332673999999</v>
      </c>
      <c r="N25" s="162">
        <f t="shared" si="18"/>
        <v>164.83332673999999</v>
      </c>
      <c r="O25" s="162">
        <f t="shared" si="18"/>
        <v>164.83332673999999</v>
      </c>
      <c r="P25" s="162">
        <f t="shared" si="18"/>
        <v>164.83332673999999</v>
      </c>
      <c r="Q25" s="162">
        <f t="shared" si="18"/>
        <v>164.83332673999999</v>
      </c>
      <c r="R25" s="250">
        <f>SUM(F25:Q25)</f>
        <v>1977.9999208800002</v>
      </c>
      <c r="S25" s="591">
        <f>D25*R25</f>
        <v>430956.18489293888</v>
      </c>
      <c r="W25" s="163">
        <f>X25/$U$7</f>
        <v>0.99697576657258069</v>
      </c>
      <c r="X25" s="163">
        <f>R25/12</f>
        <v>164.83332674000002</v>
      </c>
      <c r="Z25" s="163">
        <f>IF(E25="Yes",R25,0)</f>
        <v>0</v>
      </c>
      <c r="AA25" s="163">
        <f>R25-Z25</f>
        <v>1977.9999208800002</v>
      </c>
      <c r="AB25" s="584">
        <f>IFERROR(Z25/(Z25+AA25),"N/A")</f>
        <v>0</v>
      </c>
    </row>
    <row r="26" spans="1:28" ht="12" x14ac:dyDescent="0.15">
      <c r="A26" s="195"/>
      <c r="B26" s="248"/>
      <c r="C26" s="636" t="str">
        <f>'8. Infrastructure Staff Loading'!C26</f>
        <v>Infrastructure Project Support</v>
      </c>
      <c r="D26" s="635">
        <f>'8. Infrastructure Staff Loading'!D26</f>
        <v>187.57865011743422</v>
      </c>
      <c r="E26" s="634" t="str">
        <f>'8. Infrastructure Staff Loading'!E26</f>
        <v>No</v>
      </c>
      <c r="F26" s="162">
        <v>313.00020020333335</v>
      </c>
      <c r="G26" s="162">
        <f t="shared" ref="G26:Q26" si="19">F26</f>
        <v>313.00020020333335</v>
      </c>
      <c r="H26" s="162">
        <f t="shared" si="19"/>
        <v>313.00020020333335</v>
      </c>
      <c r="I26" s="162">
        <f t="shared" si="19"/>
        <v>313.00020020333335</v>
      </c>
      <c r="J26" s="162">
        <f t="shared" si="19"/>
        <v>313.00020020333335</v>
      </c>
      <c r="K26" s="162">
        <f t="shared" si="19"/>
        <v>313.00020020333335</v>
      </c>
      <c r="L26" s="162">
        <f t="shared" si="19"/>
        <v>313.00020020333335</v>
      </c>
      <c r="M26" s="162">
        <f t="shared" si="19"/>
        <v>313.00020020333335</v>
      </c>
      <c r="N26" s="162">
        <f t="shared" si="19"/>
        <v>313.00020020333335</v>
      </c>
      <c r="O26" s="162">
        <f t="shared" si="19"/>
        <v>313.00020020333335</v>
      </c>
      <c r="P26" s="162">
        <f t="shared" si="19"/>
        <v>313.00020020333335</v>
      </c>
      <c r="Q26" s="162">
        <f t="shared" si="19"/>
        <v>313.00020020333335</v>
      </c>
      <c r="R26" s="250">
        <f>SUM(F26:Q26)</f>
        <v>3756.0024024400004</v>
      </c>
      <c r="S26" s="591">
        <f>D26*R26</f>
        <v>704545.86048753525</v>
      </c>
      <c r="W26" s="163">
        <f>X26/$U$7</f>
        <v>1.8931463721975805</v>
      </c>
      <c r="X26" s="163">
        <f>R26/12</f>
        <v>313.00020020333335</v>
      </c>
      <c r="Z26" s="163">
        <f>IF(E26="Yes",R26,0)</f>
        <v>0</v>
      </c>
      <c r="AA26" s="163">
        <f>R26-Z26</f>
        <v>3756.0024024400004</v>
      </c>
      <c r="AB26" s="584">
        <f>IFERROR(Z26/(Z26+AA26),"N/A")</f>
        <v>0</v>
      </c>
    </row>
    <row r="27" spans="1:28" ht="12" x14ac:dyDescent="0.15">
      <c r="A27" s="221"/>
      <c r="B27" s="247"/>
      <c r="C27" s="246"/>
      <c r="D27" s="645"/>
      <c r="E27" s="245"/>
      <c r="F27" s="222"/>
      <c r="G27" s="222"/>
      <c r="H27" s="222"/>
      <c r="I27" s="222"/>
      <c r="J27" s="222"/>
      <c r="K27" s="222"/>
      <c r="L27" s="222"/>
      <c r="M27" s="222"/>
      <c r="N27" s="222"/>
      <c r="O27" s="222"/>
      <c r="P27" s="222"/>
      <c r="Q27" s="222"/>
      <c r="R27" s="250">
        <f>SUM(F27:Q27)</f>
        <v>0</v>
      </c>
      <c r="S27" s="591">
        <f>D27*R27</f>
        <v>0</v>
      </c>
      <c r="W27" s="163">
        <f>X27/$U$7</f>
        <v>0</v>
      </c>
      <c r="X27" s="163">
        <f>R27/12</f>
        <v>0</v>
      </c>
      <c r="Z27" s="163">
        <f>IF(E27="Yes",R27,0)</f>
        <v>0</v>
      </c>
      <c r="AA27" s="163">
        <f>R27-Z27</f>
        <v>0</v>
      </c>
      <c r="AB27" s="584" t="str">
        <f>IFERROR(Z27/(Z27+AA27),"N/A")</f>
        <v>N/A</v>
      </c>
    </row>
    <row r="28" spans="1:28" ht="13" thickBot="1" x14ac:dyDescent="0.2">
      <c r="A28" s="189"/>
      <c r="B28" s="188" t="s">
        <v>151</v>
      </c>
      <c r="C28" s="254"/>
      <c r="D28" s="649"/>
      <c r="E28" s="621"/>
      <c r="F28" s="182">
        <f t="shared" ref="F28:S28" si="20">SUM(F24:F26)</f>
        <v>477.83352694333337</v>
      </c>
      <c r="G28" s="182">
        <f t="shared" si="20"/>
        <v>477.83352694333337</v>
      </c>
      <c r="H28" s="182">
        <f t="shared" si="20"/>
        <v>477.83352694333337</v>
      </c>
      <c r="I28" s="182">
        <f t="shared" si="20"/>
        <v>477.83352694333337</v>
      </c>
      <c r="J28" s="182">
        <f t="shared" si="20"/>
        <v>477.83352694333337</v>
      </c>
      <c r="K28" s="182">
        <f t="shared" si="20"/>
        <v>477.83352694333337</v>
      </c>
      <c r="L28" s="182">
        <f t="shared" si="20"/>
        <v>477.83352694333337</v>
      </c>
      <c r="M28" s="182">
        <f t="shared" si="20"/>
        <v>477.83352694333337</v>
      </c>
      <c r="N28" s="182">
        <f t="shared" si="20"/>
        <v>477.83352694333337</v>
      </c>
      <c r="O28" s="182">
        <f t="shared" si="20"/>
        <v>477.83352694333337</v>
      </c>
      <c r="P28" s="182">
        <f t="shared" si="20"/>
        <v>477.83352694333337</v>
      </c>
      <c r="Q28" s="182">
        <f t="shared" si="20"/>
        <v>477.83352694333337</v>
      </c>
      <c r="R28" s="182">
        <f t="shared" si="20"/>
        <v>5734.0023233200009</v>
      </c>
      <c r="S28" s="589">
        <f t="shared" si="20"/>
        <v>1135502.0453804741</v>
      </c>
      <c r="W28" s="183">
        <f>SUM(W24:W26)</f>
        <v>2.8901221387701614</v>
      </c>
      <c r="X28" s="183">
        <f>SUM(X24:X26)</f>
        <v>477.83352694333337</v>
      </c>
      <c r="Z28" s="181">
        <f>SUM(Z24:Z26)</f>
        <v>0</v>
      </c>
      <c r="AA28" s="181">
        <f>SUM(AA24:AA26)</f>
        <v>5734.0023233200009</v>
      </c>
      <c r="AB28" s="588">
        <f>Z28/(Z28+AA28)</f>
        <v>0</v>
      </c>
    </row>
    <row r="29" spans="1:28" ht="12" x14ac:dyDescent="0.15">
      <c r="A29" s="252">
        <v>1.4</v>
      </c>
      <c r="B29" s="251" t="s">
        <v>150</v>
      </c>
      <c r="C29" s="636"/>
      <c r="D29" s="635"/>
      <c r="E29" s="634"/>
      <c r="F29" s="162"/>
      <c r="G29" s="162"/>
      <c r="H29" s="162"/>
      <c r="I29" s="162"/>
      <c r="J29" s="162"/>
      <c r="K29" s="162"/>
      <c r="L29" s="162"/>
      <c r="M29" s="162"/>
      <c r="N29" s="162"/>
      <c r="O29" s="162"/>
      <c r="P29" s="162"/>
      <c r="Q29" s="162"/>
      <c r="R29" s="250">
        <f>SUM(F29:Q29)</f>
        <v>0</v>
      </c>
      <c r="S29" s="591">
        <f>D29*R29</f>
        <v>0</v>
      </c>
      <c r="W29" s="163">
        <f>X29/$U$7</f>
        <v>0</v>
      </c>
      <c r="X29" s="163">
        <f>R29/12</f>
        <v>0</v>
      </c>
      <c r="Z29" s="163">
        <f>IF(E29="Yes",R29,0)</f>
        <v>0</v>
      </c>
      <c r="AA29" s="163">
        <f>R29-Z29</f>
        <v>0</v>
      </c>
      <c r="AB29" s="584" t="str">
        <f>IFERROR(Z29/(Z29+AA29),"N/A")</f>
        <v>N/A</v>
      </c>
    </row>
    <row r="30" spans="1:28" ht="12" x14ac:dyDescent="0.15">
      <c r="A30" s="195"/>
      <c r="B30" s="248"/>
      <c r="C30" s="636" t="str">
        <f>'8. Infrastructure Staff Loading'!C30</f>
        <v>Procurement Support</v>
      </c>
      <c r="D30" s="635">
        <f>'8. Infrastructure Staff Loading'!D30</f>
        <v>130.11154922931004</v>
      </c>
      <c r="E30" s="634" t="str">
        <f>'8. Infrastructure Staff Loading'!E30</f>
        <v>No</v>
      </c>
      <c r="F30" s="162">
        <v>465.90813857000006</v>
      </c>
      <c r="G30" s="162">
        <f t="shared" ref="G30:Q30" si="21">F30</f>
        <v>465.90813857000006</v>
      </c>
      <c r="H30" s="162">
        <f t="shared" si="21"/>
        <v>465.90813857000006</v>
      </c>
      <c r="I30" s="162">
        <f t="shared" si="21"/>
        <v>465.90813857000006</v>
      </c>
      <c r="J30" s="162">
        <f t="shared" si="21"/>
        <v>465.90813857000006</v>
      </c>
      <c r="K30" s="162">
        <f t="shared" si="21"/>
        <v>465.90813857000006</v>
      </c>
      <c r="L30" s="162">
        <f t="shared" si="21"/>
        <v>465.90813857000006</v>
      </c>
      <c r="M30" s="162">
        <f t="shared" si="21"/>
        <v>465.90813857000006</v>
      </c>
      <c r="N30" s="162">
        <f t="shared" si="21"/>
        <v>465.90813857000006</v>
      </c>
      <c r="O30" s="162">
        <f t="shared" si="21"/>
        <v>465.90813857000006</v>
      </c>
      <c r="P30" s="162">
        <f t="shared" si="21"/>
        <v>465.90813857000006</v>
      </c>
      <c r="Q30" s="162">
        <f t="shared" si="21"/>
        <v>465.90813857000006</v>
      </c>
      <c r="R30" s="250">
        <f>SUM(F30:Q30)</f>
        <v>5590.8976628400005</v>
      </c>
      <c r="S30" s="591">
        <f>D30*R30</f>
        <v>727440.35649464116</v>
      </c>
      <c r="W30" s="163">
        <f>X30/$U$7</f>
        <v>2.817992773608871</v>
      </c>
      <c r="X30" s="163">
        <f>R30/12</f>
        <v>465.90813857000006</v>
      </c>
      <c r="Z30" s="163">
        <f>IF(E30="Yes",R30,0)</f>
        <v>0</v>
      </c>
      <c r="AA30" s="163">
        <f>R30-Z30</f>
        <v>5590.8976628400005</v>
      </c>
      <c r="AB30" s="584">
        <f>IFERROR(Z30/(Z30+AA30),"N/A")</f>
        <v>0</v>
      </c>
    </row>
    <row r="31" spans="1:28" ht="12" x14ac:dyDescent="0.15">
      <c r="A31" s="195"/>
      <c r="B31" s="248"/>
      <c r="C31" s="636"/>
      <c r="D31" s="635"/>
      <c r="E31" s="634"/>
      <c r="F31" s="162"/>
      <c r="G31" s="162"/>
      <c r="H31" s="162"/>
      <c r="I31" s="162"/>
      <c r="J31" s="162"/>
      <c r="K31" s="162"/>
      <c r="L31" s="162"/>
      <c r="M31" s="162"/>
      <c r="N31" s="162"/>
      <c r="O31" s="162"/>
      <c r="P31" s="162"/>
      <c r="Q31" s="162"/>
      <c r="R31" s="250">
        <f>SUM(F31:Q31)</f>
        <v>0</v>
      </c>
      <c r="S31" s="591">
        <f>D31*R31</f>
        <v>0</v>
      </c>
      <c r="W31" s="163">
        <f>X31/$U$7</f>
        <v>0</v>
      </c>
      <c r="X31" s="163">
        <f>R31/12</f>
        <v>0</v>
      </c>
      <c r="Z31" s="163">
        <f>IF(E31="Yes",R31,0)</f>
        <v>0</v>
      </c>
      <c r="AA31" s="163">
        <f>R31-Z31</f>
        <v>0</v>
      </c>
      <c r="AB31" s="584" t="str">
        <f>IFERROR(Z31/(Z31+AA31),"N/A")</f>
        <v>N/A</v>
      </c>
    </row>
    <row r="32" spans="1:28" ht="13" thickBot="1" x14ac:dyDescent="0.2">
      <c r="A32" s="221"/>
      <c r="B32" s="247" t="s">
        <v>149</v>
      </c>
      <c r="C32" s="246"/>
      <c r="D32" s="648"/>
      <c r="E32" s="617"/>
      <c r="F32" s="199">
        <f t="shared" ref="F32:S32" si="22">SUM(F29:F31)</f>
        <v>465.90813857000006</v>
      </c>
      <c r="G32" s="199">
        <f t="shared" si="22"/>
        <v>465.90813857000006</v>
      </c>
      <c r="H32" s="199">
        <f t="shared" si="22"/>
        <v>465.90813857000006</v>
      </c>
      <c r="I32" s="199">
        <f t="shared" si="22"/>
        <v>465.90813857000006</v>
      </c>
      <c r="J32" s="199">
        <f t="shared" si="22"/>
        <v>465.90813857000006</v>
      </c>
      <c r="K32" s="199">
        <f t="shared" si="22"/>
        <v>465.90813857000006</v>
      </c>
      <c r="L32" s="199">
        <f t="shared" si="22"/>
        <v>465.90813857000006</v>
      </c>
      <c r="M32" s="199">
        <f t="shared" si="22"/>
        <v>465.90813857000006</v>
      </c>
      <c r="N32" s="199">
        <f t="shared" si="22"/>
        <v>465.90813857000006</v>
      </c>
      <c r="O32" s="199">
        <f t="shared" si="22"/>
        <v>465.90813857000006</v>
      </c>
      <c r="P32" s="199">
        <f t="shared" si="22"/>
        <v>465.90813857000006</v>
      </c>
      <c r="Q32" s="199">
        <f t="shared" si="22"/>
        <v>465.90813857000006</v>
      </c>
      <c r="R32" s="199">
        <f t="shared" si="22"/>
        <v>5590.8976628400005</v>
      </c>
      <c r="S32" s="595">
        <f t="shared" si="22"/>
        <v>727440.35649464116</v>
      </c>
      <c r="W32" s="229">
        <f>SUM(W29:W31)</f>
        <v>2.817992773608871</v>
      </c>
      <c r="X32" s="229">
        <f>SUM(X29:X31)</f>
        <v>465.90813857000006</v>
      </c>
      <c r="Z32" s="181">
        <f>SUM(Z29:Z31)</f>
        <v>0</v>
      </c>
      <c r="AA32" s="181">
        <f>SUM(AA29:AA31)</f>
        <v>5590.8976628400005</v>
      </c>
      <c r="AB32" s="588">
        <f>Z32/(Z32+AA32)</f>
        <v>0</v>
      </c>
    </row>
    <row r="33" spans="1:28" s="198" customFormat="1" ht="14" thickBot="1" x14ac:dyDescent="0.2">
      <c r="A33" s="175"/>
      <c r="B33" s="174" t="s">
        <v>148</v>
      </c>
      <c r="C33" s="173"/>
      <c r="D33" s="171"/>
      <c r="E33" s="586"/>
      <c r="F33" s="170">
        <f t="shared" ref="F33:S33" si="23">SUM(F19,F23,F28,F32)</f>
        <v>1438.2416457333334</v>
      </c>
      <c r="G33" s="170">
        <f t="shared" si="23"/>
        <v>1438.2416457333334</v>
      </c>
      <c r="H33" s="170">
        <f t="shared" si="23"/>
        <v>1438.2416457333334</v>
      </c>
      <c r="I33" s="170">
        <f t="shared" si="23"/>
        <v>1438.2416457333334</v>
      </c>
      <c r="J33" s="170">
        <f t="shared" si="23"/>
        <v>1438.2416457333334</v>
      </c>
      <c r="K33" s="170">
        <f t="shared" si="23"/>
        <v>1438.2416457333334</v>
      </c>
      <c r="L33" s="170">
        <f t="shared" si="23"/>
        <v>1438.2416457333334</v>
      </c>
      <c r="M33" s="170">
        <f t="shared" si="23"/>
        <v>1438.2416457333334</v>
      </c>
      <c r="N33" s="170">
        <f t="shared" si="23"/>
        <v>1438.2416457333334</v>
      </c>
      <c r="O33" s="170">
        <f t="shared" si="23"/>
        <v>1438.2416457333334</v>
      </c>
      <c r="P33" s="170">
        <f t="shared" si="23"/>
        <v>1438.2416457333334</v>
      </c>
      <c r="Q33" s="170">
        <f t="shared" si="23"/>
        <v>1438.2416457333334</v>
      </c>
      <c r="R33" s="170">
        <f t="shared" si="23"/>
        <v>17258.899748800002</v>
      </c>
      <c r="S33" s="608">
        <f t="shared" si="23"/>
        <v>2959395.0941148689</v>
      </c>
      <c r="W33" s="170">
        <f>SUM(W19,W23,W28,W32)</f>
        <v>8.6990422120967743</v>
      </c>
      <c r="X33" s="170">
        <f>SUM(X19,X23,X28,X32)</f>
        <v>1438.2416457333336</v>
      </c>
      <c r="Z33" s="170">
        <f>SUM(Z19,Z23,Z28,Z32)</f>
        <v>0</v>
      </c>
      <c r="AA33" s="170">
        <f>SUM(AA19,AA23,AA28,AA32)</f>
        <v>17258.899748800002</v>
      </c>
      <c r="AB33" s="585">
        <f>Z33/(Z33+AA33)</f>
        <v>0</v>
      </c>
    </row>
    <row r="34" spans="1:28" ht="10" customHeight="1" x14ac:dyDescent="0.15">
      <c r="A34" s="242"/>
      <c r="B34" s="241"/>
      <c r="C34" s="237"/>
      <c r="D34" s="647"/>
      <c r="E34" s="240"/>
      <c r="F34" s="239"/>
      <c r="G34" s="239"/>
      <c r="H34" s="239"/>
      <c r="I34" s="239"/>
      <c r="J34" s="239"/>
      <c r="K34" s="239"/>
      <c r="L34" s="239"/>
      <c r="M34" s="239"/>
      <c r="N34" s="239"/>
      <c r="O34" s="239"/>
      <c r="P34" s="239"/>
      <c r="Q34" s="239"/>
      <c r="R34" s="239"/>
      <c r="S34" s="646"/>
      <c r="W34" s="237"/>
      <c r="X34" s="237"/>
      <c r="Z34" s="237"/>
      <c r="AA34" s="237"/>
      <c r="AB34" s="615"/>
    </row>
    <row r="35" spans="1:28" s="262" customFormat="1" ht="13.5" customHeight="1" x14ac:dyDescent="0.15">
      <c r="A35" s="235">
        <v>2</v>
      </c>
      <c r="B35" s="234" t="s">
        <v>147</v>
      </c>
      <c r="C35" s="231"/>
      <c r="D35" s="640"/>
      <c r="E35" s="210"/>
      <c r="F35" s="209"/>
      <c r="G35" s="209"/>
      <c r="H35" s="209"/>
      <c r="I35" s="209"/>
      <c r="J35" s="209"/>
      <c r="K35" s="209"/>
      <c r="L35" s="209"/>
      <c r="M35" s="209"/>
      <c r="N35" s="209"/>
      <c r="O35" s="209"/>
      <c r="P35" s="209"/>
      <c r="Q35" s="209"/>
      <c r="R35" s="208"/>
      <c r="S35" s="614"/>
      <c r="W35" s="231"/>
      <c r="X35" s="231"/>
      <c r="Z35" s="231"/>
      <c r="AA35" s="231"/>
      <c r="AB35" s="613"/>
    </row>
    <row r="36" spans="1:28" ht="13.5" customHeight="1" x14ac:dyDescent="0.15">
      <c r="A36" s="195">
        <v>2.1</v>
      </c>
      <c r="B36" s="194" t="s">
        <v>146</v>
      </c>
      <c r="C36" s="636"/>
      <c r="D36" s="635"/>
      <c r="E36" s="634"/>
      <c r="F36" s="162"/>
      <c r="G36" s="162"/>
      <c r="H36" s="162"/>
      <c r="I36" s="162"/>
      <c r="J36" s="162"/>
      <c r="K36" s="162"/>
      <c r="L36" s="162"/>
      <c r="M36" s="162"/>
      <c r="N36" s="162"/>
      <c r="O36" s="162"/>
      <c r="P36" s="162"/>
      <c r="Q36" s="162"/>
      <c r="R36" s="193">
        <f>SUM(F36:Q36)</f>
        <v>0</v>
      </c>
      <c r="S36" s="592">
        <f>D36*R36</f>
        <v>0</v>
      </c>
      <c r="W36" s="163">
        <f>X36/$U$7</f>
        <v>0</v>
      </c>
      <c r="X36" s="163">
        <f>R36/12</f>
        <v>0</v>
      </c>
      <c r="Z36" s="163">
        <f>IF(E36="Yes",R36,0)</f>
        <v>0</v>
      </c>
      <c r="AA36" s="163">
        <f>R36-Z36</f>
        <v>0</v>
      </c>
      <c r="AB36" s="584" t="str">
        <f>IFERROR(Z36/(Z36+AA36),"N/A")</f>
        <v>N/A</v>
      </c>
    </row>
    <row r="37" spans="1:28" ht="12" x14ac:dyDescent="0.15">
      <c r="A37" s="195"/>
      <c r="B37" s="194"/>
      <c r="C37" s="636" t="str">
        <f>'8. Infrastructure Staff Loading'!C37</f>
        <v>Infrastructure Support</v>
      </c>
      <c r="D37" s="635">
        <f>'8. Infrastructure Staff Loading'!D37</f>
        <v>130.42733023672466</v>
      </c>
      <c r="E37" s="634" t="str">
        <f>'8. Infrastructure Staff Loading'!E37</f>
        <v>No</v>
      </c>
      <c r="F37" s="162">
        <v>82.41667326000001</v>
      </c>
      <c r="G37" s="162">
        <f t="shared" ref="G37:Q37" si="24">F37</f>
        <v>82.41667326000001</v>
      </c>
      <c r="H37" s="162">
        <f t="shared" si="24"/>
        <v>82.41667326000001</v>
      </c>
      <c r="I37" s="162">
        <f t="shared" si="24"/>
        <v>82.41667326000001</v>
      </c>
      <c r="J37" s="162">
        <f t="shared" si="24"/>
        <v>82.41667326000001</v>
      </c>
      <c r="K37" s="162">
        <f t="shared" si="24"/>
        <v>82.41667326000001</v>
      </c>
      <c r="L37" s="162">
        <f t="shared" si="24"/>
        <v>82.41667326000001</v>
      </c>
      <c r="M37" s="162">
        <f t="shared" si="24"/>
        <v>82.41667326000001</v>
      </c>
      <c r="N37" s="162">
        <f t="shared" si="24"/>
        <v>82.41667326000001</v>
      </c>
      <c r="O37" s="162">
        <f t="shared" si="24"/>
        <v>82.41667326000001</v>
      </c>
      <c r="P37" s="162">
        <f t="shared" si="24"/>
        <v>82.41667326000001</v>
      </c>
      <c r="Q37" s="162">
        <f t="shared" si="24"/>
        <v>82.41667326000001</v>
      </c>
      <c r="R37" s="193">
        <f>SUM(F37:Q37)</f>
        <v>989.00007912000035</v>
      </c>
      <c r="S37" s="592">
        <f>D37*R37</f>
        <v>128992.6399235311</v>
      </c>
      <c r="W37" s="163">
        <f>X37/$U$7</f>
        <v>0.49848794310483885</v>
      </c>
      <c r="X37" s="163">
        <f>R37/12</f>
        <v>82.416673260000024</v>
      </c>
      <c r="Z37" s="163">
        <f>IF(E37="Yes",R37,0)</f>
        <v>0</v>
      </c>
      <c r="AA37" s="163">
        <f>R37-Z37</f>
        <v>989.00007912000035</v>
      </c>
      <c r="AB37" s="584">
        <f>IFERROR(Z37/(Z37+AA37),"N/A")</f>
        <v>0</v>
      </c>
    </row>
    <row r="38" spans="1:28" ht="12" x14ac:dyDescent="0.15">
      <c r="A38" s="195"/>
      <c r="B38" s="194"/>
      <c r="C38" s="636" t="str">
        <f>'8. Infrastructure Staff Loading'!C38</f>
        <v>Team Management</v>
      </c>
      <c r="D38" s="635">
        <f>'8. Infrastructure Staff Loading'!D38</f>
        <v>186.00969416365766</v>
      </c>
      <c r="E38" s="634" t="str">
        <f>'8. Infrastructure Staff Loading'!E38</f>
        <v>No</v>
      </c>
      <c r="F38" s="162">
        <v>16.483326739999999</v>
      </c>
      <c r="G38" s="162">
        <f t="shared" ref="G38:Q38" si="25">F38</f>
        <v>16.483326739999999</v>
      </c>
      <c r="H38" s="162">
        <f t="shared" si="25"/>
        <v>16.483326739999999</v>
      </c>
      <c r="I38" s="162">
        <f t="shared" si="25"/>
        <v>16.483326739999999</v>
      </c>
      <c r="J38" s="162">
        <f t="shared" si="25"/>
        <v>16.483326739999999</v>
      </c>
      <c r="K38" s="162">
        <f t="shared" si="25"/>
        <v>16.483326739999999</v>
      </c>
      <c r="L38" s="162">
        <f t="shared" si="25"/>
        <v>16.483326739999999</v>
      </c>
      <c r="M38" s="162">
        <f t="shared" si="25"/>
        <v>16.483326739999999</v>
      </c>
      <c r="N38" s="162">
        <f t="shared" si="25"/>
        <v>16.483326739999999</v>
      </c>
      <c r="O38" s="162">
        <f t="shared" si="25"/>
        <v>16.483326739999999</v>
      </c>
      <c r="P38" s="162">
        <f t="shared" si="25"/>
        <v>16.483326739999999</v>
      </c>
      <c r="Q38" s="162">
        <f t="shared" si="25"/>
        <v>16.483326739999999</v>
      </c>
      <c r="R38" s="193">
        <f>SUM(F38:Q38)</f>
        <v>197.79992087999997</v>
      </c>
      <c r="S38" s="592">
        <f>D38*R38</f>
        <v>36792.702788484479</v>
      </c>
      <c r="W38" s="163">
        <f>X38/$U$7</f>
        <v>9.9697540766129022E-2</v>
      </c>
      <c r="X38" s="163">
        <f>R38/12</f>
        <v>16.483326739999999</v>
      </c>
      <c r="Z38" s="163">
        <f>IF(E38="Yes",R38,0)</f>
        <v>0</v>
      </c>
      <c r="AA38" s="163">
        <f>R38-Z38</f>
        <v>197.79992087999997</v>
      </c>
      <c r="AB38" s="584">
        <f>IFERROR(Z38/(Z38+AA38),"N/A")</f>
        <v>0</v>
      </c>
    </row>
    <row r="39" spans="1:28" ht="12" x14ac:dyDescent="0.15">
      <c r="A39" s="221"/>
      <c r="B39" s="220"/>
      <c r="C39" s="246"/>
      <c r="D39" s="645"/>
      <c r="E39" s="245"/>
      <c r="F39" s="222"/>
      <c r="G39" s="222"/>
      <c r="H39" s="222"/>
      <c r="I39" s="222"/>
      <c r="J39" s="222"/>
      <c r="K39" s="222"/>
      <c r="L39" s="222"/>
      <c r="M39" s="222"/>
      <c r="N39" s="222"/>
      <c r="O39" s="222"/>
      <c r="P39" s="222"/>
      <c r="Q39" s="222"/>
      <c r="R39" s="219"/>
      <c r="S39" s="643"/>
      <c r="W39" s="217"/>
      <c r="X39" s="217"/>
      <c r="Z39" s="217"/>
      <c r="AA39" s="217"/>
      <c r="AB39" s="644"/>
    </row>
    <row r="40" spans="1:28" s="198" customFormat="1" ht="13" thickBot="1" x14ac:dyDescent="0.2">
      <c r="A40" s="189"/>
      <c r="B40" s="188" t="s">
        <v>145</v>
      </c>
      <c r="C40" s="187"/>
      <c r="D40" s="633"/>
      <c r="E40" s="590"/>
      <c r="F40" s="182">
        <f t="shared" ref="F40:S40" si="26">SUM(F36:F38)</f>
        <v>98.9</v>
      </c>
      <c r="G40" s="182">
        <f t="shared" si="26"/>
        <v>98.9</v>
      </c>
      <c r="H40" s="182">
        <f t="shared" si="26"/>
        <v>98.9</v>
      </c>
      <c r="I40" s="182">
        <f t="shared" si="26"/>
        <v>98.9</v>
      </c>
      <c r="J40" s="182">
        <f t="shared" si="26"/>
        <v>98.9</v>
      </c>
      <c r="K40" s="182">
        <f t="shared" si="26"/>
        <v>98.9</v>
      </c>
      <c r="L40" s="182">
        <f t="shared" si="26"/>
        <v>98.9</v>
      </c>
      <c r="M40" s="182">
        <f t="shared" si="26"/>
        <v>98.9</v>
      </c>
      <c r="N40" s="182">
        <f t="shared" si="26"/>
        <v>98.9</v>
      </c>
      <c r="O40" s="182">
        <f t="shared" si="26"/>
        <v>98.9</v>
      </c>
      <c r="P40" s="182">
        <f t="shared" si="26"/>
        <v>98.9</v>
      </c>
      <c r="Q40" s="182">
        <f t="shared" si="26"/>
        <v>98.9</v>
      </c>
      <c r="R40" s="182">
        <f t="shared" si="26"/>
        <v>1186.8000000000004</v>
      </c>
      <c r="S40" s="589">
        <f t="shared" si="26"/>
        <v>165785.34271201558</v>
      </c>
      <c r="W40" s="183">
        <f>SUM(W36:W38)</f>
        <v>0.59818548387096793</v>
      </c>
      <c r="X40" s="183">
        <f>SUM(X36:X38)</f>
        <v>98.90000000000002</v>
      </c>
      <c r="Z40" s="181">
        <f>SUM(Z36:Z38)</f>
        <v>0</v>
      </c>
      <c r="AA40" s="181">
        <f>SUM(AA36:AA38)</f>
        <v>1186.8000000000004</v>
      </c>
      <c r="AB40" s="588">
        <f>Z40/(Z40+AA40)</f>
        <v>0</v>
      </c>
    </row>
    <row r="41" spans="1:28" ht="12" x14ac:dyDescent="0.15">
      <c r="A41" s="195">
        <v>2.2000000000000002</v>
      </c>
      <c r="B41" s="194" t="s">
        <v>144</v>
      </c>
      <c r="C41" s="636"/>
      <c r="D41" s="635"/>
      <c r="E41" s="634"/>
      <c r="F41" s="162"/>
      <c r="G41" s="162"/>
      <c r="H41" s="162"/>
      <c r="I41" s="162"/>
      <c r="J41" s="162"/>
      <c r="K41" s="162"/>
      <c r="L41" s="162"/>
      <c r="M41" s="162"/>
      <c r="N41" s="162"/>
      <c r="O41" s="162"/>
      <c r="P41" s="162"/>
      <c r="Q41" s="162"/>
      <c r="R41" s="193">
        <f>SUM(F41:Q41)</f>
        <v>0</v>
      </c>
      <c r="S41" s="592">
        <f>D41*R41</f>
        <v>0</v>
      </c>
      <c r="W41" s="163">
        <f>X41/$U$7</f>
        <v>0</v>
      </c>
      <c r="X41" s="163">
        <f>R41/12</f>
        <v>0</v>
      </c>
      <c r="Z41" s="163">
        <f>IF(E41="Yes",R41,0)</f>
        <v>0</v>
      </c>
      <c r="AA41" s="163">
        <f>R41-Z41</f>
        <v>0</v>
      </c>
      <c r="AB41" s="584" t="str">
        <f>IFERROR(Z41/(Z41+AA41),"N/A")</f>
        <v>N/A</v>
      </c>
    </row>
    <row r="42" spans="1:28" ht="12" x14ac:dyDescent="0.15">
      <c r="A42" s="195"/>
      <c r="B42" s="194"/>
      <c r="C42" s="636" t="str">
        <f>'8. Infrastructure Staff Loading'!C42</f>
        <v>Infrastructure Project Support</v>
      </c>
      <c r="D42" s="635">
        <f>'8. Infrastructure Staff Loading'!D42</f>
        <v>138.59092102939704</v>
      </c>
      <c r="E42" s="634" t="str">
        <f>'8. Infrastructure Staff Loading'!E42</f>
        <v>No</v>
      </c>
      <c r="F42" s="162">
        <v>2235.430879735</v>
      </c>
      <c r="G42" s="162">
        <f t="shared" ref="G42:Q42" si="27">F42</f>
        <v>2235.430879735</v>
      </c>
      <c r="H42" s="162">
        <f t="shared" si="27"/>
        <v>2235.430879735</v>
      </c>
      <c r="I42" s="162">
        <f t="shared" si="27"/>
        <v>2235.430879735</v>
      </c>
      <c r="J42" s="162">
        <f t="shared" si="27"/>
        <v>2235.430879735</v>
      </c>
      <c r="K42" s="162">
        <f t="shared" si="27"/>
        <v>2235.430879735</v>
      </c>
      <c r="L42" s="162">
        <f t="shared" si="27"/>
        <v>2235.430879735</v>
      </c>
      <c r="M42" s="162">
        <f t="shared" si="27"/>
        <v>2235.430879735</v>
      </c>
      <c r="N42" s="162">
        <f t="shared" si="27"/>
        <v>2235.430879735</v>
      </c>
      <c r="O42" s="162">
        <f t="shared" si="27"/>
        <v>2235.430879735</v>
      </c>
      <c r="P42" s="162">
        <f t="shared" si="27"/>
        <v>2235.430879735</v>
      </c>
      <c r="Q42" s="162">
        <f t="shared" si="27"/>
        <v>2235.430879735</v>
      </c>
      <c r="R42" s="193">
        <f>SUM(F42:Q42)</f>
        <v>26825.170556819994</v>
      </c>
      <c r="S42" s="592">
        <f>D42*R42</f>
        <v>3717725.0942403465</v>
      </c>
      <c r="W42" s="163">
        <f>X42/$U$7</f>
        <v>13.520751288719755</v>
      </c>
      <c r="X42" s="163">
        <f>R42/12</f>
        <v>2235.4308797349995</v>
      </c>
      <c r="Z42" s="163">
        <f>IF(E42="Yes",R42,0)</f>
        <v>0</v>
      </c>
      <c r="AA42" s="163">
        <f>R42-Z42</f>
        <v>26825.170556819994</v>
      </c>
      <c r="AB42" s="584">
        <f>IFERROR(Z42/(Z42+AA42),"N/A")</f>
        <v>0</v>
      </c>
    </row>
    <row r="43" spans="1:28" ht="12" x14ac:dyDescent="0.15">
      <c r="A43" s="195"/>
      <c r="B43" s="194"/>
      <c r="C43" s="636" t="str">
        <f>'8. Infrastructure Staff Loading'!C43</f>
        <v>Infrastructure Support</v>
      </c>
      <c r="D43" s="635">
        <f>'8. Infrastructure Staff Loading'!D43</f>
        <v>128.86251788810804</v>
      </c>
      <c r="E43" s="634" t="str">
        <f>'8. Infrastructure Staff Loading'!E43</f>
        <v>No</v>
      </c>
      <c r="F43" s="162">
        <v>707.22977751833332</v>
      </c>
      <c r="G43" s="162">
        <f t="shared" ref="G43:Q43" si="28">F43</f>
        <v>707.22977751833332</v>
      </c>
      <c r="H43" s="162">
        <f t="shared" si="28"/>
        <v>707.22977751833332</v>
      </c>
      <c r="I43" s="162">
        <f t="shared" si="28"/>
        <v>707.22977751833332</v>
      </c>
      <c r="J43" s="162">
        <f t="shared" si="28"/>
        <v>707.22977751833332</v>
      </c>
      <c r="K43" s="162">
        <f t="shared" si="28"/>
        <v>707.22977751833332</v>
      </c>
      <c r="L43" s="162">
        <f t="shared" si="28"/>
        <v>707.22977751833332</v>
      </c>
      <c r="M43" s="162">
        <f t="shared" si="28"/>
        <v>707.22977751833332</v>
      </c>
      <c r="N43" s="162">
        <f t="shared" si="28"/>
        <v>707.22977751833332</v>
      </c>
      <c r="O43" s="162">
        <f t="shared" si="28"/>
        <v>707.22977751833332</v>
      </c>
      <c r="P43" s="162">
        <f t="shared" si="28"/>
        <v>707.22977751833332</v>
      </c>
      <c r="Q43" s="162">
        <f t="shared" si="28"/>
        <v>707.22977751833332</v>
      </c>
      <c r="R43" s="193">
        <f>SUM(F43:Q43)</f>
        <v>8486.7573302199999</v>
      </c>
      <c r="S43" s="592">
        <f>D43*R43</f>
        <v>1093624.9182775067</v>
      </c>
      <c r="W43" s="163">
        <f>X43/$U$7</f>
        <v>4.2775994607963703</v>
      </c>
      <c r="X43" s="163">
        <f>R43/12</f>
        <v>707.22977751833332</v>
      </c>
      <c r="Z43" s="163">
        <f>IF(E43="Yes",R43,0)</f>
        <v>0</v>
      </c>
      <c r="AA43" s="163">
        <f>R43-Z43</f>
        <v>8486.7573302199999</v>
      </c>
      <c r="AB43" s="584">
        <f>IFERROR(Z43/(Z43+AA43),"N/A")</f>
        <v>0</v>
      </c>
    </row>
    <row r="44" spans="1:28" ht="12" x14ac:dyDescent="0.15">
      <c r="A44" s="195"/>
      <c r="B44" s="194"/>
      <c r="C44" s="636" t="str">
        <f>'8. Infrastructure Staff Loading'!C44</f>
        <v>Service Delivery</v>
      </c>
      <c r="D44" s="635">
        <f>'8. Infrastructure Staff Loading'!D44</f>
        <v>143.972469316435</v>
      </c>
      <c r="E44" s="634" t="str">
        <f>'8. Infrastructure Staff Loading'!E44</f>
        <v>No</v>
      </c>
      <c r="F44" s="162">
        <v>576.91667326000015</v>
      </c>
      <c r="G44" s="162">
        <f t="shared" ref="G44:Q44" si="29">F44</f>
        <v>576.91667326000015</v>
      </c>
      <c r="H44" s="162">
        <f t="shared" si="29"/>
        <v>576.91667326000015</v>
      </c>
      <c r="I44" s="162">
        <f t="shared" si="29"/>
        <v>576.91667326000015</v>
      </c>
      <c r="J44" s="162">
        <f t="shared" si="29"/>
        <v>576.91667326000015</v>
      </c>
      <c r="K44" s="162">
        <f t="shared" si="29"/>
        <v>576.91667326000015</v>
      </c>
      <c r="L44" s="162">
        <f t="shared" si="29"/>
        <v>576.91667326000015</v>
      </c>
      <c r="M44" s="162">
        <f t="shared" si="29"/>
        <v>576.91667326000015</v>
      </c>
      <c r="N44" s="162">
        <f t="shared" si="29"/>
        <v>576.91667326000015</v>
      </c>
      <c r="O44" s="162">
        <f t="shared" si="29"/>
        <v>576.91667326000015</v>
      </c>
      <c r="P44" s="162">
        <f t="shared" si="29"/>
        <v>576.91667326000015</v>
      </c>
      <c r="Q44" s="162">
        <f t="shared" si="29"/>
        <v>576.91667326000015</v>
      </c>
      <c r="R44" s="193">
        <f>SUM(F44:Q44)</f>
        <v>6923.0000791200036</v>
      </c>
      <c r="S44" s="592">
        <f>D44*R44</f>
        <v>996721.41646878177</v>
      </c>
      <c r="W44" s="163">
        <f>X44/$U$7</f>
        <v>3.4894153624596789</v>
      </c>
      <c r="X44" s="163">
        <f>R44/12</f>
        <v>576.91667326000027</v>
      </c>
      <c r="Z44" s="163">
        <f>IF(E44="Yes",R44,0)</f>
        <v>0</v>
      </c>
      <c r="AA44" s="163">
        <f>R44-Z44</f>
        <v>6923.0000791200036</v>
      </c>
      <c r="AB44" s="584">
        <f>IFERROR(Z44/(Z44+AA44),"N/A")</f>
        <v>0</v>
      </c>
    </row>
    <row r="45" spans="1:28" ht="12" x14ac:dyDescent="0.15">
      <c r="A45" s="195"/>
      <c r="B45" s="194"/>
      <c r="C45" s="636"/>
      <c r="D45" s="635"/>
      <c r="E45" s="634"/>
      <c r="F45" s="162"/>
      <c r="G45" s="162"/>
      <c r="H45" s="162"/>
      <c r="I45" s="162"/>
      <c r="J45" s="162"/>
      <c r="K45" s="162"/>
      <c r="L45" s="162"/>
      <c r="M45" s="162"/>
      <c r="N45" s="162"/>
      <c r="O45" s="162"/>
      <c r="P45" s="162"/>
      <c r="Q45" s="162"/>
      <c r="R45" s="193">
        <f>SUM(F45:Q45)</f>
        <v>0</v>
      </c>
      <c r="S45" s="592">
        <f>D45*R45</f>
        <v>0</v>
      </c>
      <c r="W45" s="163">
        <f>X45/$U$7</f>
        <v>0</v>
      </c>
      <c r="X45" s="163">
        <f>R45/12</f>
        <v>0</v>
      </c>
      <c r="Z45" s="163">
        <f>IF(E45="Yes",R45,0)</f>
        <v>0</v>
      </c>
      <c r="AA45" s="163">
        <f>R45-Z45</f>
        <v>0</v>
      </c>
      <c r="AB45" s="584" t="str">
        <f>IFERROR(Z45/(Z45+AA45),"N/A")</f>
        <v>N/A</v>
      </c>
    </row>
    <row r="46" spans="1:28" s="198" customFormat="1" ht="13" thickBot="1" x14ac:dyDescent="0.2">
      <c r="A46" s="189"/>
      <c r="B46" s="188" t="s">
        <v>143</v>
      </c>
      <c r="C46" s="187"/>
      <c r="D46" s="633"/>
      <c r="E46" s="590"/>
      <c r="F46" s="182">
        <f t="shared" ref="F46:S46" si="30">SUM(F41:F45)</f>
        <v>3519.5773305133334</v>
      </c>
      <c r="G46" s="182">
        <f t="shared" si="30"/>
        <v>3519.5773305133334</v>
      </c>
      <c r="H46" s="182">
        <f t="shared" si="30"/>
        <v>3519.5773305133334</v>
      </c>
      <c r="I46" s="182">
        <f t="shared" si="30"/>
        <v>3519.5773305133334</v>
      </c>
      <c r="J46" s="182">
        <f t="shared" si="30"/>
        <v>3519.5773305133334</v>
      </c>
      <c r="K46" s="182">
        <f t="shared" si="30"/>
        <v>3519.5773305133334</v>
      </c>
      <c r="L46" s="182">
        <f t="shared" si="30"/>
        <v>3519.5773305133334</v>
      </c>
      <c r="M46" s="182">
        <f t="shared" si="30"/>
        <v>3519.5773305133334</v>
      </c>
      <c r="N46" s="182">
        <f t="shared" si="30"/>
        <v>3519.5773305133334</v>
      </c>
      <c r="O46" s="182">
        <f t="shared" si="30"/>
        <v>3519.5773305133334</v>
      </c>
      <c r="P46" s="182">
        <f t="shared" si="30"/>
        <v>3519.5773305133334</v>
      </c>
      <c r="Q46" s="182">
        <f t="shared" si="30"/>
        <v>3519.5773305133334</v>
      </c>
      <c r="R46" s="182">
        <f t="shared" si="30"/>
        <v>42234.927966160001</v>
      </c>
      <c r="S46" s="589">
        <f t="shared" si="30"/>
        <v>5808071.4289866341</v>
      </c>
      <c r="W46" s="183">
        <f>SUM(W41:W45)</f>
        <v>21.287766111975802</v>
      </c>
      <c r="X46" s="229">
        <f>SUM(X41:X45)</f>
        <v>3519.577330513333</v>
      </c>
      <c r="Z46" s="181">
        <f>SUM(Z41:Z45)</f>
        <v>0</v>
      </c>
      <c r="AA46" s="181">
        <f>SUM(AA41:AA45)</f>
        <v>42234.927966160001</v>
      </c>
      <c r="AB46" s="588">
        <f>Z46/(Z46+AA46)</f>
        <v>0</v>
      </c>
    </row>
    <row r="47" spans="1:28" s="198" customFormat="1" ht="14" thickBot="1" x14ac:dyDescent="0.2">
      <c r="A47" s="175"/>
      <c r="B47" s="174" t="s">
        <v>142</v>
      </c>
      <c r="C47" s="173"/>
      <c r="D47" s="171"/>
      <c r="E47" s="586"/>
      <c r="F47" s="170">
        <f t="shared" ref="F47:S47" si="31">SUM(,F46,F40)</f>
        <v>3618.4773305133335</v>
      </c>
      <c r="G47" s="170">
        <f t="shared" si="31"/>
        <v>3618.4773305133335</v>
      </c>
      <c r="H47" s="170">
        <f t="shared" si="31"/>
        <v>3618.4773305133335</v>
      </c>
      <c r="I47" s="170">
        <f t="shared" si="31"/>
        <v>3618.4773305133335</v>
      </c>
      <c r="J47" s="170">
        <f t="shared" si="31"/>
        <v>3618.4773305133335</v>
      </c>
      <c r="K47" s="170">
        <f t="shared" si="31"/>
        <v>3618.4773305133335</v>
      </c>
      <c r="L47" s="170">
        <f t="shared" si="31"/>
        <v>3618.4773305133335</v>
      </c>
      <c r="M47" s="170">
        <f t="shared" si="31"/>
        <v>3618.4773305133335</v>
      </c>
      <c r="N47" s="170">
        <f t="shared" si="31"/>
        <v>3618.4773305133335</v>
      </c>
      <c r="O47" s="170">
        <f t="shared" si="31"/>
        <v>3618.4773305133335</v>
      </c>
      <c r="P47" s="170">
        <f t="shared" si="31"/>
        <v>3618.4773305133335</v>
      </c>
      <c r="Q47" s="170">
        <f t="shared" si="31"/>
        <v>3618.4773305133335</v>
      </c>
      <c r="R47" s="170">
        <f t="shared" si="31"/>
        <v>43421.727966160004</v>
      </c>
      <c r="S47" s="608">
        <f t="shared" si="31"/>
        <v>5973856.77169865</v>
      </c>
      <c r="W47" s="170">
        <f>SUM(W46,W40)</f>
        <v>21.88595159584677</v>
      </c>
      <c r="X47" s="228">
        <f>SUM(X46,X40)</f>
        <v>3618.4773305133331</v>
      </c>
      <c r="Z47" s="170">
        <f>SUM(Z46,Z40)</f>
        <v>0</v>
      </c>
      <c r="AA47" s="170">
        <f>SUM(AA46,AA40)</f>
        <v>43421.727966160004</v>
      </c>
      <c r="AB47" s="170">
        <f>SUM(AB46,AB40)</f>
        <v>0</v>
      </c>
    </row>
    <row r="48" spans="1:28" ht="10" customHeight="1" x14ac:dyDescent="0.15">
      <c r="A48" s="179"/>
      <c r="B48" s="215"/>
      <c r="C48" s="227"/>
      <c r="D48" s="642"/>
      <c r="E48" s="610"/>
      <c r="F48" s="162"/>
      <c r="G48" s="162"/>
      <c r="H48" s="162"/>
      <c r="I48" s="162"/>
      <c r="J48" s="162"/>
      <c r="K48" s="162"/>
      <c r="L48" s="162"/>
      <c r="M48" s="162"/>
      <c r="N48" s="162"/>
      <c r="O48" s="162"/>
      <c r="P48" s="162"/>
      <c r="Q48" s="162"/>
      <c r="R48" s="162"/>
      <c r="S48" s="576"/>
      <c r="W48" s="214"/>
      <c r="X48" s="214"/>
      <c r="Z48" s="214"/>
      <c r="AA48" s="214"/>
      <c r="AB48" s="601"/>
    </row>
    <row r="49" spans="1:28" s="262" customFormat="1" ht="14" x14ac:dyDescent="0.15">
      <c r="A49" s="212">
        <v>3</v>
      </c>
      <c r="B49" s="211" t="s">
        <v>141</v>
      </c>
      <c r="C49" s="206"/>
      <c r="D49" s="640"/>
      <c r="E49" s="210"/>
      <c r="F49" s="209"/>
      <c r="G49" s="209"/>
      <c r="H49" s="209"/>
      <c r="I49" s="209"/>
      <c r="J49" s="209"/>
      <c r="K49" s="209"/>
      <c r="L49" s="209"/>
      <c r="M49" s="209"/>
      <c r="N49" s="209"/>
      <c r="O49" s="209"/>
      <c r="P49" s="209"/>
      <c r="Q49" s="209"/>
      <c r="R49" s="208"/>
      <c r="S49" s="599"/>
      <c r="W49" s="206"/>
      <c r="X49" s="206"/>
      <c r="Z49" s="206"/>
      <c r="AA49" s="206"/>
      <c r="AB49" s="598"/>
    </row>
    <row r="50" spans="1:28" ht="12" x14ac:dyDescent="0.15">
      <c r="A50" s="195">
        <v>3.1</v>
      </c>
      <c r="B50" s="194" t="s">
        <v>140</v>
      </c>
      <c r="C50" s="636"/>
      <c r="D50" s="635"/>
      <c r="E50" s="634"/>
      <c r="F50" s="162"/>
      <c r="G50" s="162"/>
      <c r="H50" s="162"/>
      <c r="I50" s="162"/>
      <c r="J50" s="162"/>
      <c r="K50" s="162"/>
      <c r="L50" s="162"/>
      <c r="M50" s="162"/>
      <c r="N50" s="162"/>
      <c r="O50" s="162"/>
      <c r="P50" s="162"/>
      <c r="Q50" s="162"/>
      <c r="R50" s="193">
        <f>SUM(F50:Q50)</f>
        <v>0</v>
      </c>
      <c r="S50" s="592">
        <f>D50*R50</f>
        <v>0</v>
      </c>
      <c r="W50" s="163">
        <f>X50/$U$7</f>
        <v>0</v>
      </c>
      <c r="X50" s="163">
        <f>R50/12</f>
        <v>0</v>
      </c>
      <c r="Z50" s="163">
        <f>IF(E50="Yes",R50,0)</f>
        <v>0</v>
      </c>
      <c r="AA50" s="163">
        <f>R50-Z50</f>
        <v>0</v>
      </c>
      <c r="AB50" s="584" t="str">
        <f>IFERROR(Z50/(Z50+AA50),"N/A")</f>
        <v>N/A</v>
      </c>
    </row>
    <row r="51" spans="1:28" ht="12" x14ac:dyDescent="0.15">
      <c r="A51" s="195"/>
      <c r="B51" s="194"/>
      <c r="C51" s="636" t="str">
        <f>'8. Infrastructure Staff Loading'!C51</f>
        <v>Team Management</v>
      </c>
      <c r="D51" s="635">
        <f>'8. Infrastructure Staff Loading'!D51</f>
        <v>255.59327564419868</v>
      </c>
      <c r="E51" s="634" t="str">
        <f>'8. Infrastructure Staff Loading'!E51</f>
        <v>Yes</v>
      </c>
      <c r="F51" s="162">
        <v>6.0025000000000004</v>
      </c>
      <c r="G51" s="162">
        <f t="shared" ref="G51:Q51" si="32">F51</f>
        <v>6.0025000000000004</v>
      </c>
      <c r="H51" s="162">
        <f t="shared" si="32"/>
        <v>6.0025000000000004</v>
      </c>
      <c r="I51" s="162">
        <f t="shared" si="32"/>
        <v>6.0025000000000004</v>
      </c>
      <c r="J51" s="162">
        <f t="shared" si="32"/>
        <v>6.0025000000000004</v>
      </c>
      <c r="K51" s="162">
        <f t="shared" si="32"/>
        <v>6.0025000000000004</v>
      </c>
      <c r="L51" s="162">
        <f t="shared" si="32"/>
        <v>6.0025000000000004</v>
      </c>
      <c r="M51" s="162">
        <f t="shared" si="32"/>
        <v>6.0025000000000004</v>
      </c>
      <c r="N51" s="162">
        <f t="shared" si="32"/>
        <v>6.0025000000000004</v>
      </c>
      <c r="O51" s="162">
        <f t="shared" si="32"/>
        <v>6.0025000000000004</v>
      </c>
      <c r="P51" s="162">
        <f t="shared" si="32"/>
        <v>6.0025000000000004</v>
      </c>
      <c r="Q51" s="162">
        <f t="shared" si="32"/>
        <v>6.0025000000000004</v>
      </c>
      <c r="R51" s="193">
        <f>SUM(F51:Q51)</f>
        <v>72.029999999999987</v>
      </c>
      <c r="S51" s="592">
        <f>D51*R51</f>
        <v>18410.383644651629</v>
      </c>
      <c r="W51" s="163">
        <f>X51/$U$7</f>
        <v>3.6305443548387085E-2</v>
      </c>
      <c r="X51" s="163">
        <f>R51/12</f>
        <v>6.0024999999999986</v>
      </c>
      <c r="Z51" s="163">
        <f>IF(E51="Yes",R51,0)</f>
        <v>72.029999999999987</v>
      </c>
      <c r="AA51" s="163">
        <f>R51-Z51</f>
        <v>0</v>
      </c>
      <c r="AB51" s="584">
        <f>IFERROR(Z51/(Z51+AA51),"N/A")</f>
        <v>1</v>
      </c>
    </row>
    <row r="52" spans="1:28" ht="12" x14ac:dyDescent="0.15">
      <c r="A52" s="195"/>
      <c r="B52" s="194"/>
      <c r="C52" s="636" t="str">
        <f>'8. Infrastructure Staff Loading'!C52</f>
        <v>Infrastructure Security Manager</v>
      </c>
      <c r="D52" s="635">
        <f>'8. Infrastructure Staff Loading'!D52</f>
        <v>191.96987239300393</v>
      </c>
      <c r="E52" s="634" t="str">
        <f>'8. Infrastructure Staff Loading'!E52</f>
        <v>No</v>
      </c>
      <c r="F52" s="162">
        <v>164.83332673999999</v>
      </c>
      <c r="G52" s="162">
        <f t="shared" ref="G52:Q52" si="33">F52</f>
        <v>164.83332673999999</v>
      </c>
      <c r="H52" s="162">
        <f t="shared" si="33"/>
        <v>164.83332673999999</v>
      </c>
      <c r="I52" s="162">
        <f t="shared" si="33"/>
        <v>164.83332673999999</v>
      </c>
      <c r="J52" s="162">
        <f t="shared" si="33"/>
        <v>164.83332673999999</v>
      </c>
      <c r="K52" s="162">
        <f t="shared" si="33"/>
        <v>164.83332673999999</v>
      </c>
      <c r="L52" s="162">
        <f t="shared" si="33"/>
        <v>164.83332673999999</v>
      </c>
      <c r="M52" s="162">
        <f t="shared" si="33"/>
        <v>164.83332673999999</v>
      </c>
      <c r="N52" s="162">
        <f t="shared" si="33"/>
        <v>164.83332673999999</v>
      </c>
      <c r="O52" s="162">
        <f t="shared" si="33"/>
        <v>164.83332673999999</v>
      </c>
      <c r="P52" s="162">
        <f t="shared" si="33"/>
        <v>164.83332673999999</v>
      </c>
      <c r="Q52" s="162">
        <f t="shared" si="33"/>
        <v>164.83332673999999</v>
      </c>
      <c r="R52" s="193">
        <f>SUM(F52:Q52)</f>
        <v>1977.9999208800002</v>
      </c>
      <c r="S52" s="592">
        <f>D52*R52</f>
        <v>379716.39240470552</v>
      </c>
      <c r="W52" s="163">
        <f>X52/$U$7</f>
        <v>0.99697576657258069</v>
      </c>
      <c r="X52" s="163">
        <f>R52/12</f>
        <v>164.83332674000002</v>
      </c>
      <c r="Z52" s="163">
        <f>IF(E52="Yes",R52,0)</f>
        <v>0</v>
      </c>
      <c r="AA52" s="163">
        <f>R52-Z52</f>
        <v>1977.9999208800002</v>
      </c>
      <c r="AB52" s="584">
        <f>IFERROR(Z52/(Z52+AA52),"N/A")</f>
        <v>0</v>
      </c>
    </row>
    <row r="53" spans="1:28" ht="12" x14ac:dyDescent="0.15">
      <c r="A53" s="195"/>
      <c r="B53" s="194"/>
      <c r="C53" s="636"/>
      <c r="D53" s="635"/>
      <c r="E53" s="634"/>
      <c r="F53" s="162"/>
      <c r="G53" s="162"/>
      <c r="H53" s="162"/>
      <c r="I53" s="162"/>
      <c r="J53" s="162"/>
      <c r="K53" s="162"/>
      <c r="L53" s="162"/>
      <c r="M53" s="162"/>
      <c r="N53" s="162"/>
      <c r="O53" s="162"/>
      <c r="P53" s="162"/>
      <c r="Q53" s="162"/>
      <c r="R53" s="193">
        <f>SUM(F53:Q53)</f>
        <v>0</v>
      </c>
      <c r="S53" s="592">
        <f>D53*R53</f>
        <v>0</v>
      </c>
      <c r="W53" s="163">
        <f>X53/$U$7</f>
        <v>0</v>
      </c>
      <c r="X53" s="163">
        <f>R53/12</f>
        <v>0</v>
      </c>
      <c r="Z53" s="163">
        <f>IF(E53="Yes",R53,0)</f>
        <v>0</v>
      </c>
      <c r="AA53" s="163">
        <f>R53-Z53</f>
        <v>0</v>
      </c>
      <c r="AB53" s="584" t="str">
        <f>IFERROR(Z53/(Z53+AA53),"N/A")</f>
        <v>N/A</v>
      </c>
    </row>
    <row r="54" spans="1:28" s="198" customFormat="1" ht="13" thickBot="1" x14ac:dyDescent="0.2">
      <c r="A54" s="189"/>
      <c r="B54" s="188" t="s">
        <v>133</v>
      </c>
      <c r="C54" s="187"/>
      <c r="D54" s="633"/>
      <c r="E54" s="590"/>
      <c r="F54" s="182">
        <f t="shared" ref="F54:S54" si="34">SUM(F50:F53)</f>
        <v>170.83582673999999</v>
      </c>
      <c r="G54" s="182">
        <f t="shared" si="34"/>
        <v>170.83582673999999</v>
      </c>
      <c r="H54" s="182">
        <f t="shared" si="34"/>
        <v>170.83582673999999</v>
      </c>
      <c r="I54" s="182">
        <f t="shared" si="34"/>
        <v>170.83582673999999</v>
      </c>
      <c r="J54" s="182">
        <f t="shared" si="34"/>
        <v>170.83582673999999</v>
      </c>
      <c r="K54" s="182">
        <f t="shared" si="34"/>
        <v>170.83582673999999</v>
      </c>
      <c r="L54" s="182">
        <f t="shared" si="34"/>
        <v>170.83582673999999</v>
      </c>
      <c r="M54" s="182">
        <f t="shared" si="34"/>
        <v>170.83582673999999</v>
      </c>
      <c r="N54" s="182">
        <f t="shared" si="34"/>
        <v>170.83582673999999</v>
      </c>
      <c r="O54" s="182">
        <f t="shared" si="34"/>
        <v>170.83582673999999</v>
      </c>
      <c r="P54" s="182">
        <f t="shared" si="34"/>
        <v>170.83582673999999</v>
      </c>
      <c r="Q54" s="182">
        <f t="shared" si="34"/>
        <v>170.83582673999999</v>
      </c>
      <c r="R54" s="182">
        <f t="shared" si="34"/>
        <v>2050.0299208800002</v>
      </c>
      <c r="S54" s="589">
        <f t="shared" si="34"/>
        <v>398126.77604935714</v>
      </c>
      <c r="W54" s="632">
        <f>SUM(W50:W53)</f>
        <v>1.0332812101209679</v>
      </c>
      <c r="X54" s="632">
        <f>SUM(X50:X53)</f>
        <v>170.83582674000002</v>
      </c>
      <c r="Z54" s="181">
        <f>SUM(Z50:Z53)</f>
        <v>72.029999999999987</v>
      </c>
      <c r="AA54" s="181">
        <f>SUM(AA50:AA53)</f>
        <v>1977.9999208800002</v>
      </c>
      <c r="AB54" s="588">
        <f>Z54/(Z54+AA54)</f>
        <v>3.5136072535507303E-2</v>
      </c>
    </row>
    <row r="55" spans="1:28" ht="12" x14ac:dyDescent="0.15">
      <c r="A55" s="195"/>
      <c r="B55" s="194"/>
      <c r="C55" s="636"/>
      <c r="D55" s="639"/>
      <c r="E55" s="638"/>
      <c r="F55" s="162"/>
      <c r="G55" s="162"/>
      <c r="H55" s="162"/>
      <c r="I55" s="162"/>
      <c r="J55" s="162"/>
      <c r="K55" s="162"/>
      <c r="L55" s="162"/>
      <c r="M55" s="162"/>
      <c r="N55" s="162"/>
      <c r="O55" s="162"/>
      <c r="P55" s="162"/>
      <c r="Q55" s="162"/>
      <c r="R55" s="193"/>
      <c r="S55" s="592"/>
      <c r="W55" s="163"/>
      <c r="X55" s="163"/>
      <c r="Z55" s="163">
        <f>IF(E55="Yes",R55,0)</f>
        <v>0</v>
      </c>
      <c r="AA55" s="163">
        <f>R55-Z55</f>
        <v>0</v>
      </c>
      <c r="AB55" s="584"/>
    </row>
    <row r="56" spans="1:28" s="198" customFormat="1" ht="12" x14ac:dyDescent="0.15">
      <c r="A56" s="195">
        <v>3.2</v>
      </c>
      <c r="B56" s="194" t="s">
        <v>139</v>
      </c>
      <c r="C56" s="636"/>
      <c r="D56" s="635"/>
      <c r="E56" s="634"/>
      <c r="F56" s="162"/>
      <c r="G56" s="162"/>
      <c r="H56" s="162"/>
      <c r="I56" s="162"/>
      <c r="J56" s="162"/>
      <c r="K56" s="162"/>
      <c r="L56" s="162"/>
      <c r="M56" s="162"/>
      <c r="N56" s="162"/>
      <c r="O56" s="162"/>
      <c r="P56" s="162"/>
      <c r="Q56" s="162"/>
      <c r="R56" s="193">
        <f>SUM(F56:Q56)</f>
        <v>0</v>
      </c>
      <c r="S56" s="592">
        <f>D56*R56</f>
        <v>0</v>
      </c>
      <c r="W56" s="163">
        <f>X56/$U$7</f>
        <v>0</v>
      </c>
      <c r="X56" s="163">
        <f>R56/12</f>
        <v>0</v>
      </c>
      <c r="Z56" s="163">
        <f>IF(E56="Yes",R56,0)</f>
        <v>0</v>
      </c>
      <c r="AA56" s="163">
        <f>R56-Z56</f>
        <v>0</v>
      </c>
      <c r="AB56" s="584" t="str">
        <f>IFERROR(Z56/(Z56+AA56),"N/A")</f>
        <v>N/A</v>
      </c>
    </row>
    <row r="57" spans="1:28" ht="12" x14ac:dyDescent="0.15">
      <c r="A57" s="195"/>
      <c r="B57" s="194"/>
      <c r="C57" s="636" t="str">
        <f>'8. Infrastructure Staff Loading'!C57</f>
        <v>Security Analyst</v>
      </c>
      <c r="D57" s="635">
        <f>'8. Infrastructure Staff Loading'!D57</f>
        <v>96.964118196168783</v>
      </c>
      <c r="E57" s="634" t="str">
        <f>'8. Infrastructure Staff Loading'!E57</f>
        <v>Yes</v>
      </c>
      <c r="F57" s="162">
        <v>3282.4540027999997</v>
      </c>
      <c r="G57" s="162">
        <f t="shared" ref="G57:Q57" si="35">F57</f>
        <v>3282.4540027999997</v>
      </c>
      <c r="H57" s="162">
        <f t="shared" si="35"/>
        <v>3282.4540027999997</v>
      </c>
      <c r="I57" s="162">
        <f t="shared" si="35"/>
        <v>3282.4540027999997</v>
      </c>
      <c r="J57" s="162">
        <f t="shared" si="35"/>
        <v>3282.4540027999997</v>
      </c>
      <c r="K57" s="162">
        <f t="shared" si="35"/>
        <v>3282.4540027999997</v>
      </c>
      <c r="L57" s="162">
        <f t="shared" si="35"/>
        <v>3282.4540027999997</v>
      </c>
      <c r="M57" s="162">
        <f t="shared" si="35"/>
        <v>3282.4540027999997</v>
      </c>
      <c r="N57" s="162">
        <f t="shared" si="35"/>
        <v>3282.4540027999997</v>
      </c>
      <c r="O57" s="162">
        <f t="shared" si="35"/>
        <v>3282.4540027999997</v>
      </c>
      <c r="P57" s="162">
        <f t="shared" si="35"/>
        <v>3282.4540027999997</v>
      </c>
      <c r="Q57" s="162">
        <f t="shared" si="35"/>
        <v>3282.4540027999997</v>
      </c>
      <c r="R57" s="193">
        <f>SUM(F57:Q57)</f>
        <v>39389.448033599998</v>
      </c>
      <c r="S57" s="592">
        <f>D57*R57</f>
        <v>3819363.0948118381</v>
      </c>
      <c r="W57" s="163">
        <f>X57/$U$7</f>
        <v>19.853552436290318</v>
      </c>
      <c r="X57" s="163">
        <f>R57/12</f>
        <v>3282.4540027999997</v>
      </c>
      <c r="Z57" s="163">
        <f>IF(E57="Yes",R57,0)</f>
        <v>39389.448033599998</v>
      </c>
      <c r="AA57" s="163">
        <f>R57-Z57</f>
        <v>0</v>
      </c>
      <c r="AB57" s="584">
        <f>IFERROR(Z57/(Z57+AA57),"N/A")</f>
        <v>1</v>
      </c>
    </row>
    <row r="58" spans="1:28" ht="12" x14ac:dyDescent="0.15">
      <c r="A58" s="195"/>
      <c r="B58" s="194"/>
      <c r="C58" s="636" t="str">
        <f>'8. Infrastructure Staff Loading'!C58</f>
        <v>Security Analyst</v>
      </c>
      <c r="D58" s="635">
        <f>'8. Infrastructure Staff Loading'!D58</f>
        <v>168.52064418006606</v>
      </c>
      <c r="E58" s="634" t="str">
        <f>'8. Infrastructure Staff Loading'!E58</f>
        <v>No</v>
      </c>
      <c r="F58" s="162">
        <v>461.06024847999993</v>
      </c>
      <c r="G58" s="162">
        <f t="shared" ref="G58:Q58" si="36">F58</f>
        <v>461.06024847999993</v>
      </c>
      <c r="H58" s="162">
        <f t="shared" si="36"/>
        <v>461.06024847999993</v>
      </c>
      <c r="I58" s="162">
        <f t="shared" si="36"/>
        <v>461.06024847999993</v>
      </c>
      <c r="J58" s="162">
        <f t="shared" si="36"/>
        <v>461.06024847999993</v>
      </c>
      <c r="K58" s="162">
        <f t="shared" si="36"/>
        <v>461.06024847999993</v>
      </c>
      <c r="L58" s="162">
        <f t="shared" si="36"/>
        <v>461.06024847999993</v>
      </c>
      <c r="M58" s="162">
        <f t="shared" si="36"/>
        <v>461.06024847999993</v>
      </c>
      <c r="N58" s="162">
        <f t="shared" si="36"/>
        <v>461.06024847999993</v>
      </c>
      <c r="O58" s="162">
        <f t="shared" si="36"/>
        <v>461.06024847999993</v>
      </c>
      <c r="P58" s="162">
        <f t="shared" si="36"/>
        <v>461.06024847999993</v>
      </c>
      <c r="Q58" s="162">
        <f t="shared" si="36"/>
        <v>461.06024847999993</v>
      </c>
      <c r="R58" s="193">
        <f>SUM(F58:Q58)</f>
        <v>5532.7229817600009</v>
      </c>
      <c r="S58" s="592">
        <f>D58*R58</f>
        <v>932378.04095605121</v>
      </c>
      <c r="W58" s="163">
        <f>X58/$U$7</f>
        <v>2.7886708577419359</v>
      </c>
      <c r="X58" s="163">
        <f>R58/12</f>
        <v>461.0602484800001</v>
      </c>
      <c r="Z58" s="163">
        <f>IF(E58="Yes",R58,0)</f>
        <v>0</v>
      </c>
      <c r="AA58" s="163">
        <f>R58-Z58</f>
        <v>5532.7229817600009</v>
      </c>
      <c r="AB58" s="584">
        <f>IFERROR(Z58/(Z58+AA58),"N/A")</f>
        <v>0</v>
      </c>
    </row>
    <row r="59" spans="1:28" ht="12" x14ac:dyDescent="0.15">
      <c r="A59" s="195"/>
      <c r="B59" s="194"/>
      <c r="C59" s="636"/>
      <c r="D59" s="635"/>
      <c r="E59" s="634"/>
      <c r="F59" s="162"/>
      <c r="G59" s="162"/>
      <c r="H59" s="162"/>
      <c r="I59" s="162"/>
      <c r="J59" s="162"/>
      <c r="K59" s="162"/>
      <c r="L59" s="162"/>
      <c r="M59" s="162"/>
      <c r="N59" s="162"/>
      <c r="O59" s="162"/>
      <c r="P59" s="162"/>
      <c r="Q59" s="162"/>
      <c r="R59" s="193">
        <f>SUM(F59:Q59)</f>
        <v>0</v>
      </c>
      <c r="S59" s="592">
        <f>D59*R59</f>
        <v>0</v>
      </c>
      <c r="W59" s="163">
        <f>X59/$U$7</f>
        <v>0</v>
      </c>
      <c r="X59" s="163">
        <f>R59/12</f>
        <v>0</v>
      </c>
      <c r="Z59" s="163">
        <f>IF(E59="Yes",R59,0)</f>
        <v>0</v>
      </c>
      <c r="AA59" s="163">
        <f>R59-Z59</f>
        <v>0</v>
      </c>
      <c r="AB59" s="584" t="str">
        <f>IFERROR(Z59/(Z59+AA59),"N/A")</f>
        <v>N/A</v>
      </c>
    </row>
    <row r="60" spans="1:28" s="198" customFormat="1" ht="13" thickBot="1" x14ac:dyDescent="0.2">
      <c r="A60" s="189"/>
      <c r="B60" s="188" t="s">
        <v>138</v>
      </c>
      <c r="C60" s="187"/>
      <c r="D60" s="633"/>
      <c r="E60" s="590"/>
      <c r="F60" s="182">
        <f t="shared" ref="F60:S60" si="37">SUM(F56:F59)</f>
        <v>3743.5142512799994</v>
      </c>
      <c r="G60" s="182">
        <f t="shared" si="37"/>
        <v>3743.5142512799994</v>
      </c>
      <c r="H60" s="182">
        <f t="shared" si="37"/>
        <v>3743.5142512799994</v>
      </c>
      <c r="I60" s="182">
        <f t="shared" si="37"/>
        <v>3743.5142512799994</v>
      </c>
      <c r="J60" s="182">
        <f t="shared" si="37"/>
        <v>3743.5142512799994</v>
      </c>
      <c r="K60" s="182">
        <f t="shared" si="37"/>
        <v>3743.5142512799994</v>
      </c>
      <c r="L60" s="182">
        <f t="shared" si="37"/>
        <v>3743.5142512799994</v>
      </c>
      <c r="M60" s="182">
        <f t="shared" si="37"/>
        <v>3743.5142512799994</v>
      </c>
      <c r="N60" s="182">
        <f t="shared" si="37"/>
        <v>3743.5142512799994</v>
      </c>
      <c r="O60" s="182">
        <f t="shared" si="37"/>
        <v>3743.5142512799994</v>
      </c>
      <c r="P60" s="182">
        <f t="shared" si="37"/>
        <v>3743.5142512799994</v>
      </c>
      <c r="Q60" s="182">
        <f t="shared" si="37"/>
        <v>3743.5142512799994</v>
      </c>
      <c r="R60" s="182">
        <f t="shared" si="37"/>
        <v>44922.17101536</v>
      </c>
      <c r="S60" s="589">
        <f t="shared" si="37"/>
        <v>4751741.1357678892</v>
      </c>
      <c r="W60" s="632">
        <f>SUM(W56:W59)</f>
        <v>22.642223294032256</v>
      </c>
      <c r="X60" s="632">
        <f>SUM(X56:X59)</f>
        <v>3743.5142512799998</v>
      </c>
      <c r="Z60" s="181">
        <f>SUM(Z56:Z59)</f>
        <v>39389.448033599998</v>
      </c>
      <c r="AA60" s="181">
        <f>SUM(AA56:AA59)</f>
        <v>5532.7229817600009</v>
      </c>
      <c r="AB60" s="588">
        <f>Z60/(Z60+AA60)</f>
        <v>0.87683758694858649</v>
      </c>
    </row>
    <row r="61" spans="1:28" s="198" customFormat="1" ht="12" x14ac:dyDescent="0.15">
      <c r="A61" s="195"/>
      <c r="B61" s="194"/>
      <c r="C61" s="636"/>
      <c r="D61" s="639"/>
      <c r="E61" s="638"/>
      <c r="F61" s="162"/>
      <c r="G61" s="162"/>
      <c r="H61" s="162"/>
      <c r="I61" s="162"/>
      <c r="J61" s="162"/>
      <c r="K61" s="162"/>
      <c r="L61" s="162"/>
      <c r="M61" s="162"/>
      <c r="N61" s="162"/>
      <c r="O61" s="162"/>
      <c r="P61" s="162"/>
      <c r="Q61" s="162"/>
      <c r="R61" s="193"/>
      <c r="S61" s="592"/>
      <c r="W61" s="163"/>
      <c r="X61" s="163"/>
      <c r="Z61" s="163">
        <f>IF(E61="Yes",R61,0)</f>
        <v>0</v>
      </c>
      <c r="AA61" s="163">
        <f>R61-Z61</f>
        <v>0</v>
      </c>
      <c r="AB61" s="584"/>
    </row>
    <row r="62" spans="1:28" ht="12" x14ac:dyDescent="0.15">
      <c r="A62" s="195">
        <v>3.3</v>
      </c>
      <c r="B62" s="194" t="s">
        <v>137</v>
      </c>
      <c r="C62" s="636"/>
      <c r="D62" s="635"/>
      <c r="E62" s="634"/>
      <c r="F62" s="162"/>
      <c r="G62" s="162"/>
      <c r="H62" s="162"/>
      <c r="I62" s="162"/>
      <c r="J62" s="162"/>
      <c r="K62" s="162"/>
      <c r="L62" s="162"/>
      <c r="M62" s="162"/>
      <c r="N62" s="162"/>
      <c r="O62" s="162"/>
      <c r="P62" s="162"/>
      <c r="Q62" s="162"/>
      <c r="R62" s="193">
        <f>SUM(F62:Q62)</f>
        <v>0</v>
      </c>
      <c r="S62" s="592">
        <f>D62*R62</f>
        <v>0</v>
      </c>
      <c r="W62" s="163">
        <f>X62/$U$7</f>
        <v>0</v>
      </c>
      <c r="X62" s="163">
        <f>R62/12</f>
        <v>0</v>
      </c>
      <c r="Z62" s="163">
        <f>IF(E62="Yes",R62,0)</f>
        <v>0</v>
      </c>
      <c r="AA62" s="163">
        <f>R62-Z62</f>
        <v>0</v>
      </c>
      <c r="AB62" s="584" t="str">
        <f>IFERROR(Z62/(Z62+AA62),"N/A")</f>
        <v>N/A</v>
      </c>
    </row>
    <row r="63" spans="1:28" ht="12" x14ac:dyDescent="0.15">
      <c r="A63" s="195"/>
      <c r="B63" s="194"/>
      <c r="C63" s="636" t="str">
        <f>'8. Infrastructure Staff Loading'!C63</f>
        <v>Security Analyst</v>
      </c>
      <c r="D63" s="635">
        <f>'8. Infrastructure Staff Loading'!D63</f>
        <v>163.50885548146971</v>
      </c>
      <c r="E63" s="634" t="str">
        <f>'8. Infrastructure Staff Loading'!E63</f>
        <v>No</v>
      </c>
      <c r="F63" s="162">
        <v>473.06960625000005</v>
      </c>
      <c r="G63" s="162">
        <f t="shared" ref="G63:Q63" si="38">F63</f>
        <v>473.06960625000005</v>
      </c>
      <c r="H63" s="162">
        <f t="shared" si="38"/>
        <v>473.06960625000005</v>
      </c>
      <c r="I63" s="162">
        <f t="shared" si="38"/>
        <v>473.06960625000005</v>
      </c>
      <c r="J63" s="162">
        <f t="shared" si="38"/>
        <v>473.06960625000005</v>
      </c>
      <c r="K63" s="162">
        <f t="shared" si="38"/>
        <v>473.06960625000005</v>
      </c>
      <c r="L63" s="162">
        <f t="shared" si="38"/>
        <v>473.06960625000005</v>
      </c>
      <c r="M63" s="162">
        <f t="shared" si="38"/>
        <v>473.06960625000005</v>
      </c>
      <c r="N63" s="162">
        <f t="shared" si="38"/>
        <v>473.06960625000005</v>
      </c>
      <c r="O63" s="162">
        <f t="shared" si="38"/>
        <v>473.06960625000005</v>
      </c>
      <c r="P63" s="162">
        <f t="shared" si="38"/>
        <v>473.06960625000005</v>
      </c>
      <c r="Q63" s="162">
        <f t="shared" si="38"/>
        <v>473.06960625000005</v>
      </c>
      <c r="R63" s="193">
        <f>SUM(F63:Q63)</f>
        <v>5676.8352750000004</v>
      </c>
      <c r="S63" s="592">
        <f>D63*R63</f>
        <v>928212.83857208444</v>
      </c>
      <c r="W63" s="163">
        <f>X63/$U$7</f>
        <v>2.8613081023185485</v>
      </c>
      <c r="X63" s="163">
        <f>R63/12</f>
        <v>473.06960625000005</v>
      </c>
      <c r="Z63" s="163">
        <f>IF(E63="Yes",R63,0)</f>
        <v>0</v>
      </c>
      <c r="AA63" s="163">
        <f>R63-Z63</f>
        <v>5676.8352750000004</v>
      </c>
      <c r="AB63" s="584">
        <f>IFERROR(Z63/(Z63+AA63),"N/A")</f>
        <v>0</v>
      </c>
    </row>
    <row r="64" spans="1:28" ht="12" x14ac:dyDescent="0.15">
      <c r="A64" s="195"/>
      <c r="B64" s="194"/>
      <c r="C64" s="636"/>
      <c r="D64" s="635"/>
      <c r="E64" s="634"/>
      <c r="F64" s="162"/>
      <c r="G64" s="162"/>
      <c r="H64" s="162"/>
      <c r="I64" s="162"/>
      <c r="J64" s="162"/>
      <c r="K64" s="162"/>
      <c r="L64" s="162"/>
      <c r="M64" s="162"/>
      <c r="N64" s="162"/>
      <c r="O64" s="162"/>
      <c r="P64" s="162"/>
      <c r="Q64" s="162"/>
      <c r="R64" s="193">
        <f>SUM(F64:Q64)</f>
        <v>0</v>
      </c>
      <c r="S64" s="592">
        <f>D64*R64</f>
        <v>0</v>
      </c>
      <c r="W64" s="163">
        <f>X64/$U$7</f>
        <v>0</v>
      </c>
      <c r="X64" s="163">
        <f>R64/12</f>
        <v>0</v>
      </c>
      <c r="Z64" s="163">
        <f>IF(E64="Yes",R64,0)</f>
        <v>0</v>
      </c>
      <c r="AA64" s="163">
        <f>R64-Z64</f>
        <v>0</v>
      </c>
      <c r="AB64" s="584" t="str">
        <f>IFERROR(Z64/(Z64+AA64),"N/A")</f>
        <v>N/A</v>
      </c>
    </row>
    <row r="65" spans="1:28" s="198" customFormat="1" ht="13" thickBot="1" x14ac:dyDescent="0.2">
      <c r="A65" s="189"/>
      <c r="B65" s="188" t="s">
        <v>136</v>
      </c>
      <c r="C65" s="187"/>
      <c r="D65" s="633"/>
      <c r="E65" s="590"/>
      <c r="F65" s="182">
        <f t="shared" ref="F65:S65" si="39">SUM(F62:F64)</f>
        <v>473.06960625000005</v>
      </c>
      <c r="G65" s="182">
        <f t="shared" si="39"/>
        <v>473.06960625000005</v>
      </c>
      <c r="H65" s="182">
        <f t="shared" si="39"/>
        <v>473.06960625000005</v>
      </c>
      <c r="I65" s="182">
        <f t="shared" si="39"/>
        <v>473.06960625000005</v>
      </c>
      <c r="J65" s="182">
        <f t="shared" si="39"/>
        <v>473.06960625000005</v>
      </c>
      <c r="K65" s="182">
        <f t="shared" si="39"/>
        <v>473.06960625000005</v>
      </c>
      <c r="L65" s="182">
        <f t="shared" si="39"/>
        <v>473.06960625000005</v>
      </c>
      <c r="M65" s="182">
        <f t="shared" si="39"/>
        <v>473.06960625000005</v>
      </c>
      <c r="N65" s="182">
        <f t="shared" si="39"/>
        <v>473.06960625000005</v>
      </c>
      <c r="O65" s="182">
        <f t="shared" si="39"/>
        <v>473.06960625000005</v>
      </c>
      <c r="P65" s="182">
        <f t="shared" si="39"/>
        <v>473.06960625000005</v>
      </c>
      <c r="Q65" s="182">
        <f t="shared" si="39"/>
        <v>473.06960625000005</v>
      </c>
      <c r="R65" s="182">
        <f t="shared" si="39"/>
        <v>5676.8352750000004</v>
      </c>
      <c r="S65" s="589">
        <f t="shared" si="39"/>
        <v>928212.83857208444</v>
      </c>
      <c r="W65" s="632">
        <f>SUM(W62:W64)</f>
        <v>2.8613081023185485</v>
      </c>
      <c r="X65" s="632">
        <f>SUM(X62:X64)</f>
        <v>473.06960625000005</v>
      </c>
      <c r="Z65" s="181">
        <f>SUM(Z62:Z64)</f>
        <v>0</v>
      </c>
      <c r="AA65" s="181">
        <f>SUM(AA62:AA64)</f>
        <v>5676.8352750000004</v>
      </c>
      <c r="AB65" s="588">
        <f>Z65/(Z65+AA65)</f>
        <v>0</v>
      </c>
    </row>
    <row r="66" spans="1:28" ht="12" x14ac:dyDescent="0.15">
      <c r="A66" s="195"/>
      <c r="B66" s="194"/>
      <c r="C66" s="636"/>
      <c r="D66" s="639"/>
      <c r="E66" s="638"/>
      <c r="F66" s="162"/>
      <c r="G66" s="162"/>
      <c r="H66" s="162"/>
      <c r="I66" s="162"/>
      <c r="J66" s="162"/>
      <c r="K66" s="162"/>
      <c r="L66" s="162"/>
      <c r="M66" s="162"/>
      <c r="N66" s="162"/>
      <c r="O66" s="162"/>
      <c r="P66" s="162"/>
      <c r="Q66" s="162"/>
      <c r="R66" s="193"/>
      <c r="S66" s="592"/>
      <c r="W66" s="163"/>
      <c r="X66" s="163"/>
      <c r="Z66" s="163">
        <f>IF(E66="Yes",R66,0)</f>
        <v>0</v>
      </c>
      <c r="AA66" s="163">
        <f>R66-Z66</f>
        <v>0</v>
      </c>
      <c r="AB66" s="584"/>
    </row>
    <row r="67" spans="1:28" s="198" customFormat="1" ht="12" x14ac:dyDescent="0.15">
      <c r="A67" s="195">
        <v>3.4</v>
      </c>
      <c r="B67" s="194" t="s">
        <v>135</v>
      </c>
      <c r="C67" s="636"/>
      <c r="D67" s="635"/>
      <c r="E67" s="634"/>
      <c r="F67" s="162"/>
      <c r="G67" s="162"/>
      <c r="H67" s="162"/>
      <c r="I67" s="162"/>
      <c r="J67" s="162"/>
      <c r="K67" s="162"/>
      <c r="L67" s="162"/>
      <c r="M67" s="162"/>
      <c r="N67" s="162"/>
      <c r="O67" s="162"/>
      <c r="P67" s="162"/>
      <c r="Q67" s="162"/>
      <c r="R67" s="193">
        <f>SUM(F67:Q67)</f>
        <v>0</v>
      </c>
      <c r="S67" s="592">
        <f>D67*R67</f>
        <v>0</v>
      </c>
      <c r="W67" s="163">
        <f>X67/$U$7</f>
        <v>0</v>
      </c>
      <c r="X67" s="163">
        <f>R67/12</f>
        <v>0</v>
      </c>
      <c r="Z67" s="163">
        <f>IF(E67="Yes",R67,0)</f>
        <v>0</v>
      </c>
      <c r="AA67" s="163">
        <f>R67-Z67</f>
        <v>0</v>
      </c>
      <c r="AB67" s="584" t="str">
        <f>IFERROR(Z67/(Z67+AA67),"N/A")</f>
        <v>N/A</v>
      </c>
    </row>
    <row r="68" spans="1:28" ht="12" x14ac:dyDescent="0.15">
      <c r="A68" s="195"/>
      <c r="B68" s="194"/>
      <c r="C68" s="636" t="str">
        <f>'8. Infrastructure Staff Loading'!C68</f>
        <v>Security Analyst</v>
      </c>
      <c r="D68" s="635">
        <f>'8. Infrastructure Staff Loading'!D68</f>
        <v>37.179396882689765</v>
      </c>
      <c r="E68" s="634" t="str">
        <f>'8. Infrastructure Staff Loading'!E68</f>
        <v>Yes</v>
      </c>
      <c r="F68" s="162">
        <v>862.86793040000009</v>
      </c>
      <c r="G68" s="162">
        <f t="shared" ref="G68:Q68" si="40">F68</f>
        <v>862.86793040000009</v>
      </c>
      <c r="H68" s="162">
        <f t="shared" si="40"/>
        <v>862.86793040000009</v>
      </c>
      <c r="I68" s="162">
        <f t="shared" si="40"/>
        <v>862.86793040000009</v>
      </c>
      <c r="J68" s="162">
        <f t="shared" si="40"/>
        <v>862.86793040000009</v>
      </c>
      <c r="K68" s="162">
        <f t="shared" si="40"/>
        <v>862.86793040000009</v>
      </c>
      <c r="L68" s="162">
        <f t="shared" si="40"/>
        <v>862.86793040000009</v>
      </c>
      <c r="M68" s="162">
        <f t="shared" si="40"/>
        <v>862.86793040000009</v>
      </c>
      <c r="N68" s="162">
        <f t="shared" si="40"/>
        <v>862.86793040000009</v>
      </c>
      <c r="O68" s="162">
        <f t="shared" si="40"/>
        <v>862.86793040000009</v>
      </c>
      <c r="P68" s="162">
        <f t="shared" si="40"/>
        <v>862.86793040000009</v>
      </c>
      <c r="Q68" s="162">
        <f t="shared" si="40"/>
        <v>862.86793040000009</v>
      </c>
      <c r="R68" s="193">
        <f>SUM(F68:Q68)</f>
        <v>10354.415164799999</v>
      </c>
      <c r="S68" s="592">
        <f>D68*R68</f>
        <v>384970.91090024071</v>
      </c>
      <c r="W68" s="163">
        <f>X68/$U$7</f>
        <v>5.2189592564516119</v>
      </c>
      <c r="X68" s="163">
        <f>R68/12</f>
        <v>862.86793039999986</v>
      </c>
      <c r="Z68" s="163">
        <f>IF(E68="Yes",R68,0)</f>
        <v>10354.415164799999</v>
      </c>
      <c r="AA68" s="163">
        <f>R68-Z68</f>
        <v>0</v>
      </c>
      <c r="AB68" s="584">
        <f>IFERROR(Z68/(Z68+AA68),"N/A")</f>
        <v>1</v>
      </c>
    </row>
    <row r="69" spans="1:28" ht="12" x14ac:dyDescent="0.15">
      <c r="A69" s="195"/>
      <c r="B69" s="194"/>
      <c r="C69" s="636" t="str">
        <f>'8. Infrastructure Staff Loading'!C69</f>
        <v>Security Analyst</v>
      </c>
      <c r="D69" s="635">
        <f>'8. Infrastructure Staff Loading'!D69</f>
        <v>148.27523372671104</v>
      </c>
      <c r="E69" s="634" t="str">
        <f>'8. Infrastructure Staff Loading'!E69</f>
        <v>No</v>
      </c>
      <c r="F69" s="162">
        <v>458.45681806666659</v>
      </c>
      <c r="G69" s="162">
        <f t="shared" ref="G69:Q69" si="41">F69</f>
        <v>458.45681806666659</v>
      </c>
      <c r="H69" s="162">
        <f t="shared" si="41"/>
        <v>458.45681806666659</v>
      </c>
      <c r="I69" s="162">
        <f t="shared" si="41"/>
        <v>458.45681806666659</v>
      </c>
      <c r="J69" s="162">
        <f t="shared" si="41"/>
        <v>458.45681806666659</v>
      </c>
      <c r="K69" s="162">
        <f t="shared" si="41"/>
        <v>458.45681806666659</v>
      </c>
      <c r="L69" s="162">
        <f t="shared" si="41"/>
        <v>458.45681806666659</v>
      </c>
      <c r="M69" s="162">
        <f t="shared" si="41"/>
        <v>458.45681806666659</v>
      </c>
      <c r="N69" s="162">
        <f t="shared" si="41"/>
        <v>458.45681806666659</v>
      </c>
      <c r="O69" s="162">
        <f t="shared" si="41"/>
        <v>458.45681806666659</v>
      </c>
      <c r="P69" s="162">
        <f t="shared" si="41"/>
        <v>458.45681806666659</v>
      </c>
      <c r="Q69" s="162">
        <f t="shared" si="41"/>
        <v>458.45681806666659</v>
      </c>
      <c r="R69" s="193">
        <f>SUM(F69:Q69)</f>
        <v>5501.4818167999993</v>
      </c>
      <c r="S69" s="592">
        <f>D69*R69</f>
        <v>815733.50222927076</v>
      </c>
      <c r="W69" s="163">
        <f>X69/$U$7</f>
        <v>2.7729243028225801</v>
      </c>
      <c r="X69" s="163">
        <f>R69/12</f>
        <v>458.45681806666659</v>
      </c>
      <c r="Z69" s="163">
        <f>IF(E69="Yes",R69,0)</f>
        <v>0</v>
      </c>
      <c r="AA69" s="163">
        <f>R69-Z69</f>
        <v>5501.4818167999993</v>
      </c>
      <c r="AB69" s="584">
        <f>IFERROR(Z69/(Z69+AA69),"N/A")</f>
        <v>0</v>
      </c>
    </row>
    <row r="70" spans="1:28" ht="12" x14ac:dyDescent="0.15">
      <c r="A70" s="195"/>
      <c r="B70" s="194"/>
      <c r="C70" s="636"/>
      <c r="D70" s="635"/>
      <c r="E70" s="634"/>
      <c r="F70" s="162"/>
      <c r="G70" s="162"/>
      <c r="H70" s="162"/>
      <c r="I70" s="162"/>
      <c r="J70" s="162"/>
      <c r="K70" s="162"/>
      <c r="L70" s="162"/>
      <c r="M70" s="162"/>
      <c r="N70" s="162"/>
      <c r="O70" s="162"/>
      <c r="P70" s="162"/>
      <c r="Q70" s="162"/>
      <c r="R70" s="193">
        <f>SUM(F70:Q70)</f>
        <v>0</v>
      </c>
      <c r="S70" s="592">
        <f>D70*R70</f>
        <v>0</v>
      </c>
      <c r="W70" s="163">
        <f>X70/$U$7</f>
        <v>0</v>
      </c>
      <c r="X70" s="163">
        <f>R70/12</f>
        <v>0</v>
      </c>
      <c r="Z70" s="163">
        <f>IF(E70="Yes",R70,0)</f>
        <v>0</v>
      </c>
      <c r="AA70" s="163">
        <f>R70-Z70</f>
        <v>0</v>
      </c>
      <c r="AB70" s="584" t="str">
        <f>IFERROR(Z70/(Z70+AA70),"N/A")</f>
        <v>N/A</v>
      </c>
    </row>
    <row r="71" spans="1:28" s="198" customFormat="1" ht="13" thickBot="1" x14ac:dyDescent="0.2">
      <c r="A71" s="189"/>
      <c r="B71" s="188" t="s">
        <v>134</v>
      </c>
      <c r="C71" s="187"/>
      <c r="D71" s="633"/>
      <c r="E71" s="590"/>
      <c r="F71" s="182">
        <f t="shared" ref="F71:S71" si="42">SUM(F67:F70)</f>
        <v>1321.3247484666667</v>
      </c>
      <c r="G71" s="182">
        <f t="shared" si="42"/>
        <v>1321.3247484666667</v>
      </c>
      <c r="H71" s="182">
        <f t="shared" si="42"/>
        <v>1321.3247484666667</v>
      </c>
      <c r="I71" s="182">
        <f t="shared" si="42"/>
        <v>1321.3247484666667</v>
      </c>
      <c r="J71" s="182">
        <f t="shared" si="42"/>
        <v>1321.3247484666667</v>
      </c>
      <c r="K71" s="182">
        <f t="shared" si="42"/>
        <v>1321.3247484666667</v>
      </c>
      <c r="L71" s="182">
        <f t="shared" si="42"/>
        <v>1321.3247484666667</v>
      </c>
      <c r="M71" s="182">
        <f t="shared" si="42"/>
        <v>1321.3247484666667</v>
      </c>
      <c r="N71" s="182">
        <f t="shared" si="42"/>
        <v>1321.3247484666667</v>
      </c>
      <c r="O71" s="182">
        <f t="shared" si="42"/>
        <v>1321.3247484666667</v>
      </c>
      <c r="P71" s="182">
        <f t="shared" si="42"/>
        <v>1321.3247484666667</v>
      </c>
      <c r="Q71" s="182">
        <f t="shared" si="42"/>
        <v>1321.3247484666667</v>
      </c>
      <c r="R71" s="182">
        <f t="shared" si="42"/>
        <v>15855.896981599999</v>
      </c>
      <c r="S71" s="589">
        <f t="shared" si="42"/>
        <v>1200704.4131295115</v>
      </c>
      <c r="W71" s="632">
        <f>SUM(W67:W70)</f>
        <v>7.9918835592741919</v>
      </c>
      <c r="X71" s="632">
        <f>SUM(X67:X70)</f>
        <v>1321.3247484666665</v>
      </c>
      <c r="Z71" s="181">
        <f>SUM(Z67:Z70)</f>
        <v>10354.415164799999</v>
      </c>
      <c r="AA71" s="181">
        <f>SUM(AA67:AA70)</f>
        <v>5501.4818167999993</v>
      </c>
      <c r="AB71" s="588">
        <f>Z71/(Z71+AA71)</f>
        <v>0.65303244444737474</v>
      </c>
    </row>
    <row r="72" spans="1:28" s="198" customFormat="1" ht="12" x14ac:dyDescent="0.15">
      <c r="A72" s="179"/>
      <c r="B72" s="167"/>
      <c r="C72" s="178"/>
      <c r="D72" s="630"/>
      <c r="E72" s="587"/>
      <c r="F72" s="162"/>
      <c r="G72" s="162"/>
      <c r="H72" s="162"/>
      <c r="I72" s="162"/>
      <c r="J72" s="162"/>
      <c r="K72" s="162"/>
      <c r="L72" s="162"/>
      <c r="M72" s="162"/>
      <c r="N72" s="162"/>
      <c r="O72" s="162"/>
      <c r="P72" s="162"/>
      <c r="Q72" s="162"/>
      <c r="R72" s="162"/>
      <c r="S72" s="576"/>
      <c r="W72" s="163"/>
      <c r="X72" s="163"/>
      <c r="Z72" s="163"/>
      <c r="AA72" s="163"/>
      <c r="AB72" s="584"/>
    </row>
    <row r="73" spans="1:28" s="198" customFormat="1" ht="14" thickBot="1" x14ac:dyDescent="0.2">
      <c r="A73" s="175"/>
      <c r="B73" s="174" t="s">
        <v>133</v>
      </c>
      <c r="C73" s="173"/>
      <c r="D73" s="171"/>
      <c r="E73" s="586"/>
      <c r="F73" s="170">
        <f t="shared" ref="F73:S73" si="43">SUM(F54,F60,F65,F71)</f>
        <v>5708.7444327366666</v>
      </c>
      <c r="G73" s="170">
        <f t="shared" si="43"/>
        <v>5708.7444327366666</v>
      </c>
      <c r="H73" s="170">
        <f t="shared" si="43"/>
        <v>5708.7444327366666</v>
      </c>
      <c r="I73" s="170">
        <f t="shared" si="43"/>
        <v>5708.7444327366666</v>
      </c>
      <c r="J73" s="170">
        <f t="shared" si="43"/>
        <v>5708.7444327366666</v>
      </c>
      <c r="K73" s="170">
        <f t="shared" si="43"/>
        <v>5708.7444327366666</v>
      </c>
      <c r="L73" s="170">
        <f t="shared" si="43"/>
        <v>5708.7444327366666</v>
      </c>
      <c r="M73" s="170">
        <f t="shared" si="43"/>
        <v>5708.7444327366666</v>
      </c>
      <c r="N73" s="170">
        <f t="shared" si="43"/>
        <v>5708.7444327366666</v>
      </c>
      <c r="O73" s="170">
        <f t="shared" si="43"/>
        <v>5708.7444327366666</v>
      </c>
      <c r="P73" s="170">
        <f t="shared" si="43"/>
        <v>5708.7444327366666</v>
      </c>
      <c r="Q73" s="170">
        <f t="shared" si="43"/>
        <v>5708.7444327366666</v>
      </c>
      <c r="R73" s="170">
        <f t="shared" si="43"/>
        <v>68504.933192839992</v>
      </c>
      <c r="S73" s="608">
        <f t="shared" si="43"/>
        <v>7278785.1635188414</v>
      </c>
      <c r="W73" s="170">
        <f>SUM(W54,W60,W65,W71)</f>
        <v>34.528696165745963</v>
      </c>
      <c r="X73" s="170">
        <f>SUM(X54,X60,X65,X71)</f>
        <v>5708.7444327366657</v>
      </c>
      <c r="Z73" s="170">
        <f>SUM(Z54,Z60,Z65,Z71)</f>
        <v>49815.893198399994</v>
      </c>
      <c r="AA73" s="170">
        <f>SUM(AA54,AA60,AA65,AA71)</f>
        <v>18689.039994440001</v>
      </c>
      <c r="AB73" s="585">
        <f>Z73/(Z73+AA73)</f>
        <v>0.72718694664177352</v>
      </c>
    </row>
    <row r="74" spans="1:28" ht="10" customHeight="1" x14ac:dyDescent="0.15">
      <c r="A74" s="168"/>
      <c r="B74" s="167"/>
      <c r="C74" s="166"/>
      <c r="D74" s="630"/>
      <c r="E74" s="577"/>
      <c r="F74" s="162"/>
      <c r="G74" s="162"/>
      <c r="H74" s="162"/>
      <c r="I74" s="162"/>
      <c r="J74" s="162"/>
      <c r="K74" s="162"/>
      <c r="L74" s="162"/>
      <c r="M74" s="162"/>
      <c r="N74" s="162"/>
      <c r="O74" s="162"/>
      <c r="P74" s="162"/>
      <c r="Q74" s="162"/>
      <c r="R74" s="162"/>
      <c r="S74" s="576"/>
      <c r="W74" s="166"/>
      <c r="X74" s="166"/>
      <c r="Z74" s="166"/>
      <c r="AA74" s="166"/>
      <c r="AB74" s="584"/>
    </row>
    <row r="75" spans="1:28" s="262" customFormat="1" ht="13.5" customHeight="1" x14ac:dyDescent="0.15">
      <c r="A75" s="212">
        <v>4</v>
      </c>
      <c r="B75" s="223" t="s">
        <v>132</v>
      </c>
      <c r="C75" s="206"/>
      <c r="D75" s="640"/>
      <c r="E75" s="210"/>
      <c r="F75" s="209"/>
      <c r="G75" s="209"/>
      <c r="H75" s="209"/>
      <c r="I75" s="209"/>
      <c r="J75" s="209"/>
      <c r="K75" s="209"/>
      <c r="L75" s="209"/>
      <c r="M75" s="209"/>
      <c r="N75" s="209"/>
      <c r="O75" s="209"/>
      <c r="P75" s="209"/>
      <c r="Q75" s="209"/>
      <c r="R75" s="208"/>
      <c r="S75" s="599"/>
      <c r="W75" s="206"/>
      <c r="X75" s="206"/>
      <c r="Z75" s="206"/>
      <c r="AA75" s="206"/>
      <c r="AB75" s="598"/>
    </row>
    <row r="76" spans="1:28" ht="13.5" customHeight="1" x14ac:dyDescent="0.15">
      <c r="A76" s="195">
        <v>4.0999999999999996</v>
      </c>
      <c r="B76" s="194" t="s">
        <v>131</v>
      </c>
      <c r="C76" s="636"/>
      <c r="D76" s="635"/>
      <c r="E76" s="634"/>
      <c r="F76" s="162"/>
      <c r="G76" s="162"/>
      <c r="H76" s="162"/>
      <c r="I76" s="162"/>
      <c r="J76" s="162"/>
      <c r="K76" s="162"/>
      <c r="L76" s="162"/>
      <c r="M76" s="162"/>
      <c r="N76" s="162"/>
      <c r="O76" s="162"/>
      <c r="P76" s="162"/>
      <c r="Q76" s="162"/>
      <c r="R76" s="193">
        <f>SUM(F76:Q76)</f>
        <v>0</v>
      </c>
      <c r="S76" s="592">
        <f>D76*R76</f>
        <v>0</v>
      </c>
      <c r="W76" s="163">
        <f>X76/$U$7</f>
        <v>0</v>
      </c>
      <c r="X76" s="163">
        <f>R76/12</f>
        <v>0</v>
      </c>
      <c r="Z76" s="163">
        <f>IF(E76="Yes",R76,0)</f>
        <v>0</v>
      </c>
      <c r="AA76" s="163">
        <f>R76-Z76</f>
        <v>0</v>
      </c>
      <c r="AB76" s="584" t="str">
        <f>IFERROR(Z76/(Z76+AA76),"N/A")</f>
        <v>N/A</v>
      </c>
    </row>
    <row r="77" spans="1:28" ht="12" x14ac:dyDescent="0.15">
      <c r="A77" s="195"/>
      <c r="B77" s="194"/>
      <c r="C77" s="636" t="str">
        <f>'8. Infrastructure Staff Loading'!C77</f>
        <v>Architect</v>
      </c>
      <c r="D77" s="635">
        <f>'8. Infrastructure Staff Loading'!D77</f>
        <v>219.01302240263917</v>
      </c>
      <c r="E77" s="634" t="str">
        <f>'8. Infrastructure Staff Loading'!E77</f>
        <v>No</v>
      </c>
      <c r="F77" s="162">
        <v>41.208326740000011</v>
      </c>
      <c r="G77" s="162">
        <f t="shared" ref="G77:Q77" si="44">F77</f>
        <v>41.208326740000011</v>
      </c>
      <c r="H77" s="162">
        <f t="shared" si="44"/>
        <v>41.208326740000011</v>
      </c>
      <c r="I77" s="162">
        <f t="shared" si="44"/>
        <v>41.208326740000011</v>
      </c>
      <c r="J77" s="162">
        <f t="shared" si="44"/>
        <v>41.208326740000011</v>
      </c>
      <c r="K77" s="162">
        <f t="shared" si="44"/>
        <v>41.208326740000011</v>
      </c>
      <c r="L77" s="162">
        <f t="shared" si="44"/>
        <v>41.208326740000011</v>
      </c>
      <c r="M77" s="162">
        <f t="shared" si="44"/>
        <v>41.208326740000011</v>
      </c>
      <c r="N77" s="162">
        <f t="shared" si="44"/>
        <v>41.208326740000011</v>
      </c>
      <c r="O77" s="162">
        <f t="shared" si="44"/>
        <v>41.208326740000011</v>
      </c>
      <c r="P77" s="162">
        <f t="shared" si="44"/>
        <v>41.208326740000011</v>
      </c>
      <c r="Q77" s="162">
        <f t="shared" si="44"/>
        <v>41.208326740000011</v>
      </c>
      <c r="R77" s="193">
        <f>SUM(F77:Q77)</f>
        <v>494.49992088000016</v>
      </c>
      <c r="S77" s="592">
        <f>D77*R77</f>
        <v>108301.92224979476</v>
      </c>
      <c r="W77" s="163">
        <f>X77/$U$7</f>
        <v>0.24924391173387103</v>
      </c>
      <c r="X77" s="163">
        <f>R77/12</f>
        <v>41.208326740000011</v>
      </c>
      <c r="Z77" s="163">
        <f>IF(E77="Yes",R77,0)</f>
        <v>0</v>
      </c>
      <c r="AA77" s="163">
        <f>R77-Z77</f>
        <v>494.49992088000016</v>
      </c>
      <c r="AB77" s="584">
        <f>IFERROR(Z77/(Z77+AA77),"N/A")</f>
        <v>0</v>
      </c>
    </row>
    <row r="78" spans="1:28" ht="12" x14ac:dyDescent="0.15">
      <c r="A78" s="195"/>
      <c r="B78" s="194"/>
      <c r="C78" s="636" t="str">
        <f>'8. Infrastructure Staff Loading'!C78</f>
        <v>Team Management</v>
      </c>
      <c r="D78" s="635">
        <f>'8. Infrastructure Staff Loading'!D78</f>
        <v>217.80433189760626</v>
      </c>
      <c r="E78" s="634" t="str">
        <f>'8. Infrastructure Staff Loading'!E78</f>
        <v>No</v>
      </c>
      <c r="F78" s="162">
        <v>157.68986874999999</v>
      </c>
      <c r="G78" s="162">
        <f t="shared" ref="G78:Q78" si="45">F78</f>
        <v>157.68986874999999</v>
      </c>
      <c r="H78" s="162">
        <f t="shared" si="45"/>
        <v>157.68986874999999</v>
      </c>
      <c r="I78" s="162">
        <f t="shared" si="45"/>
        <v>157.68986874999999</v>
      </c>
      <c r="J78" s="162">
        <f t="shared" si="45"/>
        <v>157.68986874999999</v>
      </c>
      <c r="K78" s="162">
        <f t="shared" si="45"/>
        <v>157.68986874999999</v>
      </c>
      <c r="L78" s="162">
        <f t="shared" si="45"/>
        <v>157.68986874999999</v>
      </c>
      <c r="M78" s="162">
        <f t="shared" si="45"/>
        <v>157.68986874999999</v>
      </c>
      <c r="N78" s="162">
        <f t="shared" si="45"/>
        <v>157.68986874999999</v>
      </c>
      <c r="O78" s="162">
        <f t="shared" si="45"/>
        <v>157.68986874999999</v>
      </c>
      <c r="P78" s="162">
        <f t="shared" si="45"/>
        <v>157.68986874999999</v>
      </c>
      <c r="Q78" s="162">
        <f t="shared" si="45"/>
        <v>157.68986874999999</v>
      </c>
      <c r="R78" s="193">
        <f>SUM(F78:Q78)</f>
        <v>1892.2784249999997</v>
      </c>
      <c r="S78" s="592">
        <f>D78*R78</f>
        <v>412146.43812137959</v>
      </c>
      <c r="W78" s="163">
        <f>X78/$U$7</f>
        <v>0.95376936743951601</v>
      </c>
      <c r="X78" s="163">
        <f>R78/12</f>
        <v>157.68986874999999</v>
      </c>
      <c r="Z78" s="163">
        <f>IF(E78="Yes",R78,0)</f>
        <v>0</v>
      </c>
      <c r="AA78" s="163">
        <f>R78-Z78</f>
        <v>1892.2784249999997</v>
      </c>
      <c r="AB78" s="584">
        <f>IFERROR(Z78/(Z78+AA78),"N/A")</f>
        <v>0</v>
      </c>
    </row>
    <row r="79" spans="1:28" ht="12" x14ac:dyDescent="0.15">
      <c r="A79" s="195"/>
      <c r="B79" s="194"/>
      <c r="C79" s="636"/>
      <c r="D79" s="635"/>
      <c r="E79" s="634"/>
      <c r="F79" s="162"/>
      <c r="G79" s="162"/>
      <c r="H79" s="162"/>
      <c r="I79" s="162"/>
      <c r="J79" s="162"/>
      <c r="K79" s="162"/>
      <c r="L79" s="162"/>
      <c r="M79" s="162"/>
      <c r="N79" s="162"/>
      <c r="O79" s="162"/>
      <c r="P79" s="162"/>
      <c r="Q79" s="162"/>
      <c r="R79" s="193">
        <f>SUM(F79:Q79)</f>
        <v>0</v>
      </c>
      <c r="S79" s="592">
        <f>D79*R79</f>
        <v>0</v>
      </c>
      <c r="W79" s="163">
        <f>X79/$U$7</f>
        <v>0</v>
      </c>
      <c r="X79" s="163">
        <f>R79/12</f>
        <v>0</v>
      </c>
      <c r="Z79" s="163">
        <f>IF(E79="Yes",R79,0)</f>
        <v>0</v>
      </c>
      <c r="AA79" s="163">
        <f>R79-Z79</f>
        <v>0</v>
      </c>
      <c r="AB79" s="584" t="str">
        <f>IFERROR(Z79/(Z79+AA79),"N/A")</f>
        <v>N/A</v>
      </c>
    </row>
    <row r="80" spans="1:28" s="198" customFormat="1" ht="13" thickBot="1" x14ac:dyDescent="0.2">
      <c r="A80" s="189"/>
      <c r="B80" s="188" t="s">
        <v>130</v>
      </c>
      <c r="C80" s="187"/>
      <c r="D80" s="633"/>
      <c r="E80" s="590"/>
      <c r="F80" s="182">
        <f t="shared" ref="F80:S80" si="46">SUM(F76:F79)</f>
        <v>198.89819549000001</v>
      </c>
      <c r="G80" s="182">
        <f t="shared" si="46"/>
        <v>198.89819549000001</v>
      </c>
      <c r="H80" s="182">
        <f t="shared" si="46"/>
        <v>198.89819549000001</v>
      </c>
      <c r="I80" s="182">
        <f t="shared" si="46"/>
        <v>198.89819549000001</v>
      </c>
      <c r="J80" s="182">
        <f t="shared" si="46"/>
        <v>198.89819549000001</v>
      </c>
      <c r="K80" s="182">
        <f t="shared" si="46"/>
        <v>198.89819549000001</v>
      </c>
      <c r="L80" s="182">
        <f t="shared" si="46"/>
        <v>198.89819549000001</v>
      </c>
      <c r="M80" s="182">
        <f t="shared" si="46"/>
        <v>198.89819549000001</v>
      </c>
      <c r="N80" s="182">
        <f t="shared" si="46"/>
        <v>198.89819549000001</v>
      </c>
      <c r="O80" s="182">
        <f t="shared" si="46"/>
        <v>198.89819549000001</v>
      </c>
      <c r="P80" s="182">
        <f t="shared" si="46"/>
        <v>198.89819549000001</v>
      </c>
      <c r="Q80" s="182">
        <f t="shared" si="46"/>
        <v>198.89819549000001</v>
      </c>
      <c r="R80" s="182">
        <f t="shared" si="46"/>
        <v>2386.77834588</v>
      </c>
      <c r="S80" s="589">
        <f t="shared" si="46"/>
        <v>520448.36037117435</v>
      </c>
      <c r="W80" s="632">
        <f>SUM(W76:W79)</f>
        <v>1.203013279173387</v>
      </c>
      <c r="X80" s="182">
        <f>SUM(X76:X79)</f>
        <v>198.89819549000001</v>
      </c>
      <c r="Z80" s="181">
        <f>SUM(Z76:Z79)</f>
        <v>0</v>
      </c>
      <c r="AA80" s="181">
        <f>SUM(AA76:AA79)</f>
        <v>2386.77834588</v>
      </c>
      <c r="AB80" s="588">
        <f>Z80/(Z80+AA80)</f>
        <v>0</v>
      </c>
    </row>
    <row r="81" spans="1:28" ht="13.5" customHeight="1" x14ac:dyDescent="0.15">
      <c r="A81" s="195"/>
      <c r="B81" s="194"/>
      <c r="C81" s="636"/>
      <c r="D81" s="639"/>
      <c r="E81" s="638"/>
      <c r="F81" s="162"/>
      <c r="G81" s="162"/>
      <c r="H81" s="162"/>
      <c r="I81" s="162"/>
      <c r="J81" s="162"/>
      <c r="K81" s="162"/>
      <c r="L81" s="162"/>
      <c r="M81" s="162"/>
      <c r="N81" s="162"/>
      <c r="O81" s="162"/>
      <c r="P81" s="162"/>
      <c r="Q81" s="162"/>
      <c r="R81" s="193"/>
      <c r="S81" s="592"/>
      <c r="W81" s="163"/>
      <c r="X81" s="163"/>
      <c r="Z81" s="163"/>
      <c r="AA81" s="163"/>
      <c r="AB81" s="584"/>
    </row>
    <row r="82" spans="1:28" s="198" customFormat="1" ht="12" x14ac:dyDescent="0.15">
      <c r="A82" s="195">
        <v>4.2</v>
      </c>
      <c r="B82" s="194" t="s">
        <v>129</v>
      </c>
      <c r="C82" s="636"/>
      <c r="D82" s="635"/>
      <c r="E82" s="634"/>
      <c r="F82" s="162"/>
      <c r="G82" s="162"/>
      <c r="H82" s="162"/>
      <c r="I82" s="162"/>
      <c r="J82" s="162"/>
      <c r="K82" s="162"/>
      <c r="L82" s="162"/>
      <c r="M82" s="162"/>
      <c r="N82" s="162"/>
      <c r="O82" s="162"/>
      <c r="P82" s="162"/>
      <c r="Q82" s="162"/>
      <c r="R82" s="193">
        <f>SUM(F82:Q82)</f>
        <v>0</v>
      </c>
      <c r="S82" s="592">
        <f>D82*R82</f>
        <v>0</v>
      </c>
      <c r="W82" s="163">
        <f>X82/$U$7</f>
        <v>0</v>
      </c>
      <c r="X82" s="163">
        <f>R82/12</f>
        <v>0</v>
      </c>
      <c r="Z82" s="163">
        <f>IF(E82="Yes",R82,0)</f>
        <v>0</v>
      </c>
      <c r="AA82" s="163">
        <f>R82-Z82</f>
        <v>0</v>
      </c>
      <c r="AB82" s="584" t="str">
        <f>IFERROR(Z82/(Z82+AA82),"N/A")</f>
        <v>N/A</v>
      </c>
    </row>
    <row r="83" spans="1:28" ht="12" x14ac:dyDescent="0.15">
      <c r="A83" s="195"/>
      <c r="B83" s="194"/>
      <c r="C83" s="636" t="str">
        <f>'8. Infrastructure Staff Loading'!C83</f>
        <v>Infrastructure Project Manager</v>
      </c>
      <c r="D83" s="635">
        <f>'8. Infrastructure Staff Loading'!D83</f>
        <v>192.3362283368331</v>
      </c>
      <c r="E83" s="634" t="str">
        <f>'8. Infrastructure Staff Loading'!E83</f>
        <v>No</v>
      </c>
      <c r="F83" s="162">
        <v>41.208326740000011</v>
      </c>
      <c r="G83" s="162">
        <f t="shared" ref="G83:Q83" si="47">F83</f>
        <v>41.208326740000011</v>
      </c>
      <c r="H83" s="162">
        <f t="shared" si="47"/>
        <v>41.208326740000011</v>
      </c>
      <c r="I83" s="162">
        <f t="shared" si="47"/>
        <v>41.208326740000011</v>
      </c>
      <c r="J83" s="162">
        <f t="shared" si="47"/>
        <v>41.208326740000011</v>
      </c>
      <c r="K83" s="162">
        <f t="shared" si="47"/>
        <v>41.208326740000011</v>
      </c>
      <c r="L83" s="162">
        <f t="shared" si="47"/>
        <v>41.208326740000011</v>
      </c>
      <c r="M83" s="162">
        <f t="shared" si="47"/>
        <v>41.208326740000011</v>
      </c>
      <c r="N83" s="162">
        <f t="shared" si="47"/>
        <v>41.208326740000011</v>
      </c>
      <c r="O83" s="162">
        <f t="shared" si="47"/>
        <v>41.208326740000011</v>
      </c>
      <c r="P83" s="162">
        <f t="shared" si="47"/>
        <v>41.208326740000011</v>
      </c>
      <c r="Q83" s="162">
        <f t="shared" si="47"/>
        <v>41.208326740000011</v>
      </c>
      <c r="R83" s="193">
        <f>SUM(F83:Q83)</f>
        <v>494.49992088000016</v>
      </c>
      <c r="S83" s="592">
        <f>D83*R83</f>
        <v>95110.249694921615</v>
      </c>
      <c r="W83" s="163">
        <f>X83/$U$7</f>
        <v>0.24924391173387103</v>
      </c>
      <c r="X83" s="163">
        <f>R83/12</f>
        <v>41.208326740000011</v>
      </c>
      <c r="Z83" s="163">
        <f>IF(E83="Yes",R83,0)</f>
        <v>0</v>
      </c>
      <c r="AA83" s="163">
        <f>R83-Z83</f>
        <v>494.49992088000016</v>
      </c>
      <c r="AB83" s="584">
        <f>IFERROR(Z83/(Z83+AA83),"N/A")</f>
        <v>0</v>
      </c>
    </row>
    <row r="84" spans="1:28" ht="12" x14ac:dyDescent="0.15">
      <c r="A84" s="195"/>
      <c r="B84" s="194"/>
      <c r="C84" s="636"/>
      <c r="D84" s="635"/>
      <c r="E84" s="634"/>
      <c r="F84" s="162"/>
      <c r="G84" s="162"/>
      <c r="H84" s="162"/>
      <c r="I84" s="162"/>
      <c r="J84" s="162"/>
      <c r="K84" s="162"/>
      <c r="L84" s="162"/>
      <c r="M84" s="162"/>
      <c r="N84" s="162"/>
      <c r="O84" s="162"/>
      <c r="P84" s="162"/>
      <c r="Q84" s="162"/>
      <c r="R84" s="193">
        <f>SUM(F84:Q84)</f>
        <v>0</v>
      </c>
      <c r="S84" s="592">
        <f>D84*R84</f>
        <v>0</v>
      </c>
      <c r="W84" s="163">
        <f>X84/$U$7</f>
        <v>0</v>
      </c>
      <c r="X84" s="163">
        <f>R84/12</f>
        <v>0</v>
      </c>
      <c r="Z84" s="163">
        <f>IF(E84="Yes",R84,0)</f>
        <v>0</v>
      </c>
      <c r="AA84" s="163">
        <f>R84-Z84</f>
        <v>0</v>
      </c>
      <c r="AB84" s="584" t="str">
        <f>IFERROR(Z84/(Z84+AA84),"N/A")</f>
        <v>N/A</v>
      </c>
    </row>
    <row r="85" spans="1:28" s="198" customFormat="1" ht="13" thickBot="1" x14ac:dyDescent="0.2">
      <c r="A85" s="189"/>
      <c r="B85" s="188" t="s">
        <v>128</v>
      </c>
      <c r="C85" s="187"/>
      <c r="D85" s="633"/>
      <c r="E85" s="590"/>
      <c r="F85" s="182">
        <f t="shared" ref="F85:S85" si="48">SUM(F82:F84)</f>
        <v>41.208326740000011</v>
      </c>
      <c r="G85" s="182">
        <f t="shared" si="48"/>
        <v>41.208326740000011</v>
      </c>
      <c r="H85" s="182">
        <f t="shared" si="48"/>
        <v>41.208326740000011</v>
      </c>
      <c r="I85" s="182">
        <f t="shared" si="48"/>
        <v>41.208326740000011</v>
      </c>
      <c r="J85" s="182">
        <f t="shared" si="48"/>
        <v>41.208326740000011</v>
      </c>
      <c r="K85" s="182">
        <f t="shared" si="48"/>
        <v>41.208326740000011</v>
      </c>
      <c r="L85" s="182">
        <f t="shared" si="48"/>
        <v>41.208326740000011</v>
      </c>
      <c r="M85" s="182">
        <f t="shared" si="48"/>
        <v>41.208326740000011</v>
      </c>
      <c r="N85" s="182">
        <f t="shared" si="48"/>
        <v>41.208326740000011</v>
      </c>
      <c r="O85" s="182">
        <f t="shared" si="48"/>
        <v>41.208326740000011</v>
      </c>
      <c r="P85" s="182">
        <f t="shared" si="48"/>
        <v>41.208326740000011</v>
      </c>
      <c r="Q85" s="182">
        <f t="shared" si="48"/>
        <v>41.208326740000011</v>
      </c>
      <c r="R85" s="182">
        <f t="shared" si="48"/>
        <v>494.49992088000016</v>
      </c>
      <c r="S85" s="589">
        <f t="shared" si="48"/>
        <v>95110.249694921615</v>
      </c>
      <c r="W85" s="632">
        <f>SUM(W82:W84)</f>
        <v>0.24924391173387103</v>
      </c>
      <c r="X85" s="182">
        <f>SUM(X82:X84)</f>
        <v>41.208326740000011</v>
      </c>
      <c r="Z85" s="181">
        <f>SUM(Z82:Z84)</f>
        <v>0</v>
      </c>
      <c r="AA85" s="181">
        <f>SUM(AA82:AA84)</f>
        <v>494.49992088000016</v>
      </c>
      <c r="AB85" s="588">
        <f>Z85/(Z85+AA85)</f>
        <v>0</v>
      </c>
    </row>
    <row r="86" spans="1:28" s="198" customFormat="1" ht="12" x14ac:dyDescent="0.15">
      <c r="A86" s="179"/>
      <c r="B86" s="167"/>
      <c r="C86" s="166"/>
      <c r="D86" s="630"/>
      <c r="E86" s="587"/>
      <c r="F86" s="162"/>
      <c r="G86" s="162"/>
      <c r="H86" s="162"/>
      <c r="I86" s="162"/>
      <c r="J86" s="162"/>
      <c r="K86" s="162"/>
      <c r="L86" s="162"/>
      <c r="M86" s="162"/>
      <c r="N86" s="162"/>
      <c r="O86" s="162"/>
      <c r="P86" s="162"/>
      <c r="Q86" s="162"/>
      <c r="R86" s="162"/>
      <c r="S86" s="576"/>
      <c r="W86" s="163"/>
      <c r="X86" s="163"/>
      <c r="Z86" s="163"/>
      <c r="AA86" s="163"/>
      <c r="AB86" s="584"/>
    </row>
    <row r="87" spans="1:28" s="198" customFormat="1" ht="14" thickBot="1" x14ac:dyDescent="0.2">
      <c r="A87" s="175"/>
      <c r="B87" s="174" t="s">
        <v>127</v>
      </c>
      <c r="C87" s="173"/>
      <c r="D87" s="171"/>
      <c r="E87" s="586"/>
      <c r="F87" s="170">
        <f t="shared" ref="F87:S87" si="49">SUM(F80,F85)</f>
        <v>240.10652223000002</v>
      </c>
      <c r="G87" s="170">
        <f t="shared" si="49"/>
        <v>240.10652223000002</v>
      </c>
      <c r="H87" s="170">
        <f t="shared" si="49"/>
        <v>240.10652223000002</v>
      </c>
      <c r="I87" s="170">
        <f t="shared" si="49"/>
        <v>240.10652223000002</v>
      </c>
      <c r="J87" s="170">
        <f t="shared" si="49"/>
        <v>240.10652223000002</v>
      </c>
      <c r="K87" s="170">
        <f t="shared" si="49"/>
        <v>240.10652223000002</v>
      </c>
      <c r="L87" s="170">
        <f t="shared" si="49"/>
        <v>240.10652223000002</v>
      </c>
      <c r="M87" s="170">
        <f t="shared" si="49"/>
        <v>240.10652223000002</v>
      </c>
      <c r="N87" s="170">
        <f t="shared" si="49"/>
        <v>240.10652223000002</v>
      </c>
      <c r="O87" s="170">
        <f t="shared" si="49"/>
        <v>240.10652223000002</v>
      </c>
      <c r="P87" s="170">
        <f t="shared" si="49"/>
        <v>240.10652223000002</v>
      </c>
      <c r="Q87" s="170">
        <f t="shared" si="49"/>
        <v>240.10652223000002</v>
      </c>
      <c r="R87" s="170">
        <f t="shared" si="49"/>
        <v>2881.27826676</v>
      </c>
      <c r="S87" s="608">
        <f t="shared" si="49"/>
        <v>615558.61006609595</v>
      </c>
      <c r="W87" s="170">
        <f>SUM(W80,W85)</f>
        <v>1.4522571909072579</v>
      </c>
      <c r="X87" s="170">
        <f>SUM(X80,X85)</f>
        <v>240.10652223000002</v>
      </c>
      <c r="Z87" s="170">
        <f>SUM(Z80,Z85)</f>
        <v>0</v>
      </c>
      <c r="AA87" s="170">
        <f>SUM(AA80,AA85)</f>
        <v>2881.27826676</v>
      </c>
      <c r="AB87" s="585">
        <f>Z87/(Z87+AA87)</f>
        <v>0</v>
      </c>
    </row>
    <row r="88" spans="1:28" ht="10" customHeight="1" x14ac:dyDescent="0.15">
      <c r="A88" s="168"/>
      <c r="B88" s="167"/>
      <c r="C88" s="166"/>
      <c r="D88" s="630"/>
      <c r="E88" s="577"/>
      <c r="F88" s="162"/>
      <c r="G88" s="162"/>
      <c r="H88" s="162"/>
      <c r="I88" s="162"/>
      <c r="J88" s="162"/>
      <c r="K88" s="162"/>
      <c r="L88" s="162"/>
      <c r="M88" s="162"/>
      <c r="N88" s="162"/>
      <c r="O88" s="162"/>
      <c r="P88" s="162"/>
      <c r="Q88" s="162"/>
      <c r="R88" s="162"/>
      <c r="S88" s="576"/>
      <c r="W88" s="166"/>
      <c r="X88" s="166"/>
      <c r="Z88" s="166"/>
      <c r="AA88" s="166"/>
      <c r="AB88" s="584"/>
    </row>
    <row r="89" spans="1:28" s="262" customFormat="1" ht="13.5" customHeight="1" x14ac:dyDescent="0.15">
      <c r="A89" s="212">
        <v>5</v>
      </c>
      <c r="B89" s="223" t="s">
        <v>124</v>
      </c>
      <c r="C89" s="206"/>
      <c r="D89" s="640"/>
      <c r="E89" s="210"/>
      <c r="F89" s="209"/>
      <c r="G89" s="209"/>
      <c r="H89" s="209"/>
      <c r="I89" s="209"/>
      <c r="J89" s="209"/>
      <c r="K89" s="209"/>
      <c r="L89" s="209"/>
      <c r="M89" s="209"/>
      <c r="N89" s="209"/>
      <c r="O89" s="209"/>
      <c r="P89" s="209"/>
      <c r="Q89" s="209"/>
      <c r="R89" s="208"/>
      <c r="S89" s="599"/>
      <c r="W89" s="206"/>
      <c r="X89" s="206"/>
      <c r="Z89" s="206"/>
      <c r="AA89" s="206"/>
      <c r="AB89" s="598"/>
    </row>
    <row r="90" spans="1:28" ht="13.5" customHeight="1" x14ac:dyDescent="0.15">
      <c r="A90" s="195">
        <v>5.0999999999999996</v>
      </c>
      <c r="B90" s="194" t="s">
        <v>126</v>
      </c>
      <c r="C90" s="636"/>
      <c r="D90" s="635"/>
      <c r="E90" s="634"/>
      <c r="F90" s="162"/>
      <c r="G90" s="162"/>
      <c r="H90" s="162"/>
      <c r="I90" s="162"/>
      <c r="J90" s="162"/>
      <c r="K90" s="162"/>
      <c r="L90" s="162"/>
      <c r="M90" s="162"/>
      <c r="N90" s="162"/>
      <c r="O90" s="162"/>
      <c r="P90" s="162"/>
      <c r="Q90" s="162"/>
      <c r="R90" s="193">
        <f>SUM(F90:Q90)</f>
        <v>0</v>
      </c>
      <c r="S90" s="592">
        <f>D90*R90</f>
        <v>0</v>
      </c>
      <c r="W90" s="163">
        <f>X90/$U$7</f>
        <v>0</v>
      </c>
      <c r="X90" s="163">
        <f>R90/12</f>
        <v>0</v>
      </c>
      <c r="Z90" s="163">
        <f>IF(E90="Yes",R90,0)</f>
        <v>0</v>
      </c>
      <c r="AA90" s="163">
        <f>R90-Z90</f>
        <v>0</v>
      </c>
      <c r="AB90" s="584" t="str">
        <f>IFERROR(Z90/(Z90+AA90),"N/A")</f>
        <v>N/A</v>
      </c>
    </row>
    <row r="91" spans="1:28" ht="12" x14ac:dyDescent="0.15">
      <c r="A91" s="195"/>
      <c r="B91" s="194"/>
      <c r="C91" s="636" t="str">
        <f>'8. Infrastructure Staff Loading'!C91</f>
        <v>Architect</v>
      </c>
      <c r="D91" s="635">
        <f>'8. Infrastructure Staff Loading'!D91</f>
        <v>186.85775903438847</v>
      </c>
      <c r="E91" s="634" t="str">
        <f>'8. Infrastructure Staff Loading'!E91</f>
        <v>No</v>
      </c>
      <c r="F91" s="162">
        <v>61.333059173333346</v>
      </c>
      <c r="G91" s="162">
        <f t="shared" ref="G91:Q91" si="50">F91</f>
        <v>61.333059173333346</v>
      </c>
      <c r="H91" s="162">
        <f t="shared" si="50"/>
        <v>61.333059173333346</v>
      </c>
      <c r="I91" s="162">
        <f t="shared" si="50"/>
        <v>61.333059173333346</v>
      </c>
      <c r="J91" s="162">
        <f t="shared" si="50"/>
        <v>61.333059173333346</v>
      </c>
      <c r="K91" s="162">
        <f t="shared" si="50"/>
        <v>61.333059173333346</v>
      </c>
      <c r="L91" s="162">
        <f t="shared" si="50"/>
        <v>61.333059173333346</v>
      </c>
      <c r="M91" s="162">
        <f t="shared" si="50"/>
        <v>61.333059173333346</v>
      </c>
      <c r="N91" s="162">
        <f t="shared" si="50"/>
        <v>61.333059173333346</v>
      </c>
      <c r="O91" s="162">
        <f t="shared" si="50"/>
        <v>61.333059173333346</v>
      </c>
      <c r="P91" s="162">
        <f t="shared" si="50"/>
        <v>61.333059173333346</v>
      </c>
      <c r="Q91" s="162">
        <f t="shared" si="50"/>
        <v>61.333059173333346</v>
      </c>
      <c r="R91" s="193">
        <f>SUM(F91:Q91)</f>
        <v>735.9967100800003</v>
      </c>
      <c r="S91" s="592">
        <f>D91*R91</f>
        <v>137526.69590223135</v>
      </c>
      <c r="W91" s="163">
        <f>X91/$U$7</f>
        <v>0.37096608370967754</v>
      </c>
      <c r="X91" s="163">
        <f>R91/12</f>
        <v>61.333059173333361</v>
      </c>
      <c r="Z91" s="163">
        <f>IF(E91="Yes",R91,0)</f>
        <v>0</v>
      </c>
      <c r="AA91" s="163">
        <f>R91-Z91</f>
        <v>735.9967100800003</v>
      </c>
      <c r="AB91" s="584">
        <f>IFERROR(Z91/(Z91+AA91),"N/A")</f>
        <v>0</v>
      </c>
    </row>
    <row r="92" spans="1:28" ht="12" x14ac:dyDescent="0.15">
      <c r="A92" s="195"/>
      <c r="B92" s="194"/>
      <c r="C92" s="636"/>
      <c r="D92" s="635"/>
      <c r="E92" s="634"/>
      <c r="F92" s="162"/>
      <c r="G92" s="162"/>
      <c r="H92" s="162"/>
      <c r="I92" s="162"/>
      <c r="J92" s="162"/>
      <c r="K92" s="162"/>
      <c r="L92" s="162"/>
      <c r="M92" s="162"/>
      <c r="N92" s="162"/>
      <c r="O92" s="162"/>
      <c r="P92" s="162"/>
      <c r="Q92" s="162"/>
      <c r="R92" s="193">
        <f>SUM(F92:Q92)</f>
        <v>0</v>
      </c>
      <c r="S92" s="592">
        <f>D92*R92</f>
        <v>0</v>
      </c>
      <c r="W92" s="163">
        <f>X92/$U$7</f>
        <v>0</v>
      </c>
      <c r="X92" s="163">
        <f>R92/12</f>
        <v>0</v>
      </c>
      <c r="Z92" s="163">
        <f>IF(E92="Yes",R92,0)</f>
        <v>0</v>
      </c>
      <c r="AA92" s="163">
        <f>R92-Z92</f>
        <v>0</v>
      </c>
      <c r="AB92" s="584" t="str">
        <f>IFERROR(Z92/(Z92+AA92),"N/A")</f>
        <v>N/A</v>
      </c>
    </row>
    <row r="93" spans="1:28" s="198" customFormat="1" ht="13" thickBot="1" x14ac:dyDescent="0.2">
      <c r="A93" s="189"/>
      <c r="B93" s="188" t="s">
        <v>125</v>
      </c>
      <c r="C93" s="187"/>
      <c r="D93" s="633"/>
      <c r="E93" s="590"/>
      <c r="F93" s="182">
        <f t="shared" ref="F93:S93" si="51">SUM(F90:F92)</f>
        <v>61.333059173333346</v>
      </c>
      <c r="G93" s="182">
        <f t="shared" si="51"/>
        <v>61.333059173333346</v>
      </c>
      <c r="H93" s="182">
        <f t="shared" si="51"/>
        <v>61.333059173333346</v>
      </c>
      <c r="I93" s="182">
        <f t="shared" si="51"/>
        <v>61.333059173333346</v>
      </c>
      <c r="J93" s="182">
        <f t="shared" si="51"/>
        <v>61.333059173333346</v>
      </c>
      <c r="K93" s="182">
        <f t="shared" si="51"/>
        <v>61.333059173333346</v>
      </c>
      <c r="L93" s="182">
        <f t="shared" si="51"/>
        <v>61.333059173333346</v>
      </c>
      <c r="M93" s="182">
        <f t="shared" si="51"/>
        <v>61.333059173333346</v>
      </c>
      <c r="N93" s="182">
        <f t="shared" si="51"/>
        <v>61.333059173333346</v>
      </c>
      <c r="O93" s="182">
        <f t="shared" si="51"/>
        <v>61.333059173333346</v>
      </c>
      <c r="P93" s="182">
        <f t="shared" si="51"/>
        <v>61.333059173333346</v>
      </c>
      <c r="Q93" s="182">
        <f t="shared" si="51"/>
        <v>61.333059173333346</v>
      </c>
      <c r="R93" s="182">
        <f t="shared" si="51"/>
        <v>735.9967100800003</v>
      </c>
      <c r="S93" s="589">
        <f t="shared" si="51"/>
        <v>137526.69590223135</v>
      </c>
      <c r="W93" s="632">
        <f>SUM(W90:W92)</f>
        <v>0.37096608370967754</v>
      </c>
      <c r="X93" s="182">
        <f>SUM(X90:X92)</f>
        <v>61.333059173333361</v>
      </c>
      <c r="Z93" s="181">
        <f>SUM(Z90:Z92)</f>
        <v>0</v>
      </c>
      <c r="AA93" s="181">
        <f>SUM(AA90:AA92)</f>
        <v>735.9967100800003</v>
      </c>
      <c r="AB93" s="588">
        <f>Z93/(Z93+AA93)</f>
        <v>0</v>
      </c>
    </row>
    <row r="94" spans="1:28" ht="13.5" customHeight="1" x14ac:dyDescent="0.15">
      <c r="A94" s="195"/>
      <c r="B94" s="194"/>
      <c r="C94" s="636"/>
      <c r="D94" s="639"/>
      <c r="E94" s="638"/>
      <c r="F94" s="162"/>
      <c r="G94" s="162"/>
      <c r="H94" s="162"/>
      <c r="I94" s="162"/>
      <c r="J94" s="162"/>
      <c r="K94" s="162"/>
      <c r="L94" s="162"/>
      <c r="M94" s="162"/>
      <c r="N94" s="162"/>
      <c r="O94" s="162"/>
      <c r="P94" s="162"/>
      <c r="Q94" s="162"/>
      <c r="R94" s="193"/>
      <c r="S94" s="592"/>
      <c r="W94" s="163"/>
      <c r="X94" s="163"/>
      <c r="Z94" s="163"/>
      <c r="AA94" s="163"/>
      <c r="AB94" s="584"/>
    </row>
    <row r="95" spans="1:28" s="198" customFormat="1" ht="12" x14ac:dyDescent="0.15">
      <c r="A95" s="195">
        <v>5.2</v>
      </c>
      <c r="B95" s="194" t="s">
        <v>124</v>
      </c>
      <c r="C95" s="636"/>
      <c r="D95" s="635"/>
      <c r="E95" s="634"/>
      <c r="F95" s="162"/>
      <c r="G95" s="162"/>
      <c r="H95" s="162"/>
      <c r="I95" s="162"/>
      <c r="J95" s="162"/>
      <c r="K95" s="162"/>
      <c r="L95" s="162"/>
      <c r="M95" s="162"/>
      <c r="N95" s="162"/>
      <c r="O95" s="162"/>
      <c r="P95" s="162"/>
      <c r="Q95" s="162"/>
      <c r="R95" s="193">
        <f>SUM(F95:Q95)</f>
        <v>0</v>
      </c>
      <c r="S95" s="592">
        <f>D95*R95</f>
        <v>0</v>
      </c>
      <c r="W95" s="163">
        <f>X95/$U$7</f>
        <v>0</v>
      </c>
      <c r="X95" s="163">
        <f>R95/12</f>
        <v>0</v>
      </c>
      <c r="Z95" s="163">
        <f>IF(E95="Yes",R95,0)</f>
        <v>0</v>
      </c>
      <c r="AA95" s="163">
        <f>R95-Z95</f>
        <v>0</v>
      </c>
      <c r="AB95" s="584" t="str">
        <f>IFERROR(Z95/(Z95+AA95),"N/A")</f>
        <v>N/A</v>
      </c>
    </row>
    <row r="96" spans="1:28" ht="12" x14ac:dyDescent="0.15">
      <c r="A96" s="195"/>
      <c r="B96" s="194"/>
      <c r="C96" s="636" t="str">
        <f>'8. Infrastructure Staff Loading'!C96</f>
        <v>Architect</v>
      </c>
      <c r="D96" s="635">
        <f>'8. Infrastructure Staff Loading'!D96</f>
        <v>75.037477768316421</v>
      </c>
      <c r="E96" s="634" t="str">
        <f>'8. Infrastructure Staff Loading'!E96</f>
        <v>Yes</v>
      </c>
      <c r="F96" s="162">
        <v>0</v>
      </c>
      <c r="G96" s="162">
        <f t="shared" ref="G96:Q96" si="52">F96</f>
        <v>0</v>
      </c>
      <c r="H96" s="162">
        <f t="shared" si="52"/>
        <v>0</v>
      </c>
      <c r="I96" s="162">
        <f t="shared" si="52"/>
        <v>0</v>
      </c>
      <c r="J96" s="162">
        <f t="shared" si="52"/>
        <v>0</v>
      </c>
      <c r="K96" s="162">
        <f t="shared" si="52"/>
        <v>0</v>
      </c>
      <c r="L96" s="162">
        <f t="shared" si="52"/>
        <v>0</v>
      </c>
      <c r="M96" s="162">
        <f t="shared" si="52"/>
        <v>0</v>
      </c>
      <c r="N96" s="162">
        <f t="shared" si="52"/>
        <v>0</v>
      </c>
      <c r="O96" s="162">
        <f t="shared" si="52"/>
        <v>0</v>
      </c>
      <c r="P96" s="162">
        <f t="shared" si="52"/>
        <v>0</v>
      </c>
      <c r="Q96" s="162">
        <f t="shared" si="52"/>
        <v>0</v>
      </c>
      <c r="R96" s="193">
        <f>SUM(F96:Q96)</f>
        <v>0</v>
      </c>
      <c r="S96" s="592">
        <f>D96*R96</f>
        <v>0</v>
      </c>
      <c r="W96" s="163">
        <f>X96/$U$7</f>
        <v>0</v>
      </c>
      <c r="X96" s="163">
        <f>R96/12</f>
        <v>0</v>
      </c>
      <c r="Z96" s="163">
        <f>IF(E96="Yes",R96,0)</f>
        <v>0</v>
      </c>
      <c r="AA96" s="163">
        <f>R96-Z96</f>
        <v>0</v>
      </c>
      <c r="AB96" s="584" t="str">
        <f>IFERROR(Z96/(Z96+AA96),"N/A")</f>
        <v>N/A</v>
      </c>
    </row>
    <row r="97" spans="1:28" ht="12" x14ac:dyDescent="0.15">
      <c r="A97" s="195"/>
      <c r="B97" s="194"/>
      <c r="C97" s="636" t="str">
        <f>'8. Infrastructure Staff Loading'!C97</f>
        <v>Architect</v>
      </c>
      <c r="D97" s="635">
        <f>'8. Infrastructure Staff Loading'!D97</f>
        <v>177.80702221032485</v>
      </c>
      <c r="E97" s="634" t="str">
        <f>'8. Infrastructure Staff Loading'!E97</f>
        <v>No</v>
      </c>
      <c r="F97" s="162">
        <v>375.73686301166663</v>
      </c>
      <c r="G97" s="162">
        <f t="shared" ref="G97:Q97" si="53">F97</f>
        <v>375.73686301166663</v>
      </c>
      <c r="H97" s="162">
        <f t="shared" si="53"/>
        <v>375.73686301166663</v>
      </c>
      <c r="I97" s="162">
        <f t="shared" si="53"/>
        <v>375.73686301166663</v>
      </c>
      <c r="J97" s="162">
        <f t="shared" si="53"/>
        <v>375.73686301166663</v>
      </c>
      <c r="K97" s="162">
        <f t="shared" si="53"/>
        <v>375.73686301166663</v>
      </c>
      <c r="L97" s="162">
        <f t="shared" si="53"/>
        <v>375.73686301166663</v>
      </c>
      <c r="M97" s="162">
        <f t="shared" si="53"/>
        <v>375.73686301166663</v>
      </c>
      <c r="N97" s="162">
        <f t="shared" si="53"/>
        <v>375.73686301166663</v>
      </c>
      <c r="O97" s="162">
        <f t="shared" si="53"/>
        <v>375.73686301166663</v>
      </c>
      <c r="P97" s="162">
        <f t="shared" si="53"/>
        <v>375.73686301166663</v>
      </c>
      <c r="Q97" s="162">
        <f t="shared" si="53"/>
        <v>375.73686301166663</v>
      </c>
      <c r="R97" s="193">
        <f>SUM(F97:Q97)</f>
        <v>4508.8423561399995</v>
      </c>
      <c r="S97" s="592">
        <f>D97*R97</f>
        <v>801703.83296103834</v>
      </c>
      <c r="W97" s="163">
        <f>X97/$U$7</f>
        <v>2.2726019940221769</v>
      </c>
      <c r="X97" s="163">
        <f>R97/12</f>
        <v>375.73686301166663</v>
      </c>
      <c r="Z97" s="163">
        <f>IF(E97="Yes",R97,0)</f>
        <v>0</v>
      </c>
      <c r="AA97" s="163">
        <f>R97-Z97</f>
        <v>4508.8423561399995</v>
      </c>
      <c r="AB97" s="584">
        <f>IFERROR(Z97/(Z97+AA97),"N/A")</f>
        <v>0</v>
      </c>
    </row>
    <row r="98" spans="1:28" ht="12" x14ac:dyDescent="0.15">
      <c r="A98" s="195"/>
      <c r="B98" s="194"/>
      <c r="C98" s="636"/>
      <c r="D98" s="635"/>
      <c r="E98" s="634"/>
      <c r="F98" s="162"/>
      <c r="G98" s="162"/>
      <c r="H98" s="162"/>
      <c r="I98" s="162"/>
      <c r="J98" s="162"/>
      <c r="K98" s="162"/>
      <c r="L98" s="162"/>
      <c r="M98" s="162"/>
      <c r="N98" s="162"/>
      <c r="O98" s="162"/>
      <c r="P98" s="162"/>
      <c r="Q98" s="162"/>
      <c r="R98" s="193">
        <f>SUM(F98:Q98)</f>
        <v>0</v>
      </c>
      <c r="S98" s="592">
        <f>D98*R98</f>
        <v>0</v>
      </c>
      <c r="W98" s="163">
        <f>X98/$U$7</f>
        <v>0</v>
      </c>
      <c r="X98" s="163">
        <f>R98/12</f>
        <v>0</v>
      </c>
      <c r="Z98" s="163">
        <f>IF(E98="Yes",R98,0)</f>
        <v>0</v>
      </c>
      <c r="AA98" s="163">
        <f>R98-Z98</f>
        <v>0</v>
      </c>
      <c r="AB98" s="584" t="str">
        <f>IFERROR(Z98/(Z98+AA98),"N/A")</f>
        <v>N/A</v>
      </c>
    </row>
    <row r="99" spans="1:28" s="198" customFormat="1" ht="13" thickBot="1" x14ac:dyDescent="0.2">
      <c r="A99" s="189"/>
      <c r="B99" s="188" t="s">
        <v>123</v>
      </c>
      <c r="C99" s="187"/>
      <c r="D99" s="633"/>
      <c r="E99" s="590"/>
      <c r="F99" s="182">
        <f t="shared" ref="F99:S99" si="54">SUM(F95:F98)</f>
        <v>375.73686301166663</v>
      </c>
      <c r="G99" s="182">
        <f t="shared" si="54"/>
        <v>375.73686301166663</v>
      </c>
      <c r="H99" s="182">
        <f t="shared" si="54"/>
        <v>375.73686301166663</v>
      </c>
      <c r="I99" s="182">
        <f t="shared" si="54"/>
        <v>375.73686301166663</v>
      </c>
      <c r="J99" s="182">
        <f t="shared" si="54"/>
        <v>375.73686301166663</v>
      </c>
      <c r="K99" s="182">
        <f t="shared" si="54"/>
        <v>375.73686301166663</v>
      </c>
      <c r="L99" s="182">
        <f t="shared" si="54"/>
        <v>375.73686301166663</v>
      </c>
      <c r="M99" s="182">
        <f t="shared" si="54"/>
        <v>375.73686301166663</v>
      </c>
      <c r="N99" s="182">
        <f t="shared" si="54"/>
        <v>375.73686301166663</v>
      </c>
      <c r="O99" s="182">
        <f t="shared" si="54"/>
        <v>375.73686301166663</v>
      </c>
      <c r="P99" s="182">
        <f t="shared" si="54"/>
        <v>375.73686301166663</v>
      </c>
      <c r="Q99" s="182">
        <f t="shared" si="54"/>
        <v>375.73686301166663</v>
      </c>
      <c r="R99" s="182">
        <f t="shared" si="54"/>
        <v>4508.8423561399995</v>
      </c>
      <c r="S99" s="589">
        <f t="shared" si="54"/>
        <v>801703.83296103834</v>
      </c>
      <c r="W99" s="183">
        <f>SUM(W95:W98)</f>
        <v>2.2726019940221769</v>
      </c>
      <c r="X99" s="182">
        <f>SUM(X95:X98)</f>
        <v>375.73686301166663</v>
      </c>
      <c r="Z99" s="181">
        <f>SUM(Z95:Z98)</f>
        <v>0</v>
      </c>
      <c r="AA99" s="181">
        <f>SUM(AA95:AA98)</f>
        <v>4508.8423561399995</v>
      </c>
      <c r="AB99" s="588">
        <f>Z99/(Z99+AA99)</f>
        <v>0</v>
      </c>
    </row>
    <row r="100" spans="1:28" s="198" customFormat="1" ht="12" x14ac:dyDescent="0.15">
      <c r="A100" s="179"/>
      <c r="B100" s="167"/>
      <c r="C100" s="166"/>
      <c r="D100" s="630"/>
      <c r="E100" s="587"/>
      <c r="F100" s="162"/>
      <c r="G100" s="162"/>
      <c r="H100" s="162"/>
      <c r="I100" s="162"/>
      <c r="J100" s="162"/>
      <c r="K100" s="162"/>
      <c r="L100" s="162"/>
      <c r="M100" s="162"/>
      <c r="N100" s="162"/>
      <c r="O100" s="162"/>
      <c r="P100" s="162"/>
      <c r="Q100" s="162"/>
      <c r="R100" s="162"/>
      <c r="S100" s="576"/>
      <c r="W100" s="163"/>
      <c r="X100" s="163"/>
      <c r="Z100" s="163"/>
      <c r="AA100" s="163"/>
      <c r="AB100" s="584"/>
    </row>
    <row r="101" spans="1:28" s="198" customFormat="1" ht="14" thickBot="1" x14ac:dyDescent="0.2">
      <c r="A101" s="175"/>
      <c r="B101" s="174" t="s">
        <v>123</v>
      </c>
      <c r="C101" s="173"/>
      <c r="D101" s="171"/>
      <c r="E101" s="586"/>
      <c r="F101" s="170">
        <f t="shared" ref="F101:S101" si="55">SUM(F93,F99)</f>
        <v>437.069922185</v>
      </c>
      <c r="G101" s="170">
        <f t="shared" si="55"/>
        <v>437.069922185</v>
      </c>
      <c r="H101" s="170">
        <f t="shared" si="55"/>
        <v>437.069922185</v>
      </c>
      <c r="I101" s="170">
        <f t="shared" si="55"/>
        <v>437.069922185</v>
      </c>
      <c r="J101" s="170">
        <f t="shared" si="55"/>
        <v>437.069922185</v>
      </c>
      <c r="K101" s="170">
        <f t="shared" si="55"/>
        <v>437.069922185</v>
      </c>
      <c r="L101" s="170">
        <f t="shared" si="55"/>
        <v>437.069922185</v>
      </c>
      <c r="M101" s="170">
        <f t="shared" si="55"/>
        <v>437.069922185</v>
      </c>
      <c r="N101" s="170">
        <f t="shared" si="55"/>
        <v>437.069922185</v>
      </c>
      <c r="O101" s="170">
        <f t="shared" si="55"/>
        <v>437.069922185</v>
      </c>
      <c r="P101" s="170">
        <f t="shared" si="55"/>
        <v>437.069922185</v>
      </c>
      <c r="Q101" s="170">
        <f t="shared" si="55"/>
        <v>437.069922185</v>
      </c>
      <c r="R101" s="170">
        <f t="shared" si="55"/>
        <v>5244.8390662199999</v>
      </c>
      <c r="S101" s="608">
        <f t="shared" si="55"/>
        <v>939230.52886326972</v>
      </c>
      <c r="W101" s="170">
        <f>SUM(W93,W99)</f>
        <v>2.6435680777318544</v>
      </c>
      <c r="X101" s="170">
        <f>SUM(X93,X99)</f>
        <v>437.069922185</v>
      </c>
      <c r="Z101" s="170">
        <f>SUM(Z93,Z99)</f>
        <v>0</v>
      </c>
      <c r="AA101" s="170">
        <f>SUM(AA93,AA99)</f>
        <v>5244.8390662199999</v>
      </c>
      <c r="AB101" s="585">
        <f>Z101/(Z101+AA101)</f>
        <v>0</v>
      </c>
    </row>
    <row r="102" spans="1:28" ht="10" customHeight="1" x14ac:dyDescent="0.15">
      <c r="A102" s="168"/>
      <c r="B102" s="167"/>
      <c r="C102" s="166"/>
      <c r="D102" s="630"/>
      <c r="E102" s="577"/>
      <c r="F102" s="162"/>
      <c r="G102" s="162"/>
      <c r="H102" s="162"/>
      <c r="I102" s="162"/>
      <c r="J102" s="162"/>
      <c r="K102" s="162"/>
      <c r="L102" s="162"/>
      <c r="M102" s="162"/>
      <c r="N102" s="162"/>
      <c r="O102" s="162"/>
      <c r="P102" s="162"/>
      <c r="Q102" s="162"/>
      <c r="R102" s="162"/>
      <c r="S102" s="576"/>
      <c r="W102" s="166"/>
      <c r="X102" s="166"/>
      <c r="Z102" s="166"/>
      <c r="AA102" s="166"/>
      <c r="AB102" s="584"/>
    </row>
    <row r="103" spans="1:28" s="262" customFormat="1" ht="13.5" customHeight="1" x14ac:dyDescent="0.15">
      <c r="A103" s="212">
        <v>6</v>
      </c>
      <c r="B103" s="223" t="s">
        <v>122</v>
      </c>
      <c r="C103" s="206"/>
      <c r="D103" s="640"/>
      <c r="E103" s="210"/>
      <c r="F103" s="209"/>
      <c r="G103" s="209"/>
      <c r="H103" s="209"/>
      <c r="I103" s="209"/>
      <c r="J103" s="209"/>
      <c r="K103" s="209"/>
      <c r="L103" s="209"/>
      <c r="M103" s="209"/>
      <c r="N103" s="209"/>
      <c r="O103" s="209"/>
      <c r="P103" s="209"/>
      <c r="Q103" s="209"/>
      <c r="R103" s="208"/>
      <c r="S103" s="599"/>
      <c r="W103" s="206"/>
      <c r="X103" s="206"/>
      <c r="Z103" s="206"/>
      <c r="AA103" s="206"/>
      <c r="AB103" s="598"/>
    </row>
    <row r="104" spans="1:28" ht="13.5" customHeight="1" x14ac:dyDescent="0.15">
      <c r="A104" s="195">
        <v>6.1</v>
      </c>
      <c r="B104" s="194" t="s">
        <v>121</v>
      </c>
      <c r="C104" s="636"/>
      <c r="D104" s="635"/>
      <c r="E104" s="634"/>
      <c r="F104" s="162"/>
      <c r="G104" s="162"/>
      <c r="H104" s="162"/>
      <c r="I104" s="162"/>
      <c r="J104" s="162"/>
      <c r="K104" s="162"/>
      <c r="L104" s="162"/>
      <c r="M104" s="162"/>
      <c r="N104" s="162"/>
      <c r="O104" s="162"/>
      <c r="P104" s="162"/>
      <c r="Q104" s="162"/>
      <c r="R104" s="193">
        <f>SUM(F104:Q104)</f>
        <v>0</v>
      </c>
      <c r="S104" s="592">
        <f>D104*R104</f>
        <v>0</v>
      </c>
      <c r="W104" s="163">
        <f>X104/$U$7</f>
        <v>0</v>
      </c>
      <c r="X104" s="163">
        <f>R104/12</f>
        <v>0</v>
      </c>
      <c r="Z104" s="163">
        <f>IF(E104="Yes",R104,0)</f>
        <v>0</v>
      </c>
      <c r="AA104" s="163">
        <f>R104-Z104</f>
        <v>0</v>
      </c>
      <c r="AB104" s="584" t="str">
        <f>IFERROR(Z104/(Z104+AA104),"N/A")</f>
        <v>N/A</v>
      </c>
    </row>
    <row r="105" spans="1:28" ht="12" x14ac:dyDescent="0.15">
      <c r="A105" s="195"/>
      <c r="B105" s="194"/>
      <c r="C105" s="636" t="str">
        <f>'8. Infrastructure Staff Loading'!C105</f>
        <v>Infratructure Operations Manager</v>
      </c>
      <c r="D105" s="635">
        <f>'8. Infrastructure Staff Loading'!D105</f>
        <v>217.87472301880027</v>
      </c>
      <c r="E105" s="634" t="str">
        <f>'8. Infrastructure Staff Loading'!E105</f>
        <v>No</v>
      </c>
      <c r="F105" s="162">
        <v>164.83332673999999</v>
      </c>
      <c r="G105" s="162">
        <f t="shared" ref="G105:Q105" si="56">F105</f>
        <v>164.83332673999999</v>
      </c>
      <c r="H105" s="162">
        <f t="shared" si="56"/>
        <v>164.83332673999999</v>
      </c>
      <c r="I105" s="162">
        <f t="shared" si="56"/>
        <v>164.83332673999999</v>
      </c>
      <c r="J105" s="162">
        <f t="shared" si="56"/>
        <v>164.83332673999999</v>
      </c>
      <c r="K105" s="162">
        <f t="shared" si="56"/>
        <v>164.83332673999999</v>
      </c>
      <c r="L105" s="162">
        <f t="shared" si="56"/>
        <v>164.83332673999999</v>
      </c>
      <c r="M105" s="162">
        <f t="shared" si="56"/>
        <v>164.83332673999999</v>
      </c>
      <c r="N105" s="162">
        <f t="shared" si="56"/>
        <v>164.83332673999999</v>
      </c>
      <c r="O105" s="162">
        <f t="shared" si="56"/>
        <v>164.83332673999999</v>
      </c>
      <c r="P105" s="162">
        <f t="shared" si="56"/>
        <v>164.83332673999999</v>
      </c>
      <c r="Q105" s="162">
        <f t="shared" si="56"/>
        <v>164.83332673999999</v>
      </c>
      <c r="R105" s="193">
        <f>SUM(F105:Q105)</f>
        <v>1977.9999208800002</v>
      </c>
      <c r="S105" s="592">
        <f>D105*R105</f>
        <v>430956.18489293888</v>
      </c>
      <c r="W105" s="163">
        <f>X105/$U$7</f>
        <v>0.99697576657258069</v>
      </c>
      <c r="X105" s="163">
        <f>R105/12</f>
        <v>164.83332674000002</v>
      </c>
      <c r="Z105" s="163">
        <f>IF(E105="Yes",R105,0)</f>
        <v>0</v>
      </c>
      <c r="AA105" s="163">
        <f>R105-Z105</f>
        <v>1977.9999208800002</v>
      </c>
      <c r="AB105" s="584">
        <f>IFERROR(Z105/(Z105+AA105),"N/A")</f>
        <v>0</v>
      </c>
    </row>
    <row r="106" spans="1:28" ht="12" x14ac:dyDescent="0.15">
      <c r="A106" s="195"/>
      <c r="B106" s="194"/>
      <c r="C106" s="636" t="str">
        <f>'8. Infrastructure Staff Loading'!C106</f>
        <v>Team Management</v>
      </c>
      <c r="D106" s="635">
        <f>'8. Infrastructure Staff Loading'!D106</f>
        <v>112.50911986356671</v>
      </c>
      <c r="E106" s="634" t="str">
        <f>'8. Infrastructure Staff Loading'!E106</f>
        <v>No</v>
      </c>
      <c r="F106" s="162">
        <v>0</v>
      </c>
      <c r="G106" s="162">
        <f t="shared" ref="G106:Q106" si="57">F106</f>
        <v>0</v>
      </c>
      <c r="H106" s="162">
        <f t="shared" si="57"/>
        <v>0</v>
      </c>
      <c r="I106" s="162">
        <f t="shared" si="57"/>
        <v>0</v>
      </c>
      <c r="J106" s="162">
        <f t="shared" si="57"/>
        <v>0</v>
      </c>
      <c r="K106" s="162">
        <f t="shared" si="57"/>
        <v>0</v>
      </c>
      <c r="L106" s="162">
        <f t="shared" si="57"/>
        <v>0</v>
      </c>
      <c r="M106" s="162">
        <f t="shared" si="57"/>
        <v>0</v>
      </c>
      <c r="N106" s="162">
        <f t="shared" si="57"/>
        <v>0</v>
      </c>
      <c r="O106" s="162">
        <f t="shared" si="57"/>
        <v>0</v>
      </c>
      <c r="P106" s="162">
        <f t="shared" si="57"/>
        <v>0</v>
      </c>
      <c r="Q106" s="162">
        <f t="shared" si="57"/>
        <v>0</v>
      </c>
      <c r="R106" s="193">
        <f>SUM(F106:Q106)</f>
        <v>0</v>
      </c>
      <c r="S106" s="592">
        <f>D106*R106</f>
        <v>0</v>
      </c>
      <c r="W106" s="163">
        <f>X106/$U$7</f>
        <v>0</v>
      </c>
      <c r="X106" s="163">
        <f>R106/12</f>
        <v>0</v>
      </c>
      <c r="Z106" s="163">
        <f>IF(E106="Yes",R106,0)</f>
        <v>0</v>
      </c>
      <c r="AA106" s="163">
        <f>R106-Z106</f>
        <v>0</v>
      </c>
      <c r="AB106" s="584" t="str">
        <f>IFERROR(Z106/(Z106+AA106),"N/A")</f>
        <v>N/A</v>
      </c>
    </row>
    <row r="107" spans="1:28" ht="12" x14ac:dyDescent="0.15">
      <c r="A107" s="195"/>
      <c r="B107" s="194"/>
      <c r="C107" s="636"/>
      <c r="D107" s="635"/>
      <c r="E107" s="634"/>
      <c r="F107" s="222"/>
      <c r="G107" s="222"/>
      <c r="H107" s="222"/>
      <c r="I107" s="222"/>
      <c r="J107" s="222"/>
      <c r="K107" s="222"/>
      <c r="L107" s="222"/>
      <c r="M107" s="222"/>
      <c r="N107" s="222"/>
      <c r="O107" s="222"/>
      <c r="P107" s="222"/>
      <c r="Q107" s="222"/>
      <c r="R107" s="193">
        <f>SUM(F107:Q107)</f>
        <v>0</v>
      </c>
      <c r="S107" s="592">
        <f>D107*R107</f>
        <v>0</v>
      </c>
      <c r="W107" s="163">
        <f>X107/$U$7</f>
        <v>0</v>
      </c>
      <c r="X107" s="163">
        <f>R107/12</f>
        <v>0</v>
      </c>
      <c r="Z107" s="163">
        <f>IF(E107="Yes",R107,0)</f>
        <v>0</v>
      </c>
      <c r="AA107" s="163">
        <f>R107-Z107</f>
        <v>0</v>
      </c>
      <c r="AB107" s="584" t="str">
        <f>IFERROR(Z107/(Z107+AA107),"N/A")</f>
        <v>N/A</v>
      </c>
    </row>
    <row r="108" spans="1:28" s="198" customFormat="1" ht="13" thickBot="1" x14ac:dyDescent="0.2">
      <c r="A108" s="189"/>
      <c r="B108" s="188" t="s">
        <v>120</v>
      </c>
      <c r="C108" s="187"/>
      <c r="D108" s="633"/>
      <c r="E108" s="590"/>
      <c r="F108" s="182">
        <f t="shared" ref="F108:Q108" si="58">SUM(F104:F106)</f>
        <v>164.83332673999999</v>
      </c>
      <c r="G108" s="182">
        <f t="shared" si="58"/>
        <v>164.83332673999999</v>
      </c>
      <c r="H108" s="182">
        <f t="shared" si="58"/>
        <v>164.83332673999999</v>
      </c>
      <c r="I108" s="182">
        <f t="shared" si="58"/>
        <v>164.83332673999999</v>
      </c>
      <c r="J108" s="182">
        <f t="shared" si="58"/>
        <v>164.83332673999999</v>
      </c>
      <c r="K108" s="182">
        <f t="shared" si="58"/>
        <v>164.83332673999999</v>
      </c>
      <c r="L108" s="182">
        <f t="shared" si="58"/>
        <v>164.83332673999999</v>
      </c>
      <c r="M108" s="182">
        <f t="shared" si="58"/>
        <v>164.83332673999999</v>
      </c>
      <c r="N108" s="182">
        <f t="shared" si="58"/>
        <v>164.83332673999999</v>
      </c>
      <c r="O108" s="182">
        <f t="shared" si="58"/>
        <v>164.83332673999999</v>
      </c>
      <c r="P108" s="182">
        <f t="shared" si="58"/>
        <v>164.83332673999999</v>
      </c>
      <c r="Q108" s="182">
        <f t="shared" si="58"/>
        <v>164.83332673999999</v>
      </c>
      <c r="R108" s="182">
        <f>SUM(R104:R107)</f>
        <v>1977.9999208800002</v>
      </c>
      <c r="S108" s="589">
        <f>SUM(S104:S107)</f>
        <v>430956.18489293888</v>
      </c>
      <c r="W108" s="632">
        <f>SUM(W104:W107)</f>
        <v>0.99697576657258069</v>
      </c>
      <c r="X108" s="182">
        <f>SUM(X104:X107)</f>
        <v>164.83332674000002</v>
      </c>
      <c r="Z108" s="181">
        <f>SUM(Z104:Z106)</f>
        <v>0</v>
      </c>
      <c r="AA108" s="181">
        <f>SUM(AA104:AA106)</f>
        <v>1977.9999208800002</v>
      </c>
      <c r="AB108" s="588">
        <f>Z108/(Z108+AA108)</f>
        <v>0</v>
      </c>
    </row>
    <row r="109" spans="1:28" ht="13.5" customHeight="1" x14ac:dyDescent="0.15">
      <c r="A109" s="195"/>
      <c r="B109" s="194"/>
      <c r="C109" s="636"/>
      <c r="D109" s="639"/>
      <c r="E109" s="638"/>
      <c r="F109" s="162"/>
      <c r="G109" s="162"/>
      <c r="H109" s="162"/>
      <c r="I109" s="162"/>
      <c r="J109" s="162"/>
      <c r="K109" s="162"/>
      <c r="L109" s="162"/>
      <c r="M109" s="162"/>
      <c r="N109" s="162"/>
      <c r="O109" s="162"/>
      <c r="P109" s="162"/>
      <c r="Q109" s="162"/>
      <c r="R109" s="193"/>
      <c r="S109" s="592"/>
      <c r="W109" s="163"/>
      <c r="X109" s="163"/>
      <c r="Z109" s="163"/>
      <c r="AA109" s="163"/>
      <c r="AB109" s="584"/>
    </row>
    <row r="110" spans="1:28" s="198" customFormat="1" ht="12" x14ac:dyDescent="0.15">
      <c r="A110" s="195">
        <v>6.2</v>
      </c>
      <c r="B110" s="194" t="s">
        <v>119</v>
      </c>
      <c r="C110" s="636"/>
      <c r="D110" s="635"/>
      <c r="E110" s="634"/>
      <c r="F110" s="162"/>
      <c r="G110" s="162"/>
      <c r="H110" s="162"/>
      <c r="I110" s="162"/>
      <c r="J110" s="162"/>
      <c r="K110" s="162"/>
      <c r="L110" s="162"/>
      <c r="M110" s="162"/>
      <c r="N110" s="162"/>
      <c r="O110" s="162"/>
      <c r="P110" s="162"/>
      <c r="Q110" s="162"/>
      <c r="R110" s="193">
        <f t="shared" ref="R110:R118" si="59">SUM(F110:Q110)</f>
        <v>0</v>
      </c>
      <c r="S110" s="592">
        <f t="shared" ref="S110:S118" si="60">D110*R110</f>
        <v>0</v>
      </c>
      <c r="W110" s="163">
        <f t="shared" ref="W110:W118" si="61">X110/$U$7</f>
        <v>0</v>
      </c>
      <c r="X110" s="163">
        <f t="shared" ref="X110:X118" si="62">R110/12</f>
        <v>0</v>
      </c>
      <c r="Z110" s="163">
        <f t="shared" ref="Z110:Z118" si="63">IF(E110="Yes",R110,0)</f>
        <v>0</v>
      </c>
      <c r="AA110" s="163">
        <f t="shared" ref="AA110:AA118" si="64">R110-Z110</f>
        <v>0</v>
      </c>
      <c r="AB110" s="584" t="str">
        <f t="shared" ref="AB110:AB118" si="65">IFERROR(Z110/(Z110+AA110),"N/A")</f>
        <v>N/A</v>
      </c>
    </row>
    <row r="111" spans="1:28" ht="12" x14ac:dyDescent="0.15">
      <c r="A111" s="195"/>
      <c r="B111" s="194"/>
      <c r="C111" s="636" t="str">
        <f>'8. Infrastructure Staff Loading'!C111</f>
        <v>Network Management</v>
      </c>
      <c r="D111" s="635">
        <f>'8. Infrastructure Staff Loading'!D111</f>
        <v>52.235608716725324</v>
      </c>
      <c r="E111" s="634" t="str">
        <f>'8. Infrastructure Staff Loading'!E111</f>
        <v>Yes</v>
      </c>
      <c r="F111" s="162">
        <v>0</v>
      </c>
      <c r="G111" s="162">
        <f t="shared" ref="G111:Q111" si="66">F111</f>
        <v>0</v>
      </c>
      <c r="H111" s="162">
        <f t="shared" si="66"/>
        <v>0</v>
      </c>
      <c r="I111" s="162">
        <f t="shared" si="66"/>
        <v>0</v>
      </c>
      <c r="J111" s="162">
        <f t="shared" si="66"/>
        <v>0</v>
      </c>
      <c r="K111" s="162">
        <f t="shared" si="66"/>
        <v>0</v>
      </c>
      <c r="L111" s="162">
        <f t="shared" si="66"/>
        <v>0</v>
      </c>
      <c r="M111" s="162">
        <f t="shared" si="66"/>
        <v>0</v>
      </c>
      <c r="N111" s="162">
        <f t="shared" si="66"/>
        <v>0</v>
      </c>
      <c r="O111" s="162">
        <f t="shared" si="66"/>
        <v>0</v>
      </c>
      <c r="P111" s="162">
        <f t="shared" si="66"/>
        <v>0</v>
      </c>
      <c r="Q111" s="162">
        <f t="shared" si="66"/>
        <v>0</v>
      </c>
      <c r="R111" s="193">
        <f t="shared" si="59"/>
        <v>0</v>
      </c>
      <c r="S111" s="592">
        <f t="shared" si="60"/>
        <v>0</v>
      </c>
      <c r="W111" s="163">
        <f t="shared" si="61"/>
        <v>0</v>
      </c>
      <c r="X111" s="163">
        <f t="shared" si="62"/>
        <v>0</v>
      </c>
      <c r="Z111" s="163">
        <f t="shared" si="63"/>
        <v>0</v>
      </c>
      <c r="AA111" s="163">
        <f t="shared" si="64"/>
        <v>0</v>
      </c>
      <c r="AB111" s="584" t="str">
        <f t="shared" si="65"/>
        <v>N/A</v>
      </c>
    </row>
    <row r="112" spans="1:28" ht="12" x14ac:dyDescent="0.15">
      <c r="A112" s="195"/>
      <c r="B112" s="194"/>
      <c r="C112" s="636" t="str">
        <f>'8. Infrastructure Staff Loading'!C112</f>
        <v>System Admin and Management</v>
      </c>
      <c r="D112" s="635">
        <f>'8. Infrastructure Staff Loading'!D112</f>
        <v>59.266589406179243</v>
      </c>
      <c r="E112" s="634" t="str">
        <f>'8. Infrastructure Staff Loading'!E112</f>
        <v>Yes</v>
      </c>
      <c r="F112" s="162">
        <v>10631.374653666664</v>
      </c>
      <c r="G112" s="162">
        <f t="shared" ref="G112:Q112" si="67">F112</f>
        <v>10631.374653666664</v>
      </c>
      <c r="H112" s="162">
        <f t="shared" si="67"/>
        <v>10631.374653666664</v>
      </c>
      <c r="I112" s="162">
        <f t="shared" si="67"/>
        <v>10631.374653666664</v>
      </c>
      <c r="J112" s="162">
        <f t="shared" si="67"/>
        <v>10631.374653666664</v>
      </c>
      <c r="K112" s="162">
        <f t="shared" si="67"/>
        <v>10631.374653666664</v>
      </c>
      <c r="L112" s="162">
        <f t="shared" si="67"/>
        <v>10631.374653666664</v>
      </c>
      <c r="M112" s="162">
        <f t="shared" si="67"/>
        <v>10631.374653666664</v>
      </c>
      <c r="N112" s="162">
        <f t="shared" si="67"/>
        <v>10631.374653666664</v>
      </c>
      <c r="O112" s="162">
        <f t="shared" si="67"/>
        <v>10631.374653666664</v>
      </c>
      <c r="P112" s="162">
        <f t="shared" si="67"/>
        <v>10631.374653666664</v>
      </c>
      <c r="Q112" s="162">
        <f t="shared" si="67"/>
        <v>10631.374653666664</v>
      </c>
      <c r="R112" s="193">
        <f t="shared" si="59"/>
        <v>127576.49584399995</v>
      </c>
      <c r="S112" s="592">
        <f t="shared" si="60"/>
        <v>7561023.7970654778</v>
      </c>
      <c r="W112" s="163">
        <f t="shared" si="61"/>
        <v>64.302669276209642</v>
      </c>
      <c r="X112" s="163">
        <f t="shared" si="62"/>
        <v>10631.374653666662</v>
      </c>
      <c r="Z112" s="163">
        <f t="shared" si="63"/>
        <v>127576.49584399995</v>
      </c>
      <c r="AA112" s="163">
        <f t="shared" si="64"/>
        <v>0</v>
      </c>
      <c r="AB112" s="584">
        <f t="shared" si="65"/>
        <v>1</v>
      </c>
    </row>
    <row r="113" spans="1:28" ht="12" x14ac:dyDescent="0.15">
      <c r="A113" s="195"/>
      <c r="B113" s="194"/>
      <c r="C113" s="636" t="str">
        <f>'8. Infrastructure Staff Loading'!C113</f>
        <v>Service Delivery</v>
      </c>
      <c r="D113" s="635">
        <f>'8. Infrastructure Staff Loading'!D113</f>
        <v>18.33270075590303</v>
      </c>
      <c r="E113" s="634" t="str">
        <f>'8. Infrastructure Staff Loading'!E113</f>
        <v>Yes</v>
      </c>
      <c r="F113" s="162">
        <v>46.029331183333341</v>
      </c>
      <c r="G113" s="162">
        <f t="shared" ref="G113:Q113" si="68">F113</f>
        <v>46.029331183333341</v>
      </c>
      <c r="H113" s="162">
        <f t="shared" si="68"/>
        <v>46.029331183333341</v>
      </c>
      <c r="I113" s="162">
        <f t="shared" si="68"/>
        <v>46.029331183333341</v>
      </c>
      <c r="J113" s="162">
        <f t="shared" si="68"/>
        <v>46.029331183333341</v>
      </c>
      <c r="K113" s="162">
        <f t="shared" si="68"/>
        <v>46.029331183333341</v>
      </c>
      <c r="L113" s="162">
        <f t="shared" si="68"/>
        <v>46.029331183333341</v>
      </c>
      <c r="M113" s="162">
        <f t="shared" si="68"/>
        <v>46.029331183333341</v>
      </c>
      <c r="N113" s="162">
        <f t="shared" si="68"/>
        <v>46.029331183333341</v>
      </c>
      <c r="O113" s="162">
        <f t="shared" si="68"/>
        <v>46.029331183333341</v>
      </c>
      <c r="P113" s="162">
        <f t="shared" si="68"/>
        <v>46.029331183333341</v>
      </c>
      <c r="Q113" s="162">
        <f t="shared" si="68"/>
        <v>46.029331183333341</v>
      </c>
      <c r="R113" s="193">
        <f t="shared" si="59"/>
        <v>552.35197420000009</v>
      </c>
      <c r="S113" s="592">
        <f t="shared" si="60"/>
        <v>10126.103454940872</v>
      </c>
      <c r="W113" s="163">
        <f t="shared" si="61"/>
        <v>0.27840321280241936</v>
      </c>
      <c r="X113" s="163">
        <f t="shared" si="62"/>
        <v>46.029331183333341</v>
      </c>
      <c r="Z113" s="163">
        <f t="shared" si="63"/>
        <v>552.35197420000009</v>
      </c>
      <c r="AA113" s="163">
        <f t="shared" si="64"/>
        <v>0</v>
      </c>
      <c r="AB113" s="584">
        <f t="shared" si="65"/>
        <v>1</v>
      </c>
    </row>
    <row r="114" spans="1:28" ht="12" x14ac:dyDescent="0.15">
      <c r="A114" s="195"/>
      <c r="B114" s="194"/>
      <c r="C114" s="636" t="str">
        <f>'8. Infrastructure Staff Loading'!C114</f>
        <v>AWS Manager</v>
      </c>
      <c r="D114" s="635">
        <f>'8. Infrastructure Staff Loading'!D114</f>
        <v>191.96987239300393</v>
      </c>
      <c r="E114" s="634" t="str">
        <f>'8. Infrastructure Staff Loading'!E114</f>
        <v>No</v>
      </c>
      <c r="F114" s="162">
        <v>164.83332673999999</v>
      </c>
      <c r="G114" s="162">
        <f t="shared" ref="G114:Q114" si="69">F114</f>
        <v>164.83332673999999</v>
      </c>
      <c r="H114" s="162">
        <f t="shared" si="69"/>
        <v>164.83332673999999</v>
      </c>
      <c r="I114" s="162">
        <f t="shared" si="69"/>
        <v>164.83332673999999</v>
      </c>
      <c r="J114" s="162">
        <f t="shared" si="69"/>
        <v>164.83332673999999</v>
      </c>
      <c r="K114" s="162">
        <f t="shared" si="69"/>
        <v>164.83332673999999</v>
      </c>
      <c r="L114" s="162">
        <f t="shared" si="69"/>
        <v>164.83332673999999</v>
      </c>
      <c r="M114" s="162">
        <f t="shared" si="69"/>
        <v>164.83332673999999</v>
      </c>
      <c r="N114" s="162">
        <f t="shared" si="69"/>
        <v>164.83332673999999</v>
      </c>
      <c r="O114" s="162">
        <f t="shared" si="69"/>
        <v>164.83332673999999</v>
      </c>
      <c r="P114" s="162">
        <f t="shared" si="69"/>
        <v>164.83332673999999</v>
      </c>
      <c r="Q114" s="162">
        <f t="shared" si="69"/>
        <v>164.83332673999999</v>
      </c>
      <c r="R114" s="193">
        <f t="shared" si="59"/>
        <v>1977.9999208800002</v>
      </c>
      <c r="S114" s="592">
        <f t="shared" si="60"/>
        <v>379716.39240470552</v>
      </c>
      <c r="W114" s="163">
        <f t="shared" si="61"/>
        <v>0.99697576657258069</v>
      </c>
      <c r="X114" s="163">
        <f t="shared" si="62"/>
        <v>164.83332674000002</v>
      </c>
      <c r="Z114" s="163">
        <f t="shared" si="63"/>
        <v>0</v>
      </c>
      <c r="AA114" s="163">
        <f t="shared" si="64"/>
        <v>1977.9999208800002</v>
      </c>
      <c r="AB114" s="584">
        <f t="shared" si="65"/>
        <v>0</v>
      </c>
    </row>
    <row r="115" spans="1:28" ht="12" x14ac:dyDescent="0.15">
      <c r="A115" s="195"/>
      <c r="B115" s="194"/>
      <c r="C115" s="636" t="str">
        <f>'8. Infrastructure Staff Loading'!C115</f>
        <v>Network Management</v>
      </c>
      <c r="D115" s="635">
        <f>'8. Infrastructure Staff Loading'!D115</f>
        <v>152.25476413983836</v>
      </c>
      <c r="E115" s="634" t="str">
        <f>'8. Infrastructure Staff Loading'!E115</f>
        <v>No</v>
      </c>
      <c r="F115" s="162">
        <v>164.83332673999999</v>
      </c>
      <c r="G115" s="162">
        <f t="shared" ref="G115:Q115" si="70">F115</f>
        <v>164.83332673999999</v>
      </c>
      <c r="H115" s="162">
        <f t="shared" si="70"/>
        <v>164.83332673999999</v>
      </c>
      <c r="I115" s="162">
        <f t="shared" si="70"/>
        <v>164.83332673999999</v>
      </c>
      <c r="J115" s="162">
        <f t="shared" si="70"/>
        <v>164.83332673999999</v>
      </c>
      <c r="K115" s="162">
        <f t="shared" si="70"/>
        <v>164.83332673999999</v>
      </c>
      <c r="L115" s="162">
        <f t="shared" si="70"/>
        <v>164.83332673999999</v>
      </c>
      <c r="M115" s="162">
        <f t="shared" si="70"/>
        <v>164.83332673999999</v>
      </c>
      <c r="N115" s="162">
        <f t="shared" si="70"/>
        <v>164.83332673999999</v>
      </c>
      <c r="O115" s="162">
        <f t="shared" si="70"/>
        <v>164.83332673999999</v>
      </c>
      <c r="P115" s="162">
        <f t="shared" si="70"/>
        <v>164.83332673999999</v>
      </c>
      <c r="Q115" s="162">
        <f t="shared" si="70"/>
        <v>164.83332673999999</v>
      </c>
      <c r="R115" s="193">
        <f t="shared" si="59"/>
        <v>1977.9999208800002</v>
      </c>
      <c r="S115" s="592">
        <f t="shared" si="60"/>
        <v>301159.91142220335</v>
      </c>
      <c r="W115" s="163">
        <f t="shared" si="61"/>
        <v>0.99697576657258069</v>
      </c>
      <c r="X115" s="163">
        <f t="shared" si="62"/>
        <v>164.83332674000002</v>
      </c>
      <c r="Z115" s="163">
        <f t="shared" si="63"/>
        <v>0</v>
      </c>
      <c r="AA115" s="163">
        <f t="shared" si="64"/>
        <v>1977.9999208800002</v>
      </c>
      <c r="AB115" s="584">
        <f t="shared" si="65"/>
        <v>0</v>
      </c>
    </row>
    <row r="116" spans="1:28" ht="12" x14ac:dyDescent="0.15">
      <c r="A116" s="195"/>
      <c r="B116" s="194"/>
      <c r="C116" s="636" t="str">
        <f>'8. Infrastructure Staff Loading'!C116</f>
        <v>Service Delivery</v>
      </c>
      <c r="D116" s="635">
        <f>'8. Infrastructure Staff Loading'!D116</f>
        <v>154.89689562486657</v>
      </c>
      <c r="E116" s="634" t="str">
        <f>'8. Infrastructure Staff Loading'!E116</f>
        <v>No</v>
      </c>
      <c r="F116" s="162">
        <v>1813.1666732599997</v>
      </c>
      <c r="G116" s="162">
        <f t="shared" ref="G116:Q116" si="71">F116</f>
        <v>1813.1666732599997</v>
      </c>
      <c r="H116" s="162">
        <f t="shared" si="71"/>
        <v>1813.1666732599997</v>
      </c>
      <c r="I116" s="162">
        <f t="shared" si="71"/>
        <v>1813.1666732599997</v>
      </c>
      <c r="J116" s="162">
        <f t="shared" si="71"/>
        <v>1813.1666732599997</v>
      </c>
      <c r="K116" s="162">
        <f t="shared" si="71"/>
        <v>1813.1666732599997</v>
      </c>
      <c r="L116" s="162">
        <f t="shared" si="71"/>
        <v>1813.1666732599997</v>
      </c>
      <c r="M116" s="162">
        <f t="shared" si="71"/>
        <v>1813.1666732599997</v>
      </c>
      <c r="N116" s="162">
        <f t="shared" si="71"/>
        <v>1813.1666732599997</v>
      </c>
      <c r="O116" s="162">
        <f t="shared" si="71"/>
        <v>1813.1666732599997</v>
      </c>
      <c r="P116" s="162">
        <f t="shared" si="71"/>
        <v>1813.1666732599997</v>
      </c>
      <c r="Q116" s="162">
        <f t="shared" si="71"/>
        <v>1813.1666732599997</v>
      </c>
      <c r="R116" s="193">
        <f t="shared" si="59"/>
        <v>21758.000079119989</v>
      </c>
      <c r="S116" s="592">
        <f t="shared" si="60"/>
        <v>3370246.6672612876</v>
      </c>
      <c r="W116" s="163">
        <f t="shared" si="61"/>
        <v>10.966733910846768</v>
      </c>
      <c r="X116" s="163">
        <f t="shared" si="62"/>
        <v>1813.166673259999</v>
      </c>
      <c r="Z116" s="163">
        <f t="shared" si="63"/>
        <v>0</v>
      </c>
      <c r="AA116" s="163">
        <f t="shared" si="64"/>
        <v>21758.000079119989</v>
      </c>
      <c r="AB116" s="584">
        <f t="shared" si="65"/>
        <v>0</v>
      </c>
    </row>
    <row r="117" spans="1:28" ht="12" x14ac:dyDescent="0.15">
      <c r="A117" s="195"/>
      <c r="B117" s="194"/>
      <c r="C117" s="636" t="str">
        <f>'8. Infrastructure Staff Loading'!C117</f>
        <v>System Admin and Management</v>
      </c>
      <c r="D117" s="635">
        <f>'8. Infrastructure Staff Loading'!D117</f>
        <v>112.51497450710541</v>
      </c>
      <c r="E117" s="634" t="str">
        <f>'8. Infrastructure Staff Loading'!E117</f>
        <v>No</v>
      </c>
      <c r="F117" s="162">
        <v>6768.3158934566663</v>
      </c>
      <c r="G117" s="162">
        <f t="shared" ref="G117:Q117" si="72">F117</f>
        <v>6768.3158934566663</v>
      </c>
      <c r="H117" s="162">
        <f t="shared" si="72"/>
        <v>6768.3158934566663</v>
      </c>
      <c r="I117" s="162">
        <f t="shared" si="72"/>
        <v>6768.3158934566663</v>
      </c>
      <c r="J117" s="162">
        <f t="shared" si="72"/>
        <v>6768.3158934566663</v>
      </c>
      <c r="K117" s="162">
        <f t="shared" si="72"/>
        <v>6768.3158934566663</v>
      </c>
      <c r="L117" s="162">
        <f t="shared" si="72"/>
        <v>6768.3158934566663</v>
      </c>
      <c r="M117" s="162">
        <f t="shared" si="72"/>
        <v>6768.3158934566663</v>
      </c>
      <c r="N117" s="162">
        <f t="shared" si="72"/>
        <v>6768.3158934566663</v>
      </c>
      <c r="O117" s="162">
        <f t="shared" si="72"/>
        <v>6768.3158934566663</v>
      </c>
      <c r="P117" s="162">
        <f t="shared" si="72"/>
        <v>6768.3158934566663</v>
      </c>
      <c r="Q117" s="162">
        <f t="shared" si="72"/>
        <v>6768.3158934566663</v>
      </c>
      <c r="R117" s="193">
        <f t="shared" si="59"/>
        <v>81219.790721479978</v>
      </c>
      <c r="S117" s="592">
        <f t="shared" si="60"/>
        <v>9138442.6824997552</v>
      </c>
      <c r="W117" s="163">
        <f t="shared" si="61"/>
        <v>40.937394516874981</v>
      </c>
      <c r="X117" s="163">
        <f t="shared" si="62"/>
        <v>6768.3158934566645</v>
      </c>
      <c r="Z117" s="163">
        <f t="shared" si="63"/>
        <v>0</v>
      </c>
      <c r="AA117" s="163">
        <f t="shared" si="64"/>
        <v>81219.790721479978</v>
      </c>
      <c r="AB117" s="584">
        <f t="shared" si="65"/>
        <v>0</v>
      </c>
    </row>
    <row r="118" spans="1:28" ht="12" x14ac:dyDescent="0.15">
      <c r="A118" s="195"/>
      <c r="B118" s="194"/>
      <c r="C118" s="636"/>
      <c r="D118" s="635"/>
      <c r="E118" s="634"/>
      <c r="F118" s="162"/>
      <c r="G118" s="162"/>
      <c r="H118" s="162"/>
      <c r="I118" s="162"/>
      <c r="J118" s="162"/>
      <c r="K118" s="162"/>
      <c r="L118" s="162"/>
      <c r="M118" s="162"/>
      <c r="N118" s="162"/>
      <c r="O118" s="162"/>
      <c r="P118" s="162"/>
      <c r="Q118" s="162"/>
      <c r="R118" s="193">
        <f t="shared" si="59"/>
        <v>0</v>
      </c>
      <c r="S118" s="592">
        <f t="shared" si="60"/>
        <v>0</v>
      </c>
      <c r="W118" s="163">
        <f t="shared" si="61"/>
        <v>0</v>
      </c>
      <c r="X118" s="163">
        <f t="shared" si="62"/>
        <v>0</v>
      </c>
      <c r="Z118" s="163">
        <f t="shared" si="63"/>
        <v>0</v>
      </c>
      <c r="AA118" s="163">
        <f t="shared" si="64"/>
        <v>0</v>
      </c>
      <c r="AB118" s="584" t="str">
        <f t="shared" si="65"/>
        <v>N/A</v>
      </c>
    </row>
    <row r="119" spans="1:28" s="198" customFormat="1" ht="13" thickBot="1" x14ac:dyDescent="0.2">
      <c r="A119" s="189"/>
      <c r="B119" s="188" t="s">
        <v>118</v>
      </c>
      <c r="C119" s="187"/>
      <c r="D119" s="633"/>
      <c r="E119" s="590"/>
      <c r="F119" s="182">
        <f t="shared" ref="F119:S119" si="73">SUM(F110:F118)</f>
        <v>19588.553205046665</v>
      </c>
      <c r="G119" s="182">
        <f t="shared" si="73"/>
        <v>19588.553205046665</v>
      </c>
      <c r="H119" s="182">
        <f t="shared" si="73"/>
        <v>19588.553205046665</v>
      </c>
      <c r="I119" s="182">
        <f t="shared" si="73"/>
        <v>19588.553205046665</v>
      </c>
      <c r="J119" s="182">
        <f t="shared" si="73"/>
        <v>19588.553205046665</v>
      </c>
      <c r="K119" s="182">
        <f t="shared" si="73"/>
        <v>19588.553205046665</v>
      </c>
      <c r="L119" s="182">
        <f t="shared" si="73"/>
        <v>19588.553205046665</v>
      </c>
      <c r="M119" s="182">
        <f t="shared" si="73"/>
        <v>19588.553205046665</v>
      </c>
      <c r="N119" s="182">
        <f t="shared" si="73"/>
        <v>19588.553205046665</v>
      </c>
      <c r="O119" s="182">
        <f t="shared" si="73"/>
        <v>19588.553205046665</v>
      </c>
      <c r="P119" s="182">
        <f t="shared" si="73"/>
        <v>19588.553205046665</v>
      </c>
      <c r="Q119" s="182">
        <f t="shared" si="73"/>
        <v>19588.553205046665</v>
      </c>
      <c r="R119" s="182">
        <f t="shared" si="73"/>
        <v>235062.63846055992</v>
      </c>
      <c r="S119" s="589">
        <f t="shared" si="73"/>
        <v>20760715.55410837</v>
      </c>
      <c r="W119" s="632">
        <f>SUM(W110:W118)</f>
        <v>118.47915244987897</v>
      </c>
      <c r="X119" s="182">
        <f>SUM(X110:X118)</f>
        <v>19588.553205046657</v>
      </c>
      <c r="Z119" s="181">
        <f>SUM(Z110:Z118)</f>
        <v>128128.84781819995</v>
      </c>
      <c r="AA119" s="181">
        <f>SUM(AA110:AA118)</f>
        <v>106933.79064235996</v>
      </c>
      <c r="AB119" s="588">
        <f>Z119/(Z119+AA119)</f>
        <v>0.5450838493829725</v>
      </c>
    </row>
    <row r="120" spans="1:28" ht="13.5" customHeight="1" x14ac:dyDescent="0.15">
      <c r="A120" s="195"/>
      <c r="B120" s="194"/>
      <c r="C120" s="636"/>
      <c r="D120" s="639"/>
      <c r="E120" s="638"/>
      <c r="F120" s="162"/>
      <c r="G120" s="162"/>
      <c r="H120" s="162"/>
      <c r="I120" s="162"/>
      <c r="J120" s="162"/>
      <c r="K120" s="162"/>
      <c r="L120" s="162"/>
      <c r="M120" s="162"/>
      <c r="N120" s="162"/>
      <c r="O120" s="162"/>
      <c r="P120" s="162"/>
      <c r="Q120" s="162"/>
      <c r="R120" s="193"/>
      <c r="S120" s="592"/>
      <c r="W120" s="163"/>
      <c r="X120" s="163"/>
      <c r="Z120" s="163"/>
      <c r="AA120" s="163"/>
      <c r="AB120" s="584"/>
    </row>
    <row r="121" spans="1:28" s="198" customFormat="1" ht="12" x14ac:dyDescent="0.15">
      <c r="A121" s="195">
        <v>6.3</v>
      </c>
      <c r="B121" s="194" t="s">
        <v>117</v>
      </c>
      <c r="C121" s="636"/>
      <c r="D121" s="635"/>
      <c r="E121" s="634"/>
      <c r="F121" s="162"/>
      <c r="G121" s="162"/>
      <c r="H121" s="162"/>
      <c r="I121" s="162"/>
      <c r="J121" s="162"/>
      <c r="K121" s="162"/>
      <c r="L121" s="162"/>
      <c r="M121" s="162"/>
      <c r="N121" s="162"/>
      <c r="O121" s="162"/>
      <c r="P121" s="162"/>
      <c r="Q121" s="162"/>
      <c r="R121" s="193">
        <f>SUM(F121:Q121)</f>
        <v>0</v>
      </c>
      <c r="S121" s="592">
        <f>D121*R121</f>
        <v>0</v>
      </c>
      <c r="W121" s="163">
        <f>X121/$U$7</f>
        <v>0</v>
      </c>
      <c r="X121" s="163">
        <f>R121/12</f>
        <v>0</v>
      </c>
      <c r="Z121" s="163">
        <f>IF(E121="Yes",R121,0)</f>
        <v>0</v>
      </c>
      <c r="AA121" s="163">
        <f>R121-Z121</f>
        <v>0</v>
      </c>
      <c r="AB121" s="584" t="str">
        <f>IFERROR(Z121/(Z121+AA121),"N/A")</f>
        <v>N/A</v>
      </c>
    </row>
    <row r="122" spans="1:28" ht="12" x14ac:dyDescent="0.15">
      <c r="A122" s="195"/>
      <c r="B122" s="194"/>
      <c r="C122" s="636" t="str">
        <f>'8. Infrastructure Staff Loading'!C122</f>
        <v>Project Manager</v>
      </c>
      <c r="D122" s="635">
        <f>'8. Infrastructure Staff Loading'!D122</f>
        <v>67.055603816901694</v>
      </c>
      <c r="E122" s="634" t="str">
        <f>'8. Infrastructure Staff Loading'!E122</f>
        <v>Yes</v>
      </c>
      <c r="F122" s="162">
        <v>0</v>
      </c>
      <c r="G122" s="162">
        <f t="shared" ref="G122:Q122" si="74">F122</f>
        <v>0</v>
      </c>
      <c r="H122" s="162">
        <f t="shared" si="74"/>
        <v>0</v>
      </c>
      <c r="I122" s="162">
        <f t="shared" si="74"/>
        <v>0</v>
      </c>
      <c r="J122" s="162">
        <f t="shared" si="74"/>
        <v>0</v>
      </c>
      <c r="K122" s="162">
        <f t="shared" si="74"/>
        <v>0</v>
      </c>
      <c r="L122" s="162">
        <f t="shared" si="74"/>
        <v>0</v>
      </c>
      <c r="M122" s="162">
        <f t="shared" si="74"/>
        <v>0</v>
      </c>
      <c r="N122" s="162">
        <f t="shared" si="74"/>
        <v>0</v>
      </c>
      <c r="O122" s="162">
        <f t="shared" si="74"/>
        <v>0</v>
      </c>
      <c r="P122" s="162">
        <f t="shared" si="74"/>
        <v>0</v>
      </c>
      <c r="Q122" s="162">
        <f t="shared" si="74"/>
        <v>0</v>
      </c>
      <c r="R122" s="193">
        <f>SUM(F122:Q122)</f>
        <v>0</v>
      </c>
      <c r="S122" s="592">
        <f>D122*R122</f>
        <v>0</v>
      </c>
      <c r="W122" s="163">
        <f>X122/$U$7</f>
        <v>0</v>
      </c>
      <c r="X122" s="163">
        <f>R122/12</f>
        <v>0</v>
      </c>
      <c r="Z122" s="163">
        <f>IF(E122="Yes",R122,0)</f>
        <v>0</v>
      </c>
      <c r="AA122" s="163">
        <f>R122-Z122</f>
        <v>0</v>
      </c>
      <c r="AB122" s="584" t="str">
        <f>IFERROR(Z122/(Z122+AA122),"N/A")</f>
        <v>N/A</v>
      </c>
    </row>
    <row r="123" spans="1:28" ht="12" x14ac:dyDescent="0.15">
      <c r="A123" s="195"/>
      <c r="B123" s="194"/>
      <c r="C123" s="636" t="str">
        <f>'8. Infrastructure Staff Loading'!C123</f>
        <v>Network Management</v>
      </c>
      <c r="D123" s="635">
        <f>'8. Infrastructure Staff Loading'!D123</f>
        <v>53.726780426508931</v>
      </c>
      <c r="E123" s="634" t="str">
        <f>'8. Infrastructure Staff Loading'!E123</f>
        <v>Yes</v>
      </c>
      <c r="F123" s="162">
        <v>2926.8618684666671</v>
      </c>
      <c r="G123" s="162">
        <f t="shared" ref="G123:Q123" si="75">F123</f>
        <v>2926.8618684666671</v>
      </c>
      <c r="H123" s="162">
        <f t="shared" si="75"/>
        <v>2926.8618684666671</v>
      </c>
      <c r="I123" s="162">
        <f t="shared" si="75"/>
        <v>2926.8618684666671</v>
      </c>
      <c r="J123" s="162">
        <f t="shared" si="75"/>
        <v>2926.8618684666671</v>
      </c>
      <c r="K123" s="162">
        <f t="shared" si="75"/>
        <v>2926.8618684666671</v>
      </c>
      <c r="L123" s="162">
        <f t="shared" si="75"/>
        <v>2926.8618684666671</v>
      </c>
      <c r="M123" s="162">
        <f t="shared" si="75"/>
        <v>2926.8618684666671</v>
      </c>
      <c r="N123" s="162">
        <f t="shared" si="75"/>
        <v>2926.8618684666671</v>
      </c>
      <c r="O123" s="162">
        <f t="shared" si="75"/>
        <v>2926.8618684666671</v>
      </c>
      <c r="P123" s="162">
        <f t="shared" si="75"/>
        <v>2926.8618684666671</v>
      </c>
      <c r="Q123" s="162">
        <f t="shared" si="75"/>
        <v>2926.8618684666671</v>
      </c>
      <c r="R123" s="193">
        <f>SUM(F123:Q123)</f>
        <v>35122.342421599998</v>
      </c>
      <c r="S123" s="592">
        <f>D123*R123</f>
        <v>1887010.379349963</v>
      </c>
      <c r="W123" s="163">
        <f>X123/$U$7</f>
        <v>17.702793559274191</v>
      </c>
      <c r="X123" s="163">
        <f>R123/12</f>
        <v>2926.8618684666667</v>
      </c>
      <c r="Z123" s="163">
        <f>IF(E123="Yes",R123,0)</f>
        <v>35122.342421599998</v>
      </c>
      <c r="AA123" s="163">
        <f>R123-Z123</f>
        <v>0</v>
      </c>
      <c r="AB123" s="584">
        <f>IFERROR(Z123/(Z123+AA123),"N/A")</f>
        <v>1</v>
      </c>
    </row>
    <row r="124" spans="1:28" ht="12" x14ac:dyDescent="0.15">
      <c r="A124" s="195"/>
      <c r="B124" s="194"/>
      <c r="C124" s="636"/>
      <c r="D124" s="635"/>
      <c r="E124" s="634"/>
      <c r="F124" s="162"/>
      <c r="G124" s="162"/>
      <c r="H124" s="162"/>
      <c r="I124" s="162"/>
      <c r="J124" s="162"/>
      <c r="K124" s="162"/>
      <c r="L124" s="162"/>
      <c r="M124" s="162"/>
      <c r="N124" s="162"/>
      <c r="O124" s="162"/>
      <c r="P124" s="162"/>
      <c r="Q124" s="162"/>
      <c r="R124" s="193">
        <f>SUM(F124:Q124)</f>
        <v>0</v>
      </c>
      <c r="S124" s="592">
        <f>D124*R124</f>
        <v>0</v>
      </c>
      <c r="W124" s="163">
        <f>X124/$U$7</f>
        <v>0</v>
      </c>
      <c r="X124" s="163">
        <f>R124/12</f>
        <v>0</v>
      </c>
      <c r="Z124" s="163">
        <f>IF(E124="Yes",R124,0)</f>
        <v>0</v>
      </c>
      <c r="AA124" s="163">
        <f>R124-Z124</f>
        <v>0</v>
      </c>
      <c r="AB124" s="584" t="str">
        <f>IFERROR(Z124/(Z124+AA124),"N/A")</f>
        <v>N/A</v>
      </c>
    </row>
    <row r="125" spans="1:28" s="198" customFormat="1" ht="13" thickBot="1" x14ac:dyDescent="0.2">
      <c r="A125" s="189"/>
      <c r="B125" s="188" t="s">
        <v>116</v>
      </c>
      <c r="C125" s="187"/>
      <c r="D125" s="633"/>
      <c r="E125" s="590"/>
      <c r="F125" s="182">
        <f t="shared" ref="F125:S125" si="76">SUM(F121:F124)</f>
        <v>2926.8618684666671</v>
      </c>
      <c r="G125" s="182">
        <f t="shared" si="76"/>
        <v>2926.8618684666671</v>
      </c>
      <c r="H125" s="182">
        <f t="shared" si="76"/>
        <v>2926.8618684666671</v>
      </c>
      <c r="I125" s="182">
        <f t="shared" si="76"/>
        <v>2926.8618684666671</v>
      </c>
      <c r="J125" s="182">
        <f t="shared" si="76"/>
        <v>2926.8618684666671</v>
      </c>
      <c r="K125" s="182">
        <f t="shared" si="76"/>
        <v>2926.8618684666671</v>
      </c>
      <c r="L125" s="182">
        <f t="shared" si="76"/>
        <v>2926.8618684666671</v>
      </c>
      <c r="M125" s="182">
        <f t="shared" si="76"/>
        <v>2926.8618684666671</v>
      </c>
      <c r="N125" s="182">
        <f t="shared" si="76"/>
        <v>2926.8618684666671</v>
      </c>
      <c r="O125" s="182">
        <f t="shared" si="76"/>
        <v>2926.8618684666671</v>
      </c>
      <c r="P125" s="182">
        <f t="shared" si="76"/>
        <v>2926.8618684666671</v>
      </c>
      <c r="Q125" s="182">
        <f t="shared" si="76"/>
        <v>2926.8618684666671</v>
      </c>
      <c r="R125" s="182">
        <f t="shared" si="76"/>
        <v>35122.342421599998</v>
      </c>
      <c r="S125" s="589">
        <f t="shared" si="76"/>
        <v>1887010.379349963</v>
      </c>
      <c r="W125" s="632">
        <f>SUM(W121:W124)</f>
        <v>17.702793559274191</v>
      </c>
      <c r="X125" s="182">
        <f>SUM(X121:X124)</f>
        <v>2926.8618684666667</v>
      </c>
      <c r="Z125" s="181">
        <f>SUM(Z121:Z124)</f>
        <v>35122.342421599998</v>
      </c>
      <c r="AA125" s="181">
        <f>SUM(AA121:AA124)</f>
        <v>0</v>
      </c>
      <c r="AB125" s="588">
        <f>Z125/(Z125+AA125)</f>
        <v>1</v>
      </c>
    </row>
    <row r="126" spans="1:28" ht="13.5" customHeight="1" x14ac:dyDescent="0.15">
      <c r="A126" s="195"/>
      <c r="B126" s="194"/>
      <c r="C126" s="636"/>
      <c r="D126" s="639"/>
      <c r="E126" s="638"/>
      <c r="F126" s="162"/>
      <c r="G126" s="162"/>
      <c r="H126" s="162"/>
      <c r="I126" s="162"/>
      <c r="J126" s="162"/>
      <c r="K126" s="162"/>
      <c r="L126" s="162"/>
      <c r="M126" s="162"/>
      <c r="N126" s="162"/>
      <c r="O126" s="162"/>
      <c r="P126" s="162"/>
      <c r="Q126" s="162"/>
      <c r="R126" s="193"/>
      <c r="S126" s="592"/>
      <c r="W126" s="163"/>
      <c r="X126" s="163"/>
      <c r="Z126" s="163"/>
      <c r="AA126" s="163"/>
      <c r="AB126" s="584"/>
    </row>
    <row r="127" spans="1:28" s="198" customFormat="1" ht="12" x14ac:dyDescent="0.15">
      <c r="A127" s="195">
        <v>6.4</v>
      </c>
      <c r="B127" s="194" t="s">
        <v>115</v>
      </c>
      <c r="C127" s="636"/>
      <c r="D127" s="635"/>
      <c r="E127" s="634"/>
      <c r="F127" s="162"/>
      <c r="G127" s="162"/>
      <c r="H127" s="162"/>
      <c r="I127" s="162"/>
      <c r="J127" s="162"/>
      <c r="K127" s="162"/>
      <c r="L127" s="162"/>
      <c r="M127" s="162"/>
      <c r="N127" s="162"/>
      <c r="O127" s="162"/>
      <c r="P127" s="162"/>
      <c r="Q127" s="162"/>
      <c r="R127" s="193">
        <f>SUM(F127:Q127)</f>
        <v>0</v>
      </c>
      <c r="S127" s="592">
        <f>D127*R127</f>
        <v>0</v>
      </c>
      <c r="W127" s="163">
        <f>X127/$U$7</f>
        <v>0</v>
      </c>
      <c r="X127" s="163">
        <f>R127/12</f>
        <v>0</v>
      </c>
      <c r="Z127" s="163">
        <f>IF(E127="Yes",R127,0)</f>
        <v>0</v>
      </c>
      <c r="AA127" s="163">
        <f>R127-Z127</f>
        <v>0</v>
      </c>
      <c r="AB127" s="584" t="str">
        <f>IFERROR(Z127/(Z127+AA127),"N/A")</f>
        <v>N/A</v>
      </c>
    </row>
    <row r="128" spans="1:28" ht="12" x14ac:dyDescent="0.15">
      <c r="A128" s="195"/>
      <c r="B128" s="194"/>
      <c r="C128" s="636" t="str">
        <f>'8. Infrastructure Staff Loading'!C128</f>
        <v>Performance Management</v>
      </c>
      <c r="D128" s="635">
        <f>'8. Infrastructure Staff Loading'!D128</f>
        <v>131.29865378784334</v>
      </c>
      <c r="E128" s="634" t="str">
        <f>'8. Infrastructure Staff Loading'!E128</f>
        <v>No</v>
      </c>
      <c r="F128" s="162">
        <v>922.01989093500003</v>
      </c>
      <c r="G128" s="162">
        <f t="shared" ref="G128:Q128" si="77">F128</f>
        <v>922.01989093500003</v>
      </c>
      <c r="H128" s="162">
        <f t="shared" si="77"/>
        <v>922.01989093500003</v>
      </c>
      <c r="I128" s="162">
        <f t="shared" si="77"/>
        <v>922.01989093500003</v>
      </c>
      <c r="J128" s="162">
        <f t="shared" si="77"/>
        <v>922.01989093500003</v>
      </c>
      <c r="K128" s="162">
        <f t="shared" si="77"/>
        <v>922.01989093500003</v>
      </c>
      <c r="L128" s="162">
        <f t="shared" si="77"/>
        <v>922.01989093500003</v>
      </c>
      <c r="M128" s="162">
        <f t="shared" si="77"/>
        <v>922.01989093500003</v>
      </c>
      <c r="N128" s="162">
        <f t="shared" si="77"/>
        <v>922.01989093500003</v>
      </c>
      <c r="O128" s="162">
        <f t="shared" si="77"/>
        <v>922.01989093500003</v>
      </c>
      <c r="P128" s="162">
        <f t="shared" si="77"/>
        <v>922.01989093500003</v>
      </c>
      <c r="Q128" s="162">
        <f t="shared" si="77"/>
        <v>922.01989093500003</v>
      </c>
      <c r="R128" s="193">
        <f>SUM(F128:Q128)</f>
        <v>11064.23869122</v>
      </c>
      <c r="S128" s="592">
        <f>D128*R128</f>
        <v>1452719.6453445556</v>
      </c>
      <c r="W128" s="163">
        <f>X128/$U$7</f>
        <v>5.5767332113004029</v>
      </c>
      <c r="X128" s="163">
        <f>R128/12</f>
        <v>922.01989093500003</v>
      </c>
      <c r="Z128" s="163">
        <f>IF(E128="Yes",R128,0)</f>
        <v>0</v>
      </c>
      <c r="AA128" s="163">
        <f>R128-Z128</f>
        <v>11064.23869122</v>
      </c>
      <c r="AB128" s="584">
        <f>IFERROR(Z128/(Z128+AA128),"N/A")</f>
        <v>0</v>
      </c>
    </row>
    <row r="129" spans="1:28" ht="12" x14ac:dyDescent="0.15">
      <c r="A129" s="195"/>
      <c r="B129" s="194"/>
      <c r="C129" s="636"/>
      <c r="D129" s="635"/>
      <c r="E129" s="634"/>
      <c r="F129" s="162"/>
      <c r="G129" s="162"/>
      <c r="H129" s="162"/>
      <c r="I129" s="162"/>
      <c r="J129" s="162"/>
      <c r="K129" s="162"/>
      <c r="L129" s="162"/>
      <c r="M129" s="162"/>
      <c r="N129" s="162"/>
      <c r="O129" s="162"/>
      <c r="P129" s="162"/>
      <c r="Q129" s="162"/>
      <c r="R129" s="193">
        <f>SUM(F129:Q129)</f>
        <v>0</v>
      </c>
      <c r="S129" s="592">
        <f>D129*R129</f>
        <v>0</v>
      </c>
      <c r="W129" s="163">
        <f>X129/$U$7</f>
        <v>0</v>
      </c>
      <c r="X129" s="163">
        <f>R129/12</f>
        <v>0</v>
      </c>
      <c r="Z129" s="163">
        <f>IF(E129="Yes",R129,0)</f>
        <v>0</v>
      </c>
      <c r="AA129" s="163">
        <f>R129-Z129</f>
        <v>0</v>
      </c>
      <c r="AB129" s="584" t="str">
        <f>IFERROR(Z129/(Z129+AA129),"N/A")</f>
        <v>N/A</v>
      </c>
    </row>
    <row r="130" spans="1:28" s="198" customFormat="1" ht="13" thickBot="1" x14ac:dyDescent="0.2">
      <c r="A130" s="189"/>
      <c r="B130" s="188" t="s">
        <v>114</v>
      </c>
      <c r="C130" s="187"/>
      <c r="D130" s="633"/>
      <c r="E130" s="590"/>
      <c r="F130" s="182">
        <f t="shared" ref="F130:S130" si="78">SUM(F127:F129)</f>
        <v>922.01989093500003</v>
      </c>
      <c r="G130" s="182">
        <f t="shared" si="78"/>
        <v>922.01989093500003</v>
      </c>
      <c r="H130" s="182">
        <f t="shared" si="78"/>
        <v>922.01989093500003</v>
      </c>
      <c r="I130" s="182">
        <f t="shared" si="78"/>
        <v>922.01989093500003</v>
      </c>
      <c r="J130" s="182">
        <f t="shared" si="78"/>
        <v>922.01989093500003</v>
      </c>
      <c r="K130" s="182">
        <f t="shared" si="78"/>
        <v>922.01989093500003</v>
      </c>
      <c r="L130" s="182">
        <f t="shared" si="78"/>
        <v>922.01989093500003</v>
      </c>
      <c r="M130" s="182">
        <f t="shared" si="78"/>
        <v>922.01989093500003</v>
      </c>
      <c r="N130" s="182">
        <f t="shared" si="78"/>
        <v>922.01989093500003</v>
      </c>
      <c r="O130" s="182">
        <f t="shared" si="78"/>
        <v>922.01989093500003</v>
      </c>
      <c r="P130" s="182">
        <f t="shared" si="78"/>
        <v>922.01989093500003</v>
      </c>
      <c r="Q130" s="182">
        <f t="shared" si="78"/>
        <v>922.01989093500003</v>
      </c>
      <c r="R130" s="182">
        <f t="shared" si="78"/>
        <v>11064.23869122</v>
      </c>
      <c r="S130" s="589">
        <f t="shared" si="78"/>
        <v>1452719.6453445556</v>
      </c>
      <c r="W130" s="632">
        <f>SUM(W127:W129)</f>
        <v>5.5767332113004029</v>
      </c>
      <c r="X130" s="182">
        <f>SUM(X127:X129)</f>
        <v>922.01989093500003</v>
      </c>
      <c r="Z130" s="181">
        <f>SUM(Z127:Z129)</f>
        <v>0</v>
      </c>
      <c r="AA130" s="181">
        <f>SUM(AA127:AA129)</f>
        <v>11064.23869122</v>
      </c>
      <c r="AB130" s="588">
        <f>Z130/(Z130+AA130)</f>
        <v>0</v>
      </c>
    </row>
    <row r="131" spans="1:28" ht="13.5" customHeight="1" x14ac:dyDescent="0.15">
      <c r="A131" s="195"/>
      <c r="B131" s="194"/>
      <c r="C131" s="636"/>
      <c r="D131" s="639"/>
      <c r="E131" s="638"/>
      <c r="F131" s="162"/>
      <c r="G131" s="162"/>
      <c r="H131" s="162"/>
      <c r="I131" s="162"/>
      <c r="J131" s="162"/>
      <c r="K131" s="162"/>
      <c r="L131" s="162"/>
      <c r="M131" s="162"/>
      <c r="N131" s="162"/>
      <c r="O131" s="162"/>
      <c r="P131" s="162"/>
      <c r="Q131" s="162"/>
      <c r="R131" s="193"/>
      <c r="S131" s="592"/>
      <c r="W131" s="163"/>
      <c r="X131" s="163"/>
      <c r="Z131" s="163"/>
      <c r="AA131" s="163"/>
      <c r="AB131" s="584"/>
    </row>
    <row r="132" spans="1:28" s="198" customFormat="1" ht="12" x14ac:dyDescent="0.15">
      <c r="A132" s="195">
        <v>6.5</v>
      </c>
      <c r="B132" s="194" t="s">
        <v>113</v>
      </c>
      <c r="C132" s="636"/>
      <c r="D132" s="635"/>
      <c r="E132" s="634"/>
      <c r="F132" s="162"/>
      <c r="G132" s="162"/>
      <c r="H132" s="162"/>
      <c r="I132" s="162"/>
      <c r="J132" s="162"/>
      <c r="K132" s="162"/>
      <c r="L132" s="162"/>
      <c r="M132" s="162"/>
      <c r="N132" s="162"/>
      <c r="O132" s="162"/>
      <c r="P132" s="162"/>
      <c r="Q132" s="162"/>
      <c r="R132" s="193">
        <f>SUM(F132:Q132)</f>
        <v>0</v>
      </c>
      <c r="S132" s="592">
        <f>D132*R132</f>
        <v>0</v>
      </c>
      <c r="W132" s="163">
        <f>X132/$U$7</f>
        <v>0</v>
      </c>
      <c r="X132" s="163">
        <f>R132/12</f>
        <v>0</v>
      </c>
      <c r="Z132" s="163">
        <f>IF(E132="Yes",R132,0)</f>
        <v>0</v>
      </c>
      <c r="AA132" s="163">
        <f>R132-Z132</f>
        <v>0</v>
      </c>
      <c r="AB132" s="584" t="str">
        <f>IFERROR(Z132/(Z132+AA132),"N/A")</f>
        <v>N/A</v>
      </c>
    </row>
    <row r="133" spans="1:28" ht="12" x14ac:dyDescent="0.15">
      <c r="A133" s="195"/>
      <c r="B133" s="194"/>
      <c r="C133" s="636" t="str">
        <f>'8. Infrastructure Staff Loading'!C133</f>
        <v>Infrastructure Support</v>
      </c>
      <c r="D133" s="635">
        <f>'8. Infrastructure Staff Loading'!D133</f>
        <v>141.63374034752781</v>
      </c>
      <c r="E133" s="634" t="str">
        <f>'8. Infrastructure Staff Loading'!E133</f>
        <v>No</v>
      </c>
      <c r="F133" s="162">
        <v>1441.6750119800001</v>
      </c>
      <c r="G133" s="162">
        <f t="shared" ref="G133:Q133" si="79">F133</f>
        <v>1441.6750119800001</v>
      </c>
      <c r="H133" s="162">
        <f t="shared" si="79"/>
        <v>1441.6750119800001</v>
      </c>
      <c r="I133" s="162">
        <f t="shared" si="79"/>
        <v>1441.6750119800001</v>
      </c>
      <c r="J133" s="162">
        <f t="shared" si="79"/>
        <v>1441.6750119800001</v>
      </c>
      <c r="K133" s="162">
        <f t="shared" si="79"/>
        <v>1441.6750119800001</v>
      </c>
      <c r="L133" s="162">
        <f t="shared" si="79"/>
        <v>1441.6750119800001</v>
      </c>
      <c r="M133" s="162">
        <f t="shared" si="79"/>
        <v>1441.6750119800001</v>
      </c>
      <c r="N133" s="162">
        <f t="shared" si="79"/>
        <v>1441.6750119800001</v>
      </c>
      <c r="O133" s="162">
        <f t="shared" si="79"/>
        <v>1441.6750119800001</v>
      </c>
      <c r="P133" s="162">
        <f t="shared" si="79"/>
        <v>1441.6750119800001</v>
      </c>
      <c r="Q133" s="162">
        <f t="shared" si="79"/>
        <v>1441.6750119800001</v>
      </c>
      <c r="R133" s="193">
        <f>SUM(F133:Q133)</f>
        <v>17300.100143760003</v>
      </c>
      <c r="S133" s="592">
        <f>D133*R133</f>
        <v>2450277.8917475329</v>
      </c>
      <c r="W133" s="163">
        <f>X133/$U$7</f>
        <v>8.7198085402016137</v>
      </c>
      <c r="X133" s="163">
        <f>R133/12</f>
        <v>1441.6750119800001</v>
      </c>
      <c r="Z133" s="163">
        <f>IF(E133="Yes",R133,0)</f>
        <v>0</v>
      </c>
      <c r="AA133" s="163">
        <f>R133-Z133</f>
        <v>17300.100143760003</v>
      </c>
      <c r="AB133" s="584">
        <f>IFERROR(Z133/(Z133+AA133),"N/A")</f>
        <v>0</v>
      </c>
    </row>
    <row r="134" spans="1:28" ht="12" x14ac:dyDescent="0.15">
      <c r="A134" s="195"/>
      <c r="B134" s="194"/>
      <c r="C134" s="636"/>
      <c r="D134" s="635"/>
      <c r="E134" s="634"/>
      <c r="F134" s="162"/>
      <c r="G134" s="162"/>
      <c r="H134" s="162"/>
      <c r="I134" s="162"/>
      <c r="J134" s="162"/>
      <c r="K134" s="162"/>
      <c r="L134" s="162"/>
      <c r="M134" s="162"/>
      <c r="N134" s="162"/>
      <c r="O134" s="162"/>
      <c r="P134" s="162"/>
      <c r="Q134" s="162"/>
      <c r="R134" s="193">
        <f>SUM(F134:Q134)</f>
        <v>0</v>
      </c>
      <c r="S134" s="592">
        <f>D134*R134</f>
        <v>0</v>
      </c>
      <c r="W134" s="163">
        <f>X134/$U$7</f>
        <v>0</v>
      </c>
      <c r="X134" s="163">
        <f>R134/12</f>
        <v>0</v>
      </c>
      <c r="Z134" s="163">
        <f>IF(E134="Yes",R134,0)</f>
        <v>0</v>
      </c>
      <c r="AA134" s="163">
        <f>R134-Z134</f>
        <v>0</v>
      </c>
      <c r="AB134" s="584" t="str">
        <f>IFERROR(Z134/(Z134+AA134),"N/A")</f>
        <v>N/A</v>
      </c>
    </row>
    <row r="135" spans="1:28" s="198" customFormat="1" ht="13" thickBot="1" x14ac:dyDescent="0.2">
      <c r="A135" s="189"/>
      <c r="B135" s="188" t="s">
        <v>112</v>
      </c>
      <c r="C135" s="187"/>
      <c r="D135" s="633"/>
      <c r="E135" s="590"/>
      <c r="F135" s="182">
        <f t="shared" ref="F135:S135" si="80">SUM(F132:F134)</f>
        <v>1441.6750119800001</v>
      </c>
      <c r="G135" s="182">
        <f t="shared" si="80"/>
        <v>1441.6750119800001</v>
      </c>
      <c r="H135" s="182">
        <f t="shared" si="80"/>
        <v>1441.6750119800001</v>
      </c>
      <c r="I135" s="182">
        <f t="shared" si="80"/>
        <v>1441.6750119800001</v>
      </c>
      <c r="J135" s="182">
        <f t="shared" si="80"/>
        <v>1441.6750119800001</v>
      </c>
      <c r="K135" s="182">
        <f t="shared" si="80"/>
        <v>1441.6750119800001</v>
      </c>
      <c r="L135" s="182">
        <f t="shared" si="80"/>
        <v>1441.6750119800001</v>
      </c>
      <c r="M135" s="182">
        <f t="shared" si="80"/>
        <v>1441.6750119800001</v>
      </c>
      <c r="N135" s="182">
        <f t="shared" si="80"/>
        <v>1441.6750119800001</v>
      </c>
      <c r="O135" s="182">
        <f t="shared" si="80"/>
        <v>1441.6750119800001</v>
      </c>
      <c r="P135" s="182">
        <f t="shared" si="80"/>
        <v>1441.6750119800001</v>
      </c>
      <c r="Q135" s="182">
        <f t="shared" si="80"/>
        <v>1441.6750119800001</v>
      </c>
      <c r="R135" s="182">
        <f t="shared" si="80"/>
        <v>17300.100143760003</v>
      </c>
      <c r="S135" s="589">
        <f t="shared" si="80"/>
        <v>2450277.8917475329</v>
      </c>
      <c r="W135" s="632">
        <f>SUM(W132:W134)</f>
        <v>8.7198085402016137</v>
      </c>
      <c r="X135" s="182">
        <f>SUM(X132:X134)</f>
        <v>1441.6750119800001</v>
      </c>
      <c r="Z135" s="181">
        <f>SUM(Z132:Z134)</f>
        <v>0</v>
      </c>
      <c r="AA135" s="181">
        <f>SUM(AA132:AA134)</f>
        <v>17300.100143760003</v>
      </c>
      <c r="AB135" s="588">
        <f>Z135/(Z135+AA135)</f>
        <v>0</v>
      </c>
    </row>
    <row r="136" spans="1:28" s="198" customFormat="1" ht="12" x14ac:dyDescent="0.15">
      <c r="A136" s="179"/>
      <c r="B136" s="167"/>
      <c r="C136" s="166"/>
      <c r="D136" s="630"/>
      <c r="E136" s="587"/>
      <c r="F136" s="162"/>
      <c r="G136" s="162"/>
      <c r="H136" s="162"/>
      <c r="I136" s="162"/>
      <c r="J136" s="162"/>
      <c r="K136" s="162"/>
      <c r="L136" s="162"/>
      <c r="M136" s="162"/>
      <c r="N136" s="162"/>
      <c r="O136" s="162"/>
      <c r="P136" s="162"/>
      <c r="Q136" s="162"/>
      <c r="R136" s="162"/>
      <c r="S136" s="576"/>
      <c r="W136" s="163"/>
      <c r="X136" s="163"/>
      <c r="Z136" s="163"/>
      <c r="AA136" s="163"/>
      <c r="AB136" s="584"/>
    </row>
    <row r="137" spans="1:28" s="198" customFormat="1" ht="14" thickBot="1" x14ac:dyDescent="0.2">
      <c r="A137" s="175"/>
      <c r="B137" s="174" t="s">
        <v>111</v>
      </c>
      <c r="C137" s="173"/>
      <c r="D137" s="171"/>
      <c r="E137" s="586"/>
      <c r="F137" s="170">
        <f t="shared" ref="F137:S137" si="81">SUM(F108,F119,F125,F130,F135)</f>
        <v>25043.943303168333</v>
      </c>
      <c r="G137" s="170">
        <f t="shared" si="81"/>
        <v>25043.943303168333</v>
      </c>
      <c r="H137" s="170">
        <f t="shared" si="81"/>
        <v>25043.943303168333</v>
      </c>
      <c r="I137" s="170">
        <f t="shared" si="81"/>
        <v>25043.943303168333</v>
      </c>
      <c r="J137" s="170">
        <f t="shared" si="81"/>
        <v>25043.943303168333</v>
      </c>
      <c r="K137" s="170">
        <f t="shared" si="81"/>
        <v>25043.943303168333</v>
      </c>
      <c r="L137" s="170">
        <f t="shared" si="81"/>
        <v>25043.943303168333</v>
      </c>
      <c r="M137" s="170">
        <f t="shared" si="81"/>
        <v>25043.943303168333</v>
      </c>
      <c r="N137" s="170">
        <f t="shared" si="81"/>
        <v>25043.943303168333</v>
      </c>
      <c r="O137" s="170">
        <f t="shared" si="81"/>
        <v>25043.943303168333</v>
      </c>
      <c r="P137" s="170">
        <f t="shared" si="81"/>
        <v>25043.943303168333</v>
      </c>
      <c r="Q137" s="170">
        <f t="shared" si="81"/>
        <v>25043.943303168333</v>
      </c>
      <c r="R137" s="170">
        <f t="shared" si="81"/>
        <v>300527.31963801989</v>
      </c>
      <c r="S137" s="170">
        <f t="shared" si="81"/>
        <v>26981679.655443359</v>
      </c>
      <c r="W137" s="170">
        <f>SUM(W108,W119,W125,W130,W135)</f>
        <v>151.47546352722776</v>
      </c>
      <c r="X137" s="170">
        <f>SUM(X108,X119,X125,X130,X135)</f>
        <v>25043.943303168326</v>
      </c>
      <c r="Z137" s="603">
        <f>SUM(Z108,Z119,Z125,Z130,Z135)</f>
        <v>163251.19023979997</v>
      </c>
      <c r="AA137" s="603">
        <f>SUM(AA108,AA119,AA125,AA130,AA135)</f>
        <v>137276.12939821996</v>
      </c>
      <c r="AB137" s="585">
        <f>Z137/(Z137+AA137)</f>
        <v>0.54321580625825727</v>
      </c>
    </row>
    <row r="138" spans="1:28" ht="10" customHeight="1" x14ac:dyDescent="0.15">
      <c r="A138" s="168"/>
      <c r="B138" s="167"/>
      <c r="C138" s="166"/>
      <c r="D138" s="641"/>
      <c r="E138" s="168"/>
      <c r="F138" s="162"/>
      <c r="G138" s="162"/>
      <c r="H138" s="162"/>
      <c r="I138" s="162"/>
      <c r="J138" s="162"/>
      <c r="K138" s="162"/>
      <c r="L138" s="162"/>
      <c r="M138" s="162"/>
      <c r="N138" s="162"/>
      <c r="O138" s="162"/>
      <c r="P138" s="162"/>
      <c r="Q138" s="162"/>
      <c r="R138" s="162"/>
      <c r="S138" s="576"/>
      <c r="W138" s="166"/>
      <c r="X138" s="166"/>
      <c r="Z138" s="214"/>
      <c r="AA138" s="214"/>
      <c r="AB138" s="601"/>
    </row>
    <row r="139" spans="1:28" s="262" customFormat="1" ht="13.5" customHeight="1" x14ac:dyDescent="0.15">
      <c r="A139" s="212">
        <v>7</v>
      </c>
      <c r="B139" s="223" t="s">
        <v>110</v>
      </c>
      <c r="C139" s="206"/>
      <c r="D139" s="640"/>
      <c r="E139" s="210"/>
      <c r="F139" s="209"/>
      <c r="G139" s="209"/>
      <c r="H139" s="209"/>
      <c r="I139" s="209"/>
      <c r="J139" s="209"/>
      <c r="K139" s="209"/>
      <c r="L139" s="209"/>
      <c r="M139" s="209"/>
      <c r="N139" s="209"/>
      <c r="O139" s="209"/>
      <c r="P139" s="209"/>
      <c r="Q139" s="209"/>
      <c r="R139" s="208"/>
      <c r="S139" s="599"/>
      <c r="W139" s="206"/>
      <c r="X139" s="206"/>
      <c r="Z139" s="206"/>
      <c r="AA139" s="206"/>
      <c r="AB139" s="598"/>
    </row>
    <row r="140" spans="1:28" ht="13.5" customHeight="1" x14ac:dyDescent="0.15">
      <c r="A140" s="195">
        <v>7.1</v>
      </c>
      <c r="B140" s="194" t="s">
        <v>109</v>
      </c>
      <c r="C140" s="636"/>
      <c r="D140" s="635"/>
      <c r="E140" s="634"/>
      <c r="F140" s="162"/>
      <c r="G140" s="162"/>
      <c r="H140" s="162"/>
      <c r="I140" s="162"/>
      <c r="J140" s="162"/>
      <c r="K140" s="162"/>
      <c r="L140" s="162"/>
      <c r="M140" s="162"/>
      <c r="N140" s="162"/>
      <c r="O140" s="162"/>
      <c r="P140" s="162"/>
      <c r="Q140" s="162"/>
      <c r="R140" s="193">
        <f>SUM(F140:Q140)</f>
        <v>0</v>
      </c>
      <c r="S140" s="592">
        <f>D140*R140</f>
        <v>0</v>
      </c>
      <c r="W140" s="163">
        <f>X140/$U$7</f>
        <v>0</v>
      </c>
      <c r="X140" s="163">
        <f>R140/12</f>
        <v>0</v>
      </c>
      <c r="Z140" s="163">
        <f>IF(E140="Yes",R140,0)</f>
        <v>0</v>
      </c>
      <c r="AA140" s="163">
        <f>R140-Z140</f>
        <v>0</v>
      </c>
      <c r="AB140" s="584" t="str">
        <f>IFERROR(Z140/(Z140+AA140),"N/A")</f>
        <v>N/A</v>
      </c>
    </row>
    <row r="141" spans="1:28" ht="12" x14ac:dyDescent="0.15">
      <c r="A141" s="195"/>
      <c r="B141" s="194"/>
      <c r="C141" s="636" t="str">
        <f>'8. Infrastructure Staff Loading'!C141</f>
        <v>Infrastructure Operations Service Desk Lead</v>
      </c>
      <c r="D141" s="635">
        <f>'8. Infrastructure Staff Loading'!D141</f>
        <v>151.17690171424087</v>
      </c>
      <c r="E141" s="634" t="str">
        <f>'8. Infrastructure Staff Loading'!E141</f>
        <v>No</v>
      </c>
      <c r="F141" s="162">
        <v>164.83332673999999</v>
      </c>
      <c r="G141" s="162">
        <f t="shared" ref="G141:Q141" si="82">F141</f>
        <v>164.83332673999999</v>
      </c>
      <c r="H141" s="162">
        <f t="shared" si="82"/>
        <v>164.83332673999999</v>
      </c>
      <c r="I141" s="162">
        <f t="shared" si="82"/>
        <v>164.83332673999999</v>
      </c>
      <c r="J141" s="162">
        <f t="shared" si="82"/>
        <v>164.83332673999999</v>
      </c>
      <c r="K141" s="162">
        <f t="shared" si="82"/>
        <v>164.83332673999999</v>
      </c>
      <c r="L141" s="162">
        <f t="shared" si="82"/>
        <v>164.83332673999999</v>
      </c>
      <c r="M141" s="162">
        <f t="shared" si="82"/>
        <v>164.83332673999999</v>
      </c>
      <c r="N141" s="162">
        <f t="shared" si="82"/>
        <v>164.83332673999999</v>
      </c>
      <c r="O141" s="162">
        <f t="shared" si="82"/>
        <v>164.83332673999999</v>
      </c>
      <c r="P141" s="162">
        <f t="shared" si="82"/>
        <v>164.83332673999999</v>
      </c>
      <c r="Q141" s="162">
        <f t="shared" si="82"/>
        <v>164.83332673999999</v>
      </c>
      <c r="R141" s="193">
        <f>SUM(F141:Q141)</f>
        <v>1977.9999208800002</v>
      </c>
      <c r="S141" s="592">
        <f>D141*R141</f>
        <v>299027.89962965203</v>
      </c>
      <c r="W141" s="163">
        <f>X141/$U$7</f>
        <v>0.99697576657258069</v>
      </c>
      <c r="X141" s="163">
        <f>R141/12</f>
        <v>164.83332674000002</v>
      </c>
      <c r="Z141" s="163">
        <f>IF(E141="Yes",R141,0)</f>
        <v>0</v>
      </c>
      <c r="AA141" s="163">
        <f>R141-Z141</f>
        <v>1977.9999208800002</v>
      </c>
      <c r="AB141" s="584">
        <f>IFERROR(Z141/(Z141+AA141),"N/A")</f>
        <v>0</v>
      </c>
    </row>
    <row r="142" spans="1:28" ht="12" x14ac:dyDescent="0.15">
      <c r="A142" s="195"/>
      <c r="B142" s="194"/>
      <c r="C142" s="636"/>
      <c r="D142" s="635"/>
      <c r="E142" s="634"/>
      <c r="F142" s="162"/>
      <c r="G142" s="162"/>
      <c r="H142" s="162"/>
      <c r="I142" s="162"/>
      <c r="J142" s="162"/>
      <c r="K142" s="162"/>
      <c r="L142" s="162"/>
      <c r="M142" s="162"/>
      <c r="N142" s="162"/>
      <c r="O142" s="162"/>
      <c r="P142" s="162"/>
      <c r="Q142" s="162"/>
      <c r="R142" s="193">
        <f>SUM(F142:Q142)</f>
        <v>0</v>
      </c>
      <c r="S142" s="592">
        <f>D142*R142</f>
        <v>0</v>
      </c>
      <c r="W142" s="163">
        <f>X142/$U$7</f>
        <v>0</v>
      </c>
      <c r="X142" s="163">
        <f>R142/12</f>
        <v>0</v>
      </c>
      <c r="Z142" s="163">
        <f>IF(E142="Yes",R142,0)</f>
        <v>0</v>
      </c>
      <c r="AA142" s="163">
        <f>R142-Z142</f>
        <v>0</v>
      </c>
      <c r="AB142" s="584" t="str">
        <f>IFERROR(Z142/(Z142+AA142),"N/A")</f>
        <v>N/A</v>
      </c>
    </row>
    <row r="143" spans="1:28" s="198" customFormat="1" ht="13" thickBot="1" x14ac:dyDescent="0.2">
      <c r="A143" s="189"/>
      <c r="B143" s="188" t="s">
        <v>108</v>
      </c>
      <c r="C143" s="187"/>
      <c r="D143" s="633"/>
      <c r="E143" s="590"/>
      <c r="F143" s="182">
        <f t="shared" ref="F143:S143" si="83">SUM(F140:F142)</f>
        <v>164.83332673999999</v>
      </c>
      <c r="G143" s="182">
        <f t="shared" si="83"/>
        <v>164.83332673999999</v>
      </c>
      <c r="H143" s="182">
        <f t="shared" si="83"/>
        <v>164.83332673999999</v>
      </c>
      <c r="I143" s="182">
        <f t="shared" si="83"/>
        <v>164.83332673999999</v>
      </c>
      <c r="J143" s="182">
        <f t="shared" si="83"/>
        <v>164.83332673999999</v>
      </c>
      <c r="K143" s="182">
        <f t="shared" si="83"/>
        <v>164.83332673999999</v>
      </c>
      <c r="L143" s="182">
        <f t="shared" si="83"/>
        <v>164.83332673999999</v>
      </c>
      <c r="M143" s="182">
        <f t="shared" si="83"/>
        <v>164.83332673999999</v>
      </c>
      <c r="N143" s="182">
        <f t="shared" si="83"/>
        <v>164.83332673999999</v>
      </c>
      <c r="O143" s="182">
        <f t="shared" si="83"/>
        <v>164.83332673999999</v>
      </c>
      <c r="P143" s="182">
        <f t="shared" si="83"/>
        <v>164.83332673999999</v>
      </c>
      <c r="Q143" s="182">
        <f t="shared" si="83"/>
        <v>164.83332673999999</v>
      </c>
      <c r="R143" s="182">
        <f t="shared" si="83"/>
        <v>1977.9999208800002</v>
      </c>
      <c r="S143" s="589">
        <f t="shared" si="83"/>
        <v>299027.89962965203</v>
      </c>
      <c r="W143" s="632">
        <f>SUM(W140:W142)</f>
        <v>0.99697576657258069</v>
      </c>
      <c r="X143" s="182">
        <f>SUM(X140:X142)</f>
        <v>164.83332674000002</v>
      </c>
      <c r="Z143" s="181">
        <f>SUM(Z140:Z142)</f>
        <v>0</v>
      </c>
      <c r="AA143" s="181">
        <f>SUM(AA140:AA142)</f>
        <v>1977.9999208800002</v>
      </c>
      <c r="AB143" s="588">
        <f>Z143/(Z143+AA143)</f>
        <v>0</v>
      </c>
    </row>
    <row r="144" spans="1:28" ht="13.5" customHeight="1" x14ac:dyDescent="0.15">
      <c r="A144" s="195"/>
      <c r="B144" s="194"/>
      <c r="C144" s="636"/>
      <c r="D144" s="639"/>
      <c r="E144" s="638"/>
      <c r="F144" s="162"/>
      <c r="G144" s="162"/>
      <c r="H144" s="162"/>
      <c r="I144" s="162"/>
      <c r="J144" s="162"/>
      <c r="K144" s="162"/>
      <c r="L144" s="162"/>
      <c r="M144" s="162"/>
      <c r="N144" s="162"/>
      <c r="O144" s="162"/>
      <c r="P144" s="162"/>
      <c r="Q144" s="162"/>
      <c r="R144" s="193"/>
      <c r="S144" s="592"/>
      <c r="W144" s="163"/>
      <c r="X144" s="163"/>
      <c r="Z144" s="163"/>
      <c r="AA144" s="163"/>
      <c r="AB144" s="584"/>
    </row>
    <row r="145" spans="1:28" s="198" customFormat="1" ht="12" x14ac:dyDescent="0.15">
      <c r="A145" s="195">
        <v>7.2</v>
      </c>
      <c r="B145" s="194" t="s">
        <v>107</v>
      </c>
      <c r="C145" s="636"/>
      <c r="D145" s="635"/>
      <c r="E145" s="634"/>
      <c r="F145" s="162"/>
      <c r="G145" s="162"/>
      <c r="H145" s="162"/>
      <c r="I145" s="162"/>
      <c r="J145" s="162"/>
      <c r="K145" s="162"/>
      <c r="L145" s="162"/>
      <c r="M145" s="162"/>
      <c r="N145" s="162"/>
      <c r="O145" s="162"/>
      <c r="P145" s="162"/>
      <c r="Q145" s="162"/>
      <c r="R145" s="193">
        <f>SUM(F145:Q145)</f>
        <v>0</v>
      </c>
      <c r="S145" s="592">
        <f>D145*R145</f>
        <v>0</v>
      </c>
      <c r="W145" s="163">
        <f>X145/$U$7</f>
        <v>0</v>
      </c>
      <c r="X145" s="163">
        <f>R145/12</f>
        <v>0</v>
      </c>
      <c r="Z145" s="163">
        <f>IF(E145="Yes",R145,0)</f>
        <v>0</v>
      </c>
      <c r="AA145" s="163">
        <f>R145-Z145</f>
        <v>0</v>
      </c>
      <c r="AB145" s="584" t="str">
        <f>IFERROR(Z145/(Z145+AA145),"N/A")</f>
        <v>N/A</v>
      </c>
    </row>
    <row r="146" spans="1:28" ht="12" x14ac:dyDescent="0.15">
      <c r="A146" s="195"/>
      <c r="B146" s="194"/>
      <c r="C146" s="636" t="str">
        <f>'8. Infrastructure Staff Loading'!C146</f>
        <v>Service Desk Tier 1</v>
      </c>
      <c r="D146" s="635">
        <f>'8. Infrastructure Staff Loading'!D146</f>
        <v>62.792294211283284</v>
      </c>
      <c r="E146" s="634" t="str">
        <f>'8. Infrastructure Staff Loading'!E146</f>
        <v>No</v>
      </c>
      <c r="F146" s="162">
        <v>3198.2924339016668</v>
      </c>
      <c r="G146" s="162">
        <f t="shared" ref="G146:Q146" si="84">F146</f>
        <v>3198.2924339016668</v>
      </c>
      <c r="H146" s="162">
        <f t="shared" si="84"/>
        <v>3198.2924339016668</v>
      </c>
      <c r="I146" s="162">
        <f t="shared" si="84"/>
        <v>3198.2924339016668</v>
      </c>
      <c r="J146" s="162">
        <f t="shared" si="84"/>
        <v>3198.2924339016668</v>
      </c>
      <c r="K146" s="162">
        <f t="shared" si="84"/>
        <v>3198.2924339016668</v>
      </c>
      <c r="L146" s="162">
        <f t="shared" si="84"/>
        <v>3198.2924339016668</v>
      </c>
      <c r="M146" s="162">
        <f t="shared" si="84"/>
        <v>3198.2924339016668</v>
      </c>
      <c r="N146" s="162">
        <f t="shared" si="84"/>
        <v>3198.2924339016668</v>
      </c>
      <c r="O146" s="162">
        <f t="shared" si="84"/>
        <v>3198.2924339016668</v>
      </c>
      <c r="P146" s="162">
        <f t="shared" si="84"/>
        <v>3198.2924339016668</v>
      </c>
      <c r="Q146" s="162">
        <f t="shared" si="84"/>
        <v>3198.2924339016668</v>
      </c>
      <c r="R146" s="193">
        <f>SUM(F146:Q146)</f>
        <v>38379.50920682001</v>
      </c>
      <c r="S146" s="592">
        <f>D146*R146</f>
        <v>2409937.4337992975</v>
      </c>
      <c r="W146" s="163">
        <f>X146/$U$7</f>
        <v>19.344510688921375</v>
      </c>
      <c r="X146" s="163">
        <f>R146/12</f>
        <v>3198.2924339016677</v>
      </c>
      <c r="Z146" s="163">
        <f>IF(E146="Yes",R146,0)</f>
        <v>0</v>
      </c>
      <c r="AA146" s="163">
        <f>R146-Z146</f>
        <v>38379.50920682001</v>
      </c>
      <c r="AB146" s="584">
        <f>IFERROR(Z146/(Z146+AA146),"N/A")</f>
        <v>0</v>
      </c>
    </row>
    <row r="147" spans="1:28" ht="12" x14ac:dyDescent="0.15">
      <c r="A147" s="195"/>
      <c r="B147" s="194"/>
      <c r="C147" s="636"/>
      <c r="D147" s="635"/>
      <c r="E147" s="634"/>
      <c r="F147" s="162"/>
      <c r="G147" s="162"/>
      <c r="H147" s="162"/>
      <c r="I147" s="162"/>
      <c r="J147" s="162"/>
      <c r="K147" s="162"/>
      <c r="L147" s="162"/>
      <c r="M147" s="162"/>
      <c r="N147" s="162"/>
      <c r="O147" s="162"/>
      <c r="P147" s="162"/>
      <c r="Q147" s="162"/>
      <c r="R147" s="193">
        <f>SUM(F147:Q147)</f>
        <v>0</v>
      </c>
      <c r="S147" s="592">
        <f>D147*R147</f>
        <v>0</v>
      </c>
      <c r="W147" s="163">
        <f>X147/$U$7</f>
        <v>0</v>
      </c>
      <c r="X147" s="163">
        <f>R147/12</f>
        <v>0</v>
      </c>
      <c r="Z147" s="163">
        <f>IF(E147="Yes",R147,0)</f>
        <v>0</v>
      </c>
      <c r="AA147" s="163">
        <f>R147-Z147</f>
        <v>0</v>
      </c>
      <c r="AB147" s="584" t="str">
        <f>IFERROR(Z147/(Z147+AA147),"N/A")</f>
        <v>N/A</v>
      </c>
    </row>
    <row r="148" spans="1:28" s="198" customFormat="1" ht="13" thickBot="1" x14ac:dyDescent="0.2">
      <c r="A148" s="189"/>
      <c r="B148" s="188" t="s">
        <v>106</v>
      </c>
      <c r="C148" s="187"/>
      <c r="D148" s="633"/>
      <c r="E148" s="590"/>
      <c r="F148" s="182">
        <f t="shared" ref="F148:S148" si="85">SUM(F145:F147)</f>
        <v>3198.2924339016668</v>
      </c>
      <c r="G148" s="182">
        <f t="shared" si="85"/>
        <v>3198.2924339016668</v>
      </c>
      <c r="H148" s="182">
        <f t="shared" si="85"/>
        <v>3198.2924339016668</v>
      </c>
      <c r="I148" s="182">
        <f t="shared" si="85"/>
        <v>3198.2924339016668</v>
      </c>
      <c r="J148" s="182">
        <f t="shared" si="85"/>
        <v>3198.2924339016668</v>
      </c>
      <c r="K148" s="182">
        <f t="shared" si="85"/>
        <v>3198.2924339016668</v>
      </c>
      <c r="L148" s="182">
        <f t="shared" si="85"/>
        <v>3198.2924339016668</v>
      </c>
      <c r="M148" s="182">
        <f t="shared" si="85"/>
        <v>3198.2924339016668</v>
      </c>
      <c r="N148" s="182">
        <f t="shared" si="85"/>
        <v>3198.2924339016668</v>
      </c>
      <c r="O148" s="182">
        <f t="shared" si="85"/>
        <v>3198.2924339016668</v>
      </c>
      <c r="P148" s="182">
        <f t="shared" si="85"/>
        <v>3198.2924339016668</v>
      </c>
      <c r="Q148" s="182">
        <f t="shared" si="85"/>
        <v>3198.2924339016668</v>
      </c>
      <c r="R148" s="182">
        <f t="shared" si="85"/>
        <v>38379.50920682001</v>
      </c>
      <c r="S148" s="589">
        <f t="shared" si="85"/>
        <v>2409937.4337992975</v>
      </c>
      <c r="W148" s="632">
        <f>SUM(W145:W147)</f>
        <v>19.344510688921375</v>
      </c>
      <c r="X148" s="182">
        <f>SUM(X145:X147)</f>
        <v>3198.2924339016677</v>
      </c>
      <c r="Z148" s="181">
        <f>SUM(Z145:Z147)</f>
        <v>0</v>
      </c>
      <c r="AA148" s="181">
        <f>SUM(AA145:AA147)</f>
        <v>38379.50920682001</v>
      </c>
      <c r="AB148" s="588">
        <f>Z148/(Z148+AA148)</f>
        <v>0</v>
      </c>
    </row>
    <row r="149" spans="1:28" s="198" customFormat="1" ht="12" x14ac:dyDescent="0.15">
      <c r="A149" s="221"/>
      <c r="B149" s="247"/>
      <c r="C149" s="201"/>
      <c r="D149" s="637"/>
      <c r="E149" s="596"/>
      <c r="F149" s="199"/>
      <c r="G149" s="199"/>
      <c r="H149" s="199"/>
      <c r="I149" s="199"/>
      <c r="J149" s="199"/>
      <c r="K149" s="199"/>
      <c r="L149" s="199"/>
      <c r="M149" s="199"/>
      <c r="N149" s="199"/>
      <c r="O149" s="199"/>
      <c r="P149" s="199"/>
      <c r="Q149" s="199"/>
      <c r="R149" s="199"/>
      <c r="S149" s="595"/>
      <c r="W149" s="229"/>
      <c r="X149" s="199"/>
      <c r="Z149" s="163"/>
      <c r="AA149" s="163"/>
      <c r="AB149" s="584"/>
    </row>
    <row r="150" spans="1:28" s="198" customFormat="1" ht="12" x14ac:dyDescent="0.15">
      <c r="A150" s="195">
        <v>7.3</v>
      </c>
      <c r="B150" s="194" t="s">
        <v>105</v>
      </c>
      <c r="C150" s="636"/>
      <c r="D150" s="635"/>
      <c r="E150" s="634"/>
      <c r="F150" s="162"/>
      <c r="G150" s="162"/>
      <c r="H150" s="162"/>
      <c r="I150" s="162"/>
      <c r="J150" s="162"/>
      <c r="K150" s="162"/>
      <c r="L150" s="162"/>
      <c r="M150" s="162"/>
      <c r="N150" s="162"/>
      <c r="O150" s="162"/>
      <c r="P150" s="162"/>
      <c r="Q150" s="162"/>
      <c r="R150" s="193">
        <f>SUM(F150:Q150)</f>
        <v>0</v>
      </c>
      <c r="S150" s="592">
        <f>D150*R150</f>
        <v>0</v>
      </c>
      <c r="W150" s="163">
        <f>X150/$U$7</f>
        <v>0</v>
      </c>
      <c r="X150" s="163">
        <f>R150/12</f>
        <v>0</v>
      </c>
      <c r="Z150" s="163">
        <f>IF(E150="Yes",R150,0)</f>
        <v>0</v>
      </c>
      <c r="AA150" s="163">
        <f>R150-Z150</f>
        <v>0</v>
      </c>
      <c r="AB150" s="584" t="str">
        <f>IFERROR(Z150/(Z150+AA150),"N/A")</f>
        <v>N/A</v>
      </c>
    </row>
    <row r="151" spans="1:28" ht="12" x14ac:dyDescent="0.15">
      <c r="A151" s="195"/>
      <c r="B151" s="194"/>
      <c r="C151" s="636" t="str">
        <f>'8. Infrastructure Staff Loading'!C151</f>
        <v>Service Desk Tier 2</v>
      </c>
      <c r="D151" s="635">
        <f>'8. Infrastructure Staff Loading'!D151</f>
        <v>74.642020529816762</v>
      </c>
      <c r="E151" s="634" t="str">
        <f>'8. Infrastructure Staff Loading'!E151</f>
        <v>No</v>
      </c>
      <c r="F151" s="162">
        <v>3384.5228267399998</v>
      </c>
      <c r="G151" s="162">
        <f t="shared" ref="G151:Q151" si="86">F151</f>
        <v>3384.5228267399998</v>
      </c>
      <c r="H151" s="162">
        <f t="shared" si="86"/>
        <v>3384.5228267399998</v>
      </c>
      <c r="I151" s="162">
        <f t="shared" si="86"/>
        <v>3384.5228267399998</v>
      </c>
      <c r="J151" s="162">
        <f t="shared" si="86"/>
        <v>3384.5228267399998</v>
      </c>
      <c r="K151" s="162">
        <f t="shared" si="86"/>
        <v>3384.5228267399998</v>
      </c>
      <c r="L151" s="162">
        <f t="shared" si="86"/>
        <v>3384.5228267399998</v>
      </c>
      <c r="M151" s="162">
        <f t="shared" si="86"/>
        <v>3384.5228267399998</v>
      </c>
      <c r="N151" s="162">
        <f t="shared" si="86"/>
        <v>3384.5228267399998</v>
      </c>
      <c r="O151" s="162">
        <f t="shared" si="86"/>
        <v>3384.5228267399998</v>
      </c>
      <c r="P151" s="162">
        <f t="shared" si="86"/>
        <v>3384.5228267399998</v>
      </c>
      <c r="Q151" s="162">
        <f t="shared" si="86"/>
        <v>3384.5228267399998</v>
      </c>
      <c r="R151" s="193">
        <f>SUM(F151:Q151)</f>
        <v>40614.273920880012</v>
      </c>
      <c r="S151" s="592">
        <f>D151*R151</f>
        <v>3031531.4678059272</v>
      </c>
      <c r="W151" s="163">
        <f>X151/$U$7</f>
        <v>20.470904193991942</v>
      </c>
      <c r="X151" s="163">
        <f>R151/12</f>
        <v>3384.5228267400012</v>
      </c>
      <c r="Z151" s="163">
        <f>IF(E151="Yes",R151,0)</f>
        <v>0</v>
      </c>
      <c r="AA151" s="163">
        <f>R151-Z151</f>
        <v>40614.273920880012</v>
      </c>
      <c r="AB151" s="584">
        <f>IFERROR(Z151/(Z151+AA151),"N/A")</f>
        <v>0</v>
      </c>
    </row>
    <row r="152" spans="1:28" ht="12" x14ac:dyDescent="0.15">
      <c r="A152" s="195"/>
      <c r="B152" s="194"/>
      <c r="C152" s="636"/>
      <c r="D152" s="635"/>
      <c r="E152" s="634"/>
      <c r="F152" s="162"/>
      <c r="G152" s="162"/>
      <c r="H152" s="162"/>
      <c r="I152" s="162"/>
      <c r="J152" s="162"/>
      <c r="K152" s="162"/>
      <c r="L152" s="162"/>
      <c r="M152" s="162"/>
      <c r="N152" s="162"/>
      <c r="O152" s="162"/>
      <c r="P152" s="162"/>
      <c r="Q152" s="162"/>
      <c r="R152" s="193">
        <f>SUM(F152:Q152)</f>
        <v>0</v>
      </c>
      <c r="S152" s="592">
        <f>D152*R152</f>
        <v>0</v>
      </c>
      <c r="W152" s="163">
        <f>X152/$U$7</f>
        <v>0</v>
      </c>
      <c r="X152" s="163">
        <f>R152/12</f>
        <v>0</v>
      </c>
      <c r="Z152" s="163">
        <f>IF(E152="Yes",R152,0)</f>
        <v>0</v>
      </c>
      <c r="AA152" s="163">
        <f>R152-Z152</f>
        <v>0</v>
      </c>
      <c r="AB152" s="584" t="str">
        <f>IFERROR(Z152/(Z152+AA152),"N/A")</f>
        <v>N/A</v>
      </c>
    </row>
    <row r="153" spans="1:28" s="198" customFormat="1" ht="13" thickBot="1" x14ac:dyDescent="0.2">
      <c r="A153" s="189"/>
      <c r="B153" s="188" t="s">
        <v>104</v>
      </c>
      <c r="C153" s="187"/>
      <c r="D153" s="633"/>
      <c r="E153" s="590"/>
      <c r="F153" s="182">
        <f t="shared" ref="F153:S153" si="87">SUM(F150:F152)</f>
        <v>3384.5228267399998</v>
      </c>
      <c r="G153" s="182">
        <f t="shared" si="87"/>
        <v>3384.5228267399998</v>
      </c>
      <c r="H153" s="182">
        <f t="shared" si="87"/>
        <v>3384.5228267399998</v>
      </c>
      <c r="I153" s="182">
        <f t="shared" si="87"/>
        <v>3384.5228267399998</v>
      </c>
      <c r="J153" s="182">
        <f t="shared" si="87"/>
        <v>3384.5228267399998</v>
      </c>
      <c r="K153" s="182">
        <f t="shared" si="87"/>
        <v>3384.5228267399998</v>
      </c>
      <c r="L153" s="182">
        <f t="shared" si="87"/>
        <v>3384.5228267399998</v>
      </c>
      <c r="M153" s="182">
        <f t="shared" si="87"/>
        <v>3384.5228267399998</v>
      </c>
      <c r="N153" s="182">
        <f t="shared" si="87"/>
        <v>3384.5228267399998</v>
      </c>
      <c r="O153" s="182">
        <f t="shared" si="87"/>
        <v>3384.5228267399998</v>
      </c>
      <c r="P153" s="182">
        <f t="shared" si="87"/>
        <v>3384.5228267399998</v>
      </c>
      <c r="Q153" s="182">
        <f t="shared" si="87"/>
        <v>3384.5228267399998</v>
      </c>
      <c r="R153" s="182">
        <f t="shared" si="87"/>
        <v>40614.273920880012</v>
      </c>
      <c r="S153" s="589">
        <f t="shared" si="87"/>
        <v>3031531.4678059272</v>
      </c>
      <c r="W153" s="632">
        <f>SUM(W150:W152)</f>
        <v>20.470904193991942</v>
      </c>
      <c r="X153" s="182">
        <f>SUM(X150:X152)</f>
        <v>3384.5228267400012</v>
      </c>
      <c r="Z153" s="181">
        <f>SUM(Z150:Z152)</f>
        <v>0</v>
      </c>
      <c r="AA153" s="181">
        <f>SUM(AA150:AA152)</f>
        <v>40614.273920880012</v>
      </c>
      <c r="AB153" s="588">
        <f>IFERROR(Z153/(Z153+AA153),"N/A")</f>
        <v>0</v>
      </c>
    </row>
    <row r="154" spans="1:28" s="198" customFormat="1" ht="12" x14ac:dyDescent="0.15">
      <c r="A154" s="221"/>
      <c r="B154" s="247"/>
      <c r="C154" s="201"/>
      <c r="D154" s="637"/>
      <c r="E154" s="596"/>
      <c r="F154" s="199"/>
      <c r="G154" s="199"/>
      <c r="H154" s="199"/>
      <c r="I154" s="199"/>
      <c r="J154" s="199"/>
      <c r="K154" s="199"/>
      <c r="L154" s="199"/>
      <c r="M154" s="199"/>
      <c r="N154" s="199"/>
      <c r="O154" s="199"/>
      <c r="P154" s="199"/>
      <c r="Q154" s="199"/>
      <c r="R154" s="199"/>
      <c r="S154" s="595"/>
      <c r="W154" s="229"/>
      <c r="X154" s="199"/>
      <c r="Z154" s="163"/>
      <c r="AA154" s="163"/>
      <c r="AB154" s="584"/>
    </row>
    <row r="155" spans="1:28" s="198" customFormat="1" ht="12" x14ac:dyDescent="0.15">
      <c r="A155" s="195">
        <v>7.4</v>
      </c>
      <c r="B155" s="194" t="s">
        <v>951</v>
      </c>
      <c r="C155" s="636"/>
      <c r="D155" s="635"/>
      <c r="E155" s="634"/>
      <c r="F155" s="162"/>
      <c r="G155" s="162"/>
      <c r="H155" s="162"/>
      <c r="I155" s="162"/>
      <c r="J155" s="162"/>
      <c r="K155" s="162"/>
      <c r="L155" s="162"/>
      <c r="M155" s="162"/>
      <c r="N155" s="162"/>
      <c r="O155" s="162"/>
      <c r="P155" s="162"/>
      <c r="Q155" s="162"/>
      <c r="R155" s="193">
        <f>SUM(F155:Q155)</f>
        <v>0</v>
      </c>
      <c r="S155" s="592">
        <f>D155*R155</f>
        <v>0</v>
      </c>
      <c r="W155" s="163">
        <f>X155/$U$7</f>
        <v>0</v>
      </c>
      <c r="X155" s="163">
        <f>R155/12</f>
        <v>0</v>
      </c>
      <c r="Z155" s="163">
        <f>IF(E155="Yes",R155,0)</f>
        <v>0</v>
      </c>
      <c r="AA155" s="163">
        <f>R155-Z155</f>
        <v>0</v>
      </c>
      <c r="AB155" s="584" t="str">
        <f>IFERROR(Z155/(Z155+AA155),"N/A")</f>
        <v>N/A</v>
      </c>
    </row>
    <row r="156" spans="1:28" ht="12" x14ac:dyDescent="0.15">
      <c r="A156" s="195"/>
      <c r="B156" s="194"/>
      <c r="C156" s="636" t="str">
        <f>'8. Infrastructure Staff Loading'!C156</f>
        <v>Service Desk Remote</v>
      </c>
      <c r="D156" s="635">
        <f>'8. Infrastructure Staff Loading'!D156</f>
        <v>67.424702171127805</v>
      </c>
      <c r="E156" s="634" t="str">
        <f>'8. Infrastructure Staff Loading'!E156</f>
        <v>No</v>
      </c>
      <c r="F156" s="162">
        <v>1530.3213385483332</v>
      </c>
      <c r="G156" s="162">
        <f t="shared" ref="G156:Q156" si="88">F156</f>
        <v>1530.3213385483332</v>
      </c>
      <c r="H156" s="162">
        <f t="shared" si="88"/>
        <v>1530.3213385483332</v>
      </c>
      <c r="I156" s="162">
        <f t="shared" si="88"/>
        <v>1530.3213385483332</v>
      </c>
      <c r="J156" s="162">
        <f t="shared" si="88"/>
        <v>1530.3213385483332</v>
      </c>
      <c r="K156" s="162">
        <f t="shared" si="88"/>
        <v>1530.3213385483332</v>
      </c>
      <c r="L156" s="162">
        <f t="shared" si="88"/>
        <v>1530.3213385483332</v>
      </c>
      <c r="M156" s="162">
        <f t="shared" si="88"/>
        <v>1530.3213385483332</v>
      </c>
      <c r="N156" s="162">
        <f t="shared" si="88"/>
        <v>1530.3213385483332</v>
      </c>
      <c r="O156" s="162">
        <f t="shared" si="88"/>
        <v>1530.3213385483332</v>
      </c>
      <c r="P156" s="162">
        <f t="shared" si="88"/>
        <v>1530.3213385483332</v>
      </c>
      <c r="Q156" s="162">
        <f t="shared" si="88"/>
        <v>1530.3213385483332</v>
      </c>
      <c r="R156" s="193">
        <f>SUM(F156:Q156)</f>
        <v>18363.856062579995</v>
      </c>
      <c r="S156" s="592">
        <f>D156*R156</f>
        <v>1238177.5257329158</v>
      </c>
      <c r="W156" s="163">
        <f>X156/$U$7</f>
        <v>9.2559758379939492</v>
      </c>
      <c r="X156" s="163">
        <f>R156/12</f>
        <v>1530.321338548333</v>
      </c>
      <c r="Z156" s="163">
        <f>IF(E156="Yes",R156,0)</f>
        <v>0</v>
      </c>
      <c r="AA156" s="163">
        <f>R156-Z156</f>
        <v>18363.856062579995</v>
      </c>
      <c r="AB156" s="584">
        <f>IFERROR(Z156/(Z156+AA156),"N/A")</f>
        <v>0</v>
      </c>
    </row>
    <row r="157" spans="1:28" ht="12" x14ac:dyDescent="0.15">
      <c r="A157" s="195"/>
      <c r="B157" s="194"/>
      <c r="C157" s="636"/>
      <c r="D157" s="635"/>
      <c r="E157" s="634"/>
      <c r="F157" s="162"/>
      <c r="G157" s="162"/>
      <c r="H157" s="162"/>
      <c r="I157" s="162"/>
      <c r="J157" s="162"/>
      <c r="K157" s="162"/>
      <c r="L157" s="162"/>
      <c r="M157" s="162"/>
      <c r="N157" s="162"/>
      <c r="O157" s="162"/>
      <c r="P157" s="162"/>
      <c r="Q157" s="162"/>
      <c r="R157" s="193">
        <f>SUM(F157:Q157)</f>
        <v>0</v>
      </c>
      <c r="S157" s="592">
        <f>D157*R157</f>
        <v>0</v>
      </c>
      <c r="W157" s="163">
        <f>X157/$U$7</f>
        <v>0</v>
      </c>
      <c r="X157" s="163">
        <f>R157/12</f>
        <v>0</v>
      </c>
      <c r="Z157" s="163">
        <f>IF(E157="Yes",R157,0)</f>
        <v>0</v>
      </c>
      <c r="AA157" s="163">
        <f>R157-Z157</f>
        <v>0</v>
      </c>
      <c r="AB157" s="584" t="str">
        <f>IFERROR(Z157/(Z157+AA157),"N/A")</f>
        <v>N/A</v>
      </c>
    </row>
    <row r="158" spans="1:28" s="198" customFormat="1" ht="13" thickBot="1" x14ac:dyDescent="0.2">
      <c r="A158" s="189"/>
      <c r="B158" s="188" t="s">
        <v>950</v>
      </c>
      <c r="C158" s="187"/>
      <c r="D158" s="633"/>
      <c r="E158" s="590"/>
      <c r="F158" s="182">
        <f t="shared" ref="F158:S158" si="89">SUM(F155:F157)</f>
        <v>1530.3213385483332</v>
      </c>
      <c r="G158" s="182">
        <f t="shared" si="89"/>
        <v>1530.3213385483332</v>
      </c>
      <c r="H158" s="182">
        <f t="shared" si="89"/>
        <v>1530.3213385483332</v>
      </c>
      <c r="I158" s="182">
        <f t="shared" si="89"/>
        <v>1530.3213385483332</v>
      </c>
      <c r="J158" s="182">
        <f t="shared" si="89"/>
        <v>1530.3213385483332</v>
      </c>
      <c r="K158" s="182">
        <f t="shared" si="89"/>
        <v>1530.3213385483332</v>
      </c>
      <c r="L158" s="182">
        <f t="shared" si="89"/>
        <v>1530.3213385483332</v>
      </c>
      <c r="M158" s="182">
        <f t="shared" si="89"/>
        <v>1530.3213385483332</v>
      </c>
      <c r="N158" s="182">
        <f t="shared" si="89"/>
        <v>1530.3213385483332</v>
      </c>
      <c r="O158" s="182">
        <f t="shared" si="89"/>
        <v>1530.3213385483332</v>
      </c>
      <c r="P158" s="182">
        <f t="shared" si="89"/>
        <v>1530.3213385483332</v>
      </c>
      <c r="Q158" s="182">
        <f t="shared" si="89"/>
        <v>1530.3213385483332</v>
      </c>
      <c r="R158" s="182">
        <f t="shared" si="89"/>
        <v>18363.856062579995</v>
      </c>
      <c r="S158" s="589">
        <f t="shared" si="89"/>
        <v>1238177.5257329158</v>
      </c>
      <c r="W158" s="632">
        <f>SUM(W155:W157)</f>
        <v>9.2559758379939492</v>
      </c>
      <c r="X158" s="182">
        <f>SUM(X155:X157)</f>
        <v>1530.321338548333</v>
      </c>
      <c r="Z158" s="181">
        <f>SUM(Z155:Z157)</f>
        <v>0</v>
      </c>
      <c r="AA158" s="181">
        <f>SUM(AA155:AA157)</f>
        <v>18363.856062579995</v>
      </c>
      <c r="AB158" s="588">
        <f>Z158/(Z158+AA158)</f>
        <v>0</v>
      </c>
    </row>
    <row r="159" spans="1:28" s="198" customFormat="1" ht="12" x14ac:dyDescent="0.15">
      <c r="A159" s="179"/>
      <c r="B159" s="167"/>
      <c r="C159" s="166"/>
      <c r="D159" s="630"/>
      <c r="E159" s="587"/>
      <c r="F159" s="162"/>
      <c r="G159" s="162"/>
      <c r="H159" s="162"/>
      <c r="I159" s="162"/>
      <c r="J159" s="162"/>
      <c r="K159" s="162"/>
      <c r="L159" s="162"/>
      <c r="M159" s="162"/>
      <c r="N159" s="162"/>
      <c r="O159" s="162"/>
      <c r="P159" s="162"/>
      <c r="Q159" s="162"/>
      <c r="R159" s="162"/>
      <c r="S159" s="576"/>
      <c r="W159" s="163"/>
      <c r="X159" s="163"/>
      <c r="Z159" s="163"/>
      <c r="AA159" s="163"/>
      <c r="AB159" s="584"/>
    </row>
    <row r="160" spans="1:28" s="198" customFormat="1" ht="14" thickBot="1" x14ac:dyDescent="0.2">
      <c r="A160" s="175"/>
      <c r="B160" s="174" t="s">
        <v>101</v>
      </c>
      <c r="C160" s="173"/>
      <c r="D160" s="171"/>
      <c r="E160" s="586"/>
      <c r="F160" s="170">
        <f t="shared" ref="F160:S160" si="90">SUM(F143,F148, F153, F158)</f>
        <v>8277.9699259299996</v>
      </c>
      <c r="G160" s="170">
        <f t="shared" si="90"/>
        <v>8277.9699259299996</v>
      </c>
      <c r="H160" s="170">
        <f t="shared" si="90"/>
        <v>8277.9699259299996</v>
      </c>
      <c r="I160" s="170">
        <f t="shared" si="90"/>
        <v>8277.9699259299996</v>
      </c>
      <c r="J160" s="170">
        <f t="shared" si="90"/>
        <v>8277.9699259299996</v>
      </c>
      <c r="K160" s="170">
        <f t="shared" si="90"/>
        <v>8277.9699259299996</v>
      </c>
      <c r="L160" s="170">
        <f t="shared" si="90"/>
        <v>8277.9699259299996</v>
      </c>
      <c r="M160" s="170">
        <f t="shared" si="90"/>
        <v>8277.9699259299996</v>
      </c>
      <c r="N160" s="170">
        <f t="shared" si="90"/>
        <v>8277.9699259299996</v>
      </c>
      <c r="O160" s="170">
        <f t="shared" si="90"/>
        <v>8277.9699259299996</v>
      </c>
      <c r="P160" s="170">
        <f t="shared" si="90"/>
        <v>8277.9699259299996</v>
      </c>
      <c r="Q160" s="170">
        <f t="shared" si="90"/>
        <v>8277.9699259299996</v>
      </c>
      <c r="R160" s="170">
        <f t="shared" si="90"/>
        <v>99335.63911116001</v>
      </c>
      <c r="S160" s="171">
        <f t="shared" si="90"/>
        <v>6978674.3269677926</v>
      </c>
      <c r="W160" s="170">
        <f>SUM(W143,W148, W153, W158)</f>
        <v>50.06836648747985</v>
      </c>
      <c r="X160" s="170">
        <f>SUM(X143,X148, X153, X158)</f>
        <v>8277.9699259300014</v>
      </c>
      <c r="Z160" s="170">
        <f>SUM(Z143,Z148,Z153,Z158)</f>
        <v>0</v>
      </c>
      <c r="AA160" s="170">
        <f>SUM(AA143,AA148,AA153,AA158)</f>
        <v>99335.63911116001</v>
      </c>
      <c r="AB160" s="585">
        <f>Z160/(Z160+AA160)</f>
        <v>0</v>
      </c>
    </row>
    <row r="161" spans="1:28" ht="10" customHeight="1" x14ac:dyDescent="0.15">
      <c r="A161" s="168"/>
      <c r="B161" s="167"/>
      <c r="C161" s="166"/>
      <c r="D161" s="630"/>
      <c r="E161" s="577"/>
      <c r="F161" s="162"/>
      <c r="G161" s="162"/>
      <c r="H161" s="162"/>
      <c r="I161" s="162"/>
      <c r="J161" s="162"/>
      <c r="K161" s="162"/>
      <c r="L161" s="162"/>
      <c r="M161" s="162"/>
      <c r="N161" s="162"/>
      <c r="O161" s="162"/>
      <c r="P161" s="162"/>
      <c r="Q161" s="162"/>
      <c r="R161" s="162"/>
      <c r="S161" s="576"/>
      <c r="W161" s="166"/>
      <c r="X161" s="166"/>
      <c r="Z161" s="163"/>
      <c r="AA161" s="163"/>
      <c r="AB161" s="584"/>
    </row>
    <row r="162" spans="1:28" ht="12.75" hidden="1" customHeight="1" x14ac:dyDescent="0.15">
      <c r="A162" s="168"/>
      <c r="B162" s="215"/>
      <c r="C162" s="583"/>
      <c r="D162" s="630"/>
      <c r="E162" s="577"/>
      <c r="F162" s="162"/>
      <c r="G162" s="162"/>
      <c r="H162" s="162"/>
      <c r="I162" s="162"/>
      <c r="J162" s="162"/>
      <c r="K162" s="162"/>
      <c r="L162" s="162"/>
      <c r="M162" s="162"/>
      <c r="N162" s="162"/>
      <c r="O162" s="162"/>
      <c r="P162" s="162"/>
      <c r="Q162" s="162"/>
      <c r="R162" s="162"/>
      <c r="S162" s="576"/>
      <c r="W162" s="583"/>
      <c r="X162" s="583"/>
      <c r="Z162" s="156">
        <f>SUM(Z33,Z47,Z73,Z87,Z101,Z137,Z160)</f>
        <v>213067.08343819994</v>
      </c>
      <c r="AA162" s="156">
        <f>SUM(AA33,AA47,AA73,AA87,AA101,AA137,AA160)</f>
        <v>324107.55355175998</v>
      </c>
      <c r="AB162" s="573">
        <f>Z162/(Z162+AA162)</f>
        <v>0.39664397528541961</v>
      </c>
    </row>
    <row r="163" spans="1:28" s="198" customFormat="1" ht="11.25" hidden="1" customHeight="1" x14ac:dyDescent="0.15">
      <c r="A163" s="179">
        <v>6.2</v>
      </c>
      <c r="B163" s="215"/>
      <c r="C163" s="580"/>
      <c r="D163" s="631"/>
      <c r="E163" s="582"/>
      <c r="F163" s="213"/>
      <c r="G163" s="213"/>
      <c r="H163" s="213"/>
      <c r="I163" s="213"/>
      <c r="J163" s="213"/>
      <c r="K163" s="213"/>
      <c r="L163" s="213"/>
      <c r="M163" s="213"/>
      <c r="N163" s="213"/>
      <c r="O163" s="213"/>
      <c r="P163" s="213"/>
      <c r="Q163" s="213"/>
      <c r="R163" s="213"/>
      <c r="S163" s="581"/>
      <c r="W163" s="580"/>
      <c r="X163" s="580"/>
      <c r="AB163" s="579"/>
    </row>
    <row r="164" spans="1:28" ht="12" hidden="1" customHeight="1" x14ac:dyDescent="0.15">
      <c r="A164" s="168"/>
      <c r="B164" s="167"/>
      <c r="C164" s="575"/>
      <c r="D164" s="630"/>
      <c r="E164" s="577"/>
      <c r="F164" s="162"/>
      <c r="G164" s="162"/>
      <c r="H164" s="162"/>
      <c r="I164" s="162"/>
      <c r="J164" s="162"/>
      <c r="K164" s="162"/>
      <c r="L164" s="162"/>
      <c r="M164" s="162"/>
      <c r="N164" s="162"/>
      <c r="O164" s="162"/>
      <c r="P164" s="162"/>
      <c r="Q164" s="162"/>
      <c r="R164" s="162"/>
      <c r="S164" s="576"/>
      <c r="W164" s="575"/>
      <c r="X164" s="575"/>
    </row>
    <row r="165" spans="1:28" s="572" customFormat="1" ht="13" x14ac:dyDescent="0.15">
      <c r="A165" s="161"/>
      <c r="B165" s="160" t="s">
        <v>100</v>
      </c>
      <c r="C165" s="159"/>
      <c r="D165" s="157"/>
      <c r="E165" s="574"/>
      <c r="F165" s="156">
        <f t="shared" ref="F165:S165" si="91">SUM(F33,F47,F73,F87,F101,F137,F160)</f>
        <v>44764.55308249667</v>
      </c>
      <c r="G165" s="156">
        <f t="shared" si="91"/>
        <v>44764.55308249667</v>
      </c>
      <c r="H165" s="156">
        <f t="shared" si="91"/>
        <v>44764.55308249667</v>
      </c>
      <c r="I165" s="156">
        <f t="shared" si="91"/>
        <v>44764.55308249667</v>
      </c>
      <c r="J165" s="156">
        <f t="shared" si="91"/>
        <v>44764.55308249667</v>
      </c>
      <c r="K165" s="156">
        <f t="shared" si="91"/>
        <v>44764.55308249667</v>
      </c>
      <c r="L165" s="156">
        <f t="shared" si="91"/>
        <v>44764.55308249667</v>
      </c>
      <c r="M165" s="156">
        <f t="shared" si="91"/>
        <v>44764.55308249667</v>
      </c>
      <c r="N165" s="156">
        <f t="shared" si="91"/>
        <v>44764.55308249667</v>
      </c>
      <c r="O165" s="156">
        <f t="shared" si="91"/>
        <v>44764.55308249667</v>
      </c>
      <c r="P165" s="156">
        <f t="shared" si="91"/>
        <v>44764.55308249667</v>
      </c>
      <c r="Q165" s="156">
        <f t="shared" si="91"/>
        <v>44764.55308249667</v>
      </c>
      <c r="R165" s="156">
        <f t="shared" si="91"/>
        <v>537174.63698995998</v>
      </c>
      <c r="S165" s="157">
        <f t="shared" si="91"/>
        <v>51727180.150672883</v>
      </c>
      <c r="W165" s="156">
        <f>SUM(W33,W47,W73,W87,W101,W137,W160)</f>
        <v>270.75334525703624</v>
      </c>
      <c r="X165" s="156">
        <f>SUM(X33,X47,X73,X87,X101,X137,X160)</f>
        <v>44764.553082496663</v>
      </c>
      <c r="Z165" s="156">
        <f>SUM(Z33,Z47,Z73,Z87,Z101,Z137,Z160)</f>
        <v>213067.08343819994</v>
      </c>
      <c r="AA165" s="156">
        <f>SUM(AA33,AA47,AA73,AA87,AA101,AA137,AA160)</f>
        <v>324107.55355175998</v>
      </c>
      <c r="AB165" s="573">
        <f>Z165/(Z165+AA165)</f>
        <v>0.39664397528541961</v>
      </c>
    </row>
    <row r="166" spans="1:28" ht="12" x14ac:dyDescent="0.15">
      <c r="A166" s="153"/>
      <c r="B166" s="152"/>
      <c r="C166" s="151"/>
      <c r="D166" s="629"/>
      <c r="E166" s="570"/>
      <c r="F166" s="150"/>
      <c r="G166" s="150"/>
      <c r="H166" s="150"/>
      <c r="I166" s="150"/>
      <c r="J166" s="150"/>
      <c r="K166" s="150"/>
      <c r="L166" s="150"/>
      <c r="M166" s="150"/>
      <c r="N166" s="150"/>
      <c r="O166" s="150"/>
      <c r="P166" s="150"/>
      <c r="Q166" s="150"/>
      <c r="R166" s="150"/>
      <c r="S166" s="571"/>
      <c r="W166" s="151"/>
      <c r="X166" s="151"/>
    </row>
    <row r="167" spans="1:28" ht="14.25" customHeight="1" x14ac:dyDescent="0.15">
      <c r="A167" s="153"/>
      <c r="B167" s="152"/>
      <c r="C167" s="151"/>
      <c r="D167" s="629"/>
      <c r="E167" s="570"/>
      <c r="F167" s="150"/>
      <c r="G167" s="150"/>
      <c r="H167" s="150"/>
      <c r="I167" s="150"/>
      <c r="J167" s="150"/>
      <c r="K167" s="150"/>
      <c r="L167" s="150"/>
      <c r="M167" s="150"/>
      <c r="N167" s="150"/>
      <c r="O167" s="150"/>
      <c r="P167" s="150"/>
      <c r="Q167" s="843" t="s">
        <v>99</v>
      </c>
      <c r="R167" s="844"/>
      <c r="S167" s="569">
        <f>S165/R165</f>
        <v>96.294904093991477</v>
      </c>
      <c r="W167" s="151"/>
      <c r="X167" s="151"/>
    </row>
    <row r="168" spans="1:28" x14ac:dyDescent="0.15">
      <c r="W168" s="135"/>
      <c r="X168" s="135"/>
    </row>
    <row r="169" spans="1:28" ht="13" x14ac:dyDescent="0.15">
      <c r="A169" s="16"/>
      <c r="B169" s="800" t="s">
        <v>2</v>
      </c>
      <c r="C169" s="846"/>
      <c r="D169" s="801"/>
      <c r="E169" s="52"/>
    </row>
    <row r="170" spans="1:28" ht="13" x14ac:dyDescent="0.15">
      <c r="A170" s="14">
        <v>1</v>
      </c>
      <c r="B170" s="813"/>
      <c r="C170" s="845"/>
      <c r="D170" s="814"/>
      <c r="E170" s="139"/>
    </row>
    <row r="171" spans="1:28" ht="13" x14ac:dyDescent="0.15">
      <c r="A171" s="9">
        <v>2</v>
      </c>
      <c r="B171" s="815"/>
      <c r="C171" s="842"/>
      <c r="D171" s="816"/>
      <c r="E171" s="137"/>
      <c r="R171" s="568"/>
    </row>
    <row r="172" spans="1:28" ht="13" x14ac:dyDescent="0.15">
      <c r="A172" s="9">
        <v>3</v>
      </c>
      <c r="B172" s="815"/>
      <c r="C172" s="842"/>
      <c r="D172" s="816"/>
      <c r="E172" s="137"/>
      <c r="R172" s="568"/>
    </row>
    <row r="173" spans="1:28" ht="13" x14ac:dyDescent="0.15">
      <c r="A173" s="9">
        <v>4</v>
      </c>
      <c r="B173" s="815"/>
      <c r="C173" s="842"/>
      <c r="D173" s="816"/>
      <c r="E173" s="137"/>
    </row>
    <row r="174" spans="1:28" ht="13" x14ac:dyDescent="0.15">
      <c r="A174" s="9">
        <v>5</v>
      </c>
      <c r="B174" s="815"/>
      <c r="C174" s="842"/>
      <c r="D174" s="816"/>
      <c r="E174" s="137"/>
    </row>
    <row r="175" spans="1:28" ht="13" x14ac:dyDescent="0.15">
      <c r="A175" s="9">
        <v>6</v>
      </c>
      <c r="B175" s="815"/>
      <c r="C175" s="842"/>
      <c r="D175" s="816"/>
      <c r="E175" s="137"/>
    </row>
    <row r="176" spans="1:28" ht="13" x14ac:dyDescent="0.15">
      <c r="A176" s="9">
        <v>7</v>
      </c>
      <c r="B176" s="813"/>
      <c r="C176" s="845"/>
      <c r="D176" s="814"/>
      <c r="E176" s="139"/>
    </row>
    <row r="177" spans="1:5" ht="13" x14ac:dyDescent="0.15">
      <c r="A177" s="9">
        <v>8</v>
      </c>
      <c r="B177" s="815"/>
      <c r="C177" s="842"/>
      <c r="D177" s="816"/>
      <c r="E177" s="137"/>
    </row>
    <row r="178" spans="1:5" ht="13" x14ac:dyDescent="0.15">
      <c r="A178" s="9">
        <v>9</v>
      </c>
      <c r="B178" s="815"/>
      <c r="C178" s="842"/>
      <c r="D178" s="816"/>
      <c r="E178" s="137"/>
    </row>
    <row r="179" spans="1:5" ht="13" x14ac:dyDescent="0.15">
      <c r="A179" s="9">
        <v>10</v>
      </c>
      <c r="B179" s="815"/>
      <c r="C179" s="842"/>
      <c r="D179" s="816"/>
      <c r="E179" s="137"/>
    </row>
  </sheetData>
  <mergeCells count="30">
    <mergeCell ref="AB5:AB7"/>
    <mergeCell ref="B175:D175"/>
    <mergeCell ref="B176:D176"/>
    <mergeCell ref="B177:D177"/>
    <mergeCell ref="R5:R6"/>
    <mergeCell ref="S5:S7"/>
    <mergeCell ref="W5:W7"/>
    <mergeCell ref="X5:X7"/>
    <mergeCell ref="Q167:R167"/>
    <mergeCell ref="AA5:AA7"/>
    <mergeCell ref="B178:D178"/>
    <mergeCell ref="B179:D179"/>
    <mergeCell ref="Z5:Z7"/>
    <mergeCell ref="B169:D169"/>
    <mergeCell ref="B170:D170"/>
    <mergeCell ref="B171:D171"/>
    <mergeCell ref="B172:D172"/>
    <mergeCell ref="B173:D173"/>
    <mergeCell ref="B174:D174"/>
    <mergeCell ref="E5:E7"/>
    <mergeCell ref="A1:S1"/>
    <mergeCell ref="A2:S2"/>
    <mergeCell ref="A3:S3"/>
    <mergeCell ref="U3:U6"/>
    <mergeCell ref="F4:Q4"/>
    <mergeCell ref="R4:S4"/>
    <mergeCell ref="A5:A7"/>
    <mergeCell ref="B5:B7"/>
    <mergeCell ref="C5:C7"/>
    <mergeCell ref="D5:D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08B53E-92C7-414C-85C3-12F243903265}">
  <dimension ref="A1:AB179"/>
  <sheetViews>
    <sheetView showGridLines="0" zoomScale="90" zoomScaleNormal="90" zoomScaleSheetLayoutView="100" workbookViewId="0">
      <pane xSplit="3" ySplit="7" topLeftCell="D8" activePane="bottomRight" state="frozen"/>
      <selection sqref="A1:P1"/>
      <selection pane="topRight" sqref="A1:P1"/>
      <selection pane="bottomLeft" sqref="A1:P1"/>
      <selection pane="bottomRight" sqref="A1:S1"/>
    </sheetView>
  </sheetViews>
  <sheetFormatPr baseColWidth="10" defaultColWidth="9.1640625" defaultRowHeight="11" x14ac:dyDescent="0.15"/>
  <cols>
    <col min="1" max="1" width="6.5" style="136" customWidth="1"/>
    <col min="2" max="2" width="35.6640625" style="131" customWidth="1"/>
    <col min="3" max="3" width="20.6640625" style="135" customWidth="1"/>
    <col min="4" max="4" width="13.6640625" style="628" customWidth="1"/>
    <col min="5" max="5" width="13.6640625" style="567" customWidth="1"/>
    <col min="6" max="17" width="10.33203125" style="132" customWidth="1"/>
    <col min="18" max="18" width="13.6640625" style="132" customWidth="1"/>
    <col min="19" max="19" width="15.6640625" style="566" customWidth="1"/>
    <col min="20" max="20" width="9.1640625" style="131"/>
    <col min="21" max="21" width="10.6640625" style="131" customWidth="1"/>
    <col min="22" max="22" width="9.1640625" style="131"/>
    <col min="23" max="24" width="10.6640625" style="131" customWidth="1"/>
    <col min="25" max="25" width="9.1640625" style="131"/>
    <col min="26" max="26" width="9.83203125" style="131" customWidth="1"/>
    <col min="27" max="27" width="10.33203125" style="131" customWidth="1"/>
    <col min="28" max="28" width="9.1640625" style="565"/>
    <col min="29" max="16384" width="9.1640625" style="131"/>
  </cols>
  <sheetData>
    <row r="1" spans="1:28" ht="18" x14ac:dyDescent="0.2">
      <c r="A1" s="833" t="s">
        <v>964</v>
      </c>
      <c r="B1" s="833"/>
      <c r="C1" s="833"/>
      <c r="D1" s="833"/>
      <c r="E1" s="833"/>
      <c r="F1" s="833"/>
      <c r="G1" s="833"/>
      <c r="H1" s="833"/>
      <c r="I1" s="833"/>
      <c r="J1" s="833"/>
      <c r="K1" s="833"/>
      <c r="L1" s="833"/>
      <c r="M1" s="833"/>
      <c r="N1" s="833"/>
      <c r="O1" s="833"/>
      <c r="P1" s="833"/>
      <c r="Q1" s="833"/>
      <c r="R1" s="833"/>
      <c r="S1" s="833"/>
    </row>
    <row r="2" spans="1:28" ht="18" x14ac:dyDescent="0.2">
      <c r="A2" s="833" t="s">
        <v>963</v>
      </c>
      <c r="B2" s="833"/>
      <c r="C2" s="833"/>
      <c r="D2" s="833"/>
      <c r="E2" s="833"/>
      <c r="F2" s="833"/>
      <c r="G2" s="833"/>
      <c r="H2" s="833"/>
      <c r="I2" s="833"/>
      <c r="J2" s="833"/>
      <c r="K2" s="833"/>
      <c r="L2" s="833"/>
      <c r="M2" s="833"/>
      <c r="N2" s="833"/>
      <c r="O2" s="833"/>
      <c r="P2" s="833"/>
      <c r="Q2" s="833"/>
      <c r="R2" s="833"/>
      <c r="S2" s="833"/>
    </row>
    <row r="3" spans="1:28" ht="20" customHeight="1" x14ac:dyDescent="0.15">
      <c r="A3" s="829"/>
      <c r="B3" s="829"/>
      <c r="C3" s="829"/>
      <c r="D3" s="829"/>
      <c r="E3" s="829"/>
      <c r="F3" s="829"/>
      <c r="G3" s="829"/>
      <c r="H3" s="829"/>
      <c r="I3" s="829"/>
      <c r="J3" s="829"/>
      <c r="K3" s="829"/>
      <c r="L3" s="829"/>
      <c r="M3" s="829"/>
      <c r="N3" s="829"/>
      <c r="O3" s="829"/>
      <c r="P3" s="829"/>
      <c r="Q3" s="829"/>
      <c r="R3" s="829"/>
      <c r="S3" s="829"/>
      <c r="U3" s="838" t="s">
        <v>166</v>
      </c>
    </row>
    <row r="4" spans="1:28" ht="20" customHeight="1" x14ac:dyDescent="0.15">
      <c r="B4" s="136"/>
      <c r="C4" s="136"/>
      <c r="D4" s="654"/>
      <c r="E4" s="136"/>
      <c r="F4" s="840" t="s">
        <v>169</v>
      </c>
      <c r="G4" s="872"/>
      <c r="H4" s="872"/>
      <c r="I4" s="872"/>
      <c r="J4" s="872"/>
      <c r="K4" s="872"/>
      <c r="L4" s="872"/>
      <c r="M4" s="872"/>
      <c r="N4" s="872"/>
      <c r="O4" s="872"/>
      <c r="P4" s="872"/>
      <c r="Q4" s="873"/>
      <c r="R4" s="874"/>
      <c r="S4" s="875"/>
      <c r="U4" s="838"/>
      <c r="W4" s="136"/>
      <c r="X4" s="136"/>
    </row>
    <row r="5" spans="1:28" s="262" customFormat="1" ht="24" customHeight="1" x14ac:dyDescent="0.15">
      <c r="A5" s="830" t="s">
        <v>165</v>
      </c>
      <c r="B5" s="830" t="s">
        <v>164</v>
      </c>
      <c r="C5" s="830" t="s">
        <v>163</v>
      </c>
      <c r="D5" s="834" t="s">
        <v>162</v>
      </c>
      <c r="E5" s="830" t="s">
        <v>161</v>
      </c>
      <c r="F5" s="263">
        <v>1</v>
      </c>
      <c r="G5" s="263">
        <v>2</v>
      </c>
      <c r="H5" s="263">
        <v>3</v>
      </c>
      <c r="I5" s="263">
        <v>4</v>
      </c>
      <c r="J5" s="263">
        <v>5</v>
      </c>
      <c r="K5" s="263">
        <v>6</v>
      </c>
      <c r="L5" s="263">
        <v>7</v>
      </c>
      <c r="M5" s="263">
        <v>8</v>
      </c>
      <c r="N5" s="263">
        <v>9</v>
      </c>
      <c r="O5" s="263">
        <v>10</v>
      </c>
      <c r="P5" s="263">
        <v>11</v>
      </c>
      <c r="Q5" s="263">
        <v>12</v>
      </c>
      <c r="R5" s="870" t="s">
        <v>956</v>
      </c>
      <c r="S5" s="867" t="s">
        <v>962</v>
      </c>
      <c r="U5" s="838"/>
      <c r="W5" s="830" t="s">
        <v>160</v>
      </c>
      <c r="X5" s="830" t="s">
        <v>159</v>
      </c>
      <c r="Z5" s="830" t="s">
        <v>158</v>
      </c>
      <c r="AA5" s="830" t="s">
        <v>157</v>
      </c>
      <c r="AB5" s="863" t="s">
        <v>156</v>
      </c>
    </row>
    <row r="6" spans="1:28" ht="13" x14ac:dyDescent="0.15">
      <c r="A6" s="831"/>
      <c r="B6" s="831"/>
      <c r="C6" s="831"/>
      <c r="D6" s="835"/>
      <c r="E6" s="831"/>
      <c r="F6" s="261">
        <v>46419</v>
      </c>
      <c r="G6" s="261">
        <v>46447</v>
      </c>
      <c r="H6" s="261">
        <v>46478</v>
      </c>
      <c r="I6" s="261">
        <v>46508</v>
      </c>
      <c r="J6" s="261">
        <v>46539</v>
      </c>
      <c r="K6" s="261">
        <v>46569</v>
      </c>
      <c r="L6" s="261">
        <v>46600</v>
      </c>
      <c r="M6" s="261">
        <v>46631</v>
      </c>
      <c r="N6" s="261">
        <v>46661</v>
      </c>
      <c r="O6" s="261">
        <v>46692</v>
      </c>
      <c r="P6" s="261">
        <v>46722</v>
      </c>
      <c r="Q6" s="261">
        <v>46753</v>
      </c>
      <c r="R6" s="871"/>
      <c r="S6" s="868"/>
      <c r="U6" s="839"/>
      <c r="W6" s="831"/>
      <c r="X6" s="831"/>
      <c r="Z6" s="831"/>
      <c r="AA6" s="831"/>
      <c r="AB6" s="864"/>
    </row>
    <row r="7" spans="1:28" ht="14.25" customHeight="1" x14ac:dyDescent="0.15">
      <c r="A7" s="832"/>
      <c r="B7" s="832"/>
      <c r="C7" s="832"/>
      <c r="D7" s="836"/>
      <c r="E7" s="832"/>
      <c r="F7" s="260">
        <v>152</v>
      </c>
      <c r="G7" s="260">
        <v>184</v>
      </c>
      <c r="H7" s="260">
        <v>176</v>
      </c>
      <c r="I7" s="260">
        <v>160</v>
      </c>
      <c r="J7" s="260">
        <v>168</v>
      </c>
      <c r="K7" s="260">
        <v>168</v>
      </c>
      <c r="L7" s="260">
        <v>176</v>
      </c>
      <c r="M7" s="260">
        <v>168</v>
      </c>
      <c r="N7" s="260">
        <v>160</v>
      </c>
      <c r="O7" s="260">
        <v>152</v>
      </c>
      <c r="P7" s="260">
        <v>168</v>
      </c>
      <c r="Q7" s="260">
        <v>160</v>
      </c>
      <c r="R7" s="653">
        <f>SUM(F7:Q7)</f>
        <v>1992</v>
      </c>
      <c r="S7" s="869"/>
      <c r="U7" s="258">
        <f>AVERAGE(F7:Q7)</f>
        <v>166</v>
      </c>
      <c r="W7" s="832"/>
      <c r="X7" s="832"/>
      <c r="Z7" s="832"/>
      <c r="AA7" s="832"/>
      <c r="AB7" s="865"/>
    </row>
    <row r="8" spans="1:28" s="262" customFormat="1" ht="13.5" customHeight="1" x14ac:dyDescent="0.15">
      <c r="A8" s="212">
        <v>1</v>
      </c>
      <c r="B8" s="257" t="s">
        <v>155</v>
      </c>
      <c r="C8" s="206"/>
      <c r="D8" s="640"/>
      <c r="E8" s="210"/>
      <c r="F8" s="208"/>
      <c r="G8" s="208"/>
      <c r="H8" s="208"/>
      <c r="I8" s="208"/>
      <c r="J8" s="208"/>
      <c r="K8" s="208"/>
      <c r="L8" s="208"/>
      <c r="M8" s="208"/>
      <c r="N8" s="208"/>
      <c r="O8" s="208"/>
      <c r="P8" s="208"/>
      <c r="Q8" s="208"/>
      <c r="R8" s="208"/>
      <c r="S8" s="599"/>
      <c r="W8" s="206"/>
      <c r="X8" s="206"/>
      <c r="Z8" s="206"/>
      <c r="AA8" s="206"/>
      <c r="AB8" s="598"/>
    </row>
    <row r="9" spans="1:28" ht="12" x14ac:dyDescent="0.15">
      <c r="A9" s="195">
        <v>1.1000000000000001</v>
      </c>
      <c r="B9" s="194" t="s">
        <v>155</v>
      </c>
      <c r="C9" s="636"/>
      <c r="D9" s="635"/>
      <c r="E9" s="634"/>
      <c r="F9" s="162"/>
      <c r="G9" s="162"/>
      <c r="H9" s="162"/>
      <c r="I9" s="162"/>
      <c r="J9" s="162"/>
      <c r="K9" s="162"/>
      <c r="L9" s="162"/>
      <c r="M9" s="162"/>
      <c r="N9" s="162"/>
      <c r="O9" s="162"/>
      <c r="P9" s="162"/>
      <c r="Q9" s="162"/>
      <c r="R9" s="193">
        <f t="shared" ref="R9:R17" si="0">SUM(F9:Q9)</f>
        <v>0</v>
      </c>
      <c r="S9" s="592">
        <f t="shared" ref="S9:S17" si="1">D9*R9</f>
        <v>0</v>
      </c>
      <c r="W9" s="163">
        <f t="shared" ref="W9:W17" si="2">X9/$U$7</f>
        <v>0</v>
      </c>
      <c r="X9" s="163">
        <f t="shared" ref="X9:X17" si="3">R9/12</f>
        <v>0</v>
      </c>
      <c r="Z9" s="163">
        <f t="shared" ref="Z9:Z18" si="4">IF(E9="Yes",R9,0)</f>
        <v>0</v>
      </c>
      <c r="AA9" s="163">
        <f t="shared" ref="AA9:AA18" si="5">R9-Z9</f>
        <v>0</v>
      </c>
      <c r="AB9" s="584" t="str">
        <f t="shared" ref="AB9:AB18" si="6">IFERROR(Z9/(Z9+AA9),"N/A")</f>
        <v>N/A</v>
      </c>
    </row>
    <row r="10" spans="1:28" ht="12" x14ac:dyDescent="0.15">
      <c r="A10" s="195"/>
      <c r="B10" s="194"/>
      <c r="C10" s="636" t="str">
        <f>'8. Infrastructure Staff Loading'!C10</f>
        <v>Project Manager</v>
      </c>
      <c r="D10" s="635">
        <f>'8. Infrastructure Staff Loading'!D10</f>
        <v>52.235613037198796</v>
      </c>
      <c r="E10" s="634" t="str">
        <f>'8. Infrastructure Staff Loading'!E10</f>
        <v>Yes</v>
      </c>
      <c r="F10" s="162">
        <v>0</v>
      </c>
      <c r="G10" s="162">
        <f t="shared" ref="G10:Q10" si="7">F10</f>
        <v>0</v>
      </c>
      <c r="H10" s="162">
        <f t="shared" si="7"/>
        <v>0</v>
      </c>
      <c r="I10" s="162">
        <f t="shared" si="7"/>
        <v>0</v>
      </c>
      <c r="J10" s="162">
        <f t="shared" si="7"/>
        <v>0</v>
      </c>
      <c r="K10" s="162">
        <f t="shared" si="7"/>
        <v>0</v>
      </c>
      <c r="L10" s="162">
        <f t="shared" si="7"/>
        <v>0</v>
      </c>
      <c r="M10" s="162">
        <f t="shared" si="7"/>
        <v>0</v>
      </c>
      <c r="N10" s="162">
        <f t="shared" si="7"/>
        <v>0</v>
      </c>
      <c r="O10" s="162">
        <f t="shared" si="7"/>
        <v>0</v>
      </c>
      <c r="P10" s="162">
        <f t="shared" si="7"/>
        <v>0</v>
      </c>
      <c r="Q10" s="162">
        <f t="shared" si="7"/>
        <v>0</v>
      </c>
      <c r="R10" s="193">
        <f t="shared" si="0"/>
        <v>0</v>
      </c>
      <c r="S10" s="592">
        <f t="shared" si="1"/>
        <v>0</v>
      </c>
      <c r="W10" s="163">
        <f t="shared" si="2"/>
        <v>0</v>
      </c>
      <c r="X10" s="163">
        <f t="shared" si="3"/>
        <v>0</v>
      </c>
      <c r="Z10" s="163">
        <f t="shared" si="4"/>
        <v>0</v>
      </c>
      <c r="AA10" s="163">
        <f t="shared" si="5"/>
        <v>0</v>
      </c>
      <c r="AB10" s="584" t="str">
        <f t="shared" si="6"/>
        <v>N/A</v>
      </c>
    </row>
    <row r="11" spans="1:28" ht="12" x14ac:dyDescent="0.15">
      <c r="A11" s="195"/>
      <c r="B11" s="194"/>
      <c r="C11" s="636" t="str">
        <f>'8. Infrastructure Staff Loading'!C11</f>
        <v>Infrastructure Delivery Integration Office Manager</v>
      </c>
      <c r="D11" s="635">
        <f>'8. Infrastructure Staff Loading'!D11</f>
        <v>191.96987239300393</v>
      </c>
      <c r="E11" s="634" t="str">
        <f>'8. Infrastructure Staff Loading'!E11</f>
        <v>No</v>
      </c>
      <c r="F11" s="162">
        <v>164.83332673999999</v>
      </c>
      <c r="G11" s="162">
        <f t="shared" ref="G11:Q11" si="8">F11</f>
        <v>164.83332673999999</v>
      </c>
      <c r="H11" s="162">
        <f t="shared" si="8"/>
        <v>164.83332673999999</v>
      </c>
      <c r="I11" s="162">
        <f t="shared" si="8"/>
        <v>164.83332673999999</v>
      </c>
      <c r="J11" s="162">
        <f t="shared" si="8"/>
        <v>164.83332673999999</v>
      </c>
      <c r="K11" s="162">
        <f t="shared" si="8"/>
        <v>164.83332673999999</v>
      </c>
      <c r="L11" s="162">
        <f t="shared" si="8"/>
        <v>164.83332673999999</v>
      </c>
      <c r="M11" s="162">
        <f t="shared" si="8"/>
        <v>164.83332673999999</v>
      </c>
      <c r="N11" s="162">
        <f t="shared" si="8"/>
        <v>164.83332673999999</v>
      </c>
      <c r="O11" s="162">
        <f t="shared" si="8"/>
        <v>164.83332673999999</v>
      </c>
      <c r="P11" s="162">
        <f t="shared" si="8"/>
        <v>164.83332673999999</v>
      </c>
      <c r="Q11" s="162">
        <f t="shared" si="8"/>
        <v>164.83332673999999</v>
      </c>
      <c r="R11" s="193">
        <f t="shared" si="0"/>
        <v>1977.9999208800002</v>
      </c>
      <c r="S11" s="592">
        <f t="shared" si="1"/>
        <v>379716.39240470552</v>
      </c>
      <c r="W11" s="163">
        <f t="shared" si="2"/>
        <v>0.99297184783132542</v>
      </c>
      <c r="X11" s="163">
        <f t="shared" si="3"/>
        <v>164.83332674000002</v>
      </c>
      <c r="Z11" s="163">
        <f t="shared" si="4"/>
        <v>0</v>
      </c>
      <c r="AA11" s="163">
        <f t="shared" si="5"/>
        <v>1977.9999208800002</v>
      </c>
      <c r="AB11" s="584">
        <f t="shared" si="6"/>
        <v>0</v>
      </c>
    </row>
    <row r="12" spans="1:28" ht="12" x14ac:dyDescent="0.15">
      <c r="A12" s="195"/>
      <c r="B12" s="194"/>
      <c r="C12" s="636" t="str">
        <f>'8. Infrastructure Staff Loading'!C12</f>
        <v>Infrastructure Project Manager</v>
      </c>
      <c r="D12" s="635">
        <f>'8. Infrastructure Staff Loading'!D12</f>
        <v>217.87472301880027</v>
      </c>
      <c r="E12" s="634" t="str">
        <f>'8. Infrastructure Staff Loading'!E12</f>
        <v>No</v>
      </c>
      <c r="F12" s="162">
        <v>164.83332673999999</v>
      </c>
      <c r="G12" s="162">
        <f t="shared" ref="G12:Q12" si="9">F12</f>
        <v>164.83332673999999</v>
      </c>
      <c r="H12" s="162">
        <f t="shared" si="9"/>
        <v>164.83332673999999</v>
      </c>
      <c r="I12" s="162">
        <f t="shared" si="9"/>
        <v>164.83332673999999</v>
      </c>
      <c r="J12" s="162">
        <f t="shared" si="9"/>
        <v>164.83332673999999</v>
      </c>
      <c r="K12" s="162">
        <f t="shared" si="9"/>
        <v>164.83332673999999</v>
      </c>
      <c r="L12" s="162">
        <f t="shared" si="9"/>
        <v>164.83332673999999</v>
      </c>
      <c r="M12" s="162">
        <f t="shared" si="9"/>
        <v>164.83332673999999</v>
      </c>
      <c r="N12" s="162">
        <f t="shared" si="9"/>
        <v>164.83332673999999</v>
      </c>
      <c r="O12" s="162">
        <f t="shared" si="9"/>
        <v>164.83332673999999</v>
      </c>
      <c r="P12" s="162">
        <f t="shared" si="9"/>
        <v>164.83332673999999</v>
      </c>
      <c r="Q12" s="162">
        <f t="shared" si="9"/>
        <v>164.83332673999999</v>
      </c>
      <c r="R12" s="193">
        <f t="shared" si="0"/>
        <v>1977.9999208800002</v>
      </c>
      <c r="S12" s="592">
        <f t="shared" si="1"/>
        <v>430956.18489293888</v>
      </c>
      <c r="W12" s="163">
        <f t="shared" si="2"/>
        <v>0.99297184783132542</v>
      </c>
      <c r="X12" s="163">
        <f t="shared" si="3"/>
        <v>164.83332674000002</v>
      </c>
      <c r="Z12" s="163">
        <f t="shared" si="4"/>
        <v>0</v>
      </c>
      <c r="AA12" s="163">
        <f t="shared" si="5"/>
        <v>1977.9999208800002</v>
      </c>
      <c r="AB12" s="584">
        <f t="shared" si="6"/>
        <v>0</v>
      </c>
    </row>
    <row r="13" spans="1:28" ht="12" x14ac:dyDescent="0.15">
      <c r="A13" s="195"/>
      <c r="B13" s="194"/>
      <c r="C13" s="636" t="str">
        <f>'8. Infrastructure Staff Loading'!C13</f>
        <v>Infrastructure Transition Manager</v>
      </c>
      <c r="D13" s="635">
        <f>'8. Infrastructure Staff Loading'!D13</f>
        <v>188.86849481969429</v>
      </c>
      <c r="E13" s="634" t="str">
        <f>'8. Infrastructure Staff Loading'!E13</f>
        <v>No</v>
      </c>
      <c r="F13" s="162">
        <v>0</v>
      </c>
      <c r="G13" s="162">
        <f t="shared" ref="G13:Q13" si="10">F13</f>
        <v>0</v>
      </c>
      <c r="H13" s="162">
        <f t="shared" si="10"/>
        <v>0</v>
      </c>
      <c r="I13" s="162">
        <f t="shared" si="10"/>
        <v>0</v>
      </c>
      <c r="J13" s="162">
        <f t="shared" si="10"/>
        <v>0</v>
      </c>
      <c r="K13" s="162">
        <f t="shared" si="10"/>
        <v>0</v>
      </c>
      <c r="L13" s="162">
        <f t="shared" si="10"/>
        <v>0</v>
      </c>
      <c r="M13" s="162">
        <f t="shared" si="10"/>
        <v>0</v>
      </c>
      <c r="N13" s="162">
        <f t="shared" si="10"/>
        <v>0</v>
      </c>
      <c r="O13" s="162">
        <f t="shared" si="10"/>
        <v>0</v>
      </c>
      <c r="P13" s="162">
        <f t="shared" si="10"/>
        <v>0</v>
      </c>
      <c r="Q13" s="162">
        <f t="shared" si="10"/>
        <v>0</v>
      </c>
      <c r="R13" s="193">
        <f t="shared" si="0"/>
        <v>0</v>
      </c>
      <c r="S13" s="592">
        <f t="shared" si="1"/>
        <v>0</v>
      </c>
      <c r="W13" s="163">
        <f t="shared" si="2"/>
        <v>0</v>
      </c>
      <c r="X13" s="163">
        <f t="shared" si="3"/>
        <v>0</v>
      </c>
      <c r="Z13" s="163">
        <f t="shared" si="4"/>
        <v>0</v>
      </c>
      <c r="AA13" s="163">
        <f t="shared" si="5"/>
        <v>0</v>
      </c>
      <c r="AB13" s="584" t="str">
        <f t="shared" si="6"/>
        <v>N/A</v>
      </c>
    </row>
    <row r="14" spans="1:28" ht="12" x14ac:dyDescent="0.15">
      <c r="A14" s="221"/>
      <c r="B14" s="220"/>
      <c r="C14" s="636" t="str">
        <f>'8. Infrastructure Staff Loading'!C14</f>
        <v>Project Manager</v>
      </c>
      <c r="D14" s="635">
        <f>'8. Infrastructure Staff Loading'!D14</f>
        <v>150.53588334260587</v>
      </c>
      <c r="E14" s="634" t="str">
        <f>'8. Infrastructure Staff Loading'!E14</f>
        <v>No</v>
      </c>
      <c r="F14" s="162">
        <v>0</v>
      </c>
      <c r="G14" s="162">
        <f t="shared" ref="G14:Q14" si="11">F14</f>
        <v>0</v>
      </c>
      <c r="H14" s="162">
        <f t="shared" si="11"/>
        <v>0</v>
      </c>
      <c r="I14" s="162">
        <f t="shared" si="11"/>
        <v>0</v>
      </c>
      <c r="J14" s="162">
        <f t="shared" si="11"/>
        <v>0</v>
      </c>
      <c r="K14" s="162">
        <f t="shared" si="11"/>
        <v>0</v>
      </c>
      <c r="L14" s="162">
        <f t="shared" si="11"/>
        <v>0</v>
      </c>
      <c r="M14" s="162">
        <f t="shared" si="11"/>
        <v>0</v>
      </c>
      <c r="N14" s="162">
        <f t="shared" si="11"/>
        <v>0</v>
      </c>
      <c r="O14" s="162">
        <f t="shared" si="11"/>
        <v>0</v>
      </c>
      <c r="P14" s="162">
        <f t="shared" si="11"/>
        <v>0</v>
      </c>
      <c r="Q14" s="162">
        <f t="shared" si="11"/>
        <v>0</v>
      </c>
      <c r="R14" s="193">
        <f t="shared" si="0"/>
        <v>0</v>
      </c>
      <c r="S14" s="592">
        <f t="shared" si="1"/>
        <v>0</v>
      </c>
      <c r="W14" s="163">
        <f t="shared" si="2"/>
        <v>0</v>
      </c>
      <c r="X14" s="163">
        <f t="shared" si="3"/>
        <v>0</v>
      </c>
      <c r="Z14" s="163">
        <f t="shared" si="4"/>
        <v>0</v>
      </c>
      <c r="AA14" s="163">
        <f t="shared" si="5"/>
        <v>0</v>
      </c>
      <c r="AB14" s="584" t="str">
        <f t="shared" si="6"/>
        <v>N/A</v>
      </c>
    </row>
    <row r="15" spans="1:28" ht="12" x14ac:dyDescent="0.15">
      <c r="A15" s="221"/>
      <c r="B15" s="220"/>
      <c r="C15" s="636" t="str">
        <f>'8. Infrastructure Staff Loading'!C15</f>
        <v>Service Delivery</v>
      </c>
      <c r="D15" s="635">
        <f>'8. Infrastructure Staff Loading'!D15</f>
        <v>161.6089145718619</v>
      </c>
      <c r="E15" s="634" t="str">
        <f>'8. Infrastructure Staff Loading'!E15</f>
        <v>No</v>
      </c>
      <c r="F15" s="162">
        <v>0</v>
      </c>
      <c r="G15" s="162">
        <f t="shared" ref="G15:Q15" si="12">F15</f>
        <v>0</v>
      </c>
      <c r="H15" s="162">
        <f t="shared" si="12"/>
        <v>0</v>
      </c>
      <c r="I15" s="162">
        <f t="shared" si="12"/>
        <v>0</v>
      </c>
      <c r="J15" s="162">
        <f t="shared" si="12"/>
        <v>0</v>
      </c>
      <c r="K15" s="162">
        <f t="shared" si="12"/>
        <v>0</v>
      </c>
      <c r="L15" s="162">
        <f t="shared" si="12"/>
        <v>0</v>
      </c>
      <c r="M15" s="162">
        <f t="shared" si="12"/>
        <v>0</v>
      </c>
      <c r="N15" s="162">
        <f t="shared" si="12"/>
        <v>0</v>
      </c>
      <c r="O15" s="162">
        <f t="shared" si="12"/>
        <v>0</v>
      </c>
      <c r="P15" s="162">
        <f t="shared" si="12"/>
        <v>0</v>
      </c>
      <c r="Q15" s="162">
        <f t="shared" si="12"/>
        <v>0</v>
      </c>
      <c r="R15" s="193">
        <f t="shared" si="0"/>
        <v>0</v>
      </c>
      <c r="S15" s="592">
        <f t="shared" si="1"/>
        <v>0</v>
      </c>
      <c r="W15" s="163">
        <f t="shared" si="2"/>
        <v>0</v>
      </c>
      <c r="X15" s="163">
        <f t="shared" si="3"/>
        <v>0</v>
      </c>
      <c r="Z15" s="163">
        <f t="shared" si="4"/>
        <v>0</v>
      </c>
      <c r="AA15" s="163">
        <f t="shared" si="5"/>
        <v>0</v>
      </c>
      <c r="AB15" s="584" t="str">
        <f t="shared" si="6"/>
        <v>N/A</v>
      </c>
    </row>
    <row r="16" spans="1:28" ht="12" x14ac:dyDescent="0.15">
      <c r="A16" s="221"/>
      <c r="B16" s="220"/>
      <c r="C16" s="636" t="str">
        <f>'8. Infrastructure Staff Loading'!C16</f>
        <v>Service Delivery Management</v>
      </c>
      <c r="D16" s="635">
        <f>'8. Infrastructure Staff Loading'!D16</f>
        <v>126.31967123944675</v>
      </c>
      <c r="E16" s="634" t="str">
        <f>'8. Infrastructure Staff Loading'!E16</f>
        <v>No</v>
      </c>
      <c r="F16" s="162">
        <v>0</v>
      </c>
      <c r="G16" s="162">
        <f t="shared" ref="G16:Q16" si="13">F16</f>
        <v>0</v>
      </c>
      <c r="H16" s="162">
        <f t="shared" si="13"/>
        <v>0</v>
      </c>
      <c r="I16" s="162">
        <f t="shared" si="13"/>
        <v>0</v>
      </c>
      <c r="J16" s="162">
        <f t="shared" si="13"/>
        <v>0</v>
      </c>
      <c r="K16" s="162">
        <f t="shared" si="13"/>
        <v>0</v>
      </c>
      <c r="L16" s="162">
        <f t="shared" si="13"/>
        <v>0</v>
      </c>
      <c r="M16" s="162">
        <f t="shared" si="13"/>
        <v>0</v>
      </c>
      <c r="N16" s="162">
        <f t="shared" si="13"/>
        <v>0</v>
      </c>
      <c r="O16" s="162">
        <f t="shared" si="13"/>
        <v>0</v>
      </c>
      <c r="P16" s="162">
        <f t="shared" si="13"/>
        <v>0</v>
      </c>
      <c r="Q16" s="162">
        <f t="shared" si="13"/>
        <v>0</v>
      </c>
      <c r="R16" s="193">
        <f t="shared" si="0"/>
        <v>0</v>
      </c>
      <c r="S16" s="592">
        <f t="shared" si="1"/>
        <v>0</v>
      </c>
      <c r="W16" s="163">
        <f t="shared" si="2"/>
        <v>0</v>
      </c>
      <c r="X16" s="163">
        <f t="shared" si="3"/>
        <v>0</v>
      </c>
      <c r="Z16" s="163">
        <f t="shared" si="4"/>
        <v>0</v>
      </c>
      <c r="AA16" s="163">
        <f t="shared" si="5"/>
        <v>0</v>
      </c>
      <c r="AB16" s="584" t="str">
        <f t="shared" si="6"/>
        <v>N/A</v>
      </c>
    </row>
    <row r="17" spans="1:28" ht="12" x14ac:dyDescent="0.15">
      <c r="A17" s="221"/>
      <c r="B17" s="220"/>
      <c r="C17" s="636" t="str">
        <f>'8. Infrastructure Staff Loading'!C17</f>
        <v>Project Manager</v>
      </c>
      <c r="D17" s="635">
        <f>'8. Infrastructure Staff Loading'!D17</f>
        <v>144.479335881352</v>
      </c>
      <c r="E17" s="634" t="str">
        <f>'8. Infrastructure Staff Loading'!E17</f>
        <v>No</v>
      </c>
      <c r="F17" s="162">
        <v>0</v>
      </c>
      <c r="G17" s="162">
        <f t="shared" ref="G17:Q17" si="14">F17</f>
        <v>0</v>
      </c>
      <c r="H17" s="162">
        <f t="shared" si="14"/>
        <v>0</v>
      </c>
      <c r="I17" s="162">
        <f t="shared" si="14"/>
        <v>0</v>
      </c>
      <c r="J17" s="162">
        <f t="shared" si="14"/>
        <v>0</v>
      </c>
      <c r="K17" s="162">
        <f t="shared" si="14"/>
        <v>0</v>
      </c>
      <c r="L17" s="162">
        <f t="shared" si="14"/>
        <v>0</v>
      </c>
      <c r="M17" s="162">
        <f t="shared" si="14"/>
        <v>0</v>
      </c>
      <c r="N17" s="162">
        <f t="shared" si="14"/>
        <v>0</v>
      </c>
      <c r="O17" s="162">
        <f t="shared" si="14"/>
        <v>0</v>
      </c>
      <c r="P17" s="162">
        <f t="shared" si="14"/>
        <v>0</v>
      </c>
      <c r="Q17" s="162">
        <f t="shared" si="14"/>
        <v>0</v>
      </c>
      <c r="R17" s="193">
        <f t="shared" si="0"/>
        <v>0</v>
      </c>
      <c r="S17" s="592">
        <f t="shared" si="1"/>
        <v>0</v>
      </c>
      <c r="W17" s="163">
        <f t="shared" si="2"/>
        <v>0</v>
      </c>
      <c r="X17" s="163">
        <f t="shared" si="3"/>
        <v>0</v>
      </c>
      <c r="Z17" s="163">
        <f t="shared" si="4"/>
        <v>0</v>
      </c>
      <c r="AA17" s="163">
        <f t="shared" si="5"/>
        <v>0</v>
      </c>
      <c r="AB17" s="584" t="str">
        <f t="shared" si="6"/>
        <v>N/A</v>
      </c>
    </row>
    <row r="18" spans="1:28" ht="12" x14ac:dyDescent="0.15">
      <c r="A18" s="221"/>
      <c r="B18" s="220"/>
      <c r="C18" s="246"/>
      <c r="D18" s="645"/>
      <c r="E18" s="245"/>
      <c r="F18" s="162"/>
      <c r="G18" s="162"/>
      <c r="H18" s="162"/>
      <c r="I18" s="162"/>
      <c r="J18" s="162"/>
      <c r="K18" s="162"/>
      <c r="L18" s="162"/>
      <c r="M18" s="162"/>
      <c r="N18" s="162"/>
      <c r="O18" s="162"/>
      <c r="P18" s="162"/>
      <c r="Q18" s="162"/>
      <c r="R18" s="219"/>
      <c r="S18" s="643"/>
      <c r="W18" s="217"/>
      <c r="X18" s="217"/>
      <c r="Z18" s="163">
        <f t="shared" si="4"/>
        <v>0</v>
      </c>
      <c r="AA18" s="163">
        <f t="shared" si="5"/>
        <v>0</v>
      </c>
      <c r="AB18" s="584" t="str">
        <f t="shared" si="6"/>
        <v>N/A</v>
      </c>
    </row>
    <row r="19" spans="1:28" s="198" customFormat="1" ht="13" thickBot="1" x14ac:dyDescent="0.2">
      <c r="A19" s="189"/>
      <c r="B19" s="188" t="s">
        <v>148</v>
      </c>
      <c r="C19" s="187"/>
      <c r="D19" s="633"/>
      <c r="E19" s="590"/>
      <c r="F19" s="182">
        <f t="shared" ref="F19:Q19" si="15">SUM(F9:F18)</f>
        <v>329.66665347999998</v>
      </c>
      <c r="G19" s="182">
        <f t="shared" si="15"/>
        <v>329.66665347999998</v>
      </c>
      <c r="H19" s="182">
        <f t="shared" si="15"/>
        <v>329.66665347999998</v>
      </c>
      <c r="I19" s="182">
        <f t="shared" si="15"/>
        <v>329.66665347999998</v>
      </c>
      <c r="J19" s="182">
        <f t="shared" si="15"/>
        <v>329.66665347999998</v>
      </c>
      <c r="K19" s="182">
        <f t="shared" si="15"/>
        <v>329.66665347999998</v>
      </c>
      <c r="L19" s="182">
        <f t="shared" si="15"/>
        <v>329.66665347999998</v>
      </c>
      <c r="M19" s="182">
        <f t="shared" si="15"/>
        <v>329.66665347999998</v>
      </c>
      <c r="N19" s="182">
        <f t="shared" si="15"/>
        <v>329.66665347999998</v>
      </c>
      <c r="O19" s="182">
        <f t="shared" si="15"/>
        <v>329.66665347999998</v>
      </c>
      <c r="P19" s="182">
        <f t="shared" si="15"/>
        <v>329.66665347999998</v>
      </c>
      <c r="Q19" s="182">
        <f t="shared" si="15"/>
        <v>329.66665347999998</v>
      </c>
      <c r="R19" s="182">
        <f>SUM(R9:R13)</f>
        <v>3955.9998417600004</v>
      </c>
      <c r="S19" s="589">
        <f>SUM(S9:S13)</f>
        <v>810672.57729764446</v>
      </c>
      <c r="W19" s="181">
        <f>SUM(W9:W13)</f>
        <v>1.9859436956626508</v>
      </c>
      <c r="X19" s="181">
        <f>SUM(X9:X13)</f>
        <v>329.66665348000004</v>
      </c>
      <c r="Z19" s="181">
        <f>SUM(Z9:Z18)</f>
        <v>0</v>
      </c>
      <c r="AA19" s="181">
        <f>SUM(AA9:AA18)</f>
        <v>3955.9998417600004</v>
      </c>
      <c r="AB19" s="588">
        <f>Z19/(Z19+AA19)</f>
        <v>0</v>
      </c>
    </row>
    <row r="20" spans="1:28" ht="12.75" customHeight="1" x14ac:dyDescent="0.15">
      <c r="A20" s="252">
        <v>1.2</v>
      </c>
      <c r="B20" s="251" t="s">
        <v>154</v>
      </c>
      <c r="C20" s="636"/>
      <c r="D20" s="635"/>
      <c r="E20" s="634"/>
      <c r="F20" s="162"/>
      <c r="G20" s="162"/>
      <c r="H20" s="162"/>
      <c r="I20" s="162"/>
      <c r="J20" s="162"/>
      <c r="K20" s="162"/>
      <c r="L20" s="162"/>
      <c r="M20" s="162"/>
      <c r="N20" s="162"/>
      <c r="O20" s="162"/>
      <c r="P20" s="162"/>
      <c r="Q20" s="162"/>
      <c r="R20" s="250">
        <f>SUM(F20:Q20)</f>
        <v>0</v>
      </c>
      <c r="S20" s="591">
        <f>D20*R20</f>
        <v>0</v>
      </c>
      <c r="W20" s="163">
        <f>X20/$U$7</f>
        <v>0</v>
      </c>
      <c r="X20" s="163">
        <f>R20/12</f>
        <v>0</v>
      </c>
      <c r="Z20" s="163">
        <f>IF(E20="Yes",R20,0)</f>
        <v>0</v>
      </c>
      <c r="AA20" s="163">
        <f>R20-Z20</f>
        <v>0</v>
      </c>
      <c r="AB20" s="584" t="str">
        <f>IFERROR(Z20/(Z20+AA20),"N/A")</f>
        <v>N/A</v>
      </c>
    </row>
    <row r="21" spans="1:28" ht="12.75" customHeight="1" x14ac:dyDescent="0.15">
      <c r="A21" s="195"/>
      <c r="B21" s="248"/>
      <c r="C21" s="636" t="str">
        <f>'8. Infrastructure Staff Loading'!C21</f>
        <v>Project Manager</v>
      </c>
      <c r="D21" s="635">
        <f>'8. Infrastructure Staff Loading'!D21</f>
        <v>144.479335881352</v>
      </c>
      <c r="E21" s="634" t="str">
        <f>'8. Infrastructure Staff Loading'!E21</f>
        <v>No</v>
      </c>
      <c r="F21" s="162">
        <v>164.83332673999999</v>
      </c>
      <c r="G21" s="162">
        <f t="shared" ref="G21:Q21" si="16">F21</f>
        <v>164.83332673999999</v>
      </c>
      <c r="H21" s="162">
        <f t="shared" si="16"/>
        <v>164.83332673999999</v>
      </c>
      <c r="I21" s="162">
        <f t="shared" si="16"/>
        <v>164.83332673999999</v>
      </c>
      <c r="J21" s="162">
        <f t="shared" si="16"/>
        <v>164.83332673999999</v>
      </c>
      <c r="K21" s="162">
        <f t="shared" si="16"/>
        <v>164.83332673999999</v>
      </c>
      <c r="L21" s="162">
        <f t="shared" si="16"/>
        <v>164.83332673999999</v>
      </c>
      <c r="M21" s="162">
        <f t="shared" si="16"/>
        <v>164.83332673999999</v>
      </c>
      <c r="N21" s="162">
        <f t="shared" si="16"/>
        <v>164.83332673999999</v>
      </c>
      <c r="O21" s="162">
        <f t="shared" si="16"/>
        <v>164.83332673999999</v>
      </c>
      <c r="P21" s="162">
        <f t="shared" si="16"/>
        <v>164.83332673999999</v>
      </c>
      <c r="Q21" s="162">
        <f t="shared" si="16"/>
        <v>164.83332673999999</v>
      </c>
      <c r="R21" s="250">
        <f>SUM(F21:Q21)</f>
        <v>1977.9999208800002</v>
      </c>
      <c r="S21" s="591">
        <f>D21*R21</f>
        <v>285780.11494210921</v>
      </c>
      <c r="W21" s="163">
        <f>X21/$U$7</f>
        <v>0.99297184783132542</v>
      </c>
      <c r="X21" s="163">
        <f>R21/12</f>
        <v>164.83332674000002</v>
      </c>
      <c r="Z21" s="163">
        <f>IF(E21="Yes",R21,0)</f>
        <v>0</v>
      </c>
      <c r="AA21" s="163">
        <f>R21-Z21</f>
        <v>1977.9999208800002</v>
      </c>
      <c r="AB21" s="584">
        <f>IFERROR(Z21/(Z21+AA21),"N/A")</f>
        <v>0</v>
      </c>
    </row>
    <row r="22" spans="1:28" ht="12.75" customHeight="1" x14ac:dyDescent="0.15">
      <c r="A22" s="195"/>
      <c r="B22" s="248"/>
      <c r="C22" s="636"/>
      <c r="D22" s="635"/>
      <c r="E22" s="634"/>
      <c r="F22" s="162"/>
      <c r="G22" s="162"/>
      <c r="H22" s="162"/>
      <c r="I22" s="162"/>
      <c r="J22" s="162"/>
      <c r="K22" s="162"/>
      <c r="L22" s="162"/>
      <c r="M22" s="162"/>
      <c r="N22" s="162"/>
      <c r="O22" s="162"/>
      <c r="P22" s="162"/>
      <c r="Q22" s="162"/>
      <c r="R22" s="250">
        <f>SUM(F22:Q22)</f>
        <v>0</v>
      </c>
      <c r="S22" s="591">
        <f>D22*R22</f>
        <v>0</v>
      </c>
      <c r="W22" s="163">
        <f>X22/$U$7</f>
        <v>0</v>
      </c>
      <c r="X22" s="163">
        <f>R22/12</f>
        <v>0</v>
      </c>
      <c r="Z22" s="163">
        <f>IF(E22="Yes",R22,0)</f>
        <v>0</v>
      </c>
      <c r="AA22" s="163">
        <f>R22-Z22</f>
        <v>0</v>
      </c>
      <c r="AB22" s="584" t="str">
        <f>IFERROR(Z22/(Z22+AA22),"N/A")</f>
        <v>N/A</v>
      </c>
    </row>
    <row r="23" spans="1:28" ht="12.75" customHeight="1" thickBot="1" x14ac:dyDescent="0.2">
      <c r="A23" s="189"/>
      <c r="B23" s="188" t="s">
        <v>153</v>
      </c>
      <c r="C23" s="254"/>
      <c r="D23" s="649"/>
      <c r="E23" s="621"/>
      <c r="F23" s="182">
        <f t="shared" ref="F23:S23" si="17">SUM(F20:F22)</f>
        <v>164.83332673999999</v>
      </c>
      <c r="G23" s="182">
        <f t="shared" si="17"/>
        <v>164.83332673999999</v>
      </c>
      <c r="H23" s="182">
        <f t="shared" si="17"/>
        <v>164.83332673999999</v>
      </c>
      <c r="I23" s="182">
        <f t="shared" si="17"/>
        <v>164.83332673999999</v>
      </c>
      <c r="J23" s="182">
        <f t="shared" si="17"/>
        <v>164.83332673999999</v>
      </c>
      <c r="K23" s="182">
        <f t="shared" si="17"/>
        <v>164.83332673999999</v>
      </c>
      <c r="L23" s="182">
        <f t="shared" si="17"/>
        <v>164.83332673999999</v>
      </c>
      <c r="M23" s="182">
        <f t="shared" si="17"/>
        <v>164.83332673999999</v>
      </c>
      <c r="N23" s="182">
        <f t="shared" si="17"/>
        <v>164.83332673999999</v>
      </c>
      <c r="O23" s="182">
        <f t="shared" si="17"/>
        <v>164.83332673999999</v>
      </c>
      <c r="P23" s="182">
        <f t="shared" si="17"/>
        <v>164.83332673999999</v>
      </c>
      <c r="Q23" s="182">
        <f t="shared" si="17"/>
        <v>164.83332673999999</v>
      </c>
      <c r="R23" s="182">
        <f t="shared" si="17"/>
        <v>1977.9999208800002</v>
      </c>
      <c r="S23" s="589">
        <f t="shared" si="17"/>
        <v>285780.11494210921</v>
      </c>
      <c r="W23" s="183">
        <f>SUM(W20:W22)</f>
        <v>0.99297184783132542</v>
      </c>
      <c r="X23" s="183">
        <f>SUM(X20:X22)</f>
        <v>164.83332674000002</v>
      </c>
      <c r="Z23" s="181">
        <f>SUM(Z20:Z22)</f>
        <v>0</v>
      </c>
      <c r="AA23" s="181">
        <f>SUM(AA20:AA22)</f>
        <v>1977.9999208800002</v>
      </c>
      <c r="AB23" s="588">
        <f>Z23/(Z23+AA23)</f>
        <v>0</v>
      </c>
    </row>
    <row r="24" spans="1:28" ht="12" x14ac:dyDescent="0.15">
      <c r="A24" s="252">
        <v>1.3</v>
      </c>
      <c r="B24" s="251" t="s">
        <v>152</v>
      </c>
      <c r="C24" s="636"/>
      <c r="D24" s="635"/>
      <c r="E24" s="634"/>
      <c r="F24" s="162"/>
      <c r="G24" s="162"/>
      <c r="H24" s="162"/>
      <c r="I24" s="162"/>
      <c r="J24" s="162"/>
      <c r="K24" s="162"/>
      <c r="L24" s="162"/>
      <c r="M24" s="162"/>
      <c r="N24" s="162"/>
      <c r="O24" s="162"/>
      <c r="P24" s="162"/>
      <c r="Q24" s="162"/>
      <c r="R24" s="250">
        <f>SUM(F24:Q24)</f>
        <v>0</v>
      </c>
      <c r="S24" s="591">
        <f>D24*R24</f>
        <v>0</v>
      </c>
      <c r="W24" s="163">
        <f>X24/$U$7</f>
        <v>0</v>
      </c>
      <c r="X24" s="163">
        <f>R24/12</f>
        <v>0</v>
      </c>
      <c r="Z24" s="163">
        <f>IF(E24="Yes",R24,0)</f>
        <v>0</v>
      </c>
      <c r="AA24" s="163">
        <f>R24-Z24</f>
        <v>0</v>
      </c>
      <c r="AB24" s="584" t="str">
        <f>IFERROR(Z24/(Z24+AA24),"N/A")</f>
        <v>N/A</v>
      </c>
    </row>
    <row r="25" spans="1:28" ht="12" x14ac:dyDescent="0.15">
      <c r="A25" s="195"/>
      <c r="B25" s="248"/>
      <c r="C25" s="636" t="str">
        <f>'8. Infrastructure Staff Loading'!C25</f>
        <v>Infrastructure Project Management Office PMO Lead</v>
      </c>
      <c r="D25" s="635">
        <f>'8. Infrastructure Staff Loading'!D25</f>
        <v>217.87472301880027</v>
      </c>
      <c r="E25" s="634" t="str">
        <f>'8. Infrastructure Staff Loading'!E25</f>
        <v>No</v>
      </c>
      <c r="F25" s="162">
        <v>164.83332673999999</v>
      </c>
      <c r="G25" s="162">
        <f t="shared" ref="G25:Q25" si="18">F25</f>
        <v>164.83332673999999</v>
      </c>
      <c r="H25" s="162">
        <f t="shared" si="18"/>
        <v>164.83332673999999</v>
      </c>
      <c r="I25" s="162">
        <f t="shared" si="18"/>
        <v>164.83332673999999</v>
      </c>
      <c r="J25" s="162">
        <f t="shared" si="18"/>
        <v>164.83332673999999</v>
      </c>
      <c r="K25" s="162">
        <f t="shared" si="18"/>
        <v>164.83332673999999</v>
      </c>
      <c r="L25" s="162">
        <f t="shared" si="18"/>
        <v>164.83332673999999</v>
      </c>
      <c r="M25" s="162">
        <f t="shared" si="18"/>
        <v>164.83332673999999</v>
      </c>
      <c r="N25" s="162">
        <f t="shared" si="18"/>
        <v>164.83332673999999</v>
      </c>
      <c r="O25" s="162">
        <f t="shared" si="18"/>
        <v>164.83332673999999</v>
      </c>
      <c r="P25" s="162">
        <f t="shared" si="18"/>
        <v>164.83332673999999</v>
      </c>
      <c r="Q25" s="162">
        <f t="shared" si="18"/>
        <v>164.83332673999999</v>
      </c>
      <c r="R25" s="250">
        <f>SUM(F25:Q25)</f>
        <v>1977.9999208800002</v>
      </c>
      <c r="S25" s="591">
        <f>D25*R25</f>
        <v>430956.18489293888</v>
      </c>
      <c r="W25" s="163">
        <f>X25/$U$7</f>
        <v>0.99297184783132542</v>
      </c>
      <c r="X25" s="163">
        <f>R25/12</f>
        <v>164.83332674000002</v>
      </c>
      <c r="Z25" s="163">
        <f>IF(E25="Yes",R25,0)</f>
        <v>0</v>
      </c>
      <c r="AA25" s="163">
        <f>R25-Z25</f>
        <v>1977.9999208800002</v>
      </c>
      <c r="AB25" s="584">
        <f>IFERROR(Z25/(Z25+AA25),"N/A")</f>
        <v>0</v>
      </c>
    </row>
    <row r="26" spans="1:28" ht="12" x14ac:dyDescent="0.15">
      <c r="A26" s="195"/>
      <c r="B26" s="248"/>
      <c r="C26" s="636" t="str">
        <f>'8. Infrastructure Staff Loading'!C26</f>
        <v>Infrastructure Project Support</v>
      </c>
      <c r="D26" s="635">
        <f>'8. Infrastructure Staff Loading'!D26</f>
        <v>187.57865011743422</v>
      </c>
      <c r="E26" s="634" t="str">
        <f>'8. Infrastructure Staff Loading'!E26</f>
        <v>No</v>
      </c>
      <c r="F26" s="162">
        <v>279.11648658333331</v>
      </c>
      <c r="G26" s="162">
        <f t="shared" ref="G26:Q26" si="19">F26</f>
        <v>279.11648658333331</v>
      </c>
      <c r="H26" s="162">
        <f t="shared" si="19"/>
        <v>279.11648658333331</v>
      </c>
      <c r="I26" s="162">
        <f t="shared" si="19"/>
        <v>279.11648658333331</v>
      </c>
      <c r="J26" s="162">
        <f t="shared" si="19"/>
        <v>279.11648658333331</v>
      </c>
      <c r="K26" s="162">
        <f t="shared" si="19"/>
        <v>279.11648658333331</v>
      </c>
      <c r="L26" s="162">
        <f t="shared" si="19"/>
        <v>279.11648658333331</v>
      </c>
      <c r="M26" s="162">
        <f t="shared" si="19"/>
        <v>279.11648658333331</v>
      </c>
      <c r="N26" s="162">
        <f t="shared" si="19"/>
        <v>279.11648658333331</v>
      </c>
      <c r="O26" s="162">
        <f t="shared" si="19"/>
        <v>279.11648658333331</v>
      </c>
      <c r="P26" s="162">
        <f t="shared" si="19"/>
        <v>279.11648658333331</v>
      </c>
      <c r="Q26" s="162">
        <f t="shared" si="19"/>
        <v>279.11648658333331</v>
      </c>
      <c r="R26" s="250">
        <f>SUM(F26:Q26)</f>
        <v>3349.3978390000007</v>
      </c>
      <c r="S26" s="591">
        <f>D26*R26</f>
        <v>628275.52534587146</v>
      </c>
      <c r="W26" s="163">
        <f>X26/$U$7</f>
        <v>1.6814246179718877</v>
      </c>
      <c r="X26" s="163">
        <f>R26/12</f>
        <v>279.11648658333337</v>
      </c>
      <c r="Z26" s="163">
        <f>IF(E26="Yes",R26,0)</f>
        <v>0</v>
      </c>
      <c r="AA26" s="163">
        <f>R26-Z26</f>
        <v>3349.3978390000007</v>
      </c>
      <c r="AB26" s="584">
        <f>IFERROR(Z26/(Z26+AA26),"N/A")</f>
        <v>0</v>
      </c>
    </row>
    <row r="27" spans="1:28" ht="12" x14ac:dyDescent="0.15">
      <c r="A27" s="221"/>
      <c r="B27" s="247"/>
      <c r="C27" s="246"/>
      <c r="D27" s="645"/>
      <c r="E27" s="245"/>
      <c r="F27" s="222"/>
      <c r="G27" s="222"/>
      <c r="H27" s="222"/>
      <c r="I27" s="222"/>
      <c r="J27" s="222"/>
      <c r="K27" s="222"/>
      <c r="L27" s="222"/>
      <c r="M27" s="222"/>
      <c r="N27" s="222"/>
      <c r="O27" s="222"/>
      <c r="P27" s="222"/>
      <c r="Q27" s="222"/>
      <c r="R27" s="651"/>
      <c r="S27" s="650"/>
      <c r="W27" s="217"/>
      <c r="X27" s="217"/>
      <c r="Z27" s="163">
        <f>IF(E27="Yes",R27,0)</f>
        <v>0</v>
      </c>
      <c r="AA27" s="163">
        <f>R27-Z27</f>
        <v>0</v>
      </c>
      <c r="AB27" s="584" t="str">
        <f>IFERROR(Z27/(Z27+AA27),"N/A")</f>
        <v>N/A</v>
      </c>
    </row>
    <row r="28" spans="1:28" ht="13" thickBot="1" x14ac:dyDescent="0.2">
      <c r="A28" s="189"/>
      <c r="B28" s="188" t="s">
        <v>151</v>
      </c>
      <c r="C28" s="254"/>
      <c r="D28" s="649"/>
      <c r="E28" s="621"/>
      <c r="F28" s="182">
        <f t="shared" ref="F28:S28" si="20">SUM(F24:F26)</f>
        <v>443.94981332333327</v>
      </c>
      <c r="G28" s="182">
        <f t="shared" si="20"/>
        <v>443.94981332333327</v>
      </c>
      <c r="H28" s="182">
        <f t="shared" si="20"/>
        <v>443.94981332333327</v>
      </c>
      <c r="I28" s="182">
        <f t="shared" si="20"/>
        <v>443.94981332333327</v>
      </c>
      <c r="J28" s="182">
        <f t="shared" si="20"/>
        <v>443.94981332333327</v>
      </c>
      <c r="K28" s="182">
        <f t="shared" si="20"/>
        <v>443.94981332333327</v>
      </c>
      <c r="L28" s="182">
        <f t="shared" si="20"/>
        <v>443.94981332333327</v>
      </c>
      <c r="M28" s="182">
        <f t="shared" si="20"/>
        <v>443.94981332333327</v>
      </c>
      <c r="N28" s="182">
        <f t="shared" si="20"/>
        <v>443.94981332333327</v>
      </c>
      <c r="O28" s="182">
        <f t="shared" si="20"/>
        <v>443.94981332333327</v>
      </c>
      <c r="P28" s="182">
        <f t="shared" si="20"/>
        <v>443.94981332333327</v>
      </c>
      <c r="Q28" s="182">
        <f t="shared" si="20"/>
        <v>443.94981332333327</v>
      </c>
      <c r="R28" s="182">
        <f t="shared" si="20"/>
        <v>5327.3977598800011</v>
      </c>
      <c r="S28" s="589">
        <f t="shared" si="20"/>
        <v>1059231.7102388104</v>
      </c>
      <c r="W28" s="183">
        <f>SUM(W24:W26)</f>
        <v>2.6743964658032131</v>
      </c>
      <c r="X28" s="183">
        <f>SUM(X24:X26)</f>
        <v>443.94981332333339</v>
      </c>
      <c r="Z28" s="181">
        <f>SUM(Z24:Z26)</f>
        <v>0</v>
      </c>
      <c r="AA28" s="181">
        <f>SUM(AA24:AA26)</f>
        <v>5327.3977598800011</v>
      </c>
      <c r="AB28" s="588">
        <f>Z28/(Z28+AA28)</f>
        <v>0</v>
      </c>
    </row>
    <row r="29" spans="1:28" ht="12" x14ac:dyDescent="0.15">
      <c r="A29" s="252">
        <v>1.4</v>
      </c>
      <c r="B29" s="251" t="s">
        <v>150</v>
      </c>
      <c r="C29" s="636"/>
      <c r="D29" s="635"/>
      <c r="E29" s="634"/>
      <c r="F29" s="162"/>
      <c r="G29" s="162"/>
      <c r="H29" s="162"/>
      <c r="I29" s="162"/>
      <c r="J29" s="162"/>
      <c r="K29" s="162"/>
      <c r="L29" s="162"/>
      <c r="M29" s="162"/>
      <c r="N29" s="162"/>
      <c r="O29" s="162"/>
      <c r="P29" s="162"/>
      <c r="Q29" s="162"/>
      <c r="R29" s="250">
        <f>SUM(F29:Q29)</f>
        <v>0</v>
      </c>
      <c r="S29" s="591">
        <f>D29*R29</f>
        <v>0</v>
      </c>
      <c r="W29" s="163">
        <f>X29/$U$7</f>
        <v>0</v>
      </c>
      <c r="X29" s="163">
        <f>R29/12</f>
        <v>0</v>
      </c>
      <c r="Z29" s="163">
        <f>IF(E29="Yes",R29,0)</f>
        <v>0</v>
      </c>
      <c r="AA29" s="163">
        <f>R29-Z29</f>
        <v>0</v>
      </c>
      <c r="AB29" s="584" t="str">
        <f>IFERROR(Z29/(Z29+AA29),"N/A")</f>
        <v>N/A</v>
      </c>
    </row>
    <row r="30" spans="1:28" ht="12" x14ac:dyDescent="0.15">
      <c r="A30" s="195"/>
      <c r="B30" s="248"/>
      <c r="C30" s="636" t="str">
        <f>'8. Infrastructure Staff Loading'!C30</f>
        <v>Procurement Support</v>
      </c>
      <c r="D30" s="635">
        <f>'8. Infrastructure Staff Loading'!D30</f>
        <v>130.11154922931004</v>
      </c>
      <c r="E30" s="634" t="str">
        <f>'8. Infrastructure Staff Loading'!E30</f>
        <v>No</v>
      </c>
      <c r="F30" s="162">
        <v>461.82089662166663</v>
      </c>
      <c r="G30" s="162">
        <f t="shared" ref="G30:Q30" si="21">F30</f>
        <v>461.82089662166663</v>
      </c>
      <c r="H30" s="162">
        <f t="shared" si="21"/>
        <v>461.82089662166663</v>
      </c>
      <c r="I30" s="162">
        <f t="shared" si="21"/>
        <v>461.82089662166663</v>
      </c>
      <c r="J30" s="162">
        <f t="shared" si="21"/>
        <v>461.82089662166663</v>
      </c>
      <c r="K30" s="162">
        <f t="shared" si="21"/>
        <v>461.82089662166663</v>
      </c>
      <c r="L30" s="162">
        <f t="shared" si="21"/>
        <v>461.82089662166663</v>
      </c>
      <c r="M30" s="162">
        <f t="shared" si="21"/>
        <v>461.82089662166663</v>
      </c>
      <c r="N30" s="162">
        <f t="shared" si="21"/>
        <v>461.82089662166663</v>
      </c>
      <c r="O30" s="162">
        <f t="shared" si="21"/>
        <v>461.82089662166663</v>
      </c>
      <c r="P30" s="162">
        <f t="shared" si="21"/>
        <v>461.82089662166663</v>
      </c>
      <c r="Q30" s="162">
        <f t="shared" si="21"/>
        <v>461.82089662166663</v>
      </c>
      <c r="R30" s="250">
        <f>SUM(F30:Q30)</f>
        <v>5541.8507594599978</v>
      </c>
      <c r="S30" s="591">
        <f>D30*R30</f>
        <v>721058.78791096876</v>
      </c>
      <c r="W30" s="163">
        <f>X30/$U$7</f>
        <v>2.7820535941064244</v>
      </c>
      <c r="X30" s="163">
        <f>R30/12</f>
        <v>461.82089662166646</v>
      </c>
      <c r="Z30" s="163">
        <f>IF(E30="Yes",R30,0)</f>
        <v>0</v>
      </c>
      <c r="AA30" s="163">
        <f>R30-Z30</f>
        <v>5541.8507594599978</v>
      </c>
      <c r="AB30" s="584">
        <f>IFERROR(Z30/(Z30+AA30),"N/A")</f>
        <v>0</v>
      </c>
    </row>
    <row r="31" spans="1:28" ht="12" x14ac:dyDescent="0.15">
      <c r="A31" s="195"/>
      <c r="B31" s="248"/>
      <c r="C31" s="636"/>
      <c r="D31" s="635"/>
      <c r="E31" s="634"/>
      <c r="F31" s="162"/>
      <c r="G31" s="162"/>
      <c r="H31" s="162"/>
      <c r="I31" s="162"/>
      <c r="J31" s="162"/>
      <c r="K31" s="162"/>
      <c r="L31" s="162"/>
      <c r="M31" s="162"/>
      <c r="N31" s="162"/>
      <c r="O31" s="162"/>
      <c r="P31" s="162"/>
      <c r="Q31" s="162"/>
      <c r="R31" s="250">
        <f>SUM(F31:Q31)</f>
        <v>0</v>
      </c>
      <c r="S31" s="591">
        <f>D31*R31</f>
        <v>0</v>
      </c>
      <c r="W31" s="163">
        <f>X31/$U$7</f>
        <v>0</v>
      </c>
      <c r="X31" s="163">
        <f>R31/12</f>
        <v>0</v>
      </c>
      <c r="Z31" s="163">
        <f>IF(E31="Yes",R31,0)</f>
        <v>0</v>
      </c>
      <c r="AA31" s="163">
        <f>R31-Z31</f>
        <v>0</v>
      </c>
      <c r="AB31" s="584" t="str">
        <f>IFERROR(Z31/(Z31+AA31),"N/A")</f>
        <v>N/A</v>
      </c>
    </row>
    <row r="32" spans="1:28" ht="13" thickBot="1" x14ac:dyDescent="0.2">
      <c r="A32" s="221"/>
      <c r="B32" s="247" t="s">
        <v>149</v>
      </c>
      <c r="C32" s="246"/>
      <c r="D32" s="648"/>
      <c r="E32" s="617"/>
      <c r="F32" s="199">
        <f t="shared" ref="F32:S32" si="22">SUM(F29:F31)</f>
        <v>461.82089662166663</v>
      </c>
      <c r="G32" s="199">
        <f t="shared" si="22"/>
        <v>461.82089662166663</v>
      </c>
      <c r="H32" s="199">
        <f t="shared" si="22"/>
        <v>461.82089662166663</v>
      </c>
      <c r="I32" s="199">
        <f t="shared" si="22"/>
        <v>461.82089662166663</v>
      </c>
      <c r="J32" s="199">
        <f t="shared" si="22"/>
        <v>461.82089662166663</v>
      </c>
      <c r="K32" s="199">
        <f t="shared" si="22"/>
        <v>461.82089662166663</v>
      </c>
      <c r="L32" s="199">
        <f t="shared" si="22"/>
        <v>461.82089662166663</v>
      </c>
      <c r="M32" s="199">
        <f t="shared" si="22"/>
        <v>461.82089662166663</v>
      </c>
      <c r="N32" s="199">
        <f t="shared" si="22"/>
        <v>461.82089662166663</v>
      </c>
      <c r="O32" s="199">
        <f t="shared" si="22"/>
        <v>461.82089662166663</v>
      </c>
      <c r="P32" s="199">
        <f t="shared" si="22"/>
        <v>461.82089662166663</v>
      </c>
      <c r="Q32" s="199">
        <f t="shared" si="22"/>
        <v>461.82089662166663</v>
      </c>
      <c r="R32" s="199">
        <f t="shared" si="22"/>
        <v>5541.8507594599978</v>
      </c>
      <c r="S32" s="595">
        <f t="shared" si="22"/>
        <v>721058.78791096876</v>
      </c>
      <c r="W32" s="229">
        <f>SUM(W29:W31)</f>
        <v>2.7820535941064244</v>
      </c>
      <c r="X32" s="229">
        <f>SUM(X29:X31)</f>
        <v>461.82089662166646</v>
      </c>
      <c r="Z32" s="181">
        <f>SUM(Z29:Z31)</f>
        <v>0</v>
      </c>
      <c r="AA32" s="181">
        <f>SUM(AA29:AA31)</f>
        <v>5541.8507594599978</v>
      </c>
      <c r="AB32" s="588">
        <f>Z32/(Z32+AA32)</f>
        <v>0</v>
      </c>
    </row>
    <row r="33" spans="1:28" s="198" customFormat="1" ht="14" thickBot="1" x14ac:dyDescent="0.2">
      <c r="A33" s="175"/>
      <c r="B33" s="174" t="s">
        <v>148</v>
      </c>
      <c r="C33" s="173"/>
      <c r="D33" s="171"/>
      <c r="E33" s="586"/>
      <c r="F33" s="170">
        <f t="shared" ref="F33:S33" si="23">SUM(F19,F23,F28,F32)</f>
        <v>1400.2706901649999</v>
      </c>
      <c r="G33" s="170">
        <f t="shared" si="23"/>
        <v>1400.2706901649999</v>
      </c>
      <c r="H33" s="170">
        <f t="shared" si="23"/>
        <v>1400.2706901649999</v>
      </c>
      <c r="I33" s="170">
        <f t="shared" si="23"/>
        <v>1400.2706901649999</v>
      </c>
      <c r="J33" s="170">
        <f t="shared" si="23"/>
        <v>1400.2706901649999</v>
      </c>
      <c r="K33" s="170">
        <f t="shared" si="23"/>
        <v>1400.2706901649999</v>
      </c>
      <c r="L33" s="170">
        <f t="shared" si="23"/>
        <v>1400.2706901649999</v>
      </c>
      <c r="M33" s="170">
        <f t="shared" si="23"/>
        <v>1400.2706901649999</v>
      </c>
      <c r="N33" s="170">
        <f t="shared" si="23"/>
        <v>1400.2706901649999</v>
      </c>
      <c r="O33" s="170">
        <f t="shared" si="23"/>
        <v>1400.2706901649999</v>
      </c>
      <c r="P33" s="170">
        <f t="shared" si="23"/>
        <v>1400.2706901649999</v>
      </c>
      <c r="Q33" s="170">
        <f t="shared" si="23"/>
        <v>1400.2706901649999</v>
      </c>
      <c r="R33" s="170">
        <f t="shared" si="23"/>
        <v>16803.248281979999</v>
      </c>
      <c r="S33" s="608">
        <f t="shared" si="23"/>
        <v>2876743.1903895326</v>
      </c>
      <c r="W33" s="170">
        <f>SUM(W19,W23,W28,W32)</f>
        <v>8.4353656034036142</v>
      </c>
      <c r="X33" s="170">
        <f>SUM(X19,X23,X28,X32)</f>
        <v>1400.2706901649999</v>
      </c>
      <c r="Z33" s="170">
        <f>SUM(Z19,Z23,Z28,Z32)</f>
        <v>0</v>
      </c>
      <c r="AA33" s="170">
        <f>SUM(AA19,AA23,AA28,AA32)</f>
        <v>16803.248281979999</v>
      </c>
      <c r="AB33" s="585">
        <f>Z33/(Z33+AA33)</f>
        <v>0</v>
      </c>
    </row>
    <row r="34" spans="1:28" ht="10" customHeight="1" x14ac:dyDescent="0.15">
      <c r="A34" s="242"/>
      <c r="B34" s="241"/>
      <c r="C34" s="237"/>
      <c r="D34" s="647"/>
      <c r="E34" s="240"/>
      <c r="F34" s="239"/>
      <c r="G34" s="239"/>
      <c r="H34" s="239"/>
      <c r="I34" s="239"/>
      <c r="J34" s="239"/>
      <c r="K34" s="239"/>
      <c r="L34" s="239"/>
      <c r="M34" s="239"/>
      <c r="N34" s="239"/>
      <c r="O34" s="239"/>
      <c r="P34" s="239"/>
      <c r="Q34" s="239"/>
      <c r="R34" s="239"/>
      <c r="S34" s="646"/>
      <c r="W34" s="237"/>
      <c r="X34" s="237"/>
      <c r="Z34" s="237"/>
      <c r="AA34" s="237"/>
      <c r="AB34" s="615"/>
    </row>
    <row r="35" spans="1:28" s="262" customFormat="1" ht="13.5" customHeight="1" x14ac:dyDescent="0.15">
      <c r="A35" s="235">
        <v>2</v>
      </c>
      <c r="B35" s="234" t="s">
        <v>147</v>
      </c>
      <c r="C35" s="231"/>
      <c r="D35" s="640"/>
      <c r="E35" s="210"/>
      <c r="F35" s="209"/>
      <c r="G35" s="209"/>
      <c r="H35" s="209"/>
      <c r="I35" s="209"/>
      <c r="J35" s="209"/>
      <c r="K35" s="209"/>
      <c r="L35" s="209"/>
      <c r="M35" s="209"/>
      <c r="N35" s="209"/>
      <c r="O35" s="209"/>
      <c r="P35" s="209"/>
      <c r="Q35" s="209"/>
      <c r="R35" s="208"/>
      <c r="S35" s="614"/>
      <c r="W35" s="231"/>
      <c r="X35" s="231"/>
      <c r="Z35" s="231"/>
      <c r="AA35" s="231"/>
      <c r="AB35" s="613"/>
    </row>
    <row r="36" spans="1:28" ht="13.5" customHeight="1" x14ac:dyDescent="0.15">
      <c r="A36" s="195">
        <v>2.1</v>
      </c>
      <c r="B36" s="194" t="s">
        <v>146</v>
      </c>
      <c r="C36" s="636"/>
      <c r="D36" s="635"/>
      <c r="E36" s="634"/>
      <c r="F36" s="162"/>
      <c r="G36" s="162"/>
      <c r="H36" s="162"/>
      <c r="I36" s="162"/>
      <c r="J36" s="162"/>
      <c r="K36" s="162"/>
      <c r="L36" s="162"/>
      <c r="M36" s="162"/>
      <c r="N36" s="162"/>
      <c r="O36" s="162"/>
      <c r="P36" s="162"/>
      <c r="Q36" s="162"/>
      <c r="R36" s="193">
        <f>SUM(F36:Q36)</f>
        <v>0</v>
      </c>
      <c r="S36" s="592">
        <f>D36*R36</f>
        <v>0</v>
      </c>
      <c r="W36" s="163">
        <f>X36/$U$7</f>
        <v>0</v>
      </c>
      <c r="X36" s="163">
        <f>R36/12</f>
        <v>0</v>
      </c>
      <c r="Z36" s="163">
        <f>IF(E36="Yes",R36,0)</f>
        <v>0</v>
      </c>
      <c r="AA36" s="163">
        <f>R36-Z36</f>
        <v>0</v>
      </c>
      <c r="AB36" s="584" t="str">
        <f>IFERROR(Z36/(Z36+AA36),"N/A")</f>
        <v>N/A</v>
      </c>
    </row>
    <row r="37" spans="1:28" ht="12" x14ac:dyDescent="0.15">
      <c r="A37" s="195"/>
      <c r="B37" s="194"/>
      <c r="C37" s="636" t="str">
        <f>'8. Infrastructure Staff Loading'!C37</f>
        <v>Infrastructure Support</v>
      </c>
      <c r="D37" s="635">
        <f>'8. Infrastructure Staff Loading'!D37</f>
        <v>130.42733023672466</v>
      </c>
      <c r="E37" s="634" t="str">
        <f>'8. Infrastructure Staff Loading'!E37</f>
        <v>No</v>
      </c>
      <c r="F37" s="162">
        <v>82.41667326000001</v>
      </c>
      <c r="G37" s="162">
        <f t="shared" ref="G37:Q37" si="24">F37</f>
        <v>82.41667326000001</v>
      </c>
      <c r="H37" s="162">
        <f t="shared" si="24"/>
        <v>82.41667326000001</v>
      </c>
      <c r="I37" s="162">
        <f t="shared" si="24"/>
        <v>82.41667326000001</v>
      </c>
      <c r="J37" s="162">
        <f t="shared" si="24"/>
        <v>82.41667326000001</v>
      </c>
      <c r="K37" s="162">
        <f t="shared" si="24"/>
        <v>82.41667326000001</v>
      </c>
      <c r="L37" s="162">
        <f t="shared" si="24"/>
        <v>82.41667326000001</v>
      </c>
      <c r="M37" s="162">
        <f t="shared" si="24"/>
        <v>82.41667326000001</v>
      </c>
      <c r="N37" s="162">
        <f t="shared" si="24"/>
        <v>82.41667326000001</v>
      </c>
      <c r="O37" s="162">
        <f t="shared" si="24"/>
        <v>82.41667326000001</v>
      </c>
      <c r="P37" s="162">
        <f t="shared" si="24"/>
        <v>82.41667326000001</v>
      </c>
      <c r="Q37" s="162">
        <f t="shared" si="24"/>
        <v>82.41667326000001</v>
      </c>
      <c r="R37" s="193">
        <f>SUM(F37:Q37)</f>
        <v>989.00007912000035</v>
      </c>
      <c r="S37" s="592">
        <f>D37*R37</f>
        <v>128992.6399235311</v>
      </c>
      <c r="W37" s="163">
        <f>X37/$U$7</f>
        <v>0.49648598349397605</v>
      </c>
      <c r="X37" s="163">
        <f>R37/12</f>
        <v>82.416673260000024</v>
      </c>
      <c r="Z37" s="163">
        <f>IF(E37="Yes",R37,0)</f>
        <v>0</v>
      </c>
      <c r="AA37" s="163">
        <f>R37-Z37</f>
        <v>989.00007912000035</v>
      </c>
      <c r="AB37" s="584">
        <f>IFERROR(Z37/(Z37+AA37),"N/A")</f>
        <v>0</v>
      </c>
    </row>
    <row r="38" spans="1:28" ht="12" x14ac:dyDescent="0.15">
      <c r="A38" s="195"/>
      <c r="B38" s="194"/>
      <c r="C38" s="636" t="str">
        <f>'8. Infrastructure Staff Loading'!C38</f>
        <v>Team Management</v>
      </c>
      <c r="D38" s="635">
        <f>'8. Infrastructure Staff Loading'!D38</f>
        <v>186.00969416365766</v>
      </c>
      <c r="E38" s="634" t="str">
        <f>'8. Infrastructure Staff Loading'!E38</f>
        <v>No</v>
      </c>
      <c r="F38" s="162">
        <v>16.483326739999999</v>
      </c>
      <c r="G38" s="162">
        <f t="shared" ref="G38:Q38" si="25">F38</f>
        <v>16.483326739999999</v>
      </c>
      <c r="H38" s="162">
        <f t="shared" si="25"/>
        <v>16.483326739999999</v>
      </c>
      <c r="I38" s="162">
        <f t="shared" si="25"/>
        <v>16.483326739999999</v>
      </c>
      <c r="J38" s="162">
        <f t="shared" si="25"/>
        <v>16.483326739999999</v>
      </c>
      <c r="K38" s="162">
        <f t="shared" si="25"/>
        <v>16.483326739999999</v>
      </c>
      <c r="L38" s="162">
        <f t="shared" si="25"/>
        <v>16.483326739999999</v>
      </c>
      <c r="M38" s="162">
        <f t="shared" si="25"/>
        <v>16.483326739999999</v>
      </c>
      <c r="N38" s="162">
        <f t="shared" si="25"/>
        <v>16.483326739999999</v>
      </c>
      <c r="O38" s="162">
        <f t="shared" si="25"/>
        <v>16.483326739999999</v>
      </c>
      <c r="P38" s="162">
        <f t="shared" si="25"/>
        <v>16.483326739999999</v>
      </c>
      <c r="Q38" s="162">
        <f t="shared" si="25"/>
        <v>16.483326739999999</v>
      </c>
      <c r="R38" s="193">
        <f>SUM(F38:Q38)</f>
        <v>197.79992087999997</v>
      </c>
      <c r="S38" s="592">
        <f>D38*R38</f>
        <v>36792.702788484479</v>
      </c>
      <c r="W38" s="163">
        <f>X38/$U$7</f>
        <v>9.9297149036144575E-2</v>
      </c>
      <c r="X38" s="163">
        <f>R38/12</f>
        <v>16.483326739999999</v>
      </c>
      <c r="Z38" s="163">
        <f>IF(E38="Yes",R38,0)</f>
        <v>0</v>
      </c>
      <c r="AA38" s="163">
        <f>R38-Z38</f>
        <v>197.79992087999997</v>
      </c>
      <c r="AB38" s="584">
        <f>IFERROR(Z38/(Z38+AA38),"N/A")</f>
        <v>0</v>
      </c>
    </row>
    <row r="39" spans="1:28" ht="12" x14ac:dyDescent="0.15">
      <c r="A39" s="221"/>
      <c r="B39" s="220"/>
      <c r="C39" s="246"/>
      <c r="D39" s="645"/>
      <c r="E39" s="245"/>
      <c r="F39" s="222"/>
      <c r="G39" s="222"/>
      <c r="H39" s="222"/>
      <c r="I39" s="222"/>
      <c r="J39" s="222"/>
      <c r="K39" s="222"/>
      <c r="L39" s="222"/>
      <c r="M39" s="222"/>
      <c r="N39" s="222"/>
      <c r="O39" s="222"/>
      <c r="P39" s="222"/>
      <c r="Q39" s="222"/>
      <c r="R39" s="219"/>
      <c r="S39" s="643"/>
      <c r="W39" s="217"/>
      <c r="X39" s="217"/>
      <c r="Z39" s="217"/>
      <c r="AA39" s="217"/>
      <c r="AB39" s="644"/>
    </row>
    <row r="40" spans="1:28" s="198" customFormat="1" ht="13" thickBot="1" x14ac:dyDescent="0.2">
      <c r="A40" s="189"/>
      <c r="B40" s="188" t="s">
        <v>145</v>
      </c>
      <c r="C40" s="187"/>
      <c r="D40" s="633"/>
      <c r="E40" s="590"/>
      <c r="F40" s="182">
        <f t="shared" ref="F40:S40" si="26">SUM(F36:F38)</f>
        <v>98.9</v>
      </c>
      <c r="G40" s="182">
        <f t="shared" si="26"/>
        <v>98.9</v>
      </c>
      <c r="H40" s="182">
        <f t="shared" si="26"/>
        <v>98.9</v>
      </c>
      <c r="I40" s="182">
        <f t="shared" si="26"/>
        <v>98.9</v>
      </c>
      <c r="J40" s="182">
        <f t="shared" si="26"/>
        <v>98.9</v>
      </c>
      <c r="K40" s="182">
        <f t="shared" si="26"/>
        <v>98.9</v>
      </c>
      <c r="L40" s="182">
        <f t="shared" si="26"/>
        <v>98.9</v>
      </c>
      <c r="M40" s="182">
        <f t="shared" si="26"/>
        <v>98.9</v>
      </c>
      <c r="N40" s="182">
        <f t="shared" si="26"/>
        <v>98.9</v>
      </c>
      <c r="O40" s="182">
        <f t="shared" si="26"/>
        <v>98.9</v>
      </c>
      <c r="P40" s="182">
        <f t="shared" si="26"/>
        <v>98.9</v>
      </c>
      <c r="Q40" s="182">
        <f t="shared" si="26"/>
        <v>98.9</v>
      </c>
      <c r="R40" s="182">
        <f t="shared" si="26"/>
        <v>1186.8000000000004</v>
      </c>
      <c r="S40" s="589">
        <f t="shared" si="26"/>
        <v>165785.34271201558</v>
      </c>
      <c r="W40" s="183">
        <f>SUM(W36:W38)</f>
        <v>0.59578313253012061</v>
      </c>
      <c r="X40" s="183">
        <f>SUM(X36:X38)</f>
        <v>98.90000000000002</v>
      </c>
      <c r="Z40" s="181">
        <f>SUM(Z36:Z38)</f>
        <v>0</v>
      </c>
      <c r="AA40" s="181">
        <f>SUM(AA36:AA38)</f>
        <v>1186.8000000000004</v>
      </c>
      <c r="AB40" s="588">
        <f>Z40/(Z40+AA40)</f>
        <v>0</v>
      </c>
    </row>
    <row r="41" spans="1:28" ht="12" x14ac:dyDescent="0.15">
      <c r="A41" s="195">
        <v>2.2000000000000002</v>
      </c>
      <c r="B41" s="194" t="s">
        <v>144</v>
      </c>
      <c r="C41" s="636"/>
      <c r="D41" s="635"/>
      <c r="E41" s="634"/>
      <c r="F41" s="162"/>
      <c r="G41" s="162"/>
      <c r="H41" s="162"/>
      <c r="I41" s="162"/>
      <c r="J41" s="162"/>
      <c r="K41" s="162"/>
      <c r="L41" s="162"/>
      <c r="M41" s="162"/>
      <c r="N41" s="162"/>
      <c r="O41" s="162"/>
      <c r="P41" s="162"/>
      <c r="Q41" s="162"/>
      <c r="R41" s="193">
        <f>SUM(F41:Q41)</f>
        <v>0</v>
      </c>
      <c r="S41" s="592">
        <f>D41*R41</f>
        <v>0</v>
      </c>
      <c r="W41" s="163">
        <f>X41/$U$7</f>
        <v>0</v>
      </c>
      <c r="X41" s="163">
        <f>R41/12</f>
        <v>0</v>
      </c>
      <c r="Z41" s="163">
        <f>IF(E41="Yes",R41,0)</f>
        <v>0</v>
      </c>
      <c r="AA41" s="163">
        <f>R41-Z41</f>
        <v>0</v>
      </c>
      <c r="AB41" s="584" t="str">
        <f>IFERROR(Z41/(Z41+AA41),"N/A")</f>
        <v>N/A</v>
      </c>
    </row>
    <row r="42" spans="1:28" ht="12" x14ac:dyDescent="0.15">
      <c r="A42" s="195"/>
      <c r="B42" s="194"/>
      <c r="C42" s="636" t="str">
        <f>'8. Infrastructure Staff Loading'!C42</f>
        <v>Infrastructure Project Support</v>
      </c>
      <c r="D42" s="635">
        <f>'8. Infrastructure Staff Loading'!D42</f>
        <v>138.59092102939704</v>
      </c>
      <c r="E42" s="634" t="str">
        <f>'8. Infrastructure Staff Loading'!E42</f>
        <v>No</v>
      </c>
      <c r="F42" s="162">
        <v>2228.2357250666669</v>
      </c>
      <c r="G42" s="162">
        <f t="shared" ref="G42:Q42" si="27">F42</f>
        <v>2228.2357250666669</v>
      </c>
      <c r="H42" s="162">
        <f t="shared" si="27"/>
        <v>2228.2357250666669</v>
      </c>
      <c r="I42" s="162">
        <f t="shared" si="27"/>
        <v>2228.2357250666669</v>
      </c>
      <c r="J42" s="162">
        <f t="shared" si="27"/>
        <v>2228.2357250666669</v>
      </c>
      <c r="K42" s="162">
        <f t="shared" si="27"/>
        <v>2228.2357250666669</v>
      </c>
      <c r="L42" s="162">
        <f t="shared" si="27"/>
        <v>2228.2357250666669</v>
      </c>
      <c r="M42" s="162">
        <f t="shared" si="27"/>
        <v>2228.2357250666669</v>
      </c>
      <c r="N42" s="162">
        <f t="shared" si="27"/>
        <v>2228.2357250666669</v>
      </c>
      <c r="O42" s="162">
        <f t="shared" si="27"/>
        <v>2228.2357250666669</v>
      </c>
      <c r="P42" s="162">
        <f t="shared" si="27"/>
        <v>2228.2357250666669</v>
      </c>
      <c r="Q42" s="162">
        <f t="shared" si="27"/>
        <v>2228.2357250666669</v>
      </c>
      <c r="R42" s="193">
        <f>SUM(F42:Q42)</f>
        <v>26738.828700800008</v>
      </c>
      <c r="S42" s="592">
        <f>D42*R42</f>
        <v>3705758.8968911488</v>
      </c>
      <c r="W42" s="163">
        <f>X42/$U$7</f>
        <v>13.423106777510045</v>
      </c>
      <c r="X42" s="163">
        <f>R42/12</f>
        <v>2228.2357250666673</v>
      </c>
      <c r="Z42" s="163">
        <f>IF(E42="Yes",R42,0)</f>
        <v>0</v>
      </c>
      <c r="AA42" s="163">
        <f>R42-Z42</f>
        <v>26738.828700800008</v>
      </c>
      <c r="AB42" s="584">
        <f>IFERROR(Z42/(Z42+AA42),"N/A")</f>
        <v>0</v>
      </c>
    </row>
    <row r="43" spans="1:28" ht="12" x14ac:dyDescent="0.15">
      <c r="A43" s="195"/>
      <c r="B43" s="194"/>
      <c r="C43" s="636" t="str">
        <f>'8. Infrastructure Staff Loading'!C43</f>
        <v>Infrastructure Support</v>
      </c>
      <c r="D43" s="635">
        <f>'8. Infrastructure Staff Loading'!D43</f>
        <v>128.86251788810804</v>
      </c>
      <c r="E43" s="634" t="str">
        <f>'8. Infrastructure Staff Loading'!E43</f>
        <v>No</v>
      </c>
      <c r="F43" s="162">
        <v>686.01288579166658</v>
      </c>
      <c r="G43" s="162">
        <f t="shared" ref="G43:Q43" si="28">F43</f>
        <v>686.01288579166658</v>
      </c>
      <c r="H43" s="162">
        <f t="shared" si="28"/>
        <v>686.01288579166658</v>
      </c>
      <c r="I43" s="162">
        <f t="shared" si="28"/>
        <v>686.01288579166658</v>
      </c>
      <c r="J43" s="162">
        <f t="shared" si="28"/>
        <v>686.01288579166658</v>
      </c>
      <c r="K43" s="162">
        <f t="shared" si="28"/>
        <v>686.01288579166658</v>
      </c>
      <c r="L43" s="162">
        <f t="shared" si="28"/>
        <v>686.01288579166658</v>
      </c>
      <c r="M43" s="162">
        <f t="shared" si="28"/>
        <v>686.01288579166658</v>
      </c>
      <c r="N43" s="162">
        <f t="shared" si="28"/>
        <v>686.01288579166658</v>
      </c>
      <c r="O43" s="162">
        <f t="shared" si="28"/>
        <v>686.01288579166658</v>
      </c>
      <c r="P43" s="162">
        <f t="shared" si="28"/>
        <v>686.01288579166658</v>
      </c>
      <c r="Q43" s="162">
        <f t="shared" si="28"/>
        <v>686.01288579166658</v>
      </c>
      <c r="R43" s="193">
        <f>SUM(F43:Q43)</f>
        <v>8232.1546294999971</v>
      </c>
      <c r="S43" s="592">
        <f>D43*R43</f>
        <v>1060816.1732016148</v>
      </c>
      <c r="W43" s="163">
        <f>X43/$U$7</f>
        <v>4.1326077457329307</v>
      </c>
      <c r="X43" s="163">
        <f>R43/12</f>
        <v>686.01288579166646</v>
      </c>
      <c r="Z43" s="163">
        <f>IF(E43="Yes",R43,0)</f>
        <v>0</v>
      </c>
      <c r="AA43" s="163">
        <f>R43-Z43</f>
        <v>8232.1546294999971</v>
      </c>
      <c r="AB43" s="584">
        <f>IFERROR(Z43/(Z43+AA43),"N/A")</f>
        <v>0</v>
      </c>
    </row>
    <row r="44" spans="1:28" ht="12" x14ac:dyDescent="0.15">
      <c r="A44" s="195"/>
      <c r="B44" s="194"/>
      <c r="C44" s="636" t="str">
        <f>'8. Infrastructure Staff Loading'!C44</f>
        <v>Service Delivery</v>
      </c>
      <c r="D44" s="635">
        <f>'8. Infrastructure Staff Loading'!D44</f>
        <v>143.972469316435</v>
      </c>
      <c r="E44" s="634" t="str">
        <f>'8. Infrastructure Staff Loading'!E44</f>
        <v>No</v>
      </c>
      <c r="F44" s="162">
        <v>576.91667326000015</v>
      </c>
      <c r="G44" s="162">
        <f t="shared" ref="G44:Q44" si="29">F44</f>
        <v>576.91667326000015</v>
      </c>
      <c r="H44" s="162">
        <f t="shared" si="29"/>
        <v>576.91667326000015</v>
      </c>
      <c r="I44" s="162">
        <f t="shared" si="29"/>
        <v>576.91667326000015</v>
      </c>
      <c r="J44" s="162">
        <f t="shared" si="29"/>
        <v>576.91667326000015</v>
      </c>
      <c r="K44" s="162">
        <f t="shared" si="29"/>
        <v>576.91667326000015</v>
      </c>
      <c r="L44" s="162">
        <f t="shared" si="29"/>
        <v>576.91667326000015</v>
      </c>
      <c r="M44" s="162">
        <f t="shared" si="29"/>
        <v>576.91667326000015</v>
      </c>
      <c r="N44" s="162">
        <f t="shared" si="29"/>
        <v>576.91667326000015</v>
      </c>
      <c r="O44" s="162">
        <f t="shared" si="29"/>
        <v>576.91667326000015</v>
      </c>
      <c r="P44" s="162">
        <f t="shared" si="29"/>
        <v>576.91667326000015</v>
      </c>
      <c r="Q44" s="162">
        <f t="shared" si="29"/>
        <v>576.91667326000015</v>
      </c>
      <c r="R44" s="193">
        <f>SUM(F44:Q44)</f>
        <v>6923.0000791200036</v>
      </c>
      <c r="S44" s="592">
        <f>D44*R44</f>
        <v>996721.41646878177</v>
      </c>
      <c r="W44" s="163">
        <f>X44/$U$7</f>
        <v>3.4754016461445798</v>
      </c>
      <c r="X44" s="163">
        <f>R44/12</f>
        <v>576.91667326000027</v>
      </c>
      <c r="Z44" s="163">
        <f>IF(E44="Yes",R44,0)</f>
        <v>0</v>
      </c>
      <c r="AA44" s="163">
        <f>R44-Z44</f>
        <v>6923.0000791200036</v>
      </c>
      <c r="AB44" s="584">
        <f>IFERROR(Z44/(Z44+AA44),"N/A")</f>
        <v>0</v>
      </c>
    </row>
    <row r="45" spans="1:28" ht="12" x14ac:dyDescent="0.15">
      <c r="A45" s="195"/>
      <c r="B45" s="194"/>
      <c r="C45" s="636"/>
      <c r="D45" s="635"/>
      <c r="E45" s="634"/>
      <c r="F45" s="162"/>
      <c r="G45" s="162"/>
      <c r="H45" s="162"/>
      <c r="I45" s="162"/>
      <c r="J45" s="162"/>
      <c r="K45" s="162"/>
      <c r="L45" s="162"/>
      <c r="M45" s="162"/>
      <c r="N45" s="162"/>
      <c r="O45" s="162"/>
      <c r="P45" s="162"/>
      <c r="Q45" s="162"/>
      <c r="R45" s="193">
        <f>SUM(F45:Q45)</f>
        <v>0</v>
      </c>
      <c r="S45" s="592">
        <f>D45*R45</f>
        <v>0</v>
      </c>
      <c r="W45" s="163">
        <f>X45/$U$7</f>
        <v>0</v>
      </c>
      <c r="X45" s="163">
        <f>R45/12</f>
        <v>0</v>
      </c>
      <c r="Z45" s="163">
        <f>IF(E45="Yes",R45,0)</f>
        <v>0</v>
      </c>
      <c r="AA45" s="163">
        <f>R45-Z45</f>
        <v>0</v>
      </c>
      <c r="AB45" s="584" t="str">
        <f>IFERROR(Z45/(Z45+AA45),"N/A")</f>
        <v>N/A</v>
      </c>
    </row>
    <row r="46" spans="1:28" s="198" customFormat="1" ht="13" thickBot="1" x14ac:dyDescent="0.2">
      <c r="A46" s="189"/>
      <c r="B46" s="188" t="s">
        <v>143</v>
      </c>
      <c r="C46" s="187"/>
      <c r="D46" s="633"/>
      <c r="E46" s="590"/>
      <c r="F46" s="182">
        <f t="shared" ref="F46:S46" si="30">SUM(F41:F45)</f>
        <v>3491.1652841183336</v>
      </c>
      <c r="G46" s="182">
        <f t="shared" si="30"/>
        <v>3491.1652841183336</v>
      </c>
      <c r="H46" s="182">
        <f t="shared" si="30"/>
        <v>3491.1652841183336</v>
      </c>
      <c r="I46" s="182">
        <f t="shared" si="30"/>
        <v>3491.1652841183336</v>
      </c>
      <c r="J46" s="182">
        <f t="shared" si="30"/>
        <v>3491.1652841183336</v>
      </c>
      <c r="K46" s="182">
        <f t="shared" si="30"/>
        <v>3491.1652841183336</v>
      </c>
      <c r="L46" s="182">
        <f t="shared" si="30"/>
        <v>3491.1652841183336</v>
      </c>
      <c r="M46" s="182">
        <f t="shared" si="30"/>
        <v>3491.1652841183336</v>
      </c>
      <c r="N46" s="182">
        <f t="shared" si="30"/>
        <v>3491.1652841183336</v>
      </c>
      <c r="O46" s="182">
        <f t="shared" si="30"/>
        <v>3491.1652841183336</v>
      </c>
      <c r="P46" s="182">
        <f t="shared" si="30"/>
        <v>3491.1652841183336</v>
      </c>
      <c r="Q46" s="182">
        <f t="shared" si="30"/>
        <v>3491.1652841183336</v>
      </c>
      <c r="R46" s="182">
        <f t="shared" si="30"/>
        <v>41893.983409420005</v>
      </c>
      <c r="S46" s="589">
        <f t="shared" si="30"/>
        <v>5763296.4865615452</v>
      </c>
      <c r="W46" s="183">
        <f>SUM(W41:W45)</f>
        <v>21.031116169387555</v>
      </c>
      <c r="X46" s="229">
        <f>SUM(X41:X45)</f>
        <v>3491.1652841183341</v>
      </c>
      <c r="Z46" s="181">
        <f>SUM(Z41:Z45)</f>
        <v>0</v>
      </c>
      <c r="AA46" s="181">
        <f>SUM(AA41:AA45)</f>
        <v>41893.983409420005</v>
      </c>
      <c r="AB46" s="588">
        <f>Z46/(Z46+AA46)</f>
        <v>0</v>
      </c>
    </row>
    <row r="47" spans="1:28" s="198" customFormat="1" ht="14" thickBot="1" x14ac:dyDescent="0.2">
      <c r="A47" s="175"/>
      <c r="B47" s="174" t="s">
        <v>142</v>
      </c>
      <c r="C47" s="173"/>
      <c r="D47" s="171"/>
      <c r="E47" s="586"/>
      <c r="F47" s="170">
        <f t="shared" ref="F47:S47" si="31">SUM(,F46,F40)</f>
        <v>3590.0652841183337</v>
      </c>
      <c r="G47" s="170">
        <f t="shared" si="31"/>
        <v>3590.0652841183337</v>
      </c>
      <c r="H47" s="170">
        <f t="shared" si="31"/>
        <v>3590.0652841183337</v>
      </c>
      <c r="I47" s="170">
        <f t="shared" si="31"/>
        <v>3590.0652841183337</v>
      </c>
      <c r="J47" s="170">
        <f t="shared" si="31"/>
        <v>3590.0652841183337</v>
      </c>
      <c r="K47" s="170">
        <f t="shared" si="31"/>
        <v>3590.0652841183337</v>
      </c>
      <c r="L47" s="170">
        <f t="shared" si="31"/>
        <v>3590.0652841183337</v>
      </c>
      <c r="M47" s="170">
        <f t="shared" si="31"/>
        <v>3590.0652841183337</v>
      </c>
      <c r="N47" s="170">
        <f t="shared" si="31"/>
        <v>3590.0652841183337</v>
      </c>
      <c r="O47" s="170">
        <f t="shared" si="31"/>
        <v>3590.0652841183337</v>
      </c>
      <c r="P47" s="170">
        <f t="shared" si="31"/>
        <v>3590.0652841183337</v>
      </c>
      <c r="Q47" s="170">
        <f t="shared" si="31"/>
        <v>3590.0652841183337</v>
      </c>
      <c r="R47" s="170">
        <f t="shared" si="31"/>
        <v>43080.783409420008</v>
      </c>
      <c r="S47" s="608">
        <f t="shared" si="31"/>
        <v>5929081.829273561</v>
      </c>
      <c r="W47" s="170">
        <f>SUM(W46,W40)</f>
        <v>21.626899301917675</v>
      </c>
      <c r="X47" s="228">
        <f>SUM(X46,X40)</f>
        <v>3590.0652841183341</v>
      </c>
      <c r="Z47" s="170">
        <f>SUM(Z46,Z40)</f>
        <v>0</v>
      </c>
      <c r="AA47" s="170">
        <f>SUM(AA46,AA40)</f>
        <v>43080.783409420008</v>
      </c>
      <c r="AB47" s="170">
        <f>SUM(AB46,AB40)</f>
        <v>0</v>
      </c>
    </row>
    <row r="48" spans="1:28" ht="10" customHeight="1" x14ac:dyDescent="0.15">
      <c r="A48" s="179"/>
      <c r="B48" s="215"/>
      <c r="C48" s="227"/>
      <c r="D48" s="642"/>
      <c r="E48" s="610"/>
      <c r="F48" s="162"/>
      <c r="G48" s="162"/>
      <c r="H48" s="162"/>
      <c r="I48" s="162"/>
      <c r="J48" s="162"/>
      <c r="K48" s="162"/>
      <c r="L48" s="162"/>
      <c r="M48" s="162"/>
      <c r="N48" s="162"/>
      <c r="O48" s="162"/>
      <c r="P48" s="162"/>
      <c r="Q48" s="162"/>
      <c r="R48" s="162"/>
      <c r="S48" s="576"/>
      <c r="W48" s="214"/>
      <c r="X48" s="214"/>
      <c r="Z48" s="214"/>
      <c r="AA48" s="214"/>
      <c r="AB48" s="601"/>
    </row>
    <row r="49" spans="1:28" s="262" customFormat="1" ht="14" x14ac:dyDescent="0.15">
      <c r="A49" s="212">
        <v>3</v>
      </c>
      <c r="B49" s="211" t="s">
        <v>141</v>
      </c>
      <c r="C49" s="206"/>
      <c r="D49" s="640"/>
      <c r="E49" s="210"/>
      <c r="F49" s="209"/>
      <c r="G49" s="209"/>
      <c r="H49" s="209"/>
      <c r="I49" s="209"/>
      <c r="J49" s="209"/>
      <c r="K49" s="209"/>
      <c r="L49" s="209"/>
      <c r="M49" s="209"/>
      <c r="N49" s="209"/>
      <c r="O49" s="209"/>
      <c r="P49" s="209"/>
      <c r="Q49" s="209"/>
      <c r="R49" s="208"/>
      <c r="S49" s="599"/>
      <c r="W49" s="206"/>
      <c r="X49" s="206"/>
      <c r="Z49" s="206"/>
      <c r="AA49" s="206"/>
      <c r="AB49" s="598"/>
    </row>
    <row r="50" spans="1:28" ht="12" x14ac:dyDescent="0.15">
      <c r="A50" s="195">
        <v>3.1</v>
      </c>
      <c r="B50" s="194" t="s">
        <v>140</v>
      </c>
      <c r="C50" s="636"/>
      <c r="D50" s="635"/>
      <c r="E50" s="634"/>
      <c r="F50" s="162"/>
      <c r="G50" s="162"/>
      <c r="H50" s="162"/>
      <c r="I50" s="162"/>
      <c r="J50" s="162"/>
      <c r="K50" s="162"/>
      <c r="L50" s="162"/>
      <c r="M50" s="162"/>
      <c r="N50" s="162"/>
      <c r="O50" s="162"/>
      <c r="P50" s="162"/>
      <c r="Q50" s="162"/>
      <c r="R50" s="193">
        <f>SUM(F50:Q50)</f>
        <v>0</v>
      </c>
      <c r="S50" s="592">
        <f>D50*R50</f>
        <v>0</v>
      </c>
      <c r="W50" s="163">
        <f>X50/$U$7</f>
        <v>0</v>
      </c>
      <c r="X50" s="163">
        <f>R50/12</f>
        <v>0</v>
      </c>
      <c r="Z50" s="163">
        <f>IF(E50="Yes",R50,0)</f>
        <v>0</v>
      </c>
      <c r="AA50" s="163">
        <f>R50-Z50</f>
        <v>0</v>
      </c>
      <c r="AB50" s="584" t="str">
        <f>IFERROR(Z50/(Z50+AA50),"N/A")</f>
        <v>N/A</v>
      </c>
    </row>
    <row r="51" spans="1:28" ht="12" x14ac:dyDescent="0.15">
      <c r="A51" s="195"/>
      <c r="B51" s="194"/>
      <c r="C51" s="636" t="str">
        <f>'8. Infrastructure Staff Loading'!C51</f>
        <v>Team Management</v>
      </c>
      <c r="D51" s="635">
        <f>'8. Infrastructure Staff Loading'!D51</f>
        <v>255.59327564419868</v>
      </c>
      <c r="E51" s="634" t="str">
        <f>'8. Infrastructure Staff Loading'!E51</f>
        <v>Yes</v>
      </c>
      <c r="F51" s="162">
        <v>6.0025000000000004</v>
      </c>
      <c r="G51" s="162">
        <f t="shared" ref="G51:Q51" si="32">F51</f>
        <v>6.0025000000000004</v>
      </c>
      <c r="H51" s="162">
        <f t="shared" si="32"/>
        <v>6.0025000000000004</v>
      </c>
      <c r="I51" s="162">
        <f t="shared" si="32"/>
        <v>6.0025000000000004</v>
      </c>
      <c r="J51" s="162">
        <f t="shared" si="32"/>
        <v>6.0025000000000004</v>
      </c>
      <c r="K51" s="162">
        <f t="shared" si="32"/>
        <v>6.0025000000000004</v>
      </c>
      <c r="L51" s="162">
        <f t="shared" si="32"/>
        <v>6.0025000000000004</v>
      </c>
      <c r="M51" s="162">
        <f t="shared" si="32"/>
        <v>6.0025000000000004</v>
      </c>
      <c r="N51" s="162">
        <f t="shared" si="32"/>
        <v>6.0025000000000004</v>
      </c>
      <c r="O51" s="162">
        <f t="shared" si="32"/>
        <v>6.0025000000000004</v>
      </c>
      <c r="P51" s="162">
        <f t="shared" si="32"/>
        <v>6.0025000000000004</v>
      </c>
      <c r="Q51" s="162">
        <f t="shared" si="32"/>
        <v>6.0025000000000004</v>
      </c>
      <c r="R51" s="193">
        <f>SUM(F51:Q51)</f>
        <v>72.029999999999987</v>
      </c>
      <c r="S51" s="592">
        <f>D51*R51</f>
        <v>18410.383644651629</v>
      </c>
      <c r="W51" s="163">
        <f>X51/$U$7</f>
        <v>3.6159638554216861E-2</v>
      </c>
      <c r="X51" s="163">
        <f>R51/12</f>
        <v>6.0024999999999986</v>
      </c>
      <c r="Z51" s="163">
        <f>IF(E51="Yes",R51,0)</f>
        <v>72.029999999999987</v>
      </c>
      <c r="AA51" s="163">
        <f>R51-Z51</f>
        <v>0</v>
      </c>
      <c r="AB51" s="584">
        <f>IFERROR(Z51/(Z51+AA51),"N/A")</f>
        <v>1</v>
      </c>
    </row>
    <row r="52" spans="1:28" ht="12" x14ac:dyDescent="0.15">
      <c r="A52" s="195"/>
      <c r="B52" s="194"/>
      <c r="C52" s="636" t="str">
        <f>'8. Infrastructure Staff Loading'!C52</f>
        <v>Infrastructure Security Manager</v>
      </c>
      <c r="D52" s="635">
        <f>'8. Infrastructure Staff Loading'!D52</f>
        <v>191.96987239300393</v>
      </c>
      <c r="E52" s="634" t="str">
        <f>'8. Infrastructure Staff Loading'!E52</f>
        <v>No</v>
      </c>
      <c r="F52" s="162">
        <v>164.83332673999999</v>
      </c>
      <c r="G52" s="162">
        <f t="shared" ref="G52:Q52" si="33">F52</f>
        <v>164.83332673999999</v>
      </c>
      <c r="H52" s="162">
        <f t="shared" si="33"/>
        <v>164.83332673999999</v>
      </c>
      <c r="I52" s="162">
        <f t="shared" si="33"/>
        <v>164.83332673999999</v>
      </c>
      <c r="J52" s="162">
        <f t="shared" si="33"/>
        <v>164.83332673999999</v>
      </c>
      <c r="K52" s="162">
        <f t="shared" si="33"/>
        <v>164.83332673999999</v>
      </c>
      <c r="L52" s="162">
        <f t="shared" si="33"/>
        <v>164.83332673999999</v>
      </c>
      <c r="M52" s="162">
        <f t="shared" si="33"/>
        <v>164.83332673999999</v>
      </c>
      <c r="N52" s="162">
        <f t="shared" si="33"/>
        <v>164.83332673999999</v>
      </c>
      <c r="O52" s="162">
        <f t="shared" si="33"/>
        <v>164.83332673999999</v>
      </c>
      <c r="P52" s="162">
        <f t="shared" si="33"/>
        <v>164.83332673999999</v>
      </c>
      <c r="Q52" s="162">
        <f t="shared" si="33"/>
        <v>164.83332673999999</v>
      </c>
      <c r="R52" s="193">
        <f>SUM(F52:Q52)</f>
        <v>1977.9999208800002</v>
      </c>
      <c r="S52" s="592">
        <f>D52*R52</f>
        <v>379716.39240470552</v>
      </c>
      <c r="W52" s="163">
        <f>X52/$U$7</f>
        <v>0.99297184783132542</v>
      </c>
      <c r="X52" s="163">
        <f>R52/12</f>
        <v>164.83332674000002</v>
      </c>
      <c r="Z52" s="163">
        <f>IF(E52="Yes",R52,0)</f>
        <v>0</v>
      </c>
      <c r="AA52" s="163">
        <f>R52-Z52</f>
        <v>1977.9999208800002</v>
      </c>
      <c r="AB52" s="584">
        <f>IFERROR(Z52/(Z52+AA52),"N/A")</f>
        <v>0</v>
      </c>
    </row>
    <row r="53" spans="1:28" ht="12" x14ac:dyDescent="0.15">
      <c r="A53" s="195"/>
      <c r="B53" s="194"/>
      <c r="C53" s="636"/>
      <c r="D53" s="635"/>
      <c r="E53" s="634"/>
      <c r="F53" s="162"/>
      <c r="G53" s="162"/>
      <c r="H53" s="162"/>
      <c r="I53" s="162"/>
      <c r="J53" s="162"/>
      <c r="K53" s="162"/>
      <c r="L53" s="162"/>
      <c r="M53" s="162"/>
      <c r="N53" s="162"/>
      <c r="O53" s="162"/>
      <c r="P53" s="162"/>
      <c r="Q53" s="162"/>
      <c r="R53" s="193">
        <f>SUM(F53:Q53)</f>
        <v>0</v>
      </c>
      <c r="S53" s="592">
        <f>D53*R53</f>
        <v>0</v>
      </c>
      <c r="W53" s="163">
        <f>X53/$U$7</f>
        <v>0</v>
      </c>
      <c r="X53" s="163">
        <f>R53/12</f>
        <v>0</v>
      </c>
      <c r="Z53" s="163">
        <f>IF(E53="Yes",R53,0)</f>
        <v>0</v>
      </c>
      <c r="AA53" s="163">
        <f>R53-Z53</f>
        <v>0</v>
      </c>
      <c r="AB53" s="584" t="str">
        <f>IFERROR(Z53/(Z53+AA53),"N/A")</f>
        <v>N/A</v>
      </c>
    </row>
    <row r="54" spans="1:28" s="198" customFormat="1" ht="13" thickBot="1" x14ac:dyDescent="0.2">
      <c r="A54" s="189"/>
      <c r="B54" s="188" t="s">
        <v>133</v>
      </c>
      <c r="C54" s="187"/>
      <c r="D54" s="633"/>
      <c r="E54" s="590"/>
      <c r="F54" s="182">
        <f t="shared" ref="F54:S54" si="34">SUM(F50:F53)</f>
        <v>170.83582673999999</v>
      </c>
      <c r="G54" s="182">
        <f t="shared" si="34"/>
        <v>170.83582673999999</v>
      </c>
      <c r="H54" s="182">
        <f t="shared" si="34"/>
        <v>170.83582673999999</v>
      </c>
      <c r="I54" s="182">
        <f t="shared" si="34"/>
        <v>170.83582673999999</v>
      </c>
      <c r="J54" s="182">
        <f t="shared" si="34"/>
        <v>170.83582673999999</v>
      </c>
      <c r="K54" s="182">
        <f t="shared" si="34"/>
        <v>170.83582673999999</v>
      </c>
      <c r="L54" s="182">
        <f t="shared" si="34"/>
        <v>170.83582673999999</v>
      </c>
      <c r="M54" s="182">
        <f t="shared" si="34"/>
        <v>170.83582673999999</v>
      </c>
      <c r="N54" s="182">
        <f t="shared" si="34"/>
        <v>170.83582673999999</v>
      </c>
      <c r="O54" s="182">
        <f t="shared" si="34"/>
        <v>170.83582673999999</v>
      </c>
      <c r="P54" s="182">
        <f t="shared" si="34"/>
        <v>170.83582673999999</v>
      </c>
      <c r="Q54" s="182">
        <f t="shared" si="34"/>
        <v>170.83582673999999</v>
      </c>
      <c r="R54" s="182">
        <f t="shared" si="34"/>
        <v>2050.0299208800002</v>
      </c>
      <c r="S54" s="589">
        <f t="shared" si="34"/>
        <v>398126.77604935714</v>
      </c>
      <c r="W54" s="632">
        <f>SUM(W50:W53)</f>
        <v>1.0291314863855423</v>
      </c>
      <c r="X54" s="632">
        <f>SUM(X50:X53)</f>
        <v>170.83582674000002</v>
      </c>
      <c r="Z54" s="181">
        <f>SUM(Z50:Z53)</f>
        <v>72.029999999999987</v>
      </c>
      <c r="AA54" s="181">
        <f>SUM(AA50:AA53)</f>
        <v>1977.9999208800002</v>
      </c>
      <c r="AB54" s="588">
        <f>Z54/(Z54+AA54)</f>
        <v>3.5136072535507303E-2</v>
      </c>
    </row>
    <row r="55" spans="1:28" ht="12" x14ac:dyDescent="0.15">
      <c r="A55" s="195"/>
      <c r="B55" s="194"/>
      <c r="C55" s="636"/>
      <c r="D55" s="639"/>
      <c r="E55" s="638"/>
      <c r="F55" s="162"/>
      <c r="G55" s="162"/>
      <c r="H55" s="162"/>
      <c r="I55" s="162"/>
      <c r="J55" s="162"/>
      <c r="K55" s="162"/>
      <c r="L55" s="162"/>
      <c r="M55" s="162"/>
      <c r="N55" s="162"/>
      <c r="O55" s="162"/>
      <c r="P55" s="162"/>
      <c r="Q55" s="162"/>
      <c r="R55" s="193"/>
      <c r="S55" s="592"/>
      <c r="W55" s="163"/>
      <c r="X55" s="163"/>
      <c r="Z55" s="163">
        <f>IF(E55="Yes",R55,0)</f>
        <v>0</v>
      </c>
      <c r="AA55" s="163">
        <f>R55-Z55</f>
        <v>0</v>
      </c>
      <c r="AB55" s="584"/>
    </row>
    <row r="56" spans="1:28" s="198" customFormat="1" ht="12" x14ac:dyDescent="0.15">
      <c r="A56" s="195">
        <v>3.2</v>
      </c>
      <c r="B56" s="194" t="s">
        <v>139</v>
      </c>
      <c r="C56" s="636"/>
      <c r="D56" s="635"/>
      <c r="E56" s="634"/>
      <c r="F56" s="162"/>
      <c r="G56" s="162"/>
      <c r="H56" s="162"/>
      <c r="I56" s="162"/>
      <c r="J56" s="162"/>
      <c r="K56" s="162"/>
      <c r="L56" s="162"/>
      <c r="M56" s="162"/>
      <c r="N56" s="162"/>
      <c r="O56" s="162"/>
      <c r="P56" s="162"/>
      <c r="Q56" s="162"/>
      <c r="R56" s="193">
        <f>SUM(F56:Q56)</f>
        <v>0</v>
      </c>
      <c r="S56" s="592">
        <f>D56*R56</f>
        <v>0</v>
      </c>
      <c r="W56" s="163">
        <f>X56/$U$7</f>
        <v>0</v>
      </c>
      <c r="X56" s="163">
        <f>R56/12</f>
        <v>0</v>
      </c>
      <c r="Z56" s="163">
        <f>IF(E56="Yes",R56,0)</f>
        <v>0</v>
      </c>
      <c r="AA56" s="163">
        <f>R56-Z56</f>
        <v>0</v>
      </c>
      <c r="AB56" s="584" t="str">
        <f>IFERROR(Z56/(Z56+AA56),"N/A")</f>
        <v>N/A</v>
      </c>
    </row>
    <row r="57" spans="1:28" ht="12" x14ac:dyDescent="0.15">
      <c r="A57" s="195"/>
      <c r="B57" s="194"/>
      <c r="C57" s="636" t="str">
        <f>'8. Infrastructure Staff Loading'!C57</f>
        <v>Security Analyst</v>
      </c>
      <c r="D57" s="635">
        <f>'8. Infrastructure Staff Loading'!D57</f>
        <v>96.964118196168783</v>
      </c>
      <c r="E57" s="634" t="str">
        <f>'8. Infrastructure Staff Loading'!E57</f>
        <v>Yes</v>
      </c>
      <c r="F57" s="162">
        <v>3282.4540027999997</v>
      </c>
      <c r="G57" s="162">
        <f t="shared" ref="G57:Q57" si="35">F57</f>
        <v>3282.4540027999997</v>
      </c>
      <c r="H57" s="162">
        <f t="shared" si="35"/>
        <v>3282.4540027999997</v>
      </c>
      <c r="I57" s="162">
        <f t="shared" si="35"/>
        <v>3282.4540027999997</v>
      </c>
      <c r="J57" s="162">
        <f t="shared" si="35"/>
        <v>3282.4540027999997</v>
      </c>
      <c r="K57" s="162">
        <f t="shared" si="35"/>
        <v>3282.4540027999997</v>
      </c>
      <c r="L57" s="162">
        <f t="shared" si="35"/>
        <v>3282.4540027999997</v>
      </c>
      <c r="M57" s="162">
        <f t="shared" si="35"/>
        <v>3282.4540027999997</v>
      </c>
      <c r="N57" s="162">
        <f t="shared" si="35"/>
        <v>3282.4540027999997</v>
      </c>
      <c r="O57" s="162">
        <f t="shared" si="35"/>
        <v>3282.4540027999997</v>
      </c>
      <c r="P57" s="162">
        <f t="shared" si="35"/>
        <v>3282.4540027999997</v>
      </c>
      <c r="Q57" s="162">
        <f t="shared" si="35"/>
        <v>3282.4540027999997</v>
      </c>
      <c r="R57" s="193">
        <f>SUM(F57:Q57)</f>
        <v>39389.448033599998</v>
      </c>
      <c r="S57" s="592">
        <f>D57*R57</f>
        <v>3819363.0948118381</v>
      </c>
      <c r="W57" s="163">
        <f>X57/$U$7</f>
        <v>19.773819293975901</v>
      </c>
      <c r="X57" s="163">
        <f>R57/12</f>
        <v>3282.4540027999997</v>
      </c>
      <c r="Z57" s="163">
        <f>IF(E57="Yes",R57,0)</f>
        <v>39389.448033599998</v>
      </c>
      <c r="AA57" s="163">
        <f>R57-Z57</f>
        <v>0</v>
      </c>
      <c r="AB57" s="584">
        <f>IFERROR(Z57/(Z57+AA57),"N/A")</f>
        <v>1</v>
      </c>
    </row>
    <row r="58" spans="1:28" ht="12" x14ac:dyDescent="0.15">
      <c r="A58" s="195"/>
      <c r="B58" s="194"/>
      <c r="C58" s="636" t="str">
        <f>'8. Infrastructure Staff Loading'!C58</f>
        <v>Security Analyst</v>
      </c>
      <c r="D58" s="635">
        <f>'8. Infrastructure Staff Loading'!D58</f>
        <v>168.52064418006606</v>
      </c>
      <c r="E58" s="634" t="str">
        <f>'8. Infrastructure Staff Loading'!E58</f>
        <v>No</v>
      </c>
      <c r="F58" s="162">
        <v>458.41149879</v>
      </c>
      <c r="G58" s="162">
        <f t="shared" ref="G58:Q58" si="36">F58</f>
        <v>458.41149879</v>
      </c>
      <c r="H58" s="162">
        <f t="shared" si="36"/>
        <v>458.41149879</v>
      </c>
      <c r="I58" s="162">
        <f t="shared" si="36"/>
        <v>458.41149879</v>
      </c>
      <c r="J58" s="162">
        <f t="shared" si="36"/>
        <v>458.41149879</v>
      </c>
      <c r="K58" s="162">
        <f t="shared" si="36"/>
        <v>458.41149879</v>
      </c>
      <c r="L58" s="162">
        <f t="shared" si="36"/>
        <v>458.41149879</v>
      </c>
      <c r="M58" s="162">
        <f t="shared" si="36"/>
        <v>458.41149879</v>
      </c>
      <c r="N58" s="162">
        <f t="shared" si="36"/>
        <v>458.41149879</v>
      </c>
      <c r="O58" s="162">
        <f t="shared" si="36"/>
        <v>458.41149879</v>
      </c>
      <c r="P58" s="162">
        <f t="shared" si="36"/>
        <v>458.41149879</v>
      </c>
      <c r="Q58" s="162">
        <f t="shared" si="36"/>
        <v>458.41149879</v>
      </c>
      <c r="R58" s="193">
        <f>SUM(F58:Q58)</f>
        <v>5500.9379854800018</v>
      </c>
      <c r="S58" s="592">
        <f>D58*R58</f>
        <v>927021.61290768476</v>
      </c>
      <c r="W58" s="163">
        <f>X58/$U$7</f>
        <v>2.7615150529518084</v>
      </c>
      <c r="X58" s="163">
        <f>R58/12</f>
        <v>458.41149879000017</v>
      </c>
      <c r="Z58" s="163">
        <f>IF(E58="Yes",R58,0)</f>
        <v>0</v>
      </c>
      <c r="AA58" s="163">
        <f>R58-Z58</f>
        <v>5500.9379854800018</v>
      </c>
      <c r="AB58" s="584">
        <f>IFERROR(Z58/(Z58+AA58),"N/A")</f>
        <v>0</v>
      </c>
    </row>
    <row r="59" spans="1:28" ht="12" x14ac:dyDescent="0.15">
      <c r="A59" s="195"/>
      <c r="B59" s="194"/>
      <c r="C59" s="636"/>
      <c r="D59" s="635"/>
      <c r="E59" s="634"/>
      <c r="F59" s="162"/>
      <c r="G59" s="162"/>
      <c r="H59" s="162"/>
      <c r="I59" s="162"/>
      <c r="J59" s="162"/>
      <c r="K59" s="162"/>
      <c r="L59" s="162"/>
      <c r="M59" s="162"/>
      <c r="N59" s="162"/>
      <c r="O59" s="162"/>
      <c r="P59" s="162"/>
      <c r="Q59" s="162"/>
      <c r="R59" s="193">
        <f>SUM(F59:Q59)</f>
        <v>0</v>
      </c>
      <c r="S59" s="592">
        <f>D59*R59</f>
        <v>0</v>
      </c>
      <c r="W59" s="163">
        <f>X59/$U$7</f>
        <v>0</v>
      </c>
      <c r="X59" s="163">
        <f>R59/12</f>
        <v>0</v>
      </c>
      <c r="Z59" s="163">
        <f>IF(E59="Yes",R59,0)</f>
        <v>0</v>
      </c>
      <c r="AA59" s="163">
        <f>R59-Z59</f>
        <v>0</v>
      </c>
      <c r="AB59" s="584" t="str">
        <f>IFERROR(Z59/(Z59+AA59),"N/A")</f>
        <v>N/A</v>
      </c>
    </row>
    <row r="60" spans="1:28" s="198" customFormat="1" ht="13" thickBot="1" x14ac:dyDescent="0.2">
      <c r="A60" s="189"/>
      <c r="B60" s="188" t="s">
        <v>138</v>
      </c>
      <c r="C60" s="187"/>
      <c r="D60" s="633"/>
      <c r="E60" s="590"/>
      <c r="F60" s="182">
        <f t="shared" ref="F60:S60" si="37">SUM(F56:F59)</f>
        <v>3740.8655015899994</v>
      </c>
      <c r="G60" s="182">
        <f t="shared" si="37"/>
        <v>3740.8655015899994</v>
      </c>
      <c r="H60" s="182">
        <f t="shared" si="37"/>
        <v>3740.8655015899994</v>
      </c>
      <c r="I60" s="182">
        <f t="shared" si="37"/>
        <v>3740.8655015899994</v>
      </c>
      <c r="J60" s="182">
        <f t="shared" si="37"/>
        <v>3740.8655015899994</v>
      </c>
      <c r="K60" s="182">
        <f t="shared" si="37"/>
        <v>3740.8655015899994</v>
      </c>
      <c r="L60" s="182">
        <f t="shared" si="37"/>
        <v>3740.8655015899994</v>
      </c>
      <c r="M60" s="182">
        <f t="shared" si="37"/>
        <v>3740.8655015899994</v>
      </c>
      <c r="N60" s="182">
        <f t="shared" si="37"/>
        <v>3740.8655015899994</v>
      </c>
      <c r="O60" s="182">
        <f t="shared" si="37"/>
        <v>3740.8655015899994</v>
      </c>
      <c r="P60" s="182">
        <f t="shared" si="37"/>
        <v>3740.8655015899994</v>
      </c>
      <c r="Q60" s="182">
        <f t="shared" si="37"/>
        <v>3740.8655015899994</v>
      </c>
      <c r="R60" s="182">
        <f t="shared" si="37"/>
        <v>44890.386019079997</v>
      </c>
      <c r="S60" s="589">
        <f t="shared" si="37"/>
        <v>4746384.7077195225</v>
      </c>
      <c r="W60" s="632">
        <f>SUM(W56:W59)</f>
        <v>22.535334346927709</v>
      </c>
      <c r="X60" s="632">
        <f>SUM(X56:X59)</f>
        <v>3740.8655015899999</v>
      </c>
      <c r="Z60" s="181">
        <f>SUM(Z56:Z59)</f>
        <v>39389.448033599998</v>
      </c>
      <c r="AA60" s="181">
        <f>SUM(AA56:AA59)</f>
        <v>5500.9379854800018</v>
      </c>
      <c r="AB60" s="588">
        <f>Z60/(Z60+AA60)</f>
        <v>0.8774584388037584</v>
      </c>
    </row>
    <row r="61" spans="1:28" s="198" customFormat="1" ht="12" x14ac:dyDescent="0.15">
      <c r="A61" s="195"/>
      <c r="B61" s="194"/>
      <c r="C61" s="636"/>
      <c r="D61" s="639"/>
      <c r="E61" s="638"/>
      <c r="F61" s="162"/>
      <c r="G61" s="162"/>
      <c r="H61" s="162"/>
      <c r="I61" s="162"/>
      <c r="J61" s="162"/>
      <c r="K61" s="162"/>
      <c r="L61" s="162"/>
      <c r="M61" s="162"/>
      <c r="N61" s="162"/>
      <c r="O61" s="162"/>
      <c r="P61" s="162"/>
      <c r="Q61" s="162"/>
      <c r="R61" s="193"/>
      <c r="S61" s="592"/>
      <c r="W61" s="163"/>
      <c r="X61" s="163"/>
      <c r="Z61" s="163">
        <f>IF(E61="Yes",R61,0)</f>
        <v>0</v>
      </c>
      <c r="AA61" s="163">
        <f>R61-Z61</f>
        <v>0</v>
      </c>
      <c r="AB61" s="584"/>
    </row>
    <row r="62" spans="1:28" ht="12" x14ac:dyDescent="0.15">
      <c r="A62" s="195">
        <v>3.3</v>
      </c>
      <c r="B62" s="194" t="s">
        <v>137</v>
      </c>
      <c r="C62" s="636"/>
      <c r="D62" s="635"/>
      <c r="E62" s="634"/>
      <c r="F62" s="162"/>
      <c r="G62" s="162"/>
      <c r="H62" s="162"/>
      <c r="I62" s="162"/>
      <c r="J62" s="162"/>
      <c r="K62" s="162"/>
      <c r="L62" s="162"/>
      <c r="M62" s="162"/>
      <c r="N62" s="162"/>
      <c r="O62" s="162"/>
      <c r="P62" s="162"/>
      <c r="Q62" s="162"/>
      <c r="R62" s="193">
        <f>SUM(F62:Q62)</f>
        <v>0</v>
      </c>
      <c r="S62" s="592">
        <f>D62*R62</f>
        <v>0</v>
      </c>
      <c r="W62" s="163">
        <f>X62/$U$7</f>
        <v>0</v>
      </c>
      <c r="X62" s="163">
        <f>R62/12</f>
        <v>0</v>
      </c>
      <c r="Z62" s="163">
        <f>IF(E62="Yes",R62,0)</f>
        <v>0</v>
      </c>
      <c r="AA62" s="163">
        <f>R62-Z62</f>
        <v>0</v>
      </c>
      <c r="AB62" s="584" t="str">
        <f>IFERROR(Z62/(Z62+AA62),"N/A")</f>
        <v>N/A</v>
      </c>
    </row>
    <row r="63" spans="1:28" ht="12" x14ac:dyDescent="0.15">
      <c r="A63" s="195"/>
      <c r="B63" s="194"/>
      <c r="C63" s="636" t="str">
        <f>'8. Infrastructure Staff Loading'!C63</f>
        <v>Security Analyst</v>
      </c>
      <c r="D63" s="635">
        <f>'8. Infrastructure Staff Loading'!D63</f>
        <v>163.50885548146971</v>
      </c>
      <c r="E63" s="634" t="str">
        <f>'8. Infrastructure Staff Loading'!E63</f>
        <v>No</v>
      </c>
      <c r="F63" s="162">
        <v>458.87751559000003</v>
      </c>
      <c r="G63" s="162">
        <f t="shared" ref="G63:Q63" si="38">F63</f>
        <v>458.87751559000003</v>
      </c>
      <c r="H63" s="162">
        <f t="shared" si="38"/>
        <v>458.87751559000003</v>
      </c>
      <c r="I63" s="162">
        <f t="shared" si="38"/>
        <v>458.87751559000003</v>
      </c>
      <c r="J63" s="162">
        <f t="shared" si="38"/>
        <v>458.87751559000003</v>
      </c>
      <c r="K63" s="162">
        <f t="shared" si="38"/>
        <v>458.87751559000003</v>
      </c>
      <c r="L63" s="162">
        <f t="shared" si="38"/>
        <v>458.87751559000003</v>
      </c>
      <c r="M63" s="162">
        <f t="shared" si="38"/>
        <v>458.87751559000003</v>
      </c>
      <c r="N63" s="162">
        <f t="shared" si="38"/>
        <v>458.87751559000003</v>
      </c>
      <c r="O63" s="162">
        <f t="shared" si="38"/>
        <v>458.87751559000003</v>
      </c>
      <c r="P63" s="162">
        <f t="shared" si="38"/>
        <v>458.87751559000003</v>
      </c>
      <c r="Q63" s="162">
        <f t="shared" si="38"/>
        <v>458.87751559000003</v>
      </c>
      <c r="R63" s="193">
        <f>SUM(F63:Q63)</f>
        <v>5506.5301870800022</v>
      </c>
      <c r="S63" s="592">
        <f>D63*R63</f>
        <v>900366.44856361439</v>
      </c>
      <c r="W63" s="163">
        <f>X63/$U$7</f>
        <v>2.7643223830722903</v>
      </c>
      <c r="X63" s="163">
        <f>R63/12</f>
        <v>458.8775155900002</v>
      </c>
      <c r="Z63" s="163">
        <f>IF(E63="Yes",R63,0)</f>
        <v>0</v>
      </c>
      <c r="AA63" s="163">
        <f>R63-Z63</f>
        <v>5506.5301870800022</v>
      </c>
      <c r="AB63" s="584">
        <f>IFERROR(Z63/(Z63+AA63),"N/A")</f>
        <v>0</v>
      </c>
    </row>
    <row r="64" spans="1:28" ht="12" x14ac:dyDescent="0.15">
      <c r="A64" s="195"/>
      <c r="B64" s="194"/>
      <c r="C64" s="636"/>
      <c r="D64" s="635"/>
      <c r="E64" s="634"/>
      <c r="F64" s="162"/>
      <c r="G64" s="162"/>
      <c r="H64" s="162"/>
      <c r="I64" s="162"/>
      <c r="J64" s="162"/>
      <c r="K64" s="162"/>
      <c r="L64" s="162"/>
      <c r="M64" s="162"/>
      <c r="N64" s="162"/>
      <c r="O64" s="162"/>
      <c r="P64" s="162"/>
      <c r="Q64" s="162"/>
      <c r="R64" s="193">
        <f>SUM(F64:Q64)</f>
        <v>0</v>
      </c>
      <c r="S64" s="592">
        <f>D64*R64</f>
        <v>0</v>
      </c>
      <c r="W64" s="163">
        <f>X64/$U$7</f>
        <v>0</v>
      </c>
      <c r="X64" s="163">
        <f>R64/12</f>
        <v>0</v>
      </c>
      <c r="Z64" s="163">
        <f>IF(E64="Yes",R64,0)</f>
        <v>0</v>
      </c>
      <c r="AA64" s="163">
        <f>R64-Z64</f>
        <v>0</v>
      </c>
      <c r="AB64" s="584" t="str">
        <f>IFERROR(Z64/(Z64+AA64),"N/A")</f>
        <v>N/A</v>
      </c>
    </row>
    <row r="65" spans="1:28" s="198" customFormat="1" ht="13" thickBot="1" x14ac:dyDescent="0.2">
      <c r="A65" s="189"/>
      <c r="B65" s="188" t="s">
        <v>136</v>
      </c>
      <c r="C65" s="187"/>
      <c r="D65" s="633"/>
      <c r="E65" s="590"/>
      <c r="F65" s="182">
        <f t="shared" ref="F65:S65" si="39">SUM(F62:F64)</f>
        <v>458.87751559000003</v>
      </c>
      <c r="G65" s="182">
        <f t="shared" si="39"/>
        <v>458.87751559000003</v>
      </c>
      <c r="H65" s="182">
        <f t="shared" si="39"/>
        <v>458.87751559000003</v>
      </c>
      <c r="I65" s="182">
        <f t="shared" si="39"/>
        <v>458.87751559000003</v>
      </c>
      <c r="J65" s="182">
        <f t="shared" si="39"/>
        <v>458.87751559000003</v>
      </c>
      <c r="K65" s="182">
        <f t="shared" si="39"/>
        <v>458.87751559000003</v>
      </c>
      <c r="L65" s="182">
        <f t="shared" si="39"/>
        <v>458.87751559000003</v>
      </c>
      <c r="M65" s="182">
        <f t="shared" si="39"/>
        <v>458.87751559000003</v>
      </c>
      <c r="N65" s="182">
        <f t="shared" si="39"/>
        <v>458.87751559000003</v>
      </c>
      <c r="O65" s="182">
        <f t="shared" si="39"/>
        <v>458.87751559000003</v>
      </c>
      <c r="P65" s="182">
        <f t="shared" si="39"/>
        <v>458.87751559000003</v>
      </c>
      <c r="Q65" s="182">
        <f t="shared" si="39"/>
        <v>458.87751559000003</v>
      </c>
      <c r="R65" s="182">
        <f t="shared" si="39"/>
        <v>5506.5301870800022</v>
      </c>
      <c r="S65" s="589">
        <f t="shared" si="39"/>
        <v>900366.44856361439</v>
      </c>
      <c r="W65" s="632">
        <f>SUM(W62:W64)</f>
        <v>2.7643223830722903</v>
      </c>
      <c r="X65" s="632">
        <f>SUM(X62:X64)</f>
        <v>458.8775155900002</v>
      </c>
      <c r="Z65" s="181">
        <f>SUM(Z62:Z64)</f>
        <v>0</v>
      </c>
      <c r="AA65" s="181">
        <f>SUM(AA62:AA64)</f>
        <v>5506.5301870800022</v>
      </c>
      <c r="AB65" s="588">
        <f>Z65/(Z65+AA65)</f>
        <v>0</v>
      </c>
    </row>
    <row r="66" spans="1:28" ht="12" x14ac:dyDescent="0.15">
      <c r="A66" s="195"/>
      <c r="B66" s="194"/>
      <c r="C66" s="636"/>
      <c r="D66" s="639"/>
      <c r="E66" s="638"/>
      <c r="F66" s="162"/>
      <c r="G66" s="162"/>
      <c r="H66" s="162"/>
      <c r="I66" s="162"/>
      <c r="J66" s="162"/>
      <c r="K66" s="162"/>
      <c r="L66" s="162"/>
      <c r="M66" s="162"/>
      <c r="N66" s="162"/>
      <c r="O66" s="162"/>
      <c r="P66" s="162"/>
      <c r="Q66" s="162"/>
      <c r="R66" s="193"/>
      <c r="S66" s="592"/>
      <c r="W66" s="163"/>
      <c r="X66" s="163"/>
      <c r="Z66" s="163">
        <f>IF(E66="Yes",R66,0)</f>
        <v>0</v>
      </c>
      <c r="AA66" s="163">
        <f>R66-Z66</f>
        <v>0</v>
      </c>
      <c r="AB66" s="584"/>
    </row>
    <row r="67" spans="1:28" s="198" customFormat="1" ht="12" x14ac:dyDescent="0.15">
      <c r="A67" s="195">
        <v>3.4</v>
      </c>
      <c r="B67" s="194" t="s">
        <v>135</v>
      </c>
      <c r="C67" s="636"/>
      <c r="D67" s="635"/>
      <c r="E67" s="634"/>
      <c r="F67" s="162"/>
      <c r="G67" s="162"/>
      <c r="H67" s="162"/>
      <c r="I67" s="162"/>
      <c r="J67" s="162"/>
      <c r="K67" s="162"/>
      <c r="L67" s="162"/>
      <c r="M67" s="162"/>
      <c r="N67" s="162"/>
      <c r="O67" s="162"/>
      <c r="P67" s="162"/>
      <c r="Q67" s="162"/>
      <c r="R67" s="193">
        <f>SUM(F67:Q67)</f>
        <v>0</v>
      </c>
      <c r="S67" s="592">
        <f>D67*R67</f>
        <v>0</v>
      </c>
      <c r="W67" s="163">
        <f>X67/$U$7</f>
        <v>0</v>
      </c>
      <c r="X67" s="163">
        <f>R67/12</f>
        <v>0</v>
      </c>
      <c r="Z67" s="163">
        <f>IF(E67="Yes",R67,0)</f>
        <v>0</v>
      </c>
      <c r="AA67" s="163">
        <f>R67-Z67</f>
        <v>0</v>
      </c>
      <c r="AB67" s="584" t="str">
        <f>IFERROR(Z67/(Z67+AA67),"N/A")</f>
        <v>N/A</v>
      </c>
    </row>
    <row r="68" spans="1:28" ht="12" x14ac:dyDescent="0.15">
      <c r="A68" s="195"/>
      <c r="B68" s="194"/>
      <c r="C68" s="636" t="str">
        <f>'8. Infrastructure Staff Loading'!C68</f>
        <v>Security Analyst</v>
      </c>
      <c r="D68" s="635">
        <f>'8. Infrastructure Staff Loading'!D68</f>
        <v>37.179396882689765</v>
      </c>
      <c r="E68" s="634" t="str">
        <f>'8. Infrastructure Staff Loading'!E68</f>
        <v>Yes</v>
      </c>
      <c r="F68" s="162">
        <v>827.643418</v>
      </c>
      <c r="G68" s="162">
        <f t="shared" ref="G68:Q68" si="40">F68</f>
        <v>827.643418</v>
      </c>
      <c r="H68" s="162">
        <f t="shared" si="40"/>
        <v>827.643418</v>
      </c>
      <c r="I68" s="162">
        <f t="shared" si="40"/>
        <v>827.643418</v>
      </c>
      <c r="J68" s="162">
        <f t="shared" si="40"/>
        <v>827.643418</v>
      </c>
      <c r="K68" s="162">
        <f t="shared" si="40"/>
        <v>827.643418</v>
      </c>
      <c r="L68" s="162">
        <f t="shared" si="40"/>
        <v>827.643418</v>
      </c>
      <c r="M68" s="162">
        <f t="shared" si="40"/>
        <v>827.643418</v>
      </c>
      <c r="N68" s="162">
        <f t="shared" si="40"/>
        <v>827.643418</v>
      </c>
      <c r="O68" s="162">
        <f t="shared" si="40"/>
        <v>827.643418</v>
      </c>
      <c r="P68" s="162">
        <f t="shared" si="40"/>
        <v>827.643418</v>
      </c>
      <c r="Q68" s="162">
        <f t="shared" si="40"/>
        <v>827.643418</v>
      </c>
      <c r="R68" s="193">
        <f>SUM(F68:Q68)</f>
        <v>9931.7210159999977</v>
      </c>
      <c r="S68" s="592">
        <f>D68*R68</f>
        <v>369255.39738201472</v>
      </c>
      <c r="W68" s="163">
        <f>X68/$U$7</f>
        <v>4.985803722891565</v>
      </c>
      <c r="X68" s="163">
        <f>R68/12</f>
        <v>827.64341799999977</v>
      </c>
      <c r="Z68" s="163">
        <f>IF(E68="Yes",R68,0)</f>
        <v>9931.7210159999977</v>
      </c>
      <c r="AA68" s="163">
        <f>R68-Z68</f>
        <v>0</v>
      </c>
      <c r="AB68" s="584">
        <f>IFERROR(Z68/(Z68+AA68),"N/A")</f>
        <v>1</v>
      </c>
    </row>
    <row r="69" spans="1:28" ht="12" x14ac:dyDescent="0.15">
      <c r="A69" s="195"/>
      <c r="B69" s="194"/>
      <c r="C69" s="636" t="str">
        <f>'8. Infrastructure Staff Loading'!C69</f>
        <v>Security Analyst</v>
      </c>
      <c r="D69" s="635">
        <f>'8. Infrastructure Staff Loading'!D69</f>
        <v>148.27523372671104</v>
      </c>
      <c r="E69" s="634" t="str">
        <f>'8. Infrastructure Staff Loading'!E69</f>
        <v>No</v>
      </c>
      <c r="F69" s="162">
        <v>441.03545944166672</v>
      </c>
      <c r="G69" s="162">
        <f t="shared" ref="G69:Q69" si="41">F69</f>
        <v>441.03545944166672</v>
      </c>
      <c r="H69" s="162">
        <f t="shared" si="41"/>
        <v>441.03545944166672</v>
      </c>
      <c r="I69" s="162">
        <f t="shared" si="41"/>
        <v>441.03545944166672</v>
      </c>
      <c r="J69" s="162">
        <f t="shared" si="41"/>
        <v>441.03545944166672</v>
      </c>
      <c r="K69" s="162">
        <f t="shared" si="41"/>
        <v>441.03545944166672</v>
      </c>
      <c r="L69" s="162">
        <f t="shared" si="41"/>
        <v>441.03545944166672</v>
      </c>
      <c r="M69" s="162">
        <f t="shared" si="41"/>
        <v>441.03545944166672</v>
      </c>
      <c r="N69" s="162">
        <f t="shared" si="41"/>
        <v>441.03545944166672</v>
      </c>
      <c r="O69" s="162">
        <f t="shared" si="41"/>
        <v>441.03545944166672</v>
      </c>
      <c r="P69" s="162">
        <f t="shared" si="41"/>
        <v>441.03545944166672</v>
      </c>
      <c r="Q69" s="162">
        <f t="shared" si="41"/>
        <v>441.03545944166672</v>
      </c>
      <c r="R69" s="193">
        <f>SUM(F69:Q69)</f>
        <v>5292.4255133000006</v>
      </c>
      <c r="S69" s="592">
        <f>D69*R69</f>
        <v>784735.62996576622</v>
      </c>
      <c r="W69" s="163">
        <f>X69/$U$7</f>
        <v>2.6568401171184743</v>
      </c>
      <c r="X69" s="163">
        <f>R69/12</f>
        <v>441.03545944166672</v>
      </c>
      <c r="Z69" s="163">
        <f>IF(E69="Yes",R69,0)</f>
        <v>0</v>
      </c>
      <c r="AA69" s="163">
        <f>R69-Z69</f>
        <v>5292.4255133000006</v>
      </c>
      <c r="AB69" s="584">
        <f>IFERROR(Z69/(Z69+AA69),"N/A")</f>
        <v>0</v>
      </c>
    </row>
    <row r="70" spans="1:28" ht="12" x14ac:dyDescent="0.15">
      <c r="A70" s="195"/>
      <c r="B70" s="194"/>
      <c r="C70" s="636"/>
      <c r="D70" s="635"/>
      <c r="E70" s="634"/>
      <c r="F70" s="162"/>
      <c r="G70" s="162"/>
      <c r="H70" s="162"/>
      <c r="I70" s="162"/>
      <c r="J70" s="162"/>
      <c r="K70" s="162"/>
      <c r="L70" s="162"/>
      <c r="M70" s="162"/>
      <c r="N70" s="162"/>
      <c r="O70" s="162"/>
      <c r="P70" s="162"/>
      <c r="Q70" s="162"/>
      <c r="R70" s="193">
        <f>SUM(F70:Q70)</f>
        <v>0</v>
      </c>
      <c r="S70" s="592">
        <f>D70*R70</f>
        <v>0</v>
      </c>
      <c r="W70" s="163">
        <f>X70/$U$7</f>
        <v>0</v>
      </c>
      <c r="X70" s="163">
        <f>R70/12</f>
        <v>0</v>
      </c>
      <c r="Z70" s="163">
        <f>IF(E70="Yes",R70,0)</f>
        <v>0</v>
      </c>
      <c r="AA70" s="163">
        <f>R70-Z70</f>
        <v>0</v>
      </c>
      <c r="AB70" s="584" t="str">
        <f>IFERROR(Z70/(Z70+AA70),"N/A")</f>
        <v>N/A</v>
      </c>
    </row>
    <row r="71" spans="1:28" s="198" customFormat="1" ht="13" thickBot="1" x14ac:dyDescent="0.2">
      <c r="A71" s="189"/>
      <c r="B71" s="188" t="s">
        <v>134</v>
      </c>
      <c r="C71" s="187"/>
      <c r="D71" s="633"/>
      <c r="E71" s="590"/>
      <c r="F71" s="182">
        <f t="shared" ref="F71:S71" si="42">SUM(F67:F70)</f>
        <v>1268.6788774416668</v>
      </c>
      <c r="G71" s="182">
        <f t="shared" si="42"/>
        <v>1268.6788774416668</v>
      </c>
      <c r="H71" s="182">
        <f t="shared" si="42"/>
        <v>1268.6788774416668</v>
      </c>
      <c r="I71" s="182">
        <f t="shared" si="42"/>
        <v>1268.6788774416668</v>
      </c>
      <c r="J71" s="182">
        <f t="shared" si="42"/>
        <v>1268.6788774416668</v>
      </c>
      <c r="K71" s="182">
        <f t="shared" si="42"/>
        <v>1268.6788774416668</v>
      </c>
      <c r="L71" s="182">
        <f t="shared" si="42"/>
        <v>1268.6788774416668</v>
      </c>
      <c r="M71" s="182">
        <f t="shared" si="42"/>
        <v>1268.6788774416668</v>
      </c>
      <c r="N71" s="182">
        <f t="shared" si="42"/>
        <v>1268.6788774416668</v>
      </c>
      <c r="O71" s="182">
        <f t="shared" si="42"/>
        <v>1268.6788774416668</v>
      </c>
      <c r="P71" s="182">
        <f t="shared" si="42"/>
        <v>1268.6788774416668</v>
      </c>
      <c r="Q71" s="182">
        <f t="shared" si="42"/>
        <v>1268.6788774416668</v>
      </c>
      <c r="R71" s="182">
        <f t="shared" si="42"/>
        <v>15224.146529299998</v>
      </c>
      <c r="S71" s="589">
        <f t="shared" si="42"/>
        <v>1153991.027347781</v>
      </c>
      <c r="W71" s="632">
        <f>SUM(W67:W70)</f>
        <v>7.6426438400100398</v>
      </c>
      <c r="X71" s="632">
        <f>SUM(X67:X70)</f>
        <v>1268.6788774416664</v>
      </c>
      <c r="Z71" s="181">
        <f>SUM(Z67:Z70)</f>
        <v>9931.7210159999977</v>
      </c>
      <c r="AA71" s="181">
        <f>SUM(AA67:AA70)</f>
        <v>5292.4255133000006</v>
      </c>
      <c r="AB71" s="588">
        <f>Z71/(Z71+AA71)</f>
        <v>0.65236635741029325</v>
      </c>
    </row>
    <row r="72" spans="1:28" s="198" customFormat="1" ht="12" x14ac:dyDescent="0.15">
      <c r="A72" s="179"/>
      <c r="B72" s="167"/>
      <c r="C72" s="178"/>
      <c r="D72" s="630"/>
      <c r="E72" s="587"/>
      <c r="F72" s="162"/>
      <c r="G72" s="162"/>
      <c r="H72" s="162"/>
      <c r="I72" s="162"/>
      <c r="J72" s="162"/>
      <c r="K72" s="162"/>
      <c r="L72" s="162"/>
      <c r="M72" s="162"/>
      <c r="N72" s="162"/>
      <c r="O72" s="162"/>
      <c r="P72" s="162"/>
      <c r="Q72" s="162"/>
      <c r="R72" s="162"/>
      <c r="S72" s="576"/>
      <c r="W72" s="163"/>
      <c r="X72" s="163"/>
      <c r="Z72" s="163"/>
      <c r="AA72" s="163"/>
      <c r="AB72" s="584"/>
    </row>
    <row r="73" spans="1:28" s="198" customFormat="1" ht="14" thickBot="1" x14ac:dyDescent="0.2">
      <c r="A73" s="175"/>
      <c r="B73" s="174" t="s">
        <v>133</v>
      </c>
      <c r="C73" s="173"/>
      <c r="D73" s="171"/>
      <c r="E73" s="586"/>
      <c r="F73" s="170">
        <f t="shared" ref="F73:S73" si="43">SUM(F54,F60,F65,F71)</f>
        <v>5639.257721361666</v>
      </c>
      <c r="G73" s="170">
        <f t="shared" si="43"/>
        <v>5639.257721361666</v>
      </c>
      <c r="H73" s="170">
        <f t="shared" si="43"/>
        <v>5639.257721361666</v>
      </c>
      <c r="I73" s="170">
        <f t="shared" si="43"/>
        <v>5639.257721361666</v>
      </c>
      <c r="J73" s="170">
        <f t="shared" si="43"/>
        <v>5639.257721361666</v>
      </c>
      <c r="K73" s="170">
        <f t="shared" si="43"/>
        <v>5639.257721361666</v>
      </c>
      <c r="L73" s="170">
        <f t="shared" si="43"/>
        <v>5639.257721361666</v>
      </c>
      <c r="M73" s="170">
        <f t="shared" si="43"/>
        <v>5639.257721361666</v>
      </c>
      <c r="N73" s="170">
        <f t="shared" si="43"/>
        <v>5639.257721361666</v>
      </c>
      <c r="O73" s="170">
        <f t="shared" si="43"/>
        <v>5639.257721361666</v>
      </c>
      <c r="P73" s="170">
        <f t="shared" si="43"/>
        <v>5639.257721361666</v>
      </c>
      <c r="Q73" s="170">
        <f t="shared" si="43"/>
        <v>5639.257721361666</v>
      </c>
      <c r="R73" s="170">
        <f t="shared" si="43"/>
        <v>67671.092656339999</v>
      </c>
      <c r="S73" s="608">
        <f t="shared" si="43"/>
        <v>7198868.9596802741</v>
      </c>
      <c r="W73" s="170">
        <f>SUM(W54,W60,W65,W71)</f>
        <v>33.971432056395578</v>
      </c>
      <c r="X73" s="170">
        <f>SUM(X54,X60,X65,X71)</f>
        <v>5639.257721361666</v>
      </c>
      <c r="Z73" s="170">
        <f>SUM(Z54,Z60,Z65,Z71)</f>
        <v>49393.199049599993</v>
      </c>
      <c r="AA73" s="170">
        <f>SUM(AA54,AA60,AA65,AA71)</f>
        <v>18277.893606740006</v>
      </c>
      <c r="AB73" s="585">
        <f>Z73/(Z73+AA73)</f>
        <v>0.72990101254072803</v>
      </c>
    </row>
    <row r="74" spans="1:28" ht="10" customHeight="1" x14ac:dyDescent="0.15">
      <c r="A74" s="168"/>
      <c r="B74" s="167"/>
      <c r="C74" s="166"/>
      <c r="D74" s="630"/>
      <c r="E74" s="577"/>
      <c r="F74" s="162"/>
      <c r="G74" s="162"/>
      <c r="H74" s="162"/>
      <c r="I74" s="162"/>
      <c r="J74" s="162"/>
      <c r="K74" s="162"/>
      <c r="L74" s="162"/>
      <c r="M74" s="162"/>
      <c r="N74" s="162"/>
      <c r="O74" s="162"/>
      <c r="P74" s="162"/>
      <c r="Q74" s="162"/>
      <c r="R74" s="162"/>
      <c r="S74" s="576"/>
      <c r="W74" s="166"/>
      <c r="X74" s="166"/>
      <c r="Z74" s="166"/>
      <c r="AA74" s="166"/>
      <c r="AB74" s="584"/>
    </row>
    <row r="75" spans="1:28" s="262" customFormat="1" ht="13.5" customHeight="1" x14ac:dyDescent="0.15">
      <c r="A75" s="212">
        <v>4</v>
      </c>
      <c r="B75" s="223" t="s">
        <v>132</v>
      </c>
      <c r="C75" s="206"/>
      <c r="D75" s="640"/>
      <c r="E75" s="210"/>
      <c r="F75" s="209"/>
      <c r="G75" s="209"/>
      <c r="H75" s="209"/>
      <c r="I75" s="209"/>
      <c r="J75" s="209"/>
      <c r="K75" s="209"/>
      <c r="L75" s="209"/>
      <c r="M75" s="209"/>
      <c r="N75" s="209"/>
      <c r="O75" s="209"/>
      <c r="P75" s="209"/>
      <c r="Q75" s="209"/>
      <c r="R75" s="208"/>
      <c r="S75" s="599"/>
      <c r="W75" s="206"/>
      <c r="X75" s="206"/>
      <c r="Z75" s="206"/>
      <c r="AA75" s="206"/>
      <c r="AB75" s="598"/>
    </row>
    <row r="76" spans="1:28" ht="13.5" customHeight="1" x14ac:dyDescent="0.15">
      <c r="A76" s="195">
        <v>4.0999999999999996</v>
      </c>
      <c r="B76" s="194" t="s">
        <v>131</v>
      </c>
      <c r="C76" s="636"/>
      <c r="D76" s="635"/>
      <c r="E76" s="634"/>
      <c r="F76" s="162"/>
      <c r="G76" s="162"/>
      <c r="H76" s="162"/>
      <c r="I76" s="162"/>
      <c r="J76" s="162"/>
      <c r="K76" s="162"/>
      <c r="L76" s="162"/>
      <c r="M76" s="162"/>
      <c r="N76" s="162"/>
      <c r="O76" s="162"/>
      <c r="P76" s="162"/>
      <c r="Q76" s="162"/>
      <c r="R76" s="193">
        <f>SUM(F76:Q76)</f>
        <v>0</v>
      </c>
      <c r="S76" s="592">
        <f>D76*R76</f>
        <v>0</v>
      </c>
      <c r="W76" s="163">
        <f>X76/$U$7</f>
        <v>0</v>
      </c>
      <c r="X76" s="163">
        <f>R76/12</f>
        <v>0</v>
      </c>
      <c r="Z76" s="163">
        <f>IF(E76="Yes",R76,0)</f>
        <v>0</v>
      </c>
      <c r="AA76" s="163">
        <f>R76-Z76</f>
        <v>0</v>
      </c>
      <c r="AB76" s="584" t="str">
        <f>IFERROR(Z76/(Z76+AA76),"N/A")</f>
        <v>N/A</v>
      </c>
    </row>
    <row r="77" spans="1:28" ht="12" x14ac:dyDescent="0.15">
      <c r="A77" s="195"/>
      <c r="B77" s="194"/>
      <c r="C77" s="636" t="str">
        <f>'8. Infrastructure Staff Loading'!C77</f>
        <v>Architect</v>
      </c>
      <c r="D77" s="635">
        <f>'8. Infrastructure Staff Loading'!D77</f>
        <v>219.01302240263917</v>
      </c>
      <c r="E77" s="634" t="str">
        <f>'8. Infrastructure Staff Loading'!E77</f>
        <v>No</v>
      </c>
      <c r="F77" s="162">
        <v>41.208326740000011</v>
      </c>
      <c r="G77" s="162">
        <f t="shared" ref="G77:Q77" si="44">F77</f>
        <v>41.208326740000011</v>
      </c>
      <c r="H77" s="162">
        <f t="shared" si="44"/>
        <v>41.208326740000011</v>
      </c>
      <c r="I77" s="162">
        <f t="shared" si="44"/>
        <v>41.208326740000011</v>
      </c>
      <c r="J77" s="162">
        <f t="shared" si="44"/>
        <v>41.208326740000011</v>
      </c>
      <c r="K77" s="162">
        <f t="shared" si="44"/>
        <v>41.208326740000011</v>
      </c>
      <c r="L77" s="162">
        <f t="shared" si="44"/>
        <v>41.208326740000011</v>
      </c>
      <c r="M77" s="162">
        <f t="shared" si="44"/>
        <v>41.208326740000011</v>
      </c>
      <c r="N77" s="162">
        <f t="shared" si="44"/>
        <v>41.208326740000011</v>
      </c>
      <c r="O77" s="162">
        <f t="shared" si="44"/>
        <v>41.208326740000011</v>
      </c>
      <c r="P77" s="162">
        <f t="shared" si="44"/>
        <v>41.208326740000011</v>
      </c>
      <c r="Q77" s="162">
        <f t="shared" si="44"/>
        <v>41.208326740000011</v>
      </c>
      <c r="R77" s="193">
        <f>SUM(F77:Q77)</f>
        <v>494.49992088000016</v>
      </c>
      <c r="S77" s="592">
        <f>D77*R77</f>
        <v>108301.92224979476</v>
      </c>
      <c r="W77" s="163">
        <f>X77/$U$7</f>
        <v>0.24824293216867477</v>
      </c>
      <c r="X77" s="163">
        <f>R77/12</f>
        <v>41.208326740000011</v>
      </c>
      <c r="Z77" s="163">
        <f>IF(E77="Yes",R77,0)</f>
        <v>0</v>
      </c>
      <c r="AA77" s="163">
        <f>R77-Z77</f>
        <v>494.49992088000016</v>
      </c>
      <c r="AB77" s="584">
        <f>IFERROR(Z77/(Z77+AA77),"N/A")</f>
        <v>0</v>
      </c>
    </row>
    <row r="78" spans="1:28" ht="12" x14ac:dyDescent="0.15">
      <c r="A78" s="195"/>
      <c r="B78" s="194"/>
      <c r="C78" s="636" t="str">
        <f>'8. Infrastructure Staff Loading'!C78</f>
        <v>Team Management</v>
      </c>
      <c r="D78" s="635">
        <f>'8. Infrastructure Staff Loading'!D78</f>
        <v>217.80433189760626</v>
      </c>
      <c r="E78" s="634" t="str">
        <f>'8. Infrastructure Staff Loading'!E78</f>
        <v>No</v>
      </c>
      <c r="F78" s="162">
        <v>152.95917186333332</v>
      </c>
      <c r="G78" s="162">
        <f t="shared" ref="G78:Q78" si="45">F78</f>
        <v>152.95917186333332</v>
      </c>
      <c r="H78" s="162">
        <f t="shared" si="45"/>
        <v>152.95917186333332</v>
      </c>
      <c r="I78" s="162">
        <f t="shared" si="45"/>
        <v>152.95917186333332</v>
      </c>
      <c r="J78" s="162">
        <f t="shared" si="45"/>
        <v>152.95917186333332</v>
      </c>
      <c r="K78" s="162">
        <f t="shared" si="45"/>
        <v>152.95917186333332</v>
      </c>
      <c r="L78" s="162">
        <f t="shared" si="45"/>
        <v>152.95917186333332</v>
      </c>
      <c r="M78" s="162">
        <f t="shared" si="45"/>
        <v>152.95917186333332</v>
      </c>
      <c r="N78" s="162">
        <f t="shared" si="45"/>
        <v>152.95917186333332</v>
      </c>
      <c r="O78" s="162">
        <f t="shared" si="45"/>
        <v>152.95917186333332</v>
      </c>
      <c r="P78" s="162">
        <f t="shared" si="45"/>
        <v>152.95917186333332</v>
      </c>
      <c r="Q78" s="162">
        <f t="shared" si="45"/>
        <v>152.95917186333332</v>
      </c>
      <c r="R78" s="193">
        <f>SUM(F78:Q78)</f>
        <v>1835.5100623599994</v>
      </c>
      <c r="S78" s="592">
        <f>D78*R78</f>
        <v>399782.04282365326</v>
      </c>
      <c r="W78" s="163">
        <f>X78/$U$7</f>
        <v>0.92144079435742954</v>
      </c>
      <c r="X78" s="163">
        <f>R78/12</f>
        <v>152.9591718633333</v>
      </c>
      <c r="Z78" s="163">
        <f>IF(E78="Yes",R78,0)</f>
        <v>0</v>
      </c>
      <c r="AA78" s="163">
        <f>R78-Z78</f>
        <v>1835.5100623599994</v>
      </c>
      <c r="AB78" s="584">
        <f>IFERROR(Z78/(Z78+AA78),"N/A")</f>
        <v>0</v>
      </c>
    </row>
    <row r="79" spans="1:28" ht="12" x14ac:dyDescent="0.15">
      <c r="A79" s="195"/>
      <c r="B79" s="194"/>
      <c r="C79" s="636"/>
      <c r="D79" s="635"/>
      <c r="E79" s="634"/>
      <c r="F79" s="162"/>
      <c r="G79" s="162"/>
      <c r="H79" s="162"/>
      <c r="I79" s="162"/>
      <c r="J79" s="162"/>
      <c r="K79" s="162"/>
      <c r="L79" s="162"/>
      <c r="M79" s="162"/>
      <c r="N79" s="162"/>
      <c r="O79" s="162"/>
      <c r="P79" s="162"/>
      <c r="Q79" s="162"/>
      <c r="R79" s="193">
        <f>SUM(F79:Q79)</f>
        <v>0</v>
      </c>
      <c r="S79" s="592">
        <f>D79*R79</f>
        <v>0</v>
      </c>
      <c r="W79" s="163">
        <f>X79/$U$7</f>
        <v>0</v>
      </c>
      <c r="X79" s="163">
        <f>R79/12</f>
        <v>0</v>
      </c>
      <c r="Z79" s="163">
        <f>IF(E79="Yes",R79,0)</f>
        <v>0</v>
      </c>
      <c r="AA79" s="163">
        <f>R79-Z79</f>
        <v>0</v>
      </c>
      <c r="AB79" s="584" t="str">
        <f>IFERROR(Z79/(Z79+AA79),"N/A")</f>
        <v>N/A</v>
      </c>
    </row>
    <row r="80" spans="1:28" s="198" customFormat="1" ht="13" thickBot="1" x14ac:dyDescent="0.2">
      <c r="A80" s="189"/>
      <c r="B80" s="188" t="s">
        <v>130</v>
      </c>
      <c r="C80" s="187"/>
      <c r="D80" s="633"/>
      <c r="E80" s="590"/>
      <c r="F80" s="182">
        <f t="shared" ref="F80:S80" si="46">SUM(F76:F79)</f>
        <v>194.16749860333334</v>
      </c>
      <c r="G80" s="182">
        <f t="shared" si="46"/>
        <v>194.16749860333334</v>
      </c>
      <c r="H80" s="182">
        <f t="shared" si="46"/>
        <v>194.16749860333334</v>
      </c>
      <c r="I80" s="182">
        <f t="shared" si="46"/>
        <v>194.16749860333334</v>
      </c>
      <c r="J80" s="182">
        <f t="shared" si="46"/>
        <v>194.16749860333334</v>
      </c>
      <c r="K80" s="182">
        <f t="shared" si="46"/>
        <v>194.16749860333334</v>
      </c>
      <c r="L80" s="182">
        <f t="shared" si="46"/>
        <v>194.16749860333334</v>
      </c>
      <c r="M80" s="182">
        <f t="shared" si="46"/>
        <v>194.16749860333334</v>
      </c>
      <c r="N80" s="182">
        <f t="shared" si="46"/>
        <v>194.16749860333334</v>
      </c>
      <c r="O80" s="182">
        <f t="shared" si="46"/>
        <v>194.16749860333334</v>
      </c>
      <c r="P80" s="182">
        <f t="shared" si="46"/>
        <v>194.16749860333334</v>
      </c>
      <c r="Q80" s="182">
        <f t="shared" si="46"/>
        <v>194.16749860333334</v>
      </c>
      <c r="R80" s="182">
        <f t="shared" si="46"/>
        <v>2330.0099832399997</v>
      </c>
      <c r="S80" s="589">
        <f t="shared" si="46"/>
        <v>508083.96507344802</v>
      </c>
      <c r="W80" s="632">
        <f>SUM(W76:W79)</f>
        <v>1.1696837265261042</v>
      </c>
      <c r="X80" s="182">
        <f>SUM(X76:X79)</f>
        <v>194.16749860333331</v>
      </c>
      <c r="Z80" s="181">
        <f>SUM(Z76:Z79)</f>
        <v>0</v>
      </c>
      <c r="AA80" s="181">
        <f>SUM(AA76:AA79)</f>
        <v>2330.0099832399997</v>
      </c>
      <c r="AB80" s="588">
        <f>Z80/(Z80+AA80)</f>
        <v>0</v>
      </c>
    </row>
    <row r="81" spans="1:28" ht="13.5" customHeight="1" x14ac:dyDescent="0.15">
      <c r="A81" s="195"/>
      <c r="B81" s="194"/>
      <c r="C81" s="636"/>
      <c r="D81" s="639"/>
      <c r="E81" s="638"/>
      <c r="F81" s="162"/>
      <c r="G81" s="162"/>
      <c r="H81" s="162"/>
      <c r="I81" s="162"/>
      <c r="J81" s="162"/>
      <c r="K81" s="162"/>
      <c r="L81" s="162"/>
      <c r="M81" s="162"/>
      <c r="N81" s="162"/>
      <c r="O81" s="162"/>
      <c r="P81" s="162"/>
      <c r="Q81" s="162"/>
      <c r="R81" s="193"/>
      <c r="S81" s="592"/>
      <c r="W81" s="163"/>
      <c r="X81" s="163"/>
      <c r="Z81" s="163"/>
      <c r="AA81" s="163"/>
      <c r="AB81" s="584"/>
    </row>
    <row r="82" spans="1:28" s="198" customFormat="1" ht="12" x14ac:dyDescent="0.15">
      <c r="A82" s="195">
        <v>4.2</v>
      </c>
      <c r="B82" s="194" t="s">
        <v>129</v>
      </c>
      <c r="C82" s="636"/>
      <c r="D82" s="635"/>
      <c r="E82" s="634"/>
      <c r="F82" s="162"/>
      <c r="G82" s="162"/>
      <c r="H82" s="162"/>
      <c r="I82" s="162"/>
      <c r="J82" s="162"/>
      <c r="K82" s="162"/>
      <c r="L82" s="162"/>
      <c r="M82" s="162"/>
      <c r="N82" s="162"/>
      <c r="O82" s="162"/>
      <c r="P82" s="162"/>
      <c r="Q82" s="162"/>
      <c r="R82" s="193">
        <f>SUM(F82:Q82)</f>
        <v>0</v>
      </c>
      <c r="S82" s="592">
        <f>D82*R82</f>
        <v>0</v>
      </c>
      <c r="W82" s="163">
        <f>X82/$U$7</f>
        <v>0</v>
      </c>
      <c r="X82" s="163">
        <f>R82/12</f>
        <v>0</v>
      </c>
      <c r="Z82" s="163">
        <f>IF(E82="Yes",R82,0)</f>
        <v>0</v>
      </c>
      <c r="AA82" s="163">
        <f>R82-Z82</f>
        <v>0</v>
      </c>
      <c r="AB82" s="584" t="str">
        <f>IFERROR(Z82/(Z82+AA82),"N/A")</f>
        <v>N/A</v>
      </c>
    </row>
    <row r="83" spans="1:28" ht="12" x14ac:dyDescent="0.15">
      <c r="A83" s="195"/>
      <c r="B83" s="194"/>
      <c r="C83" s="636" t="str">
        <f>'8. Infrastructure Staff Loading'!C83</f>
        <v>Infrastructure Project Manager</v>
      </c>
      <c r="D83" s="635">
        <f>'8. Infrastructure Staff Loading'!D83</f>
        <v>192.3362283368331</v>
      </c>
      <c r="E83" s="634" t="str">
        <f>'8. Infrastructure Staff Loading'!E83</f>
        <v>No</v>
      </c>
      <c r="F83" s="162">
        <v>41.208326740000011</v>
      </c>
      <c r="G83" s="162">
        <f t="shared" ref="G83:Q83" si="47">F83</f>
        <v>41.208326740000011</v>
      </c>
      <c r="H83" s="162">
        <f t="shared" si="47"/>
        <v>41.208326740000011</v>
      </c>
      <c r="I83" s="162">
        <f t="shared" si="47"/>
        <v>41.208326740000011</v>
      </c>
      <c r="J83" s="162">
        <f t="shared" si="47"/>
        <v>41.208326740000011</v>
      </c>
      <c r="K83" s="162">
        <f t="shared" si="47"/>
        <v>41.208326740000011</v>
      </c>
      <c r="L83" s="162">
        <f t="shared" si="47"/>
        <v>41.208326740000011</v>
      </c>
      <c r="M83" s="162">
        <f t="shared" si="47"/>
        <v>41.208326740000011</v>
      </c>
      <c r="N83" s="162">
        <f t="shared" si="47"/>
        <v>41.208326740000011</v>
      </c>
      <c r="O83" s="162">
        <f t="shared" si="47"/>
        <v>41.208326740000011</v>
      </c>
      <c r="P83" s="162">
        <f t="shared" si="47"/>
        <v>41.208326740000011</v>
      </c>
      <c r="Q83" s="162">
        <f t="shared" si="47"/>
        <v>41.208326740000011</v>
      </c>
      <c r="R83" s="193">
        <f>SUM(F83:Q83)</f>
        <v>494.49992088000016</v>
      </c>
      <c r="S83" s="592">
        <f>D83*R83</f>
        <v>95110.249694921615</v>
      </c>
      <c r="W83" s="163">
        <f>X83/$U$7</f>
        <v>0.24824293216867477</v>
      </c>
      <c r="X83" s="163">
        <f>R83/12</f>
        <v>41.208326740000011</v>
      </c>
      <c r="Z83" s="163">
        <f>IF(E83="Yes",R83,0)</f>
        <v>0</v>
      </c>
      <c r="AA83" s="163">
        <f>R83-Z83</f>
        <v>494.49992088000016</v>
      </c>
      <c r="AB83" s="584">
        <f>IFERROR(Z83/(Z83+AA83),"N/A")</f>
        <v>0</v>
      </c>
    </row>
    <row r="84" spans="1:28" ht="12" x14ac:dyDescent="0.15">
      <c r="A84" s="195"/>
      <c r="B84" s="194"/>
      <c r="C84" s="636"/>
      <c r="D84" s="635"/>
      <c r="E84" s="634"/>
      <c r="F84" s="162"/>
      <c r="G84" s="162"/>
      <c r="H84" s="162"/>
      <c r="I84" s="162"/>
      <c r="J84" s="162"/>
      <c r="K84" s="162"/>
      <c r="L84" s="162"/>
      <c r="M84" s="162"/>
      <c r="N84" s="162"/>
      <c r="O84" s="162"/>
      <c r="P84" s="162"/>
      <c r="Q84" s="162"/>
      <c r="R84" s="193">
        <f>SUM(F84:Q84)</f>
        <v>0</v>
      </c>
      <c r="S84" s="592">
        <f>D84*R84</f>
        <v>0</v>
      </c>
      <c r="W84" s="163">
        <f>X84/$U$7</f>
        <v>0</v>
      </c>
      <c r="X84" s="163">
        <f>R84/12</f>
        <v>0</v>
      </c>
      <c r="Z84" s="163">
        <f>IF(E84="Yes",R84,0)</f>
        <v>0</v>
      </c>
      <c r="AA84" s="163">
        <f>R84-Z84</f>
        <v>0</v>
      </c>
      <c r="AB84" s="584" t="str">
        <f>IFERROR(Z84/(Z84+AA84),"N/A")</f>
        <v>N/A</v>
      </c>
    </row>
    <row r="85" spans="1:28" s="198" customFormat="1" ht="13" thickBot="1" x14ac:dyDescent="0.2">
      <c r="A85" s="189"/>
      <c r="B85" s="188" t="s">
        <v>128</v>
      </c>
      <c r="C85" s="187"/>
      <c r="D85" s="633"/>
      <c r="E85" s="590"/>
      <c r="F85" s="182">
        <f t="shared" ref="F85:S85" si="48">SUM(F82:F84)</f>
        <v>41.208326740000011</v>
      </c>
      <c r="G85" s="182">
        <f t="shared" si="48"/>
        <v>41.208326740000011</v>
      </c>
      <c r="H85" s="182">
        <f t="shared" si="48"/>
        <v>41.208326740000011</v>
      </c>
      <c r="I85" s="182">
        <f t="shared" si="48"/>
        <v>41.208326740000011</v>
      </c>
      <c r="J85" s="182">
        <f t="shared" si="48"/>
        <v>41.208326740000011</v>
      </c>
      <c r="K85" s="182">
        <f t="shared" si="48"/>
        <v>41.208326740000011</v>
      </c>
      <c r="L85" s="182">
        <f t="shared" si="48"/>
        <v>41.208326740000011</v>
      </c>
      <c r="M85" s="182">
        <f t="shared" si="48"/>
        <v>41.208326740000011</v>
      </c>
      <c r="N85" s="182">
        <f t="shared" si="48"/>
        <v>41.208326740000011</v>
      </c>
      <c r="O85" s="182">
        <f t="shared" si="48"/>
        <v>41.208326740000011</v>
      </c>
      <c r="P85" s="182">
        <f t="shared" si="48"/>
        <v>41.208326740000011</v>
      </c>
      <c r="Q85" s="182">
        <f t="shared" si="48"/>
        <v>41.208326740000011</v>
      </c>
      <c r="R85" s="182">
        <f t="shared" si="48"/>
        <v>494.49992088000016</v>
      </c>
      <c r="S85" s="589">
        <f t="shared" si="48"/>
        <v>95110.249694921615</v>
      </c>
      <c r="W85" s="632">
        <f>SUM(W82:W84)</f>
        <v>0.24824293216867477</v>
      </c>
      <c r="X85" s="182">
        <f>SUM(X82:X84)</f>
        <v>41.208326740000011</v>
      </c>
      <c r="Z85" s="181">
        <f>SUM(Z82:Z84)</f>
        <v>0</v>
      </c>
      <c r="AA85" s="181">
        <f>SUM(AA82:AA84)</f>
        <v>494.49992088000016</v>
      </c>
      <c r="AB85" s="588">
        <f>Z85/(Z85+AA85)</f>
        <v>0</v>
      </c>
    </row>
    <row r="86" spans="1:28" s="198" customFormat="1" ht="12" x14ac:dyDescent="0.15">
      <c r="A86" s="179"/>
      <c r="B86" s="167"/>
      <c r="C86" s="166"/>
      <c r="D86" s="630"/>
      <c r="E86" s="587"/>
      <c r="F86" s="162"/>
      <c r="G86" s="162"/>
      <c r="H86" s="162"/>
      <c r="I86" s="162"/>
      <c r="J86" s="162"/>
      <c r="K86" s="162"/>
      <c r="L86" s="162"/>
      <c r="M86" s="162"/>
      <c r="N86" s="162"/>
      <c r="O86" s="162"/>
      <c r="P86" s="162"/>
      <c r="Q86" s="162"/>
      <c r="R86" s="162"/>
      <c r="S86" s="576"/>
      <c r="W86" s="163"/>
      <c r="X86" s="163"/>
      <c r="Z86" s="163"/>
      <c r="AA86" s="163"/>
      <c r="AB86" s="584"/>
    </row>
    <row r="87" spans="1:28" s="198" customFormat="1" ht="14" thickBot="1" x14ac:dyDescent="0.2">
      <c r="A87" s="175"/>
      <c r="B87" s="174" t="s">
        <v>127</v>
      </c>
      <c r="C87" s="173"/>
      <c r="D87" s="171"/>
      <c r="E87" s="586"/>
      <c r="F87" s="170">
        <f t="shared" ref="F87:S87" si="49">SUM(F80,F85)</f>
        <v>235.37582534333336</v>
      </c>
      <c r="G87" s="170">
        <f t="shared" si="49"/>
        <v>235.37582534333336</v>
      </c>
      <c r="H87" s="170">
        <f t="shared" si="49"/>
        <v>235.37582534333336</v>
      </c>
      <c r="I87" s="170">
        <f t="shared" si="49"/>
        <v>235.37582534333336</v>
      </c>
      <c r="J87" s="170">
        <f t="shared" si="49"/>
        <v>235.37582534333336</v>
      </c>
      <c r="K87" s="170">
        <f t="shared" si="49"/>
        <v>235.37582534333336</v>
      </c>
      <c r="L87" s="170">
        <f t="shared" si="49"/>
        <v>235.37582534333336</v>
      </c>
      <c r="M87" s="170">
        <f t="shared" si="49"/>
        <v>235.37582534333336</v>
      </c>
      <c r="N87" s="170">
        <f t="shared" si="49"/>
        <v>235.37582534333336</v>
      </c>
      <c r="O87" s="170">
        <f t="shared" si="49"/>
        <v>235.37582534333336</v>
      </c>
      <c r="P87" s="170">
        <f t="shared" si="49"/>
        <v>235.37582534333336</v>
      </c>
      <c r="Q87" s="170">
        <f t="shared" si="49"/>
        <v>235.37582534333336</v>
      </c>
      <c r="R87" s="170">
        <f t="shared" si="49"/>
        <v>2824.5099041199996</v>
      </c>
      <c r="S87" s="608">
        <f t="shared" si="49"/>
        <v>603194.21476836968</v>
      </c>
      <c r="W87" s="170">
        <f>SUM(W80,W85)</f>
        <v>1.417926658694779</v>
      </c>
      <c r="X87" s="170">
        <f>SUM(X80,X85)</f>
        <v>235.37582534333333</v>
      </c>
      <c r="Z87" s="170">
        <f>SUM(Z80,Z85)</f>
        <v>0</v>
      </c>
      <c r="AA87" s="170">
        <f>SUM(AA80,AA85)</f>
        <v>2824.5099041199996</v>
      </c>
      <c r="AB87" s="585">
        <f>Z87/(Z87+AA87)</f>
        <v>0</v>
      </c>
    </row>
    <row r="88" spans="1:28" ht="10" customHeight="1" x14ac:dyDescent="0.15">
      <c r="A88" s="168"/>
      <c r="B88" s="167"/>
      <c r="C88" s="166"/>
      <c r="D88" s="630"/>
      <c r="E88" s="577"/>
      <c r="F88" s="162"/>
      <c r="G88" s="162"/>
      <c r="H88" s="162"/>
      <c r="I88" s="162"/>
      <c r="J88" s="162"/>
      <c r="K88" s="162"/>
      <c r="L88" s="162"/>
      <c r="M88" s="162"/>
      <c r="N88" s="162"/>
      <c r="O88" s="162"/>
      <c r="P88" s="162"/>
      <c r="Q88" s="162"/>
      <c r="R88" s="162"/>
      <c r="S88" s="576"/>
      <c r="W88" s="166"/>
      <c r="X88" s="166"/>
      <c r="Z88" s="166"/>
      <c r="AA88" s="166"/>
      <c r="AB88" s="584"/>
    </row>
    <row r="89" spans="1:28" s="262" customFormat="1" ht="13.5" customHeight="1" x14ac:dyDescent="0.15">
      <c r="A89" s="212">
        <v>5</v>
      </c>
      <c r="B89" s="223" t="s">
        <v>124</v>
      </c>
      <c r="C89" s="206"/>
      <c r="D89" s="640"/>
      <c r="E89" s="210"/>
      <c r="F89" s="209"/>
      <c r="G89" s="209"/>
      <c r="H89" s="209"/>
      <c r="I89" s="209"/>
      <c r="J89" s="209"/>
      <c r="K89" s="209"/>
      <c r="L89" s="209"/>
      <c r="M89" s="209"/>
      <c r="N89" s="209"/>
      <c r="O89" s="209"/>
      <c r="P89" s="209"/>
      <c r="Q89" s="209"/>
      <c r="R89" s="208"/>
      <c r="S89" s="599"/>
      <c r="W89" s="206"/>
      <c r="X89" s="206"/>
      <c r="Z89" s="206"/>
      <c r="AA89" s="206"/>
      <c r="AB89" s="598"/>
    </row>
    <row r="90" spans="1:28" ht="13.5" customHeight="1" x14ac:dyDescent="0.15">
      <c r="A90" s="195">
        <v>5.0999999999999996</v>
      </c>
      <c r="B90" s="194" t="s">
        <v>126</v>
      </c>
      <c r="C90" s="636"/>
      <c r="D90" s="635"/>
      <c r="E90" s="634"/>
      <c r="F90" s="162"/>
      <c r="G90" s="162"/>
      <c r="H90" s="162"/>
      <c r="I90" s="162"/>
      <c r="J90" s="162"/>
      <c r="K90" s="162"/>
      <c r="L90" s="162"/>
      <c r="M90" s="162"/>
      <c r="N90" s="162"/>
      <c r="O90" s="162"/>
      <c r="P90" s="162"/>
      <c r="Q90" s="162"/>
      <c r="R90" s="193">
        <f>SUM(F90:Q90)</f>
        <v>0</v>
      </c>
      <c r="S90" s="592">
        <f>D90*R90</f>
        <v>0</v>
      </c>
      <c r="W90" s="163">
        <f>X90/$U$7</f>
        <v>0</v>
      </c>
      <c r="X90" s="163">
        <f>R90/12</f>
        <v>0</v>
      </c>
      <c r="Z90" s="163">
        <f>IF(E90="Yes",R90,0)</f>
        <v>0</v>
      </c>
      <c r="AA90" s="163">
        <f>R90-Z90</f>
        <v>0</v>
      </c>
      <c r="AB90" s="584" t="str">
        <f>IFERROR(Z90/(Z90+AA90),"N/A")</f>
        <v>N/A</v>
      </c>
    </row>
    <row r="91" spans="1:28" ht="12" x14ac:dyDescent="0.15">
      <c r="A91" s="195"/>
      <c r="B91" s="194"/>
      <c r="C91" s="636" t="str">
        <f>'8. Infrastructure Staff Loading'!C91</f>
        <v>Architect</v>
      </c>
      <c r="D91" s="635">
        <f>'8. Infrastructure Staff Loading'!D91</f>
        <v>186.85775903438847</v>
      </c>
      <c r="E91" s="634" t="str">
        <f>'8. Infrastructure Staff Loading'!E91</f>
        <v>No</v>
      </c>
      <c r="F91" s="162">
        <v>52.547576021666679</v>
      </c>
      <c r="G91" s="162">
        <f t="shared" ref="G91:Q91" si="50">F91</f>
        <v>52.547576021666679</v>
      </c>
      <c r="H91" s="162">
        <f t="shared" si="50"/>
        <v>52.547576021666679</v>
      </c>
      <c r="I91" s="162">
        <f t="shared" si="50"/>
        <v>52.547576021666679</v>
      </c>
      <c r="J91" s="162">
        <f t="shared" si="50"/>
        <v>52.547576021666679</v>
      </c>
      <c r="K91" s="162">
        <f t="shared" si="50"/>
        <v>52.547576021666679</v>
      </c>
      <c r="L91" s="162">
        <f t="shared" si="50"/>
        <v>52.547576021666679</v>
      </c>
      <c r="M91" s="162">
        <f t="shared" si="50"/>
        <v>52.547576021666679</v>
      </c>
      <c r="N91" s="162">
        <f t="shared" si="50"/>
        <v>52.547576021666679</v>
      </c>
      <c r="O91" s="162">
        <f t="shared" si="50"/>
        <v>52.547576021666679</v>
      </c>
      <c r="P91" s="162">
        <f t="shared" si="50"/>
        <v>52.547576021666679</v>
      </c>
      <c r="Q91" s="162">
        <f t="shared" si="50"/>
        <v>52.547576021666679</v>
      </c>
      <c r="R91" s="193">
        <f>SUM(F91:Q91)</f>
        <v>630.57091226000011</v>
      </c>
      <c r="S91" s="592">
        <f>D91*R91</f>
        <v>117827.06757717361</v>
      </c>
      <c r="W91" s="163">
        <f>X91/$U$7</f>
        <v>0.31655166278112457</v>
      </c>
      <c r="X91" s="163">
        <f>R91/12</f>
        <v>52.547576021666679</v>
      </c>
      <c r="Z91" s="163">
        <f>IF(E91="Yes",R91,0)</f>
        <v>0</v>
      </c>
      <c r="AA91" s="163">
        <f>R91-Z91</f>
        <v>630.57091226000011</v>
      </c>
      <c r="AB91" s="584">
        <f>IFERROR(Z91/(Z91+AA91),"N/A")</f>
        <v>0</v>
      </c>
    </row>
    <row r="92" spans="1:28" ht="12" x14ac:dyDescent="0.15">
      <c r="A92" s="195"/>
      <c r="B92" s="194"/>
      <c r="C92" s="636"/>
      <c r="D92" s="635"/>
      <c r="E92" s="634"/>
      <c r="F92" s="162"/>
      <c r="G92" s="162"/>
      <c r="H92" s="162"/>
      <c r="I92" s="162"/>
      <c r="J92" s="162"/>
      <c r="K92" s="162"/>
      <c r="L92" s="162"/>
      <c r="M92" s="162"/>
      <c r="N92" s="162"/>
      <c r="O92" s="162"/>
      <c r="P92" s="162"/>
      <c r="Q92" s="162"/>
      <c r="R92" s="193">
        <f>SUM(F92:Q92)</f>
        <v>0</v>
      </c>
      <c r="S92" s="592">
        <f>D92*R92</f>
        <v>0</v>
      </c>
      <c r="W92" s="163">
        <f>X92/$U$7</f>
        <v>0</v>
      </c>
      <c r="X92" s="163">
        <f>R92/12</f>
        <v>0</v>
      </c>
      <c r="Z92" s="163">
        <f>IF(E92="Yes",R92,0)</f>
        <v>0</v>
      </c>
      <c r="AA92" s="163">
        <f>R92-Z92</f>
        <v>0</v>
      </c>
      <c r="AB92" s="584" t="str">
        <f>IFERROR(Z92/(Z92+AA92),"N/A")</f>
        <v>N/A</v>
      </c>
    </row>
    <row r="93" spans="1:28" s="198" customFormat="1" ht="13" thickBot="1" x14ac:dyDescent="0.2">
      <c r="A93" s="189"/>
      <c r="B93" s="188" t="s">
        <v>125</v>
      </c>
      <c r="C93" s="187"/>
      <c r="D93" s="633"/>
      <c r="E93" s="590"/>
      <c r="F93" s="182">
        <f t="shared" ref="F93:S93" si="51">SUM(F90:F92)</f>
        <v>52.547576021666679</v>
      </c>
      <c r="G93" s="182">
        <f t="shared" si="51"/>
        <v>52.547576021666679</v>
      </c>
      <c r="H93" s="182">
        <f t="shared" si="51"/>
        <v>52.547576021666679</v>
      </c>
      <c r="I93" s="182">
        <f t="shared" si="51"/>
        <v>52.547576021666679</v>
      </c>
      <c r="J93" s="182">
        <f t="shared" si="51"/>
        <v>52.547576021666679</v>
      </c>
      <c r="K93" s="182">
        <f t="shared" si="51"/>
        <v>52.547576021666679</v>
      </c>
      <c r="L93" s="182">
        <f t="shared" si="51"/>
        <v>52.547576021666679</v>
      </c>
      <c r="M93" s="182">
        <f t="shared" si="51"/>
        <v>52.547576021666679</v>
      </c>
      <c r="N93" s="182">
        <f t="shared" si="51"/>
        <v>52.547576021666679</v>
      </c>
      <c r="O93" s="182">
        <f t="shared" si="51"/>
        <v>52.547576021666679</v>
      </c>
      <c r="P93" s="182">
        <f t="shared" si="51"/>
        <v>52.547576021666679</v>
      </c>
      <c r="Q93" s="182">
        <f t="shared" si="51"/>
        <v>52.547576021666679</v>
      </c>
      <c r="R93" s="182">
        <f t="shared" si="51"/>
        <v>630.57091226000011</v>
      </c>
      <c r="S93" s="589">
        <f t="shared" si="51"/>
        <v>117827.06757717361</v>
      </c>
      <c r="W93" s="632">
        <f>SUM(W90:W92)</f>
        <v>0.31655166278112457</v>
      </c>
      <c r="X93" s="182">
        <f>SUM(X90:X92)</f>
        <v>52.547576021666679</v>
      </c>
      <c r="Z93" s="181">
        <f>SUM(Z90:Z92)</f>
        <v>0</v>
      </c>
      <c r="AA93" s="181">
        <f>SUM(AA90:AA92)</f>
        <v>630.57091226000011</v>
      </c>
      <c r="AB93" s="588">
        <f>Z93/(Z93+AA93)</f>
        <v>0</v>
      </c>
    </row>
    <row r="94" spans="1:28" ht="13.5" customHeight="1" x14ac:dyDescent="0.15">
      <c r="A94" s="195"/>
      <c r="B94" s="194"/>
      <c r="C94" s="636"/>
      <c r="D94" s="639"/>
      <c r="E94" s="638"/>
      <c r="F94" s="162"/>
      <c r="G94" s="162"/>
      <c r="H94" s="162"/>
      <c r="I94" s="162"/>
      <c r="J94" s="162"/>
      <c r="K94" s="162"/>
      <c r="L94" s="162"/>
      <c r="M94" s="162"/>
      <c r="N94" s="162"/>
      <c r="O94" s="162"/>
      <c r="P94" s="162"/>
      <c r="Q94" s="162"/>
      <c r="R94" s="193"/>
      <c r="S94" s="592"/>
      <c r="W94" s="163"/>
      <c r="X94" s="163"/>
      <c r="Z94" s="163"/>
      <c r="AA94" s="163"/>
      <c r="AB94" s="584"/>
    </row>
    <row r="95" spans="1:28" s="198" customFormat="1" ht="12" x14ac:dyDescent="0.15">
      <c r="A95" s="195">
        <v>5.2</v>
      </c>
      <c r="B95" s="194" t="s">
        <v>124</v>
      </c>
      <c r="C95" s="636"/>
      <c r="D95" s="635"/>
      <c r="E95" s="634"/>
      <c r="F95" s="162"/>
      <c r="G95" s="162"/>
      <c r="H95" s="162"/>
      <c r="I95" s="162"/>
      <c r="J95" s="162"/>
      <c r="K95" s="162"/>
      <c r="L95" s="162"/>
      <c r="M95" s="162"/>
      <c r="N95" s="162"/>
      <c r="O95" s="162"/>
      <c r="P95" s="162"/>
      <c r="Q95" s="162"/>
      <c r="R95" s="193">
        <f>SUM(F95:Q95)</f>
        <v>0</v>
      </c>
      <c r="S95" s="592">
        <f>D95*R95</f>
        <v>0</v>
      </c>
      <c r="W95" s="163">
        <f>X95/$U$7</f>
        <v>0</v>
      </c>
      <c r="X95" s="163">
        <f>R95/12</f>
        <v>0</v>
      </c>
      <c r="Z95" s="163">
        <f>IF(E95="Yes",R95,0)</f>
        <v>0</v>
      </c>
      <c r="AA95" s="163">
        <f>R95-Z95</f>
        <v>0</v>
      </c>
      <c r="AB95" s="584" t="str">
        <f>IFERROR(Z95/(Z95+AA95),"N/A")</f>
        <v>N/A</v>
      </c>
    </row>
    <row r="96" spans="1:28" ht="12" x14ac:dyDescent="0.15">
      <c r="A96" s="195"/>
      <c r="B96" s="194"/>
      <c r="C96" s="636" t="str">
        <f>'8. Infrastructure Staff Loading'!C96</f>
        <v>Architect</v>
      </c>
      <c r="D96" s="635">
        <f>'8. Infrastructure Staff Loading'!D96</f>
        <v>75.037477768316421</v>
      </c>
      <c r="E96" s="634" t="str">
        <f>'8. Infrastructure Staff Loading'!E96</f>
        <v>Yes</v>
      </c>
      <c r="F96" s="162">
        <v>0</v>
      </c>
      <c r="G96" s="162">
        <f t="shared" ref="G96:Q96" si="52">F96</f>
        <v>0</v>
      </c>
      <c r="H96" s="162">
        <f t="shared" si="52"/>
        <v>0</v>
      </c>
      <c r="I96" s="162">
        <f t="shared" si="52"/>
        <v>0</v>
      </c>
      <c r="J96" s="162">
        <f t="shared" si="52"/>
        <v>0</v>
      </c>
      <c r="K96" s="162">
        <f t="shared" si="52"/>
        <v>0</v>
      </c>
      <c r="L96" s="162">
        <f t="shared" si="52"/>
        <v>0</v>
      </c>
      <c r="M96" s="162">
        <f t="shared" si="52"/>
        <v>0</v>
      </c>
      <c r="N96" s="162">
        <f t="shared" si="52"/>
        <v>0</v>
      </c>
      <c r="O96" s="162">
        <f t="shared" si="52"/>
        <v>0</v>
      </c>
      <c r="P96" s="162">
        <f t="shared" si="52"/>
        <v>0</v>
      </c>
      <c r="Q96" s="162">
        <f t="shared" si="52"/>
        <v>0</v>
      </c>
      <c r="R96" s="193">
        <f>SUM(F96:Q96)</f>
        <v>0</v>
      </c>
      <c r="S96" s="592">
        <f>D96*R96</f>
        <v>0</v>
      </c>
      <c r="W96" s="163">
        <f>X96/$U$7</f>
        <v>0</v>
      </c>
      <c r="X96" s="163">
        <f>R96/12</f>
        <v>0</v>
      </c>
      <c r="Z96" s="163">
        <f>IF(E96="Yes",R96,0)</f>
        <v>0</v>
      </c>
      <c r="AA96" s="163">
        <f>R96-Z96</f>
        <v>0</v>
      </c>
      <c r="AB96" s="584" t="str">
        <f>IFERROR(Z96/(Z96+AA96),"N/A")</f>
        <v>N/A</v>
      </c>
    </row>
    <row r="97" spans="1:28" ht="12" x14ac:dyDescent="0.15">
      <c r="A97" s="195"/>
      <c r="B97" s="194"/>
      <c r="C97" s="636" t="str">
        <f>'8. Infrastructure Staff Loading'!C97</f>
        <v>Architect</v>
      </c>
      <c r="D97" s="635">
        <f>'8. Infrastructure Staff Loading'!D97</f>
        <v>177.80702221032485</v>
      </c>
      <c r="E97" s="634" t="str">
        <f>'8. Infrastructure Staff Loading'!E97</f>
        <v>No</v>
      </c>
      <c r="F97" s="162">
        <v>370.76963029166672</v>
      </c>
      <c r="G97" s="162">
        <f t="shared" ref="G97:Q97" si="53">F97</f>
        <v>370.76963029166672</v>
      </c>
      <c r="H97" s="162">
        <f t="shared" si="53"/>
        <v>370.76963029166672</v>
      </c>
      <c r="I97" s="162">
        <f t="shared" si="53"/>
        <v>370.76963029166672</v>
      </c>
      <c r="J97" s="162">
        <f t="shared" si="53"/>
        <v>370.76963029166672</v>
      </c>
      <c r="K97" s="162">
        <f t="shared" si="53"/>
        <v>370.76963029166672</v>
      </c>
      <c r="L97" s="162">
        <f t="shared" si="53"/>
        <v>370.76963029166672</v>
      </c>
      <c r="M97" s="162">
        <f t="shared" si="53"/>
        <v>370.76963029166672</v>
      </c>
      <c r="N97" s="162">
        <f t="shared" si="53"/>
        <v>370.76963029166672</v>
      </c>
      <c r="O97" s="162">
        <f t="shared" si="53"/>
        <v>370.76963029166672</v>
      </c>
      <c r="P97" s="162">
        <f t="shared" si="53"/>
        <v>370.76963029166672</v>
      </c>
      <c r="Q97" s="162">
        <f t="shared" si="53"/>
        <v>370.76963029166672</v>
      </c>
      <c r="R97" s="193">
        <f>SUM(F97:Q97)</f>
        <v>4449.2355634999994</v>
      </c>
      <c r="S97" s="592">
        <f>D97*R97</f>
        <v>791105.32665821153</v>
      </c>
      <c r="W97" s="163">
        <f>X97/$U$7</f>
        <v>2.2335519897088347</v>
      </c>
      <c r="X97" s="163">
        <f>R97/12</f>
        <v>370.7696302916666</v>
      </c>
      <c r="Z97" s="163">
        <f>IF(E97="Yes",R97,0)</f>
        <v>0</v>
      </c>
      <c r="AA97" s="163">
        <f>R97-Z97</f>
        <v>4449.2355634999994</v>
      </c>
      <c r="AB97" s="584">
        <f>IFERROR(Z97/(Z97+AA97),"N/A")</f>
        <v>0</v>
      </c>
    </row>
    <row r="98" spans="1:28" ht="12" x14ac:dyDescent="0.15">
      <c r="A98" s="195"/>
      <c r="B98" s="194"/>
      <c r="C98" s="636"/>
      <c r="D98" s="635"/>
      <c r="E98" s="634"/>
      <c r="F98" s="162"/>
      <c r="G98" s="162"/>
      <c r="H98" s="162"/>
      <c r="I98" s="162"/>
      <c r="J98" s="162"/>
      <c r="K98" s="162"/>
      <c r="L98" s="162"/>
      <c r="M98" s="162"/>
      <c r="N98" s="162"/>
      <c r="O98" s="162"/>
      <c r="P98" s="162"/>
      <c r="Q98" s="162"/>
      <c r="R98" s="193">
        <f>SUM(F98:Q98)</f>
        <v>0</v>
      </c>
      <c r="S98" s="592">
        <f>D98*R98</f>
        <v>0</v>
      </c>
      <c r="W98" s="163">
        <f>X98/$U$7</f>
        <v>0</v>
      </c>
      <c r="X98" s="163">
        <f>R98/12</f>
        <v>0</v>
      </c>
      <c r="Z98" s="163">
        <f>IF(E98="Yes",R98,0)</f>
        <v>0</v>
      </c>
      <c r="AA98" s="163">
        <f>R98-Z98</f>
        <v>0</v>
      </c>
      <c r="AB98" s="584" t="str">
        <f>IFERROR(Z98/(Z98+AA98),"N/A")</f>
        <v>N/A</v>
      </c>
    </row>
    <row r="99" spans="1:28" s="198" customFormat="1" ht="13" thickBot="1" x14ac:dyDescent="0.2">
      <c r="A99" s="189"/>
      <c r="B99" s="188" t="s">
        <v>123</v>
      </c>
      <c r="C99" s="187"/>
      <c r="D99" s="633"/>
      <c r="E99" s="590"/>
      <c r="F99" s="182">
        <f t="shared" ref="F99:S99" si="54">SUM(F95:F98)</f>
        <v>370.76963029166672</v>
      </c>
      <c r="G99" s="182">
        <f t="shared" si="54"/>
        <v>370.76963029166672</v>
      </c>
      <c r="H99" s="182">
        <f t="shared" si="54"/>
        <v>370.76963029166672</v>
      </c>
      <c r="I99" s="182">
        <f t="shared" si="54"/>
        <v>370.76963029166672</v>
      </c>
      <c r="J99" s="182">
        <f t="shared" si="54"/>
        <v>370.76963029166672</v>
      </c>
      <c r="K99" s="182">
        <f t="shared" si="54"/>
        <v>370.76963029166672</v>
      </c>
      <c r="L99" s="182">
        <f t="shared" si="54"/>
        <v>370.76963029166672</v>
      </c>
      <c r="M99" s="182">
        <f t="shared" si="54"/>
        <v>370.76963029166672</v>
      </c>
      <c r="N99" s="182">
        <f t="shared" si="54"/>
        <v>370.76963029166672</v>
      </c>
      <c r="O99" s="182">
        <f t="shared" si="54"/>
        <v>370.76963029166672</v>
      </c>
      <c r="P99" s="182">
        <f t="shared" si="54"/>
        <v>370.76963029166672</v>
      </c>
      <c r="Q99" s="182">
        <f t="shared" si="54"/>
        <v>370.76963029166672</v>
      </c>
      <c r="R99" s="182">
        <f t="shared" si="54"/>
        <v>4449.2355634999994</v>
      </c>
      <c r="S99" s="589">
        <f t="shared" si="54"/>
        <v>791105.32665821153</v>
      </c>
      <c r="W99" s="183">
        <f>SUM(W95:W98)</f>
        <v>2.2335519897088347</v>
      </c>
      <c r="X99" s="182">
        <f>SUM(X95:X98)</f>
        <v>370.7696302916666</v>
      </c>
      <c r="Z99" s="181">
        <f>SUM(Z95:Z98)</f>
        <v>0</v>
      </c>
      <c r="AA99" s="181">
        <f>SUM(AA95:AA98)</f>
        <v>4449.2355634999994</v>
      </c>
      <c r="AB99" s="588">
        <f>Z99/(Z99+AA99)</f>
        <v>0</v>
      </c>
    </row>
    <row r="100" spans="1:28" s="198" customFormat="1" ht="12" x14ac:dyDescent="0.15">
      <c r="A100" s="179"/>
      <c r="B100" s="167"/>
      <c r="C100" s="166"/>
      <c r="D100" s="630"/>
      <c r="E100" s="587"/>
      <c r="F100" s="162"/>
      <c r="G100" s="162"/>
      <c r="H100" s="162"/>
      <c r="I100" s="162"/>
      <c r="J100" s="162"/>
      <c r="K100" s="162"/>
      <c r="L100" s="162"/>
      <c r="M100" s="162"/>
      <c r="N100" s="162"/>
      <c r="O100" s="162"/>
      <c r="P100" s="162"/>
      <c r="Q100" s="162"/>
      <c r="R100" s="162"/>
      <c r="S100" s="576"/>
      <c r="W100" s="163"/>
      <c r="X100" s="163"/>
      <c r="Z100" s="163"/>
      <c r="AA100" s="163"/>
      <c r="AB100" s="584"/>
    </row>
    <row r="101" spans="1:28" s="198" customFormat="1" ht="14" thickBot="1" x14ac:dyDescent="0.2">
      <c r="A101" s="175"/>
      <c r="B101" s="174" t="s">
        <v>123</v>
      </c>
      <c r="C101" s="173"/>
      <c r="D101" s="171"/>
      <c r="E101" s="586"/>
      <c r="F101" s="170">
        <f t="shared" ref="F101:S101" si="55">SUM(F93,F99)</f>
        <v>423.31720631333337</v>
      </c>
      <c r="G101" s="170">
        <f t="shared" si="55"/>
        <v>423.31720631333337</v>
      </c>
      <c r="H101" s="170">
        <f t="shared" si="55"/>
        <v>423.31720631333337</v>
      </c>
      <c r="I101" s="170">
        <f t="shared" si="55"/>
        <v>423.31720631333337</v>
      </c>
      <c r="J101" s="170">
        <f t="shared" si="55"/>
        <v>423.31720631333337</v>
      </c>
      <c r="K101" s="170">
        <f t="shared" si="55"/>
        <v>423.31720631333337</v>
      </c>
      <c r="L101" s="170">
        <f t="shared" si="55"/>
        <v>423.31720631333337</v>
      </c>
      <c r="M101" s="170">
        <f t="shared" si="55"/>
        <v>423.31720631333337</v>
      </c>
      <c r="N101" s="170">
        <f t="shared" si="55"/>
        <v>423.31720631333337</v>
      </c>
      <c r="O101" s="170">
        <f t="shared" si="55"/>
        <v>423.31720631333337</v>
      </c>
      <c r="P101" s="170">
        <f t="shared" si="55"/>
        <v>423.31720631333337</v>
      </c>
      <c r="Q101" s="170">
        <f t="shared" si="55"/>
        <v>423.31720631333337</v>
      </c>
      <c r="R101" s="170">
        <f t="shared" si="55"/>
        <v>5079.8064757599996</v>
      </c>
      <c r="S101" s="608">
        <f t="shared" si="55"/>
        <v>908932.39423538512</v>
      </c>
      <c r="W101" s="170">
        <f>SUM(W93,W99)</f>
        <v>2.5501036524899594</v>
      </c>
      <c r="X101" s="170">
        <f>SUM(X93,X99)</f>
        <v>423.31720631333326</v>
      </c>
      <c r="Z101" s="170">
        <f>SUM(Z93,Z99)</f>
        <v>0</v>
      </c>
      <c r="AA101" s="170">
        <f>SUM(AA93,AA99)</f>
        <v>5079.8064757599996</v>
      </c>
      <c r="AB101" s="585">
        <f>Z101/(Z101+AA101)</f>
        <v>0</v>
      </c>
    </row>
    <row r="102" spans="1:28" ht="10" customHeight="1" x14ac:dyDescent="0.15">
      <c r="A102" s="168"/>
      <c r="B102" s="167"/>
      <c r="C102" s="166"/>
      <c r="D102" s="630"/>
      <c r="E102" s="577"/>
      <c r="F102" s="162"/>
      <c r="G102" s="162"/>
      <c r="H102" s="162"/>
      <c r="I102" s="162"/>
      <c r="J102" s="162"/>
      <c r="K102" s="162"/>
      <c r="L102" s="162"/>
      <c r="M102" s="162"/>
      <c r="N102" s="162"/>
      <c r="O102" s="162"/>
      <c r="P102" s="162"/>
      <c r="Q102" s="162"/>
      <c r="R102" s="162"/>
      <c r="S102" s="576"/>
      <c r="W102" s="166"/>
      <c r="X102" s="166"/>
      <c r="Z102" s="166"/>
      <c r="AA102" s="166"/>
      <c r="AB102" s="584"/>
    </row>
    <row r="103" spans="1:28" s="262" customFormat="1" ht="13.5" customHeight="1" x14ac:dyDescent="0.15">
      <c r="A103" s="212">
        <v>6</v>
      </c>
      <c r="B103" s="223" t="s">
        <v>122</v>
      </c>
      <c r="C103" s="206"/>
      <c r="D103" s="640"/>
      <c r="E103" s="210"/>
      <c r="F103" s="209"/>
      <c r="G103" s="209"/>
      <c r="H103" s="209"/>
      <c r="I103" s="209"/>
      <c r="J103" s="209"/>
      <c r="K103" s="209"/>
      <c r="L103" s="209"/>
      <c r="M103" s="209"/>
      <c r="N103" s="209"/>
      <c r="O103" s="209"/>
      <c r="P103" s="209"/>
      <c r="Q103" s="209"/>
      <c r="R103" s="208"/>
      <c r="S103" s="599"/>
      <c r="W103" s="206"/>
      <c r="X103" s="206"/>
      <c r="Z103" s="206"/>
      <c r="AA103" s="206"/>
      <c r="AB103" s="598"/>
    </row>
    <row r="104" spans="1:28" ht="13.5" customHeight="1" x14ac:dyDescent="0.15">
      <c r="A104" s="195">
        <v>6.1</v>
      </c>
      <c r="B104" s="194" t="s">
        <v>121</v>
      </c>
      <c r="C104" s="636"/>
      <c r="D104" s="635"/>
      <c r="E104" s="634"/>
      <c r="F104" s="162"/>
      <c r="G104" s="162"/>
      <c r="H104" s="162"/>
      <c r="I104" s="162"/>
      <c r="J104" s="162"/>
      <c r="K104" s="162"/>
      <c r="L104" s="162"/>
      <c r="M104" s="162"/>
      <c r="N104" s="162"/>
      <c r="O104" s="162"/>
      <c r="P104" s="162"/>
      <c r="Q104" s="162"/>
      <c r="R104" s="193">
        <f>SUM(F104:Q104)</f>
        <v>0</v>
      </c>
      <c r="S104" s="592">
        <f>D104*R104</f>
        <v>0</v>
      </c>
      <c r="W104" s="163">
        <f>X104/$U$7</f>
        <v>0</v>
      </c>
      <c r="X104" s="163">
        <f>R104/12</f>
        <v>0</v>
      </c>
      <c r="Z104" s="163">
        <f>IF(E104="Yes",R104,0)</f>
        <v>0</v>
      </c>
      <c r="AA104" s="163">
        <f>R104-Z104</f>
        <v>0</v>
      </c>
      <c r="AB104" s="584" t="str">
        <f>IFERROR(Z104/(Z104+AA104),"N/A")</f>
        <v>N/A</v>
      </c>
    </row>
    <row r="105" spans="1:28" ht="12" x14ac:dyDescent="0.15">
      <c r="A105" s="195"/>
      <c r="B105" s="194"/>
      <c r="C105" s="636" t="str">
        <f>'8. Infrastructure Staff Loading'!C105</f>
        <v>Infratructure Operations Manager</v>
      </c>
      <c r="D105" s="635">
        <f>'8. Infrastructure Staff Loading'!D105</f>
        <v>217.87472301880027</v>
      </c>
      <c r="E105" s="634" t="str">
        <f>'8. Infrastructure Staff Loading'!E105</f>
        <v>No</v>
      </c>
      <c r="F105" s="162">
        <v>164.83332673999999</v>
      </c>
      <c r="G105" s="162">
        <f t="shared" ref="G105:Q105" si="56">F105</f>
        <v>164.83332673999999</v>
      </c>
      <c r="H105" s="162">
        <f t="shared" si="56"/>
        <v>164.83332673999999</v>
      </c>
      <c r="I105" s="162">
        <f t="shared" si="56"/>
        <v>164.83332673999999</v>
      </c>
      <c r="J105" s="162">
        <f t="shared" si="56"/>
        <v>164.83332673999999</v>
      </c>
      <c r="K105" s="162">
        <f t="shared" si="56"/>
        <v>164.83332673999999</v>
      </c>
      <c r="L105" s="162">
        <f t="shared" si="56"/>
        <v>164.83332673999999</v>
      </c>
      <c r="M105" s="162">
        <f t="shared" si="56"/>
        <v>164.83332673999999</v>
      </c>
      <c r="N105" s="162">
        <f t="shared" si="56"/>
        <v>164.83332673999999</v>
      </c>
      <c r="O105" s="162">
        <f t="shared" si="56"/>
        <v>164.83332673999999</v>
      </c>
      <c r="P105" s="162">
        <f t="shared" si="56"/>
        <v>164.83332673999999</v>
      </c>
      <c r="Q105" s="162">
        <f t="shared" si="56"/>
        <v>164.83332673999999</v>
      </c>
      <c r="R105" s="193">
        <f>SUM(F105:Q105)</f>
        <v>1977.9999208800002</v>
      </c>
      <c r="S105" s="592">
        <f>D105*R105</f>
        <v>430956.18489293888</v>
      </c>
      <c r="W105" s="163">
        <f>X105/$U$7</f>
        <v>0.99297184783132542</v>
      </c>
      <c r="X105" s="163">
        <f>R105/12</f>
        <v>164.83332674000002</v>
      </c>
      <c r="Z105" s="163">
        <f>IF(E105="Yes",R105,0)</f>
        <v>0</v>
      </c>
      <c r="AA105" s="163">
        <f>R105-Z105</f>
        <v>1977.9999208800002</v>
      </c>
      <c r="AB105" s="584">
        <f>IFERROR(Z105/(Z105+AA105),"N/A")</f>
        <v>0</v>
      </c>
    </row>
    <row r="106" spans="1:28" ht="12" x14ac:dyDescent="0.15">
      <c r="A106" s="195"/>
      <c r="B106" s="194"/>
      <c r="C106" s="636" t="str">
        <f>'8. Infrastructure Staff Loading'!C106</f>
        <v>Team Management</v>
      </c>
      <c r="D106" s="635">
        <f>'8. Infrastructure Staff Loading'!D106</f>
        <v>112.50911986356671</v>
      </c>
      <c r="E106" s="634" t="str">
        <f>'8. Infrastructure Staff Loading'!E106</f>
        <v>No</v>
      </c>
      <c r="F106" s="162">
        <v>0</v>
      </c>
      <c r="G106" s="162">
        <f t="shared" ref="G106:Q106" si="57">F106</f>
        <v>0</v>
      </c>
      <c r="H106" s="162">
        <f t="shared" si="57"/>
        <v>0</v>
      </c>
      <c r="I106" s="162">
        <f t="shared" si="57"/>
        <v>0</v>
      </c>
      <c r="J106" s="162">
        <f t="shared" si="57"/>
        <v>0</v>
      </c>
      <c r="K106" s="162">
        <f t="shared" si="57"/>
        <v>0</v>
      </c>
      <c r="L106" s="162">
        <f t="shared" si="57"/>
        <v>0</v>
      </c>
      <c r="M106" s="162">
        <f t="shared" si="57"/>
        <v>0</v>
      </c>
      <c r="N106" s="162">
        <f t="shared" si="57"/>
        <v>0</v>
      </c>
      <c r="O106" s="162">
        <f t="shared" si="57"/>
        <v>0</v>
      </c>
      <c r="P106" s="162">
        <f t="shared" si="57"/>
        <v>0</v>
      </c>
      <c r="Q106" s="162">
        <f t="shared" si="57"/>
        <v>0</v>
      </c>
      <c r="R106" s="193">
        <f>SUM(F106:Q106)</f>
        <v>0</v>
      </c>
      <c r="S106" s="592">
        <f>D106*R106</f>
        <v>0</v>
      </c>
      <c r="W106" s="163">
        <f>X106/$U$7</f>
        <v>0</v>
      </c>
      <c r="X106" s="163">
        <f>R106/12</f>
        <v>0</v>
      </c>
      <c r="Z106" s="163">
        <f>IF(E106="Yes",R106,0)</f>
        <v>0</v>
      </c>
      <c r="AA106" s="163">
        <f>R106-Z106</f>
        <v>0</v>
      </c>
      <c r="AB106" s="584" t="str">
        <f>IFERROR(Z106/(Z106+AA106),"N/A")</f>
        <v>N/A</v>
      </c>
    </row>
    <row r="107" spans="1:28" ht="12" x14ac:dyDescent="0.15">
      <c r="A107" s="195"/>
      <c r="B107" s="194"/>
      <c r="C107" s="636"/>
      <c r="D107" s="635"/>
      <c r="E107" s="634"/>
      <c r="F107" s="222"/>
      <c r="G107" s="222"/>
      <c r="H107" s="222"/>
      <c r="I107" s="222"/>
      <c r="J107" s="222"/>
      <c r="K107" s="222"/>
      <c r="L107" s="222"/>
      <c r="M107" s="222"/>
      <c r="N107" s="222"/>
      <c r="O107" s="222"/>
      <c r="P107" s="222"/>
      <c r="Q107" s="222"/>
      <c r="R107" s="193">
        <f>SUM(F107:Q107)</f>
        <v>0</v>
      </c>
      <c r="S107" s="592">
        <f>D107*R107</f>
        <v>0</v>
      </c>
      <c r="W107" s="163">
        <f>X107/$U$7</f>
        <v>0</v>
      </c>
      <c r="X107" s="163">
        <f>R107/12</f>
        <v>0</v>
      </c>
      <c r="Z107" s="217"/>
      <c r="AA107" s="217"/>
      <c r="AB107" s="584" t="str">
        <f>IFERROR(Z107/(Z107+AA107),"N/A")</f>
        <v>N/A</v>
      </c>
    </row>
    <row r="108" spans="1:28" s="198" customFormat="1" ht="13" thickBot="1" x14ac:dyDescent="0.2">
      <c r="A108" s="189"/>
      <c r="B108" s="188" t="s">
        <v>120</v>
      </c>
      <c r="C108" s="187"/>
      <c r="D108" s="633"/>
      <c r="E108" s="590"/>
      <c r="F108" s="182">
        <f t="shared" ref="F108:Q108" si="58">SUM(F104:F106)</f>
        <v>164.83332673999999</v>
      </c>
      <c r="G108" s="182">
        <f t="shared" si="58"/>
        <v>164.83332673999999</v>
      </c>
      <c r="H108" s="182">
        <f t="shared" si="58"/>
        <v>164.83332673999999</v>
      </c>
      <c r="I108" s="182">
        <f t="shared" si="58"/>
        <v>164.83332673999999</v>
      </c>
      <c r="J108" s="182">
        <f t="shared" si="58"/>
        <v>164.83332673999999</v>
      </c>
      <c r="K108" s="182">
        <f t="shared" si="58"/>
        <v>164.83332673999999</v>
      </c>
      <c r="L108" s="182">
        <f t="shared" si="58"/>
        <v>164.83332673999999</v>
      </c>
      <c r="M108" s="182">
        <f t="shared" si="58"/>
        <v>164.83332673999999</v>
      </c>
      <c r="N108" s="182">
        <f t="shared" si="58"/>
        <v>164.83332673999999</v>
      </c>
      <c r="O108" s="182">
        <f t="shared" si="58"/>
        <v>164.83332673999999</v>
      </c>
      <c r="P108" s="182">
        <f t="shared" si="58"/>
        <v>164.83332673999999</v>
      </c>
      <c r="Q108" s="182">
        <f t="shared" si="58"/>
        <v>164.83332673999999</v>
      </c>
      <c r="R108" s="182">
        <f>SUM(R104:R107)</f>
        <v>1977.9999208800002</v>
      </c>
      <c r="S108" s="589">
        <f>SUM(S104:S107)</f>
        <v>430956.18489293888</v>
      </c>
      <c r="W108" s="632">
        <f>SUM(W104:W107)</f>
        <v>0.99297184783132542</v>
      </c>
      <c r="X108" s="182">
        <f>SUM(X104:X107)</f>
        <v>164.83332674000002</v>
      </c>
      <c r="Z108" s="181">
        <f>SUM(Z104:Z106)</f>
        <v>0</v>
      </c>
      <c r="AA108" s="181">
        <f>SUM(AA104:AA106)</f>
        <v>1977.9999208800002</v>
      </c>
      <c r="AB108" s="588">
        <f>Z108/(Z108+AA108)</f>
        <v>0</v>
      </c>
    </row>
    <row r="109" spans="1:28" ht="13.5" customHeight="1" x14ac:dyDescent="0.15">
      <c r="A109" s="195"/>
      <c r="B109" s="194"/>
      <c r="C109" s="636"/>
      <c r="D109" s="639"/>
      <c r="E109" s="638"/>
      <c r="F109" s="162"/>
      <c r="G109" s="162"/>
      <c r="H109" s="162"/>
      <c r="I109" s="162"/>
      <c r="J109" s="162"/>
      <c r="K109" s="162"/>
      <c r="L109" s="162"/>
      <c r="M109" s="162"/>
      <c r="N109" s="162"/>
      <c r="O109" s="162"/>
      <c r="P109" s="162"/>
      <c r="Q109" s="162"/>
      <c r="R109" s="193"/>
      <c r="S109" s="592"/>
      <c r="W109" s="163"/>
      <c r="X109" s="163"/>
      <c r="Z109" s="163"/>
      <c r="AA109" s="163"/>
      <c r="AB109" s="584"/>
    </row>
    <row r="110" spans="1:28" s="198" customFormat="1" ht="12" x14ac:dyDescent="0.15">
      <c r="A110" s="195">
        <v>6.2</v>
      </c>
      <c r="B110" s="194" t="s">
        <v>119</v>
      </c>
      <c r="C110" s="636"/>
      <c r="D110" s="635"/>
      <c r="E110" s="634"/>
      <c r="F110" s="162"/>
      <c r="G110" s="162"/>
      <c r="H110" s="162"/>
      <c r="I110" s="162"/>
      <c r="J110" s="162"/>
      <c r="K110" s="162"/>
      <c r="L110" s="162"/>
      <c r="M110" s="162"/>
      <c r="N110" s="162"/>
      <c r="O110" s="162"/>
      <c r="P110" s="162"/>
      <c r="Q110" s="162"/>
      <c r="R110" s="193">
        <f t="shared" ref="R110:R118" si="59">SUM(F110:Q110)</f>
        <v>0</v>
      </c>
      <c r="S110" s="592">
        <f t="shared" ref="S110:S118" si="60">D110*R110</f>
        <v>0</v>
      </c>
      <c r="W110" s="163">
        <f t="shared" ref="W110:W118" si="61">X110/$U$7</f>
        <v>0</v>
      </c>
      <c r="X110" s="163">
        <f t="shared" ref="X110:X118" si="62">R110/12</f>
        <v>0</v>
      </c>
      <c r="Z110" s="163">
        <f t="shared" ref="Z110:Z118" si="63">IF(E110="Yes",R110,0)</f>
        <v>0</v>
      </c>
      <c r="AA110" s="163">
        <f t="shared" ref="AA110:AA118" si="64">R110-Z110</f>
        <v>0</v>
      </c>
      <c r="AB110" s="584" t="str">
        <f t="shared" ref="AB110:AB118" si="65">IFERROR(Z110/(Z110+AA110),"N/A")</f>
        <v>N/A</v>
      </c>
    </row>
    <row r="111" spans="1:28" ht="12" x14ac:dyDescent="0.15">
      <c r="A111" s="195"/>
      <c r="B111" s="194"/>
      <c r="C111" s="636" t="str">
        <f>'8. Infrastructure Staff Loading'!C111</f>
        <v>Network Management</v>
      </c>
      <c r="D111" s="635">
        <f>'8. Infrastructure Staff Loading'!D111</f>
        <v>52.235608716725324</v>
      </c>
      <c r="E111" s="634" t="str">
        <f>'8. Infrastructure Staff Loading'!E111</f>
        <v>Yes</v>
      </c>
      <c r="F111" s="162">
        <v>0</v>
      </c>
      <c r="G111" s="162">
        <f t="shared" ref="G111:Q111" si="66">F111</f>
        <v>0</v>
      </c>
      <c r="H111" s="162">
        <f t="shared" si="66"/>
        <v>0</v>
      </c>
      <c r="I111" s="162">
        <f t="shared" si="66"/>
        <v>0</v>
      </c>
      <c r="J111" s="162">
        <f t="shared" si="66"/>
        <v>0</v>
      </c>
      <c r="K111" s="162">
        <f t="shared" si="66"/>
        <v>0</v>
      </c>
      <c r="L111" s="162">
        <f t="shared" si="66"/>
        <v>0</v>
      </c>
      <c r="M111" s="162">
        <f t="shared" si="66"/>
        <v>0</v>
      </c>
      <c r="N111" s="162">
        <f t="shared" si="66"/>
        <v>0</v>
      </c>
      <c r="O111" s="162">
        <f t="shared" si="66"/>
        <v>0</v>
      </c>
      <c r="P111" s="162">
        <f t="shared" si="66"/>
        <v>0</v>
      </c>
      <c r="Q111" s="162">
        <f t="shared" si="66"/>
        <v>0</v>
      </c>
      <c r="R111" s="193">
        <f t="shared" si="59"/>
        <v>0</v>
      </c>
      <c r="S111" s="592">
        <f t="shared" si="60"/>
        <v>0</v>
      </c>
      <c r="W111" s="163">
        <f t="shared" si="61"/>
        <v>0</v>
      </c>
      <c r="X111" s="163">
        <f t="shared" si="62"/>
        <v>0</v>
      </c>
      <c r="Z111" s="163">
        <f t="shared" si="63"/>
        <v>0</v>
      </c>
      <c r="AA111" s="163">
        <f t="shared" si="64"/>
        <v>0</v>
      </c>
      <c r="AB111" s="584" t="str">
        <f t="shared" si="65"/>
        <v>N/A</v>
      </c>
    </row>
    <row r="112" spans="1:28" ht="12" x14ac:dyDescent="0.15">
      <c r="A112" s="195"/>
      <c r="B112" s="194"/>
      <c r="C112" s="636" t="str">
        <f>'8. Infrastructure Staff Loading'!C112</f>
        <v>System Admin and Management</v>
      </c>
      <c r="D112" s="635">
        <f>'8. Infrastructure Staff Loading'!D112</f>
        <v>59.266589406179243</v>
      </c>
      <c r="E112" s="634" t="str">
        <f>'8. Infrastructure Staff Loading'!E112</f>
        <v>Yes</v>
      </c>
      <c r="F112" s="162">
        <v>8989.7036387666667</v>
      </c>
      <c r="G112" s="162">
        <f t="shared" ref="G112:Q112" si="67">F112</f>
        <v>8989.7036387666667</v>
      </c>
      <c r="H112" s="162">
        <f t="shared" si="67"/>
        <v>8989.7036387666667</v>
      </c>
      <c r="I112" s="162">
        <f t="shared" si="67"/>
        <v>8989.7036387666667</v>
      </c>
      <c r="J112" s="162">
        <f t="shared" si="67"/>
        <v>8989.7036387666667</v>
      </c>
      <c r="K112" s="162">
        <f t="shared" si="67"/>
        <v>8989.7036387666667</v>
      </c>
      <c r="L112" s="162">
        <f t="shared" si="67"/>
        <v>8989.7036387666667</v>
      </c>
      <c r="M112" s="162">
        <f t="shared" si="67"/>
        <v>8989.7036387666667</v>
      </c>
      <c r="N112" s="162">
        <f t="shared" si="67"/>
        <v>8989.7036387666667</v>
      </c>
      <c r="O112" s="162">
        <f t="shared" si="67"/>
        <v>8989.7036387666667</v>
      </c>
      <c r="P112" s="162">
        <f t="shared" si="67"/>
        <v>8989.7036387666667</v>
      </c>
      <c r="Q112" s="162">
        <f t="shared" si="67"/>
        <v>8989.7036387666667</v>
      </c>
      <c r="R112" s="193">
        <f t="shared" si="59"/>
        <v>107876.44366519997</v>
      </c>
      <c r="S112" s="592">
        <f t="shared" si="60"/>
        <v>6393468.8933042325</v>
      </c>
      <c r="W112" s="163">
        <f t="shared" si="61"/>
        <v>54.154841197389544</v>
      </c>
      <c r="X112" s="163">
        <f t="shared" si="62"/>
        <v>8989.7036387666649</v>
      </c>
      <c r="Z112" s="163">
        <f t="shared" si="63"/>
        <v>107876.44366519997</v>
      </c>
      <c r="AA112" s="163">
        <f t="shared" si="64"/>
        <v>0</v>
      </c>
      <c r="AB112" s="584">
        <f t="shared" si="65"/>
        <v>1</v>
      </c>
    </row>
    <row r="113" spans="1:28" ht="12" x14ac:dyDescent="0.15">
      <c r="A113" s="195"/>
      <c r="B113" s="194"/>
      <c r="C113" s="636" t="str">
        <f>'8. Infrastructure Staff Loading'!C113</f>
        <v>Service Delivery</v>
      </c>
      <c r="D113" s="635">
        <f>'8. Infrastructure Staff Loading'!D113</f>
        <v>18.33270075590303</v>
      </c>
      <c r="E113" s="634" t="str">
        <f>'8. Infrastructure Staff Loading'!E113</f>
        <v>Yes</v>
      </c>
      <c r="F113" s="162">
        <v>43.727867137499999</v>
      </c>
      <c r="G113" s="162">
        <f t="shared" ref="G113:Q113" si="68">F113</f>
        <v>43.727867137499999</v>
      </c>
      <c r="H113" s="162">
        <f t="shared" si="68"/>
        <v>43.727867137499999</v>
      </c>
      <c r="I113" s="162">
        <f t="shared" si="68"/>
        <v>43.727867137499999</v>
      </c>
      <c r="J113" s="162">
        <f t="shared" si="68"/>
        <v>43.727867137499999</v>
      </c>
      <c r="K113" s="162">
        <f t="shared" si="68"/>
        <v>43.727867137499999</v>
      </c>
      <c r="L113" s="162">
        <f t="shared" si="68"/>
        <v>43.727867137499999</v>
      </c>
      <c r="M113" s="162">
        <f t="shared" si="68"/>
        <v>43.727867137499999</v>
      </c>
      <c r="N113" s="162">
        <f t="shared" si="68"/>
        <v>43.727867137499999</v>
      </c>
      <c r="O113" s="162">
        <f t="shared" si="68"/>
        <v>43.727867137499999</v>
      </c>
      <c r="P113" s="162">
        <f t="shared" si="68"/>
        <v>43.727867137499999</v>
      </c>
      <c r="Q113" s="162">
        <f t="shared" si="68"/>
        <v>43.727867137499999</v>
      </c>
      <c r="R113" s="193">
        <f t="shared" si="59"/>
        <v>524.73440564999987</v>
      </c>
      <c r="S113" s="592">
        <f t="shared" si="60"/>
        <v>9619.7988351080803</v>
      </c>
      <c r="W113" s="163">
        <f t="shared" si="61"/>
        <v>0.26342088637048189</v>
      </c>
      <c r="X113" s="163">
        <f t="shared" si="62"/>
        <v>43.727867137499992</v>
      </c>
      <c r="Z113" s="163">
        <f t="shared" si="63"/>
        <v>524.73440564999987</v>
      </c>
      <c r="AA113" s="163">
        <f t="shared" si="64"/>
        <v>0</v>
      </c>
      <c r="AB113" s="584">
        <f t="shared" si="65"/>
        <v>1</v>
      </c>
    </row>
    <row r="114" spans="1:28" ht="12" x14ac:dyDescent="0.15">
      <c r="A114" s="195"/>
      <c r="B114" s="194"/>
      <c r="C114" s="636" t="str">
        <f>'8. Infrastructure Staff Loading'!C114</f>
        <v>AWS Manager</v>
      </c>
      <c r="D114" s="635">
        <f>'8. Infrastructure Staff Loading'!D114</f>
        <v>191.96987239300393</v>
      </c>
      <c r="E114" s="634" t="str">
        <f>'8. Infrastructure Staff Loading'!E114</f>
        <v>No</v>
      </c>
      <c r="F114" s="162">
        <v>164.83332673999999</v>
      </c>
      <c r="G114" s="162">
        <f t="shared" ref="G114:Q114" si="69">F114</f>
        <v>164.83332673999999</v>
      </c>
      <c r="H114" s="162">
        <f t="shared" si="69"/>
        <v>164.83332673999999</v>
      </c>
      <c r="I114" s="162">
        <f t="shared" si="69"/>
        <v>164.83332673999999</v>
      </c>
      <c r="J114" s="162">
        <f t="shared" si="69"/>
        <v>164.83332673999999</v>
      </c>
      <c r="K114" s="162">
        <f t="shared" si="69"/>
        <v>164.83332673999999</v>
      </c>
      <c r="L114" s="162">
        <f t="shared" si="69"/>
        <v>164.83332673999999</v>
      </c>
      <c r="M114" s="162">
        <f t="shared" si="69"/>
        <v>164.83332673999999</v>
      </c>
      <c r="N114" s="162">
        <f t="shared" si="69"/>
        <v>164.83332673999999</v>
      </c>
      <c r="O114" s="162">
        <f t="shared" si="69"/>
        <v>164.83332673999999</v>
      </c>
      <c r="P114" s="162">
        <f t="shared" si="69"/>
        <v>164.83332673999999</v>
      </c>
      <c r="Q114" s="162">
        <f t="shared" si="69"/>
        <v>164.83332673999999</v>
      </c>
      <c r="R114" s="193">
        <f t="shared" si="59"/>
        <v>1977.9999208800002</v>
      </c>
      <c r="S114" s="592">
        <f t="shared" si="60"/>
        <v>379716.39240470552</v>
      </c>
      <c r="W114" s="163">
        <f t="shared" si="61"/>
        <v>0.99297184783132542</v>
      </c>
      <c r="X114" s="163">
        <f t="shared" si="62"/>
        <v>164.83332674000002</v>
      </c>
      <c r="Z114" s="163">
        <f t="shared" si="63"/>
        <v>0</v>
      </c>
      <c r="AA114" s="163">
        <f t="shared" si="64"/>
        <v>1977.9999208800002</v>
      </c>
      <c r="AB114" s="584">
        <f t="shared" si="65"/>
        <v>0</v>
      </c>
    </row>
    <row r="115" spans="1:28" ht="12" x14ac:dyDescent="0.15">
      <c r="A115" s="195"/>
      <c r="B115" s="194"/>
      <c r="C115" s="636" t="str">
        <f>'8. Infrastructure Staff Loading'!C115</f>
        <v>Network Management</v>
      </c>
      <c r="D115" s="635">
        <f>'8. Infrastructure Staff Loading'!D115</f>
        <v>152.25476413983836</v>
      </c>
      <c r="E115" s="634" t="str">
        <f>'8. Infrastructure Staff Loading'!E115</f>
        <v>No</v>
      </c>
      <c r="F115" s="162">
        <v>164.83332673999999</v>
      </c>
      <c r="G115" s="162">
        <f t="shared" ref="G115:Q115" si="70">F115</f>
        <v>164.83332673999999</v>
      </c>
      <c r="H115" s="162">
        <f t="shared" si="70"/>
        <v>164.83332673999999</v>
      </c>
      <c r="I115" s="162">
        <f t="shared" si="70"/>
        <v>164.83332673999999</v>
      </c>
      <c r="J115" s="162">
        <f t="shared" si="70"/>
        <v>164.83332673999999</v>
      </c>
      <c r="K115" s="162">
        <f t="shared" si="70"/>
        <v>164.83332673999999</v>
      </c>
      <c r="L115" s="162">
        <f t="shared" si="70"/>
        <v>164.83332673999999</v>
      </c>
      <c r="M115" s="162">
        <f t="shared" si="70"/>
        <v>164.83332673999999</v>
      </c>
      <c r="N115" s="162">
        <f t="shared" si="70"/>
        <v>164.83332673999999</v>
      </c>
      <c r="O115" s="162">
        <f t="shared" si="70"/>
        <v>164.83332673999999</v>
      </c>
      <c r="P115" s="162">
        <f t="shared" si="70"/>
        <v>164.83332673999999</v>
      </c>
      <c r="Q115" s="162">
        <f t="shared" si="70"/>
        <v>164.83332673999999</v>
      </c>
      <c r="R115" s="193">
        <f t="shared" si="59"/>
        <v>1977.9999208800002</v>
      </c>
      <c r="S115" s="592">
        <f t="shared" si="60"/>
        <v>301159.91142220335</v>
      </c>
      <c r="W115" s="163">
        <f t="shared" si="61"/>
        <v>0.99297184783132542</v>
      </c>
      <c r="X115" s="163">
        <f t="shared" si="62"/>
        <v>164.83332674000002</v>
      </c>
      <c r="Z115" s="163">
        <f t="shared" si="63"/>
        <v>0</v>
      </c>
      <c r="AA115" s="163">
        <f t="shared" si="64"/>
        <v>1977.9999208800002</v>
      </c>
      <c r="AB115" s="584">
        <f t="shared" si="65"/>
        <v>0</v>
      </c>
    </row>
    <row r="116" spans="1:28" ht="12" x14ac:dyDescent="0.15">
      <c r="A116" s="195"/>
      <c r="B116" s="194"/>
      <c r="C116" s="636" t="str">
        <f>'8. Infrastructure Staff Loading'!C116</f>
        <v>Service Delivery</v>
      </c>
      <c r="D116" s="635">
        <f>'8. Infrastructure Staff Loading'!D116</f>
        <v>154.89689562486657</v>
      </c>
      <c r="E116" s="634" t="str">
        <f>'8. Infrastructure Staff Loading'!E116</f>
        <v>No</v>
      </c>
      <c r="F116" s="162">
        <v>1813.1666732599997</v>
      </c>
      <c r="G116" s="162">
        <f t="shared" ref="G116:Q116" si="71">F116</f>
        <v>1813.1666732599997</v>
      </c>
      <c r="H116" s="162">
        <f t="shared" si="71"/>
        <v>1813.1666732599997</v>
      </c>
      <c r="I116" s="162">
        <f t="shared" si="71"/>
        <v>1813.1666732599997</v>
      </c>
      <c r="J116" s="162">
        <f t="shared" si="71"/>
        <v>1813.1666732599997</v>
      </c>
      <c r="K116" s="162">
        <f t="shared" si="71"/>
        <v>1813.1666732599997</v>
      </c>
      <c r="L116" s="162">
        <f t="shared" si="71"/>
        <v>1813.1666732599997</v>
      </c>
      <c r="M116" s="162">
        <f t="shared" si="71"/>
        <v>1813.1666732599997</v>
      </c>
      <c r="N116" s="162">
        <f t="shared" si="71"/>
        <v>1813.1666732599997</v>
      </c>
      <c r="O116" s="162">
        <f t="shared" si="71"/>
        <v>1813.1666732599997</v>
      </c>
      <c r="P116" s="162">
        <f t="shared" si="71"/>
        <v>1813.1666732599997</v>
      </c>
      <c r="Q116" s="162">
        <f t="shared" si="71"/>
        <v>1813.1666732599997</v>
      </c>
      <c r="R116" s="193">
        <f t="shared" si="59"/>
        <v>21758.000079119989</v>
      </c>
      <c r="S116" s="592">
        <f t="shared" si="60"/>
        <v>3370246.6672612876</v>
      </c>
      <c r="W116" s="163">
        <f t="shared" si="61"/>
        <v>10.922690802771079</v>
      </c>
      <c r="X116" s="163">
        <f t="shared" si="62"/>
        <v>1813.166673259999</v>
      </c>
      <c r="Z116" s="163">
        <f t="shared" si="63"/>
        <v>0</v>
      </c>
      <c r="AA116" s="163">
        <f t="shared" si="64"/>
        <v>21758.000079119989</v>
      </c>
      <c r="AB116" s="584">
        <f t="shared" si="65"/>
        <v>0</v>
      </c>
    </row>
    <row r="117" spans="1:28" ht="12" x14ac:dyDescent="0.15">
      <c r="A117" s="195"/>
      <c r="B117" s="194"/>
      <c r="C117" s="636" t="str">
        <f>'8. Infrastructure Staff Loading'!C117</f>
        <v>System Admin and Management</v>
      </c>
      <c r="D117" s="635">
        <f>'8. Infrastructure Staff Loading'!D117</f>
        <v>112.51497450710541</v>
      </c>
      <c r="E117" s="634" t="str">
        <f>'8. Infrastructure Staff Loading'!E117</f>
        <v>No</v>
      </c>
      <c r="F117" s="162">
        <v>5136.654632568333</v>
      </c>
      <c r="G117" s="162">
        <f t="shared" ref="G117:Q117" si="72">F117</f>
        <v>5136.654632568333</v>
      </c>
      <c r="H117" s="162">
        <f t="shared" si="72"/>
        <v>5136.654632568333</v>
      </c>
      <c r="I117" s="162">
        <f t="shared" si="72"/>
        <v>5136.654632568333</v>
      </c>
      <c r="J117" s="162">
        <f t="shared" si="72"/>
        <v>5136.654632568333</v>
      </c>
      <c r="K117" s="162">
        <f t="shared" si="72"/>
        <v>5136.654632568333</v>
      </c>
      <c r="L117" s="162">
        <f t="shared" si="72"/>
        <v>5136.654632568333</v>
      </c>
      <c r="M117" s="162">
        <f t="shared" si="72"/>
        <v>5136.654632568333</v>
      </c>
      <c r="N117" s="162">
        <f t="shared" si="72"/>
        <v>5136.654632568333</v>
      </c>
      <c r="O117" s="162">
        <f t="shared" si="72"/>
        <v>5136.654632568333</v>
      </c>
      <c r="P117" s="162">
        <f t="shared" si="72"/>
        <v>5136.654632568333</v>
      </c>
      <c r="Q117" s="162">
        <f t="shared" si="72"/>
        <v>5136.654632568333</v>
      </c>
      <c r="R117" s="193">
        <f t="shared" si="59"/>
        <v>61639.855590819985</v>
      </c>
      <c r="S117" s="592">
        <f t="shared" si="60"/>
        <v>6935406.7804227695</v>
      </c>
      <c r="W117" s="163">
        <f t="shared" si="61"/>
        <v>30.943702605833327</v>
      </c>
      <c r="X117" s="163">
        <f t="shared" si="62"/>
        <v>5136.6546325683321</v>
      </c>
      <c r="Z117" s="163">
        <f t="shared" si="63"/>
        <v>0</v>
      </c>
      <c r="AA117" s="163">
        <f t="shared" si="64"/>
        <v>61639.855590819985</v>
      </c>
      <c r="AB117" s="584">
        <f t="shared" si="65"/>
        <v>0</v>
      </c>
    </row>
    <row r="118" spans="1:28" ht="12" x14ac:dyDescent="0.15">
      <c r="A118" s="195"/>
      <c r="B118" s="194"/>
      <c r="C118" s="636"/>
      <c r="D118" s="635"/>
      <c r="E118" s="634"/>
      <c r="F118" s="162"/>
      <c r="G118" s="162"/>
      <c r="H118" s="162"/>
      <c r="I118" s="162"/>
      <c r="J118" s="162"/>
      <c r="K118" s="162"/>
      <c r="L118" s="162"/>
      <c r="M118" s="162"/>
      <c r="N118" s="162"/>
      <c r="O118" s="162"/>
      <c r="P118" s="162"/>
      <c r="Q118" s="162"/>
      <c r="R118" s="193">
        <f t="shared" si="59"/>
        <v>0</v>
      </c>
      <c r="S118" s="592">
        <f t="shared" si="60"/>
        <v>0</v>
      </c>
      <c r="W118" s="163">
        <f t="shared" si="61"/>
        <v>0</v>
      </c>
      <c r="X118" s="163">
        <f t="shared" si="62"/>
        <v>0</v>
      </c>
      <c r="Z118" s="163">
        <f t="shared" si="63"/>
        <v>0</v>
      </c>
      <c r="AA118" s="163">
        <f t="shared" si="64"/>
        <v>0</v>
      </c>
      <c r="AB118" s="584" t="str">
        <f t="shared" si="65"/>
        <v>N/A</v>
      </c>
    </row>
    <row r="119" spans="1:28" s="198" customFormat="1" ht="13" thickBot="1" x14ac:dyDescent="0.2">
      <c r="A119" s="189"/>
      <c r="B119" s="188" t="s">
        <v>118</v>
      </c>
      <c r="C119" s="187"/>
      <c r="D119" s="633"/>
      <c r="E119" s="590"/>
      <c r="F119" s="182">
        <f t="shared" ref="F119:S119" si="73">SUM(F110:F118)</f>
        <v>16312.919465212501</v>
      </c>
      <c r="G119" s="182">
        <f t="shared" si="73"/>
        <v>16312.919465212501</v>
      </c>
      <c r="H119" s="182">
        <f t="shared" si="73"/>
        <v>16312.919465212501</v>
      </c>
      <c r="I119" s="182">
        <f t="shared" si="73"/>
        <v>16312.919465212501</v>
      </c>
      <c r="J119" s="182">
        <f t="shared" si="73"/>
        <v>16312.919465212501</v>
      </c>
      <c r="K119" s="182">
        <f t="shared" si="73"/>
        <v>16312.919465212501</v>
      </c>
      <c r="L119" s="182">
        <f t="shared" si="73"/>
        <v>16312.919465212501</v>
      </c>
      <c r="M119" s="182">
        <f t="shared" si="73"/>
        <v>16312.919465212501</v>
      </c>
      <c r="N119" s="182">
        <f t="shared" si="73"/>
        <v>16312.919465212501</v>
      </c>
      <c r="O119" s="182">
        <f t="shared" si="73"/>
        <v>16312.919465212501</v>
      </c>
      <c r="P119" s="182">
        <f t="shared" si="73"/>
        <v>16312.919465212501</v>
      </c>
      <c r="Q119" s="182">
        <f t="shared" si="73"/>
        <v>16312.919465212501</v>
      </c>
      <c r="R119" s="182">
        <f t="shared" si="73"/>
        <v>195755.03358254995</v>
      </c>
      <c r="S119" s="589">
        <f t="shared" si="73"/>
        <v>17389618.443650305</v>
      </c>
      <c r="W119" s="632">
        <f>SUM(W110:W118)</f>
        <v>98.270599188027091</v>
      </c>
      <c r="X119" s="182">
        <f>SUM(X110:X118)</f>
        <v>16312.919465212495</v>
      </c>
      <c r="Z119" s="181">
        <f>SUM(Z110:Z118)</f>
        <v>108401.17807084997</v>
      </c>
      <c r="AA119" s="181">
        <f>SUM(AA110:AA118)</f>
        <v>87353.855511699978</v>
      </c>
      <c r="AB119" s="588">
        <f>Z119/(Z119+AA119)</f>
        <v>0.55375933934867205</v>
      </c>
    </row>
    <row r="120" spans="1:28" ht="13.5" customHeight="1" x14ac:dyDescent="0.15">
      <c r="A120" s="195"/>
      <c r="B120" s="194"/>
      <c r="C120" s="636"/>
      <c r="D120" s="639"/>
      <c r="E120" s="638"/>
      <c r="F120" s="162"/>
      <c r="G120" s="162"/>
      <c r="H120" s="162"/>
      <c r="I120" s="162"/>
      <c r="J120" s="162"/>
      <c r="K120" s="162"/>
      <c r="L120" s="162"/>
      <c r="M120" s="162"/>
      <c r="N120" s="162"/>
      <c r="O120" s="162"/>
      <c r="P120" s="162"/>
      <c r="Q120" s="162"/>
      <c r="R120" s="193"/>
      <c r="S120" s="592"/>
      <c r="W120" s="163"/>
      <c r="X120" s="163"/>
      <c r="Z120" s="163"/>
      <c r="AA120" s="163"/>
      <c r="AB120" s="584"/>
    </row>
    <row r="121" spans="1:28" s="198" customFormat="1" ht="12" x14ac:dyDescent="0.15">
      <c r="A121" s="195">
        <v>6.3</v>
      </c>
      <c r="B121" s="194" t="s">
        <v>117</v>
      </c>
      <c r="C121" s="636"/>
      <c r="D121" s="635"/>
      <c r="E121" s="634"/>
      <c r="F121" s="162"/>
      <c r="G121" s="162"/>
      <c r="H121" s="162"/>
      <c r="I121" s="162"/>
      <c r="J121" s="162"/>
      <c r="K121" s="162"/>
      <c r="L121" s="162"/>
      <c r="M121" s="162"/>
      <c r="N121" s="162"/>
      <c r="O121" s="162"/>
      <c r="P121" s="162"/>
      <c r="Q121" s="162"/>
      <c r="R121" s="193">
        <f>SUM(F121:Q121)</f>
        <v>0</v>
      </c>
      <c r="S121" s="592">
        <f>D121*R121</f>
        <v>0</v>
      </c>
      <c r="W121" s="163">
        <f>X121/$U$7</f>
        <v>0</v>
      </c>
      <c r="X121" s="163">
        <f>R121/12</f>
        <v>0</v>
      </c>
      <c r="Z121" s="163">
        <f>IF(E121="Yes",R121,0)</f>
        <v>0</v>
      </c>
      <c r="AA121" s="163">
        <f>R121-Z121</f>
        <v>0</v>
      </c>
      <c r="AB121" s="584" t="str">
        <f>IFERROR(Z121/(Z121+AA121),"N/A")</f>
        <v>N/A</v>
      </c>
    </row>
    <row r="122" spans="1:28" ht="12" x14ac:dyDescent="0.15">
      <c r="A122" s="195"/>
      <c r="B122" s="194"/>
      <c r="C122" s="636" t="str">
        <f>'8. Infrastructure Staff Loading'!C122</f>
        <v>Project Manager</v>
      </c>
      <c r="D122" s="635">
        <f>'8. Infrastructure Staff Loading'!D122</f>
        <v>67.055603816901694</v>
      </c>
      <c r="E122" s="634" t="str">
        <f>'8. Infrastructure Staff Loading'!E122</f>
        <v>Yes</v>
      </c>
      <c r="F122" s="162">
        <v>0</v>
      </c>
      <c r="G122" s="162">
        <f t="shared" ref="G122:Q122" si="74">F122</f>
        <v>0</v>
      </c>
      <c r="H122" s="162">
        <f t="shared" si="74"/>
        <v>0</v>
      </c>
      <c r="I122" s="162">
        <f t="shared" si="74"/>
        <v>0</v>
      </c>
      <c r="J122" s="162">
        <f t="shared" si="74"/>
        <v>0</v>
      </c>
      <c r="K122" s="162">
        <f t="shared" si="74"/>
        <v>0</v>
      </c>
      <c r="L122" s="162">
        <f t="shared" si="74"/>
        <v>0</v>
      </c>
      <c r="M122" s="162">
        <f t="shared" si="74"/>
        <v>0</v>
      </c>
      <c r="N122" s="162">
        <f t="shared" si="74"/>
        <v>0</v>
      </c>
      <c r="O122" s="162">
        <f t="shared" si="74"/>
        <v>0</v>
      </c>
      <c r="P122" s="162">
        <f t="shared" si="74"/>
        <v>0</v>
      </c>
      <c r="Q122" s="162">
        <f t="shared" si="74"/>
        <v>0</v>
      </c>
      <c r="R122" s="193">
        <f>SUM(F122:Q122)</f>
        <v>0</v>
      </c>
      <c r="S122" s="592">
        <f>D122*R122</f>
        <v>0</v>
      </c>
      <c r="W122" s="163">
        <f>X122/$U$7</f>
        <v>0</v>
      </c>
      <c r="X122" s="163">
        <f>R122/12</f>
        <v>0</v>
      </c>
      <c r="Z122" s="163">
        <f>IF(E122="Yes",R122,0)</f>
        <v>0</v>
      </c>
      <c r="AA122" s="163">
        <f>R122-Z122</f>
        <v>0</v>
      </c>
      <c r="AB122" s="584" t="str">
        <f>IFERROR(Z122/(Z122+AA122),"N/A")</f>
        <v>N/A</v>
      </c>
    </row>
    <row r="123" spans="1:28" ht="12" x14ac:dyDescent="0.15">
      <c r="A123" s="195"/>
      <c r="B123" s="194"/>
      <c r="C123" s="636" t="str">
        <f>'8. Infrastructure Staff Loading'!C123</f>
        <v>Network Management</v>
      </c>
      <c r="D123" s="635">
        <f>'8. Infrastructure Staff Loading'!D123</f>
        <v>53.726780426508931</v>
      </c>
      <c r="E123" s="634" t="str">
        <f>'8. Infrastructure Staff Loading'!E123</f>
        <v>Yes</v>
      </c>
      <c r="F123" s="162">
        <v>2851.2966246333331</v>
      </c>
      <c r="G123" s="162">
        <f t="shared" ref="G123:Q123" si="75">F123</f>
        <v>2851.2966246333331</v>
      </c>
      <c r="H123" s="162">
        <f t="shared" si="75"/>
        <v>2851.2966246333331</v>
      </c>
      <c r="I123" s="162">
        <f t="shared" si="75"/>
        <v>2851.2966246333331</v>
      </c>
      <c r="J123" s="162">
        <f t="shared" si="75"/>
        <v>2851.2966246333331</v>
      </c>
      <c r="K123" s="162">
        <f t="shared" si="75"/>
        <v>2851.2966246333331</v>
      </c>
      <c r="L123" s="162">
        <f t="shared" si="75"/>
        <v>2851.2966246333331</v>
      </c>
      <c r="M123" s="162">
        <f t="shared" si="75"/>
        <v>2851.2966246333331</v>
      </c>
      <c r="N123" s="162">
        <f t="shared" si="75"/>
        <v>2851.2966246333331</v>
      </c>
      <c r="O123" s="162">
        <f t="shared" si="75"/>
        <v>2851.2966246333331</v>
      </c>
      <c r="P123" s="162">
        <f t="shared" si="75"/>
        <v>2851.2966246333331</v>
      </c>
      <c r="Q123" s="162">
        <f t="shared" si="75"/>
        <v>2851.2966246333331</v>
      </c>
      <c r="R123" s="193">
        <f>SUM(F123:Q123)</f>
        <v>34215.559495600006</v>
      </c>
      <c r="S123" s="592">
        <f>D123*R123</f>
        <v>1838291.8521902543</v>
      </c>
      <c r="W123" s="163">
        <f>X123/$U$7</f>
        <v>17.176485690562252</v>
      </c>
      <c r="X123" s="163">
        <f>R123/12</f>
        <v>2851.296624633334</v>
      </c>
      <c r="Z123" s="163">
        <f>IF(E123="Yes",R123,0)</f>
        <v>34215.559495600006</v>
      </c>
      <c r="AA123" s="163">
        <f>R123-Z123</f>
        <v>0</v>
      </c>
      <c r="AB123" s="584">
        <f>IFERROR(Z123/(Z123+AA123),"N/A")</f>
        <v>1</v>
      </c>
    </row>
    <row r="124" spans="1:28" ht="12" x14ac:dyDescent="0.15">
      <c r="A124" s="195"/>
      <c r="B124" s="194"/>
      <c r="C124" s="636"/>
      <c r="D124" s="635"/>
      <c r="E124" s="634"/>
      <c r="F124" s="162"/>
      <c r="G124" s="162"/>
      <c r="H124" s="162"/>
      <c r="I124" s="162"/>
      <c r="J124" s="162"/>
      <c r="K124" s="162"/>
      <c r="L124" s="162"/>
      <c r="M124" s="162"/>
      <c r="N124" s="162"/>
      <c r="O124" s="162"/>
      <c r="P124" s="162"/>
      <c r="Q124" s="162"/>
      <c r="R124" s="193">
        <f>SUM(F124:Q124)</f>
        <v>0</v>
      </c>
      <c r="S124" s="592">
        <f>D124*R124</f>
        <v>0</v>
      </c>
      <c r="W124" s="163">
        <f>X124/$U$7</f>
        <v>0</v>
      </c>
      <c r="X124" s="163">
        <f>R124/12</f>
        <v>0</v>
      </c>
      <c r="Z124" s="163">
        <f>IF(E124="Yes",R124,0)</f>
        <v>0</v>
      </c>
      <c r="AA124" s="163">
        <f>R124-Z124</f>
        <v>0</v>
      </c>
      <c r="AB124" s="584" t="str">
        <f>IFERROR(Z124/(Z124+AA124),"N/A")</f>
        <v>N/A</v>
      </c>
    </row>
    <row r="125" spans="1:28" s="198" customFormat="1" ht="13" thickBot="1" x14ac:dyDescent="0.2">
      <c r="A125" s="189"/>
      <c r="B125" s="188" t="s">
        <v>116</v>
      </c>
      <c r="C125" s="187"/>
      <c r="D125" s="633"/>
      <c r="E125" s="590"/>
      <c r="F125" s="182">
        <f t="shared" ref="F125:S125" si="76">SUM(F121:F124)</f>
        <v>2851.2966246333331</v>
      </c>
      <c r="G125" s="182">
        <f t="shared" si="76"/>
        <v>2851.2966246333331</v>
      </c>
      <c r="H125" s="182">
        <f t="shared" si="76"/>
        <v>2851.2966246333331</v>
      </c>
      <c r="I125" s="182">
        <f t="shared" si="76"/>
        <v>2851.2966246333331</v>
      </c>
      <c r="J125" s="182">
        <f t="shared" si="76"/>
        <v>2851.2966246333331</v>
      </c>
      <c r="K125" s="182">
        <f t="shared" si="76"/>
        <v>2851.2966246333331</v>
      </c>
      <c r="L125" s="182">
        <f t="shared" si="76"/>
        <v>2851.2966246333331</v>
      </c>
      <c r="M125" s="182">
        <f t="shared" si="76"/>
        <v>2851.2966246333331</v>
      </c>
      <c r="N125" s="182">
        <f t="shared" si="76"/>
        <v>2851.2966246333331</v>
      </c>
      <c r="O125" s="182">
        <f t="shared" si="76"/>
        <v>2851.2966246333331</v>
      </c>
      <c r="P125" s="182">
        <f t="shared" si="76"/>
        <v>2851.2966246333331</v>
      </c>
      <c r="Q125" s="182">
        <f t="shared" si="76"/>
        <v>2851.2966246333331</v>
      </c>
      <c r="R125" s="182">
        <f t="shared" si="76"/>
        <v>34215.559495600006</v>
      </c>
      <c r="S125" s="589">
        <f t="shared" si="76"/>
        <v>1838291.8521902543</v>
      </c>
      <c r="W125" s="632">
        <f>SUM(W121:W124)</f>
        <v>17.176485690562252</v>
      </c>
      <c r="X125" s="182">
        <f>SUM(X121:X124)</f>
        <v>2851.296624633334</v>
      </c>
      <c r="Z125" s="181">
        <f>SUM(Z121:Z124)</f>
        <v>34215.559495600006</v>
      </c>
      <c r="AA125" s="181">
        <f>SUM(AA121:AA124)</f>
        <v>0</v>
      </c>
      <c r="AB125" s="588">
        <f>Z125/(Z125+AA125)</f>
        <v>1</v>
      </c>
    </row>
    <row r="126" spans="1:28" ht="13.5" customHeight="1" x14ac:dyDescent="0.15">
      <c r="A126" s="195"/>
      <c r="B126" s="194"/>
      <c r="C126" s="636"/>
      <c r="D126" s="639"/>
      <c r="E126" s="638"/>
      <c r="F126" s="162"/>
      <c r="G126" s="162"/>
      <c r="H126" s="162"/>
      <c r="I126" s="162"/>
      <c r="J126" s="162"/>
      <c r="K126" s="162"/>
      <c r="L126" s="162"/>
      <c r="M126" s="162"/>
      <c r="N126" s="162"/>
      <c r="O126" s="162"/>
      <c r="P126" s="162"/>
      <c r="Q126" s="162"/>
      <c r="R126" s="193"/>
      <c r="S126" s="592"/>
      <c r="W126" s="163"/>
      <c r="X126" s="163"/>
      <c r="Z126" s="163"/>
      <c r="AA126" s="163"/>
      <c r="AB126" s="584"/>
    </row>
    <row r="127" spans="1:28" s="198" customFormat="1" ht="12" x14ac:dyDescent="0.15">
      <c r="A127" s="195">
        <v>6.4</v>
      </c>
      <c r="B127" s="194" t="s">
        <v>115</v>
      </c>
      <c r="C127" s="636"/>
      <c r="D127" s="635"/>
      <c r="E127" s="634"/>
      <c r="F127" s="162"/>
      <c r="G127" s="162"/>
      <c r="H127" s="162"/>
      <c r="I127" s="162"/>
      <c r="J127" s="162"/>
      <c r="K127" s="162"/>
      <c r="L127" s="162"/>
      <c r="M127" s="162"/>
      <c r="N127" s="162"/>
      <c r="O127" s="162"/>
      <c r="P127" s="162"/>
      <c r="Q127" s="162"/>
      <c r="R127" s="193">
        <f>SUM(F127:Q127)</f>
        <v>0</v>
      </c>
      <c r="S127" s="592">
        <f>D127*R127</f>
        <v>0</v>
      </c>
      <c r="W127" s="163">
        <f>X127/$U$7</f>
        <v>0</v>
      </c>
      <c r="X127" s="163">
        <f>R127/12</f>
        <v>0</v>
      </c>
      <c r="Z127" s="163">
        <f>IF(E127="Yes",R127,0)</f>
        <v>0</v>
      </c>
      <c r="AA127" s="163">
        <f>R127-Z127</f>
        <v>0</v>
      </c>
      <c r="AB127" s="584" t="str">
        <f>IFERROR(Z127/(Z127+AA127),"N/A")</f>
        <v>N/A</v>
      </c>
    </row>
    <row r="128" spans="1:28" ht="12" x14ac:dyDescent="0.15">
      <c r="A128" s="195"/>
      <c r="B128" s="194"/>
      <c r="C128" s="636" t="str">
        <f>'8. Infrastructure Staff Loading'!C128</f>
        <v>Performance Management</v>
      </c>
      <c r="D128" s="635">
        <f>'8. Infrastructure Staff Loading'!D128</f>
        <v>131.29865378784334</v>
      </c>
      <c r="E128" s="634" t="str">
        <f>'8. Infrastructure Staff Loading'!E128</f>
        <v>No</v>
      </c>
      <c r="F128" s="162">
        <v>875.91889218500012</v>
      </c>
      <c r="G128" s="162">
        <f t="shared" ref="G128:Q128" si="77">F128</f>
        <v>875.91889218500012</v>
      </c>
      <c r="H128" s="162">
        <f t="shared" si="77"/>
        <v>875.91889218500012</v>
      </c>
      <c r="I128" s="162">
        <f t="shared" si="77"/>
        <v>875.91889218500012</v>
      </c>
      <c r="J128" s="162">
        <f t="shared" si="77"/>
        <v>875.91889218500012</v>
      </c>
      <c r="K128" s="162">
        <f t="shared" si="77"/>
        <v>875.91889218500012</v>
      </c>
      <c r="L128" s="162">
        <f t="shared" si="77"/>
        <v>875.91889218500012</v>
      </c>
      <c r="M128" s="162">
        <f t="shared" si="77"/>
        <v>875.91889218500012</v>
      </c>
      <c r="N128" s="162">
        <f t="shared" si="77"/>
        <v>875.91889218500012</v>
      </c>
      <c r="O128" s="162">
        <f t="shared" si="77"/>
        <v>875.91889218500012</v>
      </c>
      <c r="P128" s="162">
        <f t="shared" si="77"/>
        <v>875.91889218500012</v>
      </c>
      <c r="Q128" s="162">
        <f t="shared" si="77"/>
        <v>875.91889218500012</v>
      </c>
      <c r="R128" s="193">
        <f>SUM(F128:Q128)</f>
        <v>10511.026706220002</v>
      </c>
      <c r="S128" s="592">
        <f>D128*R128</f>
        <v>1380083.6564547552</v>
      </c>
      <c r="W128" s="163">
        <f>X128/$U$7</f>
        <v>5.27661983243976</v>
      </c>
      <c r="X128" s="163">
        <f>R128/12</f>
        <v>875.91889218500012</v>
      </c>
      <c r="Z128" s="163">
        <f>IF(E128="Yes",R128,0)</f>
        <v>0</v>
      </c>
      <c r="AA128" s="163">
        <f>R128-Z128</f>
        <v>10511.026706220002</v>
      </c>
      <c r="AB128" s="584">
        <f>IFERROR(Z128/(Z128+AA128),"N/A")</f>
        <v>0</v>
      </c>
    </row>
    <row r="129" spans="1:28" ht="12" x14ac:dyDescent="0.15">
      <c r="A129" s="195"/>
      <c r="B129" s="194"/>
      <c r="C129" s="636"/>
      <c r="D129" s="635"/>
      <c r="E129" s="634"/>
      <c r="F129" s="162"/>
      <c r="G129" s="162"/>
      <c r="H129" s="162"/>
      <c r="I129" s="162"/>
      <c r="J129" s="162"/>
      <c r="K129" s="162"/>
      <c r="L129" s="162"/>
      <c r="M129" s="162"/>
      <c r="N129" s="162"/>
      <c r="O129" s="162"/>
      <c r="P129" s="162"/>
      <c r="Q129" s="162"/>
      <c r="R129" s="193">
        <f>SUM(F129:Q129)</f>
        <v>0</v>
      </c>
      <c r="S129" s="592">
        <f>D129*R129</f>
        <v>0</v>
      </c>
      <c r="W129" s="163">
        <f>X129/$U$7</f>
        <v>0</v>
      </c>
      <c r="X129" s="163">
        <f>R129/12</f>
        <v>0</v>
      </c>
      <c r="Z129" s="163">
        <f>IF(E129="Yes",R129,0)</f>
        <v>0</v>
      </c>
      <c r="AA129" s="163">
        <f>R129-Z129</f>
        <v>0</v>
      </c>
      <c r="AB129" s="584" t="str">
        <f>IFERROR(Z129/(Z129+AA129),"N/A")</f>
        <v>N/A</v>
      </c>
    </row>
    <row r="130" spans="1:28" s="198" customFormat="1" ht="13" thickBot="1" x14ac:dyDescent="0.2">
      <c r="A130" s="189"/>
      <c r="B130" s="188" t="s">
        <v>114</v>
      </c>
      <c r="C130" s="187"/>
      <c r="D130" s="633"/>
      <c r="E130" s="590"/>
      <c r="F130" s="182">
        <f t="shared" ref="F130:S130" si="78">SUM(F127:F129)</f>
        <v>875.91889218500012</v>
      </c>
      <c r="G130" s="182">
        <f t="shared" si="78"/>
        <v>875.91889218500012</v>
      </c>
      <c r="H130" s="182">
        <f t="shared" si="78"/>
        <v>875.91889218500012</v>
      </c>
      <c r="I130" s="182">
        <f t="shared" si="78"/>
        <v>875.91889218500012</v>
      </c>
      <c r="J130" s="182">
        <f t="shared" si="78"/>
        <v>875.91889218500012</v>
      </c>
      <c r="K130" s="182">
        <f t="shared" si="78"/>
        <v>875.91889218500012</v>
      </c>
      <c r="L130" s="182">
        <f t="shared" si="78"/>
        <v>875.91889218500012</v>
      </c>
      <c r="M130" s="182">
        <f t="shared" si="78"/>
        <v>875.91889218500012</v>
      </c>
      <c r="N130" s="182">
        <f t="shared" si="78"/>
        <v>875.91889218500012</v>
      </c>
      <c r="O130" s="182">
        <f t="shared" si="78"/>
        <v>875.91889218500012</v>
      </c>
      <c r="P130" s="182">
        <f t="shared" si="78"/>
        <v>875.91889218500012</v>
      </c>
      <c r="Q130" s="182">
        <f t="shared" si="78"/>
        <v>875.91889218500012</v>
      </c>
      <c r="R130" s="182">
        <f t="shared" si="78"/>
        <v>10511.026706220002</v>
      </c>
      <c r="S130" s="589">
        <f t="shared" si="78"/>
        <v>1380083.6564547552</v>
      </c>
      <c r="W130" s="632">
        <f>SUM(W127:W129)</f>
        <v>5.27661983243976</v>
      </c>
      <c r="X130" s="182">
        <f>SUM(X127:X129)</f>
        <v>875.91889218500012</v>
      </c>
      <c r="Z130" s="181">
        <f>SUM(Z127:Z129)</f>
        <v>0</v>
      </c>
      <c r="AA130" s="181">
        <f>SUM(AA127:AA129)</f>
        <v>10511.026706220002</v>
      </c>
      <c r="AB130" s="588">
        <f>Z130/(Z130+AA130)</f>
        <v>0</v>
      </c>
    </row>
    <row r="131" spans="1:28" ht="13.5" customHeight="1" x14ac:dyDescent="0.15">
      <c r="A131" s="195"/>
      <c r="B131" s="194"/>
      <c r="C131" s="636"/>
      <c r="D131" s="639"/>
      <c r="E131" s="638"/>
      <c r="F131" s="162"/>
      <c r="G131" s="162"/>
      <c r="H131" s="162"/>
      <c r="I131" s="162"/>
      <c r="J131" s="162"/>
      <c r="K131" s="162"/>
      <c r="L131" s="162"/>
      <c r="M131" s="162"/>
      <c r="N131" s="162"/>
      <c r="O131" s="162"/>
      <c r="P131" s="162"/>
      <c r="Q131" s="162"/>
      <c r="R131" s="193"/>
      <c r="S131" s="592"/>
      <c r="W131" s="163"/>
      <c r="X131" s="163"/>
      <c r="Z131" s="163"/>
      <c r="AA131" s="163"/>
      <c r="AB131" s="584"/>
    </row>
    <row r="132" spans="1:28" s="198" customFormat="1" ht="12" x14ac:dyDescent="0.15">
      <c r="A132" s="195">
        <v>6.5</v>
      </c>
      <c r="B132" s="194" t="s">
        <v>113</v>
      </c>
      <c r="C132" s="636"/>
      <c r="D132" s="635"/>
      <c r="E132" s="634"/>
      <c r="F132" s="162"/>
      <c r="G132" s="162"/>
      <c r="H132" s="162"/>
      <c r="I132" s="162"/>
      <c r="J132" s="162"/>
      <c r="K132" s="162"/>
      <c r="L132" s="162"/>
      <c r="M132" s="162"/>
      <c r="N132" s="162"/>
      <c r="O132" s="162"/>
      <c r="P132" s="162"/>
      <c r="Q132" s="162"/>
      <c r="R132" s="193">
        <f>SUM(F132:Q132)</f>
        <v>0</v>
      </c>
      <c r="S132" s="592">
        <f>D132*R132</f>
        <v>0</v>
      </c>
      <c r="W132" s="163">
        <f>X132/$U$7</f>
        <v>0</v>
      </c>
      <c r="X132" s="163">
        <f>R132/12</f>
        <v>0</v>
      </c>
      <c r="Z132" s="163">
        <f>IF(E132="Yes",R132,0)</f>
        <v>0</v>
      </c>
      <c r="AA132" s="163">
        <f>R132-Z132</f>
        <v>0</v>
      </c>
      <c r="AB132" s="584" t="str">
        <f>IFERROR(Z132/(Z132+AA132),"N/A")</f>
        <v>N/A</v>
      </c>
    </row>
    <row r="133" spans="1:28" ht="12" x14ac:dyDescent="0.15">
      <c r="A133" s="195"/>
      <c r="B133" s="194"/>
      <c r="C133" s="636" t="str">
        <f>'8. Infrastructure Staff Loading'!C133</f>
        <v>Infrastructure Support</v>
      </c>
      <c r="D133" s="635">
        <f>'8. Infrastructure Staff Loading'!D133</f>
        <v>141.63374034752781</v>
      </c>
      <c r="E133" s="634" t="str">
        <f>'8. Infrastructure Staff Loading'!E133</f>
        <v>No</v>
      </c>
      <c r="F133" s="162">
        <v>1441.6750119800001</v>
      </c>
      <c r="G133" s="162">
        <f t="shared" ref="G133:Q133" si="79">F133</f>
        <v>1441.6750119800001</v>
      </c>
      <c r="H133" s="162">
        <f t="shared" si="79"/>
        <v>1441.6750119800001</v>
      </c>
      <c r="I133" s="162">
        <f t="shared" si="79"/>
        <v>1441.6750119800001</v>
      </c>
      <c r="J133" s="162">
        <f t="shared" si="79"/>
        <v>1441.6750119800001</v>
      </c>
      <c r="K133" s="162">
        <f t="shared" si="79"/>
        <v>1441.6750119800001</v>
      </c>
      <c r="L133" s="162">
        <f t="shared" si="79"/>
        <v>1441.6750119800001</v>
      </c>
      <c r="M133" s="162">
        <f t="shared" si="79"/>
        <v>1441.6750119800001</v>
      </c>
      <c r="N133" s="162">
        <f t="shared" si="79"/>
        <v>1441.6750119800001</v>
      </c>
      <c r="O133" s="162">
        <f t="shared" si="79"/>
        <v>1441.6750119800001</v>
      </c>
      <c r="P133" s="162">
        <f t="shared" si="79"/>
        <v>1441.6750119800001</v>
      </c>
      <c r="Q133" s="162">
        <f t="shared" si="79"/>
        <v>1441.6750119800001</v>
      </c>
      <c r="R133" s="193">
        <f>SUM(F133:Q133)</f>
        <v>17300.100143760003</v>
      </c>
      <c r="S133" s="592">
        <f>D133*R133</f>
        <v>2450277.8917475329</v>
      </c>
      <c r="W133" s="163">
        <f>X133/$U$7</f>
        <v>8.6847892287951822</v>
      </c>
      <c r="X133" s="163">
        <f>R133/12</f>
        <v>1441.6750119800001</v>
      </c>
      <c r="Z133" s="163">
        <f>IF(E133="Yes",R133,0)</f>
        <v>0</v>
      </c>
      <c r="AA133" s="163">
        <f>R133-Z133</f>
        <v>17300.100143760003</v>
      </c>
      <c r="AB133" s="584">
        <f>IFERROR(Z133/(Z133+AA133),"N/A")</f>
        <v>0</v>
      </c>
    </row>
    <row r="134" spans="1:28" ht="12" x14ac:dyDescent="0.15">
      <c r="A134" s="195"/>
      <c r="B134" s="194"/>
      <c r="C134" s="636"/>
      <c r="D134" s="635"/>
      <c r="E134" s="634"/>
      <c r="F134" s="162"/>
      <c r="G134" s="162"/>
      <c r="H134" s="162"/>
      <c r="I134" s="162"/>
      <c r="J134" s="162"/>
      <c r="K134" s="162"/>
      <c r="L134" s="162"/>
      <c r="M134" s="162"/>
      <c r="N134" s="162"/>
      <c r="O134" s="162"/>
      <c r="P134" s="162"/>
      <c r="Q134" s="162"/>
      <c r="R134" s="193">
        <f>SUM(F134:Q134)</f>
        <v>0</v>
      </c>
      <c r="S134" s="592">
        <f>D134*R134</f>
        <v>0</v>
      </c>
      <c r="W134" s="163">
        <f>X134/$U$7</f>
        <v>0</v>
      </c>
      <c r="X134" s="163">
        <f>R134/12</f>
        <v>0</v>
      </c>
      <c r="Z134" s="163">
        <f>IF(E134="Yes",R134,0)</f>
        <v>0</v>
      </c>
      <c r="AA134" s="163">
        <f>R134-Z134</f>
        <v>0</v>
      </c>
      <c r="AB134" s="584" t="str">
        <f>IFERROR(Z134/(Z134+AA134),"N/A")</f>
        <v>N/A</v>
      </c>
    </row>
    <row r="135" spans="1:28" s="198" customFormat="1" ht="13" thickBot="1" x14ac:dyDescent="0.2">
      <c r="A135" s="189"/>
      <c r="B135" s="188" t="s">
        <v>112</v>
      </c>
      <c r="C135" s="187"/>
      <c r="D135" s="633"/>
      <c r="E135" s="590"/>
      <c r="F135" s="182">
        <f t="shared" ref="F135:S135" si="80">SUM(F132:F134)</f>
        <v>1441.6750119800001</v>
      </c>
      <c r="G135" s="182">
        <f t="shared" si="80"/>
        <v>1441.6750119800001</v>
      </c>
      <c r="H135" s="182">
        <f t="shared" si="80"/>
        <v>1441.6750119800001</v>
      </c>
      <c r="I135" s="182">
        <f t="shared" si="80"/>
        <v>1441.6750119800001</v>
      </c>
      <c r="J135" s="182">
        <f t="shared" si="80"/>
        <v>1441.6750119800001</v>
      </c>
      <c r="K135" s="182">
        <f t="shared" si="80"/>
        <v>1441.6750119800001</v>
      </c>
      <c r="L135" s="182">
        <f t="shared" si="80"/>
        <v>1441.6750119800001</v>
      </c>
      <c r="M135" s="182">
        <f t="shared" si="80"/>
        <v>1441.6750119800001</v>
      </c>
      <c r="N135" s="182">
        <f t="shared" si="80"/>
        <v>1441.6750119800001</v>
      </c>
      <c r="O135" s="182">
        <f t="shared" si="80"/>
        <v>1441.6750119800001</v>
      </c>
      <c r="P135" s="182">
        <f t="shared" si="80"/>
        <v>1441.6750119800001</v>
      </c>
      <c r="Q135" s="182">
        <f t="shared" si="80"/>
        <v>1441.6750119800001</v>
      </c>
      <c r="R135" s="182">
        <f t="shared" si="80"/>
        <v>17300.100143760003</v>
      </c>
      <c r="S135" s="589">
        <f t="shared" si="80"/>
        <v>2450277.8917475329</v>
      </c>
      <c r="W135" s="632">
        <f>SUM(W132:W134)</f>
        <v>8.6847892287951822</v>
      </c>
      <c r="X135" s="182">
        <f>SUM(X132:X134)</f>
        <v>1441.6750119800001</v>
      </c>
      <c r="Z135" s="181">
        <f>SUM(Z132:Z134)</f>
        <v>0</v>
      </c>
      <c r="AA135" s="181">
        <f>SUM(AA132:AA134)</f>
        <v>17300.100143760003</v>
      </c>
      <c r="AB135" s="588">
        <f>Z135/(Z135+AA135)</f>
        <v>0</v>
      </c>
    </row>
    <row r="136" spans="1:28" s="198" customFormat="1" ht="12" x14ac:dyDescent="0.15">
      <c r="A136" s="179"/>
      <c r="B136" s="167"/>
      <c r="C136" s="166"/>
      <c r="D136" s="630"/>
      <c r="E136" s="587"/>
      <c r="F136" s="162"/>
      <c r="G136" s="162"/>
      <c r="H136" s="162"/>
      <c r="I136" s="162"/>
      <c r="J136" s="162"/>
      <c r="K136" s="162"/>
      <c r="L136" s="162"/>
      <c r="M136" s="162"/>
      <c r="N136" s="162"/>
      <c r="O136" s="162"/>
      <c r="P136" s="162"/>
      <c r="Q136" s="162"/>
      <c r="R136" s="162"/>
      <c r="S136" s="576"/>
      <c r="W136" s="163"/>
      <c r="X136" s="163"/>
      <c r="Z136" s="163"/>
      <c r="AA136" s="163"/>
      <c r="AB136" s="584"/>
    </row>
    <row r="137" spans="1:28" s="198" customFormat="1" ht="14" thickBot="1" x14ac:dyDescent="0.2">
      <c r="A137" s="175"/>
      <c r="B137" s="174" t="s">
        <v>111</v>
      </c>
      <c r="C137" s="173"/>
      <c r="D137" s="171"/>
      <c r="E137" s="586"/>
      <c r="F137" s="170">
        <f t="shared" ref="F137:S137" si="81">SUM(F108,F119,F125,F130,F135)</f>
        <v>21646.643320750838</v>
      </c>
      <c r="G137" s="170">
        <f t="shared" si="81"/>
        <v>21646.643320750838</v>
      </c>
      <c r="H137" s="170">
        <f t="shared" si="81"/>
        <v>21646.643320750838</v>
      </c>
      <c r="I137" s="170">
        <f t="shared" si="81"/>
        <v>21646.643320750838</v>
      </c>
      <c r="J137" s="170">
        <f t="shared" si="81"/>
        <v>21646.643320750838</v>
      </c>
      <c r="K137" s="170">
        <f t="shared" si="81"/>
        <v>21646.643320750838</v>
      </c>
      <c r="L137" s="170">
        <f t="shared" si="81"/>
        <v>21646.643320750838</v>
      </c>
      <c r="M137" s="170">
        <f t="shared" si="81"/>
        <v>21646.643320750838</v>
      </c>
      <c r="N137" s="170">
        <f t="shared" si="81"/>
        <v>21646.643320750838</v>
      </c>
      <c r="O137" s="170">
        <f t="shared" si="81"/>
        <v>21646.643320750838</v>
      </c>
      <c r="P137" s="170">
        <f t="shared" si="81"/>
        <v>21646.643320750838</v>
      </c>
      <c r="Q137" s="170">
        <f t="shared" si="81"/>
        <v>21646.643320750838</v>
      </c>
      <c r="R137" s="170">
        <f t="shared" si="81"/>
        <v>259759.71984900997</v>
      </c>
      <c r="S137" s="170">
        <f t="shared" si="81"/>
        <v>23489228.02893579</v>
      </c>
      <c r="W137" s="170">
        <f>SUM(W108,W119,W125,W130,W135)</f>
        <v>130.40146578765561</v>
      </c>
      <c r="X137" s="170">
        <f>SUM(X108,X119,X125,X130,X135)</f>
        <v>21646.643320750831</v>
      </c>
      <c r="Z137" s="603">
        <f>SUM(Z108,Z119,Z125,Z130,Z135)</f>
        <v>142616.73756644997</v>
      </c>
      <c r="AA137" s="603">
        <f>SUM(AA108,AA119,AA125,AA130,AA135)</f>
        <v>117142.98228255998</v>
      </c>
      <c r="AB137" s="585">
        <f>Z137/(Z137+AA137)</f>
        <v>0.54903330527669392</v>
      </c>
    </row>
    <row r="138" spans="1:28" ht="10" customHeight="1" x14ac:dyDescent="0.15">
      <c r="A138" s="168"/>
      <c r="B138" s="167"/>
      <c r="C138" s="166"/>
      <c r="D138" s="641"/>
      <c r="E138" s="168"/>
      <c r="F138" s="162"/>
      <c r="G138" s="162"/>
      <c r="H138" s="162"/>
      <c r="I138" s="162"/>
      <c r="J138" s="162"/>
      <c r="K138" s="162"/>
      <c r="L138" s="162"/>
      <c r="M138" s="162"/>
      <c r="N138" s="162"/>
      <c r="O138" s="162"/>
      <c r="P138" s="162"/>
      <c r="Q138" s="162"/>
      <c r="R138" s="162"/>
      <c r="S138" s="576"/>
      <c r="W138" s="166"/>
      <c r="X138" s="166"/>
      <c r="Z138" s="214"/>
      <c r="AA138" s="214"/>
      <c r="AB138" s="601"/>
    </row>
    <row r="139" spans="1:28" s="262" customFormat="1" ht="13.5" customHeight="1" x14ac:dyDescent="0.15">
      <c r="A139" s="212">
        <v>7</v>
      </c>
      <c r="B139" s="223" t="s">
        <v>110</v>
      </c>
      <c r="C139" s="206"/>
      <c r="D139" s="640"/>
      <c r="E139" s="210"/>
      <c r="F139" s="209"/>
      <c r="G139" s="209"/>
      <c r="H139" s="209"/>
      <c r="I139" s="209"/>
      <c r="J139" s="209"/>
      <c r="K139" s="209"/>
      <c r="L139" s="209"/>
      <c r="M139" s="209"/>
      <c r="N139" s="209"/>
      <c r="O139" s="209"/>
      <c r="P139" s="209"/>
      <c r="Q139" s="209"/>
      <c r="R139" s="208"/>
      <c r="S139" s="599"/>
      <c r="W139" s="206"/>
      <c r="X139" s="206"/>
      <c r="Z139" s="206"/>
      <c r="AA139" s="206"/>
      <c r="AB139" s="598"/>
    </row>
    <row r="140" spans="1:28" ht="13.5" customHeight="1" x14ac:dyDescent="0.15">
      <c r="A140" s="195">
        <v>7.1</v>
      </c>
      <c r="B140" s="194" t="s">
        <v>109</v>
      </c>
      <c r="C140" s="636"/>
      <c r="D140" s="635"/>
      <c r="E140" s="634"/>
      <c r="F140" s="162"/>
      <c r="G140" s="162"/>
      <c r="H140" s="162"/>
      <c r="I140" s="162"/>
      <c r="J140" s="162"/>
      <c r="K140" s="162"/>
      <c r="L140" s="162"/>
      <c r="M140" s="162"/>
      <c r="N140" s="162"/>
      <c r="O140" s="162"/>
      <c r="P140" s="162"/>
      <c r="Q140" s="162"/>
      <c r="R140" s="193">
        <f>SUM(F140:Q140)</f>
        <v>0</v>
      </c>
      <c r="S140" s="592">
        <f>D140*R140</f>
        <v>0</v>
      </c>
      <c r="W140" s="163">
        <f>X140/$U$7</f>
        <v>0</v>
      </c>
      <c r="X140" s="163">
        <f>R140/12</f>
        <v>0</v>
      </c>
      <c r="Z140" s="163">
        <f>IF(E140="Yes",R140,0)</f>
        <v>0</v>
      </c>
      <c r="AA140" s="163">
        <f>R140-Z140</f>
        <v>0</v>
      </c>
      <c r="AB140" s="584" t="str">
        <f>IFERROR(Z140/(Z140+AA140),"N/A")</f>
        <v>N/A</v>
      </c>
    </row>
    <row r="141" spans="1:28" ht="12" x14ac:dyDescent="0.15">
      <c r="A141" s="195"/>
      <c r="B141" s="194"/>
      <c r="C141" s="636" t="str">
        <f>'8. Infrastructure Staff Loading'!C141</f>
        <v>Infrastructure Operations Service Desk Lead</v>
      </c>
      <c r="D141" s="635">
        <f>'8. Infrastructure Staff Loading'!D141</f>
        <v>151.17690171424087</v>
      </c>
      <c r="E141" s="634" t="str">
        <f>'8. Infrastructure Staff Loading'!E141</f>
        <v>No</v>
      </c>
      <c r="F141" s="162">
        <v>164.83332673999999</v>
      </c>
      <c r="G141" s="162">
        <f t="shared" ref="G141:Q141" si="82">F141</f>
        <v>164.83332673999999</v>
      </c>
      <c r="H141" s="162">
        <f t="shared" si="82"/>
        <v>164.83332673999999</v>
      </c>
      <c r="I141" s="162">
        <f t="shared" si="82"/>
        <v>164.83332673999999</v>
      </c>
      <c r="J141" s="162">
        <f t="shared" si="82"/>
        <v>164.83332673999999</v>
      </c>
      <c r="K141" s="162">
        <f t="shared" si="82"/>
        <v>164.83332673999999</v>
      </c>
      <c r="L141" s="162">
        <f t="shared" si="82"/>
        <v>164.83332673999999</v>
      </c>
      <c r="M141" s="162">
        <f t="shared" si="82"/>
        <v>164.83332673999999</v>
      </c>
      <c r="N141" s="162">
        <f t="shared" si="82"/>
        <v>164.83332673999999</v>
      </c>
      <c r="O141" s="162">
        <f t="shared" si="82"/>
        <v>164.83332673999999</v>
      </c>
      <c r="P141" s="162">
        <f t="shared" si="82"/>
        <v>164.83332673999999</v>
      </c>
      <c r="Q141" s="162">
        <f t="shared" si="82"/>
        <v>164.83332673999999</v>
      </c>
      <c r="R141" s="193">
        <f>SUM(F141:Q141)</f>
        <v>1977.9999208800002</v>
      </c>
      <c r="S141" s="592">
        <f>D141*R141</f>
        <v>299027.89962965203</v>
      </c>
      <c r="W141" s="163">
        <f>X141/$U$7</f>
        <v>0.99297184783132542</v>
      </c>
      <c r="X141" s="163">
        <f>R141/12</f>
        <v>164.83332674000002</v>
      </c>
      <c r="Z141" s="163">
        <f>IF(E141="Yes",R141,0)</f>
        <v>0</v>
      </c>
      <c r="AA141" s="163">
        <f>R141-Z141</f>
        <v>1977.9999208800002</v>
      </c>
      <c r="AB141" s="584">
        <f>IFERROR(Z141/(Z141+AA141),"N/A")</f>
        <v>0</v>
      </c>
    </row>
    <row r="142" spans="1:28" ht="12" x14ac:dyDescent="0.15">
      <c r="A142" s="195"/>
      <c r="B142" s="194"/>
      <c r="C142" s="636"/>
      <c r="D142" s="635"/>
      <c r="E142" s="634"/>
      <c r="F142" s="162"/>
      <c r="G142" s="162"/>
      <c r="H142" s="162"/>
      <c r="I142" s="162"/>
      <c r="J142" s="162"/>
      <c r="K142" s="162"/>
      <c r="L142" s="162"/>
      <c r="M142" s="162"/>
      <c r="N142" s="162"/>
      <c r="O142" s="162"/>
      <c r="P142" s="162"/>
      <c r="Q142" s="162"/>
      <c r="R142" s="193">
        <f>SUM(F142:Q142)</f>
        <v>0</v>
      </c>
      <c r="S142" s="592">
        <f>D142*R142</f>
        <v>0</v>
      </c>
      <c r="W142" s="163">
        <f>X142/$U$7</f>
        <v>0</v>
      </c>
      <c r="X142" s="163">
        <f>R142/12</f>
        <v>0</v>
      </c>
      <c r="Z142" s="163">
        <f>IF(E142="Yes",R142,0)</f>
        <v>0</v>
      </c>
      <c r="AA142" s="163">
        <f>R142-Z142</f>
        <v>0</v>
      </c>
      <c r="AB142" s="584" t="str">
        <f>IFERROR(Z142/(Z142+AA142),"N/A")</f>
        <v>N/A</v>
      </c>
    </row>
    <row r="143" spans="1:28" s="198" customFormat="1" ht="13" thickBot="1" x14ac:dyDescent="0.2">
      <c r="A143" s="189"/>
      <c r="B143" s="188" t="s">
        <v>108</v>
      </c>
      <c r="C143" s="187"/>
      <c r="D143" s="633"/>
      <c r="E143" s="590"/>
      <c r="F143" s="182">
        <f t="shared" ref="F143:S143" si="83">SUM(F140:F142)</f>
        <v>164.83332673999999</v>
      </c>
      <c r="G143" s="182">
        <f t="shared" si="83"/>
        <v>164.83332673999999</v>
      </c>
      <c r="H143" s="182">
        <f t="shared" si="83"/>
        <v>164.83332673999999</v>
      </c>
      <c r="I143" s="182">
        <f t="shared" si="83"/>
        <v>164.83332673999999</v>
      </c>
      <c r="J143" s="182">
        <f t="shared" si="83"/>
        <v>164.83332673999999</v>
      </c>
      <c r="K143" s="182">
        <f t="shared" si="83"/>
        <v>164.83332673999999</v>
      </c>
      <c r="L143" s="182">
        <f t="shared" si="83"/>
        <v>164.83332673999999</v>
      </c>
      <c r="M143" s="182">
        <f t="shared" si="83"/>
        <v>164.83332673999999</v>
      </c>
      <c r="N143" s="182">
        <f t="shared" si="83"/>
        <v>164.83332673999999</v>
      </c>
      <c r="O143" s="182">
        <f t="shared" si="83"/>
        <v>164.83332673999999</v>
      </c>
      <c r="P143" s="182">
        <f t="shared" si="83"/>
        <v>164.83332673999999</v>
      </c>
      <c r="Q143" s="182">
        <f t="shared" si="83"/>
        <v>164.83332673999999</v>
      </c>
      <c r="R143" s="182">
        <f t="shared" si="83"/>
        <v>1977.9999208800002</v>
      </c>
      <c r="S143" s="589">
        <f t="shared" si="83"/>
        <v>299027.89962965203</v>
      </c>
      <c r="W143" s="632">
        <f>SUM(W140:W142)</f>
        <v>0.99297184783132542</v>
      </c>
      <c r="X143" s="182">
        <f>SUM(X140:X142)</f>
        <v>164.83332674000002</v>
      </c>
      <c r="Z143" s="181">
        <f>SUM(Z140:Z142)</f>
        <v>0</v>
      </c>
      <c r="AA143" s="181">
        <f>SUM(AA140:AA142)</f>
        <v>1977.9999208800002</v>
      </c>
      <c r="AB143" s="588">
        <f>Z143/(Z143+AA143)</f>
        <v>0</v>
      </c>
    </row>
    <row r="144" spans="1:28" ht="13.5" customHeight="1" x14ac:dyDescent="0.15">
      <c r="A144" s="195"/>
      <c r="B144" s="194"/>
      <c r="C144" s="636"/>
      <c r="D144" s="639"/>
      <c r="E144" s="638"/>
      <c r="F144" s="162"/>
      <c r="G144" s="162"/>
      <c r="H144" s="162"/>
      <c r="I144" s="162"/>
      <c r="J144" s="162"/>
      <c r="K144" s="162"/>
      <c r="L144" s="162"/>
      <c r="M144" s="162"/>
      <c r="N144" s="162"/>
      <c r="O144" s="162"/>
      <c r="P144" s="162"/>
      <c r="Q144" s="162"/>
      <c r="R144" s="193"/>
      <c r="S144" s="592"/>
      <c r="W144" s="163"/>
      <c r="X144" s="163"/>
      <c r="Z144" s="163"/>
      <c r="AA144" s="163"/>
      <c r="AB144" s="584"/>
    </row>
    <row r="145" spans="1:28" s="198" customFormat="1" ht="12" x14ac:dyDescent="0.15">
      <c r="A145" s="195">
        <v>7.2</v>
      </c>
      <c r="B145" s="194" t="s">
        <v>107</v>
      </c>
      <c r="C145" s="636"/>
      <c r="D145" s="635"/>
      <c r="E145" s="634"/>
      <c r="F145" s="162"/>
      <c r="G145" s="162"/>
      <c r="H145" s="162"/>
      <c r="I145" s="162"/>
      <c r="J145" s="162"/>
      <c r="K145" s="162"/>
      <c r="L145" s="162"/>
      <c r="M145" s="162"/>
      <c r="N145" s="162"/>
      <c r="O145" s="162"/>
      <c r="P145" s="162"/>
      <c r="Q145" s="162"/>
      <c r="R145" s="193">
        <f>SUM(F145:Q145)</f>
        <v>0</v>
      </c>
      <c r="S145" s="592">
        <f>D145*R145</f>
        <v>0</v>
      </c>
      <c r="W145" s="163">
        <f>X145/$U$7</f>
        <v>0</v>
      </c>
      <c r="X145" s="163">
        <f>R145/12</f>
        <v>0</v>
      </c>
      <c r="Z145" s="163">
        <f>IF(E145="Yes",R145,0)</f>
        <v>0</v>
      </c>
      <c r="AA145" s="163">
        <f>R145-Z145</f>
        <v>0</v>
      </c>
      <c r="AB145" s="584" t="str">
        <f>IFERROR(Z145/(Z145+AA145),"N/A")</f>
        <v>N/A</v>
      </c>
    </row>
    <row r="146" spans="1:28" ht="12" x14ac:dyDescent="0.15">
      <c r="A146" s="195"/>
      <c r="B146" s="194"/>
      <c r="C146" s="636" t="str">
        <f>'8. Infrastructure Staff Loading'!C146</f>
        <v>Service Desk Tier 1</v>
      </c>
      <c r="D146" s="635">
        <f>'8. Infrastructure Staff Loading'!D146</f>
        <v>62.792294211283284</v>
      </c>
      <c r="E146" s="634" t="str">
        <f>'8. Infrastructure Staff Loading'!E146</f>
        <v>No</v>
      </c>
      <c r="F146" s="162">
        <v>2881.1509148783334</v>
      </c>
      <c r="G146" s="162">
        <f t="shared" ref="G146:Q146" si="84">F146</f>
        <v>2881.1509148783334</v>
      </c>
      <c r="H146" s="162">
        <f t="shared" si="84"/>
        <v>2881.1509148783334</v>
      </c>
      <c r="I146" s="162">
        <f t="shared" si="84"/>
        <v>2881.1509148783334</v>
      </c>
      <c r="J146" s="162">
        <f t="shared" si="84"/>
        <v>2881.1509148783334</v>
      </c>
      <c r="K146" s="162">
        <f t="shared" si="84"/>
        <v>2881.1509148783334</v>
      </c>
      <c r="L146" s="162">
        <f t="shared" si="84"/>
        <v>2881.1509148783334</v>
      </c>
      <c r="M146" s="162">
        <f t="shared" si="84"/>
        <v>2881.1509148783334</v>
      </c>
      <c r="N146" s="162">
        <f t="shared" si="84"/>
        <v>2881.1509148783334</v>
      </c>
      <c r="O146" s="162">
        <f t="shared" si="84"/>
        <v>2881.1509148783334</v>
      </c>
      <c r="P146" s="162">
        <f t="shared" si="84"/>
        <v>2881.1509148783334</v>
      </c>
      <c r="Q146" s="162">
        <f t="shared" si="84"/>
        <v>2881.1509148783334</v>
      </c>
      <c r="R146" s="193">
        <f>SUM(F146:Q146)</f>
        <v>34573.810978540001</v>
      </c>
      <c r="S146" s="592">
        <f>D146*R146</f>
        <v>2170968.9109697798</v>
      </c>
      <c r="W146" s="163">
        <f>X146/$U$7</f>
        <v>17.356330812520081</v>
      </c>
      <c r="X146" s="163">
        <f>R146/12</f>
        <v>2881.1509148783334</v>
      </c>
      <c r="Z146" s="163">
        <f>IF(E146="Yes",R146,0)</f>
        <v>0</v>
      </c>
      <c r="AA146" s="163">
        <f>R146-Z146</f>
        <v>34573.810978540001</v>
      </c>
      <c r="AB146" s="584">
        <f>IFERROR(Z146/(Z146+AA146),"N/A")</f>
        <v>0</v>
      </c>
    </row>
    <row r="147" spans="1:28" ht="12" x14ac:dyDescent="0.15">
      <c r="A147" s="195"/>
      <c r="B147" s="194"/>
      <c r="C147" s="636"/>
      <c r="D147" s="635"/>
      <c r="E147" s="634"/>
      <c r="F147" s="162"/>
      <c r="G147" s="162"/>
      <c r="H147" s="162"/>
      <c r="I147" s="162"/>
      <c r="J147" s="162"/>
      <c r="K147" s="162"/>
      <c r="L147" s="162"/>
      <c r="M147" s="162"/>
      <c r="N147" s="162"/>
      <c r="O147" s="162"/>
      <c r="P147" s="162"/>
      <c r="Q147" s="162"/>
      <c r="R147" s="193">
        <f>SUM(F147:Q147)</f>
        <v>0</v>
      </c>
      <c r="S147" s="592">
        <f>D147*R147</f>
        <v>0</v>
      </c>
      <c r="W147" s="163">
        <f>X147/$U$7</f>
        <v>0</v>
      </c>
      <c r="X147" s="163">
        <f>R147/12</f>
        <v>0</v>
      </c>
      <c r="Z147" s="163">
        <f>IF(E147="Yes",R147,0)</f>
        <v>0</v>
      </c>
      <c r="AA147" s="163">
        <f>R147-Z147</f>
        <v>0</v>
      </c>
      <c r="AB147" s="584" t="str">
        <f>IFERROR(Z147/(Z147+AA147),"N/A")</f>
        <v>N/A</v>
      </c>
    </row>
    <row r="148" spans="1:28" s="198" customFormat="1" ht="13" thickBot="1" x14ac:dyDescent="0.2">
      <c r="A148" s="189"/>
      <c r="B148" s="188" t="s">
        <v>106</v>
      </c>
      <c r="C148" s="187"/>
      <c r="D148" s="633"/>
      <c r="E148" s="590"/>
      <c r="F148" s="182">
        <f t="shared" ref="F148:S148" si="85">SUM(F145:F147)</f>
        <v>2881.1509148783334</v>
      </c>
      <c r="G148" s="182">
        <f t="shared" si="85"/>
        <v>2881.1509148783334</v>
      </c>
      <c r="H148" s="182">
        <f t="shared" si="85"/>
        <v>2881.1509148783334</v>
      </c>
      <c r="I148" s="182">
        <f t="shared" si="85"/>
        <v>2881.1509148783334</v>
      </c>
      <c r="J148" s="182">
        <f t="shared" si="85"/>
        <v>2881.1509148783334</v>
      </c>
      <c r="K148" s="182">
        <f t="shared" si="85"/>
        <v>2881.1509148783334</v>
      </c>
      <c r="L148" s="182">
        <f t="shared" si="85"/>
        <v>2881.1509148783334</v>
      </c>
      <c r="M148" s="182">
        <f t="shared" si="85"/>
        <v>2881.1509148783334</v>
      </c>
      <c r="N148" s="182">
        <f t="shared" si="85"/>
        <v>2881.1509148783334</v>
      </c>
      <c r="O148" s="182">
        <f t="shared" si="85"/>
        <v>2881.1509148783334</v>
      </c>
      <c r="P148" s="182">
        <f t="shared" si="85"/>
        <v>2881.1509148783334</v>
      </c>
      <c r="Q148" s="182">
        <f t="shared" si="85"/>
        <v>2881.1509148783334</v>
      </c>
      <c r="R148" s="182">
        <f t="shared" si="85"/>
        <v>34573.810978540001</v>
      </c>
      <c r="S148" s="589">
        <f t="shared" si="85"/>
        <v>2170968.9109697798</v>
      </c>
      <c r="W148" s="632">
        <f>SUM(W145:W147)</f>
        <v>17.356330812520081</v>
      </c>
      <c r="X148" s="182">
        <f>SUM(X145:X147)</f>
        <v>2881.1509148783334</v>
      </c>
      <c r="Z148" s="181">
        <f>SUM(Z145:Z147)</f>
        <v>0</v>
      </c>
      <c r="AA148" s="181">
        <f>SUM(AA145:AA147)</f>
        <v>34573.810978540001</v>
      </c>
      <c r="AB148" s="588">
        <f>Z148/(Z148+AA148)</f>
        <v>0</v>
      </c>
    </row>
    <row r="149" spans="1:28" s="198" customFormat="1" ht="12" x14ac:dyDescent="0.15">
      <c r="A149" s="221"/>
      <c r="B149" s="247"/>
      <c r="C149" s="201"/>
      <c r="D149" s="637"/>
      <c r="E149" s="596"/>
      <c r="F149" s="199"/>
      <c r="G149" s="199"/>
      <c r="H149" s="199"/>
      <c r="I149" s="199"/>
      <c r="J149" s="199"/>
      <c r="K149" s="199"/>
      <c r="L149" s="199"/>
      <c r="M149" s="199"/>
      <c r="N149" s="199"/>
      <c r="O149" s="199"/>
      <c r="P149" s="199"/>
      <c r="Q149" s="199"/>
      <c r="R149" s="199"/>
      <c r="S149" s="595"/>
      <c r="W149" s="229"/>
      <c r="X149" s="199"/>
      <c r="Z149" s="163"/>
      <c r="AA149" s="163"/>
      <c r="AB149" s="584"/>
    </row>
    <row r="150" spans="1:28" s="198" customFormat="1" ht="12" x14ac:dyDescent="0.15">
      <c r="A150" s="195">
        <v>7.3</v>
      </c>
      <c r="B150" s="194" t="s">
        <v>105</v>
      </c>
      <c r="C150" s="636"/>
      <c r="D150" s="635"/>
      <c r="E150" s="634"/>
      <c r="F150" s="162"/>
      <c r="G150" s="162"/>
      <c r="H150" s="162"/>
      <c r="I150" s="162"/>
      <c r="J150" s="162"/>
      <c r="K150" s="162"/>
      <c r="L150" s="162"/>
      <c r="M150" s="162"/>
      <c r="N150" s="162"/>
      <c r="O150" s="162"/>
      <c r="P150" s="162"/>
      <c r="Q150" s="162"/>
      <c r="R150" s="193">
        <f>SUM(F150:Q150)</f>
        <v>0</v>
      </c>
      <c r="S150" s="592">
        <f>D150*R150</f>
        <v>0</v>
      </c>
      <c r="W150" s="163">
        <f>X150/$U$7</f>
        <v>0</v>
      </c>
      <c r="X150" s="163">
        <f>R150/12</f>
        <v>0</v>
      </c>
      <c r="Z150" s="163">
        <f>IF(E150="Yes",R150,0)</f>
        <v>0</v>
      </c>
      <c r="AA150" s="163">
        <f>R150-Z150</f>
        <v>0</v>
      </c>
      <c r="AB150" s="584" t="str">
        <f>IFERROR(Z150/(Z150+AA150),"N/A")</f>
        <v>N/A</v>
      </c>
    </row>
    <row r="151" spans="1:28" ht="12" x14ac:dyDescent="0.15">
      <c r="A151" s="195"/>
      <c r="B151" s="194"/>
      <c r="C151" s="636" t="str">
        <f>'8. Infrastructure Staff Loading'!C151</f>
        <v>Service Desk Tier 2</v>
      </c>
      <c r="D151" s="635">
        <f>'8. Infrastructure Staff Loading'!D151</f>
        <v>74.642020529816762</v>
      </c>
      <c r="E151" s="634" t="str">
        <f>'8. Infrastructure Staff Loading'!E151</f>
        <v>No</v>
      </c>
      <c r="F151" s="162">
        <v>3384.5228267399998</v>
      </c>
      <c r="G151" s="162">
        <f t="shared" ref="G151:Q151" si="86">F151</f>
        <v>3384.5228267399998</v>
      </c>
      <c r="H151" s="162">
        <f t="shared" si="86"/>
        <v>3384.5228267399998</v>
      </c>
      <c r="I151" s="162">
        <f t="shared" si="86"/>
        <v>3384.5228267399998</v>
      </c>
      <c r="J151" s="162">
        <f t="shared" si="86"/>
        <v>3384.5228267399998</v>
      </c>
      <c r="K151" s="162">
        <f t="shared" si="86"/>
        <v>3384.5228267399998</v>
      </c>
      <c r="L151" s="162">
        <f t="shared" si="86"/>
        <v>3384.5228267399998</v>
      </c>
      <c r="M151" s="162">
        <f t="shared" si="86"/>
        <v>3384.5228267399998</v>
      </c>
      <c r="N151" s="162">
        <f t="shared" si="86"/>
        <v>3384.5228267399998</v>
      </c>
      <c r="O151" s="162">
        <f t="shared" si="86"/>
        <v>3384.5228267399998</v>
      </c>
      <c r="P151" s="162">
        <f t="shared" si="86"/>
        <v>3384.5228267399998</v>
      </c>
      <c r="Q151" s="162">
        <f t="shared" si="86"/>
        <v>3384.5228267399998</v>
      </c>
      <c r="R151" s="193">
        <f>SUM(F151:Q151)</f>
        <v>40614.273920880012</v>
      </c>
      <c r="S151" s="592">
        <f>D151*R151</f>
        <v>3031531.4678059272</v>
      </c>
      <c r="W151" s="163">
        <f>X151/$U$7</f>
        <v>20.388691727349403</v>
      </c>
      <c r="X151" s="163">
        <f>R151/12</f>
        <v>3384.5228267400012</v>
      </c>
      <c r="Z151" s="163">
        <f>IF(E151="Yes",R151,0)</f>
        <v>0</v>
      </c>
      <c r="AA151" s="163">
        <f>R151-Z151</f>
        <v>40614.273920880012</v>
      </c>
      <c r="AB151" s="584">
        <f>IFERROR(Z151/(Z151+AA151),"N/A")</f>
        <v>0</v>
      </c>
    </row>
    <row r="152" spans="1:28" ht="12" x14ac:dyDescent="0.15">
      <c r="A152" s="195"/>
      <c r="B152" s="194"/>
      <c r="C152" s="636"/>
      <c r="D152" s="635"/>
      <c r="E152" s="634"/>
      <c r="F152" s="162"/>
      <c r="G152" s="162"/>
      <c r="H152" s="162"/>
      <c r="I152" s="162"/>
      <c r="J152" s="162"/>
      <c r="K152" s="162"/>
      <c r="L152" s="162"/>
      <c r="M152" s="162"/>
      <c r="N152" s="162"/>
      <c r="O152" s="162"/>
      <c r="P152" s="162"/>
      <c r="Q152" s="162"/>
      <c r="R152" s="193">
        <f>SUM(F152:Q152)</f>
        <v>0</v>
      </c>
      <c r="S152" s="592">
        <f>D152*R152</f>
        <v>0</v>
      </c>
      <c r="W152" s="163">
        <f>X152/$U$7</f>
        <v>0</v>
      </c>
      <c r="X152" s="163">
        <f>R152/12</f>
        <v>0</v>
      </c>
      <c r="Z152" s="163">
        <f>IF(E152="Yes",R152,0)</f>
        <v>0</v>
      </c>
      <c r="AA152" s="163">
        <f>R152-Z152</f>
        <v>0</v>
      </c>
      <c r="AB152" s="584" t="str">
        <f>IFERROR(Z152/(Z152+AA152),"N/A")</f>
        <v>N/A</v>
      </c>
    </row>
    <row r="153" spans="1:28" s="198" customFormat="1" ht="13" thickBot="1" x14ac:dyDescent="0.2">
      <c r="A153" s="189"/>
      <c r="B153" s="188" t="s">
        <v>104</v>
      </c>
      <c r="C153" s="187"/>
      <c r="D153" s="633"/>
      <c r="E153" s="590"/>
      <c r="F153" s="182">
        <f t="shared" ref="F153:S153" si="87">SUM(F150:F152)</f>
        <v>3384.5228267399998</v>
      </c>
      <c r="G153" s="182">
        <f t="shared" si="87"/>
        <v>3384.5228267399998</v>
      </c>
      <c r="H153" s="182">
        <f t="shared" si="87"/>
        <v>3384.5228267399998</v>
      </c>
      <c r="I153" s="182">
        <f t="shared" si="87"/>
        <v>3384.5228267399998</v>
      </c>
      <c r="J153" s="182">
        <f t="shared" si="87"/>
        <v>3384.5228267399998</v>
      </c>
      <c r="K153" s="182">
        <f t="shared" si="87"/>
        <v>3384.5228267399998</v>
      </c>
      <c r="L153" s="182">
        <f t="shared" si="87"/>
        <v>3384.5228267399998</v>
      </c>
      <c r="M153" s="182">
        <f t="shared" si="87"/>
        <v>3384.5228267399998</v>
      </c>
      <c r="N153" s="182">
        <f t="shared" si="87"/>
        <v>3384.5228267399998</v>
      </c>
      <c r="O153" s="182">
        <f t="shared" si="87"/>
        <v>3384.5228267399998</v>
      </c>
      <c r="P153" s="182">
        <f t="shared" si="87"/>
        <v>3384.5228267399998</v>
      </c>
      <c r="Q153" s="182">
        <f t="shared" si="87"/>
        <v>3384.5228267399998</v>
      </c>
      <c r="R153" s="182">
        <f t="shared" si="87"/>
        <v>40614.273920880012</v>
      </c>
      <c r="S153" s="589">
        <f t="shared" si="87"/>
        <v>3031531.4678059272</v>
      </c>
      <c r="W153" s="632">
        <f>SUM(W150:W152)</f>
        <v>20.388691727349403</v>
      </c>
      <c r="X153" s="182">
        <f>SUM(X150:X152)</f>
        <v>3384.5228267400012</v>
      </c>
      <c r="Z153" s="181">
        <f>SUM(Z150:Z152)</f>
        <v>0</v>
      </c>
      <c r="AA153" s="181">
        <f>SUM(AA150:AA152)</f>
        <v>40614.273920880012</v>
      </c>
      <c r="AB153" s="588">
        <f>IFERROR(Z153/(Z153+AA153),"N/A")</f>
        <v>0</v>
      </c>
    </row>
    <row r="154" spans="1:28" s="198" customFormat="1" ht="12" x14ac:dyDescent="0.15">
      <c r="A154" s="221"/>
      <c r="B154" s="247"/>
      <c r="C154" s="201"/>
      <c r="D154" s="637"/>
      <c r="E154" s="596"/>
      <c r="F154" s="199"/>
      <c r="G154" s="199"/>
      <c r="H154" s="199"/>
      <c r="I154" s="199"/>
      <c r="J154" s="199"/>
      <c r="K154" s="199"/>
      <c r="L154" s="199"/>
      <c r="M154" s="199"/>
      <c r="N154" s="199"/>
      <c r="O154" s="199"/>
      <c r="P154" s="199"/>
      <c r="Q154" s="199"/>
      <c r="R154" s="199"/>
      <c r="S154" s="595"/>
      <c r="W154" s="229"/>
      <c r="X154" s="199"/>
      <c r="Z154" s="163"/>
      <c r="AA154" s="163"/>
      <c r="AB154" s="584"/>
    </row>
    <row r="155" spans="1:28" s="198" customFormat="1" ht="12" x14ac:dyDescent="0.15">
      <c r="A155" s="195">
        <v>7.4</v>
      </c>
      <c r="B155" s="194" t="s">
        <v>951</v>
      </c>
      <c r="C155" s="636"/>
      <c r="D155" s="635"/>
      <c r="E155" s="634"/>
      <c r="F155" s="162"/>
      <c r="G155" s="162"/>
      <c r="H155" s="162"/>
      <c r="I155" s="162"/>
      <c r="J155" s="162"/>
      <c r="K155" s="162"/>
      <c r="L155" s="162"/>
      <c r="M155" s="162"/>
      <c r="N155" s="162"/>
      <c r="O155" s="162"/>
      <c r="P155" s="162"/>
      <c r="Q155" s="162"/>
      <c r="R155" s="193">
        <f>SUM(F155:Q155)</f>
        <v>0</v>
      </c>
      <c r="S155" s="592">
        <f>D155*R155</f>
        <v>0</v>
      </c>
      <c r="W155" s="163">
        <f>X155/$U$7</f>
        <v>0</v>
      </c>
      <c r="X155" s="163">
        <f>R155/12</f>
        <v>0</v>
      </c>
      <c r="Z155" s="163">
        <f>IF(E155="Yes",R155,0)</f>
        <v>0</v>
      </c>
      <c r="AA155" s="163">
        <f>R155-Z155</f>
        <v>0</v>
      </c>
      <c r="AB155" s="584" t="str">
        <f>IFERROR(Z155/(Z155+AA155),"N/A")</f>
        <v>N/A</v>
      </c>
    </row>
    <row r="156" spans="1:28" ht="12" x14ac:dyDescent="0.15">
      <c r="A156" s="195"/>
      <c r="B156" s="194"/>
      <c r="C156" s="636" t="str">
        <f>'8. Infrastructure Staff Loading'!C156</f>
        <v>Service Desk Remote</v>
      </c>
      <c r="D156" s="635">
        <f>'8. Infrastructure Staff Loading'!D156</f>
        <v>67.424702171127805</v>
      </c>
      <c r="E156" s="634" t="str">
        <f>'8. Infrastructure Staff Loading'!E156</f>
        <v>No</v>
      </c>
      <c r="F156" s="162">
        <v>1528.9166981116666</v>
      </c>
      <c r="G156" s="162">
        <f t="shared" ref="G156:Q156" si="88">F156</f>
        <v>1528.9166981116666</v>
      </c>
      <c r="H156" s="162">
        <f t="shared" si="88"/>
        <v>1528.9166981116666</v>
      </c>
      <c r="I156" s="162">
        <f t="shared" si="88"/>
        <v>1528.9166981116666</v>
      </c>
      <c r="J156" s="162">
        <f t="shared" si="88"/>
        <v>1528.9166981116666</v>
      </c>
      <c r="K156" s="162">
        <f t="shared" si="88"/>
        <v>1528.9166981116666</v>
      </c>
      <c r="L156" s="162">
        <f t="shared" si="88"/>
        <v>1528.9166981116666</v>
      </c>
      <c r="M156" s="162">
        <f t="shared" si="88"/>
        <v>1528.9166981116666</v>
      </c>
      <c r="N156" s="162">
        <f t="shared" si="88"/>
        <v>1528.9166981116666</v>
      </c>
      <c r="O156" s="162">
        <f t="shared" si="88"/>
        <v>1528.9166981116666</v>
      </c>
      <c r="P156" s="162">
        <f t="shared" si="88"/>
        <v>1528.9166981116666</v>
      </c>
      <c r="Q156" s="162">
        <f t="shared" si="88"/>
        <v>1528.9166981116666</v>
      </c>
      <c r="R156" s="193">
        <f>SUM(F156:Q156)</f>
        <v>18347.000377339999</v>
      </c>
      <c r="S156" s="592">
        <f>D156*R156</f>
        <v>1237041.0361757188</v>
      </c>
      <c r="W156" s="163">
        <f>X156/$U$7</f>
        <v>9.210341554889558</v>
      </c>
      <c r="X156" s="163">
        <f>R156/12</f>
        <v>1528.9166981116666</v>
      </c>
      <c r="Z156" s="163">
        <f>IF(E156="Yes",R156,0)</f>
        <v>0</v>
      </c>
      <c r="AA156" s="163">
        <f>R156-Z156</f>
        <v>18347.000377339999</v>
      </c>
      <c r="AB156" s="584">
        <f>IFERROR(Z156/(Z156+AA156),"N/A")</f>
        <v>0</v>
      </c>
    </row>
    <row r="157" spans="1:28" ht="12" x14ac:dyDescent="0.15">
      <c r="A157" s="195"/>
      <c r="B157" s="194"/>
      <c r="C157" s="636"/>
      <c r="D157" s="635"/>
      <c r="E157" s="634"/>
      <c r="F157" s="162"/>
      <c r="G157" s="162"/>
      <c r="H157" s="162"/>
      <c r="I157" s="162"/>
      <c r="J157" s="162"/>
      <c r="K157" s="162"/>
      <c r="L157" s="162"/>
      <c r="M157" s="162"/>
      <c r="N157" s="162"/>
      <c r="O157" s="162"/>
      <c r="P157" s="162"/>
      <c r="Q157" s="162"/>
      <c r="R157" s="193">
        <f>SUM(F157:Q157)</f>
        <v>0</v>
      </c>
      <c r="S157" s="592">
        <f>D157*R157</f>
        <v>0</v>
      </c>
      <c r="W157" s="163">
        <f>X157/$U$7</f>
        <v>0</v>
      </c>
      <c r="X157" s="163">
        <f>R157/12</f>
        <v>0</v>
      </c>
      <c r="Z157" s="163">
        <f>IF(E157="Yes",R157,0)</f>
        <v>0</v>
      </c>
      <c r="AA157" s="163">
        <f>R157-Z157</f>
        <v>0</v>
      </c>
      <c r="AB157" s="584" t="str">
        <f>IFERROR(Z157/(Z157+AA157),"N/A")</f>
        <v>N/A</v>
      </c>
    </row>
    <row r="158" spans="1:28" s="198" customFormat="1" ht="13" thickBot="1" x14ac:dyDescent="0.2">
      <c r="A158" s="189"/>
      <c r="B158" s="188" t="s">
        <v>950</v>
      </c>
      <c r="C158" s="187"/>
      <c r="D158" s="633"/>
      <c r="E158" s="590"/>
      <c r="F158" s="182">
        <f t="shared" ref="F158:S158" si="89">SUM(F155:F157)</f>
        <v>1528.9166981116666</v>
      </c>
      <c r="G158" s="182">
        <f t="shared" si="89"/>
        <v>1528.9166981116666</v>
      </c>
      <c r="H158" s="182">
        <f t="shared" si="89"/>
        <v>1528.9166981116666</v>
      </c>
      <c r="I158" s="182">
        <f t="shared" si="89"/>
        <v>1528.9166981116666</v>
      </c>
      <c r="J158" s="182">
        <f t="shared" si="89"/>
        <v>1528.9166981116666</v>
      </c>
      <c r="K158" s="182">
        <f t="shared" si="89"/>
        <v>1528.9166981116666</v>
      </c>
      <c r="L158" s="182">
        <f t="shared" si="89"/>
        <v>1528.9166981116666</v>
      </c>
      <c r="M158" s="182">
        <f t="shared" si="89"/>
        <v>1528.9166981116666</v>
      </c>
      <c r="N158" s="182">
        <f t="shared" si="89"/>
        <v>1528.9166981116666</v>
      </c>
      <c r="O158" s="182">
        <f t="shared" si="89"/>
        <v>1528.9166981116666</v>
      </c>
      <c r="P158" s="182">
        <f t="shared" si="89"/>
        <v>1528.9166981116666</v>
      </c>
      <c r="Q158" s="182">
        <f t="shared" si="89"/>
        <v>1528.9166981116666</v>
      </c>
      <c r="R158" s="182">
        <f t="shared" si="89"/>
        <v>18347.000377339999</v>
      </c>
      <c r="S158" s="589">
        <f t="shared" si="89"/>
        <v>1237041.0361757188</v>
      </c>
      <c r="W158" s="632">
        <f>SUM(W155:W157)</f>
        <v>9.210341554889558</v>
      </c>
      <c r="X158" s="182">
        <f>SUM(X155:X157)</f>
        <v>1528.9166981116666</v>
      </c>
      <c r="Z158" s="181">
        <f>SUM(Z155:Z157)</f>
        <v>0</v>
      </c>
      <c r="AA158" s="181">
        <f>SUM(AA155:AA157)</f>
        <v>18347.000377339999</v>
      </c>
      <c r="AB158" s="588">
        <f>Z158/(Z158+AA158)</f>
        <v>0</v>
      </c>
    </row>
    <row r="159" spans="1:28" s="198" customFormat="1" ht="12" x14ac:dyDescent="0.15">
      <c r="A159" s="179"/>
      <c r="B159" s="167"/>
      <c r="C159" s="166"/>
      <c r="D159" s="630"/>
      <c r="E159" s="587"/>
      <c r="F159" s="162"/>
      <c r="G159" s="162"/>
      <c r="H159" s="162"/>
      <c r="I159" s="162"/>
      <c r="J159" s="162"/>
      <c r="K159" s="162"/>
      <c r="L159" s="162"/>
      <c r="M159" s="162"/>
      <c r="N159" s="162"/>
      <c r="O159" s="162"/>
      <c r="P159" s="162"/>
      <c r="Q159" s="162"/>
      <c r="R159" s="162"/>
      <c r="S159" s="576"/>
      <c r="W159" s="163"/>
      <c r="X159" s="163"/>
      <c r="Z159" s="163"/>
      <c r="AA159" s="163"/>
      <c r="AB159" s="584"/>
    </row>
    <row r="160" spans="1:28" s="198" customFormat="1" ht="14" thickBot="1" x14ac:dyDescent="0.2">
      <c r="A160" s="175"/>
      <c r="B160" s="174" t="s">
        <v>101</v>
      </c>
      <c r="C160" s="173"/>
      <c r="D160" s="171"/>
      <c r="E160" s="586"/>
      <c r="F160" s="170">
        <f t="shared" ref="F160:S160" si="90">SUM(F143,F148, F153, F158)</f>
        <v>7959.4237664699995</v>
      </c>
      <c r="G160" s="170">
        <f t="shared" si="90"/>
        <v>7959.4237664699995</v>
      </c>
      <c r="H160" s="170">
        <f t="shared" si="90"/>
        <v>7959.4237664699995</v>
      </c>
      <c r="I160" s="170">
        <f t="shared" si="90"/>
        <v>7959.4237664699995</v>
      </c>
      <c r="J160" s="170">
        <f t="shared" si="90"/>
        <v>7959.4237664699995</v>
      </c>
      <c r="K160" s="170">
        <f t="shared" si="90"/>
        <v>7959.4237664699995</v>
      </c>
      <c r="L160" s="170">
        <f t="shared" si="90"/>
        <v>7959.4237664699995</v>
      </c>
      <c r="M160" s="170">
        <f t="shared" si="90"/>
        <v>7959.4237664699995</v>
      </c>
      <c r="N160" s="170">
        <f t="shared" si="90"/>
        <v>7959.4237664699995</v>
      </c>
      <c r="O160" s="170">
        <f t="shared" si="90"/>
        <v>7959.4237664699995</v>
      </c>
      <c r="P160" s="170">
        <f t="shared" si="90"/>
        <v>7959.4237664699995</v>
      </c>
      <c r="Q160" s="170">
        <f t="shared" si="90"/>
        <v>7959.4237664699995</v>
      </c>
      <c r="R160" s="170">
        <f t="shared" si="90"/>
        <v>95513.085197640015</v>
      </c>
      <c r="S160" s="171">
        <f t="shared" si="90"/>
        <v>6738569.3145810775</v>
      </c>
      <c r="W160" s="170">
        <f>SUM(W143,W148, W153, W158)</f>
        <v>47.948335942590369</v>
      </c>
      <c r="X160" s="170">
        <f>SUM(X143,X148, X153, X158)</f>
        <v>7959.4237664700013</v>
      </c>
      <c r="Z160" s="170">
        <f>SUM(Z143,Z148,Z153,Z158)</f>
        <v>0</v>
      </c>
      <c r="AA160" s="170">
        <f>SUM(AA143,AA148,AA153,AA158)</f>
        <v>95513.085197640015</v>
      </c>
      <c r="AB160" s="585">
        <f>Z160/(Z160+AA160)</f>
        <v>0</v>
      </c>
    </row>
    <row r="161" spans="1:28" ht="10" customHeight="1" x14ac:dyDescent="0.15">
      <c r="A161" s="168"/>
      <c r="B161" s="167"/>
      <c r="C161" s="166"/>
      <c r="D161" s="630"/>
      <c r="E161" s="577"/>
      <c r="F161" s="162"/>
      <c r="G161" s="162"/>
      <c r="H161" s="162"/>
      <c r="I161" s="162"/>
      <c r="J161" s="162"/>
      <c r="K161" s="162"/>
      <c r="L161" s="162"/>
      <c r="M161" s="162"/>
      <c r="N161" s="162"/>
      <c r="O161" s="162"/>
      <c r="P161" s="162"/>
      <c r="Q161" s="162"/>
      <c r="R161" s="162"/>
      <c r="S161" s="576"/>
      <c r="W161" s="166"/>
      <c r="X161" s="166"/>
      <c r="Z161" s="163"/>
      <c r="AA161" s="163"/>
      <c r="AB161" s="584"/>
    </row>
    <row r="162" spans="1:28" ht="12.75" hidden="1" customHeight="1" x14ac:dyDescent="0.15">
      <c r="A162" s="168"/>
      <c r="B162" s="215"/>
      <c r="C162" s="583"/>
      <c r="D162" s="630"/>
      <c r="E162" s="577"/>
      <c r="F162" s="162"/>
      <c r="G162" s="162"/>
      <c r="H162" s="162"/>
      <c r="I162" s="162"/>
      <c r="J162" s="162"/>
      <c r="K162" s="162"/>
      <c r="L162" s="162"/>
      <c r="M162" s="162"/>
      <c r="N162" s="162"/>
      <c r="O162" s="162"/>
      <c r="P162" s="162"/>
      <c r="Q162" s="162"/>
      <c r="R162" s="162"/>
      <c r="S162" s="576"/>
      <c r="W162" s="583"/>
      <c r="X162" s="583"/>
      <c r="Z162" s="156">
        <f>SUM(Z33,Z47,Z73,Z87,Z101,Z137,Z160)</f>
        <v>192009.93661604996</v>
      </c>
      <c r="AA162" s="156">
        <f>SUM(AA33,AA47,AA73,AA87,AA101,AA137,AA160)</f>
        <v>298722.30915822001</v>
      </c>
      <c r="AB162" s="573">
        <f>Z162/(Z162+AA162)</f>
        <v>0.39127230433594101</v>
      </c>
    </row>
    <row r="163" spans="1:28" s="198" customFormat="1" ht="11.25" hidden="1" customHeight="1" x14ac:dyDescent="0.15">
      <c r="A163" s="179">
        <v>6.2</v>
      </c>
      <c r="B163" s="215"/>
      <c r="C163" s="580"/>
      <c r="D163" s="631"/>
      <c r="E163" s="582"/>
      <c r="F163" s="213"/>
      <c r="G163" s="213"/>
      <c r="H163" s="213"/>
      <c r="I163" s="213"/>
      <c r="J163" s="213"/>
      <c r="K163" s="213"/>
      <c r="L163" s="213"/>
      <c r="M163" s="213"/>
      <c r="N163" s="213"/>
      <c r="O163" s="213"/>
      <c r="P163" s="213"/>
      <c r="Q163" s="213"/>
      <c r="R163" s="213"/>
      <c r="S163" s="581"/>
      <c r="W163" s="580"/>
      <c r="X163" s="580"/>
      <c r="AB163" s="579"/>
    </row>
    <row r="164" spans="1:28" ht="12" hidden="1" customHeight="1" x14ac:dyDescent="0.15">
      <c r="A164" s="168"/>
      <c r="B164" s="167"/>
      <c r="C164" s="575"/>
      <c r="D164" s="630"/>
      <c r="E164" s="577"/>
      <c r="F164" s="162"/>
      <c r="G164" s="162"/>
      <c r="H164" s="162"/>
      <c r="I164" s="162"/>
      <c r="J164" s="162"/>
      <c r="K164" s="162"/>
      <c r="L164" s="162"/>
      <c r="M164" s="162"/>
      <c r="N164" s="162"/>
      <c r="O164" s="162"/>
      <c r="P164" s="162"/>
      <c r="Q164" s="162"/>
      <c r="R164" s="162"/>
      <c r="S164" s="576"/>
      <c r="W164" s="575"/>
      <c r="X164" s="575"/>
    </row>
    <row r="165" spans="1:28" s="572" customFormat="1" ht="13" x14ac:dyDescent="0.15">
      <c r="A165" s="161"/>
      <c r="B165" s="160" t="s">
        <v>100</v>
      </c>
      <c r="C165" s="159"/>
      <c r="D165" s="157"/>
      <c r="E165" s="574"/>
      <c r="F165" s="156">
        <f t="shared" ref="F165:S165" si="91">SUM(F33,F47,F73,F87,F101,F137,F160)</f>
        <v>40894.353814522503</v>
      </c>
      <c r="G165" s="156">
        <f t="shared" si="91"/>
        <v>40894.353814522503</v>
      </c>
      <c r="H165" s="156">
        <f t="shared" si="91"/>
        <v>40894.353814522503</v>
      </c>
      <c r="I165" s="156">
        <f t="shared" si="91"/>
        <v>40894.353814522503</v>
      </c>
      <c r="J165" s="156">
        <f t="shared" si="91"/>
        <v>40894.353814522503</v>
      </c>
      <c r="K165" s="156">
        <f t="shared" si="91"/>
        <v>40894.353814522503</v>
      </c>
      <c r="L165" s="156">
        <f t="shared" si="91"/>
        <v>40894.353814522503</v>
      </c>
      <c r="M165" s="156">
        <f t="shared" si="91"/>
        <v>40894.353814522503</v>
      </c>
      <c r="N165" s="156">
        <f t="shared" si="91"/>
        <v>40894.353814522503</v>
      </c>
      <c r="O165" s="156">
        <f t="shared" si="91"/>
        <v>40894.353814522503</v>
      </c>
      <c r="P165" s="156">
        <f t="shared" si="91"/>
        <v>40894.353814522503</v>
      </c>
      <c r="Q165" s="156">
        <f t="shared" si="91"/>
        <v>40894.353814522503</v>
      </c>
      <c r="R165" s="156">
        <f t="shared" si="91"/>
        <v>490732.24577426998</v>
      </c>
      <c r="S165" s="157">
        <f t="shared" si="91"/>
        <v>47744617.931863993</v>
      </c>
      <c r="W165" s="156">
        <f>SUM(W33,W47,W73,W87,W101,W137,W160)</f>
        <v>246.35152900314759</v>
      </c>
      <c r="X165" s="156">
        <f>SUM(X33,X47,X73,X87,X101,X137,X160)</f>
        <v>40894.353814522503</v>
      </c>
      <c r="Z165" s="156">
        <f>SUM(Z33,Z47,Z73,Z87,Z101,Z137,Z160)</f>
        <v>192009.93661604996</v>
      </c>
      <c r="AA165" s="156">
        <f>SUM(AA33,AA47,AA73,AA87,AA101,AA137,AA160)</f>
        <v>298722.30915822001</v>
      </c>
      <c r="AB165" s="573">
        <f>Z165/(Z165+AA165)</f>
        <v>0.39127230433594101</v>
      </c>
    </row>
    <row r="166" spans="1:28" ht="12" x14ac:dyDescent="0.15">
      <c r="A166" s="153"/>
      <c r="B166" s="152"/>
      <c r="C166" s="151"/>
      <c r="D166" s="629"/>
      <c r="E166" s="570"/>
      <c r="F166" s="150"/>
      <c r="G166" s="150"/>
      <c r="H166" s="150"/>
      <c r="I166" s="150"/>
      <c r="J166" s="150"/>
      <c r="K166" s="150"/>
      <c r="L166" s="150"/>
      <c r="M166" s="150"/>
      <c r="N166" s="150"/>
      <c r="O166" s="150"/>
      <c r="P166" s="150"/>
      <c r="Q166" s="150"/>
      <c r="R166" s="150"/>
      <c r="S166" s="571"/>
      <c r="W166" s="151"/>
      <c r="X166" s="151"/>
    </row>
    <row r="167" spans="1:28" ht="14.25" customHeight="1" x14ac:dyDescent="0.15">
      <c r="A167" s="153"/>
      <c r="B167" s="152"/>
      <c r="C167" s="151"/>
      <c r="D167" s="629"/>
      <c r="E167" s="570"/>
      <c r="F167" s="150"/>
      <c r="G167" s="150"/>
      <c r="H167" s="150"/>
      <c r="I167" s="150"/>
      <c r="J167" s="150"/>
      <c r="K167" s="150"/>
      <c r="L167" s="150"/>
      <c r="M167" s="150"/>
      <c r="N167" s="150"/>
      <c r="O167" s="150"/>
      <c r="P167" s="150"/>
      <c r="Q167" s="843" t="s">
        <v>99</v>
      </c>
      <c r="R167" s="844"/>
      <c r="S167" s="569">
        <f>S165/R165</f>
        <v>97.292603742664696</v>
      </c>
      <c r="W167" s="151"/>
      <c r="X167" s="151"/>
    </row>
    <row r="168" spans="1:28" x14ac:dyDescent="0.15">
      <c r="W168" s="135"/>
      <c r="X168" s="135"/>
    </row>
    <row r="169" spans="1:28" ht="13" x14ac:dyDescent="0.15">
      <c r="A169" s="16"/>
      <c r="B169" s="800" t="s">
        <v>2</v>
      </c>
      <c r="C169" s="846"/>
      <c r="D169" s="801"/>
      <c r="E169" s="52"/>
    </row>
    <row r="170" spans="1:28" ht="13" x14ac:dyDescent="0.15">
      <c r="A170" s="14">
        <v>1</v>
      </c>
      <c r="B170" s="813"/>
      <c r="C170" s="845"/>
      <c r="D170" s="814"/>
      <c r="E170" s="139"/>
    </row>
    <row r="171" spans="1:28" ht="13" x14ac:dyDescent="0.15">
      <c r="A171" s="9">
        <v>2</v>
      </c>
      <c r="B171" s="815"/>
      <c r="C171" s="842"/>
      <c r="D171" s="816"/>
      <c r="E171" s="137"/>
      <c r="R171" s="568"/>
    </row>
    <row r="172" spans="1:28" ht="13" x14ac:dyDescent="0.15">
      <c r="A172" s="9">
        <v>3</v>
      </c>
      <c r="B172" s="815"/>
      <c r="C172" s="842"/>
      <c r="D172" s="816"/>
      <c r="E172" s="137"/>
      <c r="R172" s="568"/>
    </row>
    <row r="173" spans="1:28" ht="13" x14ac:dyDescent="0.15">
      <c r="A173" s="9">
        <v>4</v>
      </c>
      <c r="B173" s="815"/>
      <c r="C173" s="842"/>
      <c r="D173" s="816"/>
      <c r="E173" s="137"/>
    </row>
    <row r="174" spans="1:28" ht="13" x14ac:dyDescent="0.15">
      <c r="A174" s="9">
        <v>5</v>
      </c>
      <c r="B174" s="815"/>
      <c r="C174" s="842"/>
      <c r="D174" s="816"/>
      <c r="E174" s="137"/>
    </row>
    <row r="175" spans="1:28" ht="13" x14ac:dyDescent="0.15">
      <c r="A175" s="9">
        <v>6</v>
      </c>
      <c r="B175" s="815"/>
      <c r="C175" s="842"/>
      <c r="D175" s="816"/>
      <c r="E175" s="137"/>
    </row>
    <row r="176" spans="1:28" ht="13" x14ac:dyDescent="0.15">
      <c r="A176" s="9">
        <v>7</v>
      </c>
      <c r="B176" s="813"/>
      <c r="C176" s="845"/>
      <c r="D176" s="814"/>
      <c r="E176" s="139"/>
    </row>
    <row r="177" spans="1:5" ht="13" x14ac:dyDescent="0.15">
      <c r="A177" s="9">
        <v>8</v>
      </c>
      <c r="B177" s="815"/>
      <c r="C177" s="842"/>
      <c r="D177" s="816"/>
      <c r="E177" s="137"/>
    </row>
    <row r="178" spans="1:5" ht="13" x14ac:dyDescent="0.15">
      <c r="A178" s="9">
        <v>9</v>
      </c>
      <c r="B178" s="815"/>
      <c r="C178" s="842"/>
      <c r="D178" s="816"/>
      <c r="E178" s="137"/>
    </row>
    <row r="179" spans="1:5" ht="13" x14ac:dyDescent="0.15">
      <c r="A179" s="9">
        <v>10</v>
      </c>
      <c r="B179" s="815"/>
      <c r="C179" s="842"/>
      <c r="D179" s="816"/>
      <c r="E179" s="137"/>
    </row>
  </sheetData>
  <mergeCells count="30">
    <mergeCell ref="AB5:AB7"/>
    <mergeCell ref="B175:D175"/>
    <mergeCell ref="B176:D176"/>
    <mergeCell ref="B177:D177"/>
    <mergeCell ref="R5:R6"/>
    <mergeCell ref="S5:S7"/>
    <mergeCell ref="W5:W7"/>
    <mergeCell ref="X5:X7"/>
    <mergeCell ref="Q167:R167"/>
    <mergeCell ref="AA5:AA7"/>
    <mergeCell ref="B178:D178"/>
    <mergeCell ref="B179:D179"/>
    <mergeCell ref="Z5:Z7"/>
    <mergeCell ref="B169:D169"/>
    <mergeCell ref="B170:D170"/>
    <mergeCell ref="B171:D171"/>
    <mergeCell ref="B172:D172"/>
    <mergeCell ref="B173:D173"/>
    <mergeCell ref="B174:D174"/>
    <mergeCell ref="E5:E7"/>
    <mergeCell ref="A1:S1"/>
    <mergeCell ref="A2:S2"/>
    <mergeCell ref="A3:S3"/>
    <mergeCell ref="U3:U6"/>
    <mergeCell ref="F4:Q4"/>
    <mergeCell ref="R4:S4"/>
    <mergeCell ref="A5:A7"/>
    <mergeCell ref="B5:B7"/>
    <mergeCell ref="C5:C7"/>
    <mergeCell ref="D5:D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DC2F4F-DA09-DA49-994F-C5B8555F2496}">
  <dimension ref="A1:AB179"/>
  <sheetViews>
    <sheetView showGridLines="0" zoomScale="90" zoomScaleNormal="90" zoomScaleSheetLayoutView="100" workbookViewId="0">
      <pane xSplit="3" ySplit="7" topLeftCell="D8" activePane="bottomRight" state="frozen"/>
      <selection sqref="A1:P1"/>
      <selection pane="topRight" sqref="A1:P1"/>
      <selection pane="bottomLeft" sqref="A1:P1"/>
      <selection pane="bottomRight" sqref="A1:S1"/>
    </sheetView>
  </sheetViews>
  <sheetFormatPr baseColWidth="10" defaultColWidth="9.1640625" defaultRowHeight="11" x14ac:dyDescent="0.15"/>
  <cols>
    <col min="1" max="1" width="6.5" style="136" customWidth="1"/>
    <col min="2" max="2" width="35.6640625" style="131" customWidth="1"/>
    <col min="3" max="3" width="20.6640625" style="135" customWidth="1"/>
    <col min="4" max="4" width="13.6640625" style="628" customWidth="1"/>
    <col min="5" max="5" width="13.6640625" style="567" customWidth="1"/>
    <col min="6" max="17" width="10.33203125" style="132" customWidth="1"/>
    <col min="18" max="18" width="13.6640625" style="132" customWidth="1"/>
    <col min="19" max="19" width="15.6640625" style="566" customWidth="1"/>
    <col min="20" max="20" width="9.1640625" style="131"/>
    <col min="21" max="21" width="10.6640625" style="131" customWidth="1"/>
    <col min="22" max="22" width="9.1640625" style="131"/>
    <col min="23" max="24" width="10.6640625" style="131" customWidth="1"/>
    <col min="25" max="25" width="9.1640625" style="131"/>
    <col min="26" max="26" width="11.1640625" style="131" customWidth="1"/>
    <col min="27" max="27" width="11" style="131" customWidth="1"/>
    <col min="28" max="28" width="9.1640625" style="565"/>
    <col min="29" max="16384" width="9.1640625" style="131"/>
  </cols>
  <sheetData>
    <row r="1" spans="1:28" ht="18" x14ac:dyDescent="0.2">
      <c r="A1" s="833" t="s">
        <v>967</v>
      </c>
      <c r="B1" s="833"/>
      <c r="C1" s="833"/>
      <c r="D1" s="833"/>
      <c r="E1" s="833"/>
      <c r="F1" s="833"/>
      <c r="G1" s="833"/>
      <c r="H1" s="833"/>
      <c r="I1" s="833"/>
      <c r="J1" s="833"/>
      <c r="K1" s="833"/>
      <c r="L1" s="833"/>
      <c r="M1" s="833"/>
      <c r="N1" s="833"/>
      <c r="O1" s="833"/>
      <c r="P1" s="833"/>
      <c r="Q1" s="833"/>
      <c r="R1" s="833"/>
      <c r="S1" s="833"/>
    </row>
    <row r="2" spans="1:28" ht="18" x14ac:dyDescent="0.2">
      <c r="A2" s="833" t="s">
        <v>966</v>
      </c>
      <c r="B2" s="833"/>
      <c r="C2" s="833"/>
      <c r="D2" s="833"/>
      <c r="E2" s="833"/>
      <c r="F2" s="833"/>
      <c r="G2" s="833"/>
      <c r="H2" s="833"/>
      <c r="I2" s="833"/>
      <c r="J2" s="833"/>
      <c r="K2" s="833"/>
      <c r="L2" s="833"/>
      <c r="M2" s="833"/>
      <c r="N2" s="833"/>
      <c r="O2" s="833"/>
      <c r="P2" s="833"/>
      <c r="Q2" s="833"/>
      <c r="R2" s="833"/>
      <c r="S2" s="833"/>
    </row>
    <row r="3" spans="1:28" ht="20" customHeight="1" x14ac:dyDescent="0.15">
      <c r="A3" s="829"/>
      <c r="B3" s="829"/>
      <c r="C3" s="829"/>
      <c r="D3" s="829"/>
      <c r="E3" s="829"/>
      <c r="F3" s="829"/>
      <c r="G3" s="829"/>
      <c r="H3" s="829"/>
      <c r="I3" s="829"/>
      <c r="J3" s="829"/>
      <c r="K3" s="829"/>
      <c r="L3" s="829"/>
      <c r="M3" s="829"/>
      <c r="N3" s="829"/>
      <c r="O3" s="829"/>
      <c r="P3" s="829"/>
      <c r="Q3" s="829"/>
      <c r="R3" s="829"/>
      <c r="S3" s="829"/>
      <c r="U3" s="838" t="s">
        <v>166</v>
      </c>
    </row>
    <row r="4" spans="1:28" ht="20" customHeight="1" x14ac:dyDescent="0.15">
      <c r="B4" s="136"/>
      <c r="C4" s="136"/>
      <c r="D4" s="654"/>
      <c r="E4" s="136"/>
      <c r="F4" s="840" t="s">
        <v>169</v>
      </c>
      <c r="G4" s="872"/>
      <c r="H4" s="872"/>
      <c r="I4" s="872"/>
      <c r="J4" s="872"/>
      <c r="K4" s="872"/>
      <c r="L4" s="872"/>
      <c r="M4" s="872"/>
      <c r="N4" s="872"/>
      <c r="O4" s="872"/>
      <c r="P4" s="872"/>
      <c r="Q4" s="873"/>
      <c r="R4" s="874"/>
      <c r="S4" s="875"/>
      <c r="U4" s="838"/>
      <c r="W4" s="136"/>
      <c r="X4" s="136"/>
    </row>
    <row r="5" spans="1:28" s="262" customFormat="1" ht="24" customHeight="1" x14ac:dyDescent="0.15">
      <c r="A5" s="830" t="s">
        <v>165</v>
      </c>
      <c r="B5" s="830" t="s">
        <v>164</v>
      </c>
      <c r="C5" s="830" t="s">
        <v>163</v>
      </c>
      <c r="D5" s="834" t="s">
        <v>162</v>
      </c>
      <c r="E5" s="830" t="s">
        <v>161</v>
      </c>
      <c r="F5" s="263">
        <v>1</v>
      </c>
      <c r="G5" s="263">
        <v>2</v>
      </c>
      <c r="H5" s="263">
        <v>3</v>
      </c>
      <c r="I5" s="263">
        <v>4</v>
      </c>
      <c r="J5" s="263">
        <v>5</v>
      </c>
      <c r="K5" s="263">
        <v>6</v>
      </c>
      <c r="L5" s="263">
        <v>7</v>
      </c>
      <c r="M5" s="263">
        <v>8</v>
      </c>
      <c r="N5" s="263">
        <v>9</v>
      </c>
      <c r="O5" s="263">
        <v>10</v>
      </c>
      <c r="P5" s="263">
        <v>11</v>
      </c>
      <c r="Q5" s="263">
        <v>12</v>
      </c>
      <c r="R5" s="870" t="s">
        <v>956</v>
      </c>
      <c r="S5" s="867" t="s">
        <v>965</v>
      </c>
      <c r="U5" s="838"/>
      <c r="W5" s="830" t="s">
        <v>160</v>
      </c>
      <c r="X5" s="830" t="s">
        <v>159</v>
      </c>
      <c r="Z5" s="830" t="s">
        <v>158</v>
      </c>
      <c r="AA5" s="830" t="s">
        <v>157</v>
      </c>
      <c r="AB5" s="863" t="s">
        <v>156</v>
      </c>
    </row>
    <row r="6" spans="1:28" ht="13" x14ac:dyDescent="0.15">
      <c r="A6" s="831"/>
      <c r="B6" s="831"/>
      <c r="C6" s="831"/>
      <c r="D6" s="835"/>
      <c r="E6" s="831"/>
      <c r="F6" s="261">
        <v>46784</v>
      </c>
      <c r="G6" s="261">
        <v>46813</v>
      </c>
      <c r="H6" s="261">
        <v>46844</v>
      </c>
      <c r="I6" s="261">
        <v>46874</v>
      </c>
      <c r="J6" s="261">
        <v>46905</v>
      </c>
      <c r="K6" s="261">
        <v>46935</v>
      </c>
      <c r="L6" s="261">
        <v>46966</v>
      </c>
      <c r="M6" s="261">
        <v>46997</v>
      </c>
      <c r="N6" s="261">
        <v>47027</v>
      </c>
      <c r="O6" s="261">
        <v>47058</v>
      </c>
      <c r="P6" s="261">
        <v>47088</v>
      </c>
      <c r="Q6" s="261">
        <v>47119</v>
      </c>
      <c r="R6" s="871"/>
      <c r="S6" s="868"/>
      <c r="U6" s="839"/>
      <c r="W6" s="831"/>
      <c r="X6" s="831"/>
      <c r="Z6" s="831"/>
      <c r="AA6" s="831"/>
      <c r="AB6" s="864"/>
    </row>
    <row r="7" spans="1:28" ht="14.25" customHeight="1" x14ac:dyDescent="0.15">
      <c r="A7" s="832"/>
      <c r="B7" s="832"/>
      <c r="C7" s="832"/>
      <c r="D7" s="836"/>
      <c r="E7" s="832"/>
      <c r="F7" s="260">
        <v>160</v>
      </c>
      <c r="G7" s="260">
        <v>184</v>
      </c>
      <c r="H7" s="260">
        <v>160</v>
      </c>
      <c r="I7" s="260">
        <v>176</v>
      </c>
      <c r="J7" s="260">
        <v>168</v>
      </c>
      <c r="K7" s="260">
        <v>160</v>
      </c>
      <c r="L7" s="260">
        <v>184</v>
      </c>
      <c r="M7" s="260">
        <v>160</v>
      </c>
      <c r="N7" s="260">
        <v>168</v>
      </c>
      <c r="O7" s="260">
        <v>152</v>
      </c>
      <c r="P7" s="260">
        <v>160</v>
      </c>
      <c r="Q7" s="260">
        <v>168</v>
      </c>
      <c r="R7" s="653">
        <f>SUM(F7:Q7)</f>
        <v>2000</v>
      </c>
      <c r="S7" s="869"/>
      <c r="U7" s="258">
        <f>AVERAGE(F7:Q7)</f>
        <v>166.66666666666666</v>
      </c>
      <c r="W7" s="832"/>
      <c r="X7" s="832"/>
      <c r="Z7" s="832"/>
      <c r="AA7" s="832"/>
      <c r="AB7" s="865"/>
    </row>
    <row r="8" spans="1:28" s="262" customFormat="1" ht="13.5" customHeight="1" x14ac:dyDescent="0.15">
      <c r="A8" s="212">
        <v>1</v>
      </c>
      <c r="B8" s="257" t="s">
        <v>155</v>
      </c>
      <c r="C8" s="206"/>
      <c r="D8" s="640"/>
      <c r="E8" s="210"/>
      <c r="F8" s="208"/>
      <c r="G8" s="208"/>
      <c r="H8" s="208"/>
      <c r="I8" s="208"/>
      <c r="J8" s="208"/>
      <c r="K8" s="208"/>
      <c r="L8" s="208"/>
      <c r="M8" s="208"/>
      <c r="N8" s="208"/>
      <c r="O8" s="208"/>
      <c r="P8" s="208"/>
      <c r="Q8" s="208"/>
      <c r="R8" s="208"/>
      <c r="S8" s="599"/>
      <c r="W8" s="206"/>
      <c r="X8" s="206"/>
      <c r="Z8" s="206"/>
      <c r="AA8" s="206"/>
      <c r="AB8" s="598"/>
    </row>
    <row r="9" spans="1:28" ht="12" x14ac:dyDescent="0.15">
      <c r="A9" s="195">
        <v>1.1000000000000001</v>
      </c>
      <c r="B9" s="194" t="s">
        <v>155</v>
      </c>
      <c r="C9" s="636"/>
      <c r="D9" s="635"/>
      <c r="E9" s="634"/>
      <c r="F9" s="162"/>
      <c r="G9" s="162"/>
      <c r="H9" s="162"/>
      <c r="I9" s="162"/>
      <c r="J9" s="162"/>
      <c r="K9" s="162"/>
      <c r="L9" s="162"/>
      <c r="M9" s="162"/>
      <c r="N9" s="162"/>
      <c r="O9" s="162"/>
      <c r="P9" s="162"/>
      <c r="Q9" s="162"/>
      <c r="R9" s="193">
        <f t="shared" ref="R9:R18" si="0">SUM(F9:Q9)</f>
        <v>0</v>
      </c>
      <c r="S9" s="592">
        <f t="shared" ref="S9:S18" si="1">D9*R9</f>
        <v>0</v>
      </c>
      <c r="W9" s="163">
        <f t="shared" ref="W9:W18" si="2">X9/$U$7</f>
        <v>0</v>
      </c>
      <c r="X9" s="163">
        <f t="shared" ref="X9:X18" si="3">R9/12</f>
        <v>0</v>
      </c>
      <c r="Z9" s="163">
        <f t="shared" ref="Z9:Z18" si="4">IF(E9="Yes",R9,0)</f>
        <v>0</v>
      </c>
      <c r="AA9" s="163">
        <f t="shared" ref="AA9:AA18" si="5">R9-Z9</f>
        <v>0</v>
      </c>
      <c r="AB9" s="584" t="str">
        <f t="shared" ref="AB9:AB18" si="6">IFERROR(Z9/(Z9+AA9),"N/A")</f>
        <v>N/A</v>
      </c>
    </row>
    <row r="10" spans="1:28" ht="12" x14ac:dyDescent="0.15">
      <c r="A10" s="195"/>
      <c r="B10" s="194"/>
      <c r="C10" s="636" t="str">
        <f>'8. Infrastructure Staff Loading'!C10</f>
        <v>Project Manager</v>
      </c>
      <c r="D10" s="635">
        <f>'8. Infrastructure Staff Loading'!D10</f>
        <v>52.235613037198796</v>
      </c>
      <c r="E10" s="634" t="str">
        <f>'8. Infrastructure Staff Loading'!E10</f>
        <v>Yes</v>
      </c>
      <c r="F10" s="162">
        <v>0</v>
      </c>
      <c r="G10" s="162">
        <f t="shared" ref="G10:Q10" si="7">F10</f>
        <v>0</v>
      </c>
      <c r="H10" s="162">
        <f t="shared" si="7"/>
        <v>0</v>
      </c>
      <c r="I10" s="162">
        <f t="shared" si="7"/>
        <v>0</v>
      </c>
      <c r="J10" s="162">
        <f t="shared" si="7"/>
        <v>0</v>
      </c>
      <c r="K10" s="162">
        <f t="shared" si="7"/>
        <v>0</v>
      </c>
      <c r="L10" s="162">
        <f t="shared" si="7"/>
        <v>0</v>
      </c>
      <c r="M10" s="162">
        <f t="shared" si="7"/>
        <v>0</v>
      </c>
      <c r="N10" s="162">
        <f t="shared" si="7"/>
        <v>0</v>
      </c>
      <c r="O10" s="162">
        <f t="shared" si="7"/>
        <v>0</v>
      </c>
      <c r="P10" s="162">
        <f t="shared" si="7"/>
        <v>0</v>
      </c>
      <c r="Q10" s="162">
        <f t="shared" si="7"/>
        <v>0</v>
      </c>
      <c r="R10" s="193">
        <f t="shared" si="0"/>
        <v>0</v>
      </c>
      <c r="S10" s="592">
        <f t="shared" si="1"/>
        <v>0</v>
      </c>
      <c r="W10" s="163">
        <f t="shared" si="2"/>
        <v>0</v>
      </c>
      <c r="X10" s="163">
        <f t="shared" si="3"/>
        <v>0</v>
      </c>
      <c r="Z10" s="163">
        <f t="shared" si="4"/>
        <v>0</v>
      </c>
      <c r="AA10" s="163">
        <f t="shared" si="5"/>
        <v>0</v>
      </c>
      <c r="AB10" s="584" t="str">
        <f t="shared" si="6"/>
        <v>N/A</v>
      </c>
    </row>
    <row r="11" spans="1:28" ht="12" x14ac:dyDescent="0.15">
      <c r="A11" s="195"/>
      <c r="B11" s="194"/>
      <c r="C11" s="636" t="str">
        <f>'8. Infrastructure Staff Loading'!C11</f>
        <v>Infrastructure Delivery Integration Office Manager</v>
      </c>
      <c r="D11" s="635">
        <f>'8. Infrastructure Staff Loading'!D11</f>
        <v>191.96987239300393</v>
      </c>
      <c r="E11" s="634" t="str">
        <f>'8. Infrastructure Staff Loading'!E11</f>
        <v>No</v>
      </c>
      <c r="F11" s="162">
        <v>164.83332673999999</v>
      </c>
      <c r="G11" s="162">
        <f t="shared" ref="G11:Q11" si="8">F11</f>
        <v>164.83332673999999</v>
      </c>
      <c r="H11" s="162">
        <f t="shared" si="8"/>
        <v>164.83332673999999</v>
      </c>
      <c r="I11" s="162">
        <f t="shared" si="8"/>
        <v>164.83332673999999</v>
      </c>
      <c r="J11" s="162">
        <f t="shared" si="8"/>
        <v>164.83332673999999</v>
      </c>
      <c r="K11" s="162">
        <f t="shared" si="8"/>
        <v>164.83332673999999</v>
      </c>
      <c r="L11" s="162">
        <f t="shared" si="8"/>
        <v>164.83332673999999</v>
      </c>
      <c r="M11" s="162">
        <f t="shared" si="8"/>
        <v>164.83332673999999</v>
      </c>
      <c r="N11" s="162">
        <f t="shared" si="8"/>
        <v>164.83332673999999</v>
      </c>
      <c r="O11" s="162">
        <f t="shared" si="8"/>
        <v>164.83332673999999</v>
      </c>
      <c r="P11" s="162">
        <f t="shared" si="8"/>
        <v>164.83332673999999</v>
      </c>
      <c r="Q11" s="162">
        <f t="shared" si="8"/>
        <v>164.83332673999999</v>
      </c>
      <c r="R11" s="193">
        <f t="shared" si="0"/>
        <v>1977.9999208800002</v>
      </c>
      <c r="S11" s="592">
        <f t="shared" si="1"/>
        <v>379716.39240470552</v>
      </c>
      <c r="W11" s="163">
        <f t="shared" si="2"/>
        <v>0.98899996044000016</v>
      </c>
      <c r="X11" s="163">
        <f t="shared" si="3"/>
        <v>164.83332674000002</v>
      </c>
      <c r="Z11" s="163">
        <f t="shared" si="4"/>
        <v>0</v>
      </c>
      <c r="AA11" s="163">
        <f t="shared" si="5"/>
        <v>1977.9999208800002</v>
      </c>
      <c r="AB11" s="584">
        <f t="shared" si="6"/>
        <v>0</v>
      </c>
    </row>
    <row r="12" spans="1:28" ht="12" x14ac:dyDescent="0.15">
      <c r="A12" s="195"/>
      <c r="B12" s="194"/>
      <c r="C12" s="636" t="str">
        <f>'8. Infrastructure Staff Loading'!C12</f>
        <v>Infrastructure Project Manager</v>
      </c>
      <c r="D12" s="635">
        <f>'8. Infrastructure Staff Loading'!D12</f>
        <v>217.87472301880027</v>
      </c>
      <c r="E12" s="634" t="str">
        <f>'8. Infrastructure Staff Loading'!E12</f>
        <v>No</v>
      </c>
      <c r="F12" s="162">
        <v>164.83332673999999</v>
      </c>
      <c r="G12" s="162">
        <f t="shared" ref="G12:Q12" si="9">F12</f>
        <v>164.83332673999999</v>
      </c>
      <c r="H12" s="162">
        <f t="shared" si="9"/>
        <v>164.83332673999999</v>
      </c>
      <c r="I12" s="162">
        <f t="shared" si="9"/>
        <v>164.83332673999999</v>
      </c>
      <c r="J12" s="162">
        <f t="shared" si="9"/>
        <v>164.83332673999999</v>
      </c>
      <c r="K12" s="162">
        <f t="shared" si="9"/>
        <v>164.83332673999999</v>
      </c>
      <c r="L12" s="162">
        <f t="shared" si="9"/>
        <v>164.83332673999999</v>
      </c>
      <c r="M12" s="162">
        <f t="shared" si="9"/>
        <v>164.83332673999999</v>
      </c>
      <c r="N12" s="162">
        <f t="shared" si="9"/>
        <v>164.83332673999999</v>
      </c>
      <c r="O12" s="162">
        <f t="shared" si="9"/>
        <v>164.83332673999999</v>
      </c>
      <c r="P12" s="162">
        <f t="shared" si="9"/>
        <v>164.83332673999999</v>
      </c>
      <c r="Q12" s="162">
        <f t="shared" si="9"/>
        <v>164.83332673999999</v>
      </c>
      <c r="R12" s="193">
        <f t="shared" si="0"/>
        <v>1977.9999208800002</v>
      </c>
      <c r="S12" s="592">
        <f t="shared" si="1"/>
        <v>430956.18489293888</v>
      </c>
      <c r="W12" s="163">
        <f t="shared" si="2"/>
        <v>0.98899996044000016</v>
      </c>
      <c r="X12" s="163">
        <f t="shared" si="3"/>
        <v>164.83332674000002</v>
      </c>
      <c r="Z12" s="163">
        <f t="shared" si="4"/>
        <v>0</v>
      </c>
      <c r="AA12" s="163">
        <f t="shared" si="5"/>
        <v>1977.9999208800002</v>
      </c>
      <c r="AB12" s="584">
        <f t="shared" si="6"/>
        <v>0</v>
      </c>
    </row>
    <row r="13" spans="1:28" ht="12" x14ac:dyDescent="0.15">
      <c r="A13" s="195"/>
      <c r="B13" s="194"/>
      <c r="C13" s="636" t="str">
        <f>'8. Infrastructure Staff Loading'!C13</f>
        <v>Infrastructure Transition Manager</v>
      </c>
      <c r="D13" s="635">
        <f>'8. Infrastructure Staff Loading'!D13</f>
        <v>188.86849481969429</v>
      </c>
      <c r="E13" s="634" t="str">
        <f>'8. Infrastructure Staff Loading'!E13</f>
        <v>No</v>
      </c>
      <c r="F13" s="162">
        <v>0</v>
      </c>
      <c r="G13" s="162">
        <f t="shared" ref="G13:Q13" si="10">F13</f>
        <v>0</v>
      </c>
      <c r="H13" s="162">
        <f t="shared" si="10"/>
        <v>0</v>
      </c>
      <c r="I13" s="162">
        <f t="shared" si="10"/>
        <v>0</v>
      </c>
      <c r="J13" s="162">
        <f t="shared" si="10"/>
        <v>0</v>
      </c>
      <c r="K13" s="162">
        <f t="shared" si="10"/>
        <v>0</v>
      </c>
      <c r="L13" s="162">
        <f t="shared" si="10"/>
        <v>0</v>
      </c>
      <c r="M13" s="162">
        <f t="shared" si="10"/>
        <v>0</v>
      </c>
      <c r="N13" s="162">
        <f t="shared" si="10"/>
        <v>0</v>
      </c>
      <c r="O13" s="162">
        <f t="shared" si="10"/>
        <v>0</v>
      </c>
      <c r="P13" s="162">
        <f t="shared" si="10"/>
        <v>0</v>
      </c>
      <c r="Q13" s="162">
        <f t="shared" si="10"/>
        <v>0</v>
      </c>
      <c r="R13" s="193">
        <f t="shared" si="0"/>
        <v>0</v>
      </c>
      <c r="S13" s="592">
        <f t="shared" si="1"/>
        <v>0</v>
      </c>
      <c r="W13" s="163">
        <f t="shared" si="2"/>
        <v>0</v>
      </c>
      <c r="X13" s="163">
        <f t="shared" si="3"/>
        <v>0</v>
      </c>
      <c r="Z13" s="163">
        <f t="shared" si="4"/>
        <v>0</v>
      </c>
      <c r="AA13" s="163">
        <f t="shared" si="5"/>
        <v>0</v>
      </c>
      <c r="AB13" s="584" t="str">
        <f t="shared" si="6"/>
        <v>N/A</v>
      </c>
    </row>
    <row r="14" spans="1:28" ht="12" x14ac:dyDescent="0.15">
      <c r="A14" s="221"/>
      <c r="B14" s="220"/>
      <c r="C14" s="636" t="str">
        <f>'8. Infrastructure Staff Loading'!C14</f>
        <v>Project Manager</v>
      </c>
      <c r="D14" s="635">
        <f>'8. Infrastructure Staff Loading'!D14</f>
        <v>150.53588334260587</v>
      </c>
      <c r="E14" s="634" t="str">
        <f>'8. Infrastructure Staff Loading'!E14</f>
        <v>No</v>
      </c>
      <c r="F14" s="162">
        <v>0</v>
      </c>
      <c r="G14" s="162">
        <f t="shared" ref="G14:Q14" si="11">F14</f>
        <v>0</v>
      </c>
      <c r="H14" s="162">
        <f t="shared" si="11"/>
        <v>0</v>
      </c>
      <c r="I14" s="162">
        <f t="shared" si="11"/>
        <v>0</v>
      </c>
      <c r="J14" s="162">
        <f t="shared" si="11"/>
        <v>0</v>
      </c>
      <c r="K14" s="162">
        <f t="shared" si="11"/>
        <v>0</v>
      </c>
      <c r="L14" s="162">
        <f t="shared" si="11"/>
        <v>0</v>
      </c>
      <c r="M14" s="162">
        <f t="shared" si="11"/>
        <v>0</v>
      </c>
      <c r="N14" s="162">
        <f t="shared" si="11"/>
        <v>0</v>
      </c>
      <c r="O14" s="162">
        <f t="shared" si="11"/>
        <v>0</v>
      </c>
      <c r="P14" s="162">
        <f t="shared" si="11"/>
        <v>0</v>
      </c>
      <c r="Q14" s="162">
        <f t="shared" si="11"/>
        <v>0</v>
      </c>
      <c r="R14" s="193">
        <f t="shared" si="0"/>
        <v>0</v>
      </c>
      <c r="S14" s="592">
        <f t="shared" si="1"/>
        <v>0</v>
      </c>
      <c r="W14" s="163">
        <f t="shared" si="2"/>
        <v>0</v>
      </c>
      <c r="X14" s="163">
        <f t="shared" si="3"/>
        <v>0</v>
      </c>
      <c r="Z14" s="163">
        <f t="shared" si="4"/>
        <v>0</v>
      </c>
      <c r="AA14" s="163">
        <f t="shared" si="5"/>
        <v>0</v>
      </c>
      <c r="AB14" s="584" t="str">
        <f t="shared" si="6"/>
        <v>N/A</v>
      </c>
    </row>
    <row r="15" spans="1:28" ht="12" x14ac:dyDescent="0.15">
      <c r="A15" s="221"/>
      <c r="B15" s="220"/>
      <c r="C15" s="636" t="str">
        <f>'8. Infrastructure Staff Loading'!C15</f>
        <v>Service Delivery</v>
      </c>
      <c r="D15" s="635">
        <f>'8. Infrastructure Staff Loading'!D15</f>
        <v>161.6089145718619</v>
      </c>
      <c r="E15" s="634" t="str">
        <f>'8. Infrastructure Staff Loading'!E15</f>
        <v>No</v>
      </c>
      <c r="F15" s="162">
        <v>0</v>
      </c>
      <c r="G15" s="162">
        <f t="shared" ref="G15:Q15" si="12">F15</f>
        <v>0</v>
      </c>
      <c r="H15" s="162">
        <f t="shared" si="12"/>
        <v>0</v>
      </c>
      <c r="I15" s="162">
        <f t="shared" si="12"/>
        <v>0</v>
      </c>
      <c r="J15" s="162">
        <f t="shared" si="12"/>
        <v>0</v>
      </c>
      <c r="K15" s="162">
        <f t="shared" si="12"/>
        <v>0</v>
      </c>
      <c r="L15" s="162">
        <f t="shared" si="12"/>
        <v>0</v>
      </c>
      <c r="M15" s="162">
        <f t="shared" si="12"/>
        <v>0</v>
      </c>
      <c r="N15" s="162">
        <f t="shared" si="12"/>
        <v>0</v>
      </c>
      <c r="O15" s="162">
        <f t="shared" si="12"/>
        <v>0</v>
      </c>
      <c r="P15" s="162">
        <f t="shared" si="12"/>
        <v>0</v>
      </c>
      <c r="Q15" s="162">
        <f t="shared" si="12"/>
        <v>0</v>
      </c>
      <c r="R15" s="193">
        <f t="shared" si="0"/>
        <v>0</v>
      </c>
      <c r="S15" s="592">
        <f t="shared" si="1"/>
        <v>0</v>
      </c>
      <c r="W15" s="163">
        <f t="shared" si="2"/>
        <v>0</v>
      </c>
      <c r="X15" s="163">
        <f t="shared" si="3"/>
        <v>0</v>
      </c>
      <c r="Z15" s="163">
        <f t="shared" si="4"/>
        <v>0</v>
      </c>
      <c r="AA15" s="163">
        <f t="shared" si="5"/>
        <v>0</v>
      </c>
      <c r="AB15" s="584" t="str">
        <f t="shared" si="6"/>
        <v>N/A</v>
      </c>
    </row>
    <row r="16" spans="1:28" ht="12" x14ac:dyDescent="0.15">
      <c r="A16" s="221"/>
      <c r="B16" s="220"/>
      <c r="C16" s="636" t="str">
        <f>'8. Infrastructure Staff Loading'!C16</f>
        <v>Service Delivery Management</v>
      </c>
      <c r="D16" s="635">
        <f>'8. Infrastructure Staff Loading'!D16</f>
        <v>126.31967123944675</v>
      </c>
      <c r="E16" s="634" t="str">
        <f>'8. Infrastructure Staff Loading'!E16</f>
        <v>No</v>
      </c>
      <c r="F16" s="162">
        <v>0</v>
      </c>
      <c r="G16" s="162">
        <f t="shared" ref="G16:Q16" si="13">F16</f>
        <v>0</v>
      </c>
      <c r="H16" s="162">
        <f t="shared" si="13"/>
        <v>0</v>
      </c>
      <c r="I16" s="162">
        <f t="shared" si="13"/>
        <v>0</v>
      </c>
      <c r="J16" s="162">
        <f t="shared" si="13"/>
        <v>0</v>
      </c>
      <c r="K16" s="162">
        <f t="shared" si="13"/>
        <v>0</v>
      </c>
      <c r="L16" s="162">
        <f t="shared" si="13"/>
        <v>0</v>
      </c>
      <c r="M16" s="162">
        <f t="shared" si="13"/>
        <v>0</v>
      </c>
      <c r="N16" s="162">
        <f t="shared" si="13"/>
        <v>0</v>
      </c>
      <c r="O16" s="162">
        <f t="shared" si="13"/>
        <v>0</v>
      </c>
      <c r="P16" s="162">
        <f t="shared" si="13"/>
        <v>0</v>
      </c>
      <c r="Q16" s="162">
        <f t="shared" si="13"/>
        <v>0</v>
      </c>
      <c r="R16" s="193">
        <f t="shared" si="0"/>
        <v>0</v>
      </c>
      <c r="S16" s="592">
        <f t="shared" si="1"/>
        <v>0</v>
      </c>
      <c r="W16" s="163">
        <f t="shared" si="2"/>
        <v>0</v>
      </c>
      <c r="X16" s="163">
        <f t="shared" si="3"/>
        <v>0</v>
      </c>
      <c r="Z16" s="163">
        <f t="shared" si="4"/>
        <v>0</v>
      </c>
      <c r="AA16" s="163">
        <f t="shared" si="5"/>
        <v>0</v>
      </c>
      <c r="AB16" s="584" t="str">
        <f t="shared" si="6"/>
        <v>N/A</v>
      </c>
    </row>
    <row r="17" spans="1:28" ht="12" x14ac:dyDescent="0.15">
      <c r="A17" s="221"/>
      <c r="B17" s="220"/>
      <c r="C17" s="636" t="str">
        <f>'8. Infrastructure Staff Loading'!C17</f>
        <v>Project Manager</v>
      </c>
      <c r="D17" s="635">
        <f>'8. Infrastructure Staff Loading'!D17</f>
        <v>144.479335881352</v>
      </c>
      <c r="E17" s="634" t="str">
        <f>'8. Infrastructure Staff Loading'!E17</f>
        <v>No</v>
      </c>
      <c r="F17" s="162">
        <v>0</v>
      </c>
      <c r="G17" s="162">
        <f t="shared" ref="G17:Q17" si="14">F17</f>
        <v>0</v>
      </c>
      <c r="H17" s="162">
        <f t="shared" si="14"/>
        <v>0</v>
      </c>
      <c r="I17" s="162">
        <f t="shared" si="14"/>
        <v>0</v>
      </c>
      <c r="J17" s="162">
        <f t="shared" si="14"/>
        <v>0</v>
      </c>
      <c r="K17" s="162">
        <f t="shared" si="14"/>
        <v>0</v>
      </c>
      <c r="L17" s="162">
        <f t="shared" si="14"/>
        <v>0</v>
      </c>
      <c r="M17" s="162">
        <f t="shared" si="14"/>
        <v>0</v>
      </c>
      <c r="N17" s="162">
        <f t="shared" si="14"/>
        <v>0</v>
      </c>
      <c r="O17" s="162">
        <f t="shared" si="14"/>
        <v>0</v>
      </c>
      <c r="P17" s="162">
        <f t="shared" si="14"/>
        <v>0</v>
      </c>
      <c r="Q17" s="162">
        <f t="shared" si="14"/>
        <v>0</v>
      </c>
      <c r="R17" s="193">
        <f t="shared" si="0"/>
        <v>0</v>
      </c>
      <c r="S17" s="592">
        <f t="shared" si="1"/>
        <v>0</v>
      </c>
      <c r="W17" s="163">
        <f t="shared" si="2"/>
        <v>0</v>
      </c>
      <c r="X17" s="163">
        <f t="shared" si="3"/>
        <v>0</v>
      </c>
      <c r="Z17" s="163">
        <f t="shared" si="4"/>
        <v>0</v>
      </c>
      <c r="AA17" s="163">
        <f t="shared" si="5"/>
        <v>0</v>
      </c>
      <c r="AB17" s="584" t="str">
        <f t="shared" si="6"/>
        <v>N/A</v>
      </c>
    </row>
    <row r="18" spans="1:28" ht="12" x14ac:dyDescent="0.15">
      <c r="A18" s="221"/>
      <c r="B18" s="220"/>
      <c r="C18" s="246"/>
      <c r="D18" s="645"/>
      <c r="E18" s="245"/>
      <c r="F18" s="162"/>
      <c r="G18" s="162"/>
      <c r="H18" s="162"/>
      <c r="I18" s="162"/>
      <c r="J18" s="162"/>
      <c r="K18" s="162"/>
      <c r="L18" s="162"/>
      <c r="M18" s="162"/>
      <c r="N18" s="162"/>
      <c r="O18" s="162"/>
      <c r="P18" s="162"/>
      <c r="Q18" s="162"/>
      <c r="R18" s="193">
        <f t="shared" si="0"/>
        <v>0</v>
      </c>
      <c r="S18" s="592">
        <f t="shared" si="1"/>
        <v>0</v>
      </c>
      <c r="W18" s="163">
        <f t="shared" si="2"/>
        <v>0</v>
      </c>
      <c r="X18" s="163">
        <f t="shared" si="3"/>
        <v>0</v>
      </c>
      <c r="Z18" s="163">
        <f t="shared" si="4"/>
        <v>0</v>
      </c>
      <c r="AA18" s="163">
        <f t="shared" si="5"/>
        <v>0</v>
      </c>
      <c r="AB18" s="584" t="str">
        <f t="shared" si="6"/>
        <v>N/A</v>
      </c>
    </row>
    <row r="19" spans="1:28" s="198" customFormat="1" ht="13" thickBot="1" x14ac:dyDescent="0.2">
      <c r="A19" s="189"/>
      <c r="B19" s="188" t="s">
        <v>148</v>
      </c>
      <c r="C19" s="187"/>
      <c r="D19" s="633"/>
      <c r="E19" s="590"/>
      <c r="F19" s="182">
        <f t="shared" ref="F19:Q19" si="15">SUM(F9:F18)</f>
        <v>329.66665347999998</v>
      </c>
      <c r="G19" s="182">
        <f t="shared" si="15"/>
        <v>329.66665347999998</v>
      </c>
      <c r="H19" s="182">
        <f t="shared" si="15"/>
        <v>329.66665347999998</v>
      </c>
      <c r="I19" s="182">
        <f t="shared" si="15"/>
        <v>329.66665347999998</v>
      </c>
      <c r="J19" s="182">
        <f t="shared" si="15"/>
        <v>329.66665347999998</v>
      </c>
      <c r="K19" s="182">
        <f t="shared" si="15"/>
        <v>329.66665347999998</v>
      </c>
      <c r="L19" s="182">
        <f t="shared" si="15"/>
        <v>329.66665347999998</v>
      </c>
      <c r="M19" s="182">
        <f t="shared" si="15"/>
        <v>329.66665347999998</v>
      </c>
      <c r="N19" s="182">
        <f t="shared" si="15"/>
        <v>329.66665347999998</v>
      </c>
      <c r="O19" s="182">
        <f t="shared" si="15"/>
        <v>329.66665347999998</v>
      </c>
      <c r="P19" s="182">
        <f t="shared" si="15"/>
        <v>329.66665347999998</v>
      </c>
      <c r="Q19" s="182">
        <f t="shared" si="15"/>
        <v>329.66665347999998</v>
      </c>
      <c r="R19" s="182">
        <f>SUM(R9:R13)</f>
        <v>3955.9998417600004</v>
      </c>
      <c r="S19" s="589">
        <f>SUM(S9:S13)</f>
        <v>810672.57729764446</v>
      </c>
      <c r="W19" s="181">
        <f>SUM(W9:W13)</f>
        <v>1.9779999208800003</v>
      </c>
      <c r="X19" s="181">
        <f>SUM(X9:X13)</f>
        <v>329.66665348000004</v>
      </c>
      <c r="Z19" s="181">
        <f>SUM(Z9:Z18)</f>
        <v>0</v>
      </c>
      <c r="AA19" s="181">
        <f>SUM(AA9:AA18)</f>
        <v>3955.9998417600004</v>
      </c>
      <c r="AB19" s="588">
        <f>Z19/(Z19+AA19)</f>
        <v>0</v>
      </c>
    </row>
    <row r="20" spans="1:28" ht="12.75" customHeight="1" x14ac:dyDescent="0.15">
      <c r="A20" s="252">
        <v>1.2</v>
      </c>
      <c r="B20" s="251" t="s">
        <v>154</v>
      </c>
      <c r="C20" s="636"/>
      <c r="D20" s="635"/>
      <c r="E20" s="634"/>
      <c r="F20" s="162"/>
      <c r="G20" s="162"/>
      <c r="H20" s="162"/>
      <c r="I20" s="162"/>
      <c r="J20" s="162"/>
      <c r="K20" s="162"/>
      <c r="L20" s="162"/>
      <c r="M20" s="162"/>
      <c r="N20" s="162"/>
      <c r="O20" s="162"/>
      <c r="P20" s="162"/>
      <c r="Q20" s="162"/>
      <c r="R20" s="250">
        <f>SUM(F20:Q20)</f>
        <v>0</v>
      </c>
      <c r="S20" s="591">
        <f>D20*R20</f>
        <v>0</v>
      </c>
      <c r="W20" s="163">
        <f>X20/$U$7</f>
        <v>0</v>
      </c>
      <c r="X20" s="163">
        <f>R20/12</f>
        <v>0</v>
      </c>
      <c r="Z20" s="163">
        <f>IF(E20="Yes",R20,0)</f>
        <v>0</v>
      </c>
      <c r="AA20" s="163">
        <f>R20-Z20</f>
        <v>0</v>
      </c>
      <c r="AB20" s="584" t="str">
        <f>IFERROR(Z20/(Z20+AA20),"N/A")</f>
        <v>N/A</v>
      </c>
    </row>
    <row r="21" spans="1:28" ht="12.75" customHeight="1" x14ac:dyDescent="0.15">
      <c r="A21" s="195"/>
      <c r="B21" s="248"/>
      <c r="C21" s="636" t="str">
        <f>'8. Infrastructure Staff Loading'!C21</f>
        <v>Project Manager</v>
      </c>
      <c r="D21" s="635">
        <f>'8. Infrastructure Staff Loading'!D21</f>
        <v>144.479335881352</v>
      </c>
      <c r="E21" s="634" t="str">
        <f>'8. Infrastructure Staff Loading'!E21</f>
        <v>No</v>
      </c>
      <c r="F21" s="162">
        <v>164.83332673999999</v>
      </c>
      <c r="G21" s="162">
        <f t="shared" ref="G21:Q21" si="16">F21</f>
        <v>164.83332673999999</v>
      </c>
      <c r="H21" s="162">
        <f t="shared" si="16"/>
        <v>164.83332673999999</v>
      </c>
      <c r="I21" s="162">
        <f t="shared" si="16"/>
        <v>164.83332673999999</v>
      </c>
      <c r="J21" s="162">
        <f t="shared" si="16"/>
        <v>164.83332673999999</v>
      </c>
      <c r="K21" s="162">
        <f t="shared" si="16"/>
        <v>164.83332673999999</v>
      </c>
      <c r="L21" s="162">
        <f t="shared" si="16"/>
        <v>164.83332673999999</v>
      </c>
      <c r="M21" s="162">
        <f t="shared" si="16"/>
        <v>164.83332673999999</v>
      </c>
      <c r="N21" s="162">
        <f t="shared" si="16"/>
        <v>164.83332673999999</v>
      </c>
      <c r="O21" s="162">
        <f t="shared" si="16"/>
        <v>164.83332673999999</v>
      </c>
      <c r="P21" s="162">
        <f t="shared" si="16"/>
        <v>164.83332673999999</v>
      </c>
      <c r="Q21" s="162">
        <f t="shared" si="16"/>
        <v>164.83332673999999</v>
      </c>
      <c r="R21" s="250">
        <f>SUM(F21:Q21)</f>
        <v>1977.9999208800002</v>
      </c>
      <c r="S21" s="591">
        <f>D21*R21</f>
        <v>285780.11494210921</v>
      </c>
      <c r="W21" s="163">
        <f>X21/$U$7</f>
        <v>0.98899996044000016</v>
      </c>
      <c r="X21" s="163">
        <f>R21/12</f>
        <v>164.83332674000002</v>
      </c>
      <c r="Z21" s="163">
        <f>IF(E21="Yes",R21,0)</f>
        <v>0</v>
      </c>
      <c r="AA21" s="163">
        <f>R21-Z21</f>
        <v>1977.9999208800002</v>
      </c>
      <c r="AB21" s="584">
        <f>IFERROR(Z21/(Z21+AA21),"N/A")</f>
        <v>0</v>
      </c>
    </row>
    <row r="22" spans="1:28" ht="12.75" customHeight="1" x14ac:dyDescent="0.15">
      <c r="A22" s="195"/>
      <c r="B22" s="248"/>
      <c r="C22" s="636"/>
      <c r="D22" s="635"/>
      <c r="E22" s="634"/>
      <c r="F22" s="162"/>
      <c r="G22" s="162"/>
      <c r="H22" s="162"/>
      <c r="I22" s="162"/>
      <c r="J22" s="162"/>
      <c r="K22" s="162"/>
      <c r="L22" s="162"/>
      <c r="M22" s="162"/>
      <c r="N22" s="162"/>
      <c r="O22" s="162"/>
      <c r="P22" s="162"/>
      <c r="Q22" s="162"/>
      <c r="R22" s="250">
        <f>SUM(F22:Q22)</f>
        <v>0</v>
      </c>
      <c r="S22" s="591">
        <f>D22*R22</f>
        <v>0</v>
      </c>
      <c r="W22" s="163">
        <f>X22/$U$7</f>
        <v>0</v>
      </c>
      <c r="X22" s="163">
        <f>R22/12</f>
        <v>0</v>
      </c>
      <c r="Z22" s="163">
        <f>IF(E22="Yes",R22,0)</f>
        <v>0</v>
      </c>
      <c r="AA22" s="163">
        <f>R22-Z22</f>
        <v>0</v>
      </c>
      <c r="AB22" s="584" t="str">
        <f>IFERROR(Z22/(Z22+AA22),"N/A")</f>
        <v>N/A</v>
      </c>
    </row>
    <row r="23" spans="1:28" ht="12.75" customHeight="1" thickBot="1" x14ac:dyDescent="0.2">
      <c r="A23" s="189"/>
      <c r="B23" s="188" t="s">
        <v>153</v>
      </c>
      <c r="C23" s="254"/>
      <c r="D23" s="649"/>
      <c r="E23" s="621"/>
      <c r="F23" s="182">
        <f t="shared" ref="F23:S23" si="17">SUM(F20:F22)</f>
        <v>164.83332673999999</v>
      </c>
      <c r="G23" s="182">
        <f t="shared" si="17"/>
        <v>164.83332673999999</v>
      </c>
      <c r="H23" s="182">
        <f t="shared" si="17"/>
        <v>164.83332673999999</v>
      </c>
      <c r="I23" s="182">
        <f t="shared" si="17"/>
        <v>164.83332673999999</v>
      </c>
      <c r="J23" s="182">
        <f t="shared" si="17"/>
        <v>164.83332673999999</v>
      </c>
      <c r="K23" s="182">
        <f t="shared" si="17"/>
        <v>164.83332673999999</v>
      </c>
      <c r="L23" s="182">
        <f t="shared" si="17"/>
        <v>164.83332673999999</v>
      </c>
      <c r="M23" s="182">
        <f t="shared" si="17"/>
        <v>164.83332673999999</v>
      </c>
      <c r="N23" s="182">
        <f t="shared" si="17"/>
        <v>164.83332673999999</v>
      </c>
      <c r="O23" s="182">
        <f t="shared" si="17"/>
        <v>164.83332673999999</v>
      </c>
      <c r="P23" s="182">
        <f t="shared" si="17"/>
        <v>164.83332673999999</v>
      </c>
      <c r="Q23" s="182">
        <f t="shared" si="17"/>
        <v>164.83332673999999</v>
      </c>
      <c r="R23" s="182">
        <f t="shared" si="17"/>
        <v>1977.9999208800002</v>
      </c>
      <c r="S23" s="589">
        <f t="shared" si="17"/>
        <v>285780.11494210921</v>
      </c>
      <c r="W23" s="183">
        <f>SUM(W20:W22)</f>
        <v>0.98899996044000016</v>
      </c>
      <c r="X23" s="183">
        <f>SUM(X20:X22)</f>
        <v>164.83332674000002</v>
      </c>
      <c r="Z23" s="181">
        <f>SUM(Z20:Z22)</f>
        <v>0</v>
      </c>
      <c r="AA23" s="181">
        <f>SUM(AA20:AA22)</f>
        <v>1977.9999208800002</v>
      </c>
      <c r="AB23" s="588">
        <f>Z23/(Z23+AA23)</f>
        <v>0</v>
      </c>
    </row>
    <row r="24" spans="1:28" ht="12" x14ac:dyDescent="0.15">
      <c r="A24" s="252">
        <v>1.3</v>
      </c>
      <c r="B24" s="251" t="s">
        <v>152</v>
      </c>
      <c r="C24" s="636"/>
      <c r="D24" s="635"/>
      <c r="E24" s="634"/>
      <c r="F24" s="162"/>
      <c r="G24" s="162"/>
      <c r="H24" s="162"/>
      <c r="I24" s="162"/>
      <c r="J24" s="162"/>
      <c r="K24" s="162"/>
      <c r="L24" s="162"/>
      <c r="M24" s="162"/>
      <c r="N24" s="162"/>
      <c r="O24" s="162"/>
      <c r="P24" s="162"/>
      <c r="Q24" s="162"/>
      <c r="R24" s="250">
        <f>SUM(F24:Q24)</f>
        <v>0</v>
      </c>
      <c r="S24" s="591">
        <f>D24*R24</f>
        <v>0</v>
      </c>
      <c r="W24" s="163">
        <f>X24/$U$7</f>
        <v>0</v>
      </c>
      <c r="X24" s="163">
        <f>R24/12</f>
        <v>0</v>
      </c>
      <c r="Z24" s="163">
        <f>IF(E24="Yes",R24,0)</f>
        <v>0</v>
      </c>
      <c r="AA24" s="163">
        <f>R24-Z24</f>
        <v>0</v>
      </c>
      <c r="AB24" s="584" t="str">
        <f>IFERROR(Z24/(Z24+AA24),"N/A")</f>
        <v>N/A</v>
      </c>
    </row>
    <row r="25" spans="1:28" ht="12" x14ac:dyDescent="0.15">
      <c r="A25" s="195"/>
      <c r="B25" s="248"/>
      <c r="C25" s="636" t="str">
        <f>'8. Infrastructure Staff Loading'!C25</f>
        <v>Infrastructure Project Management Office PMO Lead</v>
      </c>
      <c r="D25" s="635">
        <f>'8. Infrastructure Staff Loading'!D25</f>
        <v>217.87472301880027</v>
      </c>
      <c r="E25" s="634" t="str">
        <f>'8. Infrastructure Staff Loading'!E25</f>
        <v>No</v>
      </c>
      <c r="F25" s="162">
        <v>164.83332673999999</v>
      </c>
      <c r="G25" s="162">
        <f t="shared" ref="G25:Q25" si="18">F25</f>
        <v>164.83332673999999</v>
      </c>
      <c r="H25" s="162">
        <f t="shared" si="18"/>
        <v>164.83332673999999</v>
      </c>
      <c r="I25" s="162">
        <f t="shared" si="18"/>
        <v>164.83332673999999</v>
      </c>
      <c r="J25" s="162">
        <f t="shared" si="18"/>
        <v>164.83332673999999</v>
      </c>
      <c r="K25" s="162">
        <f t="shared" si="18"/>
        <v>164.83332673999999</v>
      </c>
      <c r="L25" s="162">
        <f t="shared" si="18"/>
        <v>164.83332673999999</v>
      </c>
      <c r="M25" s="162">
        <f t="shared" si="18"/>
        <v>164.83332673999999</v>
      </c>
      <c r="N25" s="162">
        <f t="shared" si="18"/>
        <v>164.83332673999999</v>
      </c>
      <c r="O25" s="162">
        <f t="shared" si="18"/>
        <v>164.83332673999999</v>
      </c>
      <c r="P25" s="162">
        <f t="shared" si="18"/>
        <v>164.83332673999999</v>
      </c>
      <c r="Q25" s="162">
        <f t="shared" si="18"/>
        <v>164.83332673999999</v>
      </c>
      <c r="R25" s="250">
        <f>SUM(F25:Q25)</f>
        <v>1977.9999208800002</v>
      </c>
      <c r="S25" s="591">
        <f>D25*R25</f>
        <v>430956.18489293888</v>
      </c>
      <c r="W25" s="163">
        <f>X25/$U$7</f>
        <v>0.98899996044000016</v>
      </c>
      <c r="X25" s="163">
        <f>R25/12</f>
        <v>164.83332674000002</v>
      </c>
      <c r="Z25" s="163">
        <f>IF(E25="Yes",R25,0)</f>
        <v>0</v>
      </c>
      <c r="AA25" s="163">
        <f>R25-Z25</f>
        <v>1977.9999208800002</v>
      </c>
      <c r="AB25" s="584">
        <f>IFERROR(Z25/(Z25+AA25),"N/A")</f>
        <v>0</v>
      </c>
    </row>
    <row r="26" spans="1:28" ht="12" x14ac:dyDescent="0.15">
      <c r="A26" s="195"/>
      <c r="B26" s="248"/>
      <c r="C26" s="636" t="str">
        <f>'8. Infrastructure Staff Loading'!C26</f>
        <v>Infrastructure Project Support</v>
      </c>
      <c r="D26" s="635">
        <f>'8. Infrastructure Staff Loading'!D26</f>
        <v>187.57865011743422</v>
      </c>
      <c r="E26" s="634" t="str">
        <f>'8. Infrastructure Staff Loading'!E26</f>
        <v>No</v>
      </c>
      <c r="F26" s="162">
        <v>257.98915704833331</v>
      </c>
      <c r="G26" s="162">
        <f t="shared" ref="G26:Q26" si="19">F26</f>
        <v>257.98915704833331</v>
      </c>
      <c r="H26" s="162">
        <f t="shared" si="19"/>
        <v>257.98915704833331</v>
      </c>
      <c r="I26" s="162">
        <f t="shared" si="19"/>
        <v>257.98915704833331</v>
      </c>
      <c r="J26" s="162">
        <f t="shared" si="19"/>
        <v>257.98915704833331</v>
      </c>
      <c r="K26" s="162">
        <f t="shared" si="19"/>
        <v>257.98915704833331</v>
      </c>
      <c r="L26" s="162">
        <f t="shared" si="19"/>
        <v>257.98915704833331</v>
      </c>
      <c r="M26" s="162">
        <f t="shared" si="19"/>
        <v>257.98915704833331</v>
      </c>
      <c r="N26" s="162">
        <f t="shared" si="19"/>
        <v>257.98915704833331</v>
      </c>
      <c r="O26" s="162">
        <f t="shared" si="19"/>
        <v>257.98915704833331</v>
      </c>
      <c r="P26" s="162">
        <f t="shared" si="19"/>
        <v>257.98915704833331</v>
      </c>
      <c r="Q26" s="162">
        <f t="shared" si="19"/>
        <v>257.98915704833331</v>
      </c>
      <c r="R26" s="250">
        <f>SUM(F26:Q26)</f>
        <v>3095.8698845799995</v>
      </c>
      <c r="S26" s="591">
        <f>D26*R26</f>
        <v>580719.09388873319</v>
      </c>
      <c r="W26" s="163">
        <f>X26/$U$7</f>
        <v>1.5479349422899999</v>
      </c>
      <c r="X26" s="163">
        <f>R26/12</f>
        <v>257.98915704833331</v>
      </c>
      <c r="Z26" s="163">
        <f>IF(E26="Yes",R26,0)</f>
        <v>0</v>
      </c>
      <c r="AA26" s="163">
        <f>R26-Z26</f>
        <v>3095.8698845799995</v>
      </c>
      <c r="AB26" s="584">
        <f>IFERROR(Z26/(Z26+AA26),"N/A")</f>
        <v>0</v>
      </c>
    </row>
    <row r="27" spans="1:28" ht="12" x14ac:dyDescent="0.15">
      <c r="A27" s="221"/>
      <c r="B27" s="247"/>
      <c r="C27" s="246"/>
      <c r="D27" s="645"/>
      <c r="E27" s="245"/>
      <c r="F27" s="222"/>
      <c r="G27" s="222"/>
      <c r="H27" s="222"/>
      <c r="I27" s="222"/>
      <c r="J27" s="222"/>
      <c r="K27" s="222"/>
      <c r="L27" s="222"/>
      <c r="M27" s="222"/>
      <c r="N27" s="222"/>
      <c r="O27" s="222"/>
      <c r="P27" s="222"/>
      <c r="Q27" s="222"/>
      <c r="R27" s="651"/>
      <c r="S27" s="650"/>
      <c r="W27" s="217"/>
      <c r="X27" s="217"/>
      <c r="Z27" s="163">
        <f>IF(E27="Yes",R27,0)</f>
        <v>0</v>
      </c>
      <c r="AA27" s="163">
        <f>R27-Z27</f>
        <v>0</v>
      </c>
      <c r="AB27" s="584" t="str">
        <f>IFERROR(Z27/(Z27+AA27),"N/A")</f>
        <v>N/A</v>
      </c>
    </row>
    <row r="28" spans="1:28" ht="13" thickBot="1" x14ac:dyDescent="0.2">
      <c r="A28" s="189"/>
      <c r="B28" s="188" t="s">
        <v>151</v>
      </c>
      <c r="C28" s="254"/>
      <c r="D28" s="649"/>
      <c r="E28" s="621"/>
      <c r="F28" s="182">
        <f t="shared" ref="F28:S28" si="20">SUM(F24:F26)</f>
        <v>422.82248378833333</v>
      </c>
      <c r="G28" s="182">
        <f t="shared" si="20"/>
        <v>422.82248378833333</v>
      </c>
      <c r="H28" s="182">
        <f t="shared" si="20"/>
        <v>422.82248378833333</v>
      </c>
      <c r="I28" s="182">
        <f t="shared" si="20"/>
        <v>422.82248378833333</v>
      </c>
      <c r="J28" s="182">
        <f t="shared" si="20"/>
        <v>422.82248378833333</v>
      </c>
      <c r="K28" s="182">
        <f t="shared" si="20"/>
        <v>422.82248378833333</v>
      </c>
      <c r="L28" s="182">
        <f t="shared" si="20"/>
        <v>422.82248378833333</v>
      </c>
      <c r="M28" s="182">
        <f t="shared" si="20"/>
        <v>422.82248378833333</v>
      </c>
      <c r="N28" s="182">
        <f t="shared" si="20"/>
        <v>422.82248378833333</v>
      </c>
      <c r="O28" s="182">
        <f t="shared" si="20"/>
        <v>422.82248378833333</v>
      </c>
      <c r="P28" s="182">
        <f t="shared" si="20"/>
        <v>422.82248378833333</v>
      </c>
      <c r="Q28" s="182">
        <f t="shared" si="20"/>
        <v>422.82248378833333</v>
      </c>
      <c r="R28" s="182">
        <f t="shared" si="20"/>
        <v>5073.86980546</v>
      </c>
      <c r="S28" s="589">
        <f t="shared" si="20"/>
        <v>1011675.278781672</v>
      </c>
      <c r="W28" s="183">
        <f>SUM(W24:W26)</f>
        <v>2.5369349027300001</v>
      </c>
      <c r="X28" s="183">
        <f>SUM(X24:X26)</f>
        <v>422.82248378833333</v>
      </c>
      <c r="Z28" s="181">
        <f>SUM(Z24:Z26)</f>
        <v>0</v>
      </c>
      <c r="AA28" s="181">
        <f>SUM(AA24:AA26)</f>
        <v>5073.86980546</v>
      </c>
      <c r="AB28" s="588">
        <f>Z28/(Z28+AA28)</f>
        <v>0</v>
      </c>
    </row>
    <row r="29" spans="1:28" ht="12" x14ac:dyDescent="0.15">
      <c r="A29" s="252">
        <v>1.4</v>
      </c>
      <c r="B29" s="251" t="s">
        <v>150</v>
      </c>
      <c r="C29" s="636"/>
      <c r="D29" s="635"/>
      <c r="E29" s="634"/>
      <c r="F29" s="162"/>
      <c r="G29" s="162"/>
      <c r="H29" s="162"/>
      <c r="I29" s="162"/>
      <c r="J29" s="162"/>
      <c r="K29" s="162"/>
      <c r="L29" s="162"/>
      <c r="M29" s="162"/>
      <c r="N29" s="162"/>
      <c r="O29" s="162"/>
      <c r="P29" s="162"/>
      <c r="Q29" s="162"/>
      <c r="R29" s="250">
        <f>SUM(F29:Q29)</f>
        <v>0</v>
      </c>
      <c r="S29" s="591">
        <f>D29*R29</f>
        <v>0</v>
      </c>
      <c r="W29" s="163">
        <f>X29/$U$7</f>
        <v>0</v>
      </c>
      <c r="X29" s="163">
        <f>R29/12</f>
        <v>0</v>
      </c>
      <c r="Z29" s="163">
        <f>IF(E29="Yes",R29,0)</f>
        <v>0</v>
      </c>
      <c r="AA29" s="163">
        <f>R29-Z29</f>
        <v>0</v>
      </c>
      <c r="AB29" s="584" t="str">
        <f>IFERROR(Z29/(Z29+AA29),"N/A")</f>
        <v>N/A</v>
      </c>
    </row>
    <row r="30" spans="1:28" ht="12" x14ac:dyDescent="0.15">
      <c r="A30" s="195"/>
      <c r="B30" s="248"/>
      <c r="C30" s="636" t="str">
        <f>'8. Infrastructure Staff Loading'!C30</f>
        <v>Procurement Support</v>
      </c>
      <c r="D30" s="635">
        <f>'8. Infrastructure Staff Loading'!D30</f>
        <v>130.11154922931004</v>
      </c>
      <c r="E30" s="634" t="str">
        <f>'8. Infrastructure Staff Loading'!E30</f>
        <v>No</v>
      </c>
      <c r="F30" s="162">
        <v>457.85626924500002</v>
      </c>
      <c r="G30" s="162">
        <f t="shared" ref="G30:Q30" si="21">F30</f>
        <v>457.85626924500002</v>
      </c>
      <c r="H30" s="162">
        <f t="shared" si="21"/>
        <v>457.85626924500002</v>
      </c>
      <c r="I30" s="162">
        <f t="shared" si="21"/>
        <v>457.85626924500002</v>
      </c>
      <c r="J30" s="162">
        <f t="shared" si="21"/>
        <v>457.85626924500002</v>
      </c>
      <c r="K30" s="162">
        <f t="shared" si="21"/>
        <v>457.85626924500002</v>
      </c>
      <c r="L30" s="162">
        <f t="shared" si="21"/>
        <v>457.85626924500002</v>
      </c>
      <c r="M30" s="162">
        <f t="shared" si="21"/>
        <v>457.85626924500002</v>
      </c>
      <c r="N30" s="162">
        <f t="shared" si="21"/>
        <v>457.85626924500002</v>
      </c>
      <c r="O30" s="162">
        <f t="shared" si="21"/>
        <v>457.85626924500002</v>
      </c>
      <c r="P30" s="162">
        <f t="shared" si="21"/>
        <v>457.85626924500002</v>
      </c>
      <c r="Q30" s="162">
        <f t="shared" si="21"/>
        <v>457.85626924500002</v>
      </c>
      <c r="R30" s="250">
        <f>SUM(F30:Q30)</f>
        <v>5494.2752309399984</v>
      </c>
      <c r="S30" s="591">
        <f>D30*R30</f>
        <v>714868.66218982846</v>
      </c>
      <c r="W30" s="163">
        <f>X30/$U$7</f>
        <v>2.7471376154699993</v>
      </c>
      <c r="X30" s="163">
        <f>R30/12</f>
        <v>457.85626924499985</v>
      </c>
      <c r="Z30" s="163">
        <f>IF(E30="Yes",R30,0)</f>
        <v>0</v>
      </c>
      <c r="AA30" s="163">
        <f>R30-Z30</f>
        <v>5494.2752309399984</v>
      </c>
      <c r="AB30" s="584">
        <f>IFERROR(Z30/(Z30+AA30),"N/A")</f>
        <v>0</v>
      </c>
    </row>
    <row r="31" spans="1:28" ht="12" x14ac:dyDescent="0.15">
      <c r="A31" s="195"/>
      <c r="B31" s="248"/>
      <c r="C31" s="636"/>
      <c r="D31" s="635"/>
      <c r="E31" s="634"/>
      <c r="F31" s="162"/>
      <c r="G31" s="162"/>
      <c r="H31" s="162"/>
      <c r="I31" s="162"/>
      <c r="J31" s="162"/>
      <c r="K31" s="162"/>
      <c r="L31" s="162"/>
      <c r="M31" s="162"/>
      <c r="N31" s="162"/>
      <c r="O31" s="162"/>
      <c r="P31" s="162"/>
      <c r="Q31" s="162"/>
      <c r="R31" s="250">
        <f>SUM(F31:Q31)</f>
        <v>0</v>
      </c>
      <c r="S31" s="591">
        <f>D31*R31</f>
        <v>0</v>
      </c>
      <c r="W31" s="163">
        <f>X31/$U$7</f>
        <v>0</v>
      </c>
      <c r="X31" s="163">
        <f>R31/12</f>
        <v>0</v>
      </c>
      <c r="Z31" s="163">
        <f>IF(E31="Yes",R31,0)</f>
        <v>0</v>
      </c>
      <c r="AA31" s="163">
        <f>R31-Z31</f>
        <v>0</v>
      </c>
      <c r="AB31" s="584" t="str">
        <f>IFERROR(Z31/(Z31+AA31),"N/A")</f>
        <v>N/A</v>
      </c>
    </row>
    <row r="32" spans="1:28" ht="13" thickBot="1" x14ac:dyDescent="0.2">
      <c r="A32" s="221"/>
      <c r="B32" s="247" t="s">
        <v>149</v>
      </c>
      <c r="C32" s="246"/>
      <c r="D32" s="648"/>
      <c r="E32" s="617"/>
      <c r="F32" s="199">
        <f t="shared" ref="F32:S32" si="22">SUM(F29:F31)</f>
        <v>457.85626924500002</v>
      </c>
      <c r="G32" s="199">
        <f t="shared" si="22"/>
        <v>457.85626924500002</v>
      </c>
      <c r="H32" s="199">
        <f t="shared" si="22"/>
        <v>457.85626924500002</v>
      </c>
      <c r="I32" s="199">
        <f t="shared" si="22"/>
        <v>457.85626924500002</v>
      </c>
      <c r="J32" s="199">
        <f t="shared" si="22"/>
        <v>457.85626924500002</v>
      </c>
      <c r="K32" s="199">
        <f t="shared" si="22"/>
        <v>457.85626924500002</v>
      </c>
      <c r="L32" s="199">
        <f t="shared" si="22"/>
        <v>457.85626924500002</v>
      </c>
      <c r="M32" s="199">
        <f t="shared" si="22"/>
        <v>457.85626924500002</v>
      </c>
      <c r="N32" s="199">
        <f t="shared" si="22"/>
        <v>457.85626924500002</v>
      </c>
      <c r="O32" s="199">
        <f t="shared" si="22"/>
        <v>457.85626924500002</v>
      </c>
      <c r="P32" s="199">
        <f t="shared" si="22"/>
        <v>457.85626924500002</v>
      </c>
      <c r="Q32" s="199">
        <f t="shared" si="22"/>
        <v>457.85626924500002</v>
      </c>
      <c r="R32" s="199">
        <f t="shared" si="22"/>
        <v>5494.2752309399984</v>
      </c>
      <c r="S32" s="595">
        <f t="shared" si="22"/>
        <v>714868.66218982846</v>
      </c>
      <c r="W32" s="229">
        <f>SUM(W29:W31)</f>
        <v>2.7471376154699993</v>
      </c>
      <c r="X32" s="229">
        <f>SUM(X29:X31)</f>
        <v>457.85626924499985</v>
      </c>
      <c r="Z32" s="181">
        <f>SUM(Z29:Z31)</f>
        <v>0</v>
      </c>
      <c r="AA32" s="181">
        <f>SUM(AA29:AA31)</f>
        <v>5494.2752309399984</v>
      </c>
      <c r="AB32" s="588">
        <f>Z32/(Z32+AA32)</f>
        <v>0</v>
      </c>
    </row>
    <row r="33" spans="1:28" s="198" customFormat="1" ht="14" thickBot="1" x14ac:dyDescent="0.2">
      <c r="A33" s="175"/>
      <c r="B33" s="174" t="s">
        <v>148</v>
      </c>
      <c r="C33" s="173"/>
      <c r="D33" s="171"/>
      <c r="E33" s="586"/>
      <c r="F33" s="170">
        <f t="shared" ref="F33:S33" si="23">SUM(F19,F23,F28,F32)</f>
        <v>1375.1787332533333</v>
      </c>
      <c r="G33" s="170">
        <f t="shared" si="23"/>
        <v>1375.1787332533333</v>
      </c>
      <c r="H33" s="170">
        <f t="shared" si="23"/>
        <v>1375.1787332533333</v>
      </c>
      <c r="I33" s="170">
        <f t="shared" si="23"/>
        <v>1375.1787332533333</v>
      </c>
      <c r="J33" s="170">
        <f t="shared" si="23"/>
        <v>1375.1787332533333</v>
      </c>
      <c r="K33" s="170">
        <f t="shared" si="23"/>
        <v>1375.1787332533333</v>
      </c>
      <c r="L33" s="170">
        <f t="shared" si="23"/>
        <v>1375.1787332533333</v>
      </c>
      <c r="M33" s="170">
        <f t="shared" si="23"/>
        <v>1375.1787332533333</v>
      </c>
      <c r="N33" s="170">
        <f t="shared" si="23"/>
        <v>1375.1787332533333</v>
      </c>
      <c r="O33" s="170">
        <f t="shared" si="23"/>
        <v>1375.1787332533333</v>
      </c>
      <c r="P33" s="170">
        <f t="shared" si="23"/>
        <v>1375.1787332533333</v>
      </c>
      <c r="Q33" s="170">
        <f t="shared" si="23"/>
        <v>1375.1787332533333</v>
      </c>
      <c r="R33" s="170">
        <f t="shared" si="23"/>
        <v>16502.144799039997</v>
      </c>
      <c r="S33" s="608">
        <f t="shared" si="23"/>
        <v>2822996.6332112541</v>
      </c>
      <c r="W33" s="170">
        <f>SUM(W19,W23,W28,W32)</f>
        <v>8.2510723995199999</v>
      </c>
      <c r="X33" s="170">
        <f>SUM(X19,X23,X28,X32)</f>
        <v>1375.1787332533331</v>
      </c>
      <c r="Z33" s="170">
        <f>SUM(Z19,Z23,Z28,Z32)</f>
        <v>0</v>
      </c>
      <c r="AA33" s="170">
        <f>SUM(AA19,AA23,AA28,AA32)</f>
        <v>16502.144799039997</v>
      </c>
      <c r="AB33" s="585">
        <f>Z33/(Z33+AA33)</f>
        <v>0</v>
      </c>
    </row>
    <row r="34" spans="1:28" ht="10" customHeight="1" x14ac:dyDescent="0.15">
      <c r="A34" s="242"/>
      <c r="B34" s="241"/>
      <c r="C34" s="237"/>
      <c r="D34" s="647"/>
      <c r="E34" s="240"/>
      <c r="F34" s="239"/>
      <c r="G34" s="239"/>
      <c r="H34" s="239"/>
      <c r="I34" s="239"/>
      <c r="J34" s="239"/>
      <c r="K34" s="239"/>
      <c r="L34" s="239"/>
      <c r="M34" s="239"/>
      <c r="N34" s="239"/>
      <c r="O34" s="239"/>
      <c r="P34" s="239"/>
      <c r="Q34" s="239"/>
      <c r="R34" s="239"/>
      <c r="S34" s="646"/>
      <c r="W34" s="237"/>
      <c r="X34" s="237"/>
      <c r="Z34" s="237"/>
      <c r="AA34" s="237"/>
      <c r="AB34" s="615"/>
    </row>
    <row r="35" spans="1:28" s="262" customFormat="1" ht="13.5" customHeight="1" x14ac:dyDescent="0.15">
      <c r="A35" s="235">
        <v>2</v>
      </c>
      <c r="B35" s="234" t="s">
        <v>147</v>
      </c>
      <c r="C35" s="231"/>
      <c r="D35" s="640"/>
      <c r="E35" s="210"/>
      <c r="F35" s="209"/>
      <c r="G35" s="209"/>
      <c r="H35" s="209"/>
      <c r="I35" s="209"/>
      <c r="J35" s="209"/>
      <c r="K35" s="209"/>
      <c r="L35" s="209"/>
      <c r="M35" s="209"/>
      <c r="N35" s="209"/>
      <c r="O35" s="209"/>
      <c r="P35" s="209"/>
      <c r="Q35" s="209"/>
      <c r="R35" s="208"/>
      <c r="S35" s="614"/>
      <c r="W35" s="231"/>
      <c r="X35" s="231"/>
      <c r="Z35" s="231"/>
      <c r="AA35" s="231"/>
      <c r="AB35" s="613"/>
    </row>
    <row r="36" spans="1:28" ht="13.5" customHeight="1" x14ac:dyDescent="0.15">
      <c r="A36" s="195">
        <v>2.1</v>
      </c>
      <c r="B36" s="194" t="s">
        <v>146</v>
      </c>
      <c r="C36" s="636"/>
      <c r="D36" s="635"/>
      <c r="E36" s="634"/>
      <c r="F36" s="162"/>
      <c r="G36" s="162"/>
      <c r="H36" s="162"/>
      <c r="I36" s="162"/>
      <c r="J36" s="162"/>
      <c r="K36" s="162"/>
      <c r="L36" s="162"/>
      <c r="M36" s="162"/>
      <c r="N36" s="162"/>
      <c r="O36" s="162"/>
      <c r="P36" s="162"/>
      <c r="Q36" s="162"/>
      <c r="R36" s="193">
        <f>SUM(F36:Q36)</f>
        <v>0</v>
      </c>
      <c r="S36" s="592">
        <f>D36*R36</f>
        <v>0</v>
      </c>
      <c r="W36" s="163">
        <f>X36/$U$7</f>
        <v>0</v>
      </c>
      <c r="X36" s="163">
        <f>R36/12</f>
        <v>0</v>
      </c>
      <c r="Z36" s="163">
        <f>IF(E36="Yes",R36,0)</f>
        <v>0</v>
      </c>
      <c r="AA36" s="163">
        <f>R36-Z36</f>
        <v>0</v>
      </c>
      <c r="AB36" s="584" t="str">
        <f>IFERROR(Z36/(Z36+AA36),"N/A")</f>
        <v>N/A</v>
      </c>
    </row>
    <row r="37" spans="1:28" ht="12" x14ac:dyDescent="0.15">
      <c r="A37" s="195"/>
      <c r="B37" s="194"/>
      <c r="C37" s="636" t="str">
        <f>'8. Infrastructure Staff Loading'!C37</f>
        <v>Infrastructure Support</v>
      </c>
      <c r="D37" s="635">
        <f>'8. Infrastructure Staff Loading'!D37</f>
        <v>130.42733023672466</v>
      </c>
      <c r="E37" s="634" t="str">
        <f>'8. Infrastructure Staff Loading'!E37</f>
        <v>No</v>
      </c>
      <c r="F37" s="162">
        <v>82.41667326000001</v>
      </c>
      <c r="G37" s="162">
        <f t="shared" ref="G37:Q37" si="24">F37</f>
        <v>82.41667326000001</v>
      </c>
      <c r="H37" s="162">
        <f t="shared" si="24"/>
        <v>82.41667326000001</v>
      </c>
      <c r="I37" s="162">
        <f t="shared" si="24"/>
        <v>82.41667326000001</v>
      </c>
      <c r="J37" s="162">
        <f t="shared" si="24"/>
        <v>82.41667326000001</v>
      </c>
      <c r="K37" s="162">
        <f t="shared" si="24"/>
        <v>82.41667326000001</v>
      </c>
      <c r="L37" s="162">
        <f t="shared" si="24"/>
        <v>82.41667326000001</v>
      </c>
      <c r="M37" s="162">
        <f t="shared" si="24"/>
        <v>82.41667326000001</v>
      </c>
      <c r="N37" s="162">
        <f t="shared" si="24"/>
        <v>82.41667326000001</v>
      </c>
      <c r="O37" s="162">
        <f t="shared" si="24"/>
        <v>82.41667326000001</v>
      </c>
      <c r="P37" s="162">
        <f t="shared" si="24"/>
        <v>82.41667326000001</v>
      </c>
      <c r="Q37" s="162">
        <f t="shared" si="24"/>
        <v>82.41667326000001</v>
      </c>
      <c r="R37" s="193">
        <f>SUM(F37:Q37)</f>
        <v>989.00007912000035</v>
      </c>
      <c r="S37" s="592">
        <f>D37*R37</f>
        <v>128992.6399235311</v>
      </c>
      <c r="W37" s="163">
        <f>X37/$U$7</f>
        <v>0.49450003956000016</v>
      </c>
      <c r="X37" s="163">
        <f>R37/12</f>
        <v>82.416673260000024</v>
      </c>
      <c r="Z37" s="163">
        <f>IF(E37="Yes",R37,0)</f>
        <v>0</v>
      </c>
      <c r="AA37" s="163">
        <f>R37-Z37</f>
        <v>989.00007912000035</v>
      </c>
      <c r="AB37" s="584">
        <f>IFERROR(Z37/(Z37+AA37),"N/A")</f>
        <v>0</v>
      </c>
    </row>
    <row r="38" spans="1:28" ht="12" x14ac:dyDescent="0.15">
      <c r="A38" s="195"/>
      <c r="B38" s="194"/>
      <c r="C38" s="636" t="str">
        <f>'8. Infrastructure Staff Loading'!C38</f>
        <v>Team Management</v>
      </c>
      <c r="D38" s="635">
        <f>'8. Infrastructure Staff Loading'!D38</f>
        <v>186.00969416365766</v>
      </c>
      <c r="E38" s="634" t="str">
        <f>'8. Infrastructure Staff Loading'!E38</f>
        <v>No</v>
      </c>
      <c r="F38" s="162">
        <v>16.483326739999999</v>
      </c>
      <c r="G38" s="162">
        <f t="shared" ref="G38:Q38" si="25">F38</f>
        <v>16.483326739999999</v>
      </c>
      <c r="H38" s="162">
        <f t="shared" si="25"/>
        <v>16.483326739999999</v>
      </c>
      <c r="I38" s="162">
        <f t="shared" si="25"/>
        <v>16.483326739999999</v>
      </c>
      <c r="J38" s="162">
        <f t="shared" si="25"/>
        <v>16.483326739999999</v>
      </c>
      <c r="K38" s="162">
        <f t="shared" si="25"/>
        <v>16.483326739999999</v>
      </c>
      <c r="L38" s="162">
        <f t="shared" si="25"/>
        <v>16.483326739999999</v>
      </c>
      <c r="M38" s="162">
        <f t="shared" si="25"/>
        <v>16.483326739999999</v>
      </c>
      <c r="N38" s="162">
        <f t="shared" si="25"/>
        <v>16.483326739999999</v>
      </c>
      <c r="O38" s="162">
        <f t="shared" si="25"/>
        <v>16.483326739999999</v>
      </c>
      <c r="P38" s="162">
        <f t="shared" si="25"/>
        <v>16.483326739999999</v>
      </c>
      <c r="Q38" s="162">
        <f t="shared" si="25"/>
        <v>16.483326739999999</v>
      </c>
      <c r="R38" s="193">
        <f>SUM(F38:Q38)</f>
        <v>197.79992087999997</v>
      </c>
      <c r="S38" s="592">
        <f>D38*R38</f>
        <v>36792.702788484479</v>
      </c>
      <c r="W38" s="163">
        <f>X38/$U$7</f>
        <v>9.8899960440000004E-2</v>
      </c>
      <c r="X38" s="163">
        <f>R38/12</f>
        <v>16.483326739999999</v>
      </c>
      <c r="Z38" s="163">
        <f>IF(E38="Yes",R38,0)</f>
        <v>0</v>
      </c>
      <c r="AA38" s="163">
        <f>R38-Z38</f>
        <v>197.79992087999997</v>
      </c>
      <c r="AB38" s="584">
        <f>IFERROR(Z38/(Z38+AA38),"N/A")</f>
        <v>0</v>
      </c>
    </row>
    <row r="39" spans="1:28" ht="12" x14ac:dyDescent="0.15">
      <c r="A39" s="221"/>
      <c r="B39" s="220"/>
      <c r="C39" s="246"/>
      <c r="D39" s="645"/>
      <c r="E39" s="245"/>
      <c r="F39" s="222"/>
      <c r="G39" s="222"/>
      <c r="H39" s="222"/>
      <c r="I39" s="222"/>
      <c r="J39" s="222"/>
      <c r="K39" s="222"/>
      <c r="L39" s="222"/>
      <c r="M39" s="222"/>
      <c r="N39" s="222"/>
      <c r="O39" s="222"/>
      <c r="P39" s="222"/>
      <c r="Q39" s="222"/>
      <c r="R39" s="219"/>
      <c r="S39" s="643"/>
      <c r="W39" s="217"/>
      <c r="X39" s="217"/>
      <c r="Z39" s="217"/>
      <c r="AA39" s="217"/>
      <c r="AB39" s="644"/>
    </row>
    <row r="40" spans="1:28" s="198" customFormat="1" ht="13" thickBot="1" x14ac:dyDescent="0.2">
      <c r="A40" s="189"/>
      <c r="B40" s="188" t="s">
        <v>145</v>
      </c>
      <c r="C40" s="187"/>
      <c r="D40" s="633"/>
      <c r="E40" s="590"/>
      <c r="F40" s="182">
        <f t="shared" ref="F40:S40" si="26">SUM(F36:F38)</f>
        <v>98.9</v>
      </c>
      <c r="G40" s="182">
        <f t="shared" si="26"/>
        <v>98.9</v>
      </c>
      <c r="H40" s="182">
        <f t="shared" si="26"/>
        <v>98.9</v>
      </c>
      <c r="I40" s="182">
        <f t="shared" si="26"/>
        <v>98.9</v>
      </c>
      <c r="J40" s="182">
        <f t="shared" si="26"/>
        <v>98.9</v>
      </c>
      <c r="K40" s="182">
        <f t="shared" si="26"/>
        <v>98.9</v>
      </c>
      <c r="L40" s="182">
        <f t="shared" si="26"/>
        <v>98.9</v>
      </c>
      <c r="M40" s="182">
        <f t="shared" si="26"/>
        <v>98.9</v>
      </c>
      <c r="N40" s="182">
        <f t="shared" si="26"/>
        <v>98.9</v>
      </c>
      <c r="O40" s="182">
        <f t="shared" si="26"/>
        <v>98.9</v>
      </c>
      <c r="P40" s="182">
        <f t="shared" si="26"/>
        <v>98.9</v>
      </c>
      <c r="Q40" s="182">
        <f t="shared" si="26"/>
        <v>98.9</v>
      </c>
      <c r="R40" s="182">
        <f t="shared" si="26"/>
        <v>1186.8000000000004</v>
      </c>
      <c r="S40" s="589">
        <f t="shared" si="26"/>
        <v>165785.34271201558</v>
      </c>
      <c r="W40" s="183">
        <f>SUM(W36:W38)</f>
        <v>0.59340000000000015</v>
      </c>
      <c r="X40" s="183">
        <f>SUM(X36:X38)</f>
        <v>98.90000000000002</v>
      </c>
      <c r="Z40" s="181">
        <f>SUM(Z36:Z38)</f>
        <v>0</v>
      </c>
      <c r="AA40" s="181">
        <f>SUM(AA36:AA38)</f>
        <v>1186.8000000000004</v>
      </c>
      <c r="AB40" s="588">
        <f>Z40/(Z40+AA40)</f>
        <v>0</v>
      </c>
    </row>
    <row r="41" spans="1:28" ht="12" x14ac:dyDescent="0.15">
      <c r="A41" s="195">
        <v>2.2000000000000002</v>
      </c>
      <c r="B41" s="194" t="s">
        <v>144</v>
      </c>
      <c r="C41" s="636"/>
      <c r="D41" s="635"/>
      <c r="E41" s="634"/>
      <c r="F41" s="162"/>
      <c r="G41" s="162"/>
      <c r="H41" s="162"/>
      <c r="I41" s="162"/>
      <c r="J41" s="162"/>
      <c r="K41" s="162"/>
      <c r="L41" s="162"/>
      <c r="M41" s="162"/>
      <c r="N41" s="162"/>
      <c r="O41" s="162"/>
      <c r="P41" s="162"/>
      <c r="Q41" s="162"/>
      <c r="R41" s="193">
        <f>SUM(F41:Q41)</f>
        <v>0</v>
      </c>
      <c r="S41" s="592">
        <f>D41*R41</f>
        <v>0</v>
      </c>
      <c r="W41" s="163">
        <f>X41/$U$7</f>
        <v>0</v>
      </c>
      <c r="X41" s="163">
        <f>R41/12</f>
        <v>0</v>
      </c>
      <c r="Z41" s="163">
        <f>IF(E41="Yes",R41,0)</f>
        <v>0</v>
      </c>
      <c r="AA41" s="163">
        <f>R41-Z41</f>
        <v>0</v>
      </c>
      <c r="AB41" s="584" t="str">
        <f>IFERROR(Z41/(Z41+AA41),"N/A")</f>
        <v>N/A</v>
      </c>
    </row>
    <row r="42" spans="1:28" ht="12" x14ac:dyDescent="0.15">
      <c r="A42" s="195"/>
      <c r="B42" s="194"/>
      <c r="C42" s="636" t="str">
        <f>'8. Infrastructure Staff Loading'!C42</f>
        <v>Infrastructure Project Support</v>
      </c>
      <c r="D42" s="635">
        <f>'8. Infrastructure Staff Loading'!D42</f>
        <v>138.59092102939704</v>
      </c>
      <c r="E42" s="634" t="str">
        <f>'8. Infrastructure Staff Loading'!E42</f>
        <v>No</v>
      </c>
      <c r="F42" s="162">
        <v>2262.8905405583332</v>
      </c>
      <c r="G42" s="162">
        <f t="shared" ref="G42:Q42" si="27">F42</f>
        <v>2262.8905405583332</v>
      </c>
      <c r="H42" s="162">
        <f t="shared" si="27"/>
        <v>2262.8905405583332</v>
      </c>
      <c r="I42" s="162">
        <f t="shared" si="27"/>
        <v>2262.8905405583332</v>
      </c>
      <c r="J42" s="162">
        <f t="shared" si="27"/>
        <v>2262.8905405583332</v>
      </c>
      <c r="K42" s="162">
        <f t="shared" si="27"/>
        <v>2262.8905405583332</v>
      </c>
      <c r="L42" s="162">
        <f t="shared" si="27"/>
        <v>2262.8905405583332</v>
      </c>
      <c r="M42" s="162">
        <f t="shared" si="27"/>
        <v>2262.8905405583332</v>
      </c>
      <c r="N42" s="162">
        <f t="shared" si="27"/>
        <v>2262.8905405583332</v>
      </c>
      <c r="O42" s="162">
        <f t="shared" si="27"/>
        <v>2262.8905405583332</v>
      </c>
      <c r="P42" s="162">
        <f t="shared" si="27"/>
        <v>2262.8905405583332</v>
      </c>
      <c r="Q42" s="162">
        <f t="shared" si="27"/>
        <v>2262.8905405583332</v>
      </c>
      <c r="R42" s="193">
        <f>SUM(F42:Q42)</f>
        <v>27154.686486699993</v>
      </c>
      <c r="S42" s="592">
        <f>D42*R42</f>
        <v>3763393.0104562738</v>
      </c>
      <c r="W42" s="163">
        <f>X42/$U$7</f>
        <v>13.577343243349997</v>
      </c>
      <c r="X42" s="163">
        <f>R42/12</f>
        <v>2262.8905405583328</v>
      </c>
      <c r="Z42" s="163">
        <f>IF(E42="Yes",R42,0)</f>
        <v>0</v>
      </c>
      <c r="AA42" s="163">
        <f>R42-Z42</f>
        <v>27154.686486699993</v>
      </c>
      <c r="AB42" s="584">
        <f>IFERROR(Z42/(Z42+AA42),"N/A")</f>
        <v>0</v>
      </c>
    </row>
    <row r="43" spans="1:28" ht="12" x14ac:dyDescent="0.15">
      <c r="A43" s="195"/>
      <c r="B43" s="194"/>
      <c r="C43" s="636" t="str">
        <f>'8. Infrastructure Staff Loading'!C43</f>
        <v>Infrastructure Support</v>
      </c>
      <c r="D43" s="635">
        <f>'8. Infrastructure Staff Loading'!D43</f>
        <v>128.86251788810804</v>
      </c>
      <c r="E43" s="634" t="str">
        <f>'8. Infrastructure Staff Loading'!E43</f>
        <v>No</v>
      </c>
      <c r="F43" s="162">
        <v>665.43249963000005</v>
      </c>
      <c r="G43" s="162">
        <f t="shared" ref="G43:Q43" si="28">F43</f>
        <v>665.43249963000005</v>
      </c>
      <c r="H43" s="162">
        <f t="shared" si="28"/>
        <v>665.43249963000005</v>
      </c>
      <c r="I43" s="162">
        <f t="shared" si="28"/>
        <v>665.43249963000005</v>
      </c>
      <c r="J43" s="162">
        <f t="shared" si="28"/>
        <v>665.43249963000005</v>
      </c>
      <c r="K43" s="162">
        <f t="shared" si="28"/>
        <v>665.43249963000005</v>
      </c>
      <c r="L43" s="162">
        <f t="shared" si="28"/>
        <v>665.43249963000005</v>
      </c>
      <c r="M43" s="162">
        <f t="shared" si="28"/>
        <v>665.43249963000005</v>
      </c>
      <c r="N43" s="162">
        <f t="shared" si="28"/>
        <v>665.43249963000005</v>
      </c>
      <c r="O43" s="162">
        <f t="shared" si="28"/>
        <v>665.43249963000005</v>
      </c>
      <c r="P43" s="162">
        <f t="shared" si="28"/>
        <v>665.43249963000005</v>
      </c>
      <c r="Q43" s="162">
        <f t="shared" si="28"/>
        <v>665.43249963000005</v>
      </c>
      <c r="R43" s="193">
        <f>SUM(F43:Q43)</f>
        <v>7985.1899955600011</v>
      </c>
      <c r="S43" s="592">
        <f>D43*R43</f>
        <v>1028991.6886427921</v>
      </c>
      <c r="W43" s="163">
        <f>X43/$U$7</f>
        <v>3.9925949977800004</v>
      </c>
      <c r="X43" s="163">
        <f>R43/12</f>
        <v>665.43249963000005</v>
      </c>
      <c r="Z43" s="163">
        <f>IF(E43="Yes",R43,0)</f>
        <v>0</v>
      </c>
      <c r="AA43" s="163">
        <f>R43-Z43</f>
        <v>7985.1899955600011</v>
      </c>
      <c r="AB43" s="584">
        <f>IFERROR(Z43/(Z43+AA43),"N/A")</f>
        <v>0</v>
      </c>
    </row>
    <row r="44" spans="1:28" ht="12" x14ac:dyDescent="0.15">
      <c r="A44" s="195"/>
      <c r="B44" s="194"/>
      <c r="C44" s="636" t="str">
        <f>'8. Infrastructure Staff Loading'!C44</f>
        <v>Service Delivery</v>
      </c>
      <c r="D44" s="635">
        <f>'8. Infrastructure Staff Loading'!D44</f>
        <v>143.972469316435</v>
      </c>
      <c r="E44" s="634" t="str">
        <f>'8. Infrastructure Staff Loading'!E44</f>
        <v>No</v>
      </c>
      <c r="F44" s="162">
        <v>576.91667326000015</v>
      </c>
      <c r="G44" s="162">
        <f t="shared" ref="G44:Q44" si="29">F44</f>
        <v>576.91667326000015</v>
      </c>
      <c r="H44" s="162">
        <f t="shared" si="29"/>
        <v>576.91667326000015</v>
      </c>
      <c r="I44" s="162">
        <f t="shared" si="29"/>
        <v>576.91667326000015</v>
      </c>
      <c r="J44" s="162">
        <f t="shared" si="29"/>
        <v>576.91667326000015</v>
      </c>
      <c r="K44" s="162">
        <f t="shared" si="29"/>
        <v>576.91667326000015</v>
      </c>
      <c r="L44" s="162">
        <f t="shared" si="29"/>
        <v>576.91667326000015</v>
      </c>
      <c r="M44" s="162">
        <f t="shared" si="29"/>
        <v>576.91667326000015</v>
      </c>
      <c r="N44" s="162">
        <f t="shared" si="29"/>
        <v>576.91667326000015</v>
      </c>
      <c r="O44" s="162">
        <f t="shared" si="29"/>
        <v>576.91667326000015</v>
      </c>
      <c r="P44" s="162">
        <f t="shared" si="29"/>
        <v>576.91667326000015</v>
      </c>
      <c r="Q44" s="162">
        <f t="shared" si="29"/>
        <v>576.91667326000015</v>
      </c>
      <c r="R44" s="193">
        <f>SUM(F44:Q44)</f>
        <v>6923.0000791200036</v>
      </c>
      <c r="S44" s="592">
        <f>D44*R44</f>
        <v>996721.41646878177</v>
      </c>
      <c r="W44" s="163">
        <f>X44/$U$7</f>
        <v>3.461500039560002</v>
      </c>
      <c r="X44" s="163">
        <f>R44/12</f>
        <v>576.91667326000027</v>
      </c>
      <c r="Z44" s="163">
        <f>IF(E44="Yes",R44,0)</f>
        <v>0</v>
      </c>
      <c r="AA44" s="163">
        <f>R44-Z44</f>
        <v>6923.0000791200036</v>
      </c>
      <c r="AB44" s="584">
        <f>IFERROR(Z44/(Z44+AA44),"N/A")</f>
        <v>0</v>
      </c>
    </row>
    <row r="45" spans="1:28" ht="12" x14ac:dyDescent="0.15">
      <c r="A45" s="195"/>
      <c r="B45" s="194"/>
      <c r="C45" s="636"/>
      <c r="D45" s="635"/>
      <c r="E45" s="634"/>
      <c r="F45" s="162"/>
      <c r="G45" s="162"/>
      <c r="H45" s="162"/>
      <c r="I45" s="162"/>
      <c r="J45" s="162"/>
      <c r="K45" s="162"/>
      <c r="L45" s="162"/>
      <c r="M45" s="162"/>
      <c r="N45" s="162"/>
      <c r="O45" s="162"/>
      <c r="P45" s="162"/>
      <c r="Q45" s="162"/>
      <c r="R45" s="193">
        <f>SUM(F45:Q45)</f>
        <v>0</v>
      </c>
      <c r="S45" s="592">
        <f>D45*R45</f>
        <v>0</v>
      </c>
      <c r="W45" s="163">
        <f>X45/$U$7</f>
        <v>0</v>
      </c>
      <c r="X45" s="163">
        <f>R45/12</f>
        <v>0</v>
      </c>
      <c r="Z45" s="163">
        <f>IF(E45="Yes",R45,0)</f>
        <v>0</v>
      </c>
      <c r="AA45" s="163">
        <f>R45-Z45</f>
        <v>0</v>
      </c>
      <c r="AB45" s="584" t="str">
        <f>IFERROR(Z45/(Z45+AA45),"N/A")</f>
        <v>N/A</v>
      </c>
    </row>
    <row r="46" spans="1:28" s="198" customFormat="1" ht="13" thickBot="1" x14ac:dyDescent="0.2">
      <c r="A46" s="189"/>
      <c r="B46" s="188" t="s">
        <v>143</v>
      </c>
      <c r="C46" s="187"/>
      <c r="D46" s="633"/>
      <c r="E46" s="590"/>
      <c r="F46" s="182">
        <f t="shared" ref="F46:S46" si="30">SUM(F41:F45)</f>
        <v>3505.2397134483335</v>
      </c>
      <c r="G46" s="182">
        <f t="shared" si="30"/>
        <v>3505.2397134483335</v>
      </c>
      <c r="H46" s="182">
        <f t="shared" si="30"/>
        <v>3505.2397134483335</v>
      </c>
      <c r="I46" s="182">
        <f t="shared" si="30"/>
        <v>3505.2397134483335</v>
      </c>
      <c r="J46" s="182">
        <f t="shared" si="30"/>
        <v>3505.2397134483335</v>
      </c>
      <c r="K46" s="182">
        <f t="shared" si="30"/>
        <v>3505.2397134483335</v>
      </c>
      <c r="L46" s="182">
        <f t="shared" si="30"/>
        <v>3505.2397134483335</v>
      </c>
      <c r="M46" s="182">
        <f t="shared" si="30"/>
        <v>3505.2397134483335</v>
      </c>
      <c r="N46" s="182">
        <f t="shared" si="30"/>
        <v>3505.2397134483335</v>
      </c>
      <c r="O46" s="182">
        <f t="shared" si="30"/>
        <v>3505.2397134483335</v>
      </c>
      <c r="P46" s="182">
        <f t="shared" si="30"/>
        <v>3505.2397134483335</v>
      </c>
      <c r="Q46" s="182">
        <f t="shared" si="30"/>
        <v>3505.2397134483335</v>
      </c>
      <c r="R46" s="182">
        <f t="shared" si="30"/>
        <v>42062.876561379991</v>
      </c>
      <c r="S46" s="589">
        <f t="shared" si="30"/>
        <v>5789106.1155678472</v>
      </c>
      <c r="W46" s="183">
        <f>SUM(W41:W45)</f>
        <v>21.031438280689997</v>
      </c>
      <c r="X46" s="229">
        <f>SUM(X41:X45)</f>
        <v>3505.2397134483331</v>
      </c>
      <c r="Z46" s="181">
        <f>SUM(Z41:Z45)</f>
        <v>0</v>
      </c>
      <c r="AA46" s="181">
        <f>SUM(AA41:AA45)</f>
        <v>42062.876561379991</v>
      </c>
      <c r="AB46" s="588">
        <f>Z46/(Z46+AA46)</f>
        <v>0</v>
      </c>
    </row>
    <row r="47" spans="1:28" s="198" customFormat="1" ht="14" thickBot="1" x14ac:dyDescent="0.2">
      <c r="A47" s="175"/>
      <c r="B47" s="174" t="s">
        <v>142</v>
      </c>
      <c r="C47" s="173"/>
      <c r="D47" s="171"/>
      <c r="E47" s="586"/>
      <c r="F47" s="170">
        <f t="shared" ref="F47:S47" si="31">SUM(,F46,F40)</f>
        <v>3604.1397134483336</v>
      </c>
      <c r="G47" s="170">
        <f t="shared" si="31"/>
        <v>3604.1397134483336</v>
      </c>
      <c r="H47" s="170">
        <f t="shared" si="31"/>
        <v>3604.1397134483336</v>
      </c>
      <c r="I47" s="170">
        <f t="shared" si="31"/>
        <v>3604.1397134483336</v>
      </c>
      <c r="J47" s="170">
        <f t="shared" si="31"/>
        <v>3604.1397134483336</v>
      </c>
      <c r="K47" s="170">
        <f t="shared" si="31"/>
        <v>3604.1397134483336</v>
      </c>
      <c r="L47" s="170">
        <f t="shared" si="31"/>
        <v>3604.1397134483336</v>
      </c>
      <c r="M47" s="170">
        <f t="shared" si="31"/>
        <v>3604.1397134483336</v>
      </c>
      <c r="N47" s="170">
        <f t="shared" si="31"/>
        <v>3604.1397134483336</v>
      </c>
      <c r="O47" s="170">
        <f t="shared" si="31"/>
        <v>3604.1397134483336</v>
      </c>
      <c r="P47" s="170">
        <f t="shared" si="31"/>
        <v>3604.1397134483336</v>
      </c>
      <c r="Q47" s="170">
        <f t="shared" si="31"/>
        <v>3604.1397134483336</v>
      </c>
      <c r="R47" s="170">
        <f t="shared" si="31"/>
        <v>43249.676561379994</v>
      </c>
      <c r="S47" s="608">
        <f t="shared" si="31"/>
        <v>5954891.458279863</v>
      </c>
      <c r="W47" s="170">
        <f>SUM(W46,W40)</f>
        <v>21.624838280689996</v>
      </c>
      <c r="X47" s="228">
        <f>SUM(X46,X40)</f>
        <v>3604.1397134483332</v>
      </c>
      <c r="Z47" s="170">
        <f>SUM(Z46,Z40)</f>
        <v>0</v>
      </c>
      <c r="AA47" s="170">
        <f>SUM(AA46,AA40)</f>
        <v>43249.676561379994</v>
      </c>
      <c r="AB47" s="170">
        <f>SUM(AB46,AB40)</f>
        <v>0</v>
      </c>
    </row>
    <row r="48" spans="1:28" ht="10" customHeight="1" x14ac:dyDescent="0.15">
      <c r="A48" s="179"/>
      <c r="B48" s="215"/>
      <c r="C48" s="227"/>
      <c r="D48" s="642"/>
      <c r="E48" s="610"/>
      <c r="F48" s="162"/>
      <c r="G48" s="162"/>
      <c r="H48" s="162"/>
      <c r="I48" s="162"/>
      <c r="J48" s="162"/>
      <c r="K48" s="162"/>
      <c r="L48" s="162"/>
      <c r="M48" s="162"/>
      <c r="N48" s="162"/>
      <c r="O48" s="162"/>
      <c r="P48" s="162"/>
      <c r="Q48" s="162"/>
      <c r="R48" s="162"/>
      <c r="S48" s="576"/>
      <c r="W48" s="214"/>
      <c r="X48" s="214"/>
      <c r="Z48" s="214"/>
      <c r="AA48" s="214"/>
      <c r="AB48" s="601"/>
    </row>
    <row r="49" spans="1:28" s="262" customFormat="1" ht="14" x14ac:dyDescent="0.15">
      <c r="A49" s="212">
        <v>3</v>
      </c>
      <c r="B49" s="211" t="s">
        <v>141</v>
      </c>
      <c r="C49" s="206"/>
      <c r="D49" s="640"/>
      <c r="E49" s="210"/>
      <c r="F49" s="209"/>
      <c r="G49" s="209"/>
      <c r="H49" s="209"/>
      <c r="I49" s="209"/>
      <c r="J49" s="209"/>
      <c r="K49" s="209"/>
      <c r="L49" s="209"/>
      <c r="M49" s="209"/>
      <c r="N49" s="209"/>
      <c r="O49" s="209"/>
      <c r="P49" s="209"/>
      <c r="Q49" s="209"/>
      <c r="R49" s="208"/>
      <c r="S49" s="599"/>
      <c r="W49" s="206"/>
      <c r="X49" s="206"/>
      <c r="Z49" s="206"/>
      <c r="AA49" s="206"/>
      <c r="AB49" s="598"/>
    </row>
    <row r="50" spans="1:28" ht="12" x14ac:dyDescent="0.15">
      <c r="A50" s="195">
        <v>3.1</v>
      </c>
      <c r="B50" s="194" t="s">
        <v>140</v>
      </c>
      <c r="C50" s="636"/>
      <c r="D50" s="635"/>
      <c r="E50" s="634"/>
      <c r="F50" s="162"/>
      <c r="G50" s="162"/>
      <c r="H50" s="162"/>
      <c r="I50" s="162"/>
      <c r="J50" s="162"/>
      <c r="K50" s="162"/>
      <c r="L50" s="162"/>
      <c r="M50" s="162"/>
      <c r="N50" s="162"/>
      <c r="O50" s="162"/>
      <c r="P50" s="162"/>
      <c r="Q50" s="162"/>
      <c r="R50" s="193">
        <f>SUM(F50:Q50)</f>
        <v>0</v>
      </c>
      <c r="S50" s="592">
        <f>D50*R50</f>
        <v>0</v>
      </c>
      <c r="W50" s="163">
        <f>X50/$U$7</f>
        <v>0</v>
      </c>
      <c r="X50" s="163">
        <f>R50/12</f>
        <v>0</v>
      </c>
      <c r="Z50" s="163">
        <f>IF(E50="Yes",R50,0)</f>
        <v>0</v>
      </c>
      <c r="AA50" s="163">
        <f>R50-Z50</f>
        <v>0</v>
      </c>
      <c r="AB50" s="584" t="str">
        <f>IFERROR(Z50/(Z50+AA50),"N/A")</f>
        <v>N/A</v>
      </c>
    </row>
    <row r="51" spans="1:28" ht="12" x14ac:dyDescent="0.15">
      <c r="A51" s="195"/>
      <c r="B51" s="194"/>
      <c r="C51" s="636" t="str">
        <f>'8. Infrastructure Staff Loading'!C51</f>
        <v>Team Management</v>
      </c>
      <c r="D51" s="635">
        <f>'8. Infrastructure Staff Loading'!D51</f>
        <v>255.59327564419868</v>
      </c>
      <c r="E51" s="634" t="str">
        <f>'8. Infrastructure Staff Loading'!E51</f>
        <v>Yes</v>
      </c>
      <c r="F51" s="162">
        <v>6.0025000000000004</v>
      </c>
      <c r="G51" s="162">
        <f t="shared" ref="G51:Q51" si="32">F51</f>
        <v>6.0025000000000004</v>
      </c>
      <c r="H51" s="162">
        <f t="shared" si="32"/>
        <v>6.0025000000000004</v>
      </c>
      <c r="I51" s="162">
        <f t="shared" si="32"/>
        <v>6.0025000000000004</v>
      </c>
      <c r="J51" s="162">
        <f t="shared" si="32"/>
        <v>6.0025000000000004</v>
      </c>
      <c r="K51" s="162">
        <f t="shared" si="32"/>
        <v>6.0025000000000004</v>
      </c>
      <c r="L51" s="162">
        <f t="shared" si="32"/>
        <v>6.0025000000000004</v>
      </c>
      <c r="M51" s="162">
        <f t="shared" si="32"/>
        <v>6.0025000000000004</v>
      </c>
      <c r="N51" s="162">
        <f t="shared" si="32"/>
        <v>6.0025000000000004</v>
      </c>
      <c r="O51" s="162">
        <f t="shared" si="32"/>
        <v>6.0025000000000004</v>
      </c>
      <c r="P51" s="162">
        <f t="shared" si="32"/>
        <v>6.0025000000000004</v>
      </c>
      <c r="Q51" s="162">
        <f t="shared" si="32"/>
        <v>6.0025000000000004</v>
      </c>
      <c r="R51" s="193">
        <f>SUM(F51:Q51)</f>
        <v>72.029999999999987</v>
      </c>
      <c r="S51" s="592">
        <f>D51*R51</f>
        <v>18410.383644651629</v>
      </c>
      <c r="W51" s="163">
        <f>X51/$U$7</f>
        <v>3.6014999999999991E-2</v>
      </c>
      <c r="X51" s="163">
        <f>R51/12</f>
        <v>6.0024999999999986</v>
      </c>
      <c r="Z51" s="163">
        <f>IF(E51="Yes",R51,0)</f>
        <v>72.029999999999987</v>
      </c>
      <c r="AA51" s="163">
        <f>R51-Z51</f>
        <v>0</v>
      </c>
      <c r="AB51" s="584">
        <f>IFERROR(Z51/(Z51+AA51),"N/A")</f>
        <v>1</v>
      </c>
    </row>
    <row r="52" spans="1:28" ht="12" x14ac:dyDescent="0.15">
      <c r="A52" s="195"/>
      <c r="B52" s="194"/>
      <c r="C52" s="636" t="str">
        <f>'8. Infrastructure Staff Loading'!C52</f>
        <v>Infrastructure Security Manager</v>
      </c>
      <c r="D52" s="635">
        <f>'8. Infrastructure Staff Loading'!D52</f>
        <v>191.96987239300393</v>
      </c>
      <c r="E52" s="634" t="str">
        <f>'8. Infrastructure Staff Loading'!E52</f>
        <v>No</v>
      </c>
      <c r="F52" s="162">
        <v>164.83332673999999</v>
      </c>
      <c r="G52" s="162">
        <f t="shared" ref="G52:Q52" si="33">F52</f>
        <v>164.83332673999999</v>
      </c>
      <c r="H52" s="162">
        <f t="shared" si="33"/>
        <v>164.83332673999999</v>
      </c>
      <c r="I52" s="162">
        <f t="shared" si="33"/>
        <v>164.83332673999999</v>
      </c>
      <c r="J52" s="162">
        <f t="shared" si="33"/>
        <v>164.83332673999999</v>
      </c>
      <c r="K52" s="162">
        <f t="shared" si="33"/>
        <v>164.83332673999999</v>
      </c>
      <c r="L52" s="162">
        <f t="shared" si="33"/>
        <v>164.83332673999999</v>
      </c>
      <c r="M52" s="162">
        <f t="shared" si="33"/>
        <v>164.83332673999999</v>
      </c>
      <c r="N52" s="162">
        <f t="shared" si="33"/>
        <v>164.83332673999999</v>
      </c>
      <c r="O52" s="162">
        <f t="shared" si="33"/>
        <v>164.83332673999999</v>
      </c>
      <c r="P52" s="162">
        <f t="shared" si="33"/>
        <v>164.83332673999999</v>
      </c>
      <c r="Q52" s="162">
        <f t="shared" si="33"/>
        <v>164.83332673999999</v>
      </c>
      <c r="R52" s="193">
        <f>SUM(F52:Q52)</f>
        <v>1977.9999208800002</v>
      </c>
      <c r="S52" s="592">
        <f>D52*R52</f>
        <v>379716.39240470552</v>
      </c>
      <c r="W52" s="163">
        <f>X52/$U$7</f>
        <v>0.98899996044000016</v>
      </c>
      <c r="X52" s="163">
        <f>R52/12</f>
        <v>164.83332674000002</v>
      </c>
      <c r="Z52" s="163">
        <f>IF(E52="Yes",R52,0)</f>
        <v>0</v>
      </c>
      <c r="AA52" s="163">
        <f>R52-Z52</f>
        <v>1977.9999208800002</v>
      </c>
      <c r="AB52" s="584">
        <f>IFERROR(Z52/(Z52+AA52),"N/A")</f>
        <v>0</v>
      </c>
    </row>
    <row r="53" spans="1:28" ht="12" x14ac:dyDescent="0.15">
      <c r="A53" s="195"/>
      <c r="B53" s="194"/>
      <c r="C53" s="636"/>
      <c r="D53" s="635"/>
      <c r="E53" s="634"/>
      <c r="F53" s="162"/>
      <c r="G53" s="162"/>
      <c r="H53" s="162"/>
      <c r="I53" s="162"/>
      <c r="J53" s="162"/>
      <c r="K53" s="162"/>
      <c r="L53" s="162"/>
      <c r="M53" s="162"/>
      <c r="N53" s="162"/>
      <c r="O53" s="162"/>
      <c r="P53" s="162"/>
      <c r="Q53" s="162"/>
      <c r="R53" s="193">
        <f>SUM(F53:Q53)</f>
        <v>0</v>
      </c>
      <c r="S53" s="592">
        <f>D53*R53</f>
        <v>0</v>
      </c>
      <c r="W53" s="163">
        <f>X53/$U$7</f>
        <v>0</v>
      </c>
      <c r="X53" s="163">
        <f>R53/12</f>
        <v>0</v>
      </c>
      <c r="Z53" s="163">
        <f>IF(E53="Yes",R53,0)</f>
        <v>0</v>
      </c>
      <c r="AA53" s="163">
        <f>R53-Z53</f>
        <v>0</v>
      </c>
      <c r="AB53" s="584" t="str">
        <f>IFERROR(Z53/(Z53+AA53),"N/A")</f>
        <v>N/A</v>
      </c>
    </row>
    <row r="54" spans="1:28" s="198" customFormat="1" ht="13" thickBot="1" x14ac:dyDescent="0.2">
      <c r="A54" s="189"/>
      <c r="B54" s="188" t="s">
        <v>133</v>
      </c>
      <c r="C54" s="187"/>
      <c r="D54" s="633"/>
      <c r="E54" s="590"/>
      <c r="F54" s="182">
        <f t="shared" ref="F54:S54" si="34">SUM(F50:F53)</f>
        <v>170.83582673999999</v>
      </c>
      <c r="G54" s="182">
        <f t="shared" si="34"/>
        <v>170.83582673999999</v>
      </c>
      <c r="H54" s="182">
        <f t="shared" si="34"/>
        <v>170.83582673999999</v>
      </c>
      <c r="I54" s="182">
        <f t="shared" si="34"/>
        <v>170.83582673999999</v>
      </c>
      <c r="J54" s="182">
        <f t="shared" si="34"/>
        <v>170.83582673999999</v>
      </c>
      <c r="K54" s="182">
        <f t="shared" si="34"/>
        <v>170.83582673999999</v>
      </c>
      <c r="L54" s="182">
        <f t="shared" si="34"/>
        <v>170.83582673999999</v>
      </c>
      <c r="M54" s="182">
        <f t="shared" si="34"/>
        <v>170.83582673999999</v>
      </c>
      <c r="N54" s="182">
        <f t="shared" si="34"/>
        <v>170.83582673999999</v>
      </c>
      <c r="O54" s="182">
        <f t="shared" si="34"/>
        <v>170.83582673999999</v>
      </c>
      <c r="P54" s="182">
        <f t="shared" si="34"/>
        <v>170.83582673999999</v>
      </c>
      <c r="Q54" s="182">
        <f t="shared" si="34"/>
        <v>170.83582673999999</v>
      </c>
      <c r="R54" s="182">
        <f t="shared" si="34"/>
        <v>2050.0299208800002</v>
      </c>
      <c r="S54" s="589">
        <f t="shared" si="34"/>
        <v>398126.77604935714</v>
      </c>
      <c r="W54" s="632">
        <f>SUM(W50:W53)</f>
        <v>1.0250149604400001</v>
      </c>
      <c r="X54" s="632">
        <f>SUM(X50:X53)</f>
        <v>170.83582674000002</v>
      </c>
      <c r="Z54" s="181">
        <f>SUM(Z50:Z53)</f>
        <v>72.029999999999987</v>
      </c>
      <c r="AA54" s="181">
        <f>SUM(AA50:AA53)</f>
        <v>1977.9999208800002</v>
      </c>
      <c r="AB54" s="588">
        <f>Z54/(Z54+AA54)</f>
        <v>3.5136072535507303E-2</v>
      </c>
    </row>
    <row r="55" spans="1:28" ht="12" x14ac:dyDescent="0.15">
      <c r="A55" s="195"/>
      <c r="B55" s="194"/>
      <c r="C55" s="636"/>
      <c r="D55" s="639"/>
      <c r="E55" s="638"/>
      <c r="F55" s="162"/>
      <c r="G55" s="162"/>
      <c r="H55" s="162"/>
      <c r="I55" s="162"/>
      <c r="J55" s="162"/>
      <c r="K55" s="162"/>
      <c r="L55" s="162"/>
      <c r="M55" s="162"/>
      <c r="N55" s="162"/>
      <c r="O55" s="162"/>
      <c r="P55" s="162"/>
      <c r="Q55" s="162"/>
      <c r="R55" s="193"/>
      <c r="S55" s="592"/>
      <c r="W55" s="163"/>
      <c r="X55" s="163"/>
      <c r="Z55" s="163">
        <f>IF(E55="Yes",R55,0)</f>
        <v>0</v>
      </c>
      <c r="AA55" s="163">
        <f>R55-Z55</f>
        <v>0</v>
      </c>
      <c r="AB55" s="584"/>
    </row>
    <row r="56" spans="1:28" s="198" customFormat="1" ht="12" x14ac:dyDescent="0.15">
      <c r="A56" s="195">
        <v>3.2</v>
      </c>
      <c r="B56" s="194" t="s">
        <v>139</v>
      </c>
      <c r="C56" s="636"/>
      <c r="D56" s="635"/>
      <c r="E56" s="634"/>
      <c r="F56" s="162"/>
      <c r="G56" s="162"/>
      <c r="H56" s="162"/>
      <c r="I56" s="162"/>
      <c r="J56" s="162"/>
      <c r="K56" s="162"/>
      <c r="L56" s="162"/>
      <c r="M56" s="162"/>
      <c r="N56" s="162"/>
      <c r="O56" s="162"/>
      <c r="P56" s="162"/>
      <c r="Q56" s="162"/>
      <c r="R56" s="193">
        <f>SUM(F56:Q56)</f>
        <v>0</v>
      </c>
      <c r="S56" s="592">
        <f>D56*R56</f>
        <v>0</v>
      </c>
      <c r="W56" s="163">
        <f>X56/$U$7</f>
        <v>0</v>
      </c>
      <c r="X56" s="163">
        <f>R56/12</f>
        <v>0</v>
      </c>
      <c r="Z56" s="163">
        <f>IF(E56="Yes",R56,0)</f>
        <v>0</v>
      </c>
      <c r="AA56" s="163">
        <f>R56-Z56</f>
        <v>0</v>
      </c>
      <c r="AB56" s="584" t="str">
        <f>IFERROR(Z56/(Z56+AA56),"N/A")</f>
        <v>N/A</v>
      </c>
    </row>
    <row r="57" spans="1:28" ht="12" x14ac:dyDescent="0.15">
      <c r="A57" s="195"/>
      <c r="B57" s="194"/>
      <c r="C57" s="636" t="str">
        <f>'8. Infrastructure Staff Loading'!C57</f>
        <v>Security Analyst</v>
      </c>
      <c r="D57" s="635">
        <f>'8. Infrastructure Staff Loading'!D57</f>
        <v>96.964118196168783</v>
      </c>
      <c r="E57" s="634" t="str">
        <f>'8. Infrastructure Staff Loading'!E57</f>
        <v>Yes</v>
      </c>
      <c r="F57" s="162">
        <v>3282.4540027999997</v>
      </c>
      <c r="G57" s="162">
        <f t="shared" ref="G57:Q57" si="35">F57</f>
        <v>3282.4540027999997</v>
      </c>
      <c r="H57" s="162">
        <f t="shared" si="35"/>
        <v>3282.4540027999997</v>
      </c>
      <c r="I57" s="162">
        <f t="shared" si="35"/>
        <v>3282.4540027999997</v>
      </c>
      <c r="J57" s="162">
        <f t="shared" si="35"/>
        <v>3282.4540027999997</v>
      </c>
      <c r="K57" s="162">
        <f t="shared" si="35"/>
        <v>3282.4540027999997</v>
      </c>
      <c r="L57" s="162">
        <f t="shared" si="35"/>
        <v>3282.4540027999997</v>
      </c>
      <c r="M57" s="162">
        <f t="shared" si="35"/>
        <v>3282.4540027999997</v>
      </c>
      <c r="N57" s="162">
        <f t="shared" si="35"/>
        <v>3282.4540027999997</v>
      </c>
      <c r="O57" s="162">
        <f t="shared" si="35"/>
        <v>3282.4540027999997</v>
      </c>
      <c r="P57" s="162">
        <f t="shared" si="35"/>
        <v>3282.4540027999997</v>
      </c>
      <c r="Q57" s="162">
        <f t="shared" si="35"/>
        <v>3282.4540027999997</v>
      </c>
      <c r="R57" s="193">
        <f>SUM(F57:Q57)</f>
        <v>39389.448033599998</v>
      </c>
      <c r="S57" s="592">
        <f>D57*R57</f>
        <v>3819363.0948118381</v>
      </c>
      <c r="W57" s="163">
        <f>X57/$U$7</f>
        <v>19.694724016799999</v>
      </c>
      <c r="X57" s="163">
        <f>R57/12</f>
        <v>3282.4540027999997</v>
      </c>
      <c r="Z57" s="163">
        <f>IF(E57="Yes",R57,0)</f>
        <v>39389.448033599998</v>
      </c>
      <c r="AA57" s="163">
        <f>R57-Z57</f>
        <v>0</v>
      </c>
      <c r="AB57" s="584">
        <f>IFERROR(Z57/(Z57+AA57),"N/A")</f>
        <v>1</v>
      </c>
    </row>
    <row r="58" spans="1:28" ht="12" x14ac:dyDescent="0.15">
      <c r="A58" s="195"/>
      <c r="B58" s="194"/>
      <c r="C58" s="636" t="str">
        <f>'8. Infrastructure Staff Loading'!C58</f>
        <v>Security Analyst</v>
      </c>
      <c r="D58" s="635">
        <f>'8. Infrastructure Staff Loading'!D58</f>
        <v>168.52064418006606</v>
      </c>
      <c r="E58" s="634" t="str">
        <f>'8. Infrastructure Staff Loading'!E58</f>
        <v>No</v>
      </c>
      <c r="F58" s="162">
        <v>372.76857895999996</v>
      </c>
      <c r="G58" s="162">
        <f t="shared" ref="G58:Q58" si="36">F58</f>
        <v>372.76857895999996</v>
      </c>
      <c r="H58" s="162">
        <f t="shared" si="36"/>
        <v>372.76857895999996</v>
      </c>
      <c r="I58" s="162">
        <f t="shared" si="36"/>
        <v>372.76857895999996</v>
      </c>
      <c r="J58" s="162">
        <f t="shared" si="36"/>
        <v>372.76857895999996</v>
      </c>
      <c r="K58" s="162">
        <f t="shared" si="36"/>
        <v>372.76857895999996</v>
      </c>
      <c r="L58" s="162">
        <f t="shared" si="36"/>
        <v>372.76857895999996</v>
      </c>
      <c r="M58" s="162">
        <f t="shared" si="36"/>
        <v>372.76857895999996</v>
      </c>
      <c r="N58" s="162">
        <f t="shared" si="36"/>
        <v>372.76857895999996</v>
      </c>
      <c r="O58" s="162">
        <f t="shared" si="36"/>
        <v>372.76857895999996</v>
      </c>
      <c r="P58" s="162">
        <f t="shared" si="36"/>
        <v>372.76857895999996</v>
      </c>
      <c r="Q58" s="162">
        <f t="shared" si="36"/>
        <v>372.76857895999996</v>
      </c>
      <c r="R58" s="193">
        <f>SUM(F58:Q58)</f>
        <v>4473.2229475199993</v>
      </c>
      <c r="S58" s="592">
        <f>D58*R58</f>
        <v>753830.41267712414</v>
      </c>
      <c r="W58" s="163">
        <f>X58/$U$7</f>
        <v>2.23661147376</v>
      </c>
      <c r="X58" s="163">
        <f>R58/12</f>
        <v>372.76857895999996</v>
      </c>
      <c r="Z58" s="163">
        <f>IF(E58="Yes",R58,0)</f>
        <v>0</v>
      </c>
      <c r="AA58" s="163">
        <f>R58-Z58</f>
        <v>4473.2229475199993</v>
      </c>
      <c r="AB58" s="584">
        <f>IFERROR(Z58/(Z58+AA58),"N/A")</f>
        <v>0</v>
      </c>
    </row>
    <row r="59" spans="1:28" ht="12" x14ac:dyDescent="0.15">
      <c r="A59" s="195"/>
      <c r="B59" s="194"/>
      <c r="C59" s="636"/>
      <c r="D59" s="635"/>
      <c r="E59" s="634"/>
      <c r="F59" s="162"/>
      <c r="G59" s="162"/>
      <c r="H59" s="162"/>
      <c r="I59" s="162"/>
      <c r="J59" s="162"/>
      <c r="K59" s="162"/>
      <c r="L59" s="162"/>
      <c r="M59" s="162"/>
      <c r="N59" s="162"/>
      <c r="O59" s="162"/>
      <c r="P59" s="162"/>
      <c r="Q59" s="162"/>
      <c r="R59" s="193">
        <f>SUM(F59:Q59)</f>
        <v>0</v>
      </c>
      <c r="S59" s="592">
        <f>D59*R59</f>
        <v>0</v>
      </c>
      <c r="W59" s="163">
        <f>X59/$U$7</f>
        <v>0</v>
      </c>
      <c r="X59" s="163">
        <f>R59/12</f>
        <v>0</v>
      </c>
      <c r="Z59" s="163">
        <f>IF(E59="Yes",R59,0)</f>
        <v>0</v>
      </c>
      <c r="AA59" s="163">
        <f>R59-Z59</f>
        <v>0</v>
      </c>
      <c r="AB59" s="584" t="str">
        <f>IFERROR(Z59/(Z59+AA59),"N/A")</f>
        <v>N/A</v>
      </c>
    </row>
    <row r="60" spans="1:28" s="198" customFormat="1" ht="13" thickBot="1" x14ac:dyDescent="0.2">
      <c r="A60" s="189"/>
      <c r="B60" s="188" t="s">
        <v>138</v>
      </c>
      <c r="C60" s="187"/>
      <c r="D60" s="633"/>
      <c r="E60" s="590"/>
      <c r="F60" s="182">
        <f t="shared" ref="F60:S60" si="37">SUM(F56:F59)</f>
        <v>3655.2225817599997</v>
      </c>
      <c r="G60" s="182">
        <f t="shared" si="37"/>
        <v>3655.2225817599997</v>
      </c>
      <c r="H60" s="182">
        <f t="shared" si="37"/>
        <v>3655.2225817599997</v>
      </c>
      <c r="I60" s="182">
        <f t="shared" si="37"/>
        <v>3655.2225817599997</v>
      </c>
      <c r="J60" s="182">
        <f t="shared" si="37"/>
        <v>3655.2225817599997</v>
      </c>
      <c r="K60" s="182">
        <f t="shared" si="37"/>
        <v>3655.2225817599997</v>
      </c>
      <c r="L60" s="182">
        <f t="shared" si="37"/>
        <v>3655.2225817599997</v>
      </c>
      <c r="M60" s="182">
        <f t="shared" si="37"/>
        <v>3655.2225817599997</v>
      </c>
      <c r="N60" s="182">
        <f t="shared" si="37"/>
        <v>3655.2225817599997</v>
      </c>
      <c r="O60" s="182">
        <f t="shared" si="37"/>
        <v>3655.2225817599997</v>
      </c>
      <c r="P60" s="182">
        <f t="shared" si="37"/>
        <v>3655.2225817599997</v>
      </c>
      <c r="Q60" s="182">
        <f t="shared" si="37"/>
        <v>3655.2225817599997</v>
      </c>
      <c r="R60" s="182">
        <f t="shared" si="37"/>
        <v>43862.670981119998</v>
      </c>
      <c r="S60" s="589">
        <f t="shared" si="37"/>
        <v>4573193.5074889623</v>
      </c>
      <c r="W60" s="632">
        <f>SUM(W56:W59)</f>
        <v>21.931335490559999</v>
      </c>
      <c r="X60" s="632">
        <f>SUM(X56:X59)</f>
        <v>3655.2225817599997</v>
      </c>
      <c r="Z60" s="181">
        <f>SUM(Z56:Z59)</f>
        <v>39389.448033599998</v>
      </c>
      <c r="AA60" s="181">
        <f>SUM(AA56:AA59)</f>
        <v>4473.2229475199993</v>
      </c>
      <c r="AB60" s="588">
        <f>Z60/(Z60+AA60)</f>
        <v>0.89801754322153726</v>
      </c>
    </row>
    <row r="61" spans="1:28" s="198" customFormat="1" ht="12" x14ac:dyDescent="0.15">
      <c r="A61" s="195"/>
      <c r="B61" s="194"/>
      <c r="C61" s="636"/>
      <c r="D61" s="639"/>
      <c r="E61" s="638"/>
      <c r="F61" s="162"/>
      <c r="G61" s="162"/>
      <c r="H61" s="162"/>
      <c r="I61" s="162"/>
      <c r="J61" s="162"/>
      <c r="K61" s="162"/>
      <c r="L61" s="162"/>
      <c r="M61" s="162"/>
      <c r="N61" s="162"/>
      <c r="O61" s="162"/>
      <c r="P61" s="162"/>
      <c r="Q61" s="162"/>
      <c r="R61" s="193"/>
      <c r="S61" s="592"/>
      <c r="W61" s="163"/>
      <c r="X61" s="163"/>
      <c r="Z61" s="163">
        <f>IF(E61="Yes",R61,0)</f>
        <v>0</v>
      </c>
      <c r="AA61" s="163">
        <f>R61-Z61</f>
        <v>0</v>
      </c>
      <c r="AB61" s="584"/>
    </row>
    <row r="62" spans="1:28" ht="12" x14ac:dyDescent="0.15">
      <c r="A62" s="195">
        <v>3.3</v>
      </c>
      <c r="B62" s="194" t="s">
        <v>137</v>
      </c>
      <c r="C62" s="636"/>
      <c r="D62" s="635"/>
      <c r="E62" s="634"/>
      <c r="F62" s="162"/>
      <c r="G62" s="162"/>
      <c r="H62" s="162"/>
      <c r="I62" s="162"/>
      <c r="J62" s="162"/>
      <c r="K62" s="162"/>
      <c r="L62" s="162"/>
      <c r="M62" s="162"/>
      <c r="N62" s="162"/>
      <c r="O62" s="162"/>
      <c r="P62" s="162"/>
      <c r="Q62" s="162"/>
      <c r="R62" s="193">
        <f>SUM(F62:Q62)</f>
        <v>0</v>
      </c>
      <c r="S62" s="592">
        <f>D62*R62</f>
        <v>0</v>
      </c>
      <c r="W62" s="163">
        <f>X62/$U$7</f>
        <v>0</v>
      </c>
      <c r="X62" s="163">
        <f>R62/12</f>
        <v>0</v>
      </c>
      <c r="Z62" s="163">
        <f>IF(E62="Yes",R62,0)</f>
        <v>0</v>
      </c>
      <c r="AA62" s="163">
        <f>R62-Z62</f>
        <v>0</v>
      </c>
      <c r="AB62" s="584" t="str">
        <f>IFERROR(Z62/(Z62+AA62),"N/A")</f>
        <v>N/A</v>
      </c>
    </row>
    <row r="63" spans="1:28" ht="12" x14ac:dyDescent="0.15">
      <c r="A63" s="195"/>
      <c r="B63" s="194"/>
      <c r="C63" s="636" t="str">
        <f>'8. Infrastructure Staff Loading'!C63</f>
        <v>Security Analyst</v>
      </c>
      <c r="D63" s="635">
        <f>'8. Infrastructure Staff Loading'!D63</f>
        <v>163.50885548146971</v>
      </c>
      <c r="E63" s="634" t="str">
        <f>'8. Infrastructure Staff Loading'!E63</f>
        <v>No</v>
      </c>
      <c r="F63" s="162">
        <v>445.11119272666662</v>
      </c>
      <c r="G63" s="162">
        <f t="shared" ref="G63:Q63" si="38">F63</f>
        <v>445.11119272666662</v>
      </c>
      <c r="H63" s="162">
        <f t="shared" si="38"/>
        <v>445.11119272666662</v>
      </c>
      <c r="I63" s="162">
        <f t="shared" si="38"/>
        <v>445.11119272666662</v>
      </c>
      <c r="J63" s="162">
        <f t="shared" si="38"/>
        <v>445.11119272666662</v>
      </c>
      <c r="K63" s="162">
        <f t="shared" si="38"/>
        <v>445.11119272666662</v>
      </c>
      <c r="L63" s="162">
        <f t="shared" si="38"/>
        <v>445.11119272666662</v>
      </c>
      <c r="M63" s="162">
        <f t="shared" si="38"/>
        <v>445.11119272666662</v>
      </c>
      <c r="N63" s="162">
        <f t="shared" si="38"/>
        <v>445.11119272666662</v>
      </c>
      <c r="O63" s="162">
        <f t="shared" si="38"/>
        <v>445.11119272666662</v>
      </c>
      <c r="P63" s="162">
        <f t="shared" si="38"/>
        <v>445.11119272666662</v>
      </c>
      <c r="Q63" s="162">
        <f t="shared" si="38"/>
        <v>445.11119272666662</v>
      </c>
      <c r="R63" s="193">
        <f>SUM(F63:Q63)</f>
        <v>5341.3343127199996</v>
      </c>
      <c r="S63" s="592">
        <f>D63*R63</f>
        <v>873355.46021674969</v>
      </c>
      <c r="W63" s="163">
        <f>X63/$U$7</f>
        <v>2.67066715636</v>
      </c>
      <c r="X63" s="163">
        <f>R63/12</f>
        <v>445.11119272666662</v>
      </c>
      <c r="Z63" s="163">
        <f>IF(E63="Yes",R63,0)</f>
        <v>0</v>
      </c>
      <c r="AA63" s="163">
        <f>R63-Z63</f>
        <v>5341.3343127199996</v>
      </c>
      <c r="AB63" s="584">
        <f>IFERROR(Z63/(Z63+AA63),"N/A")</f>
        <v>0</v>
      </c>
    </row>
    <row r="64" spans="1:28" ht="12" x14ac:dyDescent="0.15">
      <c r="A64" s="195"/>
      <c r="B64" s="194"/>
      <c r="C64" s="636"/>
      <c r="D64" s="635"/>
      <c r="E64" s="634"/>
      <c r="F64" s="162"/>
      <c r="G64" s="162"/>
      <c r="H64" s="162"/>
      <c r="I64" s="162"/>
      <c r="J64" s="162"/>
      <c r="K64" s="162"/>
      <c r="L64" s="162"/>
      <c r="M64" s="162"/>
      <c r="N64" s="162"/>
      <c r="O64" s="162"/>
      <c r="P64" s="162"/>
      <c r="Q64" s="162"/>
      <c r="R64" s="193">
        <f>SUM(F64:Q64)</f>
        <v>0</v>
      </c>
      <c r="S64" s="592">
        <f>D64*R64</f>
        <v>0</v>
      </c>
      <c r="W64" s="163">
        <f>X64/$U$7</f>
        <v>0</v>
      </c>
      <c r="X64" s="163">
        <f>R64/12</f>
        <v>0</v>
      </c>
      <c r="Z64" s="163">
        <f>IF(E64="Yes",R64,0)</f>
        <v>0</v>
      </c>
      <c r="AA64" s="163">
        <f>R64-Z64</f>
        <v>0</v>
      </c>
      <c r="AB64" s="584" t="str">
        <f>IFERROR(Z64/(Z64+AA64),"N/A")</f>
        <v>N/A</v>
      </c>
    </row>
    <row r="65" spans="1:28" s="198" customFormat="1" ht="13" thickBot="1" x14ac:dyDescent="0.2">
      <c r="A65" s="189"/>
      <c r="B65" s="188" t="s">
        <v>136</v>
      </c>
      <c r="C65" s="187"/>
      <c r="D65" s="633"/>
      <c r="E65" s="590"/>
      <c r="F65" s="182">
        <f t="shared" ref="F65:S65" si="39">SUM(F62:F64)</f>
        <v>445.11119272666662</v>
      </c>
      <c r="G65" s="182">
        <f t="shared" si="39"/>
        <v>445.11119272666662</v>
      </c>
      <c r="H65" s="182">
        <f t="shared" si="39"/>
        <v>445.11119272666662</v>
      </c>
      <c r="I65" s="182">
        <f t="shared" si="39"/>
        <v>445.11119272666662</v>
      </c>
      <c r="J65" s="182">
        <f t="shared" si="39"/>
        <v>445.11119272666662</v>
      </c>
      <c r="K65" s="182">
        <f t="shared" si="39"/>
        <v>445.11119272666662</v>
      </c>
      <c r="L65" s="182">
        <f t="shared" si="39"/>
        <v>445.11119272666662</v>
      </c>
      <c r="M65" s="182">
        <f t="shared" si="39"/>
        <v>445.11119272666662</v>
      </c>
      <c r="N65" s="182">
        <f t="shared" si="39"/>
        <v>445.11119272666662</v>
      </c>
      <c r="O65" s="182">
        <f t="shared" si="39"/>
        <v>445.11119272666662</v>
      </c>
      <c r="P65" s="182">
        <f t="shared" si="39"/>
        <v>445.11119272666662</v>
      </c>
      <c r="Q65" s="182">
        <f t="shared" si="39"/>
        <v>445.11119272666662</v>
      </c>
      <c r="R65" s="182">
        <f t="shared" si="39"/>
        <v>5341.3343127199996</v>
      </c>
      <c r="S65" s="589">
        <f t="shared" si="39"/>
        <v>873355.46021674969</v>
      </c>
      <c r="W65" s="632">
        <f>SUM(W62:W64)</f>
        <v>2.67066715636</v>
      </c>
      <c r="X65" s="632">
        <f>SUM(X62:X64)</f>
        <v>445.11119272666662</v>
      </c>
      <c r="Z65" s="181">
        <f>SUM(Z62:Z64)</f>
        <v>0</v>
      </c>
      <c r="AA65" s="181">
        <f>SUM(AA62:AA64)</f>
        <v>5341.3343127199996</v>
      </c>
      <c r="AB65" s="588">
        <f>Z65/(Z65+AA65)</f>
        <v>0</v>
      </c>
    </row>
    <row r="66" spans="1:28" ht="12" x14ac:dyDescent="0.15">
      <c r="A66" s="195"/>
      <c r="B66" s="194"/>
      <c r="C66" s="636"/>
      <c r="D66" s="639"/>
      <c r="E66" s="638"/>
      <c r="F66" s="162"/>
      <c r="G66" s="162"/>
      <c r="H66" s="162"/>
      <c r="I66" s="162"/>
      <c r="J66" s="162"/>
      <c r="K66" s="162"/>
      <c r="L66" s="162"/>
      <c r="M66" s="162"/>
      <c r="N66" s="162"/>
      <c r="O66" s="162"/>
      <c r="P66" s="162"/>
      <c r="Q66" s="162"/>
      <c r="R66" s="193"/>
      <c r="S66" s="592"/>
      <c r="W66" s="163"/>
      <c r="X66" s="163"/>
      <c r="Z66" s="163">
        <f>IF(E66="Yes",R66,0)</f>
        <v>0</v>
      </c>
      <c r="AA66" s="163">
        <f>R66-Z66</f>
        <v>0</v>
      </c>
      <c r="AB66" s="584"/>
    </row>
    <row r="67" spans="1:28" s="198" customFormat="1" ht="12" x14ac:dyDescent="0.15">
      <c r="A67" s="195">
        <v>3.4</v>
      </c>
      <c r="B67" s="194" t="s">
        <v>135</v>
      </c>
      <c r="C67" s="636"/>
      <c r="D67" s="635"/>
      <c r="E67" s="634"/>
      <c r="F67" s="162"/>
      <c r="G67" s="162"/>
      <c r="H67" s="162"/>
      <c r="I67" s="162"/>
      <c r="J67" s="162"/>
      <c r="K67" s="162"/>
      <c r="L67" s="162"/>
      <c r="M67" s="162"/>
      <c r="N67" s="162"/>
      <c r="O67" s="162"/>
      <c r="P67" s="162"/>
      <c r="Q67" s="162"/>
      <c r="R67" s="193">
        <f>SUM(F67:Q67)</f>
        <v>0</v>
      </c>
      <c r="S67" s="592">
        <f>D67*R67</f>
        <v>0</v>
      </c>
      <c r="W67" s="163">
        <f>X67/$U$7</f>
        <v>0</v>
      </c>
      <c r="X67" s="163">
        <f>R67/12</f>
        <v>0</v>
      </c>
      <c r="Z67" s="163">
        <f>IF(E67="Yes",R67,0)</f>
        <v>0</v>
      </c>
      <c r="AA67" s="163">
        <f>R67-Z67</f>
        <v>0</v>
      </c>
      <c r="AB67" s="584" t="str">
        <f>IFERROR(Z67/(Z67+AA67),"N/A")</f>
        <v>N/A</v>
      </c>
    </row>
    <row r="68" spans="1:28" ht="12" x14ac:dyDescent="0.15">
      <c r="A68" s="195"/>
      <c r="B68" s="194"/>
      <c r="C68" s="636" t="str">
        <f>'8. Infrastructure Staff Loading'!C68</f>
        <v>Security Analyst</v>
      </c>
      <c r="D68" s="635">
        <f>'8. Infrastructure Staff Loading'!D68</f>
        <v>37.179396882689765</v>
      </c>
      <c r="E68" s="634" t="str">
        <f>'8. Infrastructure Staff Loading'!E68</f>
        <v>Yes</v>
      </c>
      <c r="F68" s="162">
        <v>794.04970400000002</v>
      </c>
      <c r="G68" s="162">
        <f t="shared" ref="G68:Q68" si="40">F68</f>
        <v>794.04970400000002</v>
      </c>
      <c r="H68" s="162">
        <f t="shared" si="40"/>
        <v>794.04970400000002</v>
      </c>
      <c r="I68" s="162">
        <f t="shared" si="40"/>
        <v>794.04970400000002</v>
      </c>
      <c r="J68" s="162">
        <f t="shared" si="40"/>
        <v>794.04970400000002</v>
      </c>
      <c r="K68" s="162">
        <f t="shared" si="40"/>
        <v>794.04970400000002</v>
      </c>
      <c r="L68" s="162">
        <f t="shared" si="40"/>
        <v>794.04970400000002</v>
      </c>
      <c r="M68" s="162">
        <f t="shared" si="40"/>
        <v>794.04970400000002</v>
      </c>
      <c r="N68" s="162">
        <f t="shared" si="40"/>
        <v>794.04970400000002</v>
      </c>
      <c r="O68" s="162">
        <f t="shared" si="40"/>
        <v>794.04970400000002</v>
      </c>
      <c r="P68" s="162">
        <f t="shared" si="40"/>
        <v>794.04970400000002</v>
      </c>
      <c r="Q68" s="162">
        <f t="shared" si="40"/>
        <v>794.04970400000002</v>
      </c>
      <c r="R68" s="193">
        <f>SUM(F68:Q68)</f>
        <v>9528.5964480000002</v>
      </c>
      <c r="S68" s="592">
        <f>D68*R68</f>
        <v>354267.46907518001</v>
      </c>
      <c r="W68" s="163">
        <f>X68/$U$7</f>
        <v>4.764298224</v>
      </c>
      <c r="X68" s="163">
        <f>R68/12</f>
        <v>794.04970400000002</v>
      </c>
      <c r="Z68" s="163">
        <f>IF(E68="Yes",R68,0)</f>
        <v>9528.5964480000002</v>
      </c>
      <c r="AA68" s="163">
        <f>R68-Z68</f>
        <v>0</v>
      </c>
      <c r="AB68" s="584">
        <f>IFERROR(Z68/(Z68+AA68),"N/A")</f>
        <v>1</v>
      </c>
    </row>
    <row r="69" spans="1:28" ht="12" x14ac:dyDescent="0.15">
      <c r="A69" s="195"/>
      <c r="B69" s="194"/>
      <c r="C69" s="636" t="str">
        <f>'8. Infrastructure Staff Loading'!C69</f>
        <v>Security Analyst</v>
      </c>
      <c r="D69" s="635">
        <f>'8. Infrastructure Staff Loading'!D69</f>
        <v>148.27523372671104</v>
      </c>
      <c r="E69" s="634" t="str">
        <f>'8. Infrastructure Staff Loading'!E69</f>
        <v>No</v>
      </c>
      <c r="F69" s="162">
        <v>424.2761126916667</v>
      </c>
      <c r="G69" s="162">
        <f t="shared" ref="G69:Q69" si="41">F69</f>
        <v>424.2761126916667</v>
      </c>
      <c r="H69" s="162">
        <f t="shared" si="41"/>
        <v>424.2761126916667</v>
      </c>
      <c r="I69" s="162">
        <f t="shared" si="41"/>
        <v>424.2761126916667</v>
      </c>
      <c r="J69" s="162">
        <f t="shared" si="41"/>
        <v>424.2761126916667</v>
      </c>
      <c r="K69" s="162">
        <f t="shared" si="41"/>
        <v>424.2761126916667</v>
      </c>
      <c r="L69" s="162">
        <f t="shared" si="41"/>
        <v>424.2761126916667</v>
      </c>
      <c r="M69" s="162">
        <f t="shared" si="41"/>
        <v>424.2761126916667</v>
      </c>
      <c r="N69" s="162">
        <f t="shared" si="41"/>
        <v>424.2761126916667</v>
      </c>
      <c r="O69" s="162">
        <f t="shared" si="41"/>
        <v>424.2761126916667</v>
      </c>
      <c r="P69" s="162">
        <f t="shared" si="41"/>
        <v>424.2761126916667</v>
      </c>
      <c r="Q69" s="162">
        <f t="shared" si="41"/>
        <v>424.2761126916667</v>
      </c>
      <c r="R69" s="193">
        <f>SUM(F69:Q69)</f>
        <v>5091.3133523000006</v>
      </c>
      <c r="S69" s="592">
        <f>D69*R69</f>
        <v>754915.67728820723</v>
      </c>
      <c r="W69" s="163">
        <f>X69/$U$7</f>
        <v>2.5456566761500001</v>
      </c>
      <c r="X69" s="163">
        <f>R69/12</f>
        <v>424.2761126916667</v>
      </c>
      <c r="Z69" s="163">
        <f>IF(E69="Yes",R69,0)</f>
        <v>0</v>
      </c>
      <c r="AA69" s="163">
        <f>R69-Z69</f>
        <v>5091.3133523000006</v>
      </c>
      <c r="AB69" s="584">
        <f>IFERROR(Z69/(Z69+AA69),"N/A")</f>
        <v>0</v>
      </c>
    </row>
    <row r="70" spans="1:28" ht="12" x14ac:dyDescent="0.15">
      <c r="A70" s="195"/>
      <c r="B70" s="194"/>
      <c r="C70" s="636"/>
      <c r="D70" s="635"/>
      <c r="E70" s="634"/>
      <c r="F70" s="162"/>
      <c r="G70" s="162"/>
      <c r="H70" s="162"/>
      <c r="I70" s="162"/>
      <c r="J70" s="162"/>
      <c r="K70" s="162"/>
      <c r="L70" s="162"/>
      <c r="M70" s="162"/>
      <c r="N70" s="162"/>
      <c r="O70" s="162"/>
      <c r="P70" s="162"/>
      <c r="Q70" s="162"/>
      <c r="R70" s="193">
        <f>SUM(F70:Q70)</f>
        <v>0</v>
      </c>
      <c r="S70" s="592">
        <f>D70*R70</f>
        <v>0</v>
      </c>
      <c r="W70" s="163">
        <f>X70/$U$7</f>
        <v>0</v>
      </c>
      <c r="X70" s="163">
        <f>R70/12</f>
        <v>0</v>
      </c>
      <c r="Z70" s="163">
        <f>IF(E70="Yes",R70,0)</f>
        <v>0</v>
      </c>
      <c r="AA70" s="163">
        <f>R70-Z70</f>
        <v>0</v>
      </c>
      <c r="AB70" s="584" t="str">
        <f>IFERROR(Z70/(Z70+AA70),"N/A")</f>
        <v>N/A</v>
      </c>
    </row>
    <row r="71" spans="1:28" s="198" customFormat="1" ht="13" thickBot="1" x14ac:dyDescent="0.2">
      <c r="A71" s="189"/>
      <c r="B71" s="188" t="s">
        <v>134</v>
      </c>
      <c r="C71" s="187"/>
      <c r="D71" s="633"/>
      <c r="E71" s="590"/>
      <c r="F71" s="182">
        <f t="shared" ref="F71:S71" si="42">SUM(F67:F70)</f>
        <v>1218.3258166916667</v>
      </c>
      <c r="G71" s="182">
        <f t="shared" si="42"/>
        <v>1218.3258166916667</v>
      </c>
      <c r="H71" s="182">
        <f t="shared" si="42"/>
        <v>1218.3258166916667</v>
      </c>
      <c r="I71" s="182">
        <f t="shared" si="42"/>
        <v>1218.3258166916667</v>
      </c>
      <c r="J71" s="182">
        <f t="shared" si="42"/>
        <v>1218.3258166916667</v>
      </c>
      <c r="K71" s="182">
        <f t="shared" si="42"/>
        <v>1218.3258166916667</v>
      </c>
      <c r="L71" s="182">
        <f t="shared" si="42"/>
        <v>1218.3258166916667</v>
      </c>
      <c r="M71" s="182">
        <f t="shared" si="42"/>
        <v>1218.3258166916667</v>
      </c>
      <c r="N71" s="182">
        <f t="shared" si="42"/>
        <v>1218.3258166916667</v>
      </c>
      <c r="O71" s="182">
        <f t="shared" si="42"/>
        <v>1218.3258166916667</v>
      </c>
      <c r="P71" s="182">
        <f t="shared" si="42"/>
        <v>1218.3258166916667</v>
      </c>
      <c r="Q71" s="182">
        <f t="shared" si="42"/>
        <v>1218.3258166916667</v>
      </c>
      <c r="R71" s="182">
        <f t="shared" si="42"/>
        <v>14619.9098003</v>
      </c>
      <c r="S71" s="589">
        <f t="shared" si="42"/>
        <v>1109183.1463633873</v>
      </c>
      <c r="W71" s="632">
        <f>SUM(W67:W70)</f>
        <v>7.3099549001500002</v>
      </c>
      <c r="X71" s="632">
        <f>SUM(X67:X70)</f>
        <v>1218.3258166916667</v>
      </c>
      <c r="Z71" s="181">
        <f>SUM(Z67:Z70)</f>
        <v>9528.5964480000002</v>
      </c>
      <c r="AA71" s="181">
        <f>SUM(AA67:AA70)</f>
        <v>5091.3133523000006</v>
      </c>
      <c r="AB71" s="588">
        <f>Z71/(Z71+AA71)</f>
        <v>0.651754804109973</v>
      </c>
    </row>
    <row r="72" spans="1:28" s="198" customFormat="1" ht="12" x14ac:dyDescent="0.15">
      <c r="A72" s="179"/>
      <c r="B72" s="167"/>
      <c r="C72" s="178"/>
      <c r="D72" s="630"/>
      <c r="E72" s="587"/>
      <c r="F72" s="162"/>
      <c r="G72" s="162"/>
      <c r="H72" s="162"/>
      <c r="I72" s="162"/>
      <c r="J72" s="162"/>
      <c r="K72" s="162"/>
      <c r="L72" s="162"/>
      <c r="M72" s="162"/>
      <c r="N72" s="162"/>
      <c r="O72" s="162"/>
      <c r="P72" s="162"/>
      <c r="Q72" s="162"/>
      <c r="R72" s="162"/>
      <c r="S72" s="576"/>
      <c r="W72" s="163"/>
      <c r="X72" s="163"/>
      <c r="Z72" s="163"/>
      <c r="AA72" s="163"/>
      <c r="AB72" s="584"/>
    </row>
    <row r="73" spans="1:28" s="198" customFormat="1" ht="14" thickBot="1" x14ac:dyDescent="0.2">
      <c r="A73" s="175"/>
      <c r="B73" s="174" t="s">
        <v>133</v>
      </c>
      <c r="C73" s="173"/>
      <c r="D73" s="171"/>
      <c r="E73" s="586"/>
      <c r="F73" s="170">
        <f t="shared" ref="F73:S73" si="43">SUM(F54,F60,F65,F71)</f>
        <v>5489.4954179183333</v>
      </c>
      <c r="G73" s="170">
        <f t="shared" si="43"/>
        <v>5489.4954179183333</v>
      </c>
      <c r="H73" s="170">
        <f t="shared" si="43"/>
        <v>5489.4954179183333</v>
      </c>
      <c r="I73" s="170">
        <f t="shared" si="43"/>
        <v>5489.4954179183333</v>
      </c>
      <c r="J73" s="170">
        <f t="shared" si="43"/>
        <v>5489.4954179183333</v>
      </c>
      <c r="K73" s="170">
        <f t="shared" si="43"/>
        <v>5489.4954179183333</v>
      </c>
      <c r="L73" s="170">
        <f t="shared" si="43"/>
        <v>5489.4954179183333</v>
      </c>
      <c r="M73" s="170">
        <f t="shared" si="43"/>
        <v>5489.4954179183333</v>
      </c>
      <c r="N73" s="170">
        <f t="shared" si="43"/>
        <v>5489.4954179183333</v>
      </c>
      <c r="O73" s="170">
        <f t="shared" si="43"/>
        <v>5489.4954179183333</v>
      </c>
      <c r="P73" s="170">
        <f t="shared" si="43"/>
        <v>5489.4954179183333</v>
      </c>
      <c r="Q73" s="170">
        <f t="shared" si="43"/>
        <v>5489.4954179183333</v>
      </c>
      <c r="R73" s="170">
        <f t="shared" si="43"/>
        <v>65873.945015019999</v>
      </c>
      <c r="S73" s="608">
        <f t="shared" si="43"/>
        <v>6953858.8901184555</v>
      </c>
      <c r="W73" s="170">
        <f>SUM(W54,W60,W65,W71)</f>
        <v>32.936972507509999</v>
      </c>
      <c r="X73" s="170">
        <f>SUM(X54,X60,X65,X71)</f>
        <v>5489.4954179183333</v>
      </c>
      <c r="Z73" s="170">
        <f>SUM(Z54,Z60,Z65,Z71)</f>
        <v>48990.074481599993</v>
      </c>
      <c r="AA73" s="170">
        <f>SUM(AA54,AA60,AA65,AA71)</f>
        <v>16883.870533419999</v>
      </c>
      <c r="AB73" s="585">
        <f>Z73/(Z73+AA73)</f>
        <v>0.74369425529971989</v>
      </c>
    </row>
    <row r="74" spans="1:28" ht="10" customHeight="1" x14ac:dyDescent="0.15">
      <c r="A74" s="168"/>
      <c r="B74" s="167"/>
      <c r="C74" s="166"/>
      <c r="D74" s="630"/>
      <c r="E74" s="577"/>
      <c r="F74" s="162"/>
      <c r="G74" s="162"/>
      <c r="H74" s="162"/>
      <c r="I74" s="162"/>
      <c r="J74" s="162"/>
      <c r="K74" s="162"/>
      <c r="L74" s="162"/>
      <c r="M74" s="162"/>
      <c r="N74" s="162"/>
      <c r="O74" s="162"/>
      <c r="P74" s="162"/>
      <c r="Q74" s="162"/>
      <c r="R74" s="162"/>
      <c r="S74" s="576"/>
      <c r="W74" s="166"/>
      <c r="X74" s="166"/>
      <c r="Z74" s="166"/>
      <c r="AA74" s="166"/>
      <c r="AB74" s="584"/>
    </row>
    <row r="75" spans="1:28" s="262" customFormat="1" ht="13.5" customHeight="1" x14ac:dyDescent="0.15">
      <c r="A75" s="212">
        <v>4</v>
      </c>
      <c r="B75" s="223" t="s">
        <v>132</v>
      </c>
      <c r="C75" s="206"/>
      <c r="D75" s="640"/>
      <c r="E75" s="210"/>
      <c r="F75" s="209"/>
      <c r="G75" s="209"/>
      <c r="H75" s="209"/>
      <c r="I75" s="209"/>
      <c r="J75" s="209"/>
      <c r="K75" s="209"/>
      <c r="L75" s="209"/>
      <c r="M75" s="209"/>
      <c r="N75" s="209"/>
      <c r="O75" s="209"/>
      <c r="P75" s="209"/>
      <c r="Q75" s="209"/>
      <c r="R75" s="208"/>
      <c r="S75" s="599"/>
      <c r="W75" s="206"/>
      <c r="X75" s="206"/>
      <c r="Z75" s="206"/>
      <c r="AA75" s="206"/>
      <c r="AB75" s="598"/>
    </row>
    <row r="76" spans="1:28" ht="13.5" customHeight="1" x14ac:dyDescent="0.15">
      <c r="A76" s="195">
        <v>4.0999999999999996</v>
      </c>
      <c r="B76" s="194" t="s">
        <v>131</v>
      </c>
      <c r="C76" s="636"/>
      <c r="D76" s="635"/>
      <c r="E76" s="634"/>
      <c r="F76" s="162"/>
      <c r="G76" s="162"/>
      <c r="H76" s="162"/>
      <c r="I76" s="162"/>
      <c r="J76" s="162"/>
      <c r="K76" s="162"/>
      <c r="L76" s="162"/>
      <c r="M76" s="162"/>
      <c r="N76" s="162"/>
      <c r="O76" s="162"/>
      <c r="P76" s="162"/>
      <c r="Q76" s="162"/>
      <c r="R76" s="193">
        <f>SUM(F76:Q76)</f>
        <v>0</v>
      </c>
      <c r="S76" s="592">
        <f>D76*R76</f>
        <v>0</v>
      </c>
      <c r="W76" s="163">
        <f>X76/$U$7</f>
        <v>0</v>
      </c>
      <c r="X76" s="163">
        <f>R76/12</f>
        <v>0</v>
      </c>
      <c r="Z76" s="163">
        <f>IF(E76="Yes",R76,0)</f>
        <v>0</v>
      </c>
      <c r="AA76" s="163">
        <f>R76-Z76</f>
        <v>0</v>
      </c>
      <c r="AB76" s="584" t="str">
        <f>IFERROR(Z76/(Z76+AA76),"N/A")</f>
        <v>N/A</v>
      </c>
    </row>
    <row r="77" spans="1:28" ht="12" x14ac:dyDescent="0.15">
      <c r="A77" s="195"/>
      <c r="B77" s="194"/>
      <c r="C77" s="636" t="str">
        <f>'8. Infrastructure Staff Loading'!C77</f>
        <v>Architect</v>
      </c>
      <c r="D77" s="635">
        <f>'8. Infrastructure Staff Loading'!D77</f>
        <v>219.01302240263917</v>
      </c>
      <c r="E77" s="634" t="str">
        <f>'8. Infrastructure Staff Loading'!E77</f>
        <v>No</v>
      </c>
      <c r="F77" s="162">
        <v>41.208326740000011</v>
      </c>
      <c r="G77" s="162">
        <f t="shared" ref="G77:Q77" si="44">F77</f>
        <v>41.208326740000011</v>
      </c>
      <c r="H77" s="162">
        <f t="shared" si="44"/>
        <v>41.208326740000011</v>
      </c>
      <c r="I77" s="162">
        <f t="shared" si="44"/>
        <v>41.208326740000011</v>
      </c>
      <c r="J77" s="162">
        <f t="shared" si="44"/>
        <v>41.208326740000011</v>
      </c>
      <c r="K77" s="162">
        <f t="shared" si="44"/>
        <v>41.208326740000011</v>
      </c>
      <c r="L77" s="162">
        <f t="shared" si="44"/>
        <v>41.208326740000011</v>
      </c>
      <c r="M77" s="162">
        <f t="shared" si="44"/>
        <v>41.208326740000011</v>
      </c>
      <c r="N77" s="162">
        <f t="shared" si="44"/>
        <v>41.208326740000011</v>
      </c>
      <c r="O77" s="162">
        <f t="shared" si="44"/>
        <v>41.208326740000011</v>
      </c>
      <c r="P77" s="162">
        <f t="shared" si="44"/>
        <v>41.208326740000011</v>
      </c>
      <c r="Q77" s="162">
        <f t="shared" si="44"/>
        <v>41.208326740000011</v>
      </c>
      <c r="R77" s="193">
        <f>SUM(F77:Q77)</f>
        <v>494.49992088000016</v>
      </c>
      <c r="S77" s="592">
        <f>D77*R77</f>
        <v>108301.92224979476</v>
      </c>
      <c r="W77" s="163">
        <f>X77/$U$7</f>
        <v>0.24724996044000008</v>
      </c>
      <c r="X77" s="163">
        <f>R77/12</f>
        <v>41.208326740000011</v>
      </c>
      <c r="Z77" s="163">
        <f>IF(E77="Yes",R77,0)</f>
        <v>0</v>
      </c>
      <c r="AA77" s="163">
        <f>R77-Z77</f>
        <v>494.49992088000016</v>
      </c>
      <c r="AB77" s="584">
        <f>IFERROR(Z77/(Z77+AA77),"N/A")</f>
        <v>0</v>
      </c>
    </row>
    <row r="78" spans="1:28" ht="12" x14ac:dyDescent="0.15">
      <c r="A78" s="195"/>
      <c r="B78" s="194"/>
      <c r="C78" s="636" t="str">
        <f>'8. Infrastructure Staff Loading'!C78</f>
        <v>Team Management</v>
      </c>
      <c r="D78" s="635">
        <f>'8. Infrastructure Staff Loading'!D78</f>
        <v>217.80433189760626</v>
      </c>
      <c r="E78" s="634" t="str">
        <f>'8. Infrastructure Staff Loading'!E78</f>
        <v>No</v>
      </c>
      <c r="F78" s="162">
        <v>148.37039318000001</v>
      </c>
      <c r="G78" s="162">
        <f t="shared" ref="G78:Q78" si="45">F78</f>
        <v>148.37039318000001</v>
      </c>
      <c r="H78" s="162">
        <f t="shared" si="45"/>
        <v>148.37039318000001</v>
      </c>
      <c r="I78" s="162">
        <f t="shared" si="45"/>
        <v>148.37039318000001</v>
      </c>
      <c r="J78" s="162">
        <f t="shared" si="45"/>
        <v>148.37039318000001</v>
      </c>
      <c r="K78" s="162">
        <f t="shared" si="45"/>
        <v>148.37039318000001</v>
      </c>
      <c r="L78" s="162">
        <f t="shared" si="45"/>
        <v>148.37039318000001</v>
      </c>
      <c r="M78" s="162">
        <f t="shared" si="45"/>
        <v>148.37039318000001</v>
      </c>
      <c r="N78" s="162">
        <f t="shared" si="45"/>
        <v>148.37039318000001</v>
      </c>
      <c r="O78" s="162">
        <f t="shared" si="45"/>
        <v>148.37039318000001</v>
      </c>
      <c r="P78" s="162">
        <f t="shared" si="45"/>
        <v>148.37039318000001</v>
      </c>
      <c r="Q78" s="162">
        <f t="shared" si="45"/>
        <v>148.37039318000001</v>
      </c>
      <c r="R78" s="193">
        <f>SUM(F78:Q78)</f>
        <v>1780.4447181600005</v>
      </c>
      <c r="S78" s="592">
        <f>D78*R78</f>
        <v>387788.5723194608</v>
      </c>
      <c r="W78" s="163">
        <f>X78/$U$7</f>
        <v>0.89022235908000025</v>
      </c>
      <c r="X78" s="163">
        <f>R78/12</f>
        <v>148.37039318000004</v>
      </c>
      <c r="Z78" s="163">
        <f>IF(E78="Yes",R78,0)</f>
        <v>0</v>
      </c>
      <c r="AA78" s="163">
        <f>R78-Z78</f>
        <v>1780.4447181600005</v>
      </c>
      <c r="AB78" s="584">
        <f>IFERROR(Z78/(Z78+AA78),"N/A")</f>
        <v>0</v>
      </c>
    </row>
    <row r="79" spans="1:28" ht="12" x14ac:dyDescent="0.15">
      <c r="A79" s="195"/>
      <c r="B79" s="194"/>
      <c r="C79" s="636"/>
      <c r="D79" s="635"/>
      <c r="E79" s="634"/>
      <c r="F79" s="162"/>
      <c r="G79" s="162"/>
      <c r="H79" s="162"/>
      <c r="I79" s="162"/>
      <c r="J79" s="162"/>
      <c r="K79" s="162"/>
      <c r="L79" s="162"/>
      <c r="M79" s="162"/>
      <c r="N79" s="162"/>
      <c r="O79" s="162"/>
      <c r="P79" s="162"/>
      <c r="Q79" s="162"/>
      <c r="R79" s="193">
        <f>SUM(F79:Q79)</f>
        <v>0</v>
      </c>
      <c r="S79" s="592">
        <f>D79*R79</f>
        <v>0</v>
      </c>
      <c r="W79" s="163">
        <f>X79/$U$7</f>
        <v>0</v>
      </c>
      <c r="X79" s="163">
        <f>R79/12</f>
        <v>0</v>
      </c>
      <c r="Z79" s="163">
        <f>IF(E79="Yes",R79,0)</f>
        <v>0</v>
      </c>
      <c r="AA79" s="163">
        <f>R79-Z79</f>
        <v>0</v>
      </c>
      <c r="AB79" s="584" t="str">
        <f>IFERROR(Z79/(Z79+AA79),"N/A")</f>
        <v>N/A</v>
      </c>
    </row>
    <row r="80" spans="1:28" s="198" customFormat="1" ht="13" thickBot="1" x14ac:dyDescent="0.2">
      <c r="A80" s="189"/>
      <c r="B80" s="188" t="s">
        <v>130</v>
      </c>
      <c r="C80" s="187"/>
      <c r="D80" s="633"/>
      <c r="E80" s="590"/>
      <c r="F80" s="182">
        <f t="shared" ref="F80:S80" si="46">SUM(F76:F79)</f>
        <v>189.57871992000003</v>
      </c>
      <c r="G80" s="182">
        <f t="shared" si="46"/>
        <v>189.57871992000003</v>
      </c>
      <c r="H80" s="182">
        <f t="shared" si="46"/>
        <v>189.57871992000003</v>
      </c>
      <c r="I80" s="182">
        <f t="shared" si="46"/>
        <v>189.57871992000003</v>
      </c>
      <c r="J80" s="182">
        <f t="shared" si="46"/>
        <v>189.57871992000003</v>
      </c>
      <c r="K80" s="182">
        <f t="shared" si="46"/>
        <v>189.57871992000003</v>
      </c>
      <c r="L80" s="182">
        <f t="shared" si="46"/>
        <v>189.57871992000003</v>
      </c>
      <c r="M80" s="182">
        <f t="shared" si="46"/>
        <v>189.57871992000003</v>
      </c>
      <c r="N80" s="182">
        <f t="shared" si="46"/>
        <v>189.57871992000003</v>
      </c>
      <c r="O80" s="182">
        <f t="shared" si="46"/>
        <v>189.57871992000003</v>
      </c>
      <c r="P80" s="182">
        <f t="shared" si="46"/>
        <v>189.57871992000003</v>
      </c>
      <c r="Q80" s="182">
        <f t="shared" si="46"/>
        <v>189.57871992000003</v>
      </c>
      <c r="R80" s="182">
        <f t="shared" si="46"/>
        <v>2274.9446390400008</v>
      </c>
      <c r="S80" s="589">
        <f t="shared" si="46"/>
        <v>496090.49456925556</v>
      </c>
      <c r="W80" s="632">
        <f>SUM(W76:W79)</f>
        <v>1.1374723195200003</v>
      </c>
      <c r="X80" s="182">
        <f>SUM(X76:X79)</f>
        <v>189.57871992000005</v>
      </c>
      <c r="Z80" s="181">
        <f>SUM(Z76:Z79)</f>
        <v>0</v>
      </c>
      <c r="AA80" s="181">
        <f>SUM(AA76:AA79)</f>
        <v>2274.9446390400008</v>
      </c>
      <c r="AB80" s="588">
        <f>Z80/(Z80+AA80)</f>
        <v>0</v>
      </c>
    </row>
    <row r="81" spans="1:28" ht="13.5" customHeight="1" x14ac:dyDescent="0.15">
      <c r="A81" s="195"/>
      <c r="B81" s="194"/>
      <c r="C81" s="636"/>
      <c r="D81" s="639"/>
      <c r="E81" s="638"/>
      <c r="F81" s="162"/>
      <c r="G81" s="162"/>
      <c r="H81" s="162"/>
      <c r="I81" s="162"/>
      <c r="J81" s="162"/>
      <c r="K81" s="162"/>
      <c r="L81" s="162"/>
      <c r="M81" s="162"/>
      <c r="N81" s="162"/>
      <c r="O81" s="162"/>
      <c r="P81" s="162"/>
      <c r="Q81" s="162"/>
      <c r="R81" s="193"/>
      <c r="S81" s="592"/>
      <c r="W81" s="163"/>
      <c r="X81" s="163"/>
      <c r="Z81" s="163"/>
      <c r="AA81" s="163"/>
      <c r="AB81" s="584"/>
    </row>
    <row r="82" spans="1:28" s="198" customFormat="1" ht="12" x14ac:dyDescent="0.15">
      <c r="A82" s="195">
        <v>4.2</v>
      </c>
      <c r="B82" s="194" t="s">
        <v>129</v>
      </c>
      <c r="C82" s="636"/>
      <c r="D82" s="635"/>
      <c r="E82" s="634"/>
      <c r="F82" s="162"/>
      <c r="G82" s="162"/>
      <c r="H82" s="162"/>
      <c r="I82" s="162"/>
      <c r="J82" s="162"/>
      <c r="K82" s="162"/>
      <c r="L82" s="162"/>
      <c r="M82" s="162"/>
      <c r="N82" s="162"/>
      <c r="O82" s="162"/>
      <c r="P82" s="162"/>
      <c r="Q82" s="162"/>
      <c r="R82" s="193">
        <f>SUM(F82:Q82)</f>
        <v>0</v>
      </c>
      <c r="S82" s="592">
        <f>D82*R82</f>
        <v>0</v>
      </c>
      <c r="W82" s="163">
        <f>X82/$U$7</f>
        <v>0</v>
      </c>
      <c r="X82" s="163">
        <f>R82/12</f>
        <v>0</v>
      </c>
      <c r="Z82" s="163">
        <f>IF(E82="Yes",R82,0)</f>
        <v>0</v>
      </c>
      <c r="AA82" s="163">
        <f>R82-Z82</f>
        <v>0</v>
      </c>
      <c r="AB82" s="584" t="str">
        <f>IFERROR(Z82/(Z82+AA82),"N/A")</f>
        <v>N/A</v>
      </c>
    </row>
    <row r="83" spans="1:28" ht="12" x14ac:dyDescent="0.15">
      <c r="A83" s="195"/>
      <c r="B83" s="194"/>
      <c r="C83" s="636" t="str">
        <f>'8. Infrastructure Staff Loading'!C83</f>
        <v>Infrastructure Project Manager</v>
      </c>
      <c r="D83" s="635">
        <f>'8. Infrastructure Staff Loading'!D83</f>
        <v>192.3362283368331</v>
      </c>
      <c r="E83" s="634" t="str">
        <f>'8. Infrastructure Staff Loading'!E83</f>
        <v>No</v>
      </c>
      <c r="F83" s="162">
        <v>41.208326740000011</v>
      </c>
      <c r="G83" s="162">
        <f t="shared" ref="G83:Q83" si="47">F83</f>
        <v>41.208326740000011</v>
      </c>
      <c r="H83" s="162">
        <f t="shared" si="47"/>
        <v>41.208326740000011</v>
      </c>
      <c r="I83" s="162">
        <f t="shared" si="47"/>
        <v>41.208326740000011</v>
      </c>
      <c r="J83" s="162">
        <f t="shared" si="47"/>
        <v>41.208326740000011</v>
      </c>
      <c r="K83" s="162">
        <f t="shared" si="47"/>
        <v>41.208326740000011</v>
      </c>
      <c r="L83" s="162">
        <f t="shared" si="47"/>
        <v>41.208326740000011</v>
      </c>
      <c r="M83" s="162">
        <f t="shared" si="47"/>
        <v>41.208326740000011</v>
      </c>
      <c r="N83" s="162">
        <f t="shared" si="47"/>
        <v>41.208326740000011</v>
      </c>
      <c r="O83" s="162">
        <f t="shared" si="47"/>
        <v>41.208326740000011</v>
      </c>
      <c r="P83" s="162">
        <f t="shared" si="47"/>
        <v>41.208326740000011</v>
      </c>
      <c r="Q83" s="162">
        <f t="shared" si="47"/>
        <v>41.208326740000011</v>
      </c>
      <c r="R83" s="193">
        <f>SUM(F83:Q83)</f>
        <v>494.49992088000016</v>
      </c>
      <c r="S83" s="592">
        <f>D83*R83</f>
        <v>95110.249694921615</v>
      </c>
      <c r="W83" s="163">
        <f>X83/$U$7</f>
        <v>0.24724996044000008</v>
      </c>
      <c r="X83" s="163">
        <f>R83/12</f>
        <v>41.208326740000011</v>
      </c>
      <c r="Z83" s="163">
        <f>IF(E83="Yes",R83,0)</f>
        <v>0</v>
      </c>
      <c r="AA83" s="163">
        <f>R83-Z83</f>
        <v>494.49992088000016</v>
      </c>
      <c r="AB83" s="584">
        <f>IFERROR(Z83/(Z83+AA83),"N/A")</f>
        <v>0</v>
      </c>
    </row>
    <row r="84" spans="1:28" ht="12" x14ac:dyDescent="0.15">
      <c r="A84" s="195"/>
      <c r="B84" s="194"/>
      <c r="C84" s="636"/>
      <c r="D84" s="635"/>
      <c r="E84" s="634"/>
      <c r="F84" s="162"/>
      <c r="G84" s="162"/>
      <c r="H84" s="162"/>
      <c r="I84" s="162"/>
      <c r="J84" s="162"/>
      <c r="K84" s="162"/>
      <c r="L84" s="162"/>
      <c r="M84" s="162"/>
      <c r="N84" s="162"/>
      <c r="O84" s="162"/>
      <c r="P84" s="162"/>
      <c r="Q84" s="162"/>
      <c r="R84" s="193">
        <f>SUM(F84:Q84)</f>
        <v>0</v>
      </c>
      <c r="S84" s="592">
        <f>D84*R84</f>
        <v>0</v>
      </c>
      <c r="W84" s="163">
        <f>X84/$U$7</f>
        <v>0</v>
      </c>
      <c r="X84" s="163">
        <f>R84/12</f>
        <v>0</v>
      </c>
      <c r="Z84" s="163">
        <f>IF(E84="Yes",R84,0)</f>
        <v>0</v>
      </c>
      <c r="AA84" s="163">
        <f>R84-Z84</f>
        <v>0</v>
      </c>
      <c r="AB84" s="584" t="str">
        <f>IFERROR(Z84/(Z84+AA84),"N/A")</f>
        <v>N/A</v>
      </c>
    </row>
    <row r="85" spans="1:28" s="198" customFormat="1" ht="13" thickBot="1" x14ac:dyDescent="0.2">
      <c r="A85" s="189"/>
      <c r="B85" s="188" t="s">
        <v>128</v>
      </c>
      <c r="C85" s="187"/>
      <c r="D85" s="633"/>
      <c r="E85" s="590"/>
      <c r="F85" s="182">
        <f t="shared" ref="F85:S85" si="48">SUM(F82:F84)</f>
        <v>41.208326740000011</v>
      </c>
      <c r="G85" s="182">
        <f t="shared" si="48"/>
        <v>41.208326740000011</v>
      </c>
      <c r="H85" s="182">
        <f t="shared" si="48"/>
        <v>41.208326740000011</v>
      </c>
      <c r="I85" s="182">
        <f t="shared" si="48"/>
        <v>41.208326740000011</v>
      </c>
      <c r="J85" s="182">
        <f t="shared" si="48"/>
        <v>41.208326740000011</v>
      </c>
      <c r="K85" s="182">
        <f t="shared" si="48"/>
        <v>41.208326740000011</v>
      </c>
      <c r="L85" s="182">
        <f t="shared" si="48"/>
        <v>41.208326740000011</v>
      </c>
      <c r="M85" s="182">
        <f t="shared" si="48"/>
        <v>41.208326740000011</v>
      </c>
      <c r="N85" s="182">
        <f t="shared" si="48"/>
        <v>41.208326740000011</v>
      </c>
      <c r="O85" s="182">
        <f t="shared" si="48"/>
        <v>41.208326740000011</v>
      </c>
      <c r="P85" s="182">
        <f t="shared" si="48"/>
        <v>41.208326740000011</v>
      </c>
      <c r="Q85" s="182">
        <f t="shared" si="48"/>
        <v>41.208326740000011</v>
      </c>
      <c r="R85" s="182">
        <f t="shared" si="48"/>
        <v>494.49992088000016</v>
      </c>
      <c r="S85" s="589">
        <f t="shared" si="48"/>
        <v>95110.249694921615</v>
      </c>
      <c r="W85" s="632">
        <f>SUM(W82:W84)</f>
        <v>0.24724996044000008</v>
      </c>
      <c r="X85" s="182">
        <f>SUM(X82:X84)</f>
        <v>41.208326740000011</v>
      </c>
      <c r="Z85" s="181">
        <f>SUM(Z82:Z84)</f>
        <v>0</v>
      </c>
      <c r="AA85" s="181">
        <f>SUM(AA82:AA84)</f>
        <v>494.49992088000016</v>
      </c>
      <c r="AB85" s="588">
        <f>Z85/(Z85+AA85)</f>
        <v>0</v>
      </c>
    </row>
    <row r="86" spans="1:28" s="198" customFormat="1" ht="12" x14ac:dyDescent="0.15">
      <c r="A86" s="179"/>
      <c r="B86" s="167"/>
      <c r="C86" s="166"/>
      <c r="D86" s="630"/>
      <c r="E86" s="587"/>
      <c r="F86" s="162"/>
      <c r="G86" s="162"/>
      <c r="H86" s="162"/>
      <c r="I86" s="162"/>
      <c r="J86" s="162"/>
      <c r="K86" s="162"/>
      <c r="L86" s="162"/>
      <c r="M86" s="162"/>
      <c r="N86" s="162"/>
      <c r="O86" s="162"/>
      <c r="P86" s="162"/>
      <c r="Q86" s="162"/>
      <c r="R86" s="162"/>
      <c r="S86" s="576"/>
      <c r="W86" s="163"/>
      <c r="X86" s="163"/>
      <c r="Z86" s="163"/>
      <c r="AA86" s="163"/>
      <c r="AB86" s="584"/>
    </row>
    <row r="87" spans="1:28" s="198" customFormat="1" ht="14" thickBot="1" x14ac:dyDescent="0.2">
      <c r="A87" s="175"/>
      <c r="B87" s="174" t="s">
        <v>127</v>
      </c>
      <c r="C87" s="173"/>
      <c r="D87" s="171"/>
      <c r="E87" s="586"/>
      <c r="F87" s="170">
        <f t="shared" ref="F87:S87" si="49">SUM(F80,F85)</f>
        <v>230.78704666000004</v>
      </c>
      <c r="G87" s="170">
        <f t="shared" si="49"/>
        <v>230.78704666000004</v>
      </c>
      <c r="H87" s="170">
        <f t="shared" si="49"/>
        <v>230.78704666000004</v>
      </c>
      <c r="I87" s="170">
        <f t="shared" si="49"/>
        <v>230.78704666000004</v>
      </c>
      <c r="J87" s="170">
        <f t="shared" si="49"/>
        <v>230.78704666000004</v>
      </c>
      <c r="K87" s="170">
        <f t="shared" si="49"/>
        <v>230.78704666000004</v>
      </c>
      <c r="L87" s="170">
        <f t="shared" si="49"/>
        <v>230.78704666000004</v>
      </c>
      <c r="M87" s="170">
        <f t="shared" si="49"/>
        <v>230.78704666000004</v>
      </c>
      <c r="N87" s="170">
        <f t="shared" si="49"/>
        <v>230.78704666000004</v>
      </c>
      <c r="O87" s="170">
        <f t="shared" si="49"/>
        <v>230.78704666000004</v>
      </c>
      <c r="P87" s="170">
        <f t="shared" si="49"/>
        <v>230.78704666000004</v>
      </c>
      <c r="Q87" s="170">
        <f t="shared" si="49"/>
        <v>230.78704666000004</v>
      </c>
      <c r="R87" s="170">
        <f t="shared" si="49"/>
        <v>2769.4445599200008</v>
      </c>
      <c r="S87" s="608">
        <f t="shared" si="49"/>
        <v>591200.74426417716</v>
      </c>
      <c r="W87" s="170">
        <f>SUM(W80,W85)</f>
        <v>1.3847222799600003</v>
      </c>
      <c r="X87" s="170">
        <f>SUM(X80,X85)</f>
        <v>230.78704666000007</v>
      </c>
      <c r="Z87" s="170">
        <f>SUM(Z80,Z85)</f>
        <v>0</v>
      </c>
      <c r="AA87" s="170">
        <f>SUM(AA80,AA85)</f>
        <v>2769.4445599200008</v>
      </c>
      <c r="AB87" s="585">
        <f>Z87/(Z87+AA87)</f>
        <v>0</v>
      </c>
    </row>
    <row r="88" spans="1:28" ht="10" customHeight="1" x14ac:dyDescent="0.15">
      <c r="A88" s="168"/>
      <c r="B88" s="167"/>
      <c r="C88" s="166"/>
      <c r="D88" s="630"/>
      <c r="E88" s="577"/>
      <c r="F88" s="162"/>
      <c r="G88" s="162"/>
      <c r="H88" s="162"/>
      <c r="I88" s="162"/>
      <c r="J88" s="162"/>
      <c r="K88" s="162"/>
      <c r="L88" s="162"/>
      <c r="M88" s="162"/>
      <c r="N88" s="162"/>
      <c r="O88" s="162"/>
      <c r="P88" s="162"/>
      <c r="Q88" s="162"/>
      <c r="R88" s="162"/>
      <c r="S88" s="576"/>
      <c r="W88" s="166"/>
      <c r="X88" s="166"/>
      <c r="Z88" s="166"/>
      <c r="AA88" s="166"/>
      <c r="AB88" s="584"/>
    </row>
    <row r="89" spans="1:28" s="262" customFormat="1" ht="13.5" customHeight="1" x14ac:dyDescent="0.15">
      <c r="A89" s="212">
        <v>5</v>
      </c>
      <c r="B89" s="223" t="s">
        <v>124</v>
      </c>
      <c r="C89" s="206"/>
      <c r="D89" s="640"/>
      <c r="E89" s="210"/>
      <c r="F89" s="209"/>
      <c r="G89" s="209"/>
      <c r="H89" s="209"/>
      <c r="I89" s="209"/>
      <c r="J89" s="209"/>
      <c r="K89" s="209"/>
      <c r="L89" s="209"/>
      <c r="M89" s="209"/>
      <c r="N89" s="209"/>
      <c r="O89" s="209"/>
      <c r="P89" s="209"/>
      <c r="Q89" s="209"/>
      <c r="R89" s="208"/>
      <c r="S89" s="599"/>
      <c r="W89" s="206"/>
      <c r="X89" s="206"/>
      <c r="Z89" s="206"/>
      <c r="AA89" s="206"/>
      <c r="AB89" s="598"/>
    </row>
    <row r="90" spans="1:28" ht="13.5" customHeight="1" x14ac:dyDescent="0.15">
      <c r="A90" s="195">
        <v>5.0999999999999996</v>
      </c>
      <c r="B90" s="194" t="s">
        <v>126</v>
      </c>
      <c r="C90" s="636"/>
      <c r="D90" s="635"/>
      <c r="E90" s="634"/>
      <c r="F90" s="162"/>
      <c r="G90" s="162"/>
      <c r="H90" s="162"/>
      <c r="I90" s="162"/>
      <c r="J90" s="162"/>
      <c r="K90" s="162"/>
      <c r="L90" s="162"/>
      <c r="M90" s="162"/>
      <c r="N90" s="162"/>
      <c r="O90" s="162"/>
      <c r="P90" s="162"/>
      <c r="Q90" s="162"/>
      <c r="R90" s="193">
        <f>SUM(F90:Q90)</f>
        <v>0</v>
      </c>
      <c r="S90" s="592">
        <f>D90*R90</f>
        <v>0</v>
      </c>
      <c r="W90" s="163">
        <f>X90/$U$7</f>
        <v>0</v>
      </c>
      <c r="X90" s="163">
        <f>R90/12</f>
        <v>0</v>
      </c>
      <c r="Z90" s="163">
        <f>IF(E90="Yes",R90,0)</f>
        <v>0</v>
      </c>
      <c r="AA90" s="163">
        <f>R90-Z90</f>
        <v>0</v>
      </c>
      <c r="AB90" s="584" t="str">
        <f>IFERROR(Z90/(Z90+AA90),"N/A")</f>
        <v>N/A</v>
      </c>
    </row>
    <row r="91" spans="1:28" ht="12" x14ac:dyDescent="0.15">
      <c r="A91" s="195"/>
      <c r="B91" s="194"/>
      <c r="C91" s="636" t="str">
        <f>'8. Infrastructure Staff Loading'!C91</f>
        <v>Architect</v>
      </c>
      <c r="D91" s="635">
        <f>'8. Infrastructure Staff Loading'!D91</f>
        <v>186.85775903438847</v>
      </c>
      <c r="E91" s="634" t="str">
        <f>'8. Infrastructure Staff Loading'!E91</f>
        <v>No</v>
      </c>
      <c r="F91" s="162">
        <v>47.67092086666667</v>
      </c>
      <c r="G91" s="162">
        <f t="shared" ref="G91:Q91" si="50">F91</f>
        <v>47.67092086666667</v>
      </c>
      <c r="H91" s="162">
        <f t="shared" si="50"/>
        <v>47.67092086666667</v>
      </c>
      <c r="I91" s="162">
        <f t="shared" si="50"/>
        <v>47.67092086666667</v>
      </c>
      <c r="J91" s="162">
        <f t="shared" si="50"/>
        <v>47.67092086666667</v>
      </c>
      <c r="K91" s="162">
        <f t="shared" si="50"/>
        <v>47.67092086666667</v>
      </c>
      <c r="L91" s="162">
        <f t="shared" si="50"/>
        <v>47.67092086666667</v>
      </c>
      <c r="M91" s="162">
        <f t="shared" si="50"/>
        <v>47.67092086666667</v>
      </c>
      <c r="N91" s="162">
        <f t="shared" si="50"/>
        <v>47.67092086666667</v>
      </c>
      <c r="O91" s="162">
        <f t="shared" si="50"/>
        <v>47.67092086666667</v>
      </c>
      <c r="P91" s="162">
        <f t="shared" si="50"/>
        <v>47.67092086666667</v>
      </c>
      <c r="Q91" s="162">
        <f t="shared" si="50"/>
        <v>47.67092086666667</v>
      </c>
      <c r="R91" s="193">
        <f>SUM(F91:Q91)</f>
        <v>572.05105040000001</v>
      </c>
      <c r="S91" s="592">
        <f>D91*R91</f>
        <v>106892.17733101202</v>
      </c>
      <c r="W91" s="163">
        <f>X91/$U$7</f>
        <v>0.28602552520000002</v>
      </c>
      <c r="X91" s="163">
        <f>R91/12</f>
        <v>47.67092086666667</v>
      </c>
      <c r="Z91" s="163">
        <f>IF(E91="Yes",R91,0)</f>
        <v>0</v>
      </c>
      <c r="AA91" s="163">
        <f>R91-Z91</f>
        <v>572.05105040000001</v>
      </c>
      <c r="AB91" s="584">
        <f>IFERROR(Z91/(Z91+AA91),"N/A")</f>
        <v>0</v>
      </c>
    </row>
    <row r="92" spans="1:28" ht="12" x14ac:dyDescent="0.15">
      <c r="A92" s="195"/>
      <c r="B92" s="194"/>
      <c r="C92" s="636"/>
      <c r="D92" s="635"/>
      <c r="E92" s="634"/>
      <c r="F92" s="162"/>
      <c r="G92" s="162"/>
      <c r="H92" s="162"/>
      <c r="I92" s="162"/>
      <c r="J92" s="162"/>
      <c r="K92" s="162"/>
      <c r="L92" s="162"/>
      <c r="M92" s="162"/>
      <c r="N92" s="162"/>
      <c r="O92" s="162"/>
      <c r="P92" s="162"/>
      <c r="Q92" s="162"/>
      <c r="R92" s="193">
        <f>SUM(F92:Q92)</f>
        <v>0</v>
      </c>
      <c r="S92" s="592">
        <f>D92*R92</f>
        <v>0</v>
      </c>
      <c r="W92" s="163">
        <f>X92/$U$7</f>
        <v>0</v>
      </c>
      <c r="X92" s="163">
        <f>R92/12</f>
        <v>0</v>
      </c>
      <c r="Z92" s="163">
        <f>IF(E92="Yes",R92,0)</f>
        <v>0</v>
      </c>
      <c r="AA92" s="163">
        <f>R92-Z92</f>
        <v>0</v>
      </c>
      <c r="AB92" s="584" t="str">
        <f>IFERROR(Z92/(Z92+AA92),"N/A")</f>
        <v>N/A</v>
      </c>
    </row>
    <row r="93" spans="1:28" s="198" customFormat="1" ht="13" thickBot="1" x14ac:dyDescent="0.2">
      <c r="A93" s="189"/>
      <c r="B93" s="188" t="s">
        <v>125</v>
      </c>
      <c r="C93" s="187"/>
      <c r="D93" s="633"/>
      <c r="E93" s="590"/>
      <c r="F93" s="182">
        <f t="shared" ref="F93:S93" si="51">SUM(F90:F92)</f>
        <v>47.67092086666667</v>
      </c>
      <c r="G93" s="182">
        <f t="shared" si="51"/>
        <v>47.67092086666667</v>
      </c>
      <c r="H93" s="182">
        <f t="shared" si="51"/>
        <v>47.67092086666667</v>
      </c>
      <c r="I93" s="182">
        <f t="shared" si="51"/>
        <v>47.67092086666667</v>
      </c>
      <c r="J93" s="182">
        <f t="shared" si="51"/>
        <v>47.67092086666667</v>
      </c>
      <c r="K93" s="182">
        <f t="shared" si="51"/>
        <v>47.67092086666667</v>
      </c>
      <c r="L93" s="182">
        <f t="shared" si="51"/>
        <v>47.67092086666667</v>
      </c>
      <c r="M93" s="182">
        <f t="shared" si="51"/>
        <v>47.67092086666667</v>
      </c>
      <c r="N93" s="182">
        <f t="shared" si="51"/>
        <v>47.67092086666667</v>
      </c>
      <c r="O93" s="182">
        <f t="shared" si="51"/>
        <v>47.67092086666667</v>
      </c>
      <c r="P93" s="182">
        <f t="shared" si="51"/>
        <v>47.67092086666667</v>
      </c>
      <c r="Q93" s="182">
        <f t="shared" si="51"/>
        <v>47.67092086666667</v>
      </c>
      <c r="R93" s="182">
        <f t="shared" si="51"/>
        <v>572.05105040000001</v>
      </c>
      <c r="S93" s="589">
        <f t="shared" si="51"/>
        <v>106892.17733101202</v>
      </c>
      <c r="W93" s="632">
        <f>SUM(W90:W92)</f>
        <v>0.28602552520000002</v>
      </c>
      <c r="X93" s="182">
        <f>SUM(X90:X92)</f>
        <v>47.67092086666667</v>
      </c>
      <c r="Z93" s="181">
        <f>SUM(Z90:Z92)</f>
        <v>0</v>
      </c>
      <c r="AA93" s="181">
        <f>SUM(AA90:AA92)</f>
        <v>572.05105040000001</v>
      </c>
      <c r="AB93" s="588">
        <f>Z93/(Z93+AA93)</f>
        <v>0</v>
      </c>
    </row>
    <row r="94" spans="1:28" ht="13.5" customHeight="1" x14ac:dyDescent="0.15">
      <c r="A94" s="195"/>
      <c r="B94" s="194"/>
      <c r="C94" s="636"/>
      <c r="D94" s="639"/>
      <c r="E94" s="638"/>
      <c r="F94" s="162"/>
      <c r="G94" s="162"/>
      <c r="H94" s="162"/>
      <c r="I94" s="162"/>
      <c r="J94" s="162"/>
      <c r="K94" s="162"/>
      <c r="L94" s="162"/>
      <c r="M94" s="162"/>
      <c r="N94" s="162"/>
      <c r="O94" s="162"/>
      <c r="P94" s="162"/>
      <c r="Q94" s="162"/>
      <c r="R94" s="193"/>
      <c r="S94" s="592"/>
      <c r="W94" s="163"/>
      <c r="X94" s="163"/>
      <c r="Z94" s="163"/>
      <c r="AA94" s="163"/>
      <c r="AB94" s="584"/>
    </row>
    <row r="95" spans="1:28" s="198" customFormat="1" ht="12" x14ac:dyDescent="0.15">
      <c r="A95" s="195">
        <v>5.2</v>
      </c>
      <c r="B95" s="194" t="s">
        <v>124</v>
      </c>
      <c r="C95" s="636"/>
      <c r="D95" s="635"/>
      <c r="E95" s="634"/>
      <c r="F95" s="162"/>
      <c r="G95" s="162"/>
      <c r="H95" s="162"/>
      <c r="I95" s="162"/>
      <c r="J95" s="162"/>
      <c r="K95" s="162"/>
      <c r="L95" s="162"/>
      <c r="M95" s="162"/>
      <c r="N95" s="162"/>
      <c r="O95" s="162"/>
      <c r="P95" s="162"/>
      <c r="Q95" s="162"/>
      <c r="R95" s="193">
        <f>SUM(F95:Q95)</f>
        <v>0</v>
      </c>
      <c r="S95" s="592">
        <f>D95*R95</f>
        <v>0</v>
      </c>
      <c r="W95" s="163">
        <f>X95/$U$7</f>
        <v>0</v>
      </c>
      <c r="X95" s="163">
        <f>R95/12</f>
        <v>0</v>
      </c>
      <c r="Z95" s="163">
        <f>IF(E95="Yes",R95,0)</f>
        <v>0</v>
      </c>
      <c r="AA95" s="163">
        <f>R95-Z95</f>
        <v>0</v>
      </c>
      <c r="AB95" s="584" t="str">
        <f>IFERROR(Z95/(Z95+AA95),"N/A")</f>
        <v>N/A</v>
      </c>
    </row>
    <row r="96" spans="1:28" ht="12" x14ac:dyDescent="0.15">
      <c r="A96" s="195"/>
      <c r="B96" s="194"/>
      <c r="C96" s="636" t="str">
        <f>'8. Infrastructure Staff Loading'!C96</f>
        <v>Architect</v>
      </c>
      <c r="D96" s="635">
        <f>'8. Infrastructure Staff Loading'!D96</f>
        <v>75.037477768316421</v>
      </c>
      <c r="E96" s="634" t="str">
        <f>'8. Infrastructure Staff Loading'!E96</f>
        <v>Yes</v>
      </c>
      <c r="F96" s="162">
        <v>0</v>
      </c>
      <c r="G96" s="162">
        <f t="shared" ref="G96:Q96" si="52">F96</f>
        <v>0</v>
      </c>
      <c r="H96" s="162">
        <f t="shared" si="52"/>
        <v>0</v>
      </c>
      <c r="I96" s="162">
        <f t="shared" si="52"/>
        <v>0</v>
      </c>
      <c r="J96" s="162">
        <f t="shared" si="52"/>
        <v>0</v>
      </c>
      <c r="K96" s="162">
        <f t="shared" si="52"/>
        <v>0</v>
      </c>
      <c r="L96" s="162">
        <f t="shared" si="52"/>
        <v>0</v>
      </c>
      <c r="M96" s="162">
        <f t="shared" si="52"/>
        <v>0</v>
      </c>
      <c r="N96" s="162">
        <f t="shared" si="52"/>
        <v>0</v>
      </c>
      <c r="O96" s="162">
        <f t="shared" si="52"/>
        <v>0</v>
      </c>
      <c r="P96" s="162">
        <f t="shared" si="52"/>
        <v>0</v>
      </c>
      <c r="Q96" s="162">
        <f t="shared" si="52"/>
        <v>0</v>
      </c>
      <c r="R96" s="193">
        <f>SUM(F96:Q96)</f>
        <v>0</v>
      </c>
      <c r="S96" s="592">
        <f>D96*R96</f>
        <v>0</v>
      </c>
      <c r="W96" s="163">
        <f>X96/$U$7</f>
        <v>0</v>
      </c>
      <c r="X96" s="163">
        <f>R96/12</f>
        <v>0</v>
      </c>
      <c r="Z96" s="163">
        <f>IF(E96="Yes",R96,0)</f>
        <v>0</v>
      </c>
      <c r="AA96" s="163">
        <f>R96-Z96</f>
        <v>0</v>
      </c>
      <c r="AB96" s="584" t="str">
        <f>IFERROR(Z96/(Z96+AA96),"N/A")</f>
        <v>N/A</v>
      </c>
    </row>
    <row r="97" spans="1:28" ht="12" x14ac:dyDescent="0.15">
      <c r="A97" s="195"/>
      <c r="B97" s="194"/>
      <c r="C97" s="636" t="str">
        <f>'8. Infrastructure Staff Loading'!C97</f>
        <v>Architect</v>
      </c>
      <c r="D97" s="635">
        <f>'8. Infrastructure Staff Loading'!D97</f>
        <v>177.80702221032485</v>
      </c>
      <c r="E97" s="634" t="str">
        <f>'8. Infrastructure Staff Loading'!E97</f>
        <v>No</v>
      </c>
      <c r="F97" s="162">
        <v>365.95141844333335</v>
      </c>
      <c r="G97" s="162">
        <f t="shared" ref="G97:Q97" si="53">F97</f>
        <v>365.95141844333335</v>
      </c>
      <c r="H97" s="162">
        <f t="shared" si="53"/>
        <v>365.95141844333335</v>
      </c>
      <c r="I97" s="162">
        <f t="shared" si="53"/>
        <v>365.95141844333335</v>
      </c>
      <c r="J97" s="162">
        <f t="shared" si="53"/>
        <v>365.95141844333335</v>
      </c>
      <c r="K97" s="162">
        <f t="shared" si="53"/>
        <v>365.95141844333335</v>
      </c>
      <c r="L97" s="162">
        <f t="shared" si="53"/>
        <v>365.95141844333335</v>
      </c>
      <c r="M97" s="162">
        <f t="shared" si="53"/>
        <v>365.95141844333335</v>
      </c>
      <c r="N97" s="162">
        <f t="shared" si="53"/>
        <v>365.95141844333335</v>
      </c>
      <c r="O97" s="162">
        <f t="shared" si="53"/>
        <v>365.95141844333335</v>
      </c>
      <c r="P97" s="162">
        <f t="shared" si="53"/>
        <v>365.95141844333335</v>
      </c>
      <c r="Q97" s="162">
        <f t="shared" si="53"/>
        <v>365.95141844333335</v>
      </c>
      <c r="R97" s="193">
        <f>SUM(F97:Q97)</f>
        <v>4391.4170213200005</v>
      </c>
      <c r="S97" s="592">
        <f>D97*R97</f>
        <v>780824.78384464385</v>
      </c>
      <c r="W97" s="163">
        <f>X97/$U$7</f>
        <v>2.1957085106600003</v>
      </c>
      <c r="X97" s="163">
        <f>R97/12</f>
        <v>365.95141844333335</v>
      </c>
      <c r="Z97" s="163">
        <f>IF(E97="Yes",R97,0)</f>
        <v>0</v>
      </c>
      <c r="AA97" s="163">
        <f>R97-Z97</f>
        <v>4391.4170213200005</v>
      </c>
      <c r="AB97" s="584">
        <f>IFERROR(Z97/(Z97+AA97),"N/A")</f>
        <v>0</v>
      </c>
    </row>
    <row r="98" spans="1:28" ht="12" x14ac:dyDescent="0.15">
      <c r="A98" s="195"/>
      <c r="B98" s="194"/>
      <c r="C98" s="636"/>
      <c r="D98" s="635"/>
      <c r="E98" s="634"/>
      <c r="F98" s="162"/>
      <c r="G98" s="162"/>
      <c r="H98" s="162"/>
      <c r="I98" s="162"/>
      <c r="J98" s="162"/>
      <c r="K98" s="162"/>
      <c r="L98" s="162"/>
      <c r="M98" s="162"/>
      <c r="N98" s="162"/>
      <c r="O98" s="162"/>
      <c r="P98" s="162"/>
      <c r="Q98" s="162"/>
      <c r="R98" s="193">
        <f>SUM(F98:Q98)</f>
        <v>0</v>
      </c>
      <c r="S98" s="592">
        <f>D98*R98</f>
        <v>0</v>
      </c>
      <c r="W98" s="163">
        <f>X98/$U$7</f>
        <v>0</v>
      </c>
      <c r="X98" s="163">
        <f>R98/12</f>
        <v>0</v>
      </c>
      <c r="Z98" s="163">
        <f>IF(E98="Yes",R98,0)</f>
        <v>0</v>
      </c>
      <c r="AA98" s="163">
        <f>R98-Z98</f>
        <v>0</v>
      </c>
      <c r="AB98" s="584" t="str">
        <f>IFERROR(Z98/(Z98+AA98),"N/A")</f>
        <v>N/A</v>
      </c>
    </row>
    <row r="99" spans="1:28" s="198" customFormat="1" ht="13" thickBot="1" x14ac:dyDescent="0.2">
      <c r="A99" s="189"/>
      <c r="B99" s="188" t="s">
        <v>123</v>
      </c>
      <c r="C99" s="187"/>
      <c r="D99" s="633"/>
      <c r="E99" s="590"/>
      <c r="F99" s="182">
        <f t="shared" ref="F99:S99" si="54">SUM(F95:F98)</f>
        <v>365.95141844333335</v>
      </c>
      <c r="G99" s="182">
        <f t="shared" si="54"/>
        <v>365.95141844333335</v>
      </c>
      <c r="H99" s="182">
        <f t="shared" si="54"/>
        <v>365.95141844333335</v>
      </c>
      <c r="I99" s="182">
        <f t="shared" si="54"/>
        <v>365.95141844333335</v>
      </c>
      <c r="J99" s="182">
        <f t="shared" si="54"/>
        <v>365.95141844333335</v>
      </c>
      <c r="K99" s="182">
        <f t="shared" si="54"/>
        <v>365.95141844333335</v>
      </c>
      <c r="L99" s="182">
        <f t="shared" si="54"/>
        <v>365.95141844333335</v>
      </c>
      <c r="M99" s="182">
        <f t="shared" si="54"/>
        <v>365.95141844333335</v>
      </c>
      <c r="N99" s="182">
        <f t="shared" si="54"/>
        <v>365.95141844333335</v>
      </c>
      <c r="O99" s="182">
        <f t="shared" si="54"/>
        <v>365.95141844333335</v>
      </c>
      <c r="P99" s="182">
        <f t="shared" si="54"/>
        <v>365.95141844333335</v>
      </c>
      <c r="Q99" s="182">
        <f t="shared" si="54"/>
        <v>365.95141844333335</v>
      </c>
      <c r="R99" s="182">
        <f t="shared" si="54"/>
        <v>4391.4170213200005</v>
      </c>
      <c r="S99" s="589">
        <f t="shared" si="54"/>
        <v>780824.78384464385</v>
      </c>
      <c r="W99" s="183">
        <f>SUM(W95:W98)</f>
        <v>2.1957085106600003</v>
      </c>
      <c r="X99" s="182">
        <f>SUM(X95:X98)</f>
        <v>365.95141844333335</v>
      </c>
      <c r="Z99" s="181">
        <f>SUM(Z95:Z98)</f>
        <v>0</v>
      </c>
      <c r="AA99" s="181">
        <f>SUM(AA95:AA98)</f>
        <v>4391.4170213200005</v>
      </c>
      <c r="AB99" s="588">
        <f>Z99/(Z99+AA99)</f>
        <v>0</v>
      </c>
    </row>
    <row r="100" spans="1:28" s="198" customFormat="1" ht="12" x14ac:dyDescent="0.15">
      <c r="A100" s="179"/>
      <c r="B100" s="167"/>
      <c r="C100" s="166"/>
      <c r="D100" s="630"/>
      <c r="E100" s="587"/>
      <c r="F100" s="162"/>
      <c r="G100" s="162"/>
      <c r="H100" s="162"/>
      <c r="I100" s="162"/>
      <c r="J100" s="162"/>
      <c r="K100" s="162"/>
      <c r="L100" s="162"/>
      <c r="M100" s="162"/>
      <c r="N100" s="162"/>
      <c r="O100" s="162"/>
      <c r="P100" s="162"/>
      <c r="Q100" s="162"/>
      <c r="R100" s="162"/>
      <c r="S100" s="576"/>
      <c r="W100" s="163"/>
      <c r="X100" s="163"/>
      <c r="Z100" s="163"/>
      <c r="AA100" s="163"/>
      <c r="AB100" s="584"/>
    </row>
    <row r="101" spans="1:28" s="198" customFormat="1" ht="14" thickBot="1" x14ac:dyDescent="0.2">
      <c r="A101" s="175"/>
      <c r="B101" s="174" t="s">
        <v>123</v>
      </c>
      <c r="C101" s="173"/>
      <c r="D101" s="171"/>
      <c r="E101" s="586"/>
      <c r="F101" s="170">
        <f t="shared" ref="F101:S101" si="55">SUM(F93,F99)</f>
        <v>413.62233931000003</v>
      </c>
      <c r="G101" s="170">
        <f t="shared" si="55"/>
        <v>413.62233931000003</v>
      </c>
      <c r="H101" s="170">
        <f t="shared" si="55"/>
        <v>413.62233931000003</v>
      </c>
      <c r="I101" s="170">
        <f t="shared" si="55"/>
        <v>413.62233931000003</v>
      </c>
      <c r="J101" s="170">
        <f t="shared" si="55"/>
        <v>413.62233931000003</v>
      </c>
      <c r="K101" s="170">
        <f t="shared" si="55"/>
        <v>413.62233931000003</v>
      </c>
      <c r="L101" s="170">
        <f t="shared" si="55"/>
        <v>413.62233931000003</v>
      </c>
      <c r="M101" s="170">
        <f t="shared" si="55"/>
        <v>413.62233931000003</v>
      </c>
      <c r="N101" s="170">
        <f t="shared" si="55"/>
        <v>413.62233931000003</v>
      </c>
      <c r="O101" s="170">
        <f t="shared" si="55"/>
        <v>413.62233931000003</v>
      </c>
      <c r="P101" s="170">
        <f t="shared" si="55"/>
        <v>413.62233931000003</v>
      </c>
      <c r="Q101" s="170">
        <f t="shared" si="55"/>
        <v>413.62233931000003</v>
      </c>
      <c r="R101" s="170">
        <f t="shared" si="55"/>
        <v>4963.4680717200008</v>
      </c>
      <c r="S101" s="608">
        <f t="shared" si="55"/>
        <v>887716.96117565583</v>
      </c>
      <c r="W101" s="170">
        <f>SUM(W93,W99)</f>
        <v>2.4817340358600002</v>
      </c>
      <c r="X101" s="170">
        <f>SUM(X93,X99)</f>
        <v>413.62233931000003</v>
      </c>
      <c r="Z101" s="170">
        <f>SUM(Z93,Z99)</f>
        <v>0</v>
      </c>
      <c r="AA101" s="170">
        <f>SUM(AA93,AA99)</f>
        <v>4963.4680717200008</v>
      </c>
      <c r="AB101" s="585">
        <f>Z101/(Z101+AA101)</f>
        <v>0</v>
      </c>
    </row>
    <row r="102" spans="1:28" ht="10" customHeight="1" x14ac:dyDescent="0.15">
      <c r="A102" s="168"/>
      <c r="B102" s="167"/>
      <c r="C102" s="166"/>
      <c r="D102" s="630"/>
      <c r="E102" s="577"/>
      <c r="F102" s="162"/>
      <c r="G102" s="162"/>
      <c r="H102" s="162"/>
      <c r="I102" s="162"/>
      <c r="J102" s="162"/>
      <c r="K102" s="162"/>
      <c r="L102" s="162"/>
      <c r="M102" s="162"/>
      <c r="N102" s="162"/>
      <c r="O102" s="162"/>
      <c r="P102" s="162"/>
      <c r="Q102" s="162"/>
      <c r="R102" s="162"/>
      <c r="S102" s="576"/>
      <c r="W102" s="166"/>
      <c r="X102" s="166"/>
      <c r="Z102" s="166"/>
      <c r="AA102" s="166"/>
      <c r="AB102" s="584"/>
    </row>
    <row r="103" spans="1:28" s="262" customFormat="1" ht="13.5" customHeight="1" x14ac:dyDescent="0.15">
      <c r="A103" s="212">
        <v>6</v>
      </c>
      <c r="B103" s="223" t="s">
        <v>122</v>
      </c>
      <c r="C103" s="206"/>
      <c r="D103" s="640"/>
      <c r="E103" s="210"/>
      <c r="F103" s="209"/>
      <c r="G103" s="209"/>
      <c r="H103" s="209"/>
      <c r="I103" s="209"/>
      <c r="J103" s="209"/>
      <c r="K103" s="209"/>
      <c r="L103" s="209"/>
      <c r="M103" s="209"/>
      <c r="N103" s="209"/>
      <c r="O103" s="209"/>
      <c r="P103" s="209"/>
      <c r="Q103" s="209"/>
      <c r="R103" s="208"/>
      <c r="S103" s="599"/>
      <c r="W103" s="206"/>
      <c r="X103" s="206"/>
      <c r="Z103" s="206"/>
      <c r="AA103" s="206"/>
      <c r="AB103" s="598"/>
    </row>
    <row r="104" spans="1:28" ht="13.5" customHeight="1" x14ac:dyDescent="0.15">
      <c r="A104" s="195">
        <v>6.1</v>
      </c>
      <c r="B104" s="194" t="s">
        <v>121</v>
      </c>
      <c r="C104" s="636"/>
      <c r="D104" s="635"/>
      <c r="E104" s="634"/>
      <c r="F104" s="162"/>
      <c r="G104" s="162"/>
      <c r="H104" s="162"/>
      <c r="I104" s="162"/>
      <c r="J104" s="162"/>
      <c r="K104" s="162"/>
      <c r="L104" s="162"/>
      <c r="M104" s="162"/>
      <c r="N104" s="162"/>
      <c r="O104" s="162"/>
      <c r="P104" s="162"/>
      <c r="Q104" s="162"/>
      <c r="R104" s="193">
        <f>SUM(F104:Q104)</f>
        <v>0</v>
      </c>
      <c r="S104" s="592">
        <f>D104*R104</f>
        <v>0</v>
      </c>
      <c r="W104" s="163">
        <f>X104/$U$7</f>
        <v>0</v>
      </c>
      <c r="X104" s="163">
        <f>R104/12</f>
        <v>0</v>
      </c>
      <c r="Z104" s="163">
        <f>IF(E104="Yes",R104,0)</f>
        <v>0</v>
      </c>
      <c r="AA104" s="163">
        <f>R104-Z104</f>
        <v>0</v>
      </c>
      <c r="AB104" s="584" t="str">
        <f>IFERROR(Z104/(Z104+AA104),"N/A")</f>
        <v>N/A</v>
      </c>
    </row>
    <row r="105" spans="1:28" ht="12" x14ac:dyDescent="0.15">
      <c r="A105" s="195"/>
      <c r="B105" s="194"/>
      <c r="C105" s="636" t="str">
        <f>'8. Infrastructure Staff Loading'!C105</f>
        <v>Infratructure Operations Manager</v>
      </c>
      <c r="D105" s="635">
        <f>'8. Infrastructure Staff Loading'!D105</f>
        <v>217.87472301880027</v>
      </c>
      <c r="E105" s="634" t="str">
        <f>'8. Infrastructure Staff Loading'!E105</f>
        <v>No</v>
      </c>
      <c r="F105" s="162">
        <v>164.83332673999999</v>
      </c>
      <c r="G105" s="162">
        <f t="shared" ref="G105:Q105" si="56">F105</f>
        <v>164.83332673999999</v>
      </c>
      <c r="H105" s="162">
        <f t="shared" si="56"/>
        <v>164.83332673999999</v>
      </c>
      <c r="I105" s="162">
        <f t="shared" si="56"/>
        <v>164.83332673999999</v>
      </c>
      <c r="J105" s="162">
        <f t="shared" si="56"/>
        <v>164.83332673999999</v>
      </c>
      <c r="K105" s="162">
        <f t="shared" si="56"/>
        <v>164.83332673999999</v>
      </c>
      <c r="L105" s="162">
        <f t="shared" si="56"/>
        <v>164.83332673999999</v>
      </c>
      <c r="M105" s="162">
        <f t="shared" si="56"/>
        <v>164.83332673999999</v>
      </c>
      <c r="N105" s="162">
        <f t="shared" si="56"/>
        <v>164.83332673999999</v>
      </c>
      <c r="O105" s="162">
        <f t="shared" si="56"/>
        <v>164.83332673999999</v>
      </c>
      <c r="P105" s="162">
        <f t="shared" si="56"/>
        <v>164.83332673999999</v>
      </c>
      <c r="Q105" s="162">
        <f t="shared" si="56"/>
        <v>164.83332673999999</v>
      </c>
      <c r="R105" s="193">
        <f>SUM(F105:Q105)</f>
        <v>1977.9999208800002</v>
      </c>
      <c r="S105" s="592">
        <f>D105*R105</f>
        <v>430956.18489293888</v>
      </c>
      <c r="W105" s="163">
        <f>X105/$U$7</f>
        <v>0.98899996044000016</v>
      </c>
      <c r="X105" s="163">
        <f>R105/12</f>
        <v>164.83332674000002</v>
      </c>
      <c r="Z105" s="163">
        <f>IF(E105="Yes",R105,0)</f>
        <v>0</v>
      </c>
      <c r="AA105" s="163">
        <f>R105-Z105</f>
        <v>1977.9999208800002</v>
      </c>
      <c r="AB105" s="584">
        <f>IFERROR(Z105/(Z105+AA105),"N/A")</f>
        <v>0</v>
      </c>
    </row>
    <row r="106" spans="1:28" ht="12" x14ac:dyDescent="0.15">
      <c r="A106" s="195"/>
      <c r="B106" s="194"/>
      <c r="C106" s="636" t="str">
        <f>'8. Infrastructure Staff Loading'!C106</f>
        <v>Team Management</v>
      </c>
      <c r="D106" s="635">
        <f>'8. Infrastructure Staff Loading'!D106</f>
        <v>112.50911986356671</v>
      </c>
      <c r="E106" s="634" t="str">
        <f>'8. Infrastructure Staff Loading'!E106</f>
        <v>No</v>
      </c>
      <c r="F106" s="162">
        <v>0</v>
      </c>
      <c r="G106" s="162">
        <f t="shared" ref="G106:Q106" si="57">F106</f>
        <v>0</v>
      </c>
      <c r="H106" s="162">
        <f t="shared" si="57"/>
        <v>0</v>
      </c>
      <c r="I106" s="162">
        <f t="shared" si="57"/>
        <v>0</v>
      </c>
      <c r="J106" s="162">
        <f t="shared" si="57"/>
        <v>0</v>
      </c>
      <c r="K106" s="162">
        <f t="shared" si="57"/>
        <v>0</v>
      </c>
      <c r="L106" s="162">
        <f t="shared" si="57"/>
        <v>0</v>
      </c>
      <c r="M106" s="162">
        <f t="shared" si="57"/>
        <v>0</v>
      </c>
      <c r="N106" s="162">
        <f t="shared" si="57"/>
        <v>0</v>
      </c>
      <c r="O106" s="162">
        <f t="shared" si="57"/>
        <v>0</v>
      </c>
      <c r="P106" s="162">
        <f t="shared" si="57"/>
        <v>0</v>
      </c>
      <c r="Q106" s="162">
        <f t="shared" si="57"/>
        <v>0</v>
      </c>
      <c r="R106" s="193">
        <f>SUM(F106:Q106)</f>
        <v>0</v>
      </c>
      <c r="S106" s="592">
        <f>D106*R106</f>
        <v>0</v>
      </c>
      <c r="W106" s="163">
        <f>X106/$U$7</f>
        <v>0</v>
      </c>
      <c r="X106" s="163">
        <f>R106/12</f>
        <v>0</v>
      </c>
      <c r="Z106" s="163">
        <f>IF(E106="Yes",R106,0)</f>
        <v>0</v>
      </c>
      <c r="AA106" s="163">
        <f>R106-Z106</f>
        <v>0</v>
      </c>
      <c r="AB106" s="584" t="str">
        <f>IFERROR(Z106/(Z106+AA106),"N/A")</f>
        <v>N/A</v>
      </c>
    </row>
    <row r="107" spans="1:28" ht="12" x14ac:dyDescent="0.15">
      <c r="A107" s="195"/>
      <c r="B107" s="194"/>
      <c r="C107" s="636"/>
      <c r="D107" s="635"/>
      <c r="E107" s="634"/>
      <c r="F107" s="222"/>
      <c r="G107" s="222"/>
      <c r="H107" s="222"/>
      <c r="I107" s="222"/>
      <c r="J107" s="222"/>
      <c r="K107" s="222"/>
      <c r="L107" s="222"/>
      <c r="M107" s="222"/>
      <c r="N107" s="222"/>
      <c r="O107" s="222"/>
      <c r="P107" s="222"/>
      <c r="Q107" s="222"/>
      <c r="R107" s="193">
        <f>SUM(F107:Q107)</f>
        <v>0</v>
      </c>
      <c r="S107" s="592">
        <f>D107*R107</f>
        <v>0</v>
      </c>
      <c r="W107" s="163">
        <f>X107/$U$7</f>
        <v>0</v>
      </c>
      <c r="X107" s="163">
        <f>R107/12</f>
        <v>0</v>
      </c>
      <c r="Z107" s="163">
        <f>IF(E107="Yes",R107,0)</f>
        <v>0</v>
      </c>
      <c r="AA107" s="163">
        <f>R107-Z107</f>
        <v>0</v>
      </c>
      <c r="AB107" s="584" t="str">
        <f>IFERROR(Z107/(Z107+AA107),"N/A")</f>
        <v>N/A</v>
      </c>
    </row>
    <row r="108" spans="1:28" s="198" customFormat="1" ht="13" thickBot="1" x14ac:dyDescent="0.2">
      <c r="A108" s="189"/>
      <c r="B108" s="188" t="s">
        <v>120</v>
      </c>
      <c r="C108" s="187"/>
      <c r="D108" s="633"/>
      <c r="E108" s="590"/>
      <c r="F108" s="182">
        <f t="shared" ref="F108:Q108" si="58">SUM(F104:F106)</f>
        <v>164.83332673999999</v>
      </c>
      <c r="G108" s="182">
        <f t="shared" si="58"/>
        <v>164.83332673999999</v>
      </c>
      <c r="H108" s="182">
        <f t="shared" si="58"/>
        <v>164.83332673999999</v>
      </c>
      <c r="I108" s="182">
        <f t="shared" si="58"/>
        <v>164.83332673999999</v>
      </c>
      <c r="J108" s="182">
        <f t="shared" si="58"/>
        <v>164.83332673999999</v>
      </c>
      <c r="K108" s="182">
        <f t="shared" si="58"/>
        <v>164.83332673999999</v>
      </c>
      <c r="L108" s="182">
        <f t="shared" si="58"/>
        <v>164.83332673999999</v>
      </c>
      <c r="M108" s="182">
        <f t="shared" si="58"/>
        <v>164.83332673999999</v>
      </c>
      <c r="N108" s="182">
        <f t="shared" si="58"/>
        <v>164.83332673999999</v>
      </c>
      <c r="O108" s="182">
        <f t="shared" si="58"/>
        <v>164.83332673999999</v>
      </c>
      <c r="P108" s="182">
        <f t="shared" si="58"/>
        <v>164.83332673999999</v>
      </c>
      <c r="Q108" s="182">
        <f t="shared" si="58"/>
        <v>164.83332673999999</v>
      </c>
      <c r="R108" s="182">
        <f>SUM(R104:R107)</f>
        <v>1977.9999208800002</v>
      </c>
      <c r="S108" s="589">
        <f>SUM(S104:S107)</f>
        <v>430956.18489293888</v>
      </c>
      <c r="W108" s="632">
        <f>SUM(W104:W107)</f>
        <v>0.98899996044000016</v>
      </c>
      <c r="X108" s="182">
        <f>SUM(X104:X107)</f>
        <v>164.83332674000002</v>
      </c>
      <c r="Z108" s="181">
        <f>SUM(Z104:Z106)</f>
        <v>0</v>
      </c>
      <c r="AA108" s="181">
        <f>SUM(AA104:AA106)</f>
        <v>1977.9999208800002</v>
      </c>
      <c r="AB108" s="588">
        <f>Z108/(Z108+AA108)</f>
        <v>0</v>
      </c>
    </row>
    <row r="109" spans="1:28" ht="13.5" customHeight="1" x14ac:dyDescent="0.15">
      <c r="A109" s="195"/>
      <c r="B109" s="194"/>
      <c r="C109" s="636"/>
      <c r="D109" s="639"/>
      <c r="E109" s="638"/>
      <c r="F109" s="162"/>
      <c r="G109" s="162"/>
      <c r="H109" s="162"/>
      <c r="I109" s="162"/>
      <c r="J109" s="162"/>
      <c r="K109" s="162"/>
      <c r="L109" s="162"/>
      <c r="M109" s="162"/>
      <c r="N109" s="162"/>
      <c r="O109" s="162"/>
      <c r="P109" s="162"/>
      <c r="Q109" s="162"/>
      <c r="R109" s="193"/>
      <c r="S109" s="592"/>
      <c r="W109" s="163"/>
      <c r="X109" s="163"/>
      <c r="Z109" s="163"/>
      <c r="AA109" s="163"/>
      <c r="AB109" s="584"/>
    </row>
    <row r="110" spans="1:28" s="198" customFormat="1" ht="12" x14ac:dyDescent="0.15">
      <c r="A110" s="195">
        <v>6.2</v>
      </c>
      <c r="B110" s="194" t="s">
        <v>119</v>
      </c>
      <c r="C110" s="636"/>
      <c r="D110" s="635"/>
      <c r="E110" s="634"/>
      <c r="F110" s="162"/>
      <c r="G110" s="162"/>
      <c r="H110" s="162"/>
      <c r="I110" s="162"/>
      <c r="J110" s="162"/>
      <c r="K110" s="162"/>
      <c r="L110" s="162"/>
      <c r="M110" s="162"/>
      <c r="N110" s="162"/>
      <c r="O110" s="162"/>
      <c r="P110" s="162"/>
      <c r="Q110" s="162"/>
      <c r="R110" s="193">
        <f t="shared" ref="R110:R118" si="59">SUM(F110:Q110)</f>
        <v>0</v>
      </c>
      <c r="S110" s="592">
        <f t="shared" ref="S110:S118" si="60">D110*R110</f>
        <v>0</v>
      </c>
      <c r="W110" s="163">
        <f t="shared" ref="W110:W118" si="61">X110/$U$7</f>
        <v>0</v>
      </c>
      <c r="X110" s="163">
        <f t="shared" ref="X110:X118" si="62">R110/12</f>
        <v>0</v>
      </c>
      <c r="Z110" s="163">
        <f t="shared" ref="Z110:Z118" si="63">IF(E110="Yes",R110,0)</f>
        <v>0</v>
      </c>
      <c r="AA110" s="163">
        <f t="shared" ref="AA110:AA118" si="64">R110-Z110</f>
        <v>0</v>
      </c>
      <c r="AB110" s="584" t="str">
        <f t="shared" ref="AB110:AB118" si="65">IFERROR(Z110/(Z110+AA110),"N/A")</f>
        <v>N/A</v>
      </c>
    </row>
    <row r="111" spans="1:28" ht="12" x14ac:dyDescent="0.15">
      <c r="A111" s="195"/>
      <c r="B111" s="194"/>
      <c r="C111" s="636" t="str">
        <f>'8. Infrastructure Staff Loading'!C111</f>
        <v>Network Management</v>
      </c>
      <c r="D111" s="635">
        <f>'8. Infrastructure Staff Loading'!D111</f>
        <v>52.235608716725324</v>
      </c>
      <c r="E111" s="634" t="str">
        <f>'8. Infrastructure Staff Loading'!E111</f>
        <v>Yes</v>
      </c>
      <c r="F111" s="162">
        <v>0</v>
      </c>
      <c r="G111" s="162">
        <f t="shared" ref="G111:Q111" si="66">F111</f>
        <v>0</v>
      </c>
      <c r="H111" s="162">
        <f t="shared" si="66"/>
        <v>0</v>
      </c>
      <c r="I111" s="162">
        <f t="shared" si="66"/>
        <v>0</v>
      </c>
      <c r="J111" s="162">
        <f t="shared" si="66"/>
        <v>0</v>
      </c>
      <c r="K111" s="162">
        <f t="shared" si="66"/>
        <v>0</v>
      </c>
      <c r="L111" s="162">
        <f t="shared" si="66"/>
        <v>0</v>
      </c>
      <c r="M111" s="162">
        <f t="shared" si="66"/>
        <v>0</v>
      </c>
      <c r="N111" s="162">
        <f t="shared" si="66"/>
        <v>0</v>
      </c>
      <c r="O111" s="162">
        <f t="shared" si="66"/>
        <v>0</v>
      </c>
      <c r="P111" s="162">
        <f t="shared" si="66"/>
        <v>0</v>
      </c>
      <c r="Q111" s="162">
        <f t="shared" si="66"/>
        <v>0</v>
      </c>
      <c r="R111" s="193">
        <f t="shared" si="59"/>
        <v>0</v>
      </c>
      <c r="S111" s="592">
        <f t="shared" si="60"/>
        <v>0</v>
      </c>
      <c r="W111" s="163">
        <f t="shared" si="61"/>
        <v>0</v>
      </c>
      <c r="X111" s="163">
        <f t="shared" si="62"/>
        <v>0</v>
      </c>
      <c r="Z111" s="163">
        <f t="shared" si="63"/>
        <v>0</v>
      </c>
      <c r="AA111" s="163">
        <f t="shared" si="64"/>
        <v>0</v>
      </c>
      <c r="AB111" s="584" t="str">
        <f t="shared" si="65"/>
        <v>N/A</v>
      </c>
    </row>
    <row r="112" spans="1:28" ht="12" x14ac:dyDescent="0.15">
      <c r="A112" s="195"/>
      <c r="B112" s="194"/>
      <c r="C112" s="636" t="str">
        <f>'8. Infrastructure Staff Loading'!C112</f>
        <v>System Admin and Management</v>
      </c>
      <c r="D112" s="635">
        <f>'8. Infrastructure Staff Loading'!D112</f>
        <v>59.266589406179243</v>
      </c>
      <c r="E112" s="634" t="str">
        <f>'8. Infrastructure Staff Loading'!E112</f>
        <v>Yes</v>
      </c>
      <c r="F112" s="162">
        <v>8359.7465133000005</v>
      </c>
      <c r="G112" s="162">
        <f t="shared" ref="G112:Q112" si="67">F112</f>
        <v>8359.7465133000005</v>
      </c>
      <c r="H112" s="162">
        <f t="shared" si="67"/>
        <v>8359.7465133000005</v>
      </c>
      <c r="I112" s="162">
        <f t="shared" si="67"/>
        <v>8359.7465133000005</v>
      </c>
      <c r="J112" s="162">
        <f t="shared" si="67"/>
        <v>8359.7465133000005</v>
      </c>
      <c r="K112" s="162">
        <f t="shared" si="67"/>
        <v>8359.7465133000005</v>
      </c>
      <c r="L112" s="162">
        <f t="shared" si="67"/>
        <v>8359.7465133000005</v>
      </c>
      <c r="M112" s="162">
        <f t="shared" si="67"/>
        <v>8359.7465133000005</v>
      </c>
      <c r="N112" s="162">
        <f t="shared" si="67"/>
        <v>8359.7465133000005</v>
      </c>
      <c r="O112" s="162">
        <f t="shared" si="67"/>
        <v>8359.7465133000005</v>
      </c>
      <c r="P112" s="162">
        <f t="shared" si="67"/>
        <v>8359.7465133000005</v>
      </c>
      <c r="Q112" s="162">
        <f t="shared" si="67"/>
        <v>8359.7465133000005</v>
      </c>
      <c r="R112" s="193">
        <f t="shared" si="59"/>
        <v>100316.95815959998</v>
      </c>
      <c r="S112" s="592">
        <f t="shared" si="60"/>
        <v>5945443.9697218742</v>
      </c>
      <c r="W112" s="163">
        <f t="shared" si="61"/>
        <v>50.158479079799996</v>
      </c>
      <c r="X112" s="163">
        <f t="shared" si="62"/>
        <v>8359.7465132999987</v>
      </c>
      <c r="Z112" s="163">
        <f t="shared" si="63"/>
        <v>100316.95815959998</v>
      </c>
      <c r="AA112" s="163">
        <f t="shared" si="64"/>
        <v>0</v>
      </c>
      <c r="AB112" s="584">
        <f t="shared" si="65"/>
        <v>1</v>
      </c>
    </row>
    <row r="113" spans="1:28" ht="12" x14ac:dyDescent="0.15">
      <c r="A113" s="195"/>
      <c r="B113" s="194"/>
      <c r="C113" s="636" t="str">
        <f>'8. Infrastructure Staff Loading'!C113</f>
        <v>Service Delivery</v>
      </c>
      <c r="D113" s="635">
        <f>'8. Infrastructure Staff Loading'!D113</f>
        <v>18.33270075590303</v>
      </c>
      <c r="E113" s="634" t="str">
        <f>'8. Infrastructure Staff Loading'!E113</f>
        <v>Yes</v>
      </c>
      <c r="F113" s="162">
        <v>41.54147291666667</v>
      </c>
      <c r="G113" s="162">
        <f t="shared" ref="G113:Q113" si="68">F113</f>
        <v>41.54147291666667</v>
      </c>
      <c r="H113" s="162">
        <f t="shared" si="68"/>
        <v>41.54147291666667</v>
      </c>
      <c r="I113" s="162">
        <f t="shared" si="68"/>
        <v>41.54147291666667</v>
      </c>
      <c r="J113" s="162">
        <f t="shared" si="68"/>
        <v>41.54147291666667</v>
      </c>
      <c r="K113" s="162">
        <f t="shared" si="68"/>
        <v>41.54147291666667</v>
      </c>
      <c r="L113" s="162">
        <f t="shared" si="68"/>
        <v>41.54147291666667</v>
      </c>
      <c r="M113" s="162">
        <f t="shared" si="68"/>
        <v>41.54147291666667</v>
      </c>
      <c r="N113" s="162">
        <f t="shared" si="68"/>
        <v>41.54147291666667</v>
      </c>
      <c r="O113" s="162">
        <f t="shared" si="68"/>
        <v>41.54147291666667</v>
      </c>
      <c r="P113" s="162">
        <f t="shared" si="68"/>
        <v>41.54147291666667</v>
      </c>
      <c r="Q113" s="162">
        <f t="shared" si="68"/>
        <v>41.54147291666667</v>
      </c>
      <c r="R113" s="193">
        <f t="shared" si="59"/>
        <v>498.49767500000013</v>
      </c>
      <c r="S113" s="592">
        <f t="shared" si="60"/>
        <v>9138.808703288405</v>
      </c>
      <c r="W113" s="163">
        <f t="shared" si="61"/>
        <v>0.24924883750000007</v>
      </c>
      <c r="X113" s="163">
        <f t="shared" si="62"/>
        <v>41.541472916666677</v>
      </c>
      <c r="Z113" s="163">
        <f t="shared" si="63"/>
        <v>498.49767500000013</v>
      </c>
      <c r="AA113" s="163">
        <f t="shared" si="64"/>
        <v>0</v>
      </c>
      <c r="AB113" s="584">
        <f t="shared" si="65"/>
        <v>1</v>
      </c>
    </row>
    <row r="114" spans="1:28" ht="12" x14ac:dyDescent="0.15">
      <c r="A114" s="195"/>
      <c r="B114" s="194"/>
      <c r="C114" s="636" t="str">
        <f>'8. Infrastructure Staff Loading'!C114</f>
        <v>AWS Manager</v>
      </c>
      <c r="D114" s="635">
        <f>'8. Infrastructure Staff Loading'!D114</f>
        <v>191.96987239300393</v>
      </c>
      <c r="E114" s="634" t="str">
        <f>'8. Infrastructure Staff Loading'!E114</f>
        <v>No</v>
      </c>
      <c r="F114" s="162">
        <v>164.83332673999999</v>
      </c>
      <c r="G114" s="162">
        <f t="shared" ref="G114:Q114" si="69">F114</f>
        <v>164.83332673999999</v>
      </c>
      <c r="H114" s="162">
        <f t="shared" si="69"/>
        <v>164.83332673999999</v>
      </c>
      <c r="I114" s="162">
        <f t="shared" si="69"/>
        <v>164.83332673999999</v>
      </c>
      <c r="J114" s="162">
        <f t="shared" si="69"/>
        <v>164.83332673999999</v>
      </c>
      <c r="K114" s="162">
        <f t="shared" si="69"/>
        <v>164.83332673999999</v>
      </c>
      <c r="L114" s="162">
        <f t="shared" si="69"/>
        <v>164.83332673999999</v>
      </c>
      <c r="M114" s="162">
        <f t="shared" si="69"/>
        <v>164.83332673999999</v>
      </c>
      <c r="N114" s="162">
        <f t="shared" si="69"/>
        <v>164.83332673999999</v>
      </c>
      <c r="O114" s="162">
        <f t="shared" si="69"/>
        <v>164.83332673999999</v>
      </c>
      <c r="P114" s="162">
        <f t="shared" si="69"/>
        <v>164.83332673999999</v>
      </c>
      <c r="Q114" s="162">
        <f t="shared" si="69"/>
        <v>164.83332673999999</v>
      </c>
      <c r="R114" s="193">
        <f t="shared" si="59"/>
        <v>1977.9999208800002</v>
      </c>
      <c r="S114" s="592">
        <f t="shared" si="60"/>
        <v>379716.39240470552</v>
      </c>
      <c r="W114" s="163">
        <f t="shared" si="61"/>
        <v>0.98899996044000016</v>
      </c>
      <c r="X114" s="163">
        <f t="shared" si="62"/>
        <v>164.83332674000002</v>
      </c>
      <c r="Z114" s="163">
        <f t="shared" si="63"/>
        <v>0</v>
      </c>
      <c r="AA114" s="163">
        <f t="shared" si="64"/>
        <v>1977.9999208800002</v>
      </c>
      <c r="AB114" s="584">
        <f t="shared" si="65"/>
        <v>0</v>
      </c>
    </row>
    <row r="115" spans="1:28" ht="12" x14ac:dyDescent="0.15">
      <c r="A115" s="195"/>
      <c r="B115" s="194"/>
      <c r="C115" s="636" t="str">
        <f>'8. Infrastructure Staff Loading'!C115</f>
        <v>Network Management</v>
      </c>
      <c r="D115" s="635">
        <f>'8. Infrastructure Staff Loading'!D115</f>
        <v>152.25476413983836</v>
      </c>
      <c r="E115" s="634" t="str">
        <f>'8. Infrastructure Staff Loading'!E115</f>
        <v>No</v>
      </c>
      <c r="F115" s="162">
        <v>164.83332673999999</v>
      </c>
      <c r="G115" s="162">
        <f t="shared" ref="G115:Q115" si="70">F115</f>
        <v>164.83332673999999</v>
      </c>
      <c r="H115" s="162">
        <f t="shared" si="70"/>
        <v>164.83332673999999</v>
      </c>
      <c r="I115" s="162">
        <f t="shared" si="70"/>
        <v>164.83332673999999</v>
      </c>
      <c r="J115" s="162">
        <f t="shared" si="70"/>
        <v>164.83332673999999</v>
      </c>
      <c r="K115" s="162">
        <f t="shared" si="70"/>
        <v>164.83332673999999</v>
      </c>
      <c r="L115" s="162">
        <f t="shared" si="70"/>
        <v>164.83332673999999</v>
      </c>
      <c r="M115" s="162">
        <f t="shared" si="70"/>
        <v>164.83332673999999</v>
      </c>
      <c r="N115" s="162">
        <f t="shared" si="70"/>
        <v>164.83332673999999</v>
      </c>
      <c r="O115" s="162">
        <f t="shared" si="70"/>
        <v>164.83332673999999</v>
      </c>
      <c r="P115" s="162">
        <f t="shared" si="70"/>
        <v>164.83332673999999</v>
      </c>
      <c r="Q115" s="162">
        <f t="shared" si="70"/>
        <v>164.83332673999999</v>
      </c>
      <c r="R115" s="193">
        <f t="shared" si="59"/>
        <v>1977.9999208800002</v>
      </c>
      <c r="S115" s="592">
        <f t="shared" si="60"/>
        <v>301159.91142220335</v>
      </c>
      <c r="W115" s="163">
        <f t="shared" si="61"/>
        <v>0.98899996044000016</v>
      </c>
      <c r="X115" s="163">
        <f t="shared" si="62"/>
        <v>164.83332674000002</v>
      </c>
      <c r="Z115" s="163">
        <f t="shared" si="63"/>
        <v>0</v>
      </c>
      <c r="AA115" s="163">
        <f t="shared" si="64"/>
        <v>1977.9999208800002</v>
      </c>
      <c r="AB115" s="584">
        <f t="shared" si="65"/>
        <v>0</v>
      </c>
    </row>
    <row r="116" spans="1:28" ht="12" x14ac:dyDescent="0.15">
      <c r="A116" s="195"/>
      <c r="B116" s="194"/>
      <c r="C116" s="636" t="str">
        <f>'8. Infrastructure Staff Loading'!C116</f>
        <v>Service Delivery</v>
      </c>
      <c r="D116" s="635">
        <f>'8. Infrastructure Staff Loading'!D116</f>
        <v>154.89689562486657</v>
      </c>
      <c r="E116" s="634" t="str">
        <f>'8. Infrastructure Staff Loading'!E116</f>
        <v>No</v>
      </c>
      <c r="F116" s="162">
        <v>1813.1666732599997</v>
      </c>
      <c r="G116" s="162">
        <f t="shared" ref="G116:Q116" si="71">F116</f>
        <v>1813.1666732599997</v>
      </c>
      <c r="H116" s="162">
        <f t="shared" si="71"/>
        <v>1813.1666732599997</v>
      </c>
      <c r="I116" s="162">
        <f t="shared" si="71"/>
        <v>1813.1666732599997</v>
      </c>
      <c r="J116" s="162">
        <f t="shared" si="71"/>
        <v>1813.1666732599997</v>
      </c>
      <c r="K116" s="162">
        <f t="shared" si="71"/>
        <v>1813.1666732599997</v>
      </c>
      <c r="L116" s="162">
        <f t="shared" si="71"/>
        <v>1813.1666732599997</v>
      </c>
      <c r="M116" s="162">
        <f t="shared" si="71"/>
        <v>1813.1666732599997</v>
      </c>
      <c r="N116" s="162">
        <f t="shared" si="71"/>
        <v>1813.1666732599997</v>
      </c>
      <c r="O116" s="162">
        <f t="shared" si="71"/>
        <v>1813.1666732599997</v>
      </c>
      <c r="P116" s="162">
        <f t="shared" si="71"/>
        <v>1813.1666732599997</v>
      </c>
      <c r="Q116" s="162">
        <f t="shared" si="71"/>
        <v>1813.1666732599997</v>
      </c>
      <c r="R116" s="193">
        <f t="shared" si="59"/>
        <v>21758.000079119989</v>
      </c>
      <c r="S116" s="592">
        <f t="shared" si="60"/>
        <v>3370246.6672612876</v>
      </c>
      <c r="W116" s="163">
        <f t="shared" si="61"/>
        <v>10.879000039559994</v>
      </c>
      <c r="X116" s="163">
        <f t="shared" si="62"/>
        <v>1813.166673259999</v>
      </c>
      <c r="Z116" s="163">
        <f t="shared" si="63"/>
        <v>0</v>
      </c>
      <c r="AA116" s="163">
        <f t="shared" si="64"/>
        <v>21758.000079119989</v>
      </c>
      <c r="AB116" s="584">
        <f t="shared" si="65"/>
        <v>0</v>
      </c>
    </row>
    <row r="117" spans="1:28" ht="12" x14ac:dyDescent="0.15">
      <c r="A117" s="195"/>
      <c r="B117" s="194"/>
      <c r="C117" s="636" t="str">
        <f>'8. Infrastructure Staff Loading'!C117</f>
        <v>System Admin and Management</v>
      </c>
      <c r="D117" s="635">
        <f>'8. Infrastructure Staff Loading'!D117</f>
        <v>112.51497450710541</v>
      </c>
      <c r="E117" s="634" t="str">
        <f>'8. Infrastructure Staff Loading'!E117</f>
        <v>No</v>
      </c>
      <c r="F117" s="162">
        <v>4726.3436449266674</v>
      </c>
      <c r="G117" s="162">
        <f t="shared" ref="G117:Q117" si="72">F117</f>
        <v>4726.3436449266674</v>
      </c>
      <c r="H117" s="162">
        <f t="shared" si="72"/>
        <v>4726.3436449266674</v>
      </c>
      <c r="I117" s="162">
        <f t="shared" si="72"/>
        <v>4726.3436449266674</v>
      </c>
      <c r="J117" s="162">
        <f t="shared" si="72"/>
        <v>4726.3436449266674</v>
      </c>
      <c r="K117" s="162">
        <f t="shared" si="72"/>
        <v>4726.3436449266674</v>
      </c>
      <c r="L117" s="162">
        <f t="shared" si="72"/>
        <v>4726.3436449266674</v>
      </c>
      <c r="M117" s="162">
        <f t="shared" si="72"/>
        <v>4726.3436449266674</v>
      </c>
      <c r="N117" s="162">
        <f t="shared" si="72"/>
        <v>4726.3436449266674</v>
      </c>
      <c r="O117" s="162">
        <f t="shared" si="72"/>
        <v>4726.3436449266674</v>
      </c>
      <c r="P117" s="162">
        <f t="shared" si="72"/>
        <v>4726.3436449266674</v>
      </c>
      <c r="Q117" s="162">
        <f t="shared" si="72"/>
        <v>4726.3436449266674</v>
      </c>
      <c r="R117" s="193">
        <f t="shared" si="59"/>
        <v>56716.123739120005</v>
      </c>
      <c r="S117" s="592">
        <f t="shared" si="60"/>
        <v>6381413.2166489232</v>
      </c>
      <c r="W117" s="163">
        <f t="shared" si="61"/>
        <v>28.358061869560007</v>
      </c>
      <c r="X117" s="163">
        <f t="shared" si="62"/>
        <v>4726.3436449266674</v>
      </c>
      <c r="Z117" s="163">
        <f t="shared" si="63"/>
        <v>0</v>
      </c>
      <c r="AA117" s="163">
        <f t="shared" si="64"/>
        <v>56716.123739120005</v>
      </c>
      <c r="AB117" s="584">
        <f t="shared" si="65"/>
        <v>0</v>
      </c>
    </row>
    <row r="118" spans="1:28" ht="12" x14ac:dyDescent="0.15">
      <c r="A118" s="195"/>
      <c r="B118" s="194"/>
      <c r="C118" s="636"/>
      <c r="D118" s="635"/>
      <c r="E118" s="634"/>
      <c r="F118" s="162"/>
      <c r="G118" s="162"/>
      <c r="H118" s="162"/>
      <c r="I118" s="162"/>
      <c r="J118" s="162"/>
      <c r="K118" s="162"/>
      <c r="L118" s="162"/>
      <c r="M118" s="162"/>
      <c r="N118" s="162"/>
      <c r="O118" s="162"/>
      <c r="P118" s="162"/>
      <c r="Q118" s="162"/>
      <c r="R118" s="193">
        <f t="shared" si="59"/>
        <v>0</v>
      </c>
      <c r="S118" s="592">
        <f t="shared" si="60"/>
        <v>0</v>
      </c>
      <c r="W118" s="163">
        <f t="shared" si="61"/>
        <v>0</v>
      </c>
      <c r="X118" s="163">
        <f t="shared" si="62"/>
        <v>0</v>
      </c>
      <c r="Z118" s="163">
        <f t="shared" si="63"/>
        <v>0</v>
      </c>
      <c r="AA118" s="163">
        <f t="shared" si="64"/>
        <v>0</v>
      </c>
      <c r="AB118" s="584" t="str">
        <f t="shared" si="65"/>
        <v>N/A</v>
      </c>
    </row>
    <row r="119" spans="1:28" s="198" customFormat="1" ht="13" thickBot="1" x14ac:dyDescent="0.2">
      <c r="A119" s="189"/>
      <c r="B119" s="188" t="s">
        <v>118</v>
      </c>
      <c r="C119" s="187"/>
      <c r="D119" s="633"/>
      <c r="E119" s="590"/>
      <c r="F119" s="182">
        <f t="shared" ref="F119:S119" si="73">SUM(F110:F118)</f>
        <v>15270.46495788333</v>
      </c>
      <c r="G119" s="182">
        <f t="shared" si="73"/>
        <v>15270.46495788333</v>
      </c>
      <c r="H119" s="182">
        <f t="shared" si="73"/>
        <v>15270.46495788333</v>
      </c>
      <c r="I119" s="182">
        <f t="shared" si="73"/>
        <v>15270.46495788333</v>
      </c>
      <c r="J119" s="182">
        <f t="shared" si="73"/>
        <v>15270.46495788333</v>
      </c>
      <c r="K119" s="182">
        <f t="shared" si="73"/>
        <v>15270.46495788333</v>
      </c>
      <c r="L119" s="182">
        <f t="shared" si="73"/>
        <v>15270.46495788333</v>
      </c>
      <c r="M119" s="182">
        <f t="shared" si="73"/>
        <v>15270.46495788333</v>
      </c>
      <c r="N119" s="182">
        <f t="shared" si="73"/>
        <v>15270.46495788333</v>
      </c>
      <c r="O119" s="182">
        <f t="shared" si="73"/>
        <v>15270.46495788333</v>
      </c>
      <c r="P119" s="182">
        <f t="shared" si="73"/>
        <v>15270.46495788333</v>
      </c>
      <c r="Q119" s="182">
        <f t="shared" si="73"/>
        <v>15270.46495788333</v>
      </c>
      <c r="R119" s="182">
        <f t="shared" si="73"/>
        <v>183245.57949459998</v>
      </c>
      <c r="S119" s="589">
        <f t="shared" si="73"/>
        <v>16387118.966162281</v>
      </c>
      <c r="W119" s="632">
        <f>SUM(W110:W118)</f>
        <v>91.62278974729999</v>
      </c>
      <c r="X119" s="182">
        <f>SUM(X110:X118)</f>
        <v>15270.46495788333</v>
      </c>
      <c r="Z119" s="181">
        <f>SUM(Z110:Z118)</f>
        <v>100815.45583459998</v>
      </c>
      <c r="AA119" s="181">
        <f>SUM(AA110:AA118)</f>
        <v>82430.123659999997</v>
      </c>
      <c r="AB119" s="588">
        <f>Z119/(Z119+AA119)</f>
        <v>0.55016582726117491</v>
      </c>
    </row>
    <row r="120" spans="1:28" ht="13.5" customHeight="1" x14ac:dyDescent="0.15">
      <c r="A120" s="195"/>
      <c r="B120" s="194"/>
      <c r="C120" s="636"/>
      <c r="D120" s="639"/>
      <c r="E120" s="638"/>
      <c r="F120" s="162"/>
      <c r="G120" s="162"/>
      <c r="H120" s="162"/>
      <c r="I120" s="162"/>
      <c r="J120" s="162"/>
      <c r="K120" s="162"/>
      <c r="L120" s="162"/>
      <c r="M120" s="162"/>
      <c r="N120" s="162"/>
      <c r="O120" s="162"/>
      <c r="P120" s="162"/>
      <c r="Q120" s="162"/>
      <c r="R120" s="193"/>
      <c r="S120" s="592"/>
      <c r="W120" s="163"/>
      <c r="X120" s="163"/>
      <c r="Z120" s="163"/>
      <c r="AA120" s="163"/>
      <c r="AB120" s="584"/>
    </row>
    <row r="121" spans="1:28" s="198" customFormat="1" ht="12" x14ac:dyDescent="0.15">
      <c r="A121" s="195">
        <v>6.3</v>
      </c>
      <c r="B121" s="194" t="s">
        <v>117</v>
      </c>
      <c r="C121" s="636"/>
      <c r="D121" s="635"/>
      <c r="E121" s="634"/>
      <c r="F121" s="162"/>
      <c r="G121" s="162"/>
      <c r="H121" s="162"/>
      <c r="I121" s="162"/>
      <c r="J121" s="162"/>
      <c r="K121" s="162"/>
      <c r="L121" s="162"/>
      <c r="M121" s="162"/>
      <c r="N121" s="162"/>
      <c r="O121" s="162"/>
      <c r="P121" s="162"/>
      <c r="Q121" s="162"/>
      <c r="R121" s="193">
        <f>SUM(F121:Q121)</f>
        <v>0</v>
      </c>
      <c r="S121" s="592">
        <f>D121*R121</f>
        <v>0</v>
      </c>
      <c r="W121" s="163">
        <f>X121/$U$7</f>
        <v>0</v>
      </c>
      <c r="X121" s="163">
        <f>R121/12</f>
        <v>0</v>
      </c>
      <c r="Z121" s="163">
        <f>IF(E121="Yes",R121,0)</f>
        <v>0</v>
      </c>
      <c r="AA121" s="163">
        <f>R121-Z121</f>
        <v>0</v>
      </c>
      <c r="AB121" s="584" t="str">
        <f>IFERROR(Z121/(Z121+AA121),"N/A")</f>
        <v>N/A</v>
      </c>
    </row>
    <row r="122" spans="1:28" ht="12" x14ac:dyDescent="0.15">
      <c r="A122" s="195"/>
      <c r="B122" s="194"/>
      <c r="C122" s="636" t="str">
        <f>'8. Infrastructure Staff Loading'!C122</f>
        <v>Project Manager</v>
      </c>
      <c r="D122" s="635">
        <f>'8. Infrastructure Staff Loading'!D122</f>
        <v>67.055603816901694</v>
      </c>
      <c r="E122" s="634" t="str">
        <f>'8. Infrastructure Staff Loading'!E122</f>
        <v>Yes</v>
      </c>
      <c r="F122" s="162">
        <v>0</v>
      </c>
      <c r="G122" s="162">
        <f t="shared" ref="G122:Q122" si="74">F122</f>
        <v>0</v>
      </c>
      <c r="H122" s="162">
        <f t="shared" si="74"/>
        <v>0</v>
      </c>
      <c r="I122" s="162">
        <f t="shared" si="74"/>
        <v>0</v>
      </c>
      <c r="J122" s="162">
        <f t="shared" si="74"/>
        <v>0</v>
      </c>
      <c r="K122" s="162">
        <f t="shared" si="74"/>
        <v>0</v>
      </c>
      <c r="L122" s="162">
        <f t="shared" si="74"/>
        <v>0</v>
      </c>
      <c r="M122" s="162">
        <f t="shared" si="74"/>
        <v>0</v>
      </c>
      <c r="N122" s="162">
        <f t="shared" si="74"/>
        <v>0</v>
      </c>
      <c r="O122" s="162">
        <f t="shared" si="74"/>
        <v>0</v>
      </c>
      <c r="P122" s="162">
        <f t="shared" si="74"/>
        <v>0</v>
      </c>
      <c r="Q122" s="162">
        <f t="shared" si="74"/>
        <v>0</v>
      </c>
      <c r="R122" s="193">
        <f>SUM(F122:Q122)</f>
        <v>0</v>
      </c>
      <c r="S122" s="592">
        <f>D122*R122</f>
        <v>0</v>
      </c>
      <c r="W122" s="163">
        <f>X122/$U$7</f>
        <v>0</v>
      </c>
      <c r="X122" s="163">
        <f>R122/12</f>
        <v>0</v>
      </c>
      <c r="Z122" s="163">
        <f>IF(E122="Yes",R122,0)</f>
        <v>0</v>
      </c>
      <c r="AA122" s="163">
        <f>R122-Z122</f>
        <v>0</v>
      </c>
      <c r="AB122" s="584" t="str">
        <f>IFERROR(Z122/(Z122+AA122),"N/A")</f>
        <v>N/A</v>
      </c>
    </row>
    <row r="123" spans="1:28" ht="12" x14ac:dyDescent="0.15">
      <c r="A123" s="195"/>
      <c r="B123" s="194"/>
      <c r="C123" s="636" t="str">
        <f>'8. Infrastructure Staff Loading'!C123</f>
        <v>Network Management</v>
      </c>
      <c r="D123" s="635">
        <f>'8. Infrastructure Staff Loading'!D123</f>
        <v>53.726780426508931</v>
      </c>
      <c r="E123" s="634" t="str">
        <f>'8. Infrastructure Staff Loading'!E123</f>
        <v>Yes</v>
      </c>
      <c r="F123" s="162">
        <v>2778.204796266667</v>
      </c>
      <c r="G123" s="162">
        <f t="shared" ref="G123:Q123" si="75">F123</f>
        <v>2778.204796266667</v>
      </c>
      <c r="H123" s="162">
        <f t="shared" si="75"/>
        <v>2778.204796266667</v>
      </c>
      <c r="I123" s="162">
        <f t="shared" si="75"/>
        <v>2778.204796266667</v>
      </c>
      <c r="J123" s="162">
        <f t="shared" si="75"/>
        <v>2778.204796266667</v>
      </c>
      <c r="K123" s="162">
        <f t="shared" si="75"/>
        <v>2778.204796266667</v>
      </c>
      <c r="L123" s="162">
        <f t="shared" si="75"/>
        <v>2778.204796266667</v>
      </c>
      <c r="M123" s="162">
        <f t="shared" si="75"/>
        <v>2778.204796266667</v>
      </c>
      <c r="N123" s="162">
        <f t="shared" si="75"/>
        <v>2778.204796266667</v>
      </c>
      <c r="O123" s="162">
        <f t="shared" si="75"/>
        <v>2778.204796266667</v>
      </c>
      <c r="P123" s="162">
        <f t="shared" si="75"/>
        <v>2778.204796266667</v>
      </c>
      <c r="Q123" s="162">
        <f t="shared" si="75"/>
        <v>2778.204796266667</v>
      </c>
      <c r="R123" s="193">
        <f>SUM(F123:Q123)</f>
        <v>33338.457555199995</v>
      </c>
      <c r="S123" s="592">
        <f>D123*R123</f>
        <v>1791167.9888267179</v>
      </c>
      <c r="W123" s="163">
        <f>X123/$U$7</f>
        <v>16.669228777599997</v>
      </c>
      <c r="X123" s="163">
        <f>R123/12</f>
        <v>2778.2047962666661</v>
      </c>
      <c r="Z123" s="163">
        <f>IF(E123="Yes",R123,0)</f>
        <v>33338.457555199995</v>
      </c>
      <c r="AA123" s="163">
        <f>R123-Z123</f>
        <v>0</v>
      </c>
      <c r="AB123" s="584">
        <f>IFERROR(Z123/(Z123+AA123),"N/A")</f>
        <v>1</v>
      </c>
    </row>
    <row r="124" spans="1:28" ht="12" x14ac:dyDescent="0.15">
      <c r="A124" s="195"/>
      <c r="B124" s="194"/>
      <c r="C124" s="636"/>
      <c r="D124" s="635"/>
      <c r="E124" s="634"/>
      <c r="F124" s="162"/>
      <c r="G124" s="162"/>
      <c r="H124" s="162"/>
      <c r="I124" s="162"/>
      <c r="J124" s="162"/>
      <c r="K124" s="162"/>
      <c r="L124" s="162"/>
      <c r="M124" s="162"/>
      <c r="N124" s="162"/>
      <c r="O124" s="162"/>
      <c r="P124" s="162"/>
      <c r="Q124" s="162"/>
      <c r="R124" s="193">
        <f>SUM(F124:Q124)</f>
        <v>0</v>
      </c>
      <c r="S124" s="592">
        <f>D124*R124</f>
        <v>0</v>
      </c>
      <c r="W124" s="163">
        <f>X124/$U$7</f>
        <v>0</v>
      </c>
      <c r="X124" s="163">
        <f>R124/12</f>
        <v>0</v>
      </c>
      <c r="Z124" s="163">
        <f>IF(E124="Yes",R124,0)</f>
        <v>0</v>
      </c>
      <c r="AA124" s="163">
        <f>R124-Z124</f>
        <v>0</v>
      </c>
      <c r="AB124" s="584" t="str">
        <f>IFERROR(Z124/(Z124+AA124),"N/A")</f>
        <v>N/A</v>
      </c>
    </row>
    <row r="125" spans="1:28" s="198" customFormat="1" ht="13" thickBot="1" x14ac:dyDescent="0.2">
      <c r="A125" s="189"/>
      <c r="B125" s="188" t="s">
        <v>116</v>
      </c>
      <c r="C125" s="187"/>
      <c r="D125" s="633"/>
      <c r="E125" s="590"/>
      <c r="F125" s="182">
        <f t="shared" ref="F125:S125" si="76">SUM(F121:F124)</f>
        <v>2778.204796266667</v>
      </c>
      <c r="G125" s="182">
        <f t="shared" si="76"/>
        <v>2778.204796266667</v>
      </c>
      <c r="H125" s="182">
        <f t="shared" si="76"/>
        <v>2778.204796266667</v>
      </c>
      <c r="I125" s="182">
        <f t="shared" si="76"/>
        <v>2778.204796266667</v>
      </c>
      <c r="J125" s="182">
        <f t="shared" si="76"/>
        <v>2778.204796266667</v>
      </c>
      <c r="K125" s="182">
        <f t="shared" si="76"/>
        <v>2778.204796266667</v>
      </c>
      <c r="L125" s="182">
        <f t="shared" si="76"/>
        <v>2778.204796266667</v>
      </c>
      <c r="M125" s="182">
        <f t="shared" si="76"/>
        <v>2778.204796266667</v>
      </c>
      <c r="N125" s="182">
        <f t="shared" si="76"/>
        <v>2778.204796266667</v>
      </c>
      <c r="O125" s="182">
        <f t="shared" si="76"/>
        <v>2778.204796266667</v>
      </c>
      <c r="P125" s="182">
        <f t="shared" si="76"/>
        <v>2778.204796266667</v>
      </c>
      <c r="Q125" s="182">
        <f t="shared" si="76"/>
        <v>2778.204796266667</v>
      </c>
      <c r="R125" s="182">
        <f t="shared" si="76"/>
        <v>33338.457555199995</v>
      </c>
      <c r="S125" s="589">
        <f t="shared" si="76"/>
        <v>1791167.9888267179</v>
      </c>
      <c r="W125" s="632">
        <f>SUM(W121:W124)</f>
        <v>16.669228777599997</v>
      </c>
      <c r="X125" s="182">
        <f>SUM(X121:X124)</f>
        <v>2778.2047962666661</v>
      </c>
      <c r="Z125" s="181">
        <f>SUM(Z121:Z124)</f>
        <v>33338.457555199995</v>
      </c>
      <c r="AA125" s="181">
        <f>SUM(AA121:AA124)</f>
        <v>0</v>
      </c>
      <c r="AB125" s="588">
        <f>Z125/(Z125+AA125)</f>
        <v>1</v>
      </c>
    </row>
    <row r="126" spans="1:28" ht="13.5" customHeight="1" x14ac:dyDescent="0.15">
      <c r="A126" s="195"/>
      <c r="B126" s="194"/>
      <c r="C126" s="636"/>
      <c r="D126" s="639"/>
      <c r="E126" s="638"/>
      <c r="F126" s="162"/>
      <c r="G126" s="162"/>
      <c r="H126" s="162"/>
      <c r="I126" s="162"/>
      <c r="J126" s="162"/>
      <c r="K126" s="162"/>
      <c r="L126" s="162"/>
      <c r="M126" s="162"/>
      <c r="N126" s="162"/>
      <c r="O126" s="162"/>
      <c r="P126" s="162"/>
      <c r="Q126" s="162"/>
      <c r="R126" s="193"/>
      <c r="S126" s="592"/>
      <c r="W126" s="163"/>
      <c r="X126" s="163"/>
      <c r="Z126" s="163"/>
      <c r="AA126" s="163"/>
      <c r="AB126" s="584"/>
    </row>
    <row r="127" spans="1:28" s="198" customFormat="1" ht="12" x14ac:dyDescent="0.15">
      <c r="A127" s="195">
        <v>6.4</v>
      </c>
      <c r="B127" s="194" t="s">
        <v>115</v>
      </c>
      <c r="C127" s="636"/>
      <c r="D127" s="635"/>
      <c r="E127" s="634"/>
      <c r="F127" s="162"/>
      <c r="G127" s="162"/>
      <c r="H127" s="162"/>
      <c r="I127" s="162"/>
      <c r="J127" s="162"/>
      <c r="K127" s="162"/>
      <c r="L127" s="162"/>
      <c r="M127" s="162"/>
      <c r="N127" s="162"/>
      <c r="O127" s="162"/>
      <c r="P127" s="162"/>
      <c r="Q127" s="162"/>
      <c r="R127" s="193">
        <f>SUM(F127:Q127)</f>
        <v>0</v>
      </c>
      <c r="S127" s="592">
        <f>D127*R127</f>
        <v>0</v>
      </c>
      <c r="W127" s="163">
        <f>X127/$U$7</f>
        <v>0</v>
      </c>
      <c r="X127" s="163">
        <f>R127/12</f>
        <v>0</v>
      </c>
      <c r="Z127" s="163">
        <f>IF(E127="Yes",R127,0)</f>
        <v>0</v>
      </c>
      <c r="AA127" s="163">
        <f>R127-Z127</f>
        <v>0</v>
      </c>
      <c r="AB127" s="584" t="str">
        <f>IFERROR(Z127/(Z127+AA127),"N/A")</f>
        <v>N/A</v>
      </c>
    </row>
    <row r="128" spans="1:28" ht="12" x14ac:dyDescent="0.15">
      <c r="A128" s="195"/>
      <c r="B128" s="194"/>
      <c r="C128" s="636" t="str">
        <f>'8. Infrastructure Staff Loading'!C128</f>
        <v>Performance Management</v>
      </c>
      <c r="D128" s="635">
        <f>'8. Infrastructure Staff Loading'!D128</f>
        <v>131.29865378784334</v>
      </c>
      <c r="E128" s="634" t="str">
        <f>'8. Infrastructure Staff Loading'!E128</f>
        <v>No</v>
      </c>
      <c r="F128" s="162">
        <v>832.1229474933333</v>
      </c>
      <c r="G128" s="162">
        <f t="shared" ref="G128:Q128" si="77">F128</f>
        <v>832.1229474933333</v>
      </c>
      <c r="H128" s="162">
        <f t="shared" si="77"/>
        <v>832.1229474933333</v>
      </c>
      <c r="I128" s="162">
        <f t="shared" si="77"/>
        <v>832.1229474933333</v>
      </c>
      <c r="J128" s="162">
        <f t="shared" si="77"/>
        <v>832.1229474933333</v>
      </c>
      <c r="K128" s="162">
        <f t="shared" si="77"/>
        <v>832.1229474933333</v>
      </c>
      <c r="L128" s="162">
        <f t="shared" si="77"/>
        <v>832.1229474933333</v>
      </c>
      <c r="M128" s="162">
        <f t="shared" si="77"/>
        <v>832.1229474933333</v>
      </c>
      <c r="N128" s="162">
        <f t="shared" si="77"/>
        <v>832.1229474933333</v>
      </c>
      <c r="O128" s="162">
        <f t="shared" si="77"/>
        <v>832.1229474933333</v>
      </c>
      <c r="P128" s="162">
        <f t="shared" si="77"/>
        <v>832.1229474933333</v>
      </c>
      <c r="Q128" s="162">
        <f t="shared" si="77"/>
        <v>832.1229474933333</v>
      </c>
      <c r="R128" s="193">
        <f>SUM(F128:Q128)</f>
        <v>9985.4753699199991</v>
      </c>
      <c r="S128" s="592">
        <f>D128*R128</f>
        <v>1311079.4735021628</v>
      </c>
      <c r="W128" s="163">
        <f>X128/$U$7</f>
        <v>4.9927376849599998</v>
      </c>
      <c r="X128" s="163">
        <f>R128/12</f>
        <v>832.1229474933333</v>
      </c>
      <c r="Z128" s="163">
        <f>IF(E128="Yes",R128,0)</f>
        <v>0</v>
      </c>
      <c r="AA128" s="163">
        <f>R128-Z128</f>
        <v>9985.4753699199991</v>
      </c>
      <c r="AB128" s="584">
        <f>IFERROR(Z128/(Z128+AA128),"N/A")</f>
        <v>0</v>
      </c>
    </row>
    <row r="129" spans="1:28" ht="12" x14ac:dyDescent="0.15">
      <c r="A129" s="195"/>
      <c r="B129" s="194"/>
      <c r="C129" s="636"/>
      <c r="D129" s="635"/>
      <c r="E129" s="634"/>
      <c r="F129" s="162"/>
      <c r="G129" s="162"/>
      <c r="H129" s="162"/>
      <c r="I129" s="162"/>
      <c r="J129" s="162"/>
      <c r="K129" s="162"/>
      <c r="L129" s="162"/>
      <c r="M129" s="162"/>
      <c r="N129" s="162"/>
      <c r="O129" s="162"/>
      <c r="P129" s="162"/>
      <c r="Q129" s="162"/>
      <c r="R129" s="193">
        <f>SUM(F129:Q129)</f>
        <v>0</v>
      </c>
      <c r="S129" s="592">
        <f>D129*R129</f>
        <v>0</v>
      </c>
      <c r="W129" s="163">
        <f>X129/$U$7</f>
        <v>0</v>
      </c>
      <c r="X129" s="163">
        <f>R129/12</f>
        <v>0</v>
      </c>
      <c r="Z129" s="163">
        <f>IF(E129="Yes",R129,0)</f>
        <v>0</v>
      </c>
      <c r="AA129" s="163">
        <f>R129-Z129</f>
        <v>0</v>
      </c>
      <c r="AB129" s="584" t="str">
        <f>IFERROR(Z129/(Z129+AA129),"N/A")</f>
        <v>N/A</v>
      </c>
    </row>
    <row r="130" spans="1:28" s="198" customFormat="1" ht="13" thickBot="1" x14ac:dyDescent="0.2">
      <c r="A130" s="189"/>
      <c r="B130" s="188" t="s">
        <v>114</v>
      </c>
      <c r="C130" s="187"/>
      <c r="D130" s="633"/>
      <c r="E130" s="590"/>
      <c r="F130" s="182">
        <f t="shared" ref="F130:S130" si="78">SUM(F127:F129)</f>
        <v>832.1229474933333</v>
      </c>
      <c r="G130" s="182">
        <f t="shared" si="78"/>
        <v>832.1229474933333</v>
      </c>
      <c r="H130" s="182">
        <f t="shared" si="78"/>
        <v>832.1229474933333</v>
      </c>
      <c r="I130" s="182">
        <f t="shared" si="78"/>
        <v>832.1229474933333</v>
      </c>
      <c r="J130" s="182">
        <f t="shared" si="78"/>
        <v>832.1229474933333</v>
      </c>
      <c r="K130" s="182">
        <f t="shared" si="78"/>
        <v>832.1229474933333</v>
      </c>
      <c r="L130" s="182">
        <f t="shared" si="78"/>
        <v>832.1229474933333</v>
      </c>
      <c r="M130" s="182">
        <f t="shared" si="78"/>
        <v>832.1229474933333</v>
      </c>
      <c r="N130" s="182">
        <f t="shared" si="78"/>
        <v>832.1229474933333</v>
      </c>
      <c r="O130" s="182">
        <f t="shared" si="78"/>
        <v>832.1229474933333</v>
      </c>
      <c r="P130" s="182">
        <f t="shared" si="78"/>
        <v>832.1229474933333</v>
      </c>
      <c r="Q130" s="182">
        <f t="shared" si="78"/>
        <v>832.1229474933333</v>
      </c>
      <c r="R130" s="182">
        <f t="shared" si="78"/>
        <v>9985.4753699199991</v>
      </c>
      <c r="S130" s="589">
        <f t="shared" si="78"/>
        <v>1311079.4735021628</v>
      </c>
      <c r="W130" s="632">
        <f>SUM(W127:W129)</f>
        <v>4.9927376849599998</v>
      </c>
      <c r="X130" s="182">
        <f>SUM(X127:X129)</f>
        <v>832.1229474933333</v>
      </c>
      <c r="Z130" s="181">
        <f>SUM(Z127:Z129)</f>
        <v>0</v>
      </c>
      <c r="AA130" s="181">
        <f>SUM(AA127:AA129)</f>
        <v>9985.4753699199991</v>
      </c>
      <c r="AB130" s="588">
        <f>Z130/(Z130+AA130)</f>
        <v>0</v>
      </c>
    </row>
    <row r="131" spans="1:28" ht="13.5" customHeight="1" x14ac:dyDescent="0.15">
      <c r="A131" s="195"/>
      <c r="B131" s="194"/>
      <c r="C131" s="636"/>
      <c r="D131" s="639"/>
      <c r="E131" s="638"/>
      <c r="F131" s="162"/>
      <c r="G131" s="162"/>
      <c r="H131" s="162"/>
      <c r="I131" s="162"/>
      <c r="J131" s="162"/>
      <c r="K131" s="162"/>
      <c r="L131" s="162"/>
      <c r="M131" s="162"/>
      <c r="N131" s="162"/>
      <c r="O131" s="162"/>
      <c r="P131" s="162"/>
      <c r="Q131" s="162"/>
      <c r="R131" s="193"/>
      <c r="S131" s="592"/>
      <c r="W131" s="163"/>
      <c r="X131" s="163"/>
      <c r="Z131" s="163"/>
      <c r="AA131" s="163"/>
      <c r="AB131" s="584"/>
    </row>
    <row r="132" spans="1:28" s="198" customFormat="1" ht="12" x14ac:dyDescent="0.15">
      <c r="A132" s="195">
        <v>6.5</v>
      </c>
      <c r="B132" s="194" t="s">
        <v>113</v>
      </c>
      <c r="C132" s="636"/>
      <c r="D132" s="635"/>
      <c r="E132" s="634"/>
      <c r="F132" s="162"/>
      <c r="G132" s="162"/>
      <c r="H132" s="162"/>
      <c r="I132" s="162"/>
      <c r="J132" s="162"/>
      <c r="K132" s="162"/>
      <c r="L132" s="162"/>
      <c r="M132" s="162"/>
      <c r="N132" s="162"/>
      <c r="O132" s="162"/>
      <c r="P132" s="162"/>
      <c r="Q132" s="162"/>
      <c r="R132" s="193">
        <f>SUM(F132:Q132)</f>
        <v>0</v>
      </c>
      <c r="S132" s="592">
        <f>D132*R132</f>
        <v>0</v>
      </c>
      <c r="W132" s="163">
        <f>X132/$U$7</f>
        <v>0</v>
      </c>
      <c r="X132" s="163">
        <f>R132/12</f>
        <v>0</v>
      </c>
      <c r="Z132" s="163">
        <f>IF(E132="Yes",R132,0)</f>
        <v>0</v>
      </c>
      <c r="AA132" s="163">
        <f>R132-Z132</f>
        <v>0</v>
      </c>
      <c r="AB132" s="584" t="str">
        <f>IFERROR(Z132/(Z132+AA132),"N/A")</f>
        <v>N/A</v>
      </c>
    </row>
    <row r="133" spans="1:28" ht="12" x14ac:dyDescent="0.15">
      <c r="A133" s="195"/>
      <c r="B133" s="194"/>
      <c r="C133" s="636" t="str">
        <f>'8. Infrastructure Staff Loading'!C133</f>
        <v>Infrastructure Support</v>
      </c>
      <c r="D133" s="635">
        <f>'8. Infrastructure Staff Loading'!D133</f>
        <v>141.63374034752781</v>
      </c>
      <c r="E133" s="634" t="str">
        <f>'8. Infrastructure Staff Loading'!E133</f>
        <v>No</v>
      </c>
      <c r="F133" s="162">
        <v>1441.6750119800001</v>
      </c>
      <c r="G133" s="162">
        <f t="shared" ref="G133:Q133" si="79">F133</f>
        <v>1441.6750119800001</v>
      </c>
      <c r="H133" s="162">
        <f t="shared" si="79"/>
        <v>1441.6750119800001</v>
      </c>
      <c r="I133" s="162">
        <f t="shared" si="79"/>
        <v>1441.6750119800001</v>
      </c>
      <c r="J133" s="162">
        <f t="shared" si="79"/>
        <v>1441.6750119800001</v>
      </c>
      <c r="K133" s="162">
        <f t="shared" si="79"/>
        <v>1441.6750119800001</v>
      </c>
      <c r="L133" s="162">
        <f t="shared" si="79"/>
        <v>1441.6750119800001</v>
      </c>
      <c r="M133" s="162">
        <f t="shared" si="79"/>
        <v>1441.6750119800001</v>
      </c>
      <c r="N133" s="162">
        <f t="shared" si="79"/>
        <v>1441.6750119800001</v>
      </c>
      <c r="O133" s="162">
        <f t="shared" si="79"/>
        <v>1441.6750119800001</v>
      </c>
      <c r="P133" s="162">
        <f t="shared" si="79"/>
        <v>1441.6750119800001</v>
      </c>
      <c r="Q133" s="162">
        <f t="shared" si="79"/>
        <v>1441.6750119800001</v>
      </c>
      <c r="R133" s="193">
        <f>SUM(F133:Q133)</f>
        <v>17300.100143760003</v>
      </c>
      <c r="S133" s="592">
        <f>D133*R133</f>
        <v>2450277.8917475329</v>
      </c>
      <c r="W133" s="163">
        <f>X133/$U$7</f>
        <v>8.6500500718800009</v>
      </c>
      <c r="X133" s="163">
        <f>R133/12</f>
        <v>1441.6750119800001</v>
      </c>
      <c r="Z133" s="163">
        <f>IF(E133="Yes",R133,0)</f>
        <v>0</v>
      </c>
      <c r="AA133" s="163">
        <f>R133-Z133</f>
        <v>17300.100143760003</v>
      </c>
      <c r="AB133" s="584">
        <f>IFERROR(Z133/(Z133+AA133),"N/A")</f>
        <v>0</v>
      </c>
    </row>
    <row r="134" spans="1:28" ht="12" x14ac:dyDescent="0.15">
      <c r="A134" s="195"/>
      <c r="B134" s="194"/>
      <c r="C134" s="636"/>
      <c r="D134" s="635"/>
      <c r="E134" s="634"/>
      <c r="F134" s="162"/>
      <c r="G134" s="162"/>
      <c r="H134" s="162"/>
      <c r="I134" s="162"/>
      <c r="J134" s="162"/>
      <c r="K134" s="162"/>
      <c r="L134" s="162"/>
      <c r="M134" s="162"/>
      <c r="N134" s="162"/>
      <c r="O134" s="162"/>
      <c r="P134" s="162"/>
      <c r="Q134" s="162"/>
      <c r="R134" s="193">
        <f>SUM(F134:Q134)</f>
        <v>0</v>
      </c>
      <c r="S134" s="592">
        <f>D134*R134</f>
        <v>0</v>
      </c>
      <c r="W134" s="163">
        <f>X134/$U$7</f>
        <v>0</v>
      </c>
      <c r="X134" s="163">
        <f>R134/12</f>
        <v>0</v>
      </c>
      <c r="Z134" s="163">
        <f>IF(E134="Yes",R134,0)</f>
        <v>0</v>
      </c>
      <c r="AA134" s="163">
        <f>R134-Z134</f>
        <v>0</v>
      </c>
      <c r="AB134" s="584" t="str">
        <f>IFERROR(Z134/(Z134+AA134),"N/A")</f>
        <v>N/A</v>
      </c>
    </row>
    <row r="135" spans="1:28" s="198" customFormat="1" ht="13" thickBot="1" x14ac:dyDescent="0.2">
      <c r="A135" s="189"/>
      <c r="B135" s="188" t="s">
        <v>112</v>
      </c>
      <c r="C135" s="187"/>
      <c r="D135" s="633"/>
      <c r="E135" s="590"/>
      <c r="F135" s="182">
        <f t="shared" ref="F135:S135" si="80">SUM(F132:F134)</f>
        <v>1441.6750119800001</v>
      </c>
      <c r="G135" s="182">
        <f t="shared" si="80"/>
        <v>1441.6750119800001</v>
      </c>
      <c r="H135" s="182">
        <f t="shared" si="80"/>
        <v>1441.6750119800001</v>
      </c>
      <c r="I135" s="182">
        <f t="shared" si="80"/>
        <v>1441.6750119800001</v>
      </c>
      <c r="J135" s="182">
        <f t="shared" si="80"/>
        <v>1441.6750119800001</v>
      </c>
      <c r="K135" s="182">
        <f t="shared" si="80"/>
        <v>1441.6750119800001</v>
      </c>
      <c r="L135" s="182">
        <f t="shared" si="80"/>
        <v>1441.6750119800001</v>
      </c>
      <c r="M135" s="182">
        <f t="shared" si="80"/>
        <v>1441.6750119800001</v>
      </c>
      <c r="N135" s="182">
        <f t="shared" si="80"/>
        <v>1441.6750119800001</v>
      </c>
      <c r="O135" s="182">
        <f t="shared" si="80"/>
        <v>1441.6750119800001</v>
      </c>
      <c r="P135" s="182">
        <f t="shared" si="80"/>
        <v>1441.6750119800001</v>
      </c>
      <c r="Q135" s="182">
        <f t="shared" si="80"/>
        <v>1441.6750119800001</v>
      </c>
      <c r="R135" s="182">
        <f t="shared" si="80"/>
        <v>17300.100143760003</v>
      </c>
      <c r="S135" s="589">
        <f t="shared" si="80"/>
        <v>2450277.8917475329</v>
      </c>
      <c r="W135" s="632">
        <f>SUM(W132:W134)</f>
        <v>8.6500500718800009</v>
      </c>
      <c r="X135" s="182">
        <f>SUM(X132:X134)</f>
        <v>1441.6750119800001</v>
      </c>
      <c r="Z135" s="181">
        <f>SUM(Z132:Z134)</f>
        <v>0</v>
      </c>
      <c r="AA135" s="181">
        <f>SUM(AA132:AA134)</f>
        <v>17300.100143760003</v>
      </c>
      <c r="AB135" s="588">
        <f>Z135/(Z135+AA135)</f>
        <v>0</v>
      </c>
    </row>
    <row r="136" spans="1:28" s="198" customFormat="1" ht="12" x14ac:dyDescent="0.15">
      <c r="A136" s="179"/>
      <c r="B136" s="167"/>
      <c r="C136" s="166"/>
      <c r="D136" s="630"/>
      <c r="E136" s="587"/>
      <c r="F136" s="162"/>
      <c r="G136" s="162"/>
      <c r="H136" s="162"/>
      <c r="I136" s="162"/>
      <c r="J136" s="162"/>
      <c r="K136" s="162"/>
      <c r="L136" s="162"/>
      <c r="M136" s="162"/>
      <c r="N136" s="162"/>
      <c r="O136" s="162"/>
      <c r="P136" s="162"/>
      <c r="Q136" s="162"/>
      <c r="R136" s="162"/>
      <c r="S136" s="576"/>
      <c r="W136" s="163"/>
      <c r="X136" s="163"/>
      <c r="Z136" s="163"/>
      <c r="AA136" s="163"/>
      <c r="AB136" s="584"/>
    </row>
    <row r="137" spans="1:28" s="198" customFormat="1" ht="14" thickBot="1" x14ac:dyDescent="0.2">
      <c r="A137" s="175"/>
      <c r="B137" s="174" t="s">
        <v>111</v>
      </c>
      <c r="C137" s="173"/>
      <c r="D137" s="171"/>
      <c r="E137" s="586"/>
      <c r="F137" s="170">
        <f t="shared" ref="F137:S137" si="81">SUM(F108,F119,F125,F130,F135)</f>
        <v>20487.301040363331</v>
      </c>
      <c r="G137" s="170">
        <f t="shared" si="81"/>
        <v>20487.301040363331</v>
      </c>
      <c r="H137" s="170">
        <f t="shared" si="81"/>
        <v>20487.301040363331</v>
      </c>
      <c r="I137" s="170">
        <f t="shared" si="81"/>
        <v>20487.301040363331</v>
      </c>
      <c r="J137" s="170">
        <f t="shared" si="81"/>
        <v>20487.301040363331</v>
      </c>
      <c r="K137" s="170">
        <f t="shared" si="81"/>
        <v>20487.301040363331</v>
      </c>
      <c r="L137" s="170">
        <f t="shared" si="81"/>
        <v>20487.301040363331</v>
      </c>
      <c r="M137" s="170">
        <f t="shared" si="81"/>
        <v>20487.301040363331</v>
      </c>
      <c r="N137" s="170">
        <f t="shared" si="81"/>
        <v>20487.301040363331</v>
      </c>
      <c r="O137" s="170">
        <f t="shared" si="81"/>
        <v>20487.301040363331</v>
      </c>
      <c r="P137" s="170">
        <f t="shared" si="81"/>
        <v>20487.301040363331</v>
      </c>
      <c r="Q137" s="170">
        <f t="shared" si="81"/>
        <v>20487.301040363331</v>
      </c>
      <c r="R137" s="170">
        <f t="shared" si="81"/>
        <v>245847.61248436</v>
      </c>
      <c r="S137" s="170">
        <f t="shared" si="81"/>
        <v>22370600.505131636</v>
      </c>
      <c r="W137" s="170">
        <f>SUM(W108,W119,W125,W130,W135)</f>
        <v>122.92380624217999</v>
      </c>
      <c r="X137" s="170">
        <f>SUM(X108,X119,X125,X130,X135)</f>
        <v>20487.301040363331</v>
      </c>
      <c r="Z137" s="603">
        <f>SUM(Z108,Z119,Z125,Z130,Z135)</f>
        <v>134153.91338979997</v>
      </c>
      <c r="AA137" s="603">
        <f>SUM(AA108,AA119,AA125,AA130,AA135)</f>
        <v>111693.69909456</v>
      </c>
      <c r="AB137" s="585">
        <f>Z137/(Z137+AA137)</f>
        <v>0.54567913852868677</v>
      </c>
    </row>
    <row r="138" spans="1:28" ht="10" customHeight="1" x14ac:dyDescent="0.15">
      <c r="A138" s="168"/>
      <c r="B138" s="167"/>
      <c r="C138" s="166"/>
      <c r="D138" s="641"/>
      <c r="E138" s="168"/>
      <c r="F138" s="162"/>
      <c r="G138" s="162"/>
      <c r="H138" s="162"/>
      <c r="I138" s="162"/>
      <c r="J138" s="162"/>
      <c r="K138" s="162"/>
      <c r="L138" s="162"/>
      <c r="M138" s="162"/>
      <c r="N138" s="162"/>
      <c r="O138" s="162"/>
      <c r="P138" s="162"/>
      <c r="Q138" s="162"/>
      <c r="R138" s="162"/>
      <c r="S138" s="576"/>
      <c r="W138" s="166"/>
      <c r="X138" s="166"/>
      <c r="Z138" s="214"/>
      <c r="AA138" s="214"/>
      <c r="AB138" s="601"/>
    </row>
    <row r="139" spans="1:28" s="262" customFormat="1" ht="13.5" customHeight="1" x14ac:dyDescent="0.15">
      <c r="A139" s="212">
        <v>7</v>
      </c>
      <c r="B139" s="223" t="s">
        <v>110</v>
      </c>
      <c r="C139" s="206"/>
      <c r="D139" s="640"/>
      <c r="E139" s="210"/>
      <c r="F139" s="209"/>
      <c r="G139" s="209"/>
      <c r="H139" s="209"/>
      <c r="I139" s="209"/>
      <c r="J139" s="209"/>
      <c r="K139" s="209"/>
      <c r="L139" s="209"/>
      <c r="M139" s="209"/>
      <c r="N139" s="209"/>
      <c r="O139" s="209"/>
      <c r="P139" s="209"/>
      <c r="Q139" s="209"/>
      <c r="R139" s="208"/>
      <c r="S139" s="599"/>
      <c r="W139" s="206"/>
      <c r="X139" s="206"/>
      <c r="Z139" s="206"/>
      <c r="AA139" s="206"/>
      <c r="AB139" s="598"/>
    </row>
    <row r="140" spans="1:28" ht="13.5" customHeight="1" x14ac:dyDescent="0.15">
      <c r="A140" s="195">
        <v>7.1</v>
      </c>
      <c r="B140" s="194" t="s">
        <v>109</v>
      </c>
      <c r="C140" s="636"/>
      <c r="D140" s="635"/>
      <c r="E140" s="634"/>
      <c r="F140" s="162"/>
      <c r="G140" s="162"/>
      <c r="H140" s="162"/>
      <c r="I140" s="162"/>
      <c r="J140" s="162"/>
      <c r="K140" s="162"/>
      <c r="L140" s="162"/>
      <c r="M140" s="162"/>
      <c r="N140" s="162"/>
      <c r="O140" s="162"/>
      <c r="P140" s="162"/>
      <c r="Q140" s="162"/>
      <c r="R140" s="193">
        <f>SUM(F140:Q140)</f>
        <v>0</v>
      </c>
      <c r="S140" s="592">
        <f>D140*R140</f>
        <v>0</v>
      </c>
      <c r="W140" s="163">
        <f>X140/$U$7</f>
        <v>0</v>
      </c>
      <c r="X140" s="163">
        <f>R140/12</f>
        <v>0</v>
      </c>
      <c r="Z140" s="163">
        <f>IF(E140="Yes",R140,0)</f>
        <v>0</v>
      </c>
      <c r="AA140" s="163">
        <f>R140-Z140</f>
        <v>0</v>
      </c>
      <c r="AB140" s="584" t="str">
        <f>IFERROR(Z140/(Z140+AA140),"N/A")</f>
        <v>N/A</v>
      </c>
    </row>
    <row r="141" spans="1:28" ht="12" x14ac:dyDescent="0.15">
      <c r="A141" s="195"/>
      <c r="B141" s="194"/>
      <c r="C141" s="636" t="str">
        <f>'8. Infrastructure Staff Loading'!C141</f>
        <v>Infrastructure Operations Service Desk Lead</v>
      </c>
      <c r="D141" s="635">
        <f>'8. Infrastructure Staff Loading'!D141</f>
        <v>151.17690171424087</v>
      </c>
      <c r="E141" s="634" t="str">
        <f>'8. Infrastructure Staff Loading'!E141</f>
        <v>No</v>
      </c>
      <c r="F141" s="162">
        <v>164.83332673999999</v>
      </c>
      <c r="G141" s="162">
        <f t="shared" ref="G141:Q141" si="82">F141</f>
        <v>164.83332673999999</v>
      </c>
      <c r="H141" s="162">
        <f t="shared" si="82"/>
        <v>164.83332673999999</v>
      </c>
      <c r="I141" s="162">
        <f t="shared" si="82"/>
        <v>164.83332673999999</v>
      </c>
      <c r="J141" s="162">
        <f t="shared" si="82"/>
        <v>164.83332673999999</v>
      </c>
      <c r="K141" s="162">
        <f t="shared" si="82"/>
        <v>164.83332673999999</v>
      </c>
      <c r="L141" s="162">
        <f t="shared" si="82"/>
        <v>164.83332673999999</v>
      </c>
      <c r="M141" s="162">
        <f t="shared" si="82"/>
        <v>164.83332673999999</v>
      </c>
      <c r="N141" s="162">
        <f t="shared" si="82"/>
        <v>164.83332673999999</v>
      </c>
      <c r="O141" s="162">
        <f t="shared" si="82"/>
        <v>164.83332673999999</v>
      </c>
      <c r="P141" s="162">
        <f t="shared" si="82"/>
        <v>164.83332673999999</v>
      </c>
      <c r="Q141" s="162">
        <f t="shared" si="82"/>
        <v>164.83332673999999</v>
      </c>
      <c r="R141" s="193">
        <f>SUM(F141:Q141)</f>
        <v>1977.9999208800002</v>
      </c>
      <c r="S141" s="592">
        <f>D141*R141</f>
        <v>299027.89962965203</v>
      </c>
      <c r="W141" s="163">
        <f>X141/$U$7</f>
        <v>0.98899996044000016</v>
      </c>
      <c r="X141" s="163">
        <f>R141/12</f>
        <v>164.83332674000002</v>
      </c>
      <c r="Z141" s="163">
        <f>IF(E141="Yes",R141,0)</f>
        <v>0</v>
      </c>
      <c r="AA141" s="163">
        <f>R141-Z141</f>
        <v>1977.9999208800002</v>
      </c>
      <c r="AB141" s="584">
        <f>IFERROR(Z141/(Z141+AA141),"N/A")</f>
        <v>0</v>
      </c>
    </row>
    <row r="142" spans="1:28" ht="12" x14ac:dyDescent="0.15">
      <c r="A142" s="195"/>
      <c r="B142" s="194"/>
      <c r="C142" s="636"/>
      <c r="D142" s="635"/>
      <c r="E142" s="634"/>
      <c r="F142" s="162"/>
      <c r="G142" s="162"/>
      <c r="H142" s="162"/>
      <c r="I142" s="162"/>
      <c r="J142" s="162"/>
      <c r="K142" s="162"/>
      <c r="L142" s="162"/>
      <c r="M142" s="162"/>
      <c r="N142" s="162"/>
      <c r="O142" s="162"/>
      <c r="P142" s="162"/>
      <c r="Q142" s="162"/>
      <c r="R142" s="193">
        <f>SUM(F142:Q142)</f>
        <v>0</v>
      </c>
      <c r="S142" s="592">
        <f>D142*R142</f>
        <v>0</v>
      </c>
      <c r="W142" s="163">
        <f>X142/$U$7</f>
        <v>0</v>
      </c>
      <c r="X142" s="163">
        <f>R142/12</f>
        <v>0</v>
      </c>
      <c r="Z142" s="163">
        <f>IF(E142="Yes",R142,0)</f>
        <v>0</v>
      </c>
      <c r="AA142" s="163">
        <f>R142-Z142</f>
        <v>0</v>
      </c>
      <c r="AB142" s="584" t="str">
        <f>IFERROR(Z142/(Z142+AA142),"N/A")</f>
        <v>N/A</v>
      </c>
    </row>
    <row r="143" spans="1:28" s="198" customFormat="1" ht="13" thickBot="1" x14ac:dyDescent="0.2">
      <c r="A143" s="189"/>
      <c r="B143" s="188" t="s">
        <v>108</v>
      </c>
      <c r="C143" s="187"/>
      <c r="D143" s="633"/>
      <c r="E143" s="590"/>
      <c r="F143" s="182">
        <f t="shared" ref="F143:S143" si="83">SUM(F140:F142)</f>
        <v>164.83332673999999</v>
      </c>
      <c r="G143" s="182">
        <f t="shared" si="83"/>
        <v>164.83332673999999</v>
      </c>
      <c r="H143" s="182">
        <f t="shared" si="83"/>
        <v>164.83332673999999</v>
      </c>
      <c r="I143" s="182">
        <f t="shared" si="83"/>
        <v>164.83332673999999</v>
      </c>
      <c r="J143" s="182">
        <f t="shared" si="83"/>
        <v>164.83332673999999</v>
      </c>
      <c r="K143" s="182">
        <f t="shared" si="83"/>
        <v>164.83332673999999</v>
      </c>
      <c r="L143" s="182">
        <f t="shared" si="83"/>
        <v>164.83332673999999</v>
      </c>
      <c r="M143" s="182">
        <f t="shared" si="83"/>
        <v>164.83332673999999</v>
      </c>
      <c r="N143" s="182">
        <f t="shared" si="83"/>
        <v>164.83332673999999</v>
      </c>
      <c r="O143" s="182">
        <f t="shared" si="83"/>
        <v>164.83332673999999</v>
      </c>
      <c r="P143" s="182">
        <f t="shared" si="83"/>
        <v>164.83332673999999</v>
      </c>
      <c r="Q143" s="182">
        <f t="shared" si="83"/>
        <v>164.83332673999999</v>
      </c>
      <c r="R143" s="182">
        <f t="shared" si="83"/>
        <v>1977.9999208800002</v>
      </c>
      <c r="S143" s="589">
        <f t="shared" si="83"/>
        <v>299027.89962965203</v>
      </c>
      <c r="W143" s="632">
        <f>SUM(W140:W142)</f>
        <v>0.98899996044000016</v>
      </c>
      <c r="X143" s="182">
        <f>SUM(X140:X142)</f>
        <v>164.83332674000002</v>
      </c>
      <c r="Z143" s="181">
        <f>SUM(Z140:Z142)</f>
        <v>0</v>
      </c>
      <c r="AA143" s="181">
        <f>SUM(AA140:AA142)</f>
        <v>1977.9999208800002</v>
      </c>
      <c r="AB143" s="588">
        <f>Z143/(Z143+AA143)</f>
        <v>0</v>
      </c>
    </row>
    <row r="144" spans="1:28" ht="13.5" customHeight="1" x14ac:dyDescent="0.15">
      <c r="A144" s="195"/>
      <c r="B144" s="194"/>
      <c r="C144" s="636"/>
      <c r="D144" s="639"/>
      <c r="E144" s="638"/>
      <c r="F144" s="162"/>
      <c r="G144" s="162"/>
      <c r="H144" s="162"/>
      <c r="I144" s="162"/>
      <c r="J144" s="162"/>
      <c r="K144" s="162"/>
      <c r="L144" s="162"/>
      <c r="M144" s="162"/>
      <c r="N144" s="162"/>
      <c r="O144" s="162"/>
      <c r="P144" s="162"/>
      <c r="Q144" s="162"/>
      <c r="R144" s="193"/>
      <c r="S144" s="592"/>
      <c r="W144" s="163"/>
      <c r="X144" s="163"/>
      <c r="Z144" s="163"/>
      <c r="AA144" s="163"/>
      <c r="AB144" s="584"/>
    </row>
    <row r="145" spans="1:28" s="198" customFormat="1" ht="12" x14ac:dyDescent="0.15">
      <c r="A145" s="195">
        <v>7.2</v>
      </c>
      <c r="B145" s="194" t="s">
        <v>107</v>
      </c>
      <c r="C145" s="636"/>
      <c r="D145" s="635"/>
      <c r="E145" s="634"/>
      <c r="F145" s="162"/>
      <c r="G145" s="162"/>
      <c r="H145" s="162"/>
      <c r="I145" s="162"/>
      <c r="J145" s="162"/>
      <c r="K145" s="162"/>
      <c r="L145" s="162"/>
      <c r="M145" s="162"/>
      <c r="N145" s="162"/>
      <c r="O145" s="162"/>
      <c r="P145" s="162"/>
      <c r="Q145" s="162"/>
      <c r="R145" s="193">
        <f>SUM(F145:Q145)</f>
        <v>0</v>
      </c>
      <c r="S145" s="592">
        <f>D145*R145</f>
        <v>0</v>
      </c>
      <c r="W145" s="163">
        <f>X145/$U$7</f>
        <v>0</v>
      </c>
      <c r="X145" s="163">
        <f>R145/12</f>
        <v>0</v>
      </c>
      <c r="Z145" s="163">
        <f>IF(E145="Yes",R145,0)</f>
        <v>0</v>
      </c>
      <c r="AA145" s="163">
        <f>R145-Z145</f>
        <v>0</v>
      </c>
      <c r="AB145" s="584" t="str">
        <f>IFERROR(Z145/(Z145+AA145),"N/A")</f>
        <v>N/A</v>
      </c>
    </row>
    <row r="146" spans="1:28" ht="12" x14ac:dyDescent="0.15">
      <c r="A146" s="195"/>
      <c r="B146" s="194"/>
      <c r="C146" s="636" t="str">
        <f>'8. Infrastructure Staff Loading'!C146</f>
        <v>Service Desk Tier 1</v>
      </c>
      <c r="D146" s="635">
        <f>'8. Infrastructure Staff Loading'!D146</f>
        <v>62.792294211283284</v>
      </c>
      <c r="E146" s="634" t="str">
        <f>'8. Infrastructure Staff Loading'!E146</f>
        <v>No</v>
      </c>
      <c r="F146" s="162">
        <v>2699.0694413249998</v>
      </c>
      <c r="G146" s="162">
        <f t="shared" ref="G146:Q146" si="84">F146</f>
        <v>2699.0694413249998</v>
      </c>
      <c r="H146" s="162">
        <f t="shared" si="84"/>
        <v>2699.0694413249998</v>
      </c>
      <c r="I146" s="162">
        <f t="shared" si="84"/>
        <v>2699.0694413249998</v>
      </c>
      <c r="J146" s="162">
        <f t="shared" si="84"/>
        <v>2699.0694413249998</v>
      </c>
      <c r="K146" s="162">
        <f t="shared" si="84"/>
        <v>2699.0694413249998</v>
      </c>
      <c r="L146" s="162">
        <f t="shared" si="84"/>
        <v>2699.0694413249998</v>
      </c>
      <c r="M146" s="162">
        <f t="shared" si="84"/>
        <v>2699.0694413249998</v>
      </c>
      <c r="N146" s="162">
        <f t="shared" si="84"/>
        <v>2699.0694413249998</v>
      </c>
      <c r="O146" s="162">
        <f t="shared" si="84"/>
        <v>2699.0694413249998</v>
      </c>
      <c r="P146" s="162">
        <f t="shared" si="84"/>
        <v>2699.0694413249998</v>
      </c>
      <c r="Q146" s="162">
        <f t="shared" si="84"/>
        <v>2699.0694413249998</v>
      </c>
      <c r="R146" s="193">
        <f>SUM(F146:Q146)</f>
        <v>32388.833295899993</v>
      </c>
      <c r="S146" s="592">
        <f>D146*R146</f>
        <v>2033769.1494763603</v>
      </c>
      <c r="W146" s="163">
        <f>X146/$U$7</f>
        <v>16.194416647949996</v>
      </c>
      <c r="X146" s="163">
        <f>R146/12</f>
        <v>2699.0694413249994</v>
      </c>
      <c r="Z146" s="163">
        <f>IF(E146="Yes",R146,0)</f>
        <v>0</v>
      </c>
      <c r="AA146" s="163">
        <f>R146-Z146</f>
        <v>32388.833295899993</v>
      </c>
      <c r="AB146" s="584">
        <f>IFERROR(Z146/(Z146+AA146),"N/A")</f>
        <v>0</v>
      </c>
    </row>
    <row r="147" spans="1:28" ht="12" x14ac:dyDescent="0.15">
      <c r="A147" s="195"/>
      <c r="B147" s="194"/>
      <c r="C147" s="636"/>
      <c r="D147" s="635"/>
      <c r="E147" s="634"/>
      <c r="F147" s="162"/>
      <c r="G147" s="162"/>
      <c r="H147" s="162"/>
      <c r="I147" s="162"/>
      <c r="J147" s="162"/>
      <c r="K147" s="162"/>
      <c r="L147" s="162"/>
      <c r="M147" s="162"/>
      <c r="N147" s="162"/>
      <c r="O147" s="162"/>
      <c r="P147" s="162"/>
      <c r="Q147" s="162"/>
      <c r="R147" s="193">
        <f>SUM(F147:Q147)</f>
        <v>0</v>
      </c>
      <c r="S147" s="592">
        <f>D147*R147</f>
        <v>0</v>
      </c>
      <c r="W147" s="163">
        <f>X147/$U$7</f>
        <v>0</v>
      </c>
      <c r="X147" s="163">
        <f>R147/12</f>
        <v>0</v>
      </c>
      <c r="Z147" s="163">
        <f>IF(E147="Yes",R147,0)</f>
        <v>0</v>
      </c>
      <c r="AA147" s="163">
        <f>R147-Z147</f>
        <v>0</v>
      </c>
      <c r="AB147" s="584" t="str">
        <f>IFERROR(Z147/(Z147+AA147),"N/A")</f>
        <v>N/A</v>
      </c>
    </row>
    <row r="148" spans="1:28" s="198" customFormat="1" ht="13" thickBot="1" x14ac:dyDescent="0.2">
      <c r="A148" s="189"/>
      <c r="B148" s="188" t="s">
        <v>106</v>
      </c>
      <c r="C148" s="187"/>
      <c r="D148" s="633"/>
      <c r="E148" s="590"/>
      <c r="F148" s="182">
        <f t="shared" ref="F148:S148" si="85">SUM(F145:F147)</f>
        <v>2699.0694413249998</v>
      </c>
      <c r="G148" s="182">
        <f t="shared" si="85"/>
        <v>2699.0694413249998</v>
      </c>
      <c r="H148" s="182">
        <f t="shared" si="85"/>
        <v>2699.0694413249998</v>
      </c>
      <c r="I148" s="182">
        <f t="shared" si="85"/>
        <v>2699.0694413249998</v>
      </c>
      <c r="J148" s="182">
        <f t="shared" si="85"/>
        <v>2699.0694413249998</v>
      </c>
      <c r="K148" s="182">
        <f t="shared" si="85"/>
        <v>2699.0694413249998</v>
      </c>
      <c r="L148" s="182">
        <f t="shared" si="85"/>
        <v>2699.0694413249998</v>
      </c>
      <c r="M148" s="182">
        <f t="shared" si="85"/>
        <v>2699.0694413249998</v>
      </c>
      <c r="N148" s="182">
        <f t="shared" si="85"/>
        <v>2699.0694413249998</v>
      </c>
      <c r="O148" s="182">
        <f t="shared" si="85"/>
        <v>2699.0694413249998</v>
      </c>
      <c r="P148" s="182">
        <f t="shared" si="85"/>
        <v>2699.0694413249998</v>
      </c>
      <c r="Q148" s="182">
        <f t="shared" si="85"/>
        <v>2699.0694413249998</v>
      </c>
      <c r="R148" s="182">
        <f t="shared" si="85"/>
        <v>32388.833295899993</v>
      </c>
      <c r="S148" s="589">
        <f t="shared" si="85"/>
        <v>2033769.1494763603</v>
      </c>
      <c r="W148" s="632">
        <f>SUM(W145:W147)</f>
        <v>16.194416647949996</v>
      </c>
      <c r="X148" s="182">
        <f>SUM(X145:X147)</f>
        <v>2699.0694413249994</v>
      </c>
      <c r="Z148" s="181">
        <f>SUM(Z145:Z147)</f>
        <v>0</v>
      </c>
      <c r="AA148" s="181">
        <f>SUM(AA145:AA147)</f>
        <v>32388.833295899993</v>
      </c>
      <c r="AB148" s="588">
        <f>Z148/(Z148+AA148)</f>
        <v>0</v>
      </c>
    </row>
    <row r="149" spans="1:28" s="198" customFormat="1" ht="12" x14ac:dyDescent="0.15">
      <c r="A149" s="221"/>
      <c r="B149" s="247"/>
      <c r="C149" s="201"/>
      <c r="D149" s="637"/>
      <c r="E149" s="596"/>
      <c r="F149" s="199"/>
      <c r="G149" s="199"/>
      <c r="H149" s="199"/>
      <c r="I149" s="199"/>
      <c r="J149" s="199"/>
      <c r="K149" s="199"/>
      <c r="L149" s="199"/>
      <c r="M149" s="199"/>
      <c r="N149" s="199"/>
      <c r="O149" s="199"/>
      <c r="P149" s="199"/>
      <c r="Q149" s="199"/>
      <c r="R149" s="199"/>
      <c r="S149" s="595"/>
      <c r="W149" s="229"/>
      <c r="X149" s="199"/>
      <c r="Z149" s="163"/>
      <c r="AA149" s="163"/>
      <c r="AB149" s="584"/>
    </row>
    <row r="150" spans="1:28" s="198" customFormat="1" ht="12" x14ac:dyDescent="0.15">
      <c r="A150" s="195">
        <v>7.3</v>
      </c>
      <c r="B150" s="194" t="s">
        <v>105</v>
      </c>
      <c r="C150" s="636"/>
      <c r="D150" s="635"/>
      <c r="E150" s="634"/>
      <c r="F150" s="162"/>
      <c r="G150" s="162"/>
      <c r="H150" s="162"/>
      <c r="I150" s="162"/>
      <c r="J150" s="162"/>
      <c r="K150" s="162"/>
      <c r="L150" s="162"/>
      <c r="M150" s="162"/>
      <c r="N150" s="162"/>
      <c r="O150" s="162"/>
      <c r="P150" s="162"/>
      <c r="Q150" s="162"/>
      <c r="R150" s="193">
        <f>SUM(F150:Q150)</f>
        <v>0</v>
      </c>
      <c r="S150" s="592">
        <f>D150*R150</f>
        <v>0</v>
      </c>
      <c r="W150" s="163">
        <f>X150/$U$7</f>
        <v>0</v>
      </c>
      <c r="X150" s="163">
        <f>R150/12</f>
        <v>0</v>
      </c>
      <c r="Z150" s="163">
        <f>IF(E150="Yes",R150,0)</f>
        <v>0</v>
      </c>
      <c r="AA150" s="163">
        <f>R150-Z150</f>
        <v>0</v>
      </c>
      <c r="AB150" s="584" t="str">
        <f>IFERROR(Z150/(Z150+AA150),"N/A")</f>
        <v>N/A</v>
      </c>
    </row>
    <row r="151" spans="1:28" ht="12" x14ac:dyDescent="0.15">
      <c r="A151" s="195"/>
      <c r="B151" s="194"/>
      <c r="C151" s="636" t="str">
        <f>'8. Infrastructure Staff Loading'!C151</f>
        <v>Service Desk Tier 2</v>
      </c>
      <c r="D151" s="635">
        <f>'8. Infrastructure Staff Loading'!D151</f>
        <v>74.642020529816762</v>
      </c>
      <c r="E151" s="634" t="str">
        <f>'8. Infrastructure Staff Loading'!E151</f>
        <v>No</v>
      </c>
      <c r="F151" s="162">
        <v>3054.8561732600006</v>
      </c>
      <c r="G151" s="162">
        <f t="shared" ref="G151:Q151" si="86">F151</f>
        <v>3054.8561732600006</v>
      </c>
      <c r="H151" s="162">
        <f t="shared" si="86"/>
        <v>3054.8561732600006</v>
      </c>
      <c r="I151" s="162">
        <f t="shared" si="86"/>
        <v>3054.8561732600006</v>
      </c>
      <c r="J151" s="162">
        <f t="shared" si="86"/>
        <v>3054.8561732600006</v>
      </c>
      <c r="K151" s="162">
        <f t="shared" si="86"/>
        <v>3054.8561732600006</v>
      </c>
      <c r="L151" s="162">
        <f t="shared" si="86"/>
        <v>3054.8561732600006</v>
      </c>
      <c r="M151" s="162">
        <f t="shared" si="86"/>
        <v>3054.8561732600006</v>
      </c>
      <c r="N151" s="162">
        <f t="shared" si="86"/>
        <v>3054.8561732600006</v>
      </c>
      <c r="O151" s="162">
        <f t="shared" si="86"/>
        <v>3054.8561732600006</v>
      </c>
      <c r="P151" s="162">
        <f t="shared" si="86"/>
        <v>3054.8561732600006</v>
      </c>
      <c r="Q151" s="162">
        <f t="shared" si="86"/>
        <v>3054.8561732600006</v>
      </c>
      <c r="R151" s="193">
        <f>SUM(F151:Q151)</f>
        <v>36658.274079119998</v>
      </c>
      <c r="S151" s="592">
        <f>D151*R151</f>
        <v>2736247.6464013243</v>
      </c>
      <c r="W151" s="163">
        <f>X151/$U$7</f>
        <v>18.329137039559999</v>
      </c>
      <c r="X151" s="163">
        <f>R151/12</f>
        <v>3054.8561732599997</v>
      </c>
      <c r="Z151" s="163">
        <f>IF(E151="Yes",R151,0)</f>
        <v>0</v>
      </c>
      <c r="AA151" s="163">
        <f>R151-Z151</f>
        <v>36658.274079119998</v>
      </c>
      <c r="AB151" s="584">
        <f>IFERROR(Z151/(Z151+AA151),"N/A")</f>
        <v>0</v>
      </c>
    </row>
    <row r="152" spans="1:28" ht="12" x14ac:dyDescent="0.15">
      <c r="A152" s="195"/>
      <c r="B152" s="194"/>
      <c r="C152" s="636"/>
      <c r="D152" s="635"/>
      <c r="E152" s="634"/>
      <c r="F152" s="162"/>
      <c r="G152" s="162"/>
      <c r="H152" s="162"/>
      <c r="I152" s="162"/>
      <c r="J152" s="162"/>
      <c r="K152" s="162"/>
      <c r="L152" s="162"/>
      <c r="M152" s="162"/>
      <c r="N152" s="162"/>
      <c r="O152" s="162"/>
      <c r="P152" s="162"/>
      <c r="Q152" s="162"/>
      <c r="R152" s="193">
        <f>SUM(F152:Q152)</f>
        <v>0</v>
      </c>
      <c r="S152" s="592">
        <f>D152*R152</f>
        <v>0</v>
      </c>
      <c r="W152" s="163">
        <f>X152/$U$7</f>
        <v>0</v>
      </c>
      <c r="X152" s="163">
        <f>R152/12</f>
        <v>0</v>
      </c>
      <c r="Z152" s="163">
        <f>IF(E152="Yes",R152,0)</f>
        <v>0</v>
      </c>
      <c r="AA152" s="163">
        <f>R152-Z152</f>
        <v>0</v>
      </c>
      <c r="AB152" s="584" t="str">
        <f>IFERROR(Z152/(Z152+AA152),"N/A")</f>
        <v>N/A</v>
      </c>
    </row>
    <row r="153" spans="1:28" s="198" customFormat="1" ht="13" thickBot="1" x14ac:dyDescent="0.2">
      <c r="A153" s="189"/>
      <c r="B153" s="188" t="s">
        <v>104</v>
      </c>
      <c r="C153" s="187"/>
      <c r="D153" s="633"/>
      <c r="E153" s="590"/>
      <c r="F153" s="182">
        <f t="shared" ref="F153:S153" si="87">SUM(F150:F152)</f>
        <v>3054.8561732600006</v>
      </c>
      <c r="G153" s="182">
        <f t="shared" si="87"/>
        <v>3054.8561732600006</v>
      </c>
      <c r="H153" s="182">
        <f t="shared" si="87"/>
        <v>3054.8561732600006</v>
      </c>
      <c r="I153" s="182">
        <f t="shared" si="87"/>
        <v>3054.8561732600006</v>
      </c>
      <c r="J153" s="182">
        <f t="shared" si="87"/>
        <v>3054.8561732600006</v>
      </c>
      <c r="K153" s="182">
        <f t="shared" si="87"/>
        <v>3054.8561732600006</v>
      </c>
      <c r="L153" s="182">
        <f t="shared" si="87"/>
        <v>3054.8561732600006</v>
      </c>
      <c r="M153" s="182">
        <f t="shared" si="87"/>
        <v>3054.8561732600006</v>
      </c>
      <c r="N153" s="182">
        <f t="shared" si="87"/>
        <v>3054.8561732600006</v>
      </c>
      <c r="O153" s="182">
        <f t="shared" si="87"/>
        <v>3054.8561732600006</v>
      </c>
      <c r="P153" s="182">
        <f t="shared" si="87"/>
        <v>3054.8561732600006</v>
      </c>
      <c r="Q153" s="182">
        <f t="shared" si="87"/>
        <v>3054.8561732600006</v>
      </c>
      <c r="R153" s="182">
        <f t="shared" si="87"/>
        <v>36658.274079119998</v>
      </c>
      <c r="S153" s="589">
        <f t="shared" si="87"/>
        <v>2736247.6464013243</v>
      </c>
      <c r="W153" s="632">
        <f>SUM(W150:W152)</f>
        <v>18.329137039559999</v>
      </c>
      <c r="X153" s="182">
        <f>SUM(X150:X152)</f>
        <v>3054.8561732599997</v>
      </c>
      <c r="Z153" s="181">
        <f>SUM(Z150:Z152)</f>
        <v>0</v>
      </c>
      <c r="AA153" s="181">
        <f>SUM(AA150:AA152)</f>
        <v>36658.274079119998</v>
      </c>
      <c r="AB153" s="588">
        <f>IFERROR(Z153/(Z153+AA153),"N/A")</f>
        <v>0</v>
      </c>
    </row>
    <row r="154" spans="1:28" s="198" customFormat="1" ht="12" x14ac:dyDescent="0.15">
      <c r="A154" s="221"/>
      <c r="B154" s="247"/>
      <c r="C154" s="201"/>
      <c r="D154" s="637"/>
      <c r="E154" s="596"/>
      <c r="F154" s="199"/>
      <c r="G154" s="199"/>
      <c r="H154" s="199"/>
      <c r="I154" s="199"/>
      <c r="J154" s="199"/>
      <c r="K154" s="199"/>
      <c r="L154" s="199"/>
      <c r="M154" s="199"/>
      <c r="N154" s="199"/>
      <c r="O154" s="199"/>
      <c r="P154" s="199"/>
      <c r="Q154" s="199"/>
      <c r="R154" s="199"/>
      <c r="S154" s="595"/>
      <c r="W154" s="229"/>
      <c r="X154" s="199"/>
      <c r="Z154" s="163"/>
      <c r="AA154" s="163"/>
      <c r="AB154" s="584"/>
    </row>
    <row r="155" spans="1:28" s="198" customFormat="1" ht="12" x14ac:dyDescent="0.15">
      <c r="A155" s="195">
        <v>7.4</v>
      </c>
      <c r="B155" s="194" t="s">
        <v>951</v>
      </c>
      <c r="C155" s="636"/>
      <c r="D155" s="635"/>
      <c r="E155" s="634"/>
      <c r="F155" s="162"/>
      <c r="G155" s="162"/>
      <c r="H155" s="162"/>
      <c r="I155" s="162"/>
      <c r="J155" s="162"/>
      <c r="K155" s="162"/>
      <c r="L155" s="162"/>
      <c r="M155" s="162"/>
      <c r="N155" s="162"/>
      <c r="O155" s="162"/>
      <c r="P155" s="162"/>
      <c r="Q155" s="162"/>
      <c r="R155" s="193">
        <f>SUM(F155:Q155)</f>
        <v>0</v>
      </c>
      <c r="S155" s="592">
        <f>D155*R155</f>
        <v>0</v>
      </c>
      <c r="W155" s="163">
        <f>X155/$U$7</f>
        <v>0</v>
      </c>
      <c r="X155" s="163">
        <f>R155/12</f>
        <v>0</v>
      </c>
      <c r="Z155" s="163">
        <f>IF(E155="Yes",R155,0)</f>
        <v>0</v>
      </c>
      <c r="AA155" s="163">
        <f>R155-Z155</f>
        <v>0</v>
      </c>
      <c r="AB155" s="584" t="str">
        <f>IFERROR(Z155/(Z155+AA155),"N/A")</f>
        <v>N/A</v>
      </c>
    </row>
    <row r="156" spans="1:28" ht="12" x14ac:dyDescent="0.15">
      <c r="A156" s="195"/>
      <c r="B156" s="194"/>
      <c r="C156" s="636" t="str">
        <f>'8. Infrastructure Staff Loading'!C156</f>
        <v>Service Desk Remote</v>
      </c>
      <c r="D156" s="635">
        <f>'8. Infrastructure Staff Loading'!D156</f>
        <v>67.424702171127805</v>
      </c>
      <c r="E156" s="634" t="str">
        <f>'8. Infrastructure Staff Loading'!E156</f>
        <v>No</v>
      </c>
      <c r="F156" s="162">
        <v>1553.5238587616666</v>
      </c>
      <c r="G156" s="162">
        <f t="shared" ref="G156:Q156" si="88">F156</f>
        <v>1553.5238587616666</v>
      </c>
      <c r="H156" s="162">
        <f t="shared" si="88"/>
        <v>1553.5238587616666</v>
      </c>
      <c r="I156" s="162">
        <f t="shared" si="88"/>
        <v>1553.5238587616666</v>
      </c>
      <c r="J156" s="162">
        <f t="shared" si="88"/>
        <v>1553.5238587616666</v>
      </c>
      <c r="K156" s="162">
        <f t="shared" si="88"/>
        <v>1553.5238587616666</v>
      </c>
      <c r="L156" s="162">
        <f t="shared" si="88"/>
        <v>1553.5238587616666</v>
      </c>
      <c r="M156" s="162">
        <f t="shared" si="88"/>
        <v>1553.5238587616666</v>
      </c>
      <c r="N156" s="162">
        <f t="shared" si="88"/>
        <v>1553.5238587616666</v>
      </c>
      <c r="O156" s="162">
        <f t="shared" si="88"/>
        <v>1553.5238587616666</v>
      </c>
      <c r="P156" s="162">
        <f t="shared" si="88"/>
        <v>1553.5238587616666</v>
      </c>
      <c r="Q156" s="162">
        <f t="shared" si="88"/>
        <v>1553.5238587616666</v>
      </c>
      <c r="R156" s="193">
        <f>SUM(F156:Q156)</f>
        <v>18642.286305139995</v>
      </c>
      <c r="S156" s="592">
        <f>D156*R156</f>
        <v>1256950.6019129588</v>
      </c>
      <c r="W156" s="163">
        <f>X156/$U$7</f>
        <v>9.3211431525699968</v>
      </c>
      <c r="X156" s="163">
        <f>R156/12</f>
        <v>1553.5238587616661</v>
      </c>
      <c r="Z156" s="163">
        <f>IF(E156="Yes",R156,0)</f>
        <v>0</v>
      </c>
      <c r="AA156" s="163">
        <f>R156-Z156</f>
        <v>18642.286305139995</v>
      </c>
      <c r="AB156" s="584">
        <f>IFERROR(Z156/(Z156+AA156),"N/A")</f>
        <v>0</v>
      </c>
    </row>
    <row r="157" spans="1:28" ht="12" x14ac:dyDescent="0.15">
      <c r="A157" s="195"/>
      <c r="B157" s="194"/>
      <c r="C157" s="636"/>
      <c r="D157" s="635"/>
      <c r="E157" s="634"/>
      <c r="F157" s="162"/>
      <c r="G157" s="162"/>
      <c r="H157" s="162"/>
      <c r="I157" s="162"/>
      <c r="J157" s="162"/>
      <c r="K157" s="162"/>
      <c r="L157" s="162"/>
      <c r="M157" s="162"/>
      <c r="N157" s="162"/>
      <c r="O157" s="162"/>
      <c r="P157" s="162"/>
      <c r="Q157" s="162"/>
      <c r="R157" s="193">
        <f>SUM(F157:Q157)</f>
        <v>0</v>
      </c>
      <c r="S157" s="592">
        <f>D157*R157</f>
        <v>0</v>
      </c>
      <c r="W157" s="163">
        <f>X157/$U$7</f>
        <v>0</v>
      </c>
      <c r="X157" s="163">
        <f>R157/12</f>
        <v>0</v>
      </c>
      <c r="Z157" s="163">
        <f>IF(E157="Yes",R157,0)</f>
        <v>0</v>
      </c>
      <c r="AA157" s="163">
        <f>R157-Z157</f>
        <v>0</v>
      </c>
      <c r="AB157" s="584" t="str">
        <f>IFERROR(Z157/(Z157+AA157),"N/A")</f>
        <v>N/A</v>
      </c>
    </row>
    <row r="158" spans="1:28" s="198" customFormat="1" ht="13" thickBot="1" x14ac:dyDescent="0.2">
      <c r="A158" s="189"/>
      <c r="B158" s="188" t="s">
        <v>950</v>
      </c>
      <c r="C158" s="187"/>
      <c r="D158" s="633"/>
      <c r="E158" s="590"/>
      <c r="F158" s="182">
        <f t="shared" ref="F158:S158" si="89">SUM(F155:F157)</f>
        <v>1553.5238587616666</v>
      </c>
      <c r="G158" s="182">
        <f t="shared" si="89"/>
        <v>1553.5238587616666</v>
      </c>
      <c r="H158" s="182">
        <f t="shared" si="89"/>
        <v>1553.5238587616666</v>
      </c>
      <c r="I158" s="182">
        <f t="shared" si="89"/>
        <v>1553.5238587616666</v>
      </c>
      <c r="J158" s="182">
        <f t="shared" si="89"/>
        <v>1553.5238587616666</v>
      </c>
      <c r="K158" s="182">
        <f t="shared" si="89"/>
        <v>1553.5238587616666</v>
      </c>
      <c r="L158" s="182">
        <f t="shared" si="89"/>
        <v>1553.5238587616666</v>
      </c>
      <c r="M158" s="182">
        <f t="shared" si="89"/>
        <v>1553.5238587616666</v>
      </c>
      <c r="N158" s="182">
        <f t="shared" si="89"/>
        <v>1553.5238587616666</v>
      </c>
      <c r="O158" s="182">
        <f t="shared" si="89"/>
        <v>1553.5238587616666</v>
      </c>
      <c r="P158" s="182">
        <f t="shared" si="89"/>
        <v>1553.5238587616666</v>
      </c>
      <c r="Q158" s="182">
        <f t="shared" si="89"/>
        <v>1553.5238587616666</v>
      </c>
      <c r="R158" s="182">
        <f t="shared" si="89"/>
        <v>18642.286305139995</v>
      </c>
      <c r="S158" s="589">
        <f t="shared" si="89"/>
        <v>1256950.6019129588</v>
      </c>
      <c r="W158" s="632">
        <f>SUM(W155:W157)</f>
        <v>9.3211431525699968</v>
      </c>
      <c r="X158" s="182">
        <f>SUM(X155:X157)</f>
        <v>1553.5238587616661</v>
      </c>
      <c r="Z158" s="181">
        <f>SUM(Z155:Z157)</f>
        <v>0</v>
      </c>
      <c r="AA158" s="181">
        <f>SUM(AA155:AA157)</f>
        <v>18642.286305139995</v>
      </c>
      <c r="AB158" s="588">
        <f>Z158/(Z158+AA158)</f>
        <v>0</v>
      </c>
    </row>
    <row r="159" spans="1:28" s="198" customFormat="1" ht="12" x14ac:dyDescent="0.15">
      <c r="A159" s="179"/>
      <c r="B159" s="167"/>
      <c r="C159" s="166"/>
      <c r="D159" s="630"/>
      <c r="E159" s="587"/>
      <c r="F159" s="162"/>
      <c r="G159" s="162"/>
      <c r="H159" s="162"/>
      <c r="I159" s="162"/>
      <c r="J159" s="162"/>
      <c r="K159" s="162"/>
      <c r="L159" s="162"/>
      <c r="M159" s="162"/>
      <c r="N159" s="162"/>
      <c r="O159" s="162"/>
      <c r="P159" s="162"/>
      <c r="Q159" s="162"/>
      <c r="R159" s="162"/>
      <c r="S159" s="576"/>
      <c r="W159" s="163"/>
      <c r="X159" s="163"/>
      <c r="Z159" s="163"/>
      <c r="AA159" s="163"/>
      <c r="AB159" s="584"/>
    </row>
    <row r="160" spans="1:28" s="198" customFormat="1" ht="14" thickBot="1" x14ac:dyDescent="0.2">
      <c r="A160" s="175"/>
      <c r="B160" s="174" t="s">
        <v>101</v>
      </c>
      <c r="C160" s="173"/>
      <c r="D160" s="171"/>
      <c r="E160" s="586"/>
      <c r="F160" s="170">
        <f t="shared" ref="F160:S160" si="90">SUM(F143,F148, F153, F158)</f>
        <v>7472.2828000866675</v>
      </c>
      <c r="G160" s="170">
        <f t="shared" si="90"/>
        <v>7472.2828000866675</v>
      </c>
      <c r="H160" s="170">
        <f t="shared" si="90"/>
        <v>7472.2828000866675</v>
      </c>
      <c r="I160" s="170">
        <f t="shared" si="90"/>
        <v>7472.2828000866675</v>
      </c>
      <c r="J160" s="170">
        <f t="shared" si="90"/>
        <v>7472.2828000866675</v>
      </c>
      <c r="K160" s="170">
        <f t="shared" si="90"/>
        <v>7472.2828000866675</v>
      </c>
      <c r="L160" s="170">
        <f t="shared" si="90"/>
        <v>7472.2828000866675</v>
      </c>
      <c r="M160" s="170">
        <f t="shared" si="90"/>
        <v>7472.2828000866675</v>
      </c>
      <c r="N160" s="170">
        <f t="shared" si="90"/>
        <v>7472.2828000866675</v>
      </c>
      <c r="O160" s="170">
        <f t="shared" si="90"/>
        <v>7472.2828000866675</v>
      </c>
      <c r="P160" s="170">
        <f t="shared" si="90"/>
        <v>7472.2828000866675</v>
      </c>
      <c r="Q160" s="170">
        <f t="shared" si="90"/>
        <v>7472.2828000866675</v>
      </c>
      <c r="R160" s="170">
        <f t="shared" si="90"/>
        <v>89667.393601039992</v>
      </c>
      <c r="S160" s="171">
        <f t="shared" si="90"/>
        <v>6325995.297420295</v>
      </c>
      <c r="W160" s="170">
        <f>SUM(W143,W148, W153, W158)</f>
        <v>44.833696800519995</v>
      </c>
      <c r="X160" s="170">
        <f>SUM(X143,X148, X153, X158)</f>
        <v>7472.2828000866648</v>
      </c>
      <c r="Z160" s="170">
        <f>SUM(Z143,Z148,Z153,Z158)</f>
        <v>0</v>
      </c>
      <c r="AA160" s="170">
        <f>SUM(AA143,AA148,AA153,AA158)</f>
        <v>89667.393601039992</v>
      </c>
      <c r="AB160" s="585">
        <f>Z160/(Z160+AA160)</f>
        <v>0</v>
      </c>
    </row>
    <row r="161" spans="1:28" ht="10" customHeight="1" x14ac:dyDescent="0.15">
      <c r="A161" s="168"/>
      <c r="B161" s="167"/>
      <c r="C161" s="166"/>
      <c r="D161" s="630"/>
      <c r="E161" s="577"/>
      <c r="F161" s="162"/>
      <c r="G161" s="162"/>
      <c r="H161" s="162"/>
      <c r="I161" s="162"/>
      <c r="J161" s="162"/>
      <c r="K161" s="162"/>
      <c r="L161" s="162"/>
      <c r="M161" s="162"/>
      <c r="N161" s="162"/>
      <c r="O161" s="162"/>
      <c r="P161" s="162"/>
      <c r="Q161" s="162"/>
      <c r="R161" s="162"/>
      <c r="S161" s="576"/>
      <c r="W161" s="166"/>
      <c r="X161" s="166"/>
      <c r="Z161" s="163"/>
      <c r="AA161" s="163"/>
      <c r="AB161" s="584"/>
    </row>
    <row r="162" spans="1:28" ht="12.75" hidden="1" customHeight="1" x14ac:dyDescent="0.15">
      <c r="A162" s="168"/>
      <c r="B162" s="215"/>
      <c r="C162" s="583"/>
      <c r="D162" s="630"/>
      <c r="E162" s="577"/>
      <c r="F162" s="162"/>
      <c r="G162" s="162"/>
      <c r="H162" s="162"/>
      <c r="I162" s="162"/>
      <c r="J162" s="162"/>
      <c r="K162" s="162"/>
      <c r="L162" s="162"/>
      <c r="M162" s="162"/>
      <c r="N162" s="162"/>
      <c r="O162" s="162"/>
      <c r="P162" s="162"/>
      <c r="Q162" s="162"/>
      <c r="R162" s="162"/>
      <c r="S162" s="576"/>
      <c r="W162" s="583"/>
      <c r="X162" s="583"/>
      <c r="Z162" s="156">
        <f>SUM(Z33,Z47,Z73,Z87,Z101,Z137,Z160)</f>
        <v>183143.98787139996</v>
      </c>
      <c r="AA162" s="156">
        <f>SUM(AA33,AA47,AA73,AA87,AA101,AA137,AA160)</f>
        <v>285729.69722107996</v>
      </c>
      <c r="AB162" s="573">
        <f>Z162/(Z162+AA162)</f>
        <v>0.39060410872765644</v>
      </c>
    </row>
    <row r="163" spans="1:28" s="198" customFormat="1" ht="11.25" hidden="1" customHeight="1" x14ac:dyDescent="0.15">
      <c r="A163" s="179">
        <v>6.2</v>
      </c>
      <c r="B163" s="215"/>
      <c r="C163" s="580"/>
      <c r="D163" s="631"/>
      <c r="E163" s="582"/>
      <c r="F163" s="213"/>
      <c r="G163" s="213"/>
      <c r="H163" s="213"/>
      <c r="I163" s="213"/>
      <c r="J163" s="213"/>
      <c r="K163" s="213"/>
      <c r="L163" s="213"/>
      <c r="M163" s="213"/>
      <c r="N163" s="213"/>
      <c r="O163" s="213"/>
      <c r="P163" s="213"/>
      <c r="Q163" s="213"/>
      <c r="R163" s="213"/>
      <c r="S163" s="581"/>
      <c r="W163" s="580"/>
      <c r="X163" s="580"/>
      <c r="AB163" s="579"/>
    </row>
    <row r="164" spans="1:28" ht="12" hidden="1" customHeight="1" x14ac:dyDescent="0.15">
      <c r="A164" s="168"/>
      <c r="B164" s="167"/>
      <c r="C164" s="575"/>
      <c r="D164" s="630"/>
      <c r="E164" s="577"/>
      <c r="F164" s="162"/>
      <c r="G164" s="162"/>
      <c r="H164" s="162"/>
      <c r="I164" s="162"/>
      <c r="J164" s="162"/>
      <c r="K164" s="162"/>
      <c r="L164" s="162"/>
      <c r="M164" s="162"/>
      <c r="N164" s="162"/>
      <c r="O164" s="162"/>
      <c r="P164" s="162"/>
      <c r="Q164" s="162"/>
      <c r="R164" s="162"/>
      <c r="S164" s="576"/>
      <c r="W164" s="575"/>
      <c r="X164" s="575"/>
    </row>
    <row r="165" spans="1:28" s="572" customFormat="1" ht="13" x14ac:dyDescent="0.15">
      <c r="A165" s="161"/>
      <c r="B165" s="160" t="s">
        <v>100</v>
      </c>
      <c r="C165" s="159"/>
      <c r="D165" s="157"/>
      <c r="E165" s="574"/>
      <c r="F165" s="156">
        <f t="shared" ref="F165:S165" si="91">SUM(F33,F47,F73,F87,F101,F137,F160)</f>
        <v>39072.807091039998</v>
      </c>
      <c r="G165" s="156">
        <f t="shared" si="91"/>
        <v>39072.807091039998</v>
      </c>
      <c r="H165" s="156">
        <f t="shared" si="91"/>
        <v>39072.807091039998</v>
      </c>
      <c r="I165" s="156">
        <f t="shared" si="91"/>
        <v>39072.807091039998</v>
      </c>
      <c r="J165" s="156">
        <f t="shared" si="91"/>
        <v>39072.807091039998</v>
      </c>
      <c r="K165" s="156">
        <f t="shared" si="91"/>
        <v>39072.807091039998</v>
      </c>
      <c r="L165" s="156">
        <f t="shared" si="91"/>
        <v>39072.807091039998</v>
      </c>
      <c r="M165" s="156">
        <f t="shared" si="91"/>
        <v>39072.807091039998</v>
      </c>
      <c r="N165" s="156">
        <f t="shared" si="91"/>
        <v>39072.807091039998</v>
      </c>
      <c r="O165" s="156">
        <f t="shared" si="91"/>
        <v>39072.807091039998</v>
      </c>
      <c r="P165" s="156">
        <f t="shared" si="91"/>
        <v>39072.807091039998</v>
      </c>
      <c r="Q165" s="156">
        <f t="shared" si="91"/>
        <v>39072.807091039998</v>
      </c>
      <c r="R165" s="156">
        <f t="shared" si="91"/>
        <v>468873.68509248004</v>
      </c>
      <c r="S165" s="157">
        <f t="shared" si="91"/>
        <v>45907260.489601336</v>
      </c>
      <c r="W165" s="156">
        <f>SUM(W33,W47,W73,W87,W101,W137,W160)</f>
        <v>234.43684254623997</v>
      </c>
      <c r="X165" s="156">
        <f>SUM(X33,X47,X73,X87,X101,X137,X160)</f>
        <v>39072.807091039998</v>
      </c>
      <c r="Z165" s="156">
        <f>SUM(Z33,Z47,Z73,Z87,Z101,Z137,Z160)</f>
        <v>183143.98787139996</v>
      </c>
      <c r="AA165" s="156">
        <f>SUM(AA33,AA47,AA73,AA87,AA101,AA137,AA160)</f>
        <v>285729.69722107996</v>
      </c>
      <c r="AB165" s="573">
        <f>Z165/(Z165+AA165)</f>
        <v>0.39060410872765644</v>
      </c>
    </row>
    <row r="166" spans="1:28" ht="12" x14ac:dyDescent="0.15">
      <c r="A166" s="153"/>
      <c r="B166" s="152"/>
      <c r="C166" s="151"/>
      <c r="D166" s="629"/>
      <c r="E166" s="570"/>
      <c r="F166" s="150"/>
      <c r="G166" s="150"/>
      <c r="H166" s="150"/>
      <c r="I166" s="150"/>
      <c r="J166" s="150"/>
      <c r="K166" s="150"/>
      <c r="L166" s="150"/>
      <c r="M166" s="150"/>
      <c r="N166" s="150"/>
      <c r="O166" s="150"/>
      <c r="P166" s="150"/>
      <c r="Q166" s="150"/>
      <c r="R166" s="150"/>
      <c r="S166" s="571"/>
      <c r="W166" s="151"/>
      <c r="X166" s="151"/>
    </row>
    <row r="167" spans="1:28" ht="14.25" customHeight="1" x14ac:dyDescent="0.15">
      <c r="A167" s="153"/>
      <c r="B167" s="152"/>
      <c r="C167" s="151"/>
      <c r="D167" s="629"/>
      <c r="E167" s="570"/>
      <c r="F167" s="150"/>
      <c r="G167" s="150"/>
      <c r="H167" s="150"/>
      <c r="I167" s="150"/>
      <c r="J167" s="150"/>
      <c r="K167" s="150"/>
      <c r="L167" s="150"/>
      <c r="M167" s="150"/>
      <c r="N167" s="150"/>
      <c r="O167" s="150"/>
      <c r="P167" s="150"/>
      <c r="Q167" s="843" t="s">
        <v>99</v>
      </c>
      <c r="R167" s="844"/>
      <c r="S167" s="569">
        <f>S165/R165</f>
        <v>97.909654453195955</v>
      </c>
      <c r="W167" s="151"/>
      <c r="X167" s="151"/>
    </row>
    <row r="168" spans="1:28" x14ac:dyDescent="0.15">
      <c r="W168" s="135"/>
      <c r="X168" s="135"/>
    </row>
    <row r="169" spans="1:28" ht="13" x14ac:dyDescent="0.15">
      <c r="A169" s="16"/>
      <c r="B169" s="800" t="s">
        <v>2</v>
      </c>
      <c r="C169" s="846"/>
      <c r="D169" s="801"/>
      <c r="E169" s="52"/>
    </row>
    <row r="170" spans="1:28" ht="13" x14ac:dyDescent="0.15">
      <c r="A170" s="14">
        <v>1</v>
      </c>
      <c r="B170" s="813"/>
      <c r="C170" s="845"/>
      <c r="D170" s="814"/>
      <c r="E170" s="139"/>
    </row>
    <row r="171" spans="1:28" ht="13" x14ac:dyDescent="0.15">
      <c r="A171" s="9">
        <v>2</v>
      </c>
      <c r="B171" s="815"/>
      <c r="C171" s="842"/>
      <c r="D171" s="816"/>
      <c r="E171" s="137"/>
      <c r="R171" s="568"/>
    </row>
    <row r="172" spans="1:28" ht="13" x14ac:dyDescent="0.15">
      <c r="A172" s="9">
        <v>3</v>
      </c>
      <c r="B172" s="815"/>
      <c r="C172" s="842"/>
      <c r="D172" s="816"/>
      <c r="E172" s="137"/>
      <c r="R172" s="568"/>
    </row>
    <row r="173" spans="1:28" ht="13" x14ac:dyDescent="0.15">
      <c r="A173" s="9">
        <v>4</v>
      </c>
      <c r="B173" s="815"/>
      <c r="C173" s="842"/>
      <c r="D173" s="816"/>
      <c r="E173" s="137"/>
    </row>
    <row r="174" spans="1:28" ht="13" x14ac:dyDescent="0.15">
      <c r="A174" s="9">
        <v>5</v>
      </c>
      <c r="B174" s="815"/>
      <c r="C174" s="842"/>
      <c r="D174" s="816"/>
      <c r="E174" s="137"/>
    </row>
    <row r="175" spans="1:28" ht="13" x14ac:dyDescent="0.15">
      <c r="A175" s="9">
        <v>6</v>
      </c>
      <c r="B175" s="815"/>
      <c r="C175" s="842"/>
      <c r="D175" s="816"/>
      <c r="E175" s="137"/>
    </row>
    <row r="176" spans="1:28" ht="13" x14ac:dyDescent="0.15">
      <c r="A176" s="9">
        <v>7</v>
      </c>
      <c r="B176" s="813"/>
      <c r="C176" s="845"/>
      <c r="D176" s="814"/>
      <c r="E176" s="139"/>
    </row>
    <row r="177" spans="1:5" ht="13" x14ac:dyDescent="0.15">
      <c r="A177" s="9">
        <v>8</v>
      </c>
      <c r="B177" s="815"/>
      <c r="C177" s="842"/>
      <c r="D177" s="816"/>
      <c r="E177" s="137"/>
    </row>
    <row r="178" spans="1:5" ht="13" x14ac:dyDescent="0.15">
      <c r="A178" s="9">
        <v>9</v>
      </c>
      <c r="B178" s="815"/>
      <c r="C178" s="842"/>
      <c r="D178" s="816"/>
      <c r="E178" s="137"/>
    </row>
    <row r="179" spans="1:5" ht="13" x14ac:dyDescent="0.15">
      <c r="A179" s="9">
        <v>10</v>
      </c>
      <c r="B179" s="815"/>
      <c r="C179" s="842"/>
      <c r="D179" s="816"/>
      <c r="E179" s="137"/>
    </row>
  </sheetData>
  <mergeCells count="30">
    <mergeCell ref="AB5:AB7"/>
    <mergeCell ref="B175:D175"/>
    <mergeCell ref="B176:D176"/>
    <mergeCell ref="B177:D177"/>
    <mergeCell ref="R5:R6"/>
    <mergeCell ref="S5:S7"/>
    <mergeCell ref="W5:W7"/>
    <mergeCell ref="X5:X7"/>
    <mergeCell ref="Q167:R167"/>
    <mergeCell ref="AA5:AA7"/>
    <mergeCell ref="B178:D178"/>
    <mergeCell ref="B179:D179"/>
    <mergeCell ref="Z5:Z7"/>
    <mergeCell ref="B169:D169"/>
    <mergeCell ref="B170:D170"/>
    <mergeCell ref="B171:D171"/>
    <mergeCell ref="B172:D172"/>
    <mergeCell ref="B173:D173"/>
    <mergeCell ref="B174:D174"/>
    <mergeCell ref="E5:E7"/>
    <mergeCell ref="A1:S1"/>
    <mergeCell ref="A2:S2"/>
    <mergeCell ref="A3:S3"/>
    <mergeCell ref="U3:U6"/>
    <mergeCell ref="F4:Q4"/>
    <mergeCell ref="R4:S4"/>
    <mergeCell ref="A5:A7"/>
    <mergeCell ref="B5:B7"/>
    <mergeCell ref="C5:C7"/>
    <mergeCell ref="D5:D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0FD41C-436B-FF46-92D2-D15BC87A1493}">
  <dimension ref="A1:AB179"/>
  <sheetViews>
    <sheetView showGridLines="0" zoomScale="90" zoomScaleNormal="90" zoomScaleSheetLayoutView="100" workbookViewId="0">
      <pane xSplit="3" ySplit="7" topLeftCell="D8" activePane="bottomRight" state="frozen"/>
      <selection sqref="A1:P1"/>
      <selection pane="topRight" sqref="A1:P1"/>
      <selection pane="bottomLeft" sqref="A1:P1"/>
      <selection pane="bottomRight" sqref="A1:S1"/>
    </sheetView>
  </sheetViews>
  <sheetFormatPr baseColWidth="10" defaultColWidth="9.1640625" defaultRowHeight="11" x14ac:dyDescent="0.15"/>
  <cols>
    <col min="1" max="1" width="6.5" style="136" customWidth="1"/>
    <col min="2" max="2" width="35.6640625" style="131" customWidth="1"/>
    <col min="3" max="3" width="20.6640625" style="135" customWidth="1"/>
    <col min="4" max="4" width="13.6640625" style="628" customWidth="1"/>
    <col min="5" max="5" width="13.6640625" style="567" customWidth="1"/>
    <col min="6" max="17" width="10.33203125" style="132" customWidth="1"/>
    <col min="18" max="18" width="13.6640625" style="132" customWidth="1"/>
    <col min="19" max="19" width="15.6640625" style="566" customWidth="1"/>
    <col min="20" max="20" width="9.1640625" style="131"/>
    <col min="21" max="21" width="10.6640625" style="131" customWidth="1"/>
    <col min="22" max="22" width="9.1640625" style="131"/>
    <col min="23" max="24" width="10.6640625" style="131" customWidth="1"/>
    <col min="25" max="25" width="9.1640625" style="131"/>
    <col min="26" max="27" width="10.6640625" style="131" customWidth="1"/>
    <col min="28" max="28" width="9.1640625" style="565"/>
    <col min="29" max="16384" width="9.1640625" style="131"/>
  </cols>
  <sheetData>
    <row r="1" spans="1:28" ht="18" x14ac:dyDescent="0.2">
      <c r="A1" s="833" t="s">
        <v>970</v>
      </c>
      <c r="B1" s="833"/>
      <c r="C1" s="833"/>
      <c r="D1" s="833"/>
      <c r="E1" s="833"/>
      <c r="F1" s="833"/>
      <c r="G1" s="833"/>
      <c r="H1" s="833"/>
      <c r="I1" s="833"/>
      <c r="J1" s="833"/>
      <c r="K1" s="833"/>
      <c r="L1" s="833"/>
      <c r="M1" s="833"/>
      <c r="N1" s="833"/>
      <c r="O1" s="833"/>
      <c r="P1" s="833"/>
      <c r="Q1" s="833"/>
      <c r="R1" s="833"/>
      <c r="S1" s="833"/>
    </row>
    <row r="2" spans="1:28" ht="18" x14ac:dyDescent="0.2">
      <c r="A2" s="833" t="s">
        <v>969</v>
      </c>
      <c r="B2" s="833"/>
      <c r="C2" s="833"/>
      <c r="D2" s="833"/>
      <c r="E2" s="833"/>
      <c r="F2" s="833"/>
      <c r="G2" s="833"/>
      <c r="H2" s="833"/>
      <c r="I2" s="833"/>
      <c r="J2" s="833"/>
      <c r="K2" s="833"/>
      <c r="L2" s="833"/>
      <c r="M2" s="833"/>
      <c r="N2" s="833"/>
      <c r="O2" s="833"/>
      <c r="P2" s="833"/>
      <c r="Q2" s="833"/>
      <c r="R2" s="833"/>
      <c r="S2" s="833"/>
    </row>
    <row r="3" spans="1:28" ht="20" customHeight="1" x14ac:dyDescent="0.15">
      <c r="A3" s="829"/>
      <c r="B3" s="829"/>
      <c r="C3" s="829"/>
      <c r="D3" s="829"/>
      <c r="E3" s="829"/>
      <c r="F3" s="829"/>
      <c r="G3" s="829"/>
      <c r="H3" s="829"/>
      <c r="I3" s="829"/>
      <c r="J3" s="829"/>
      <c r="K3" s="829"/>
      <c r="L3" s="829"/>
      <c r="M3" s="829"/>
      <c r="N3" s="829"/>
      <c r="O3" s="829"/>
      <c r="P3" s="829"/>
      <c r="Q3" s="829"/>
      <c r="R3" s="829"/>
      <c r="S3" s="829"/>
      <c r="U3" s="838" t="s">
        <v>166</v>
      </c>
    </row>
    <row r="4" spans="1:28" ht="20" customHeight="1" x14ac:dyDescent="0.15">
      <c r="B4" s="136"/>
      <c r="C4" s="136"/>
      <c r="D4" s="654"/>
      <c r="E4" s="136"/>
      <c r="F4" s="840" t="s">
        <v>169</v>
      </c>
      <c r="G4" s="872"/>
      <c r="H4" s="872"/>
      <c r="I4" s="872"/>
      <c r="J4" s="872"/>
      <c r="K4" s="872"/>
      <c r="L4" s="872"/>
      <c r="M4" s="872"/>
      <c r="N4" s="872"/>
      <c r="O4" s="872"/>
      <c r="P4" s="872"/>
      <c r="Q4" s="873"/>
      <c r="R4" s="874"/>
      <c r="S4" s="875"/>
      <c r="U4" s="838"/>
      <c r="W4" s="136"/>
      <c r="X4" s="136"/>
    </row>
    <row r="5" spans="1:28" s="262" customFormat="1" ht="24" customHeight="1" x14ac:dyDescent="0.15">
      <c r="A5" s="830" t="s">
        <v>165</v>
      </c>
      <c r="B5" s="830" t="s">
        <v>164</v>
      </c>
      <c r="C5" s="830" t="s">
        <v>163</v>
      </c>
      <c r="D5" s="834" t="s">
        <v>162</v>
      </c>
      <c r="E5" s="830" t="s">
        <v>161</v>
      </c>
      <c r="F5" s="263">
        <v>1</v>
      </c>
      <c r="G5" s="263">
        <v>2</v>
      </c>
      <c r="H5" s="263">
        <v>3</v>
      </c>
      <c r="I5" s="263">
        <v>4</v>
      </c>
      <c r="J5" s="263">
        <v>5</v>
      </c>
      <c r="K5" s="263">
        <v>6</v>
      </c>
      <c r="L5" s="263">
        <v>7</v>
      </c>
      <c r="M5" s="263">
        <v>8</v>
      </c>
      <c r="N5" s="263">
        <v>9</v>
      </c>
      <c r="O5" s="263">
        <v>10</v>
      </c>
      <c r="P5" s="263">
        <v>11</v>
      </c>
      <c r="Q5" s="263">
        <v>12</v>
      </c>
      <c r="R5" s="870" t="s">
        <v>956</v>
      </c>
      <c r="S5" s="867" t="s">
        <v>968</v>
      </c>
      <c r="U5" s="838"/>
      <c r="W5" s="830" t="s">
        <v>160</v>
      </c>
      <c r="X5" s="830" t="s">
        <v>159</v>
      </c>
      <c r="Z5" s="830" t="s">
        <v>158</v>
      </c>
      <c r="AA5" s="830" t="s">
        <v>157</v>
      </c>
      <c r="AB5" s="863" t="s">
        <v>156</v>
      </c>
    </row>
    <row r="6" spans="1:28" ht="13" x14ac:dyDescent="0.15">
      <c r="A6" s="831"/>
      <c r="B6" s="831"/>
      <c r="C6" s="831"/>
      <c r="D6" s="835"/>
      <c r="E6" s="831"/>
      <c r="F6" s="261">
        <v>47150</v>
      </c>
      <c r="G6" s="261">
        <v>47178</v>
      </c>
      <c r="H6" s="261">
        <v>47209</v>
      </c>
      <c r="I6" s="261">
        <v>47239</v>
      </c>
      <c r="J6" s="261">
        <v>47270</v>
      </c>
      <c r="K6" s="261">
        <v>47300</v>
      </c>
      <c r="L6" s="261">
        <v>47331</v>
      </c>
      <c r="M6" s="261">
        <v>47362</v>
      </c>
      <c r="N6" s="261">
        <v>47392</v>
      </c>
      <c r="O6" s="261">
        <v>47423</v>
      </c>
      <c r="P6" s="261">
        <v>47453</v>
      </c>
      <c r="Q6" s="261">
        <v>47484</v>
      </c>
      <c r="R6" s="871"/>
      <c r="S6" s="868"/>
      <c r="U6" s="839"/>
      <c r="W6" s="831"/>
      <c r="X6" s="831"/>
      <c r="Z6" s="831"/>
      <c r="AA6" s="831"/>
      <c r="AB6" s="864"/>
    </row>
    <row r="7" spans="1:28" ht="14.25" customHeight="1" x14ac:dyDescent="0.15">
      <c r="A7" s="832"/>
      <c r="B7" s="832"/>
      <c r="C7" s="832"/>
      <c r="D7" s="836"/>
      <c r="E7" s="832"/>
      <c r="F7" s="260">
        <v>152</v>
      </c>
      <c r="G7" s="260">
        <v>176</v>
      </c>
      <c r="H7" s="260">
        <v>168</v>
      </c>
      <c r="I7" s="260">
        <v>176</v>
      </c>
      <c r="J7" s="260">
        <v>168</v>
      </c>
      <c r="K7" s="260">
        <v>168</v>
      </c>
      <c r="L7" s="260">
        <v>184</v>
      </c>
      <c r="M7" s="260">
        <v>152</v>
      </c>
      <c r="N7" s="260">
        <v>176</v>
      </c>
      <c r="O7" s="260">
        <v>152</v>
      </c>
      <c r="P7" s="260">
        <v>160</v>
      </c>
      <c r="Q7" s="260">
        <v>168</v>
      </c>
      <c r="R7" s="653">
        <f>SUM(F7:Q7)</f>
        <v>2000</v>
      </c>
      <c r="S7" s="869"/>
      <c r="U7" s="258">
        <f>AVERAGE(F7:Q7)</f>
        <v>166.66666666666666</v>
      </c>
      <c r="W7" s="832"/>
      <c r="X7" s="832"/>
      <c r="Z7" s="832"/>
      <c r="AA7" s="832"/>
      <c r="AB7" s="865"/>
    </row>
    <row r="8" spans="1:28" s="262" customFormat="1" ht="13.5" customHeight="1" x14ac:dyDescent="0.15">
      <c r="A8" s="212">
        <v>1</v>
      </c>
      <c r="B8" s="257" t="s">
        <v>155</v>
      </c>
      <c r="C8" s="206"/>
      <c r="D8" s="640"/>
      <c r="E8" s="210"/>
      <c r="F8" s="208"/>
      <c r="G8" s="208"/>
      <c r="H8" s="208"/>
      <c r="I8" s="208"/>
      <c r="J8" s="208"/>
      <c r="K8" s="208"/>
      <c r="L8" s="208"/>
      <c r="M8" s="208"/>
      <c r="N8" s="208"/>
      <c r="O8" s="208"/>
      <c r="P8" s="208"/>
      <c r="Q8" s="208"/>
      <c r="R8" s="208"/>
      <c r="S8" s="599"/>
      <c r="W8" s="206"/>
      <c r="X8" s="206"/>
      <c r="Z8" s="206"/>
      <c r="AA8" s="206"/>
      <c r="AB8" s="598"/>
    </row>
    <row r="9" spans="1:28" ht="12" x14ac:dyDescent="0.15">
      <c r="A9" s="195">
        <v>1.1000000000000001</v>
      </c>
      <c r="B9" s="194" t="s">
        <v>155</v>
      </c>
      <c r="C9" s="636"/>
      <c r="D9" s="635"/>
      <c r="E9" s="634"/>
      <c r="F9" s="162"/>
      <c r="G9" s="162"/>
      <c r="H9" s="162"/>
      <c r="I9" s="162"/>
      <c r="J9" s="162"/>
      <c r="K9" s="162"/>
      <c r="L9" s="162"/>
      <c r="M9" s="162"/>
      <c r="N9" s="162"/>
      <c r="O9" s="162"/>
      <c r="P9" s="162"/>
      <c r="Q9" s="162"/>
      <c r="R9" s="193">
        <f t="shared" ref="R9:R18" si="0">SUM(F9:Q9)</f>
        <v>0</v>
      </c>
      <c r="S9" s="592">
        <f t="shared" ref="S9:S18" si="1">D9*R9</f>
        <v>0</v>
      </c>
      <c r="W9" s="163">
        <f t="shared" ref="W9:W18" si="2">X9/$U$7</f>
        <v>0</v>
      </c>
      <c r="X9" s="163">
        <f t="shared" ref="X9:X18" si="3">R9/12</f>
        <v>0</v>
      </c>
      <c r="Z9" s="163">
        <f t="shared" ref="Z9:Z18" si="4">IF(E9="Yes",R9,0)</f>
        <v>0</v>
      </c>
      <c r="AA9" s="163">
        <f t="shared" ref="AA9:AA18" si="5">R9-Z9</f>
        <v>0</v>
      </c>
      <c r="AB9" s="584" t="str">
        <f t="shared" ref="AB9:AB18" si="6">IFERROR(Z9/(Z9+AA9),"N/A")</f>
        <v>N/A</v>
      </c>
    </row>
    <row r="10" spans="1:28" ht="12" x14ac:dyDescent="0.15">
      <c r="A10" s="195"/>
      <c r="B10" s="194"/>
      <c r="C10" s="636" t="str">
        <f>'8. Infrastructure Staff Loading'!C10</f>
        <v>Project Manager</v>
      </c>
      <c r="D10" s="635">
        <f>'8. Infrastructure Staff Loading'!D10</f>
        <v>52.235613037198796</v>
      </c>
      <c r="E10" s="634" t="str">
        <f>'8. Infrastructure Staff Loading'!E10</f>
        <v>Yes</v>
      </c>
      <c r="F10" s="162">
        <v>0</v>
      </c>
      <c r="G10" s="162">
        <f t="shared" ref="G10:Q10" si="7">F10</f>
        <v>0</v>
      </c>
      <c r="H10" s="162">
        <f t="shared" si="7"/>
        <v>0</v>
      </c>
      <c r="I10" s="162">
        <f t="shared" si="7"/>
        <v>0</v>
      </c>
      <c r="J10" s="162">
        <f t="shared" si="7"/>
        <v>0</v>
      </c>
      <c r="K10" s="162">
        <f t="shared" si="7"/>
        <v>0</v>
      </c>
      <c r="L10" s="162">
        <f t="shared" si="7"/>
        <v>0</v>
      </c>
      <c r="M10" s="162">
        <f t="shared" si="7"/>
        <v>0</v>
      </c>
      <c r="N10" s="162">
        <f t="shared" si="7"/>
        <v>0</v>
      </c>
      <c r="O10" s="162">
        <f t="shared" si="7"/>
        <v>0</v>
      </c>
      <c r="P10" s="162">
        <f t="shared" si="7"/>
        <v>0</v>
      </c>
      <c r="Q10" s="162">
        <f t="shared" si="7"/>
        <v>0</v>
      </c>
      <c r="R10" s="193">
        <f t="shared" si="0"/>
        <v>0</v>
      </c>
      <c r="S10" s="592">
        <f t="shared" si="1"/>
        <v>0</v>
      </c>
      <c r="W10" s="163">
        <f t="shared" si="2"/>
        <v>0</v>
      </c>
      <c r="X10" s="163">
        <f t="shared" si="3"/>
        <v>0</v>
      </c>
      <c r="Z10" s="163">
        <f t="shared" si="4"/>
        <v>0</v>
      </c>
      <c r="AA10" s="163">
        <f t="shared" si="5"/>
        <v>0</v>
      </c>
      <c r="AB10" s="584" t="str">
        <f t="shared" si="6"/>
        <v>N/A</v>
      </c>
    </row>
    <row r="11" spans="1:28" ht="12" x14ac:dyDescent="0.15">
      <c r="A11" s="195"/>
      <c r="B11" s="194"/>
      <c r="C11" s="636" t="str">
        <f>'8. Infrastructure Staff Loading'!C11</f>
        <v>Infrastructure Delivery Integration Office Manager</v>
      </c>
      <c r="D11" s="635">
        <f>'8. Infrastructure Staff Loading'!D11</f>
        <v>191.96987239300393</v>
      </c>
      <c r="E11" s="634" t="str">
        <f>'8. Infrastructure Staff Loading'!E11</f>
        <v>No</v>
      </c>
      <c r="F11" s="162">
        <v>164.83332673999999</v>
      </c>
      <c r="G11" s="162">
        <f t="shared" ref="G11:Q11" si="8">F11</f>
        <v>164.83332673999999</v>
      </c>
      <c r="H11" s="162">
        <f t="shared" si="8"/>
        <v>164.83332673999999</v>
      </c>
      <c r="I11" s="162">
        <f t="shared" si="8"/>
        <v>164.83332673999999</v>
      </c>
      <c r="J11" s="162">
        <f t="shared" si="8"/>
        <v>164.83332673999999</v>
      </c>
      <c r="K11" s="162">
        <f t="shared" si="8"/>
        <v>164.83332673999999</v>
      </c>
      <c r="L11" s="162">
        <f t="shared" si="8"/>
        <v>164.83332673999999</v>
      </c>
      <c r="M11" s="162">
        <f t="shared" si="8"/>
        <v>164.83332673999999</v>
      </c>
      <c r="N11" s="162">
        <f t="shared" si="8"/>
        <v>164.83332673999999</v>
      </c>
      <c r="O11" s="162">
        <f t="shared" si="8"/>
        <v>164.83332673999999</v>
      </c>
      <c r="P11" s="162">
        <f t="shared" si="8"/>
        <v>164.83332673999999</v>
      </c>
      <c r="Q11" s="162">
        <f t="shared" si="8"/>
        <v>164.83332673999999</v>
      </c>
      <c r="R11" s="193">
        <f t="shared" si="0"/>
        <v>1977.9999208800002</v>
      </c>
      <c r="S11" s="592">
        <f t="shared" si="1"/>
        <v>379716.39240470552</v>
      </c>
      <c r="W11" s="163">
        <f t="shared" si="2"/>
        <v>0.98899996044000016</v>
      </c>
      <c r="X11" s="163">
        <f t="shared" si="3"/>
        <v>164.83332674000002</v>
      </c>
      <c r="Z11" s="163">
        <f t="shared" si="4"/>
        <v>0</v>
      </c>
      <c r="AA11" s="163">
        <f t="shared" si="5"/>
        <v>1977.9999208800002</v>
      </c>
      <c r="AB11" s="584">
        <f t="shared" si="6"/>
        <v>0</v>
      </c>
    </row>
    <row r="12" spans="1:28" ht="12" x14ac:dyDescent="0.15">
      <c r="A12" s="195"/>
      <c r="B12" s="194"/>
      <c r="C12" s="636" t="str">
        <f>'8. Infrastructure Staff Loading'!C12</f>
        <v>Infrastructure Project Manager</v>
      </c>
      <c r="D12" s="635">
        <f>'8. Infrastructure Staff Loading'!D12</f>
        <v>217.87472301880027</v>
      </c>
      <c r="E12" s="634" t="str">
        <f>'8. Infrastructure Staff Loading'!E12</f>
        <v>No</v>
      </c>
      <c r="F12" s="162">
        <v>164.83332673999999</v>
      </c>
      <c r="G12" s="162">
        <f t="shared" ref="G12:Q12" si="9">F12</f>
        <v>164.83332673999999</v>
      </c>
      <c r="H12" s="162">
        <f t="shared" si="9"/>
        <v>164.83332673999999</v>
      </c>
      <c r="I12" s="162">
        <f t="shared" si="9"/>
        <v>164.83332673999999</v>
      </c>
      <c r="J12" s="162">
        <f t="shared" si="9"/>
        <v>164.83332673999999</v>
      </c>
      <c r="K12" s="162">
        <f t="shared" si="9"/>
        <v>164.83332673999999</v>
      </c>
      <c r="L12" s="162">
        <f t="shared" si="9"/>
        <v>164.83332673999999</v>
      </c>
      <c r="M12" s="162">
        <f t="shared" si="9"/>
        <v>164.83332673999999</v>
      </c>
      <c r="N12" s="162">
        <f t="shared" si="9"/>
        <v>164.83332673999999</v>
      </c>
      <c r="O12" s="162">
        <f t="shared" si="9"/>
        <v>164.83332673999999</v>
      </c>
      <c r="P12" s="162">
        <f t="shared" si="9"/>
        <v>164.83332673999999</v>
      </c>
      <c r="Q12" s="162">
        <f t="shared" si="9"/>
        <v>164.83332673999999</v>
      </c>
      <c r="R12" s="193">
        <f t="shared" si="0"/>
        <v>1977.9999208800002</v>
      </c>
      <c r="S12" s="592">
        <f t="shared" si="1"/>
        <v>430956.18489293888</v>
      </c>
      <c r="W12" s="163">
        <f t="shared" si="2"/>
        <v>0.98899996044000016</v>
      </c>
      <c r="X12" s="163">
        <f t="shared" si="3"/>
        <v>164.83332674000002</v>
      </c>
      <c r="Z12" s="163">
        <f t="shared" si="4"/>
        <v>0</v>
      </c>
      <c r="AA12" s="163">
        <f t="shared" si="5"/>
        <v>1977.9999208800002</v>
      </c>
      <c r="AB12" s="584">
        <f t="shared" si="6"/>
        <v>0</v>
      </c>
    </row>
    <row r="13" spans="1:28" ht="12" x14ac:dyDescent="0.15">
      <c r="A13" s="195"/>
      <c r="B13" s="194"/>
      <c r="C13" s="636" t="str">
        <f>'8. Infrastructure Staff Loading'!C13</f>
        <v>Infrastructure Transition Manager</v>
      </c>
      <c r="D13" s="635">
        <f>'8. Infrastructure Staff Loading'!D13</f>
        <v>188.86849481969429</v>
      </c>
      <c r="E13" s="634" t="str">
        <f>'8. Infrastructure Staff Loading'!E13</f>
        <v>No</v>
      </c>
      <c r="F13" s="162">
        <v>0</v>
      </c>
      <c r="G13" s="162">
        <f t="shared" ref="G13:Q13" si="10">F13</f>
        <v>0</v>
      </c>
      <c r="H13" s="162">
        <f t="shared" si="10"/>
        <v>0</v>
      </c>
      <c r="I13" s="162">
        <f t="shared" si="10"/>
        <v>0</v>
      </c>
      <c r="J13" s="162">
        <f t="shared" si="10"/>
        <v>0</v>
      </c>
      <c r="K13" s="162">
        <f t="shared" si="10"/>
        <v>0</v>
      </c>
      <c r="L13" s="162">
        <f t="shared" si="10"/>
        <v>0</v>
      </c>
      <c r="M13" s="162">
        <f t="shared" si="10"/>
        <v>0</v>
      </c>
      <c r="N13" s="162">
        <f t="shared" si="10"/>
        <v>0</v>
      </c>
      <c r="O13" s="162">
        <f t="shared" si="10"/>
        <v>0</v>
      </c>
      <c r="P13" s="162">
        <f t="shared" si="10"/>
        <v>0</v>
      </c>
      <c r="Q13" s="162">
        <f t="shared" si="10"/>
        <v>0</v>
      </c>
      <c r="R13" s="193">
        <f t="shared" si="0"/>
        <v>0</v>
      </c>
      <c r="S13" s="592">
        <f t="shared" si="1"/>
        <v>0</v>
      </c>
      <c r="W13" s="163">
        <f t="shared" si="2"/>
        <v>0</v>
      </c>
      <c r="X13" s="163">
        <f t="shared" si="3"/>
        <v>0</v>
      </c>
      <c r="Z13" s="163">
        <f t="shared" si="4"/>
        <v>0</v>
      </c>
      <c r="AA13" s="163">
        <f t="shared" si="5"/>
        <v>0</v>
      </c>
      <c r="AB13" s="584" t="str">
        <f t="shared" si="6"/>
        <v>N/A</v>
      </c>
    </row>
    <row r="14" spans="1:28" ht="12" x14ac:dyDescent="0.15">
      <c r="A14" s="221"/>
      <c r="B14" s="220"/>
      <c r="C14" s="636" t="str">
        <f>'8. Infrastructure Staff Loading'!C14</f>
        <v>Project Manager</v>
      </c>
      <c r="D14" s="635">
        <f>'8. Infrastructure Staff Loading'!D14</f>
        <v>150.53588334260587</v>
      </c>
      <c r="E14" s="634" t="str">
        <f>'8. Infrastructure Staff Loading'!E14</f>
        <v>No</v>
      </c>
      <c r="F14" s="162">
        <v>0</v>
      </c>
      <c r="G14" s="162">
        <f t="shared" ref="G14:Q14" si="11">F14</f>
        <v>0</v>
      </c>
      <c r="H14" s="162">
        <f t="shared" si="11"/>
        <v>0</v>
      </c>
      <c r="I14" s="162">
        <f t="shared" si="11"/>
        <v>0</v>
      </c>
      <c r="J14" s="162">
        <f t="shared" si="11"/>
        <v>0</v>
      </c>
      <c r="K14" s="162">
        <f t="shared" si="11"/>
        <v>0</v>
      </c>
      <c r="L14" s="162">
        <f t="shared" si="11"/>
        <v>0</v>
      </c>
      <c r="M14" s="162">
        <f t="shared" si="11"/>
        <v>0</v>
      </c>
      <c r="N14" s="162">
        <f t="shared" si="11"/>
        <v>0</v>
      </c>
      <c r="O14" s="162">
        <f t="shared" si="11"/>
        <v>0</v>
      </c>
      <c r="P14" s="162">
        <f t="shared" si="11"/>
        <v>0</v>
      </c>
      <c r="Q14" s="162">
        <f t="shared" si="11"/>
        <v>0</v>
      </c>
      <c r="R14" s="193">
        <f t="shared" si="0"/>
        <v>0</v>
      </c>
      <c r="S14" s="592">
        <f t="shared" si="1"/>
        <v>0</v>
      </c>
      <c r="W14" s="163">
        <f t="shared" si="2"/>
        <v>0</v>
      </c>
      <c r="X14" s="163">
        <f t="shared" si="3"/>
        <v>0</v>
      </c>
      <c r="Z14" s="163">
        <f t="shared" si="4"/>
        <v>0</v>
      </c>
      <c r="AA14" s="163">
        <f t="shared" si="5"/>
        <v>0</v>
      </c>
      <c r="AB14" s="584" t="str">
        <f t="shared" si="6"/>
        <v>N/A</v>
      </c>
    </row>
    <row r="15" spans="1:28" ht="12" x14ac:dyDescent="0.15">
      <c r="A15" s="221"/>
      <c r="B15" s="220"/>
      <c r="C15" s="636" t="str">
        <f>'8. Infrastructure Staff Loading'!C15</f>
        <v>Service Delivery</v>
      </c>
      <c r="D15" s="635">
        <f>'8. Infrastructure Staff Loading'!D15</f>
        <v>161.6089145718619</v>
      </c>
      <c r="E15" s="634" t="str">
        <f>'8. Infrastructure Staff Loading'!E15</f>
        <v>No</v>
      </c>
      <c r="F15" s="162">
        <v>0</v>
      </c>
      <c r="G15" s="162">
        <f t="shared" ref="G15:Q15" si="12">F15</f>
        <v>0</v>
      </c>
      <c r="H15" s="162">
        <f t="shared" si="12"/>
        <v>0</v>
      </c>
      <c r="I15" s="162">
        <f t="shared" si="12"/>
        <v>0</v>
      </c>
      <c r="J15" s="162">
        <f t="shared" si="12"/>
        <v>0</v>
      </c>
      <c r="K15" s="162">
        <f t="shared" si="12"/>
        <v>0</v>
      </c>
      <c r="L15" s="162">
        <f t="shared" si="12"/>
        <v>0</v>
      </c>
      <c r="M15" s="162">
        <f t="shared" si="12"/>
        <v>0</v>
      </c>
      <c r="N15" s="162">
        <f t="shared" si="12"/>
        <v>0</v>
      </c>
      <c r="O15" s="162">
        <f t="shared" si="12"/>
        <v>0</v>
      </c>
      <c r="P15" s="162">
        <f t="shared" si="12"/>
        <v>0</v>
      </c>
      <c r="Q15" s="162">
        <f t="shared" si="12"/>
        <v>0</v>
      </c>
      <c r="R15" s="193">
        <f t="shared" si="0"/>
        <v>0</v>
      </c>
      <c r="S15" s="592">
        <f t="shared" si="1"/>
        <v>0</v>
      </c>
      <c r="W15" s="163">
        <f t="shared" si="2"/>
        <v>0</v>
      </c>
      <c r="X15" s="163">
        <f t="shared" si="3"/>
        <v>0</v>
      </c>
      <c r="Z15" s="163">
        <f t="shared" si="4"/>
        <v>0</v>
      </c>
      <c r="AA15" s="163">
        <f t="shared" si="5"/>
        <v>0</v>
      </c>
      <c r="AB15" s="584" t="str">
        <f t="shared" si="6"/>
        <v>N/A</v>
      </c>
    </row>
    <row r="16" spans="1:28" ht="12" x14ac:dyDescent="0.15">
      <c r="A16" s="221"/>
      <c r="B16" s="220"/>
      <c r="C16" s="636" t="str">
        <f>'8. Infrastructure Staff Loading'!C16</f>
        <v>Service Delivery Management</v>
      </c>
      <c r="D16" s="635">
        <f>'8. Infrastructure Staff Loading'!D16</f>
        <v>126.31967123944675</v>
      </c>
      <c r="E16" s="634" t="str">
        <f>'8. Infrastructure Staff Loading'!E16</f>
        <v>No</v>
      </c>
      <c r="F16" s="162">
        <v>0</v>
      </c>
      <c r="G16" s="162">
        <f t="shared" ref="G16:Q16" si="13">F16</f>
        <v>0</v>
      </c>
      <c r="H16" s="162">
        <f t="shared" si="13"/>
        <v>0</v>
      </c>
      <c r="I16" s="162">
        <f t="shared" si="13"/>
        <v>0</v>
      </c>
      <c r="J16" s="162">
        <f t="shared" si="13"/>
        <v>0</v>
      </c>
      <c r="K16" s="162">
        <f t="shared" si="13"/>
        <v>0</v>
      </c>
      <c r="L16" s="162">
        <f t="shared" si="13"/>
        <v>0</v>
      </c>
      <c r="M16" s="162">
        <f t="shared" si="13"/>
        <v>0</v>
      </c>
      <c r="N16" s="162">
        <f t="shared" si="13"/>
        <v>0</v>
      </c>
      <c r="O16" s="162">
        <f t="shared" si="13"/>
        <v>0</v>
      </c>
      <c r="P16" s="162">
        <f t="shared" si="13"/>
        <v>0</v>
      </c>
      <c r="Q16" s="162">
        <f t="shared" si="13"/>
        <v>0</v>
      </c>
      <c r="R16" s="193">
        <f t="shared" si="0"/>
        <v>0</v>
      </c>
      <c r="S16" s="592">
        <f t="shared" si="1"/>
        <v>0</v>
      </c>
      <c r="W16" s="163">
        <f t="shared" si="2"/>
        <v>0</v>
      </c>
      <c r="X16" s="163">
        <f t="shared" si="3"/>
        <v>0</v>
      </c>
      <c r="Z16" s="163">
        <f t="shared" si="4"/>
        <v>0</v>
      </c>
      <c r="AA16" s="163">
        <f t="shared" si="5"/>
        <v>0</v>
      </c>
      <c r="AB16" s="584" t="str">
        <f t="shared" si="6"/>
        <v>N/A</v>
      </c>
    </row>
    <row r="17" spans="1:28" ht="12" x14ac:dyDescent="0.15">
      <c r="A17" s="221"/>
      <c r="B17" s="220"/>
      <c r="C17" s="636" t="str">
        <f>'8. Infrastructure Staff Loading'!C17</f>
        <v>Project Manager</v>
      </c>
      <c r="D17" s="635">
        <f>'8. Infrastructure Staff Loading'!D17</f>
        <v>144.479335881352</v>
      </c>
      <c r="E17" s="634" t="str">
        <f>'8. Infrastructure Staff Loading'!E17</f>
        <v>No</v>
      </c>
      <c r="F17" s="162">
        <v>0</v>
      </c>
      <c r="G17" s="162">
        <f t="shared" ref="G17:Q17" si="14">F17</f>
        <v>0</v>
      </c>
      <c r="H17" s="162">
        <f t="shared" si="14"/>
        <v>0</v>
      </c>
      <c r="I17" s="162">
        <f t="shared" si="14"/>
        <v>0</v>
      </c>
      <c r="J17" s="162">
        <f t="shared" si="14"/>
        <v>0</v>
      </c>
      <c r="K17" s="162">
        <f t="shared" si="14"/>
        <v>0</v>
      </c>
      <c r="L17" s="162">
        <f t="shared" si="14"/>
        <v>0</v>
      </c>
      <c r="M17" s="162">
        <f t="shared" si="14"/>
        <v>0</v>
      </c>
      <c r="N17" s="162">
        <f t="shared" si="14"/>
        <v>0</v>
      </c>
      <c r="O17" s="162">
        <f t="shared" si="14"/>
        <v>0</v>
      </c>
      <c r="P17" s="162">
        <f t="shared" si="14"/>
        <v>0</v>
      </c>
      <c r="Q17" s="162">
        <f t="shared" si="14"/>
        <v>0</v>
      </c>
      <c r="R17" s="193">
        <f t="shared" si="0"/>
        <v>0</v>
      </c>
      <c r="S17" s="592">
        <f t="shared" si="1"/>
        <v>0</v>
      </c>
      <c r="W17" s="163">
        <f t="shared" si="2"/>
        <v>0</v>
      </c>
      <c r="X17" s="163">
        <f t="shared" si="3"/>
        <v>0</v>
      </c>
      <c r="Z17" s="163">
        <f t="shared" si="4"/>
        <v>0</v>
      </c>
      <c r="AA17" s="163">
        <f t="shared" si="5"/>
        <v>0</v>
      </c>
      <c r="AB17" s="584" t="str">
        <f t="shared" si="6"/>
        <v>N/A</v>
      </c>
    </row>
    <row r="18" spans="1:28" ht="12" x14ac:dyDescent="0.15">
      <c r="A18" s="221"/>
      <c r="B18" s="220"/>
      <c r="C18" s="246"/>
      <c r="D18" s="645"/>
      <c r="E18" s="245"/>
      <c r="F18" s="162"/>
      <c r="G18" s="162"/>
      <c r="H18" s="162"/>
      <c r="I18" s="162"/>
      <c r="J18" s="162"/>
      <c r="K18" s="162"/>
      <c r="L18" s="162"/>
      <c r="M18" s="162"/>
      <c r="N18" s="162"/>
      <c r="O18" s="162"/>
      <c r="P18" s="162"/>
      <c r="Q18" s="162"/>
      <c r="R18" s="193">
        <f t="shared" si="0"/>
        <v>0</v>
      </c>
      <c r="S18" s="592">
        <f t="shared" si="1"/>
        <v>0</v>
      </c>
      <c r="W18" s="163">
        <f t="shared" si="2"/>
        <v>0</v>
      </c>
      <c r="X18" s="163">
        <f t="shared" si="3"/>
        <v>0</v>
      </c>
      <c r="Z18" s="163">
        <f t="shared" si="4"/>
        <v>0</v>
      </c>
      <c r="AA18" s="163">
        <f t="shared" si="5"/>
        <v>0</v>
      </c>
      <c r="AB18" s="584" t="str">
        <f t="shared" si="6"/>
        <v>N/A</v>
      </c>
    </row>
    <row r="19" spans="1:28" s="198" customFormat="1" ht="13" thickBot="1" x14ac:dyDescent="0.2">
      <c r="A19" s="189"/>
      <c r="B19" s="188" t="s">
        <v>148</v>
      </c>
      <c r="C19" s="187"/>
      <c r="D19" s="633"/>
      <c r="E19" s="204"/>
      <c r="F19" s="182">
        <f t="shared" ref="F19:Q19" si="15">SUM(F9:F18)</f>
        <v>329.66665347999998</v>
      </c>
      <c r="G19" s="182">
        <f t="shared" si="15"/>
        <v>329.66665347999998</v>
      </c>
      <c r="H19" s="182">
        <f t="shared" si="15"/>
        <v>329.66665347999998</v>
      </c>
      <c r="I19" s="182">
        <f t="shared" si="15"/>
        <v>329.66665347999998</v>
      </c>
      <c r="J19" s="182">
        <f t="shared" si="15"/>
        <v>329.66665347999998</v>
      </c>
      <c r="K19" s="182">
        <f t="shared" si="15"/>
        <v>329.66665347999998</v>
      </c>
      <c r="L19" s="182">
        <f t="shared" si="15"/>
        <v>329.66665347999998</v>
      </c>
      <c r="M19" s="182">
        <f t="shared" si="15"/>
        <v>329.66665347999998</v>
      </c>
      <c r="N19" s="182">
        <f t="shared" si="15"/>
        <v>329.66665347999998</v>
      </c>
      <c r="O19" s="182">
        <f t="shared" si="15"/>
        <v>329.66665347999998</v>
      </c>
      <c r="P19" s="182">
        <f t="shared" si="15"/>
        <v>329.66665347999998</v>
      </c>
      <c r="Q19" s="182">
        <f t="shared" si="15"/>
        <v>329.66665347999998</v>
      </c>
      <c r="R19" s="182">
        <f>SUM(R9:R13)</f>
        <v>3955.9998417600004</v>
      </c>
      <c r="S19" s="589">
        <f>SUM(S9:S13)</f>
        <v>810672.57729764446</v>
      </c>
      <c r="W19" s="181">
        <f>SUM(W9:W13)</f>
        <v>1.9779999208800003</v>
      </c>
      <c r="X19" s="181">
        <f>SUM(X9:X13)</f>
        <v>329.66665348000004</v>
      </c>
      <c r="Z19" s="181">
        <f>SUM(Z9:Z18)</f>
        <v>0</v>
      </c>
      <c r="AA19" s="181">
        <f>SUM(AA9:AA18)</f>
        <v>3955.9998417600004</v>
      </c>
      <c r="AB19" s="588">
        <f>Z19/(Z19+AA19)</f>
        <v>0</v>
      </c>
    </row>
    <row r="20" spans="1:28" ht="12.75" customHeight="1" x14ac:dyDescent="0.15">
      <c r="A20" s="252">
        <v>1.2</v>
      </c>
      <c r="B20" s="251" t="s">
        <v>154</v>
      </c>
      <c r="C20" s="636"/>
      <c r="D20" s="635"/>
      <c r="E20" s="634"/>
      <c r="F20" s="162"/>
      <c r="G20" s="162"/>
      <c r="H20" s="162"/>
      <c r="I20" s="162"/>
      <c r="J20" s="162"/>
      <c r="K20" s="162"/>
      <c r="L20" s="162"/>
      <c r="M20" s="162"/>
      <c r="N20" s="162"/>
      <c r="O20" s="162"/>
      <c r="P20" s="162"/>
      <c r="Q20" s="162"/>
      <c r="R20" s="250">
        <f>SUM(F20:Q20)</f>
        <v>0</v>
      </c>
      <c r="S20" s="591">
        <f>D20*R20</f>
        <v>0</v>
      </c>
      <c r="W20" s="163">
        <f>X20/$U$7</f>
        <v>0</v>
      </c>
      <c r="X20" s="163">
        <f>R20/12</f>
        <v>0</v>
      </c>
      <c r="Z20" s="163">
        <f>IF(E20="Yes",R20,0)</f>
        <v>0</v>
      </c>
      <c r="AA20" s="163">
        <f>R20-Z20</f>
        <v>0</v>
      </c>
      <c r="AB20" s="584" t="str">
        <f>IFERROR(Z20/(Z20+AA20),"N/A")</f>
        <v>N/A</v>
      </c>
    </row>
    <row r="21" spans="1:28" ht="12.75" customHeight="1" x14ac:dyDescent="0.15">
      <c r="A21" s="195"/>
      <c r="B21" s="248"/>
      <c r="C21" s="636" t="str">
        <f>'8. Infrastructure Staff Loading'!C21</f>
        <v>Project Manager</v>
      </c>
      <c r="D21" s="635">
        <f>'8. Infrastructure Staff Loading'!D21</f>
        <v>144.479335881352</v>
      </c>
      <c r="E21" s="634" t="str">
        <f>'8. Infrastructure Staff Loading'!E21</f>
        <v>No</v>
      </c>
      <c r="F21" s="162">
        <v>164.83332673999999</v>
      </c>
      <c r="G21" s="162">
        <f t="shared" ref="G21:Q21" si="16">F21</f>
        <v>164.83332673999999</v>
      </c>
      <c r="H21" s="162">
        <f t="shared" si="16"/>
        <v>164.83332673999999</v>
      </c>
      <c r="I21" s="162">
        <f t="shared" si="16"/>
        <v>164.83332673999999</v>
      </c>
      <c r="J21" s="162">
        <f t="shared" si="16"/>
        <v>164.83332673999999</v>
      </c>
      <c r="K21" s="162">
        <f t="shared" si="16"/>
        <v>164.83332673999999</v>
      </c>
      <c r="L21" s="162">
        <f t="shared" si="16"/>
        <v>164.83332673999999</v>
      </c>
      <c r="M21" s="162">
        <f t="shared" si="16"/>
        <v>164.83332673999999</v>
      </c>
      <c r="N21" s="162">
        <f t="shared" si="16"/>
        <v>164.83332673999999</v>
      </c>
      <c r="O21" s="162">
        <f t="shared" si="16"/>
        <v>164.83332673999999</v>
      </c>
      <c r="P21" s="162">
        <f t="shared" si="16"/>
        <v>164.83332673999999</v>
      </c>
      <c r="Q21" s="162">
        <f t="shared" si="16"/>
        <v>164.83332673999999</v>
      </c>
      <c r="R21" s="250">
        <f>SUM(F21:Q21)</f>
        <v>1977.9999208800002</v>
      </c>
      <c r="S21" s="591">
        <f>D21*R21</f>
        <v>285780.11494210921</v>
      </c>
      <c r="W21" s="163">
        <f>X21/$U$7</f>
        <v>0.98899996044000016</v>
      </c>
      <c r="X21" s="163">
        <f>R21/12</f>
        <v>164.83332674000002</v>
      </c>
      <c r="Z21" s="163">
        <f>IF(E21="Yes",R21,0)</f>
        <v>0</v>
      </c>
      <c r="AA21" s="163">
        <f>R21-Z21</f>
        <v>1977.9999208800002</v>
      </c>
      <c r="AB21" s="584">
        <f>IFERROR(Z21/(Z21+AA21),"N/A")</f>
        <v>0</v>
      </c>
    </row>
    <row r="22" spans="1:28" ht="12.75" customHeight="1" x14ac:dyDescent="0.15">
      <c r="A22" s="195"/>
      <c r="B22" s="248"/>
      <c r="C22" s="636"/>
      <c r="D22" s="635"/>
      <c r="E22" s="634"/>
      <c r="F22" s="162"/>
      <c r="G22" s="162"/>
      <c r="H22" s="162"/>
      <c r="I22" s="162"/>
      <c r="J22" s="162"/>
      <c r="K22" s="162"/>
      <c r="L22" s="162"/>
      <c r="M22" s="162"/>
      <c r="N22" s="162"/>
      <c r="O22" s="162"/>
      <c r="P22" s="162"/>
      <c r="Q22" s="162"/>
      <c r="R22" s="250">
        <f>SUM(F22:Q22)</f>
        <v>0</v>
      </c>
      <c r="S22" s="591">
        <f>D22*R22</f>
        <v>0</v>
      </c>
      <c r="W22" s="163">
        <f>X22/$U$7</f>
        <v>0</v>
      </c>
      <c r="X22" s="163">
        <f>R22/12</f>
        <v>0</v>
      </c>
      <c r="Z22" s="163">
        <f>IF(E22="Yes",R22,0)</f>
        <v>0</v>
      </c>
      <c r="AA22" s="163">
        <f>R22-Z22</f>
        <v>0</v>
      </c>
      <c r="AB22" s="584" t="str">
        <f>IFERROR(Z22/(Z22+AA22),"N/A")</f>
        <v>N/A</v>
      </c>
    </row>
    <row r="23" spans="1:28" ht="12.75" customHeight="1" thickBot="1" x14ac:dyDescent="0.2">
      <c r="A23" s="189"/>
      <c r="B23" s="188" t="s">
        <v>153</v>
      </c>
      <c r="C23" s="254"/>
      <c r="D23" s="672"/>
      <c r="E23" s="253"/>
      <c r="F23" s="182">
        <f t="shared" ref="F23:S23" si="17">SUM(F20:F22)</f>
        <v>164.83332673999999</v>
      </c>
      <c r="G23" s="182">
        <f t="shared" si="17"/>
        <v>164.83332673999999</v>
      </c>
      <c r="H23" s="182">
        <f t="shared" si="17"/>
        <v>164.83332673999999</v>
      </c>
      <c r="I23" s="182">
        <f t="shared" si="17"/>
        <v>164.83332673999999</v>
      </c>
      <c r="J23" s="182">
        <f t="shared" si="17"/>
        <v>164.83332673999999</v>
      </c>
      <c r="K23" s="182">
        <f t="shared" si="17"/>
        <v>164.83332673999999</v>
      </c>
      <c r="L23" s="182">
        <f t="shared" si="17"/>
        <v>164.83332673999999</v>
      </c>
      <c r="M23" s="182">
        <f t="shared" si="17"/>
        <v>164.83332673999999</v>
      </c>
      <c r="N23" s="182">
        <f t="shared" si="17"/>
        <v>164.83332673999999</v>
      </c>
      <c r="O23" s="182">
        <f t="shared" si="17"/>
        <v>164.83332673999999</v>
      </c>
      <c r="P23" s="182">
        <f t="shared" si="17"/>
        <v>164.83332673999999</v>
      </c>
      <c r="Q23" s="182">
        <f t="shared" si="17"/>
        <v>164.83332673999999</v>
      </c>
      <c r="R23" s="182">
        <f t="shared" si="17"/>
        <v>1977.9999208800002</v>
      </c>
      <c r="S23" s="589">
        <f t="shared" si="17"/>
        <v>285780.11494210921</v>
      </c>
      <c r="W23" s="183">
        <f>SUM(W20:W22)</f>
        <v>0.98899996044000016</v>
      </c>
      <c r="X23" s="183">
        <f>SUM(X20:X22)</f>
        <v>164.83332674000002</v>
      </c>
      <c r="Z23" s="181">
        <f>SUM(Z20:Z22)</f>
        <v>0</v>
      </c>
      <c r="AA23" s="181">
        <f>SUM(AA20:AA22)</f>
        <v>1977.9999208800002</v>
      </c>
      <c r="AB23" s="588">
        <f>Z23/(Z23+AA23)</f>
        <v>0</v>
      </c>
    </row>
    <row r="24" spans="1:28" ht="12" x14ac:dyDescent="0.15">
      <c r="A24" s="252">
        <v>1.3</v>
      </c>
      <c r="B24" s="251" t="s">
        <v>152</v>
      </c>
      <c r="C24" s="636"/>
      <c r="D24" s="635"/>
      <c r="E24" s="634"/>
      <c r="F24" s="162"/>
      <c r="G24" s="162"/>
      <c r="H24" s="162"/>
      <c r="I24" s="162"/>
      <c r="J24" s="162"/>
      <c r="K24" s="162"/>
      <c r="L24" s="162"/>
      <c r="M24" s="162"/>
      <c r="N24" s="162"/>
      <c r="O24" s="162"/>
      <c r="P24" s="162"/>
      <c r="Q24" s="162"/>
      <c r="R24" s="250">
        <f>SUM(F24:Q24)</f>
        <v>0</v>
      </c>
      <c r="S24" s="591">
        <f>D24*R24</f>
        <v>0</v>
      </c>
      <c r="W24" s="163">
        <f>X24/$U$7</f>
        <v>0</v>
      </c>
      <c r="X24" s="163">
        <f>R24/12</f>
        <v>0</v>
      </c>
      <c r="Z24" s="163">
        <f>IF(E24="Yes",R24,0)</f>
        <v>0</v>
      </c>
      <c r="AA24" s="163">
        <f>R24-Z24</f>
        <v>0</v>
      </c>
      <c r="AB24" s="584" t="str">
        <f>IFERROR(Z24/(Z24+AA24),"N/A")</f>
        <v>N/A</v>
      </c>
    </row>
    <row r="25" spans="1:28" ht="12" x14ac:dyDescent="0.15">
      <c r="A25" s="195"/>
      <c r="B25" s="248"/>
      <c r="C25" s="636" t="str">
        <f>'8. Infrastructure Staff Loading'!C25</f>
        <v>Infrastructure Project Management Office PMO Lead</v>
      </c>
      <c r="D25" s="635">
        <f>'8. Infrastructure Staff Loading'!D25</f>
        <v>217.87472301880027</v>
      </c>
      <c r="E25" s="634" t="str">
        <f>'8. Infrastructure Staff Loading'!E25</f>
        <v>No</v>
      </c>
      <c r="F25" s="162">
        <v>164.83332673999999</v>
      </c>
      <c r="G25" s="162">
        <f t="shared" ref="G25:Q25" si="18">F25</f>
        <v>164.83332673999999</v>
      </c>
      <c r="H25" s="162">
        <f t="shared" si="18"/>
        <v>164.83332673999999</v>
      </c>
      <c r="I25" s="162">
        <f t="shared" si="18"/>
        <v>164.83332673999999</v>
      </c>
      <c r="J25" s="162">
        <f t="shared" si="18"/>
        <v>164.83332673999999</v>
      </c>
      <c r="K25" s="162">
        <f t="shared" si="18"/>
        <v>164.83332673999999</v>
      </c>
      <c r="L25" s="162">
        <f t="shared" si="18"/>
        <v>164.83332673999999</v>
      </c>
      <c r="M25" s="162">
        <f t="shared" si="18"/>
        <v>164.83332673999999</v>
      </c>
      <c r="N25" s="162">
        <f t="shared" si="18"/>
        <v>164.83332673999999</v>
      </c>
      <c r="O25" s="162">
        <f t="shared" si="18"/>
        <v>164.83332673999999</v>
      </c>
      <c r="P25" s="162">
        <f t="shared" si="18"/>
        <v>164.83332673999999</v>
      </c>
      <c r="Q25" s="162">
        <f t="shared" si="18"/>
        <v>164.83332673999999</v>
      </c>
      <c r="R25" s="250">
        <f>SUM(F25:Q25)</f>
        <v>1977.9999208800002</v>
      </c>
      <c r="S25" s="591">
        <f>D25*R25</f>
        <v>430956.18489293888</v>
      </c>
      <c r="W25" s="163">
        <f>X25/$U$7</f>
        <v>0.98899996044000016</v>
      </c>
      <c r="X25" s="163">
        <f>R25/12</f>
        <v>164.83332674000002</v>
      </c>
      <c r="Z25" s="163">
        <f>IF(E25="Yes",R25,0)</f>
        <v>0</v>
      </c>
      <c r="AA25" s="163">
        <f>R25-Z25</f>
        <v>1977.9999208800002</v>
      </c>
      <c r="AB25" s="584">
        <f>IFERROR(Z25/(Z25+AA25),"N/A")</f>
        <v>0</v>
      </c>
    </row>
    <row r="26" spans="1:28" ht="12" x14ac:dyDescent="0.15">
      <c r="A26" s="195"/>
      <c r="B26" s="248"/>
      <c r="C26" s="636" t="str">
        <f>'8. Infrastructure Staff Loading'!C26</f>
        <v>Infrastructure Project Support</v>
      </c>
      <c r="D26" s="635">
        <f>'8. Infrastructure Staff Loading'!D26</f>
        <v>187.57865011743422</v>
      </c>
      <c r="E26" s="634" t="str">
        <f>'8. Infrastructure Staff Loading'!E26</f>
        <v>No</v>
      </c>
      <c r="F26" s="162">
        <v>238.60103676000003</v>
      </c>
      <c r="G26" s="162">
        <f t="shared" ref="G26:Q26" si="19">F26</f>
        <v>238.60103676000003</v>
      </c>
      <c r="H26" s="162">
        <f t="shared" si="19"/>
        <v>238.60103676000003</v>
      </c>
      <c r="I26" s="162">
        <f t="shared" si="19"/>
        <v>238.60103676000003</v>
      </c>
      <c r="J26" s="162">
        <f t="shared" si="19"/>
        <v>238.60103676000003</v>
      </c>
      <c r="K26" s="162">
        <f t="shared" si="19"/>
        <v>238.60103676000003</v>
      </c>
      <c r="L26" s="162">
        <f t="shared" si="19"/>
        <v>238.60103676000003</v>
      </c>
      <c r="M26" s="162">
        <f t="shared" si="19"/>
        <v>238.60103676000003</v>
      </c>
      <c r="N26" s="162">
        <f t="shared" si="19"/>
        <v>238.60103676000003</v>
      </c>
      <c r="O26" s="162">
        <f t="shared" si="19"/>
        <v>238.60103676000003</v>
      </c>
      <c r="P26" s="162">
        <f t="shared" si="19"/>
        <v>238.60103676000003</v>
      </c>
      <c r="Q26" s="162">
        <f t="shared" si="19"/>
        <v>238.60103676000003</v>
      </c>
      <c r="R26" s="250">
        <f>SUM(F26:Q26)</f>
        <v>2863.2124411200007</v>
      </c>
      <c r="S26" s="591">
        <f>D26*R26</f>
        <v>537077.5247047334</v>
      </c>
      <c r="W26" s="163">
        <f>X26/$U$7</f>
        <v>1.4316062205600004</v>
      </c>
      <c r="X26" s="163">
        <f>R26/12</f>
        <v>238.60103676000006</v>
      </c>
      <c r="Z26" s="163">
        <f>IF(E26="Yes",R26,0)</f>
        <v>0</v>
      </c>
      <c r="AA26" s="163">
        <f>R26-Z26</f>
        <v>2863.2124411200007</v>
      </c>
      <c r="AB26" s="584">
        <f>IFERROR(Z26/(Z26+AA26),"N/A")</f>
        <v>0</v>
      </c>
    </row>
    <row r="27" spans="1:28" ht="12" x14ac:dyDescent="0.15">
      <c r="A27" s="221"/>
      <c r="B27" s="247"/>
      <c r="C27" s="246"/>
      <c r="D27" s="645"/>
      <c r="E27" s="245"/>
      <c r="F27" s="222"/>
      <c r="G27" s="222"/>
      <c r="H27" s="222"/>
      <c r="I27" s="222"/>
      <c r="J27" s="222"/>
      <c r="K27" s="222"/>
      <c r="L27" s="222"/>
      <c r="M27" s="222"/>
      <c r="N27" s="222"/>
      <c r="O27" s="222"/>
      <c r="P27" s="222"/>
      <c r="Q27" s="222"/>
      <c r="R27" s="651"/>
      <c r="S27" s="650"/>
      <c r="W27" s="217"/>
      <c r="X27" s="217"/>
      <c r="Z27" s="163">
        <f>IF(E27="Yes",R27,0)</f>
        <v>0</v>
      </c>
      <c r="AA27" s="163">
        <f>R27-Z27</f>
        <v>0</v>
      </c>
      <c r="AB27" s="584" t="str">
        <f>IFERROR(Z27/(Z27+AA27),"N/A")</f>
        <v>N/A</v>
      </c>
    </row>
    <row r="28" spans="1:28" ht="13" thickBot="1" x14ac:dyDescent="0.2">
      <c r="A28" s="189"/>
      <c r="B28" s="188" t="s">
        <v>151</v>
      </c>
      <c r="C28" s="254"/>
      <c r="D28" s="672"/>
      <c r="E28" s="253"/>
      <c r="F28" s="182">
        <f t="shared" ref="F28:S28" si="20">SUM(F24:F26)</f>
        <v>403.43436350000002</v>
      </c>
      <c r="G28" s="182">
        <f t="shared" si="20"/>
        <v>403.43436350000002</v>
      </c>
      <c r="H28" s="182">
        <f t="shared" si="20"/>
        <v>403.43436350000002</v>
      </c>
      <c r="I28" s="182">
        <f t="shared" si="20"/>
        <v>403.43436350000002</v>
      </c>
      <c r="J28" s="182">
        <f t="shared" si="20"/>
        <v>403.43436350000002</v>
      </c>
      <c r="K28" s="182">
        <f t="shared" si="20"/>
        <v>403.43436350000002</v>
      </c>
      <c r="L28" s="182">
        <f t="shared" si="20"/>
        <v>403.43436350000002</v>
      </c>
      <c r="M28" s="182">
        <f t="shared" si="20"/>
        <v>403.43436350000002</v>
      </c>
      <c r="N28" s="182">
        <f t="shared" si="20"/>
        <v>403.43436350000002</v>
      </c>
      <c r="O28" s="182">
        <f t="shared" si="20"/>
        <v>403.43436350000002</v>
      </c>
      <c r="P28" s="182">
        <f t="shared" si="20"/>
        <v>403.43436350000002</v>
      </c>
      <c r="Q28" s="182">
        <f t="shared" si="20"/>
        <v>403.43436350000002</v>
      </c>
      <c r="R28" s="182">
        <f t="shared" si="20"/>
        <v>4841.2123620000011</v>
      </c>
      <c r="S28" s="589">
        <f t="shared" si="20"/>
        <v>968033.70959767234</v>
      </c>
      <c r="W28" s="183">
        <f>SUM(W24:W26)</f>
        <v>2.4206061810000006</v>
      </c>
      <c r="X28" s="183">
        <f>SUM(X24:X26)</f>
        <v>403.43436350000007</v>
      </c>
      <c r="Z28" s="181">
        <f>SUM(Z24:Z26)</f>
        <v>0</v>
      </c>
      <c r="AA28" s="181">
        <f>SUM(AA24:AA26)</f>
        <v>4841.2123620000011</v>
      </c>
      <c r="AB28" s="588">
        <f>Z28/(Z28+AA28)</f>
        <v>0</v>
      </c>
    </row>
    <row r="29" spans="1:28" ht="12" x14ac:dyDescent="0.15">
      <c r="A29" s="252">
        <v>1.4</v>
      </c>
      <c r="B29" s="251" t="s">
        <v>150</v>
      </c>
      <c r="C29" s="636"/>
      <c r="D29" s="635"/>
      <c r="E29" s="634"/>
      <c r="F29" s="162"/>
      <c r="G29" s="162"/>
      <c r="H29" s="162"/>
      <c r="I29" s="162"/>
      <c r="J29" s="162"/>
      <c r="K29" s="162"/>
      <c r="L29" s="162"/>
      <c r="M29" s="162"/>
      <c r="N29" s="162"/>
      <c r="O29" s="162"/>
      <c r="P29" s="162"/>
      <c r="Q29" s="162"/>
      <c r="R29" s="250">
        <f>SUM(F29:Q29)</f>
        <v>0</v>
      </c>
      <c r="S29" s="591">
        <f>D29*R29</f>
        <v>0</v>
      </c>
      <c r="W29" s="163">
        <f>X29/$U$7</f>
        <v>0</v>
      </c>
      <c r="X29" s="163">
        <f>R29/12</f>
        <v>0</v>
      </c>
      <c r="Z29" s="163">
        <f>IF(E29="Yes",R29,0)</f>
        <v>0</v>
      </c>
      <c r="AA29" s="163">
        <f>R29-Z29</f>
        <v>0</v>
      </c>
      <c r="AB29" s="584" t="str">
        <f>IFERROR(Z29/(Z29+AA29),"N/A")</f>
        <v>N/A</v>
      </c>
    </row>
    <row r="30" spans="1:28" ht="12" x14ac:dyDescent="0.15">
      <c r="A30" s="195"/>
      <c r="B30" s="248"/>
      <c r="C30" s="636" t="str">
        <f>'8. Infrastructure Staff Loading'!C30</f>
        <v>Procurement Support</v>
      </c>
      <c r="D30" s="635">
        <f>'8. Infrastructure Staff Loading'!D30</f>
        <v>130.11154922931004</v>
      </c>
      <c r="E30" s="634" t="str">
        <f>'8. Infrastructure Staff Loading'!E30</f>
        <v>No</v>
      </c>
      <c r="F30" s="162">
        <v>454.01058560166666</v>
      </c>
      <c r="G30" s="162">
        <f t="shared" ref="G30:Q30" si="21">F30</f>
        <v>454.01058560166666</v>
      </c>
      <c r="H30" s="162">
        <f t="shared" si="21"/>
        <v>454.01058560166666</v>
      </c>
      <c r="I30" s="162">
        <f t="shared" si="21"/>
        <v>454.01058560166666</v>
      </c>
      <c r="J30" s="162">
        <f t="shared" si="21"/>
        <v>454.01058560166666</v>
      </c>
      <c r="K30" s="162">
        <f t="shared" si="21"/>
        <v>454.01058560166666</v>
      </c>
      <c r="L30" s="162">
        <f t="shared" si="21"/>
        <v>454.01058560166666</v>
      </c>
      <c r="M30" s="162">
        <f t="shared" si="21"/>
        <v>454.01058560166666</v>
      </c>
      <c r="N30" s="162">
        <f t="shared" si="21"/>
        <v>454.01058560166666</v>
      </c>
      <c r="O30" s="162">
        <f t="shared" si="21"/>
        <v>454.01058560166666</v>
      </c>
      <c r="P30" s="162">
        <f t="shared" si="21"/>
        <v>454.01058560166666</v>
      </c>
      <c r="Q30" s="162">
        <f t="shared" si="21"/>
        <v>454.01058560166666</v>
      </c>
      <c r="R30" s="250">
        <f>SUM(F30:Q30)</f>
        <v>5448.1270272199999</v>
      </c>
      <c r="S30" s="591">
        <f>D30*R30</f>
        <v>708864.24790966965</v>
      </c>
      <c r="W30" s="163">
        <f>X30/$U$7</f>
        <v>2.72406351361</v>
      </c>
      <c r="X30" s="163">
        <f>R30/12</f>
        <v>454.01058560166666</v>
      </c>
      <c r="Z30" s="163">
        <f>IF(E30="Yes",R30,0)</f>
        <v>0</v>
      </c>
      <c r="AA30" s="163">
        <f>R30-Z30</f>
        <v>5448.1270272199999</v>
      </c>
      <c r="AB30" s="584">
        <f>IFERROR(Z30/(Z30+AA30),"N/A")</f>
        <v>0</v>
      </c>
    </row>
    <row r="31" spans="1:28" ht="12" x14ac:dyDescent="0.15">
      <c r="A31" s="195"/>
      <c r="B31" s="248"/>
      <c r="C31" s="636"/>
      <c r="D31" s="635"/>
      <c r="E31" s="634"/>
      <c r="F31" s="162"/>
      <c r="G31" s="162"/>
      <c r="H31" s="162"/>
      <c r="I31" s="162"/>
      <c r="J31" s="162"/>
      <c r="K31" s="162"/>
      <c r="L31" s="162"/>
      <c r="M31" s="162"/>
      <c r="N31" s="162"/>
      <c r="O31" s="162"/>
      <c r="P31" s="162"/>
      <c r="Q31" s="162"/>
      <c r="R31" s="250">
        <f>SUM(F31:Q31)</f>
        <v>0</v>
      </c>
      <c r="S31" s="591">
        <f>D31*R31</f>
        <v>0</v>
      </c>
      <c r="W31" s="163">
        <f>X31/$U$7</f>
        <v>0</v>
      </c>
      <c r="X31" s="163">
        <f>R31/12</f>
        <v>0</v>
      </c>
      <c r="Z31" s="163">
        <f>IF(E31="Yes",R31,0)</f>
        <v>0</v>
      </c>
      <c r="AA31" s="163">
        <f>R31-Z31</f>
        <v>0</v>
      </c>
      <c r="AB31" s="584" t="str">
        <f>IFERROR(Z31/(Z31+AA31),"N/A")</f>
        <v>N/A</v>
      </c>
    </row>
    <row r="32" spans="1:28" ht="13" thickBot="1" x14ac:dyDescent="0.2">
      <c r="A32" s="221"/>
      <c r="B32" s="247" t="s">
        <v>149</v>
      </c>
      <c r="C32" s="246"/>
      <c r="D32" s="645"/>
      <c r="E32" s="245"/>
      <c r="F32" s="199">
        <f t="shared" ref="F32:S32" si="22">SUM(F29:F31)</f>
        <v>454.01058560166666</v>
      </c>
      <c r="G32" s="199">
        <f t="shared" si="22"/>
        <v>454.01058560166666</v>
      </c>
      <c r="H32" s="199">
        <f t="shared" si="22"/>
        <v>454.01058560166666</v>
      </c>
      <c r="I32" s="199">
        <f t="shared" si="22"/>
        <v>454.01058560166666</v>
      </c>
      <c r="J32" s="199">
        <f t="shared" si="22"/>
        <v>454.01058560166666</v>
      </c>
      <c r="K32" s="199">
        <f t="shared" si="22"/>
        <v>454.01058560166666</v>
      </c>
      <c r="L32" s="199">
        <f t="shared" si="22"/>
        <v>454.01058560166666</v>
      </c>
      <c r="M32" s="199">
        <f t="shared" si="22"/>
        <v>454.01058560166666</v>
      </c>
      <c r="N32" s="199">
        <f t="shared" si="22"/>
        <v>454.01058560166666</v>
      </c>
      <c r="O32" s="199">
        <f t="shared" si="22"/>
        <v>454.01058560166666</v>
      </c>
      <c r="P32" s="199">
        <f t="shared" si="22"/>
        <v>454.01058560166666</v>
      </c>
      <c r="Q32" s="199">
        <f t="shared" si="22"/>
        <v>454.01058560166666</v>
      </c>
      <c r="R32" s="199">
        <f t="shared" si="22"/>
        <v>5448.1270272199999</v>
      </c>
      <c r="S32" s="595">
        <f t="shared" si="22"/>
        <v>708864.24790966965</v>
      </c>
      <c r="W32" s="229">
        <f>SUM(W29:W31)</f>
        <v>2.72406351361</v>
      </c>
      <c r="X32" s="229">
        <f>SUM(X29:X31)</f>
        <v>454.01058560166666</v>
      </c>
      <c r="Z32" s="181">
        <f>SUM(Z29:Z31)</f>
        <v>0</v>
      </c>
      <c r="AA32" s="181">
        <f>SUM(AA29:AA31)</f>
        <v>5448.1270272199999</v>
      </c>
      <c r="AB32" s="588">
        <f>Z32/(Z32+AA32)</f>
        <v>0</v>
      </c>
    </row>
    <row r="33" spans="1:28" s="198" customFormat="1" ht="14" thickBot="1" x14ac:dyDescent="0.2">
      <c r="A33" s="175"/>
      <c r="B33" s="174" t="s">
        <v>148</v>
      </c>
      <c r="C33" s="173"/>
      <c r="D33" s="171"/>
      <c r="E33" s="175"/>
      <c r="F33" s="170">
        <f t="shared" ref="F33:S33" si="23">SUM(F19,F23,F28,F32)</f>
        <v>1351.9449293216667</v>
      </c>
      <c r="G33" s="170">
        <f t="shared" si="23"/>
        <v>1351.9449293216667</v>
      </c>
      <c r="H33" s="170">
        <f t="shared" si="23"/>
        <v>1351.9449293216667</v>
      </c>
      <c r="I33" s="170">
        <f t="shared" si="23"/>
        <v>1351.9449293216667</v>
      </c>
      <c r="J33" s="170">
        <f t="shared" si="23"/>
        <v>1351.9449293216667</v>
      </c>
      <c r="K33" s="170">
        <f t="shared" si="23"/>
        <v>1351.9449293216667</v>
      </c>
      <c r="L33" s="170">
        <f t="shared" si="23"/>
        <v>1351.9449293216667</v>
      </c>
      <c r="M33" s="170">
        <f t="shared" si="23"/>
        <v>1351.9449293216667</v>
      </c>
      <c r="N33" s="170">
        <f t="shared" si="23"/>
        <v>1351.9449293216667</v>
      </c>
      <c r="O33" s="170">
        <f t="shared" si="23"/>
        <v>1351.9449293216667</v>
      </c>
      <c r="P33" s="170">
        <f t="shared" si="23"/>
        <v>1351.9449293216667</v>
      </c>
      <c r="Q33" s="170">
        <f t="shared" si="23"/>
        <v>1351.9449293216667</v>
      </c>
      <c r="R33" s="170">
        <f t="shared" si="23"/>
        <v>16223.339151860002</v>
      </c>
      <c r="S33" s="608">
        <f t="shared" si="23"/>
        <v>2773350.6497470955</v>
      </c>
      <c r="W33" s="170">
        <f>SUM(W19,W23,W28,W32)</f>
        <v>8.1116695759300015</v>
      </c>
      <c r="X33" s="170">
        <f>SUM(X19,X23,X28,X32)</f>
        <v>1351.9449293216667</v>
      </c>
      <c r="Z33" s="170">
        <f>SUM(Z19,Z23,Z28,Z32)</f>
        <v>0</v>
      </c>
      <c r="AA33" s="170">
        <f>SUM(AA19,AA23,AA28,AA32)</f>
        <v>16223.339151860002</v>
      </c>
      <c r="AB33" s="585">
        <f>Z33/(Z33+AA33)</f>
        <v>0</v>
      </c>
    </row>
    <row r="34" spans="1:28" ht="10" customHeight="1" x14ac:dyDescent="0.15">
      <c r="A34" s="242"/>
      <c r="B34" s="241"/>
      <c r="C34" s="237"/>
      <c r="D34" s="647"/>
      <c r="E34" s="240"/>
      <c r="F34" s="239"/>
      <c r="G34" s="239"/>
      <c r="H34" s="239"/>
      <c r="I34" s="239"/>
      <c r="J34" s="239"/>
      <c r="K34" s="239"/>
      <c r="L34" s="239"/>
      <c r="M34" s="239"/>
      <c r="N34" s="239"/>
      <c r="O34" s="239"/>
      <c r="P34" s="239"/>
      <c r="Q34" s="239"/>
      <c r="R34" s="239"/>
      <c r="S34" s="646"/>
      <c r="W34" s="237"/>
      <c r="X34" s="237"/>
      <c r="Z34" s="237"/>
      <c r="AA34" s="237"/>
      <c r="AB34" s="615"/>
    </row>
    <row r="35" spans="1:28" s="262" customFormat="1" ht="13.5" customHeight="1" x14ac:dyDescent="0.15">
      <c r="A35" s="235">
        <v>2</v>
      </c>
      <c r="B35" s="234" t="s">
        <v>147</v>
      </c>
      <c r="C35" s="231"/>
      <c r="D35" s="671"/>
      <c r="E35" s="233"/>
      <c r="F35" s="209"/>
      <c r="G35" s="209"/>
      <c r="H35" s="209"/>
      <c r="I35" s="209"/>
      <c r="J35" s="209"/>
      <c r="K35" s="209"/>
      <c r="L35" s="209"/>
      <c r="M35" s="209"/>
      <c r="N35" s="209"/>
      <c r="O35" s="209"/>
      <c r="P35" s="209"/>
      <c r="Q35" s="209"/>
      <c r="R35" s="208"/>
      <c r="S35" s="614"/>
      <c r="W35" s="231"/>
      <c r="X35" s="231"/>
      <c r="Z35" s="231"/>
      <c r="AA35" s="231"/>
      <c r="AB35" s="613"/>
    </row>
    <row r="36" spans="1:28" ht="13.5" customHeight="1" x14ac:dyDescent="0.15">
      <c r="A36" s="195">
        <v>2.1</v>
      </c>
      <c r="B36" s="194" t="s">
        <v>146</v>
      </c>
      <c r="C36" s="636"/>
      <c r="D36" s="635"/>
      <c r="E36" s="634"/>
      <c r="F36" s="162"/>
      <c r="G36" s="162"/>
      <c r="H36" s="162"/>
      <c r="I36" s="162"/>
      <c r="J36" s="162"/>
      <c r="K36" s="162"/>
      <c r="L36" s="162"/>
      <c r="M36" s="162"/>
      <c r="N36" s="162"/>
      <c r="O36" s="162"/>
      <c r="P36" s="162"/>
      <c r="Q36" s="162"/>
      <c r="R36" s="193">
        <f>SUM(F36:Q36)</f>
        <v>0</v>
      </c>
      <c r="S36" s="592">
        <f>D36*R36</f>
        <v>0</v>
      </c>
      <c r="W36" s="163">
        <f>X36/$U$7</f>
        <v>0</v>
      </c>
      <c r="X36" s="163">
        <f>R36/12</f>
        <v>0</v>
      </c>
      <c r="Z36" s="163">
        <f>IF(E36="Yes",R36,0)</f>
        <v>0</v>
      </c>
      <c r="AA36" s="163">
        <f>R36-Z36</f>
        <v>0</v>
      </c>
      <c r="AB36" s="584" t="str">
        <f>IFERROR(Z36/(Z36+AA36),"N/A")</f>
        <v>N/A</v>
      </c>
    </row>
    <row r="37" spans="1:28" ht="12" x14ac:dyDescent="0.15">
      <c r="A37" s="195"/>
      <c r="B37" s="194"/>
      <c r="C37" s="636" t="str">
        <f>'8. Infrastructure Staff Loading'!C37</f>
        <v>Infrastructure Support</v>
      </c>
      <c r="D37" s="635">
        <f>'8. Infrastructure Staff Loading'!D37</f>
        <v>130.42733023672466</v>
      </c>
      <c r="E37" s="634" t="str">
        <f>'8. Infrastructure Staff Loading'!E37</f>
        <v>No</v>
      </c>
      <c r="F37" s="162">
        <v>82.41667326000001</v>
      </c>
      <c r="G37" s="162">
        <f t="shared" ref="G37:Q37" si="24">F37</f>
        <v>82.41667326000001</v>
      </c>
      <c r="H37" s="162">
        <f t="shared" si="24"/>
        <v>82.41667326000001</v>
      </c>
      <c r="I37" s="162">
        <f t="shared" si="24"/>
        <v>82.41667326000001</v>
      </c>
      <c r="J37" s="162">
        <f t="shared" si="24"/>
        <v>82.41667326000001</v>
      </c>
      <c r="K37" s="162">
        <f t="shared" si="24"/>
        <v>82.41667326000001</v>
      </c>
      <c r="L37" s="162">
        <f t="shared" si="24"/>
        <v>82.41667326000001</v>
      </c>
      <c r="M37" s="162">
        <f t="shared" si="24"/>
        <v>82.41667326000001</v>
      </c>
      <c r="N37" s="162">
        <f t="shared" si="24"/>
        <v>82.41667326000001</v>
      </c>
      <c r="O37" s="162">
        <f t="shared" si="24"/>
        <v>82.41667326000001</v>
      </c>
      <c r="P37" s="162">
        <f t="shared" si="24"/>
        <v>82.41667326000001</v>
      </c>
      <c r="Q37" s="162">
        <f t="shared" si="24"/>
        <v>82.41667326000001</v>
      </c>
      <c r="R37" s="193">
        <f>SUM(F37:Q37)</f>
        <v>989.00007912000035</v>
      </c>
      <c r="S37" s="592">
        <f>D37*R37</f>
        <v>128992.6399235311</v>
      </c>
      <c r="W37" s="163">
        <f>X37/$U$7</f>
        <v>0.49450003956000016</v>
      </c>
      <c r="X37" s="163">
        <f>R37/12</f>
        <v>82.416673260000024</v>
      </c>
      <c r="Z37" s="163">
        <f>IF(E37="Yes",R37,0)</f>
        <v>0</v>
      </c>
      <c r="AA37" s="163">
        <f>R37-Z37</f>
        <v>989.00007912000035</v>
      </c>
      <c r="AB37" s="584">
        <f>IFERROR(Z37/(Z37+AA37),"N/A")</f>
        <v>0</v>
      </c>
    </row>
    <row r="38" spans="1:28" ht="12" x14ac:dyDescent="0.15">
      <c r="A38" s="195"/>
      <c r="B38" s="194"/>
      <c r="C38" s="636" t="str">
        <f>'8. Infrastructure Staff Loading'!C38</f>
        <v>Team Management</v>
      </c>
      <c r="D38" s="635">
        <f>'8. Infrastructure Staff Loading'!D38</f>
        <v>186.00969416365766</v>
      </c>
      <c r="E38" s="634" t="str">
        <f>'8. Infrastructure Staff Loading'!E38</f>
        <v>No</v>
      </c>
      <c r="F38" s="162">
        <v>16.483326739999999</v>
      </c>
      <c r="G38" s="162">
        <f t="shared" ref="G38:Q38" si="25">F38</f>
        <v>16.483326739999999</v>
      </c>
      <c r="H38" s="162">
        <f t="shared" si="25"/>
        <v>16.483326739999999</v>
      </c>
      <c r="I38" s="162">
        <f t="shared" si="25"/>
        <v>16.483326739999999</v>
      </c>
      <c r="J38" s="162">
        <f t="shared" si="25"/>
        <v>16.483326739999999</v>
      </c>
      <c r="K38" s="162">
        <f t="shared" si="25"/>
        <v>16.483326739999999</v>
      </c>
      <c r="L38" s="162">
        <f t="shared" si="25"/>
        <v>16.483326739999999</v>
      </c>
      <c r="M38" s="162">
        <f t="shared" si="25"/>
        <v>16.483326739999999</v>
      </c>
      <c r="N38" s="162">
        <f t="shared" si="25"/>
        <v>16.483326739999999</v>
      </c>
      <c r="O38" s="162">
        <f t="shared" si="25"/>
        <v>16.483326739999999</v>
      </c>
      <c r="P38" s="162">
        <f t="shared" si="25"/>
        <v>16.483326739999999</v>
      </c>
      <c r="Q38" s="162">
        <f t="shared" si="25"/>
        <v>16.483326739999999</v>
      </c>
      <c r="R38" s="193">
        <f>SUM(F38:Q38)</f>
        <v>197.79992087999997</v>
      </c>
      <c r="S38" s="592">
        <f>D38*R38</f>
        <v>36792.702788484479</v>
      </c>
      <c r="W38" s="163">
        <f>X38/$U$7</f>
        <v>9.8899960440000004E-2</v>
      </c>
      <c r="X38" s="163">
        <f>R38/12</f>
        <v>16.483326739999999</v>
      </c>
      <c r="Z38" s="163">
        <f>IF(E38="Yes",R38,0)</f>
        <v>0</v>
      </c>
      <c r="AA38" s="163">
        <f>R38-Z38</f>
        <v>197.79992087999997</v>
      </c>
      <c r="AB38" s="584">
        <f>IFERROR(Z38/(Z38+AA38),"N/A")</f>
        <v>0</v>
      </c>
    </row>
    <row r="39" spans="1:28" ht="12" x14ac:dyDescent="0.15">
      <c r="A39" s="221"/>
      <c r="B39" s="220"/>
      <c r="C39" s="246"/>
      <c r="D39" s="645"/>
      <c r="E39" s="245"/>
      <c r="F39" s="222"/>
      <c r="G39" s="222"/>
      <c r="H39" s="222"/>
      <c r="I39" s="222"/>
      <c r="J39" s="222"/>
      <c r="K39" s="222"/>
      <c r="L39" s="222"/>
      <c r="M39" s="222"/>
      <c r="N39" s="222"/>
      <c r="O39" s="222"/>
      <c r="P39" s="222"/>
      <c r="Q39" s="222"/>
      <c r="R39" s="219"/>
      <c r="S39" s="643"/>
      <c r="W39" s="217"/>
      <c r="X39" s="217"/>
      <c r="Z39" s="217"/>
      <c r="AA39" s="217"/>
      <c r="AB39" s="644"/>
    </row>
    <row r="40" spans="1:28" s="198" customFormat="1" ht="13" thickBot="1" x14ac:dyDescent="0.2">
      <c r="A40" s="189"/>
      <c r="B40" s="188" t="s">
        <v>145</v>
      </c>
      <c r="C40" s="187"/>
      <c r="D40" s="633"/>
      <c r="E40" s="204"/>
      <c r="F40" s="182">
        <f t="shared" ref="F40:S40" si="26">SUM(F36:F38)</f>
        <v>98.9</v>
      </c>
      <c r="G40" s="182">
        <f t="shared" si="26"/>
        <v>98.9</v>
      </c>
      <c r="H40" s="182">
        <f t="shared" si="26"/>
        <v>98.9</v>
      </c>
      <c r="I40" s="182">
        <f t="shared" si="26"/>
        <v>98.9</v>
      </c>
      <c r="J40" s="182">
        <f t="shared" si="26"/>
        <v>98.9</v>
      </c>
      <c r="K40" s="182">
        <f t="shared" si="26"/>
        <v>98.9</v>
      </c>
      <c r="L40" s="182">
        <f t="shared" si="26"/>
        <v>98.9</v>
      </c>
      <c r="M40" s="182">
        <f t="shared" si="26"/>
        <v>98.9</v>
      </c>
      <c r="N40" s="182">
        <f t="shared" si="26"/>
        <v>98.9</v>
      </c>
      <c r="O40" s="182">
        <f t="shared" si="26"/>
        <v>98.9</v>
      </c>
      <c r="P40" s="182">
        <f t="shared" si="26"/>
        <v>98.9</v>
      </c>
      <c r="Q40" s="182">
        <f t="shared" si="26"/>
        <v>98.9</v>
      </c>
      <c r="R40" s="182">
        <f t="shared" si="26"/>
        <v>1186.8000000000004</v>
      </c>
      <c r="S40" s="589">
        <f t="shared" si="26"/>
        <v>165785.34271201558</v>
      </c>
      <c r="W40" s="183">
        <f>SUM(W36:W38)</f>
        <v>0.59340000000000015</v>
      </c>
      <c r="X40" s="183">
        <f>SUM(X36:X38)</f>
        <v>98.90000000000002</v>
      </c>
      <c r="Z40" s="181">
        <f>SUM(Z36:Z38)</f>
        <v>0</v>
      </c>
      <c r="AA40" s="181">
        <f>SUM(AA36:AA38)</f>
        <v>1186.8000000000004</v>
      </c>
      <c r="AB40" s="588">
        <f>Z40/(Z40+AA40)</f>
        <v>0</v>
      </c>
    </row>
    <row r="41" spans="1:28" ht="12" x14ac:dyDescent="0.15">
      <c r="A41" s="195">
        <v>2.2000000000000002</v>
      </c>
      <c r="B41" s="194" t="s">
        <v>144</v>
      </c>
      <c r="C41" s="636"/>
      <c r="D41" s="635"/>
      <c r="E41" s="634"/>
      <c r="F41" s="162"/>
      <c r="G41" s="162"/>
      <c r="H41" s="162"/>
      <c r="I41" s="162"/>
      <c r="J41" s="162"/>
      <c r="K41" s="162"/>
      <c r="L41" s="162"/>
      <c r="M41" s="162"/>
      <c r="N41" s="162"/>
      <c r="O41" s="162"/>
      <c r="P41" s="162"/>
      <c r="Q41" s="162"/>
      <c r="R41" s="193">
        <f>SUM(F41:Q41)</f>
        <v>0</v>
      </c>
      <c r="S41" s="592">
        <f>D41*R41</f>
        <v>0</v>
      </c>
      <c r="W41" s="163">
        <f>X41/$U$7</f>
        <v>0</v>
      </c>
      <c r="X41" s="163">
        <f>R41/12</f>
        <v>0</v>
      </c>
      <c r="Z41" s="163">
        <f>IF(E41="Yes",R41,0)</f>
        <v>0</v>
      </c>
      <c r="AA41" s="163">
        <f>R41-Z41</f>
        <v>0</v>
      </c>
      <c r="AB41" s="584" t="str">
        <f>IFERROR(Z41/(Z41+AA41),"N/A")</f>
        <v>N/A</v>
      </c>
    </row>
    <row r="42" spans="1:28" ht="12" x14ac:dyDescent="0.15">
      <c r="A42" s="195"/>
      <c r="B42" s="194"/>
      <c r="C42" s="636" t="str">
        <f>'8. Infrastructure Staff Loading'!C42</f>
        <v>Infrastructure Project Support</v>
      </c>
      <c r="D42" s="635">
        <f>'8. Infrastructure Staff Loading'!D42</f>
        <v>138.59092102939704</v>
      </c>
      <c r="E42" s="634" t="str">
        <f>'8. Infrastructure Staff Loading'!E42</f>
        <v>No</v>
      </c>
      <c r="F42" s="162">
        <v>2214.4864954199998</v>
      </c>
      <c r="G42" s="162">
        <f t="shared" ref="G42:Q42" si="27">F42</f>
        <v>2214.4864954199998</v>
      </c>
      <c r="H42" s="162">
        <f t="shared" si="27"/>
        <v>2214.4864954199998</v>
      </c>
      <c r="I42" s="162">
        <f t="shared" si="27"/>
        <v>2214.4864954199998</v>
      </c>
      <c r="J42" s="162">
        <f t="shared" si="27"/>
        <v>2214.4864954199998</v>
      </c>
      <c r="K42" s="162">
        <f t="shared" si="27"/>
        <v>2214.4864954199998</v>
      </c>
      <c r="L42" s="162">
        <f t="shared" si="27"/>
        <v>2214.4864954199998</v>
      </c>
      <c r="M42" s="162">
        <f t="shared" si="27"/>
        <v>2214.4864954199998</v>
      </c>
      <c r="N42" s="162">
        <f t="shared" si="27"/>
        <v>2214.4864954199998</v>
      </c>
      <c r="O42" s="162">
        <f t="shared" si="27"/>
        <v>2214.4864954199998</v>
      </c>
      <c r="P42" s="162">
        <f t="shared" si="27"/>
        <v>2214.4864954199998</v>
      </c>
      <c r="Q42" s="162">
        <f t="shared" si="27"/>
        <v>2214.4864954199998</v>
      </c>
      <c r="R42" s="193">
        <f>SUM(F42:Q42)</f>
        <v>26573.837945039992</v>
      </c>
      <c r="S42" s="592">
        <f>D42*R42</f>
        <v>3682892.6760890321</v>
      </c>
      <c r="W42" s="163">
        <f>X42/$U$7</f>
        <v>13.286918972519997</v>
      </c>
      <c r="X42" s="163">
        <f>R42/12</f>
        <v>2214.4864954199993</v>
      </c>
      <c r="Z42" s="163">
        <f>IF(E42="Yes",R42,0)</f>
        <v>0</v>
      </c>
      <c r="AA42" s="163">
        <f>R42-Z42</f>
        <v>26573.837945039992</v>
      </c>
      <c r="AB42" s="584">
        <f>IFERROR(Z42/(Z42+AA42),"N/A")</f>
        <v>0</v>
      </c>
    </row>
    <row r="43" spans="1:28" ht="12" x14ac:dyDescent="0.15">
      <c r="A43" s="195"/>
      <c r="B43" s="194"/>
      <c r="C43" s="636" t="str">
        <f>'8. Infrastructure Staff Loading'!C43</f>
        <v>Infrastructure Support</v>
      </c>
      <c r="D43" s="635">
        <f>'8. Infrastructure Staff Loading'!D43</f>
        <v>128.86251788810804</v>
      </c>
      <c r="E43" s="634" t="str">
        <f>'8. Infrastructure Staff Loading'!E43</f>
        <v>No</v>
      </c>
      <c r="F43" s="162">
        <v>645.4695230916667</v>
      </c>
      <c r="G43" s="162">
        <f t="shared" ref="G43:Q43" si="28">F43</f>
        <v>645.4695230916667</v>
      </c>
      <c r="H43" s="162">
        <f t="shared" si="28"/>
        <v>645.4695230916667</v>
      </c>
      <c r="I43" s="162">
        <f t="shared" si="28"/>
        <v>645.4695230916667</v>
      </c>
      <c r="J43" s="162">
        <f t="shared" si="28"/>
        <v>645.4695230916667</v>
      </c>
      <c r="K43" s="162">
        <f t="shared" si="28"/>
        <v>645.4695230916667</v>
      </c>
      <c r="L43" s="162">
        <f t="shared" si="28"/>
        <v>645.4695230916667</v>
      </c>
      <c r="M43" s="162">
        <f t="shared" si="28"/>
        <v>645.4695230916667</v>
      </c>
      <c r="N43" s="162">
        <f t="shared" si="28"/>
        <v>645.4695230916667</v>
      </c>
      <c r="O43" s="162">
        <f t="shared" si="28"/>
        <v>645.4695230916667</v>
      </c>
      <c r="P43" s="162">
        <f t="shared" si="28"/>
        <v>645.4695230916667</v>
      </c>
      <c r="Q43" s="162">
        <f t="shared" si="28"/>
        <v>645.4695230916667</v>
      </c>
      <c r="R43" s="193">
        <f>SUM(F43:Q43)</f>
        <v>7745.6342771000009</v>
      </c>
      <c r="S43" s="592">
        <f>D43*R43</f>
        <v>998121.93558754167</v>
      </c>
      <c r="W43" s="163">
        <f>X43/$U$7</f>
        <v>3.8728171385500003</v>
      </c>
      <c r="X43" s="163">
        <f>R43/12</f>
        <v>645.4695230916667</v>
      </c>
      <c r="Z43" s="163">
        <f>IF(E43="Yes",R43,0)</f>
        <v>0</v>
      </c>
      <c r="AA43" s="163">
        <f>R43-Z43</f>
        <v>7745.6342771000009</v>
      </c>
      <c r="AB43" s="584">
        <f>IFERROR(Z43/(Z43+AA43),"N/A")</f>
        <v>0</v>
      </c>
    </row>
    <row r="44" spans="1:28" ht="12" x14ac:dyDescent="0.15">
      <c r="A44" s="195"/>
      <c r="B44" s="194"/>
      <c r="C44" s="636" t="str">
        <f>'8. Infrastructure Staff Loading'!C44</f>
        <v>Service Delivery</v>
      </c>
      <c r="D44" s="635">
        <f>'8. Infrastructure Staff Loading'!D44</f>
        <v>143.972469316435</v>
      </c>
      <c r="E44" s="634" t="str">
        <f>'8. Infrastructure Staff Loading'!E44</f>
        <v>No</v>
      </c>
      <c r="F44" s="162">
        <v>576.91667326000015</v>
      </c>
      <c r="G44" s="162">
        <f t="shared" ref="G44:Q44" si="29">F44</f>
        <v>576.91667326000015</v>
      </c>
      <c r="H44" s="162">
        <f t="shared" si="29"/>
        <v>576.91667326000015</v>
      </c>
      <c r="I44" s="162">
        <f t="shared" si="29"/>
        <v>576.91667326000015</v>
      </c>
      <c r="J44" s="162">
        <f t="shared" si="29"/>
        <v>576.91667326000015</v>
      </c>
      <c r="K44" s="162">
        <f t="shared" si="29"/>
        <v>576.91667326000015</v>
      </c>
      <c r="L44" s="162">
        <f t="shared" si="29"/>
        <v>576.91667326000015</v>
      </c>
      <c r="M44" s="162">
        <f t="shared" si="29"/>
        <v>576.91667326000015</v>
      </c>
      <c r="N44" s="162">
        <f t="shared" si="29"/>
        <v>576.91667326000015</v>
      </c>
      <c r="O44" s="162">
        <f t="shared" si="29"/>
        <v>576.91667326000015</v>
      </c>
      <c r="P44" s="162">
        <f t="shared" si="29"/>
        <v>576.91667326000015</v>
      </c>
      <c r="Q44" s="162">
        <f t="shared" si="29"/>
        <v>576.91667326000015</v>
      </c>
      <c r="R44" s="193">
        <f>SUM(F44:Q44)</f>
        <v>6923.0000791200036</v>
      </c>
      <c r="S44" s="592">
        <f>D44*R44</f>
        <v>996721.41646878177</v>
      </c>
      <c r="W44" s="163">
        <f>X44/$U$7</f>
        <v>3.461500039560002</v>
      </c>
      <c r="X44" s="163">
        <f>R44/12</f>
        <v>576.91667326000027</v>
      </c>
      <c r="Z44" s="163">
        <f>IF(E44="Yes",R44,0)</f>
        <v>0</v>
      </c>
      <c r="AA44" s="163">
        <f>R44-Z44</f>
        <v>6923.0000791200036</v>
      </c>
      <c r="AB44" s="584">
        <f>IFERROR(Z44/(Z44+AA44),"N/A")</f>
        <v>0</v>
      </c>
    </row>
    <row r="45" spans="1:28" ht="12" x14ac:dyDescent="0.15">
      <c r="A45" s="195"/>
      <c r="B45" s="194"/>
      <c r="C45" s="636"/>
      <c r="D45" s="635"/>
      <c r="E45" s="634"/>
      <c r="F45" s="162"/>
      <c r="G45" s="162"/>
      <c r="H45" s="162"/>
      <c r="I45" s="162"/>
      <c r="J45" s="162"/>
      <c r="K45" s="162"/>
      <c r="L45" s="162"/>
      <c r="M45" s="162"/>
      <c r="N45" s="162"/>
      <c r="O45" s="162"/>
      <c r="P45" s="162"/>
      <c r="Q45" s="162"/>
      <c r="R45" s="193">
        <f>SUM(F45:Q45)</f>
        <v>0</v>
      </c>
      <c r="S45" s="592">
        <f>D45*R45</f>
        <v>0</v>
      </c>
      <c r="W45" s="163">
        <f>X45/$U$7</f>
        <v>0</v>
      </c>
      <c r="X45" s="163">
        <f>R45/12</f>
        <v>0</v>
      </c>
      <c r="Z45" s="163">
        <f>IF(E45="Yes",R45,0)</f>
        <v>0</v>
      </c>
      <c r="AA45" s="163">
        <f>R45-Z45</f>
        <v>0</v>
      </c>
      <c r="AB45" s="584" t="str">
        <f>IFERROR(Z45/(Z45+AA45),"N/A")</f>
        <v>N/A</v>
      </c>
    </row>
    <row r="46" spans="1:28" s="198" customFormat="1" ht="13" thickBot="1" x14ac:dyDescent="0.2">
      <c r="A46" s="189"/>
      <c r="B46" s="188" t="s">
        <v>143</v>
      </c>
      <c r="C46" s="187"/>
      <c r="D46" s="633"/>
      <c r="E46" s="204"/>
      <c r="F46" s="182">
        <f t="shared" ref="F46:S46" si="30">SUM(F41:F45)</f>
        <v>3436.8726917716667</v>
      </c>
      <c r="G46" s="182">
        <f t="shared" si="30"/>
        <v>3436.8726917716667</v>
      </c>
      <c r="H46" s="182">
        <f t="shared" si="30"/>
        <v>3436.8726917716667</v>
      </c>
      <c r="I46" s="182">
        <f t="shared" si="30"/>
        <v>3436.8726917716667</v>
      </c>
      <c r="J46" s="182">
        <f t="shared" si="30"/>
        <v>3436.8726917716667</v>
      </c>
      <c r="K46" s="182">
        <f t="shared" si="30"/>
        <v>3436.8726917716667</v>
      </c>
      <c r="L46" s="182">
        <f t="shared" si="30"/>
        <v>3436.8726917716667</v>
      </c>
      <c r="M46" s="182">
        <f t="shared" si="30"/>
        <v>3436.8726917716667</v>
      </c>
      <c r="N46" s="182">
        <f t="shared" si="30"/>
        <v>3436.8726917716667</v>
      </c>
      <c r="O46" s="182">
        <f t="shared" si="30"/>
        <v>3436.8726917716667</v>
      </c>
      <c r="P46" s="182">
        <f t="shared" si="30"/>
        <v>3436.8726917716667</v>
      </c>
      <c r="Q46" s="182">
        <f t="shared" si="30"/>
        <v>3436.8726917716667</v>
      </c>
      <c r="R46" s="182">
        <f t="shared" si="30"/>
        <v>41242.472301260001</v>
      </c>
      <c r="S46" s="589">
        <f t="shared" si="30"/>
        <v>5677736.0281453552</v>
      </c>
      <c r="W46" s="183">
        <f>SUM(W41:W45)</f>
        <v>20.621236150629997</v>
      </c>
      <c r="X46" s="229">
        <f>SUM(X41:X45)</f>
        <v>3436.8726917716663</v>
      </c>
      <c r="Z46" s="181">
        <f>SUM(Z41:Z45)</f>
        <v>0</v>
      </c>
      <c r="AA46" s="181">
        <f>SUM(AA41:AA45)</f>
        <v>41242.472301260001</v>
      </c>
      <c r="AB46" s="588">
        <f>Z46/(Z46+AA46)</f>
        <v>0</v>
      </c>
    </row>
    <row r="47" spans="1:28" s="198" customFormat="1" ht="14" thickBot="1" x14ac:dyDescent="0.2">
      <c r="A47" s="175"/>
      <c r="B47" s="174" t="s">
        <v>142</v>
      </c>
      <c r="C47" s="173"/>
      <c r="D47" s="171"/>
      <c r="E47" s="175"/>
      <c r="F47" s="170">
        <f t="shared" ref="F47:S47" si="31">SUM(,F46,F40)</f>
        <v>3535.7726917716668</v>
      </c>
      <c r="G47" s="170">
        <f t="shared" si="31"/>
        <v>3535.7726917716668</v>
      </c>
      <c r="H47" s="170">
        <f t="shared" si="31"/>
        <v>3535.7726917716668</v>
      </c>
      <c r="I47" s="170">
        <f t="shared" si="31"/>
        <v>3535.7726917716668</v>
      </c>
      <c r="J47" s="170">
        <f t="shared" si="31"/>
        <v>3535.7726917716668</v>
      </c>
      <c r="K47" s="170">
        <f t="shared" si="31"/>
        <v>3535.7726917716668</v>
      </c>
      <c r="L47" s="170">
        <f t="shared" si="31"/>
        <v>3535.7726917716668</v>
      </c>
      <c r="M47" s="170">
        <f t="shared" si="31"/>
        <v>3535.7726917716668</v>
      </c>
      <c r="N47" s="170">
        <f t="shared" si="31"/>
        <v>3535.7726917716668</v>
      </c>
      <c r="O47" s="170">
        <f t="shared" si="31"/>
        <v>3535.7726917716668</v>
      </c>
      <c r="P47" s="170">
        <f t="shared" si="31"/>
        <v>3535.7726917716668</v>
      </c>
      <c r="Q47" s="170">
        <f t="shared" si="31"/>
        <v>3535.7726917716668</v>
      </c>
      <c r="R47" s="170">
        <f t="shared" si="31"/>
        <v>42429.272301260004</v>
      </c>
      <c r="S47" s="608">
        <f t="shared" si="31"/>
        <v>5843521.370857371</v>
      </c>
      <c r="W47" s="170">
        <f>SUM(W46,W40)</f>
        <v>21.214636150629996</v>
      </c>
      <c r="X47" s="228">
        <f>SUM(X46,X40)</f>
        <v>3535.7726917716664</v>
      </c>
      <c r="Z47" s="170">
        <f>SUM(Z46,Z40)</f>
        <v>0</v>
      </c>
      <c r="AA47" s="170">
        <f>SUM(AA46,AA40)</f>
        <v>42429.272301260004</v>
      </c>
      <c r="AB47" s="170">
        <f>SUM(AB46,AB40)</f>
        <v>0</v>
      </c>
    </row>
    <row r="48" spans="1:28" ht="10" customHeight="1" x14ac:dyDescent="0.15">
      <c r="A48" s="179"/>
      <c r="B48" s="215"/>
      <c r="C48" s="227"/>
      <c r="D48" s="670"/>
      <c r="E48" s="179"/>
      <c r="F48" s="162"/>
      <c r="G48" s="162"/>
      <c r="H48" s="162"/>
      <c r="I48" s="162"/>
      <c r="J48" s="162"/>
      <c r="K48" s="162"/>
      <c r="L48" s="162"/>
      <c r="M48" s="162"/>
      <c r="N48" s="162"/>
      <c r="O48" s="162"/>
      <c r="P48" s="162"/>
      <c r="Q48" s="162"/>
      <c r="R48" s="162"/>
      <c r="S48" s="576"/>
      <c r="W48" s="214"/>
      <c r="X48" s="214"/>
      <c r="Z48" s="214"/>
      <c r="AA48" s="214"/>
      <c r="AB48" s="601"/>
    </row>
    <row r="49" spans="1:28" s="262" customFormat="1" ht="14" x14ac:dyDescent="0.15">
      <c r="A49" s="212">
        <v>3</v>
      </c>
      <c r="B49" s="211" t="s">
        <v>141</v>
      </c>
      <c r="C49" s="206"/>
      <c r="D49" s="640"/>
      <c r="E49" s="210"/>
      <c r="F49" s="209"/>
      <c r="G49" s="209"/>
      <c r="H49" s="209"/>
      <c r="I49" s="209"/>
      <c r="J49" s="209"/>
      <c r="K49" s="209"/>
      <c r="L49" s="209"/>
      <c r="M49" s="209"/>
      <c r="N49" s="209"/>
      <c r="O49" s="209"/>
      <c r="P49" s="209"/>
      <c r="Q49" s="209"/>
      <c r="R49" s="208"/>
      <c r="S49" s="599"/>
      <c r="W49" s="206"/>
      <c r="X49" s="206"/>
      <c r="Z49" s="206"/>
      <c r="AA49" s="206"/>
      <c r="AB49" s="598"/>
    </row>
    <row r="50" spans="1:28" ht="12" x14ac:dyDescent="0.15">
      <c r="A50" s="195">
        <v>3.1</v>
      </c>
      <c r="B50" s="194" t="s">
        <v>140</v>
      </c>
      <c r="C50" s="636"/>
      <c r="D50" s="635"/>
      <c r="E50" s="634"/>
      <c r="F50" s="162"/>
      <c r="G50" s="162"/>
      <c r="H50" s="162"/>
      <c r="I50" s="162"/>
      <c r="J50" s="162"/>
      <c r="K50" s="162"/>
      <c r="L50" s="162"/>
      <c r="M50" s="162"/>
      <c r="N50" s="162"/>
      <c r="O50" s="162"/>
      <c r="P50" s="162"/>
      <c r="Q50" s="162"/>
      <c r="R50" s="193">
        <f>SUM(F50:Q50)</f>
        <v>0</v>
      </c>
      <c r="S50" s="592">
        <f>D50*R50</f>
        <v>0</v>
      </c>
      <c r="W50" s="163">
        <f>X50/$U$7</f>
        <v>0</v>
      </c>
      <c r="X50" s="163">
        <f>R50/12</f>
        <v>0</v>
      </c>
      <c r="Z50" s="163">
        <f>IF(E50="Yes",R50,0)</f>
        <v>0</v>
      </c>
      <c r="AA50" s="163">
        <f>R50-Z50</f>
        <v>0</v>
      </c>
      <c r="AB50" s="584" t="str">
        <f>IFERROR(Z50/(Z50+AA50),"N/A")</f>
        <v>N/A</v>
      </c>
    </row>
    <row r="51" spans="1:28" ht="12" x14ac:dyDescent="0.15">
      <c r="A51" s="195"/>
      <c r="B51" s="194"/>
      <c r="C51" s="636" t="str">
        <f>'8. Infrastructure Staff Loading'!C51</f>
        <v>Team Management</v>
      </c>
      <c r="D51" s="635">
        <f>'8. Infrastructure Staff Loading'!D51</f>
        <v>255.59327564419868</v>
      </c>
      <c r="E51" s="634" t="str">
        <f>'8. Infrastructure Staff Loading'!E51</f>
        <v>Yes</v>
      </c>
      <c r="F51" s="162">
        <v>6.0025000000000004</v>
      </c>
      <c r="G51" s="162">
        <f t="shared" ref="G51:Q51" si="32">F51</f>
        <v>6.0025000000000004</v>
      </c>
      <c r="H51" s="162">
        <f t="shared" si="32"/>
        <v>6.0025000000000004</v>
      </c>
      <c r="I51" s="162">
        <f t="shared" si="32"/>
        <v>6.0025000000000004</v>
      </c>
      <c r="J51" s="162">
        <f t="shared" si="32"/>
        <v>6.0025000000000004</v>
      </c>
      <c r="K51" s="162">
        <f t="shared" si="32"/>
        <v>6.0025000000000004</v>
      </c>
      <c r="L51" s="162">
        <f t="shared" si="32"/>
        <v>6.0025000000000004</v>
      </c>
      <c r="M51" s="162">
        <f t="shared" si="32"/>
        <v>6.0025000000000004</v>
      </c>
      <c r="N51" s="162">
        <f t="shared" si="32"/>
        <v>6.0025000000000004</v>
      </c>
      <c r="O51" s="162">
        <f t="shared" si="32"/>
        <v>6.0025000000000004</v>
      </c>
      <c r="P51" s="162">
        <f t="shared" si="32"/>
        <v>6.0025000000000004</v>
      </c>
      <c r="Q51" s="162">
        <f t="shared" si="32"/>
        <v>6.0025000000000004</v>
      </c>
      <c r="R51" s="193">
        <f>SUM(F51:Q51)</f>
        <v>72.029999999999987</v>
      </c>
      <c r="S51" s="592">
        <f>D51*R51</f>
        <v>18410.383644651629</v>
      </c>
      <c r="W51" s="163">
        <f>X51/$U$7</f>
        <v>3.6014999999999991E-2</v>
      </c>
      <c r="X51" s="163">
        <f>R51/12</f>
        <v>6.0024999999999986</v>
      </c>
      <c r="Z51" s="163">
        <f>IF(E51="Yes",R51,0)</f>
        <v>72.029999999999987</v>
      </c>
      <c r="AA51" s="163">
        <f>R51-Z51</f>
        <v>0</v>
      </c>
      <c r="AB51" s="584">
        <f>IFERROR(Z51/(Z51+AA51),"N/A")</f>
        <v>1</v>
      </c>
    </row>
    <row r="52" spans="1:28" ht="12" x14ac:dyDescent="0.15">
      <c r="A52" s="195"/>
      <c r="B52" s="194"/>
      <c r="C52" s="636" t="str">
        <f>'8. Infrastructure Staff Loading'!C52</f>
        <v>Infrastructure Security Manager</v>
      </c>
      <c r="D52" s="635">
        <f>'8. Infrastructure Staff Loading'!D52</f>
        <v>191.96987239300393</v>
      </c>
      <c r="E52" s="634" t="str">
        <f>'8. Infrastructure Staff Loading'!E52</f>
        <v>No</v>
      </c>
      <c r="F52" s="162">
        <v>164.83332673999999</v>
      </c>
      <c r="G52" s="162">
        <f t="shared" ref="G52:Q52" si="33">F52</f>
        <v>164.83332673999999</v>
      </c>
      <c r="H52" s="162">
        <f t="shared" si="33"/>
        <v>164.83332673999999</v>
      </c>
      <c r="I52" s="162">
        <f t="shared" si="33"/>
        <v>164.83332673999999</v>
      </c>
      <c r="J52" s="162">
        <f t="shared" si="33"/>
        <v>164.83332673999999</v>
      </c>
      <c r="K52" s="162">
        <f t="shared" si="33"/>
        <v>164.83332673999999</v>
      </c>
      <c r="L52" s="162">
        <f t="shared" si="33"/>
        <v>164.83332673999999</v>
      </c>
      <c r="M52" s="162">
        <f t="shared" si="33"/>
        <v>164.83332673999999</v>
      </c>
      <c r="N52" s="162">
        <f t="shared" si="33"/>
        <v>164.83332673999999</v>
      </c>
      <c r="O52" s="162">
        <f t="shared" si="33"/>
        <v>164.83332673999999</v>
      </c>
      <c r="P52" s="162">
        <f t="shared" si="33"/>
        <v>164.83332673999999</v>
      </c>
      <c r="Q52" s="162">
        <f t="shared" si="33"/>
        <v>164.83332673999999</v>
      </c>
      <c r="R52" s="193">
        <f>SUM(F52:Q52)</f>
        <v>1977.9999208800002</v>
      </c>
      <c r="S52" s="592">
        <f>D52*R52</f>
        <v>379716.39240470552</v>
      </c>
      <c r="W52" s="163">
        <f>X52/$U$7</f>
        <v>0.98899996044000016</v>
      </c>
      <c r="X52" s="163">
        <f>R52/12</f>
        <v>164.83332674000002</v>
      </c>
      <c r="Z52" s="163">
        <f>IF(E52="Yes",R52,0)</f>
        <v>0</v>
      </c>
      <c r="AA52" s="163">
        <f>R52-Z52</f>
        <v>1977.9999208800002</v>
      </c>
      <c r="AB52" s="584">
        <f>IFERROR(Z52/(Z52+AA52),"N/A")</f>
        <v>0</v>
      </c>
    </row>
    <row r="53" spans="1:28" ht="12" x14ac:dyDescent="0.15">
      <c r="A53" s="195"/>
      <c r="B53" s="194"/>
      <c r="C53" s="636"/>
      <c r="D53" s="635"/>
      <c r="E53" s="634"/>
      <c r="F53" s="162"/>
      <c r="G53" s="162"/>
      <c r="H53" s="162"/>
      <c r="I53" s="162"/>
      <c r="J53" s="162"/>
      <c r="K53" s="162"/>
      <c r="L53" s="162"/>
      <c r="M53" s="162"/>
      <c r="N53" s="162"/>
      <c r="O53" s="162"/>
      <c r="P53" s="162"/>
      <c r="Q53" s="162"/>
      <c r="R53" s="193">
        <f>SUM(F53:Q53)</f>
        <v>0</v>
      </c>
      <c r="S53" s="592">
        <f>D53*R53</f>
        <v>0</v>
      </c>
      <c r="W53" s="163">
        <f>X53/$U$7</f>
        <v>0</v>
      </c>
      <c r="X53" s="163">
        <f>R53/12</f>
        <v>0</v>
      </c>
      <c r="Z53" s="163">
        <f>IF(E53="Yes",R53,0)</f>
        <v>0</v>
      </c>
      <c r="AA53" s="163">
        <f>R53-Z53</f>
        <v>0</v>
      </c>
      <c r="AB53" s="584" t="str">
        <f>IFERROR(Z53/(Z53+AA53),"N/A")</f>
        <v>N/A</v>
      </c>
    </row>
    <row r="54" spans="1:28" s="198" customFormat="1" ht="13" thickBot="1" x14ac:dyDescent="0.2">
      <c r="A54" s="189"/>
      <c r="B54" s="188" t="s">
        <v>133</v>
      </c>
      <c r="C54" s="187"/>
      <c r="D54" s="633"/>
      <c r="E54" s="204"/>
      <c r="F54" s="182">
        <f t="shared" ref="F54:S54" si="34">SUM(F50:F53)</f>
        <v>170.83582673999999</v>
      </c>
      <c r="G54" s="182">
        <f t="shared" si="34"/>
        <v>170.83582673999999</v>
      </c>
      <c r="H54" s="182">
        <f t="shared" si="34"/>
        <v>170.83582673999999</v>
      </c>
      <c r="I54" s="182">
        <f t="shared" si="34"/>
        <v>170.83582673999999</v>
      </c>
      <c r="J54" s="182">
        <f t="shared" si="34"/>
        <v>170.83582673999999</v>
      </c>
      <c r="K54" s="182">
        <f t="shared" si="34"/>
        <v>170.83582673999999</v>
      </c>
      <c r="L54" s="182">
        <f t="shared" si="34"/>
        <v>170.83582673999999</v>
      </c>
      <c r="M54" s="182">
        <f t="shared" si="34"/>
        <v>170.83582673999999</v>
      </c>
      <c r="N54" s="182">
        <f t="shared" si="34"/>
        <v>170.83582673999999</v>
      </c>
      <c r="O54" s="182">
        <f t="shared" si="34"/>
        <v>170.83582673999999</v>
      </c>
      <c r="P54" s="182">
        <f t="shared" si="34"/>
        <v>170.83582673999999</v>
      </c>
      <c r="Q54" s="182">
        <f t="shared" si="34"/>
        <v>170.83582673999999</v>
      </c>
      <c r="R54" s="182">
        <f t="shared" si="34"/>
        <v>2050.0299208800002</v>
      </c>
      <c r="S54" s="589">
        <f t="shared" si="34"/>
        <v>398126.77604935714</v>
      </c>
      <c r="W54" s="632">
        <f>SUM(W50:W53)</f>
        <v>1.0250149604400001</v>
      </c>
      <c r="X54" s="632">
        <f>SUM(X50:X53)</f>
        <v>170.83582674000002</v>
      </c>
      <c r="Z54" s="181">
        <f>SUM(Z50:Z53)</f>
        <v>72.029999999999987</v>
      </c>
      <c r="AA54" s="181">
        <f>SUM(AA50:AA53)</f>
        <v>1977.9999208800002</v>
      </c>
      <c r="AB54" s="588">
        <f>Z54/(Z54+AA54)</f>
        <v>3.5136072535507303E-2</v>
      </c>
    </row>
    <row r="55" spans="1:28" ht="12" x14ac:dyDescent="0.15">
      <c r="A55" s="195"/>
      <c r="B55" s="194"/>
      <c r="C55" s="636"/>
      <c r="D55" s="635"/>
      <c r="E55" s="634"/>
      <c r="F55" s="162"/>
      <c r="G55" s="162"/>
      <c r="H55" s="162"/>
      <c r="I55" s="162"/>
      <c r="J55" s="162"/>
      <c r="K55" s="162"/>
      <c r="L55" s="162"/>
      <c r="M55" s="162"/>
      <c r="N55" s="162"/>
      <c r="O55" s="162"/>
      <c r="P55" s="162"/>
      <c r="Q55" s="162"/>
      <c r="R55" s="193"/>
      <c r="S55" s="592"/>
      <c r="W55" s="163"/>
      <c r="X55" s="163"/>
      <c r="Z55" s="163">
        <f>IF(E55="Yes",R55,0)</f>
        <v>0</v>
      </c>
      <c r="AA55" s="163">
        <f>R55-Z55</f>
        <v>0</v>
      </c>
      <c r="AB55" s="584"/>
    </row>
    <row r="56" spans="1:28" s="198" customFormat="1" ht="12" x14ac:dyDescent="0.15">
      <c r="A56" s="195">
        <v>3.2</v>
      </c>
      <c r="B56" s="194" t="s">
        <v>139</v>
      </c>
      <c r="C56" s="636"/>
      <c r="D56" s="635"/>
      <c r="E56" s="634"/>
      <c r="F56" s="162"/>
      <c r="G56" s="162"/>
      <c r="H56" s="162"/>
      <c r="I56" s="162"/>
      <c r="J56" s="162"/>
      <c r="K56" s="162"/>
      <c r="L56" s="162"/>
      <c r="M56" s="162"/>
      <c r="N56" s="162"/>
      <c r="O56" s="162"/>
      <c r="P56" s="162"/>
      <c r="Q56" s="162"/>
      <c r="R56" s="193">
        <f>SUM(F56:Q56)</f>
        <v>0</v>
      </c>
      <c r="S56" s="592">
        <f>D56*R56</f>
        <v>0</v>
      </c>
      <c r="W56" s="163">
        <f>X56/$U$7</f>
        <v>0</v>
      </c>
      <c r="X56" s="163">
        <f>R56/12</f>
        <v>0</v>
      </c>
      <c r="Z56" s="163">
        <f>IF(E56="Yes",R56,0)</f>
        <v>0</v>
      </c>
      <c r="AA56" s="163">
        <f>R56-Z56</f>
        <v>0</v>
      </c>
      <c r="AB56" s="584" t="str">
        <f>IFERROR(Z56/(Z56+AA56),"N/A")</f>
        <v>N/A</v>
      </c>
    </row>
    <row r="57" spans="1:28" ht="12" x14ac:dyDescent="0.15">
      <c r="A57" s="195"/>
      <c r="B57" s="194"/>
      <c r="C57" s="636" t="str">
        <f>'8. Infrastructure Staff Loading'!C57</f>
        <v>Security Analyst</v>
      </c>
      <c r="D57" s="635">
        <f>'8. Infrastructure Staff Loading'!D57</f>
        <v>96.964118196168783</v>
      </c>
      <c r="E57" s="634" t="str">
        <f>'8. Infrastructure Staff Loading'!E57</f>
        <v>Yes</v>
      </c>
      <c r="F57" s="162">
        <v>3282.4540027999997</v>
      </c>
      <c r="G57" s="162">
        <f t="shared" ref="G57:Q57" si="35">F57</f>
        <v>3282.4540027999997</v>
      </c>
      <c r="H57" s="162">
        <f t="shared" si="35"/>
        <v>3282.4540027999997</v>
      </c>
      <c r="I57" s="162">
        <f t="shared" si="35"/>
        <v>3282.4540027999997</v>
      </c>
      <c r="J57" s="162">
        <f t="shared" si="35"/>
        <v>3282.4540027999997</v>
      </c>
      <c r="K57" s="162">
        <f t="shared" si="35"/>
        <v>3282.4540027999997</v>
      </c>
      <c r="L57" s="162">
        <f t="shared" si="35"/>
        <v>3282.4540027999997</v>
      </c>
      <c r="M57" s="162">
        <f t="shared" si="35"/>
        <v>3282.4540027999997</v>
      </c>
      <c r="N57" s="162">
        <f t="shared" si="35"/>
        <v>3282.4540027999997</v>
      </c>
      <c r="O57" s="162">
        <f t="shared" si="35"/>
        <v>3282.4540027999997</v>
      </c>
      <c r="P57" s="162">
        <f t="shared" si="35"/>
        <v>3282.4540027999997</v>
      </c>
      <c r="Q57" s="162">
        <f t="shared" si="35"/>
        <v>3282.4540027999997</v>
      </c>
      <c r="R57" s="193">
        <f>SUM(F57:Q57)</f>
        <v>39389.448033599998</v>
      </c>
      <c r="S57" s="592">
        <f>D57*R57</f>
        <v>3819363.0948118381</v>
      </c>
      <c r="W57" s="163">
        <f>X57/$U$7</f>
        <v>19.694724016799999</v>
      </c>
      <c r="X57" s="163">
        <f>R57/12</f>
        <v>3282.4540027999997</v>
      </c>
      <c r="Z57" s="163">
        <f>IF(E57="Yes",R57,0)</f>
        <v>39389.448033599998</v>
      </c>
      <c r="AA57" s="163">
        <f>R57-Z57</f>
        <v>0</v>
      </c>
      <c r="AB57" s="584">
        <f>IFERROR(Z57/(Z57+AA57),"N/A")</f>
        <v>1</v>
      </c>
    </row>
    <row r="58" spans="1:28" ht="12" x14ac:dyDescent="0.15">
      <c r="A58" s="195"/>
      <c r="B58" s="194"/>
      <c r="C58" s="636" t="str">
        <f>'8. Infrastructure Staff Loading'!C58</f>
        <v>Security Analyst</v>
      </c>
      <c r="D58" s="635">
        <f>'8. Infrastructure Staff Loading'!D58</f>
        <v>168.52064418006606</v>
      </c>
      <c r="E58" s="634" t="str">
        <f>'8. Infrastructure Staff Loading'!E58</f>
        <v>No</v>
      </c>
      <c r="F58" s="162">
        <v>453.35000448</v>
      </c>
      <c r="G58" s="162">
        <f t="shared" ref="G58:Q58" si="36">F58</f>
        <v>453.35000448</v>
      </c>
      <c r="H58" s="162">
        <f t="shared" si="36"/>
        <v>453.35000448</v>
      </c>
      <c r="I58" s="162">
        <f t="shared" si="36"/>
        <v>453.35000448</v>
      </c>
      <c r="J58" s="162">
        <f t="shared" si="36"/>
        <v>453.35000448</v>
      </c>
      <c r="K58" s="162">
        <f t="shared" si="36"/>
        <v>453.35000448</v>
      </c>
      <c r="L58" s="162">
        <f t="shared" si="36"/>
        <v>453.35000448</v>
      </c>
      <c r="M58" s="162">
        <f t="shared" si="36"/>
        <v>453.35000448</v>
      </c>
      <c r="N58" s="162">
        <f t="shared" si="36"/>
        <v>453.35000448</v>
      </c>
      <c r="O58" s="162">
        <f t="shared" si="36"/>
        <v>453.35000448</v>
      </c>
      <c r="P58" s="162">
        <f t="shared" si="36"/>
        <v>453.35000448</v>
      </c>
      <c r="Q58" s="162">
        <f t="shared" si="36"/>
        <v>453.35000448</v>
      </c>
      <c r="R58" s="193">
        <f>SUM(F58:Q58)</f>
        <v>5440.2000537599997</v>
      </c>
      <c r="S58" s="592">
        <f>D58*R58</f>
        <v>916786.01752806513</v>
      </c>
      <c r="W58" s="163">
        <f>X58/$U$7</f>
        <v>2.72010002688</v>
      </c>
      <c r="X58" s="163">
        <f>R58/12</f>
        <v>453.35000448</v>
      </c>
      <c r="Z58" s="163">
        <f>IF(E58="Yes",R58,0)</f>
        <v>0</v>
      </c>
      <c r="AA58" s="163">
        <f>R58-Z58</f>
        <v>5440.2000537599997</v>
      </c>
      <c r="AB58" s="584">
        <f>IFERROR(Z58/(Z58+AA58),"N/A")</f>
        <v>0</v>
      </c>
    </row>
    <row r="59" spans="1:28" ht="12" x14ac:dyDescent="0.15">
      <c r="A59" s="195"/>
      <c r="B59" s="194"/>
      <c r="C59" s="636"/>
      <c r="D59" s="635"/>
      <c r="E59" s="634"/>
      <c r="F59" s="162"/>
      <c r="G59" s="162"/>
      <c r="H59" s="162"/>
      <c r="I59" s="162"/>
      <c r="J59" s="162"/>
      <c r="K59" s="162"/>
      <c r="L59" s="162"/>
      <c r="M59" s="162"/>
      <c r="N59" s="162"/>
      <c r="O59" s="162"/>
      <c r="P59" s="162"/>
      <c r="Q59" s="162"/>
      <c r="R59" s="193">
        <f>SUM(F59:Q59)</f>
        <v>0</v>
      </c>
      <c r="S59" s="592">
        <f>D59*R59</f>
        <v>0</v>
      </c>
      <c r="W59" s="163">
        <f>X59/$U$7</f>
        <v>0</v>
      </c>
      <c r="X59" s="163">
        <f>R59/12</f>
        <v>0</v>
      </c>
      <c r="Z59" s="163">
        <f>IF(E59="Yes",R59,0)</f>
        <v>0</v>
      </c>
      <c r="AA59" s="163">
        <f>R59-Z59</f>
        <v>0</v>
      </c>
      <c r="AB59" s="584" t="str">
        <f>IFERROR(Z59/(Z59+AA59),"N/A")</f>
        <v>N/A</v>
      </c>
    </row>
    <row r="60" spans="1:28" s="198" customFormat="1" ht="13" thickBot="1" x14ac:dyDescent="0.2">
      <c r="A60" s="189"/>
      <c r="B60" s="188" t="s">
        <v>138</v>
      </c>
      <c r="C60" s="187"/>
      <c r="D60" s="633"/>
      <c r="E60" s="204"/>
      <c r="F60" s="182">
        <f t="shared" ref="F60:S60" si="37">SUM(F56:F59)</f>
        <v>3735.8040072799995</v>
      </c>
      <c r="G60" s="182">
        <f t="shared" si="37"/>
        <v>3735.8040072799995</v>
      </c>
      <c r="H60" s="182">
        <f t="shared" si="37"/>
        <v>3735.8040072799995</v>
      </c>
      <c r="I60" s="182">
        <f t="shared" si="37"/>
        <v>3735.8040072799995</v>
      </c>
      <c r="J60" s="182">
        <f t="shared" si="37"/>
        <v>3735.8040072799995</v>
      </c>
      <c r="K60" s="182">
        <f t="shared" si="37"/>
        <v>3735.8040072799995</v>
      </c>
      <c r="L60" s="182">
        <f t="shared" si="37"/>
        <v>3735.8040072799995</v>
      </c>
      <c r="M60" s="182">
        <f t="shared" si="37"/>
        <v>3735.8040072799995</v>
      </c>
      <c r="N60" s="182">
        <f t="shared" si="37"/>
        <v>3735.8040072799995</v>
      </c>
      <c r="O60" s="182">
        <f t="shared" si="37"/>
        <v>3735.8040072799995</v>
      </c>
      <c r="P60" s="182">
        <f t="shared" si="37"/>
        <v>3735.8040072799995</v>
      </c>
      <c r="Q60" s="182">
        <f t="shared" si="37"/>
        <v>3735.8040072799995</v>
      </c>
      <c r="R60" s="182">
        <f t="shared" si="37"/>
        <v>44829.648087359994</v>
      </c>
      <c r="S60" s="589">
        <f t="shared" si="37"/>
        <v>4736149.1123399036</v>
      </c>
      <c r="W60" s="632">
        <f>SUM(W56:W59)</f>
        <v>22.414824043679999</v>
      </c>
      <c r="X60" s="632">
        <f>SUM(X56:X59)</f>
        <v>3735.8040072799995</v>
      </c>
      <c r="Z60" s="181">
        <f>SUM(Z56:Z59)</f>
        <v>39389.448033599998</v>
      </c>
      <c r="AA60" s="181">
        <f>SUM(AA56:AA59)</f>
        <v>5440.2000537599997</v>
      </c>
      <c r="AB60" s="588">
        <f>Z60/(Z60+AA60)</f>
        <v>0.87864727282358712</v>
      </c>
    </row>
    <row r="61" spans="1:28" s="198" customFormat="1" ht="12" x14ac:dyDescent="0.15">
      <c r="A61" s="195"/>
      <c r="B61" s="194"/>
      <c r="C61" s="636"/>
      <c r="D61" s="635"/>
      <c r="E61" s="634"/>
      <c r="F61" s="162"/>
      <c r="G61" s="162"/>
      <c r="H61" s="162"/>
      <c r="I61" s="162"/>
      <c r="J61" s="162"/>
      <c r="K61" s="162"/>
      <c r="L61" s="162"/>
      <c r="M61" s="162"/>
      <c r="N61" s="162"/>
      <c r="O61" s="162"/>
      <c r="P61" s="162"/>
      <c r="Q61" s="162"/>
      <c r="R61" s="193"/>
      <c r="S61" s="592"/>
      <c r="W61" s="163"/>
      <c r="X61" s="163"/>
      <c r="Z61" s="163">
        <f>IF(E61="Yes",R61,0)</f>
        <v>0</v>
      </c>
      <c r="AA61" s="163">
        <f>R61-Z61</f>
        <v>0</v>
      </c>
      <c r="AB61" s="584"/>
    </row>
    <row r="62" spans="1:28" ht="12" x14ac:dyDescent="0.15">
      <c r="A62" s="195">
        <v>3.3</v>
      </c>
      <c r="B62" s="194" t="s">
        <v>137</v>
      </c>
      <c r="C62" s="636"/>
      <c r="D62" s="635"/>
      <c r="E62" s="634"/>
      <c r="F62" s="162"/>
      <c r="G62" s="162"/>
      <c r="H62" s="162"/>
      <c r="I62" s="162"/>
      <c r="J62" s="162"/>
      <c r="K62" s="162"/>
      <c r="L62" s="162"/>
      <c r="M62" s="162"/>
      <c r="N62" s="162"/>
      <c r="O62" s="162"/>
      <c r="P62" s="162"/>
      <c r="Q62" s="162"/>
      <c r="R62" s="193">
        <f>SUM(F62:Q62)</f>
        <v>0</v>
      </c>
      <c r="S62" s="592">
        <f>D62*R62</f>
        <v>0</v>
      </c>
      <c r="W62" s="163">
        <f>X62/$U$7</f>
        <v>0</v>
      </c>
      <c r="X62" s="163">
        <f>R62/12</f>
        <v>0</v>
      </c>
      <c r="Z62" s="163">
        <f>IF(E62="Yes",R62,0)</f>
        <v>0</v>
      </c>
      <c r="AA62" s="163">
        <f>R62-Z62</f>
        <v>0</v>
      </c>
      <c r="AB62" s="584" t="str">
        <f>IFERROR(Z62/(Z62+AA62),"N/A")</f>
        <v>N/A</v>
      </c>
    </row>
    <row r="63" spans="1:28" ht="12" x14ac:dyDescent="0.15">
      <c r="A63" s="195"/>
      <c r="B63" s="194"/>
      <c r="C63" s="636" t="str">
        <f>'8. Infrastructure Staff Loading'!C63</f>
        <v>Security Analyst</v>
      </c>
      <c r="D63" s="635">
        <f>'8. Infrastructure Staff Loading'!D63</f>
        <v>163.50885548146971</v>
      </c>
      <c r="E63" s="634" t="str">
        <f>'8. Infrastructure Staff Loading'!E63</f>
        <v>No</v>
      </c>
      <c r="F63" s="162">
        <v>431.75785483499999</v>
      </c>
      <c r="G63" s="162">
        <f t="shared" ref="G63:Q63" si="38">F63</f>
        <v>431.75785483499999</v>
      </c>
      <c r="H63" s="162">
        <f t="shared" si="38"/>
        <v>431.75785483499999</v>
      </c>
      <c r="I63" s="162">
        <f t="shared" si="38"/>
        <v>431.75785483499999</v>
      </c>
      <c r="J63" s="162">
        <f t="shared" si="38"/>
        <v>431.75785483499999</v>
      </c>
      <c r="K63" s="162">
        <f t="shared" si="38"/>
        <v>431.75785483499999</v>
      </c>
      <c r="L63" s="162">
        <f t="shared" si="38"/>
        <v>431.75785483499999</v>
      </c>
      <c r="M63" s="162">
        <f t="shared" si="38"/>
        <v>431.75785483499999</v>
      </c>
      <c r="N63" s="162">
        <f t="shared" si="38"/>
        <v>431.75785483499999</v>
      </c>
      <c r="O63" s="162">
        <f t="shared" si="38"/>
        <v>431.75785483499999</v>
      </c>
      <c r="P63" s="162">
        <f t="shared" si="38"/>
        <v>431.75785483499999</v>
      </c>
      <c r="Q63" s="162">
        <f t="shared" si="38"/>
        <v>431.75785483499999</v>
      </c>
      <c r="R63" s="193">
        <f>SUM(F63:Q63)</f>
        <v>5181.0942580200017</v>
      </c>
      <c r="S63" s="592">
        <f>D63*R63</f>
        <v>847154.79227046494</v>
      </c>
      <c r="W63" s="163">
        <f>X63/$U$7</f>
        <v>2.5905471290100013</v>
      </c>
      <c r="X63" s="163">
        <f>R63/12</f>
        <v>431.75785483500016</v>
      </c>
      <c r="Z63" s="163">
        <f>IF(E63="Yes",R63,0)</f>
        <v>0</v>
      </c>
      <c r="AA63" s="163">
        <f>R63-Z63</f>
        <v>5181.0942580200017</v>
      </c>
      <c r="AB63" s="584">
        <f>IFERROR(Z63/(Z63+AA63),"N/A")</f>
        <v>0</v>
      </c>
    </row>
    <row r="64" spans="1:28" ht="12" x14ac:dyDescent="0.15">
      <c r="A64" s="195"/>
      <c r="B64" s="194"/>
      <c r="C64" s="636"/>
      <c r="D64" s="635"/>
      <c r="E64" s="634"/>
      <c r="F64" s="162"/>
      <c r="G64" s="162"/>
      <c r="H64" s="162"/>
      <c r="I64" s="162"/>
      <c r="J64" s="162"/>
      <c r="K64" s="162"/>
      <c r="L64" s="162"/>
      <c r="M64" s="162"/>
      <c r="N64" s="162"/>
      <c r="O64" s="162"/>
      <c r="P64" s="162"/>
      <c r="Q64" s="162"/>
      <c r="R64" s="193">
        <f>SUM(F64:Q64)</f>
        <v>0</v>
      </c>
      <c r="S64" s="592">
        <f>D64*R64</f>
        <v>0</v>
      </c>
      <c r="W64" s="163">
        <f>X64/$U$7</f>
        <v>0</v>
      </c>
      <c r="X64" s="163">
        <f>R64/12</f>
        <v>0</v>
      </c>
      <c r="Z64" s="163">
        <f>IF(E64="Yes",R64,0)</f>
        <v>0</v>
      </c>
      <c r="AA64" s="163">
        <f>R64-Z64</f>
        <v>0</v>
      </c>
      <c r="AB64" s="584" t="str">
        <f>IFERROR(Z64/(Z64+AA64),"N/A")</f>
        <v>N/A</v>
      </c>
    </row>
    <row r="65" spans="1:28" s="198" customFormat="1" ht="13" thickBot="1" x14ac:dyDescent="0.2">
      <c r="A65" s="189"/>
      <c r="B65" s="188" t="s">
        <v>136</v>
      </c>
      <c r="C65" s="187"/>
      <c r="D65" s="633"/>
      <c r="E65" s="204"/>
      <c r="F65" s="182">
        <f t="shared" ref="F65:S65" si="39">SUM(F62:F64)</f>
        <v>431.75785483499999</v>
      </c>
      <c r="G65" s="182">
        <f t="shared" si="39"/>
        <v>431.75785483499999</v>
      </c>
      <c r="H65" s="182">
        <f t="shared" si="39"/>
        <v>431.75785483499999</v>
      </c>
      <c r="I65" s="182">
        <f t="shared" si="39"/>
        <v>431.75785483499999</v>
      </c>
      <c r="J65" s="182">
        <f t="shared" si="39"/>
        <v>431.75785483499999</v>
      </c>
      <c r="K65" s="182">
        <f t="shared" si="39"/>
        <v>431.75785483499999</v>
      </c>
      <c r="L65" s="182">
        <f t="shared" si="39"/>
        <v>431.75785483499999</v>
      </c>
      <c r="M65" s="182">
        <f t="shared" si="39"/>
        <v>431.75785483499999</v>
      </c>
      <c r="N65" s="182">
        <f t="shared" si="39"/>
        <v>431.75785483499999</v>
      </c>
      <c r="O65" s="182">
        <f t="shared" si="39"/>
        <v>431.75785483499999</v>
      </c>
      <c r="P65" s="182">
        <f t="shared" si="39"/>
        <v>431.75785483499999</v>
      </c>
      <c r="Q65" s="182">
        <f t="shared" si="39"/>
        <v>431.75785483499999</v>
      </c>
      <c r="R65" s="182">
        <f t="shared" si="39"/>
        <v>5181.0942580200017</v>
      </c>
      <c r="S65" s="589">
        <f t="shared" si="39"/>
        <v>847154.79227046494</v>
      </c>
      <c r="W65" s="632">
        <f>SUM(W62:W64)</f>
        <v>2.5905471290100013</v>
      </c>
      <c r="X65" s="632">
        <f>SUM(X62:X64)</f>
        <v>431.75785483500016</v>
      </c>
      <c r="Z65" s="181">
        <f>SUM(Z62:Z64)</f>
        <v>0</v>
      </c>
      <c r="AA65" s="181">
        <f>SUM(AA62:AA64)</f>
        <v>5181.0942580200017</v>
      </c>
      <c r="AB65" s="588">
        <f>Z65/(Z65+AA65)</f>
        <v>0</v>
      </c>
    </row>
    <row r="66" spans="1:28" ht="12" x14ac:dyDescent="0.15">
      <c r="A66" s="195"/>
      <c r="B66" s="194"/>
      <c r="C66" s="636"/>
      <c r="D66" s="635"/>
      <c r="E66" s="634"/>
      <c r="F66" s="162"/>
      <c r="G66" s="162"/>
      <c r="H66" s="162"/>
      <c r="I66" s="162"/>
      <c r="J66" s="162"/>
      <c r="K66" s="162"/>
      <c r="L66" s="162"/>
      <c r="M66" s="162"/>
      <c r="N66" s="162"/>
      <c r="O66" s="162"/>
      <c r="P66" s="162"/>
      <c r="Q66" s="162"/>
      <c r="R66" s="193"/>
      <c r="S66" s="592"/>
      <c r="W66" s="163"/>
      <c r="X66" s="163"/>
      <c r="Z66" s="163">
        <f>IF(E66="Yes",R66,0)</f>
        <v>0</v>
      </c>
      <c r="AA66" s="163">
        <f>R66-Z66</f>
        <v>0</v>
      </c>
      <c r="AB66" s="584"/>
    </row>
    <row r="67" spans="1:28" s="198" customFormat="1" ht="12" x14ac:dyDescent="0.15">
      <c r="A67" s="195">
        <v>3.4</v>
      </c>
      <c r="B67" s="194" t="s">
        <v>135</v>
      </c>
      <c r="C67" s="636"/>
      <c r="D67" s="635"/>
      <c r="E67" s="634"/>
      <c r="F67" s="162"/>
      <c r="G67" s="162"/>
      <c r="H67" s="162"/>
      <c r="I67" s="162"/>
      <c r="J67" s="162"/>
      <c r="K67" s="162"/>
      <c r="L67" s="162"/>
      <c r="M67" s="162"/>
      <c r="N67" s="162"/>
      <c r="O67" s="162"/>
      <c r="P67" s="162"/>
      <c r="Q67" s="162"/>
      <c r="R67" s="193">
        <f>SUM(F67:Q67)</f>
        <v>0</v>
      </c>
      <c r="S67" s="592">
        <f>D67*R67</f>
        <v>0</v>
      </c>
      <c r="W67" s="163">
        <f>X67/$U$7</f>
        <v>0</v>
      </c>
      <c r="X67" s="163">
        <f>R67/12</f>
        <v>0</v>
      </c>
      <c r="Z67" s="163">
        <f>IF(E67="Yes",R67,0)</f>
        <v>0</v>
      </c>
      <c r="AA67" s="163">
        <f>R67-Z67</f>
        <v>0</v>
      </c>
      <c r="AB67" s="584" t="str">
        <f>IFERROR(Z67/(Z67+AA67),"N/A")</f>
        <v>N/A</v>
      </c>
    </row>
    <row r="68" spans="1:28" ht="12" x14ac:dyDescent="0.15">
      <c r="A68" s="195"/>
      <c r="B68" s="194"/>
      <c r="C68" s="636" t="str">
        <f>'8. Infrastructure Staff Loading'!C68</f>
        <v>Security Analyst</v>
      </c>
      <c r="D68" s="635">
        <f>'8. Infrastructure Staff Loading'!D68</f>
        <v>37.179396882689765</v>
      </c>
      <c r="E68" s="634" t="str">
        <f>'8. Infrastructure Staff Loading'!E68</f>
        <v>Yes</v>
      </c>
      <c r="F68" s="162">
        <v>761.98974389999978</v>
      </c>
      <c r="G68" s="162">
        <f t="shared" ref="G68:Q68" si="40">F68</f>
        <v>761.98974389999978</v>
      </c>
      <c r="H68" s="162">
        <f t="shared" si="40"/>
        <v>761.98974389999978</v>
      </c>
      <c r="I68" s="162">
        <f t="shared" si="40"/>
        <v>761.98974389999978</v>
      </c>
      <c r="J68" s="162">
        <f t="shared" si="40"/>
        <v>761.98974389999978</v>
      </c>
      <c r="K68" s="162">
        <f t="shared" si="40"/>
        <v>761.98974389999978</v>
      </c>
      <c r="L68" s="162">
        <f t="shared" si="40"/>
        <v>761.98974389999978</v>
      </c>
      <c r="M68" s="162">
        <f t="shared" si="40"/>
        <v>761.98974389999978</v>
      </c>
      <c r="N68" s="162">
        <f t="shared" si="40"/>
        <v>761.98974389999978</v>
      </c>
      <c r="O68" s="162">
        <f t="shared" si="40"/>
        <v>761.98974389999978</v>
      </c>
      <c r="P68" s="162">
        <f t="shared" si="40"/>
        <v>761.98974389999978</v>
      </c>
      <c r="Q68" s="162">
        <f t="shared" si="40"/>
        <v>761.98974389999978</v>
      </c>
      <c r="R68" s="193">
        <f>SUM(F68:Q68)</f>
        <v>9143.8769267999978</v>
      </c>
      <c r="S68" s="592">
        <f>D68*R68</f>
        <v>339963.82930796669</v>
      </c>
      <c r="W68" s="163">
        <f>X68/$U$7</f>
        <v>4.5719384633999987</v>
      </c>
      <c r="X68" s="163">
        <f>R68/12</f>
        <v>761.98974389999978</v>
      </c>
      <c r="Z68" s="163">
        <f>IF(E68="Yes",R68,0)</f>
        <v>9143.8769267999978</v>
      </c>
      <c r="AA68" s="163">
        <f>R68-Z68</f>
        <v>0</v>
      </c>
      <c r="AB68" s="584">
        <f>IFERROR(Z68/(Z68+AA68),"N/A")</f>
        <v>1</v>
      </c>
    </row>
    <row r="69" spans="1:28" ht="12" x14ac:dyDescent="0.15">
      <c r="A69" s="195"/>
      <c r="B69" s="194"/>
      <c r="C69" s="636" t="str">
        <f>'8. Infrastructure Staff Loading'!C69</f>
        <v>Security Analyst</v>
      </c>
      <c r="D69" s="635">
        <f>'8. Infrastructure Staff Loading'!D69</f>
        <v>148.27523372671104</v>
      </c>
      <c r="E69" s="634" t="str">
        <f>'8. Infrastructure Staff Loading'!E69</f>
        <v>No</v>
      </c>
      <c r="F69" s="162">
        <v>408.15362260166671</v>
      </c>
      <c r="G69" s="162">
        <f t="shared" ref="G69:Q69" si="41">F69</f>
        <v>408.15362260166671</v>
      </c>
      <c r="H69" s="162">
        <f t="shared" si="41"/>
        <v>408.15362260166671</v>
      </c>
      <c r="I69" s="162">
        <f t="shared" si="41"/>
        <v>408.15362260166671</v>
      </c>
      <c r="J69" s="162">
        <f t="shared" si="41"/>
        <v>408.15362260166671</v>
      </c>
      <c r="K69" s="162">
        <f t="shared" si="41"/>
        <v>408.15362260166671</v>
      </c>
      <c r="L69" s="162">
        <f t="shared" si="41"/>
        <v>408.15362260166671</v>
      </c>
      <c r="M69" s="162">
        <f t="shared" si="41"/>
        <v>408.15362260166671</v>
      </c>
      <c r="N69" s="162">
        <f t="shared" si="41"/>
        <v>408.15362260166671</v>
      </c>
      <c r="O69" s="162">
        <f t="shared" si="41"/>
        <v>408.15362260166671</v>
      </c>
      <c r="P69" s="162">
        <f t="shared" si="41"/>
        <v>408.15362260166671</v>
      </c>
      <c r="Q69" s="162">
        <f t="shared" si="41"/>
        <v>408.15362260166671</v>
      </c>
      <c r="R69" s="193">
        <f>SUM(F69:Q69)</f>
        <v>4897.8434712200014</v>
      </c>
      <c r="S69" s="592">
        <f>D69*R69</f>
        <v>726228.88545199146</v>
      </c>
      <c r="W69" s="163">
        <f>X69/$U$7</f>
        <v>2.4489217356100008</v>
      </c>
      <c r="X69" s="163">
        <f>R69/12</f>
        <v>408.15362260166677</v>
      </c>
      <c r="Z69" s="163">
        <f>IF(E69="Yes",R69,0)</f>
        <v>0</v>
      </c>
      <c r="AA69" s="163">
        <f>R69-Z69</f>
        <v>4897.8434712200014</v>
      </c>
      <c r="AB69" s="584">
        <f>IFERROR(Z69/(Z69+AA69),"N/A")</f>
        <v>0</v>
      </c>
    </row>
    <row r="70" spans="1:28" ht="12" x14ac:dyDescent="0.15">
      <c r="A70" s="195"/>
      <c r="B70" s="194"/>
      <c r="C70" s="636"/>
      <c r="D70" s="635"/>
      <c r="E70" s="634"/>
      <c r="F70" s="162"/>
      <c r="G70" s="162"/>
      <c r="H70" s="162"/>
      <c r="I70" s="162"/>
      <c r="J70" s="162"/>
      <c r="K70" s="162"/>
      <c r="L70" s="162"/>
      <c r="M70" s="162"/>
      <c r="N70" s="162"/>
      <c r="O70" s="162"/>
      <c r="P70" s="162"/>
      <c r="Q70" s="162"/>
      <c r="R70" s="193">
        <f>SUM(F70:Q70)</f>
        <v>0</v>
      </c>
      <c r="S70" s="592">
        <f>D70*R70</f>
        <v>0</v>
      </c>
      <c r="W70" s="163">
        <f>X70/$U$7</f>
        <v>0</v>
      </c>
      <c r="X70" s="163">
        <f>R70/12</f>
        <v>0</v>
      </c>
      <c r="Z70" s="163">
        <f>IF(E70="Yes",R70,0)</f>
        <v>0</v>
      </c>
      <c r="AA70" s="163">
        <f>R70-Z70</f>
        <v>0</v>
      </c>
      <c r="AB70" s="584" t="str">
        <f>IFERROR(Z70/(Z70+AA70),"N/A")</f>
        <v>N/A</v>
      </c>
    </row>
    <row r="71" spans="1:28" s="198" customFormat="1" ht="13" thickBot="1" x14ac:dyDescent="0.2">
      <c r="A71" s="189"/>
      <c r="B71" s="188" t="s">
        <v>134</v>
      </c>
      <c r="C71" s="187"/>
      <c r="D71" s="633"/>
      <c r="E71" s="204"/>
      <c r="F71" s="182">
        <f t="shared" ref="F71:S71" si="42">SUM(F67:F70)</f>
        <v>1170.1433665016666</v>
      </c>
      <c r="G71" s="182">
        <f t="shared" si="42"/>
        <v>1170.1433665016666</v>
      </c>
      <c r="H71" s="182">
        <f t="shared" si="42"/>
        <v>1170.1433665016666</v>
      </c>
      <c r="I71" s="182">
        <f t="shared" si="42"/>
        <v>1170.1433665016666</v>
      </c>
      <c r="J71" s="182">
        <f t="shared" si="42"/>
        <v>1170.1433665016666</v>
      </c>
      <c r="K71" s="182">
        <f t="shared" si="42"/>
        <v>1170.1433665016666</v>
      </c>
      <c r="L71" s="182">
        <f t="shared" si="42"/>
        <v>1170.1433665016666</v>
      </c>
      <c r="M71" s="182">
        <f t="shared" si="42"/>
        <v>1170.1433665016666</v>
      </c>
      <c r="N71" s="182">
        <f t="shared" si="42"/>
        <v>1170.1433665016666</v>
      </c>
      <c r="O71" s="182">
        <f t="shared" si="42"/>
        <v>1170.1433665016666</v>
      </c>
      <c r="P71" s="182">
        <f t="shared" si="42"/>
        <v>1170.1433665016666</v>
      </c>
      <c r="Q71" s="182">
        <f t="shared" si="42"/>
        <v>1170.1433665016666</v>
      </c>
      <c r="R71" s="182">
        <f t="shared" si="42"/>
        <v>14041.720398019999</v>
      </c>
      <c r="S71" s="589">
        <f t="shared" si="42"/>
        <v>1066192.7147599582</v>
      </c>
      <c r="W71" s="632">
        <f>SUM(W67:W70)</f>
        <v>7.0208601990099995</v>
      </c>
      <c r="X71" s="632">
        <f>SUM(X67:X70)</f>
        <v>1170.1433665016666</v>
      </c>
      <c r="Z71" s="181">
        <f>SUM(Z67:Z70)</f>
        <v>9143.8769267999978</v>
      </c>
      <c r="AA71" s="181">
        <f>SUM(AA67:AA70)</f>
        <v>4897.8434712200014</v>
      </c>
      <c r="AB71" s="588">
        <f>Z71/(Z71+AA71)</f>
        <v>0.65119349108314117</v>
      </c>
    </row>
    <row r="72" spans="1:28" s="198" customFormat="1" ht="12" x14ac:dyDescent="0.15">
      <c r="A72" s="179"/>
      <c r="B72" s="167"/>
      <c r="C72" s="178"/>
      <c r="D72" s="669"/>
      <c r="E72" s="226"/>
      <c r="F72" s="162"/>
      <c r="G72" s="162"/>
      <c r="H72" s="162"/>
      <c r="I72" s="162"/>
      <c r="J72" s="162"/>
      <c r="K72" s="162"/>
      <c r="L72" s="162"/>
      <c r="M72" s="162"/>
      <c r="N72" s="162"/>
      <c r="O72" s="162"/>
      <c r="P72" s="162"/>
      <c r="Q72" s="162"/>
      <c r="R72" s="162"/>
      <c r="S72" s="576"/>
      <c r="W72" s="163"/>
      <c r="X72" s="163"/>
      <c r="Z72" s="163"/>
      <c r="AA72" s="163"/>
      <c r="AB72" s="584"/>
    </row>
    <row r="73" spans="1:28" s="198" customFormat="1" ht="14" thickBot="1" x14ac:dyDescent="0.2">
      <c r="A73" s="175"/>
      <c r="B73" s="174" t="s">
        <v>133</v>
      </c>
      <c r="C73" s="173"/>
      <c r="D73" s="171"/>
      <c r="E73" s="175"/>
      <c r="F73" s="170">
        <f t="shared" ref="F73:S73" si="43">SUM(F54,F60,F65,F71)</f>
        <v>5508.5410553566662</v>
      </c>
      <c r="G73" s="170">
        <f t="shared" si="43"/>
        <v>5508.5410553566662</v>
      </c>
      <c r="H73" s="170">
        <f t="shared" si="43"/>
        <v>5508.5410553566662</v>
      </c>
      <c r="I73" s="170">
        <f t="shared" si="43"/>
        <v>5508.5410553566662</v>
      </c>
      <c r="J73" s="170">
        <f t="shared" si="43"/>
        <v>5508.5410553566662</v>
      </c>
      <c r="K73" s="170">
        <f t="shared" si="43"/>
        <v>5508.5410553566662</v>
      </c>
      <c r="L73" s="170">
        <f t="shared" si="43"/>
        <v>5508.5410553566662</v>
      </c>
      <c r="M73" s="170">
        <f t="shared" si="43"/>
        <v>5508.5410553566662</v>
      </c>
      <c r="N73" s="170">
        <f t="shared" si="43"/>
        <v>5508.5410553566662</v>
      </c>
      <c r="O73" s="170">
        <f t="shared" si="43"/>
        <v>5508.5410553566662</v>
      </c>
      <c r="P73" s="170">
        <f t="shared" si="43"/>
        <v>5508.5410553566662</v>
      </c>
      <c r="Q73" s="170">
        <f t="shared" si="43"/>
        <v>5508.5410553566662</v>
      </c>
      <c r="R73" s="170">
        <f t="shared" si="43"/>
        <v>66102.492664279998</v>
      </c>
      <c r="S73" s="608">
        <f t="shared" si="43"/>
        <v>7047623.3954196833</v>
      </c>
      <c r="W73" s="170">
        <f>SUM(W54,W60,W65,W71)</f>
        <v>33.051246332140003</v>
      </c>
      <c r="X73" s="170">
        <f>SUM(X54,X60,X65,X71)</f>
        <v>5508.5410553566662</v>
      </c>
      <c r="Z73" s="170">
        <f>SUM(Z54,Z60,Z65,Z71)</f>
        <v>48605.354960399993</v>
      </c>
      <c r="AA73" s="170">
        <f>SUM(AA54,AA60,AA65,AA71)</f>
        <v>17497.137703880006</v>
      </c>
      <c r="AB73" s="585">
        <f>Z73/(Z73+AA73)</f>
        <v>0.73530290615901406</v>
      </c>
    </row>
    <row r="74" spans="1:28" ht="10" customHeight="1" x14ac:dyDescent="0.15">
      <c r="A74" s="168"/>
      <c r="B74" s="167"/>
      <c r="C74" s="166"/>
      <c r="D74" s="641"/>
      <c r="E74" s="168"/>
      <c r="F74" s="162"/>
      <c r="G74" s="162"/>
      <c r="H74" s="162"/>
      <c r="I74" s="162"/>
      <c r="J74" s="162"/>
      <c r="K74" s="162"/>
      <c r="L74" s="162"/>
      <c r="M74" s="162"/>
      <c r="N74" s="162"/>
      <c r="O74" s="162"/>
      <c r="P74" s="162"/>
      <c r="Q74" s="162"/>
      <c r="R74" s="162"/>
      <c r="S74" s="576"/>
      <c r="W74" s="166"/>
      <c r="X74" s="166"/>
      <c r="Z74" s="166"/>
      <c r="AA74" s="166"/>
      <c r="AB74" s="584"/>
    </row>
    <row r="75" spans="1:28" s="262" customFormat="1" ht="13.5" customHeight="1" x14ac:dyDescent="0.15">
      <c r="A75" s="212">
        <v>4</v>
      </c>
      <c r="B75" s="223" t="s">
        <v>132</v>
      </c>
      <c r="C75" s="206"/>
      <c r="D75" s="640"/>
      <c r="E75" s="210"/>
      <c r="F75" s="209"/>
      <c r="G75" s="209"/>
      <c r="H75" s="209"/>
      <c r="I75" s="209"/>
      <c r="J75" s="209"/>
      <c r="K75" s="209"/>
      <c r="L75" s="209"/>
      <c r="M75" s="209"/>
      <c r="N75" s="209"/>
      <c r="O75" s="209"/>
      <c r="P75" s="209"/>
      <c r="Q75" s="209"/>
      <c r="R75" s="208"/>
      <c r="S75" s="599"/>
      <c r="W75" s="206"/>
      <c r="X75" s="206"/>
      <c r="Z75" s="206"/>
      <c r="AA75" s="206"/>
      <c r="AB75" s="598"/>
    </row>
    <row r="76" spans="1:28" ht="13.5" customHeight="1" x14ac:dyDescent="0.15">
      <c r="A76" s="195">
        <v>4.0999999999999996</v>
      </c>
      <c r="B76" s="194" t="s">
        <v>131</v>
      </c>
      <c r="C76" s="636"/>
      <c r="D76" s="635"/>
      <c r="E76" s="634"/>
      <c r="F76" s="162"/>
      <c r="G76" s="162"/>
      <c r="H76" s="162"/>
      <c r="I76" s="162"/>
      <c r="J76" s="162"/>
      <c r="K76" s="162"/>
      <c r="L76" s="162"/>
      <c r="M76" s="162"/>
      <c r="N76" s="162"/>
      <c r="O76" s="162"/>
      <c r="P76" s="162"/>
      <c r="Q76" s="162"/>
      <c r="R76" s="193">
        <f>SUM(F76:Q76)</f>
        <v>0</v>
      </c>
      <c r="S76" s="592">
        <f>D76*R76</f>
        <v>0</v>
      </c>
      <c r="W76" s="163">
        <f>X76/$U$7</f>
        <v>0</v>
      </c>
      <c r="X76" s="163">
        <f>R76/12</f>
        <v>0</v>
      </c>
      <c r="Z76" s="163">
        <f>IF(E76="Yes",R76,0)</f>
        <v>0</v>
      </c>
      <c r="AA76" s="163">
        <f>R76-Z76</f>
        <v>0</v>
      </c>
      <c r="AB76" s="584" t="str">
        <f>IFERROR(Z76/(Z76+AA76),"N/A")</f>
        <v>N/A</v>
      </c>
    </row>
    <row r="77" spans="1:28" ht="12" x14ac:dyDescent="0.15">
      <c r="A77" s="195"/>
      <c r="B77" s="194"/>
      <c r="C77" s="636" t="str">
        <f>'8. Infrastructure Staff Loading'!C77</f>
        <v>Architect</v>
      </c>
      <c r="D77" s="635">
        <f>'8. Infrastructure Staff Loading'!D77</f>
        <v>219.01302240263917</v>
      </c>
      <c r="E77" s="634" t="str">
        <f>'8. Infrastructure Staff Loading'!E77</f>
        <v>No</v>
      </c>
      <c r="F77" s="162">
        <v>41.208326740000011</v>
      </c>
      <c r="G77" s="162">
        <f t="shared" ref="G77:Q77" si="44">F77</f>
        <v>41.208326740000011</v>
      </c>
      <c r="H77" s="162">
        <f t="shared" si="44"/>
        <v>41.208326740000011</v>
      </c>
      <c r="I77" s="162">
        <f t="shared" si="44"/>
        <v>41.208326740000011</v>
      </c>
      <c r="J77" s="162">
        <f t="shared" si="44"/>
        <v>41.208326740000011</v>
      </c>
      <c r="K77" s="162">
        <f t="shared" si="44"/>
        <v>41.208326740000011</v>
      </c>
      <c r="L77" s="162">
        <f t="shared" si="44"/>
        <v>41.208326740000011</v>
      </c>
      <c r="M77" s="162">
        <f t="shared" si="44"/>
        <v>41.208326740000011</v>
      </c>
      <c r="N77" s="162">
        <f t="shared" si="44"/>
        <v>41.208326740000011</v>
      </c>
      <c r="O77" s="162">
        <f t="shared" si="44"/>
        <v>41.208326740000011</v>
      </c>
      <c r="P77" s="162">
        <f t="shared" si="44"/>
        <v>41.208326740000011</v>
      </c>
      <c r="Q77" s="162">
        <f t="shared" si="44"/>
        <v>41.208326740000011</v>
      </c>
      <c r="R77" s="193">
        <f>SUM(F77:Q77)</f>
        <v>494.49992088000016</v>
      </c>
      <c r="S77" s="592">
        <f>D77*R77</f>
        <v>108301.92224979476</v>
      </c>
      <c r="W77" s="163">
        <f>X77/$U$7</f>
        <v>0.24724996044000008</v>
      </c>
      <c r="X77" s="163">
        <f>R77/12</f>
        <v>41.208326740000011</v>
      </c>
      <c r="Z77" s="163">
        <f>IF(E77="Yes",R77,0)</f>
        <v>0</v>
      </c>
      <c r="AA77" s="163">
        <f>R77-Z77</f>
        <v>494.49992088000016</v>
      </c>
      <c r="AB77" s="584">
        <f>IFERROR(Z77/(Z77+AA77),"N/A")</f>
        <v>0</v>
      </c>
    </row>
    <row r="78" spans="1:28" ht="12" x14ac:dyDescent="0.15">
      <c r="A78" s="195"/>
      <c r="B78" s="194"/>
      <c r="C78" s="636" t="str">
        <f>'8. Infrastructure Staff Loading'!C78</f>
        <v>Team Management</v>
      </c>
      <c r="D78" s="635">
        <f>'8. Infrastructure Staff Loading'!D78</f>
        <v>217.80433189760626</v>
      </c>
      <c r="E78" s="634" t="str">
        <f>'8. Infrastructure Staff Loading'!E78</f>
        <v>No</v>
      </c>
      <c r="F78" s="162">
        <v>143.91928329666663</v>
      </c>
      <c r="G78" s="162">
        <f t="shared" ref="G78:Q78" si="45">F78</f>
        <v>143.91928329666663</v>
      </c>
      <c r="H78" s="162">
        <f t="shared" si="45"/>
        <v>143.91928329666663</v>
      </c>
      <c r="I78" s="162">
        <f t="shared" si="45"/>
        <v>143.91928329666663</v>
      </c>
      <c r="J78" s="162">
        <f t="shared" si="45"/>
        <v>143.91928329666663</v>
      </c>
      <c r="K78" s="162">
        <f t="shared" si="45"/>
        <v>143.91928329666663</v>
      </c>
      <c r="L78" s="162">
        <f t="shared" si="45"/>
        <v>143.91928329666663</v>
      </c>
      <c r="M78" s="162">
        <f t="shared" si="45"/>
        <v>143.91928329666663</v>
      </c>
      <c r="N78" s="162">
        <f t="shared" si="45"/>
        <v>143.91928329666663</v>
      </c>
      <c r="O78" s="162">
        <f t="shared" si="45"/>
        <v>143.91928329666663</v>
      </c>
      <c r="P78" s="162">
        <f t="shared" si="45"/>
        <v>143.91928329666663</v>
      </c>
      <c r="Q78" s="162">
        <f t="shared" si="45"/>
        <v>143.91928329666663</v>
      </c>
      <c r="R78" s="193">
        <f>SUM(F78:Q78)</f>
        <v>1727.0313995599997</v>
      </c>
      <c r="S78" s="592">
        <f>D78*R78</f>
        <v>376154.92014735361</v>
      </c>
      <c r="W78" s="163">
        <f>X78/$U$7</f>
        <v>0.86351569977999987</v>
      </c>
      <c r="X78" s="163">
        <f>R78/12</f>
        <v>143.91928329666663</v>
      </c>
      <c r="Z78" s="163">
        <f>IF(E78="Yes",R78,0)</f>
        <v>0</v>
      </c>
      <c r="AA78" s="163">
        <f>R78-Z78</f>
        <v>1727.0313995599997</v>
      </c>
      <c r="AB78" s="584">
        <f>IFERROR(Z78/(Z78+AA78),"N/A")</f>
        <v>0</v>
      </c>
    </row>
    <row r="79" spans="1:28" ht="12" x14ac:dyDescent="0.15">
      <c r="A79" s="195"/>
      <c r="B79" s="194"/>
      <c r="C79" s="636"/>
      <c r="D79" s="635"/>
      <c r="E79" s="634"/>
      <c r="F79" s="162"/>
      <c r="G79" s="162"/>
      <c r="H79" s="162"/>
      <c r="I79" s="162"/>
      <c r="J79" s="162"/>
      <c r="K79" s="162"/>
      <c r="L79" s="162"/>
      <c r="M79" s="162"/>
      <c r="N79" s="162"/>
      <c r="O79" s="162"/>
      <c r="P79" s="162"/>
      <c r="Q79" s="162"/>
      <c r="R79" s="193">
        <f>SUM(F79:Q79)</f>
        <v>0</v>
      </c>
      <c r="S79" s="592">
        <f>D79*R79</f>
        <v>0</v>
      </c>
      <c r="W79" s="163">
        <f>X79/$U$7</f>
        <v>0</v>
      </c>
      <c r="X79" s="163">
        <f>R79/12</f>
        <v>0</v>
      </c>
      <c r="Z79" s="163">
        <f>IF(E79="Yes",R79,0)</f>
        <v>0</v>
      </c>
      <c r="AA79" s="163">
        <f>R79-Z79</f>
        <v>0</v>
      </c>
      <c r="AB79" s="584" t="str">
        <f>IFERROR(Z79/(Z79+AA79),"N/A")</f>
        <v>N/A</v>
      </c>
    </row>
    <row r="80" spans="1:28" s="198" customFormat="1" ht="13" thickBot="1" x14ac:dyDescent="0.2">
      <c r="A80" s="189"/>
      <c r="B80" s="188" t="s">
        <v>130</v>
      </c>
      <c r="C80" s="187"/>
      <c r="D80" s="633"/>
      <c r="E80" s="204"/>
      <c r="F80" s="182">
        <f t="shared" ref="F80:S80" si="46">SUM(F76:F79)</f>
        <v>185.12761003666665</v>
      </c>
      <c r="G80" s="182">
        <f t="shared" si="46"/>
        <v>185.12761003666665</v>
      </c>
      <c r="H80" s="182">
        <f t="shared" si="46"/>
        <v>185.12761003666665</v>
      </c>
      <c r="I80" s="182">
        <f t="shared" si="46"/>
        <v>185.12761003666665</v>
      </c>
      <c r="J80" s="182">
        <f t="shared" si="46"/>
        <v>185.12761003666665</v>
      </c>
      <c r="K80" s="182">
        <f t="shared" si="46"/>
        <v>185.12761003666665</v>
      </c>
      <c r="L80" s="182">
        <f t="shared" si="46"/>
        <v>185.12761003666665</v>
      </c>
      <c r="M80" s="182">
        <f t="shared" si="46"/>
        <v>185.12761003666665</v>
      </c>
      <c r="N80" s="182">
        <f t="shared" si="46"/>
        <v>185.12761003666665</v>
      </c>
      <c r="O80" s="182">
        <f t="shared" si="46"/>
        <v>185.12761003666665</v>
      </c>
      <c r="P80" s="182">
        <f t="shared" si="46"/>
        <v>185.12761003666665</v>
      </c>
      <c r="Q80" s="182">
        <f t="shared" si="46"/>
        <v>185.12761003666665</v>
      </c>
      <c r="R80" s="182">
        <f t="shared" si="46"/>
        <v>2221.5313204399999</v>
      </c>
      <c r="S80" s="589">
        <f t="shared" si="46"/>
        <v>484456.84239714837</v>
      </c>
      <c r="W80" s="632">
        <f>SUM(W76:W79)</f>
        <v>1.11076566022</v>
      </c>
      <c r="X80" s="182">
        <f>SUM(X76:X79)</f>
        <v>185.12761003666665</v>
      </c>
      <c r="Z80" s="181">
        <f>SUM(Z76:Z79)</f>
        <v>0</v>
      </c>
      <c r="AA80" s="181">
        <f>SUM(AA76:AA79)</f>
        <v>2221.5313204399999</v>
      </c>
      <c r="AB80" s="588">
        <f>Z80/(Z80+AA80)</f>
        <v>0</v>
      </c>
    </row>
    <row r="81" spans="1:28" ht="13.5" customHeight="1" x14ac:dyDescent="0.15">
      <c r="A81" s="195"/>
      <c r="B81" s="194"/>
      <c r="C81" s="636"/>
      <c r="D81" s="635"/>
      <c r="E81" s="634"/>
      <c r="F81" s="162"/>
      <c r="G81" s="162"/>
      <c r="H81" s="162"/>
      <c r="I81" s="162"/>
      <c r="J81" s="162"/>
      <c r="K81" s="162"/>
      <c r="L81" s="162"/>
      <c r="M81" s="162"/>
      <c r="N81" s="162"/>
      <c r="O81" s="162"/>
      <c r="P81" s="162"/>
      <c r="Q81" s="162"/>
      <c r="R81" s="193"/>
      <c r="S81" s="592"/>
      <c r="W81" s="163"/>
      <c r="X81" s="163"/>
      <c r="Z81" s="163"/>
      <c r="AA81" s="163"/>
      <c r="AB81" s="584"/>
    </row>
    <row r="82" spans="1:28" s="198" customFormat="1" ht="12" x14ac:dyDescent="0.15">
      <c r="A82" s="195">
        <v>4.2</v>
      </c>
      <c r="B82" s="194" t="s">
        <v>129</v>
      </c>
      <c r="C82" s="636"/>
      <c r="D82" s="635"/>
      <c r="E82" s="634"/>
      <c r="F82" s="162"/>
      <c r="G82" s="162"/>
      <c r="H82" s="162"/>
      <c r="I82" s="162"/>
      <c r="J82" s="162"/>
      <c r="K82" s="162"/>
      <c r="L82" s="162"/>
      <c r="M82" s="162"/>
      <c r="N82" s="162"/>
      <c r="O82" s="162"/>
      <c r="P82" s="162"/>
      <c r="Q82" s="162"/>
      <c r="R82" s="193">
        <f>SUM(F82:Q82)</f>
        <v>0</v>
      </c>
      <c r="S82" s="592">
        <f>D82*R82</f>
        <v>0</v>
      </c>
      <c r="W82" s="163">
        <f>X82/$U$7</f>
        <v>0</v>
      </c>
      <c r="X82" s="163">
        <f>R82/12</f>
        <v>0</v>
      </c>
      <c r="Z82" s="163">
        <f>IF(E82="Yes",R82,0)</f>
        <v>0</v>
      </c>
      <c r="AA82" s="163">
        <f>R82-Z82</f>
        <v>0</v>
      </c>
      <c r="AB82" s="584" t="str">
        <f>IFERROR(Z82/(Z82+AA82),"N/A")</f>
        <v>N/A</v>
      </c>
    </row>
    <row r="83" spans="1:28" ht="12" x14ac:dyDescent="0.15">
      <c r="A83" s="195"/>
      <c r="B83" s="194"/>
      <c r="C83" s="636" t="str">
        <f>'8. Infrastructure Staff Loading'!C83</f>
        <v>Infrastructure Project Manager</v>
      </c>
      <c r="D83" s="635">
        <f>'8. Infrastructure Staff Loading'!D83</f>
        <v>192.3362283368331</v>
      </c>
      <c r="E83" s="634" t="str">
        <f>'8. Infrastructure Staff Loading'!E83</f>
        <v>No</v>
      </c>
      <c r="F83" s="162">
        <v>41.208326740000011</v>
      </c>
      <c r="G83" s="162">
        <f t="shared" ref="G83:Q83" si="47">F83</f>
        <v>41.208326740000011</v>
      </c>
      <c r="H83" s="162">
        <f t="shared" si="47"/>
        <v>41.208326740000011</v>
      </c>
      <c r="I83" s="162">
        <f t="shared" si="47"/>
        <v>41.208326740000011</v>
      </c>
      <c r="J83" s="162">
        <f t="shared" si="47"/>
        <v>41.208326740000011</v>
      </c>
      <c r="K83" s="162">
        <f t="shared" si="47"/>
        <v>41.208326740000011</v>
      </c>
      <c r="L83" s="162">
        <f t="shared" si="47"/>
        <v>41.208326740000011</v>
      </c>
      <c r="M83" s="162">
        <f t="shared" si="47"/>
        <v>41.208326740000011</v>
      </c>
      <c r="N83" s="162">
        <f t="shared" si="47"/>
        <v>41.208326740000011</v>
      </c>
      <c r="O83" s="162">
        <f t="shared" si="47"/>
        <v>41.208326740000011</v>
      </c>
      <c r="P83" s="162">
        <f t="shared" si="47"/>
        <v>41.208326740000011</v>
      </c>
      <c r="Q83" s="162">
        <f t="shared" si="47"/>
        <v>41.208326740000011</v>
      </c>
      <c r="R83" s="193">
        <f>SUM(F83:Q83)</f>
        <v>494.49992088000016</v>
      </c>
      <c r="S83" s="592">
        <f>D83*R83</f>
        <v>95110.249694921615</v>
      </c>
      <c r="W83" s="163">
        <f>X83/$U$7</f>
        <v>0.24724996044000008</v>
      </c>
      <c r="X83" s="163">
        <f>R83/12</f>
        <v>41.208326740000011</v>
      </c>
      <c r="Z83" s="163">
        <f>IF(E83="Yes",R83,0)</f>
        <v>0</v>
      </c>
      <c r="AA83" s="163">
        <f>R83-Z83</f>
        <v>494.49992088000016</v>
      </c>
      <c r="AB83" s="584">
        <f>IFERROR(Z83/(Z83+AA83),"N/A")</f>
        <v>0</v>
      </c>
    </row>
    <row r="84" spans="1:28" ht="12" x14ac:dyDescent="0.15">
      <c r="A84" s="195"/>
      <c r="B84" s="194"/>
      <c r="C84" s="636"/>
      <c r="D84" s="635"/>
      <c r="E84" s="634"/>
      <c r="F84" s="162"/>
      <c r="G84" s="162"/>
      <c r="H84" s="162"/>
      <c r="I84" s="162"/>
      <c r="J84" s="162"/>
      <c r="K84" s="162"/>
      <c r="L84" s="162"/>
      <c r="M84" s="162"/>
      <c r="N84" s="162"/>
      <c r="O84" s="162"/>
      <c r="P84" s="162"/>
      <c r="Q84" s="162"/>
      <c r="R84" s="193">
        <f>SUM(F84:Q84)</f>
        <v>0</v>
      </c>
      <c r="S84" s="592">
        <f>D84*R84</f>
        <v>0</v>
      </c>
      <c r="W84" s="163">
        <f>X84/$U$7</f>
        <v>0</v>
      </c>
      <c r="X84" s="163">
        <f>R84/12</f>
        <v>0</v>
      </c>
      <c r="Z84" s="163">
        <f>IF(E84="Yes",R84,0)</f>
        <v>0</v>
      </c>
      <c r="AA84" s="163">
        <f>R84-Z84</f>
        <v>0</v>
      </c>
      <c r="AB84" s="584" t="str">
        <f>IFERROR(Z84/(Z84+AA84),"N/A")</f>
        <v>N/A</v>
      </c>
    </row>
    <row r="85" spans="1:28" s="198" customFormat="1" ht="13" thickBot="1" x14ac:dyDescent="0.2">
      <c r="A85" s="189"/>
      <c r="B85" s="188" t="s">
        <v>128</v>
      </c>
      <c r="C85" s="187"/>
      <c r="D85" s="633"/>
      <c r="E85" s="204"/>
      <c r="F85" s="182">
        <f t="shared" ref="F85:S85" si="48">SUM(F82:F84)</f>
        <v>41.208326740000011</v>
      </c>
      <c r="G85" s="182">
        <f t="shared" si="48"/>
        <v>41.208326740000011</v>
      </c>
      <c r="H85" s="182">
        <f t="shared" si="48"/>
        <v>41.208326740000011</v>
      </c>
      <c r="I85" s="182">
        <f t="shared" si="48"/>
        <v>41.208326740000011</v>
      </c>
      <c r="J85" s="182">
        <f t="shared" si="48"/>
        <v>41.208326740000011</v>
      </c>
      <c r="K85" s="182">
        <f t="shared" si="48"/>
        <v>41.208326740000011</v>
      </c>
      <c r="L85" s="182">
        <f t="shared" si="48"/>
        <v>41.208326740000011</v>
      </c>
      <c r="M85" s="182">
        <f t="shared" si="48"/>
        <v>41.208326740000011</v>
      </c>
      <c r="N85" s="182">
        <f t="shared" si="48"/>
        <v>41.208326740000011</v>
      </c>
      <c r="O85" s="182">
        <f t="shared" si="48"/>
        <v>41.208326740000011</v>
      </c>
      <c r="P85" s="182">
        <f t="shared" si="48"/>
        <v>41.208326740000011</v>
      </c>
      <c r="Q85" s="182">
        <f t="shared" si="48"/>
        <v>41.208326740000011</v>
      </c>
      <c r="R85" s="182">
        <f t="shared" si="48"/>
        <v>494.49992088000016</v>
      </c>
      <c r="S85" s="589">
        <f t="shared" si="48"/>
        <v>95110.249694921615</v>
      </c>
      <c r="W85" s="632">
        <f>SUM(W82:W84)</f>
        <v>0.24724996044000008</v>
      </c>
      <c r="X85" s="182">
        <f>SUM(X82:X84)</f>
        <v>41.208326740000011</v>
      </c>
      <c r="Z85" s="181">
        <f>SUM(Z82:Z84)</f>
        <v>0</v>
      </c>
      <c r="AA85" s="181">
        <f>SUM(AA82:AA84)</f>
        <v>494.49992088000016</v>
      </c>
      <c r="AB85" s="588">
        <f>Z85/(Z85+AA85)</f>
        <v>0</v>
      </c>
    </row>
    <row r="86" spans="1:28" s="198" customFormat="1" ht="12" x14ac:dyDescent="0.15">
      <c r="A86" s="179"/>
      <c r="B86" s="167"/>
      <c r="C86" s="166"/>
      <c r="D86" s="641"/>
      <c r="E86" s="168"/>
      <c r="F86" s="162"/>
      <c r="G86" s="162"/>
      <c r="H86" s="162"/>
      <c r="I86" s="162"/>
      <c r="J86" s="162"/>
      <c r="K86" s="162"/>
      <c r="L86" s="162"/>
      <c r="M86" s="162"/>
      <c r="N86" s="162"/>
      <c r="O86" s="162"/>
      <c r="P86" s="162"/>
      <c r="Q86" s="162"/>
      <c r="R86" s="162"/>
      <c r="S86" s="576"/>
      <c r="W86" s="163"/>
      <c r="X86" s="163"/>
      <c r="Z86" s="163"/>
      <c r="AA86" s="163"/>
      <c r="AB86" s="584"/>
    </row>
    <row r="87" spans="1:28" s="198" customFormat="1" ht="14" thickBot="1" x14ac:dyDescent="0.2">
      <c r="A87" s="175"/>
      <c r="B87" s="174" t="s">
        <v>127</v>
      </c>
      <c r="C87" s="173"/>
      <c r="D87" s="171"/>
      <c r="E87" s="175"/>
      <c r="F87" s="170">
        <f t="shared" ref="F87:S87" si="49">SUM(F80,F85)</f>
        <v>226.33593677666667</v>
      </c>
      <c r="G87" s="170">
        <f t="shared" si="49"/>
        <v>226.33593677666667</v>
      </c>
      <c r="H87" s="170">
        <f t="shared" si="49"/>
        <v>226.33593677666667</v>
      </c>
      <c r="I87" s="170">
        <f t="shared" si="49"/>
        <v>226.33593677666667</v>
      </c>
      <c r="J87" s="170">
        <f t="shared" si="49"/>
        <v>226.33593677666667</v>
      </c>
      <c r="K87" s="170">
        <f t="shared" si="49"/>
        <v>226.33593677666667</v>
      </c>
      <c r="L87" s="170">
        <f t="shared" si="49"/>
        <v>226.33593677666667</v>
      </c>
      <c r="M87" s="170">
        <f t="shared" si="49"/>
        <v>226.33593677666667</v>
      </c>
      <c r="N87" s="170">
        <f t="shared" si="49"/>
        <v>226.33593677666667</v>
      </c>
      <c r="O87" s="170">
        <f t="shared" si="49"/>
        <v>226.33593677666667</v>
      </c>
      <c r="P87" s="170">
        <f t="shared" si="49"/>
        <v>226.33593677666667</v>
      </c>
      <c r="Q87" s="170">
        <f t="shared" si="49"/>
        <v>226.33593677666667</v>
      </c>
      <c r="R87" s="170">
        <f t="shared" si="49"/>
        <v>2716.0312413199999</v>
      </c>
      <c r="S87" s="608">
        <f t="shared" si="49"/>
        <v>579567.09209207003</v>
      </c>
      <c r="W87" s="170">
        <f>SUM(W80,W85)</f>
        <v>1.35801562066</v>
      </c>
      <c r="X87" s="170">
        <f>SUM(X80,X85)</f>
        <v>226.33593677666667</v>
      </c>
      <c r="Z87" s="170">
        <f>SUM(Z80,Z85)</f>
        <v>0</v>
      </c>
      <c r="AA87" s="170">
        <f>SUM(AA80,AA85)</f>
        <v>2716.0312413199999</v>
      </c>
      <c r="AB87" s="585">
        <f>Z87/(Z87+AA87)</f>
        <v>0</v>
      </c>
    </row>
    <row r="88" spans="1:28" ht="10" customHeight="1" x14ac:dyDescent="0.15">
      <c r="A88" s="168"/>
      <c r="B88" s="167"/>
      <c r="C88" s="166"/>
      <c r="D88" s="641"/>
      <c r="E88" s="168"/>
      <c r="F88" s="162"/>
      <c r="G88" s="162"/>
      <c r="H88" s="162"/>
      <c r="I88" s="162"/>
      <c r="J88" s="162"/>
      <c r="K88" s="162"/>
      <c r="L88" s="162"/>
      <c r="M88" s="162"/>
      <c r="N88" s="162"/>
      <c r="O88" s="162"/>
      <c r="P88" s="162"/>
      <c r="Q88" s="162"/>
      <c r="R88" s="162"/>
      <c r="S88" s="576"/>
      <c r="W88" s="166"/>
      <c r="X88" s="166"/>
      <c r="Z88" s="166"/>
      <c r="AA88" s="166"/>
      <c r="AB88" s="584"/>
    </row>
    <row r="89" spans="1:28" s="262" customFormat="1" ht="13.5" customHeight="1" x14ac:dyDescent="0.15">
      <c r="A89" s="212">
        <v>5</v>
      </c>
      <c r="B89" s="223" t="s">
        <v>124</v>
      </c>
      <c r="C89" s="206"/>
      <c r="D89" s="640"/>
      <c r="E89" s="210"/>
      <c r="F89" s="209"/>
      <c r="G89" s="209"/>
      <c r="H89" s="209"/>
      <c r="I89" s="209"/>
      <c r="J89" s="209"/>
      <c r="K89" s="209"/>
      <c r="L89" s="209"/>
      <c r="M89" s="209"/>
      <c r="N89" s="209"/>
      <c r="O89" s="209"/>
      <c r="P89" s="209"/>
      <c r="Q89" s="209"/>
      <c r="R89" s="208"/>
      <c r="S89" s="599"/>
      <c r="W89" s="206"/>
      <c r="X89" s="206"/>
      <c r="Z89" s="206"/>
      <c r="AA89" s="206"/>
      <c r="AB89" s="598"/>
    </row>
    <row r="90" spans="1:28" ht="13.5" customHeight="1" x14ac:dyDescent="0.15">
      <c r="A90" s="195">
        <v>5.0999999999999996</v>
      </c>
      <c r="B90" s="194" t="s">
        <v>126</v>
      </c>
      <c r="C90" s="636"/>
      <c r="D90" s="635"/>
      <c r="E90" s="634"/>
      <c r="F90" s="162"/>
      <c r="G90" s="162"/>
      <c r="H90" s="162"/>
      <c r="I90" s="162"/>
      <c r="J90" s="162"/>
      <c r="K90" s="162"/>
      <c r="L90" s="162"/>
      <c r="M90" s="162"/>
      <c r="N90" s="162"/>
      <c r="O90" s="162"/>
      <c r="P90" s="162"/>
      <c r="Q90" s="162"/>
      <c r="R90" s="193">
        <f>SUM(F90:Q90)</f>
        <v>0</v>
      </c>
      <c r="S90" s="592">
        <f>D90*R90</f>
        <v>0</v>
      </c>
      <c r="W90" s="163">
        <f>X90/$U$7</f>
        <v>0</v>
      </c>
      <c r="X90" s="163">
        <f>R90/12</f>
        <v>0</v>
      </c>
      <c r="Z90" s="163">
        <f>IF(E90="Yes",R90,0)</f>
        <v>0</v>
      </c>
      <c r="AA90" s="163">
        <f>R90-Z90</f>
        <v>0</v>
      </c>
      <c r="AB90" s="584" t="str">
        <f>IFERROR(Z90/(Z90+AA90),"N/A")</f>
        <v>N/A</v>
      </c>
    </row>
    <row r="91" spans="1:28" ht="12" x14ac:dyDescent="0.15">
      <c r="A91" s="195"/>
      <c r="B91" s="194"/>
      <c r="C91" s="636" t="str">
        <f>'8. Infrastructure Staff Loading'!C91</f>
        <v>Architect</v>
      </c>
      <c r="D91" s="635">
        <f>'8. Infrastructure Staff Loading'!D91</f>
        <v>186.85775903438847</v>
      </c>
      <c r="E91" s="634" t="str">
        <f>'8. Infrastructure Staff Loading'!E91</f>
        <v>No</v>
      </c>
      <c r="F91" s="162">
        <v>43.252268315000002</v>
      </c>
      <c r="G91" s="162">
        <f t="shared" ref="G91:Q91" si="50">F91</f>
        <v>43.252268315000002</v>
      </c>
      <c r="H91" s="162">
        <f t="shared" si="50"/>
        <v>43.252268315000002</v>
      </c>
      <c r="I91" s="162">
        <f t="shared" si="50"/>
        <v>43.252268315000002</v>
      </c>
      <c r="J91" s="162">
        <f t="shared" si="50"/>
        <v>43.252268315000002</v>
      </c>
      <c r="K91" s="162">
        <f t="shared" si="50"/>
        <v>43.252268315000002</v>
      </c>
      <c r="L91" s="162">
        <f t="shared" si="50"/>
        <v>43.252268315000002</v>
      </c>
      <c r="M91" s="162">
        <f t="shared" si="50"/>
        <v>43.252268315000002</v>
      </c>
      <c r="N91" s="162">
        <f t="shared" si="50"/>
        <v>43.252268315000002</v>
      </c>
      <c r="O91" s="162">
        <f t="shared" si="50"/>
        <v>43.252268315000002</v>
      </c>
      <c r="P91" s="162">
        <f t="shared" si="50"/>
        <v>43.252268315000002</v>
      </c>
      <c r="Q91" s="162">
        <f t="shared" si="50"/>
        <v>43.252268315000002</v>
      </c>
      <c r="R91" s="193">
        <f>SUM(F91:Q91)</f>
        <v>519.02721977999988</v>
      </c>
      <c r="S91" s="592">
        <f>D91*R91</f>
        <v>96984.263165939803</v>
      </c>
      <c r="W91" s="163">
        <f>X91/$U$7</f>
        <v>0.25951360988999994</v>
      </c>
      <c r="X91" s="163">
        <f>R91/12</f>
        <v>43.252268314999988</v>
      </c>
      <c r="Z91" s="163">
        <f>IF(E91="Yes",R91,0)</f>
        <v>0</v>
      </c>
      <c r="AA91" s="163">
        <f>R91-Z91</f>
        <v>519.02721977999988</v>
      </c>
      <c r="AB91" s="584">
        <f>IFERROR(Z91/(Z91+AA91),"N/A")</f>
        <v>0</v>
      </c>
    </row>
    <row r="92" spans="1:28" ht="12" x14ac:dyDescent="0.15">
      <c r="A92" s="195"/>
      <c r="B92" s="194"/>
      <c r="C92" s="636"/>
      <c r="D92" s="635"/>
      <c r="E92" s="634"/>
      <c r="F92" s="162"/>
      <c r="G92" s="162"/>
      <c r="H92" s="162"/>
      <c r="I92" s="162"/>
      <c r="J92" s="162"/>
      <c r="K92" s="162"/>
      <c r="L92" s="162"/>
      <c r="M92" s="162"/>
      <c r="N92" s="162"/>
      <c r="O92" s="162"/>
      <c r="P92" s="162"/>
      <c r="Q92" s="162"/>
      <c r="R92" s="193">
        <f>SUM(F92:Q92)</f>
        <v>0</v>
      </c>
      <c r="S92" s="592">
        <f>D92*R92</f>
        <v>0</v>
      </c>
      <c r="W92" s="163">
        <f>X92/$U$7</f>
        <v>0</v>
      </c>
      <c r="X92" s="163">
        <f>R92/12</f>
        <v>0</v>
      </c>
      <c r="Z92" s="163">
        <f>IF(E92="Yes",R92,0)</f>
        <v>0</v>
      </c>
      <c r="AA92" s="163">
        <f>R92-Z92</f>
        <v>0</v>
      </c>
      <c r="AB92" s="584" t="str">
        <f>IFERROR(Z92/(Z92+AA92),"N/A")</f>
        <v>N/A</v>
      </c>
    </row>
    <row r="93" spans="1:28" s="198" customFormat="1" ht="13" thickBot="1" x14ac:dyDescent="0.2">
      <c r="A93" s="189"/>
      <c r="B93" s="188" t="s">
        <v>125</v>
      </c>
      <c r="C93" s="187"/>
      <c r="D93" s="633"/>
      <c r="E93" s="204"/>
      <c r="F93" s="182">
        <f t="shared" ref="F93:S93" si="51">SUM(F90:F92)</f>
        <v>43.252268315000002</v>
      </c>
      <c r="G93" s="182">
        <f t="shared" si="51"/>
        <v>43.252268315000002</v>
      </c>
      <c r="H93" s="182">
        <f t="shared" si="51"/>
        <v>43.252268315000002</v>
      </c>
      <c r="I93" s="182">
        <f t="shared" si="51"/>
        <v>43.252268315000002</v>
      </c>
      <c r="J93" s="182">
        <f t="shared" si="51"/>
        <v>43.252268315000002</v>
      </c>
      <c r="K93" s="182">
        <f t="shared" si="51"/>
        <v>43.252268315000002</v>
      </c>
      <c r="L93" s="182">
        <f t="shared" si="51"/>
        <v>43.252268315000002</v>
      </c>
      <c r="M93" s="182">
        <f t="shared" si="51"/>
        <v>43.252268315000002</v>
      </c>
      <c r="N93" s="182">
        <f t="shared" si="51"/>
        <v>43.252268315000002</v>
      </c>
      <c r="O93" s="182">
        <f t="shared" si="51"/>
        <v>43.252268315000002</v>
      </c>
      <c r="P93" s="182">
        <f t="shared" si="51"/>
        <v>43.252268315000002</v>
      </c>
      <c r="Q93" s="182">
        <f t="shared" si="51"/>
        <v>43.252268315000002</v>
      </c>
      <c r="R93" s="182">
        <f t="shared" si="51"/>
        <v>519.02721977999988</v>
      </c>
      <c r="S93" s="589">
        <f t="shared" si="51"/>
        <v>96984.263165939803</v>
      </c>
      <c r="W93" s="632">
        <f>SUM(W90:W92)</f>
        <v>0.25951360988999994</v>
      </c>
      <c r="X93" s="182">
        <f>SUM(X90:X92)</f>
        <v>43.252268314999988</v>
      </c>
      <c r="Z93" s="181">
        <f>SUM(Z90:Z92)</f>
        <v>0</v>
      </c>
      <c r="AA93" s="181">
        <f>SUM(AA90:AA92)</f>
        <v>519.02721977999988</v>
      </c>
      <c r="AB93" s="588">
        <f>Z93/(Z93+AA93)</f>
        <v>0</v>
      </c>
    </row>
    <row r="94" spans="1:28" ht="13.5" customHeight="1" x14ac:dyDescent="0.15">
      <c r="A94" s="195"/>
      <c r="B94" s="194"/>
      <c r="C94" s="636"/>
      <c r="D94" s="635"/>
      <c r="E94" s="634"/>
      <c r="F94" s="162"/>
      <c r="G94" s="162"/>
      <c r="H94" s="162"/>
      <c r="I94" s="162"/>
      <c r="J94" s="162"/>
      <c r="K94" s="162"/>
      <c r="L94" s="162"/>
      <c r="M94" s="162"/>
      <c r="N94" s="162"/>
      <c r="O94" s="162"/>
      <c r="P94" s="162"/>
      <c r="Q94" s="162"/>
      <c r="R94" s="193"/>
      <c r="S94" s="592"/>
      <c r="W94" s="163"/>
      <c r="X94" s="163"/>
      <c r="Z94" s="163"/>
      <c r="AA94" s="163"/>
      <c r="AB94" s="584"/>
    </row>
    <row r="95" spans="1:28" s="198" customFormat="1" ht="12" x14ac:dyDescent="0.15">
      <c r="A95" s="195">
        <v>5.2</v>
      </c>
      <c r="B95" s="194" t="s">
        <v>124</v>
      </c>
      <c r="C95" s="636"/>
      <c r="D95" s="635"/>
      <c r="E95" s="634"/>
      <c r="F95" s="162"/>
      <c r="G95" s="162"/>
      <c r="H95" s="162"/>
      <c r="I95" s="162"/>
      <c r="J95" s="162"/>
      <c r="K95" s="162"/>
      <c r="L95" s="162"/>
      <c r="M95" s="162"/>
      <c r="N95" s="162"/>
      <c r="O95" s="162"/>
      <c r="P95" s="162"/>
      <c r="Q95" s="162"/>
      <c r="R95" s="193">
        <f>SUM(F95:Q95)</f>
        <v>0</v>
      </c>
      <c r="S95" s="592">
        <f>D95*R95</f>
        <v>0</v>
      </c>
      <c r="W95" s="163">
        <f>X95/$U$7</f>
        <v>0</v>
      </c>
      <c r="X95" s="163">
        <f>R95/12</f>
        <v>0</v>
      </c>
      <c r="Z95" s="163">
        <f>IF(E95="Yes",R95,0)</f>
        <v>0</v>
      </c>
      <c r="AA95" s="163">
        <f>R95-Z95</f>
        <v>0</v>
      </c>
      <c r="AB95" s="584" t="str">
        <f>IFERROR(Z95/(Z95+AA95),"N/A")</f>
        <v>N/A</v>
      </c>
    </row>
    <row r="96" spans="1:28" ht="12" x14ac:dyDescent="0.15">
      <c r="A96" s="195"/>
      <c r="B96" s="194"/>
      <c r="C96" s="636" t="str">
        <f>'8. Infrastructure Staff Loading'!C96</f>
        <v>Architect</v>
      </c>
      <c r="D96" s="635">
        <f>'8. Infrastructure Staff Loading'!D96</f>
        <v>75.037477768316421</v>
      </c>
      <c r="E96" s="634" t="str">
        <f>'8. Infrastructure Staff Loading'!E96</f>
        <v>Yes</v>
      </c>
      <c r="F96" s="162">
        <v>0</v>
      </c>
      <c r="G96" s="162">
        <f t="shared" ref="G96:Q96" si="52">F96</f>
        <v>0</v>
      </c>
      <c r="H96" s="162">
        <f t="shared" si="52"/>
        <v>0</v>
      </c>
      <c r="I96" s="162">
        <f t="shared" si="52"/>
        <v>0</v>
      </c>
      <c r="J96" s="162">
        <f t="shared" si="52"/>
        <v>0</v>
      </c>
      <c r="K96" s="162">
        <f t="shared" si="52"/>
        <v>0</v>
      </c>
      <c r="L96" s="162">
        <f t="shared" si="52"/>
        <v>0</v>
      </c>
      <c r="M96" s="162">
        <f t="shared" si="52"/>
        <v>0</v>
      </c>
      <c r="N96" s="162">
        <f t="shared" si="52"/>
        <v>0</v>
      </c>
      <c r="O96" s="162">
        <f t="shared" si="52"/>
        <v>0</v>
      </c>
      <c r="P96" s="162">
        <f t="shared" si="52"/>
        <v>0</v>
      </c>
      <c r="Q96" s="162">
        <f t="shared" si="52"/>
        <v>0</v>
      </c>
      <c r="R96" s="193">
        <f>SUM(F96:Q96)</f>
        <v>0</v>
      </c>
      <c r="S96" s="592">
        <f>D96*R96</f>
        <v>0</v>
      </c>
      <c r="W96" s="163">
        <f>X96/$U$7</f>
        <v>0</v>
      </c>
      <c r="X96" s="163">
        <f>R96/12</f>
        <v>0</v>
      </c>
      <c r="Z96" s="163">
        <f>IF(E96="Yes",R96,0)</f>
        <v>0</v>
      </c>
      <c r="AA96" s="163">
        <f>R96-Z96</f>
        <v>0</v>
      </c>
      <c r="AB96" s="584" t="str">
        <f>IFERROR(Z96/(Z96+AA96),"N/A")</f>
        <v>N/A</v>
      </c>
    </row>
    <row r="97" spans="1:28" ht="12" x14ac:dyDescent="0.15">
      <c r="A97" s="195"/>
      <c r="B97" s="194"/>
      <c r="C97" s="636" t="str">
        <f>'8. Infrastructure Staff Loading'!C97</f>
        <v>Architect</v>
      </c>
      <c r="D97" s="635">
        <f>'8. Infrastructure Staff Loading'!D97</f>
        <v>177.80702221032485</v>
      </c>
      <c r="E97" s="634" t="str">
        <f>'8. Infrastructure Staff Loading'!E97</f>
        <v>No</v>
      </c>
      <c r="F97" s="162">
        <v>361.27775059333339</v>
      </c>
      <c r="G97" s="162">
        <f t="shared" ref="G97:Q97" si="53">F97</f>
        <v>361.27775059333339</v>
      </c>
      <c r="H97" s="162">
        <f t="shared" si="53"/>
        <v>361.27775059333339</v>
      </c>
      <c r="I97" s="162">
        <f t="shared" si="53"/>
        <v>361.27775059333339</v>
      </c>
      <c r="J97" s="162">
        <f t="shared" si="53"/>
        <v>361.27775059333339</v>
      </c>
      <c r="K97" s="162">
        <f t="shared" si="53"/>
        <v>361.27775059333339</v>
      </c>
      <c r="L97" s="162">
        <f t="shared" si="53"/>
        <v>361.27775059333339</v>
      </c>
      <c r="M97" s="162">
        <f t="shared" si="53"/>
        <v>361.27775059333339</v>
      </c>
      <c r="N97" s="162">
        <f t="shared" si="53"/>
        <v>361.27775059333339</v>
      </c>
      <c r="O97" s="162">
        <f t="shared" si="53"/>
        <v>361.27775059333339</v>
      </c>
      <c r="P97" s="162">
        <f t="shared" si="53"/>
        <v>361.27775059333339</v>
      </c>
      <c r="Q97" s="162">
        <f t="shared" si="53"/>
        <v>361.27775059333339</v>
      </c>
      <c r="R97" s="193">
        <f>SUM(F97:Q97)</f>
        <v>4335.3330071200016</v>
      </c>
      <c r="S97" s="592">
        <f>D97*R97</f>
        <v>770852.65228614048</v>
      </c>
      <c r="W97" s="163">
        <f>X97/$U$7</f>
        <v>2.1676665035600009</v>
      </c>
      <c r="X97" s="163">
        <f>R97/12</f>
        <v>361.27775059333345</v>
      </c>
      <c r="Z97" s="163">
        <f>IF(E97="Yes",R97,0)</f>
        <v>0</v>
      </c>
      <c r="AA97" s="163">
        <f>R97-Z97</f>
        <v>4335.3330071200016</v>
      </c>
      <c r="AB97" s="584">
        <f>IFERROR(Z97/(Z97+AA97),"N/A")</f>
        <v>0</v>
      </c>
    </row>
    <row r="98" spans="1:28" ht="12" x14ac:dyDescent="0.15">
      <c r="A98" s="195"/>
      <c r="B98" s="194"/>
      <c r="C98" s="636"/>
      <c r="D98" s="635"/>
      <c r="E98" s="634"/>
      <c r="F98" s="162"/>
      <c r="G98" s="162"/>
      <c r="H98" s="162"/>
      <c r="I98" s="162"/>
      <c r="J98" s="162"/>
      <c r="K98" s="162"/>
      <c r="L98" s="162"/>
      <c r="M98" s="162"/>
      <c r="N98" s="162"/>
      <c r="O98" s="162"/>
      <c r="P98" s="162"/>
      <c r="Q98" s="162"/>
      <c r="R98" s="193">
        <f>SUM(F98:Q98)</f>
        <v>0</v>
      </c>
      <c r="S98" s="592">
        <f>D98*R98</f>
        <v>0</v>
      </c>
      <c r="W98" s="163">
        <f>X98/$U$7</f>
        <v>0</v>
      </c>
      <c r="X98" s="163">
        <f>R98/12</f>
        <v>0</v>
      </c>
      <c r="Z98" s="163">
        <f>IF(E98="Yes",R98,0)</f>
        <v>0</v>
      </c>
      <c r="AA98" s="163">
        <f>R98-Z98</f>
        <v>0</v>
      </c>
      <c r="AB98" s="584" t="str">
        <f>IFERROR(Z98/(Z98+AA98),"N/A")</f>
        <v>N/A</v>
      </c>
    </row>
    <row r="99" spans="1:28" s="198" customFormat="1" ht="13" thickBot="1" x14ac:dyDescent="0.2">
      <c r="A99" s="189"/>
      <c r="B99" s="188" t="s">
        <v>123</v>
      </c>
      <c r="C99" s="187"/>
      <c r="D99" s="633"/>
      <c r="E99" s="204"/>
      <c r="F99" s="182">
        <f t="shared" ref="F99:S99" si="54">SUM(F95:F98)</f>
        <v>361.27775059333339</v>
      </c>
      <c r="G99" s="182">
        <f t="shared" si="54"/>
        <v>361.27775059333339</v>
      </c>
      <c r="H99" s="182">
        <f t="shared" si="54"/>
        <v>361.27775059333339</v>
      </c>
      <c r="I99" s="182">
        <f t="shared" si="54"/>
        <v>361.27775059333339</v>
      </c>
      <c r="J99" s="182">
        <f t="shared" si="54"/>
        <v>361.27775059333339</v>
      </c>
      <c r="K99" s="182">
        <f t="shared" si="54"/>
        <v>361.27775059333339</v>
      </c>
      <c r="L99" s="182">
        <f t="shared" si="54"/>
        <v>361.27775059333339</v>
      </c>
      <c r="M99" s="182">
        <f t="shared" si="54"/>
        <v>361.27775059333339</v>
      </c>
      <c r="N99" s="182">
        <f t="shared" si="54"/>
        <v>361.27775059333339</v>
      </c>
      <c r="O99" s="182">
        <f t="shared" si="54"/>
        <v>361.27775059333339</v>
      </c>
      <c r="P99" s="182">
        <f t="shared" si="54"/>
        <v>361.27775059333339</v>
      </c>
      <c r="Q99" s="182">
        <f t="shared" si="54"/>
        <v>361.27775059333339</v>
      </c>
      <c r="R99" s="182">
        <f t="shared" si="54"/>
        <v>4335.3330071200016</v>
      </c>
      <c r="S99" s="589">
        <f t="shared" si="54"/>
        <v>770852.65228614048</v>
      </c>
      <c r="W99" s="183">
        <f>SUM(W95:W98)</f>
        <v>2.1676665035600009</v>
      </c>
      <c r="X99" s="182">
        <f>SUM(X95:X98)</f>
        <v>361.27775059333345</v>
      </c>
      <c r="Z99" s="181">
        <f>SUM(Z95:Z98)</f>
        <v>0</v>
      </c>
      <c r="AA99" s="181">
        <f>SUM(AA95:AA98)</f>
        <v>4335.3330071200016</v>
      </c>
      <c r="AB99" s="588">
        <f>Z99/(Z99+AA99)</f>
        <v>0</v>
      </c>
    </row>
    <row r="100" spans="1:28" s="198" customFormat="1" ht="12" x14ac:dyDescent="0.15">
      <c r="A100" s="179"/>
      <c r="B100" s="167"/>
      <c r="C100" s="166"/>
      <c r="D100" s="641"/>
      <c r="E100" s="168"/>
      <c r="F100" s="162"/>
      <c r="G100" s="162"/>
      <c r="H100" s="162"/>
      <c r="I100" s="162"/>
      <c r="J100" s="162"/>
      <c r="K100" s="162"/>
      <c r="L100" s="162"/>
      <c r="M100" s="162"/>
      <c r="N100" s="162"/>
      <c r="O100" s="162"/>
      <c r="P100" s="162"/>
      <c r="Q100" s="162"/>
      <c r="R100" s="162"/>
      <c r="S100" s="576"/>
      <c r="W100" s="163"/>
      <c r="X100" s="163"/>
      <c r="Z100" s="163"/>
      <c r="AA100" s="163"/>
      <c r="AB100" s="584"/>
    </row>
    <row r="101" spans="1:28" s="198" customFormat="1" ht="14" thickBot="1" x14ac:dyDescent="0.2">
      <c r="A101" s="175"/>
      <c r="B101" s="174" t="s">
        <v>123</v>
      </c>
      <c r="C101" s="173"/>
      <c r="D101" s="171"/>
      <c r="E101" s="175"/>
      <c r="F101" s="170">
        <f t="shared" ref="F101:S101" si="55">SUM(F93,F99)</f>
        <v>404.53001890833337</v>
      </c>
      <c r="G101" s="170">
        <f t="shared" si="55"/>
        <v>404.53001890833337</v>
      </c>
      <c r="H101" s="170">
        <f t="shared" si="55"/>
        <v>404.53001890833337</v>
      </c>
      <c r="I101" s="170">
        <f t="shared" si="55"/>
        <v>404.53001890833337</v>
      </c>
      <c r="J101" s="170">
        <f t="shared" si="55"/>
        <v>404.53001890833337</v>
      </c>
      <c r="K101" s="170">
        <f t="shared" si="55"/>
        <v>404.53001890833337</v>
      </c>
      <c r="L101" s="170">
        <f t="shared" si="55"/>
        <v>404.53001890833337</v>
      </c>
      <c r="M101" s="170">
        <f t="shared" si="55"/>
        <v>404.53001890833337</v>
      </c>
      <c r="N101" s="170">
        <f t="shared" si="55"/>
        <v>404.53001890833337</v>
      </c>
      <c r="O101" s="170">
        <f t="shared" si="55"/>
        <v>404.53001890833337</v>
      </c>
      <c r="P101" s="170">
        <f t="shared" si="55"/>
        <v>404.53001890833337</v>
      </c>
      <c r="Q101" s="170">
        <f t="shared" si="55"/>
        <v>404.53001890833337</v>
      </c>
      <c r="R101" s="170">
        <f t="shared" si="55"/>
        <v>4854.3602269000012</v>
      </c>
      <c r="S101" s="608">
        <f t="shared" si="55"/>
        <v>867836.91545208031</v>
      </c>
      <c r="W101" s="170">
        <f>SUM(W93,W99)</f>
        <v>2.4271801134500008</v>
      </c>
      <c r="X101" s="170">
        <f>SUM(X93,X99)</f>
        <v>404.53001890833343</v>
      </c>
      <c r="Z101" s="170">
        <f>SUM(Z93,Z99)</f>
        <v>0</v>
      </c>
      <c r="AA101" s="170">
        <f>SUM(AA93,AA99)</f>
        <v>4854.3602269000012</v>
      </c>
      <c r="AB101" s="585">
        <f>Z101/(Z101+AA101)</f>
        <v>0</v>
      </c>
    </row>
    <row r="102" spans="1:28" ht="10" customHeight="1" x14ac:dyDescent="0.15">
      <c r="A102" s="168"/>
      <c r="B102" s="167"/>
      <c r="C102" s="166"/>
      <c r="D102" s="641"/>
      <c r="E102" s="168"/>
      <c r="F102" s="162"/>
      <c r="G102" s="162"/>
      <c r="H102" s="162"/>
      <c r="I102" s="162"/>
      <c r="J102" s="162"/>
      <c r="K102" s="162"/>
      <c r="L102" s="162"/>
      <c r="M102" s="162"/>
      <c r="N102" s="162"/>
      <c r="O102" s="162"/>
      <c r="P102" s="162"/>
      <c r="Q102" s="162"/>
      <c r="R102" s="162"/>
      <c r="S102" s="576"/>
      <c r="W102" s="166"/>
      <c r="X102" s="166"/>
      <c r="Z102" s="166"/>
      <c r="AA102" s="166"/>
      <c r="AB102" s="584"/>
    </row>
    <row r="103" spans="1:28" s="262" customFormat="1" ht="13.5" customHeight="1" x14ac:dyDescent="0.15">
      <c r="A103" s="212">
        <v>6</v>
      </c>
      <c r="B103" s="223" t="s">
        <v>122</v>
      </c>
      <c r="C103" s="206"/>
      <c r="D103" s="640"/>
      <c r="E103" s="210"/>
      <c r="F103" s="209"/>
      <c r="G103" s="209"/>
      <c r="H103" s="209"/>
      <c r="I103" s="209"/>
      <c r="J103" s="209"/>
      <c r="K103" s="209"/>
      <c r="L103" s="209"/>
      <c r="M103" s="209"/>
      <c r="N103" s="209"/>
      <c r="O103" s="209"/>
      <c r="P103" s="209"/>
      <c r="Q103" s="209"/>
      <c r="R103" s="208"/>
      <c r="S103" s="599"/>
      <c r="W103" s="206"/>
      <c r="X103" s="206"/>
      <c r="Z103" s="206"/>
      <c r="AA103" s="206"/>
      <c r="AB103" s="598"/>
    </row>
    <row r="104" spans="1:28" ht="13.5" customHeight="1" x14ac:dyDescent="0.15">
      <c r="A104" s="195">
        <v>6.1</v>
      </c>
      <c r="B104" s="194" t="s">
        <v>121</v>
      </c>
      <c r="C104" s="636"/>
      <c r="D104" s="635"/>
      <c r="E104" s="634"/>
      <c r="F104" s="162"/>
      <c r="G104" s="162"/>
      <c r="H104" s="162"/>
      <c r="I104" s="162"/>
      <c r="J104" s="162"/>
      <c r="K104" s="162"/>
      <c r="L104" s="162"/>
      <c r="M104" s="162"/>
      <c r="N104" s="162"/>
      <c r="O104" s="162"/>
      <c r="P104" s="162"/>
      <c r="Q104" s="162"/>
      <c r="R104" s="193">
        <f>SUM(F104:Q104)</f>
        <v>0</v>
      </c>
      <c r="S104" s="592">
        <f>D104*R104</f>
        <v>0</v>
      </c>
      <c r="W104" s="163">
        <f>X104/$U$7</f>
        <v>0</v>
      </c>
      <c r="X104" s="163">
        <f>R104/12</f>
        <v>0</v>
      </c>
      <c r="Z104" s="163">
        <f>IF(E104="Yes",R104,0)</f>
        <v>0</v>
      </c>
      <c r="AA104" s="163">
        <f>R104-Z104</f>
        <v>0</v>
      </c>
      <c r="AB104" s="584" t="str">
        <f>IFERROR(Z104/(Z104+AA104),"N/A")</f>
        <v>N/A</v>
      </c>
    </row>
    <row r="105" spans="1:28" ht="12" x14ac:dyDescent="0.15">
      <c r="A105" s="195"/>
      <c r="B105" s="194"/>
      <c r="C105" s="636" t="str">
        <f>'8. Infrastructure Staff Loading'!C105</f>
        <v>Infratructure Operations Manager</v>
      </c>
      <c r="D105" s="635">
        <f>'8. Infrastructure Staff Loading'!D105</f>
        <v>217.87472301880027</v>
      </c>
      <c r="E105" s="634" t="str">
        <f>'8. Infrastructure Staff Loading'!E105</f>
        <v>No</v>
      </c>
      <c r="F105" s="162">
        <v>164.83332673999999</v>
      </c>
      <c r="G105" s="162">
        <f t="shared" ref="G105:Q105" si="56">F105</f>
        <v>164.83332673999999</v>
      </c>
      <c r="H105" s="162">
        <f t="shared" si="56"/>
        <v>164.83332673999999</v>
      </c>
      <c r="I105" s="162">
        <f t="shared" si="56"/>
        <v>164.83332673999999</v>
      </c>
      <c r="J105" s="162">
        <f t="shared" si="56"/>
        <v>164.83332673999999</v>
      </c>
      <c r="K105" s="162">
        <f t="shared" si="56"/>
        <v>164.83332673999999</v>
      </c>
      <c r="L105" s="162">
        <f t="shared" si="56"/>
        <v>164.83332673999999</v>
      </c>
      <c r="M105" s="162">
        <f t="shared" si="56"/>
        <v>164.83332673999999</v>
      </c>
      <c r="N105" s="162">
        <f t="shared" si="56"/>
        <v>164.83332673999999</v>
      </c>
      <c r="O105" s="162">
        <f t="shared" si="56"/>
        <v>164.83332673999999</v>
      </c>
      <c r="P105" s="162">
        <f t="shared" si="56"/>
        <v>164.83332673999999</v>
      </c>
      <c r="Q105" s="162">
        <f t="shared" si="56"/>
        <v>164.83332673999999</v>
      </c>
      <c r="R105" s="193">
        <f>SUM(F105:Q105)</f>
        <v>1977.9999208800002</v>
      </c>
      <c r="S105" s="592">
        <f>D105*R105</f>
        <v>430956.18489293888</v>
      </c>
      <c r="W105" s="163">
        <f>X105/$U$7</f>
        <v>0.98899996044000016</v>
      </c>
      <c r="X105" s="163">
        <f>R105/12</f>
        <v>164.83332674000002</v>
      </c>
      <c r="Z105" s="163">
        <f>IF(E105="Yes",R105,0)</f>
        <v>0</v>
      </c>
      <c r="AA105" s="163">
        <f>R105-Z105</f>
        <v>1977.9999208800002</v>
      </c>
      <c r="AB105" s="584">
        <f>IFERROR(Z105/(Z105+AA105),"N/A")</f>
        <v>0</v>
      </c>
    </row>
    <row r="106" spans="1:28" ht="12" x14ac:dyDescent="0.15">
      <c r="A106" s="195"/>
      <c r="B106" s="194"/>
      <c r="C106" s="636" t="str">
        <f>'8. Infrastructure Staff Loading'!C106</f>
        <v>Team Management</v>
      </c>
      <c r="D106" s="635">
        <f>'8. Infrastructure Staff Loading'!D106</f>
        <v>112.50911986356671</v>
      </c>
      <c r="E106" s="634" t="str">
        <f>'8. Infrastructure Staff Loading'!E106</f>
        <v>No</v>
      </c>
      <c r="F106" s="162">
        <v>0</v>
      </c>
      <c r="G106" s="162">
        <f t="shared" ref="G106:Q106" si="57">F106</f>
        <v>0</v>
      </c>
      <c r="H106" s="162">
        <f t="shared" si="57"/>
        <v>0</v>
      </c>
      <c r="I106" s="162">
        <f t="shared" si="57"/>
        <v>0</v>
      </c>
      <c r="J106" s="162">
        <f t="shared" si="57"/>
        <v>0</v>
      </c>
      <c r="K106" s="162">
        <f t="shared" si="57"/>
        <v>0</v>
      </c>
      <c r="L106" s="162">
        <f t="shared" si="57"/>
        <v>0</v>
      </c>
      <c r="M106" s="162">
        <f t="shared" si="57"/>
        <v>0</v>
      </c>
      <c r="N106" s="162">
        <f t="shared" si="57"/>
        <v>0</v>
      </c>
      <c r="O106" s="162">
        <f t="shared" si="57"/>
        <v>0</v>
      </c>
      <c r="P106" s="162">
        <f t="shared" si="57"/>
        <v>0</v>
      </c>
      <c r="Q106" s="162">
        <f t="shared" si="57"/>
        <v>0</v>
      </c>
      <c r="R106" s="193">
        <f>SUM(F106:Q106)</f>
        <v>0</v>
      </c>
      <c r="S106" s="592">
        <f>D106*R106</f>
        <v>0</v>
      </c>
      <c r="W106" s="163">
        <f>X106/$U$7</f>
        <v>0</v>
      </c>
      <c r="X106" s="163">
        <f>R106/12</f>
        <v>0</v>
      </c>
      <c r="Z106" s="163">
        <f>IF(E106="Yes",R106,0)</f>
        <v>0</v>
      </c>
      <c r="AA106" s="163">
        <f>R106-Z106</f>
        <v>0</v>
      </c>
      <c r="AB106" s="584" t="str">
        <f>IFERROR(Z106/(Z106+AA106),"N/A")</f>
        <v>N/A</v>
      </c>
    </row>
    <row r="107" spans="1:28" ht="12" x14ac:dyDescent="0.15">
      <c r="A107" s="195"/>
      <c r="B107" s="194"/>
      <c r="C107" s="636"/>
      <c r="D107" s="635"/>
      <c r="E107" s="634"/>
      <c r="F107" s="222"/>
      <c r="G107" s="222"/>
      <c r="H107" s="222"/>
      <c r="I107" s="222"/>
      <c r="J107" s="222"/>
      <c r="K107" s="222"/>
      <c r="L107" s="222"/>
      <c r="M107" s="222"/>
      <c r="N107" s="222"/>
      <c r="O107" s="222"/>
      <c r="P107" s="222"/>
      <c r="Q107" s="222"/>
      <c r="R107" s="193">
        <f>SUM(F107:Q107)</f>
        <v>0</v>
      </c>
      <c r="S107" s="592">
        <f>D107*R107</f>
        <v>0</v>
      </c>
      <c r="W107" s="163">
        <f>X107/$U$7</f>
        <v>0</v>
      </c>
      <c r="X107" s="163">
        <f>R107/12</f>
        <v>0</v>
      </c>
      <c r="Z107" s="217"/>
      <c r="AA107" s="217"/>
      <c r="AB107" s="584" t="str">
        <f>IFERROR(Z107/(Z107+AA107),"N/A")</f>
        <v>N/A</v>
      </c>
    </row>
    <row r="108" spans="1:28" s="198" customFormat="1" ht="13" thickBot="1" x14ac:dyDescent="0.2">
      <c r="A108" s="189"/>
      <c r="B108" s="188" t="s">
        <v>120</v>
      </c>
      <c r="C108" s="187"/>
      <c r="D108" s="633"/>
      <c r="E108" s="204"/>
      <c r="F108" s="182">
        <f t="shared" ref="F108:Q108" si="58">SUM(F104:F106)</f>
        <v>164.83332673999999</v>
      </c>
      <c r="G108" s="182">
        <f t="shared" si="58"/>
        <v>164.83332673999999</v>
      </c>
      <c r="H108" s="182">
        <f t="shared" si="58"/>
        <v>164.83332673999999</v>
      </c>
      <c r="I108" s="182">
        <f t="shared" si="58"/>
        <v>164.83332673999999</v>
      </c>
      <c r="J108" s="182">
        <f t="shared" si="58"/>
        <v>164.83332673999999</v>
      </c>
      <c r="K108" s="182">
        <f t="shared" si="58"/>
        <v>164.83332673999999</v>
      </c>
      <c r="L108" s="182">
        <f t="shared" si="58"/>
        <v>164.83332673999999</v>
      </c>
      <c r="M108" s="182">
        <f t="shared" si="58"/>
        <v>164.83332673999999</v>
      </c>
      <c r="N108" s="182">
        <f t="shared" si="58"/>
        <v>164.83332673999999</v>
      </c>
      <c r="O108" s="182">
        <f t="shared" si="58"/>
        <v>164.83332673999999</v>
      </c>
      <c r="P108" s="182">
        <f t="shared" si="58"/>
        <v>164.83332673999999</v>
      </c>
      <c r="Q108" s="182">
        <f t="shared" si="58"/>
        <v>164.83332673999999</v>
      </c>
      <c r="R108" s="182">
        <f>SUM(R104:R107)</f>
        <v>1977.9999208800002</v>
      </c>
      <c r="S108" s="589">
        <f>SUM(S104:S107)</f>
        <v>430956.18489293888</v>
      </c>
      <c r="W108" s="632">
        <f>SUM(W104:W107)</f>
        <v>0.98899996044000016</v>
      </c>
      <c r="X108" s="182">
        <f>SUM(X104:X107)</f>
        <v>164.83332674000002</v>
      </c>
      <c r="Z108" s="181">
        <f>SUM(Z104:Z106)</f>
        <v>0</v>
      </c>
      <c r="AA108" s="181">
        <f>SUM(AA104:AA106)</f>
        <v>1977.9999208800002</v>
      </c>
      <c r="AB108" s="588">
        <f>Z108/(Z108+AA108)</f>
        <v>0</v>
      </c>
    </row>
    <row r="109" spans="1:28" ht="13.5" customHeight="1" x14ac:dyDescent="0.15">
      <c r="A109" s="195"/>
      <c r="B109" s="194"/>
      <c r="C109" s="636"/>
      <c r="D109" s="635"/>
      <c r="E109" s="634"/>
      <c r="F109" s="162"/>
      <c r="G109" s="162"/>
      <c r="H109" s="162"/>
      <c r="I109" s="162"/>
      <c r="J109" s="162"/>
      <c r="K109" s="162"/>
      <c r="L109" s="162"/>
      <c r="M109" s="162"/>
      <c r="N109" s="162"/>
      <c r="O109" s="162"/>
      <c r="P109" s="162"/>
      <c r="Q109" s="162"/>
      <c r="R109" s="193"/>
      <c r="S109" s="592"/>
      <c r="W109" s="163"/>
      <c r="X109" s="163"/>
      <c r="Z109" s="163"/>
      <c r="AA109" s="163"/>
      <c r="AB109" s="584"/>
    </row>
    <row r="110" spans="1:28" s="198" customFormat="1" ht="12" x14ac:dyDescent="0.15">
      <c r="A110" s="195">
        <v>6.2</v>
      </c>
      <c r="B110" s="194" t="s">
        <v>119</v>
      </c>
      <c r="C110" s="636"/>
      <c r="D110" s="635"/>
      <c r="E110" s="634"/>
      <c r="F110" s="162"/>
      <c r="G110" s="162"/>
      <c r="H110" s="162"/>
      <c r="I110" s="162"/>
      <c r="J110" s="162"/>
      <c r="K110" s="162"/>
      <c r="L110" s="162"/>
      <c r="M110" s="162"/>
      <c r="N110" s="162"/>
      <c r="O110" s="162"/>
      <c r="P110" s="162"/>
      <c r="Q110" s="162"/>
      <c r="R110" s="193">
        <f t="shared" ref="R110:R118" si="59">SUM(F110:Q110)</f>
        <v>0</v>
      </c>
      <c r="S110" s="592">
        <f t="shared" ref="S110:S118" si="60">D110*R110</f>
        <v>0</v>
      </c>
      <c r="W110" s="163">
        <f t="shared" ref="W110:W118" si="61">X110/$U$7</f>
        <v>0</v>
      </c>
      <c r="X110" s="163">
        <f t="shared" ref="X110:X118" si="62">R110/12</f>
        <v>0</v>
      </c>
      <c r="Z110" s="163">
        <f t="shared" ref="Z110:Z118" si="63">IF(E110="Yes",R110,0)</f>
        <v>0</v>
      </c>
      <c r="AA110" s="163">
        <f t="shared" ref="AA110:AA118" si="64">R110-Z110</f>
        <v>0</v>
      </c>
      <c r="AB110" s="584" t="str">
        <f t="shared" ref="AB110:AB118" si="65">IFERROR(Z110/(Z110+AA110),"N/A")</f>
        <v>N/A</v>
      </c>
    </row>
    <row r="111" spans="1:28" ht="12" x14ac:dyDescent="0.15">
      <c r="A111" s="195"/>
      <c r="B111" s="194"/>
      <c r="C111" s="636" t="str">
        <f>'8. Infrastructure Staff Loading'!C111</f>
        <v>Network Management</v>
      </c>
      <c r="D111" s="635">
        <f>'8. Infrastructure Staff Loading'!D111</f>
        <v>52.235608716725324</v>
      </c>
      <c r="E111" s="634" t="str">
        <f>'8. Infrastructure Staff Loading'!E111</f>
        <v>Yes</v>
      </c>
      <c r="F111" s="162">
        <v>0</v>
      </c>
      <c r="G111" s="162">
        <f t="shared" ref="G111:Q111" si="66">F111</f>
        <v>0</v>
      </c>
      <c r="H111" s="162">
        <f t="shared" si="66"/>
        <v>0</v>
      </c>
      <c r="I111" s="162">
        <f t="shared" si="66"/>
        <v>0</v>
      </c>
      <c r="J111" s="162">
        <f t="shared" si="66"/>
        <v>0</v>
      </c>
      <c r="K111" s="162">
        <f t="shared" si="66"/>
        <v>0</v>
      </c>
      <c r="L111" s="162">
        <f t="shared" si="66"/>
        <v>0</v>
      </c>
      <c r="M111" s="162">
        <f t="shared" si="66"/>
        <v>0</v>
      </c>
      <c r="N111" s="162">
        <f t="shared" si="66"/>
        <v>0</v>
      </c>
      <c r="O111" s="162">
        <f t="shared" si="66"/>
        <v>0</v>
      </c>
      <c r="P111" s="162">
        <f t="shared" si="66"/>
        <v>0</v>
      </c>
      <c r="Q111" s="162">
        <f t="shared" si="66"/>
        <v>0</v>
      </c>
      <c r="R111" s="193">
        <f t="shared" si="59"/>
        <v>0</v>
      </c>
      <c r="S111" s="592">
        <f t="shared" si="60"/>
        <v>0</v>
      </c>
      <c r="W111" s="163">
        <f t="shared" si="61"/>
        <v>0</v>
      </c>
      <c r="X111" s="163">
        <f t="shared" si="62"/>
        <v>0</v>
      </c>
      <c r="Z111" s="163">
        <f t="shared" si="63"/>
        <v>0</v>
      </c>
      <c r="AA111" s="163">
        <f t="shared" si="64"/>
        <v>0</v>
      </c>
      <c r="AB111" s="584" t="str">
        <f t="shared" si="65"/>
        <v>N/A</v>
      </c>
    </row>
    <row r="112" spans="1:28" ht="12" x14ac:dyDescent="0.15">
      <c r="A112" s="195"/>
      <c r="B112" s="194"/>
      <c r="C112" s="636" t="str">
        <f>'8. Infrastructure Staff Loading'!C112</f>
        <v>System Admin and Management</v>
      </c>
      <c r="D112" s="635">
        <f>'8. Infrastructure Staff Loading'!D112</f>
        <v>59.266589406179243</v>
      </c>
      <c r="E112" s="634" t="str">
        <f>'8. Infrastructure Staff Loading'!E112</f>
        <v>Yes</v>
      </c>
      <c r="F112" s="162">
        <v>7775.9467426666679</v>
      </c>
      <c r="G112" s="162">
        <f t="shared" ref="G112:Q112" si="67">F112</f>
        <v>7775.9467426666679</v>
      </c>
      <c r="H112" s="162">
        <f t="shared" si="67"/>
        <v>7775.9467426666679</v>
      </c>
      <c r="I112" s="162">
        <f t="shared" si="67"/>
        <v>7775.9467426666679</v>
      </c>
      <c r="J112" s="162">
        <f t="shared" si="67"/>
        <v>7775.9467426666679</v>
      </c>
      <c r="K112" s="162">
        <f t="shared" si="67"/>
        <v>7775.9467426666679</v>
      </c>
      <c r="L112" s="162">
        <f t="shared" si="67"/>
        <v>7775.9467426666679</v>
      </c>
      <c r="M112" s="162">
        <f t="shared" si="67"/>
        <v>7775.9467426666679</v>
      </c>
      <c r="N112" s="162">
        <f t="shared" si="67"/>
        <v>7775.9467426666679</v>
      </c>
      <c r="O112" s="162">
        <f t="shared" si="67"/>
        <v>7775.9467426666679</v>
      </c>
      <c r="P112" s="162">
        <f t="shared" si="67"/>
        <v>7775.9467426666679</v>
      </c>
      <c r="Q112" s="162">
        <f t="shared" si="67"/>
        <v>7775.9467426666679</v>
      </c>
      <c r="R112" s="193">
        <f t="shared" si="59"/>
        <v>93311.360912000018</v>
      </c>
      <c r="S112" s="592">
        <f t="shared" si="60"/>
        <v>5530246.1141033079</v>
      </c>
      <c r="W112" s="163">
        <f t="shared" si="61"/>
        <v>46.655680456000013</v>
      </c>
      <c r="X112" s="163">
        <f t="shared" si="62"/>
        <v>7775.9467426666679</v>
      </c>
      <c r="Z112" s="163">
        <f t="shared" si="63"/>
        <v>93311.360912000018</v>
      </c>
      <c r="AA112" s="163">
        <f t="shared" si="64"/>
        <v>0</v>
      </c>
      <c r="AB112" s="584">
        <f t="shared" si="65"/>
        <v>1</v>
      </c>
    </row>
    <row r="113" spans="1:28" ht="12" x14ac:dyDescent="0.15">
      <c r="A113" s="195"/>
      <c r="B113" s="194"/>
      <c r="C113" s="636" t="str">
        <f>'8. Infrastructure Staff Loading'!C113</f>
        <v>Service Delivery</v>
      </c>
      <c r="D113" s="635">
        <f>'8. Infrastructure Staff Loading'!D113</f>
        <v>18.33270075590303</v>
      </c>
      <c r="E113" s="634" t="str">
        <f>'8. Infrastructure Staff Loading'!E113</f>
        <v>Yes</v>
      </c>
      <c r="F113" s="162">
        <v>39.464397699999999</v>
      </c>
      <c r="G113" s="162">
        <f t="shared" ref="G113:Q113" si="68">F113</f>
        <v>39.464397699999999</v>
      </c>
      <c r="H113" s="162">
        <f t="shared" si="68"/>
        <v>39.464397699999999</v>
      </c>
      <c r="I113" s="162">
        <f t="shared" si="68"/>
        <v>39.464397699999999</v>
      </c>
      <c r="J113" s="162">
        <f t="shared" si="68"/>
        <v>39.464397699999999</v>
      </c>
      <c r="K113" s="162">
        <f t="shared" si="68"/>
        <v>39.464397699999999</v>
      </c>
      <c r="L113" s="162">
        <f t="shared" si="68"/>
        <v>39.464397699999999</v>
      </c>
      <c r="M113" s="162">
        <f t="shared" si="68"/>
        <v>39.464397699999999</v>
      </c>
      <c r="N113" s="162">
        <f t="shared" si="68"/>
        <v>39.464397699999999</v>
      </c>
      <c r="O113" s="162">
        <f t="shared" si="68"/>
        <v>39.464397699999999</v>
      </c>
      <c r="P113" s="162">
        <f t="shared" si="68"/>
        <v>39.464397699999999</v>
      </c>
      <c r="Q113" s="162">
        <f t="shared" si="68"/>
        <v>39.464397699999999</v>
      </c>
      <c r="R113" s="193">
        <f t="shared" si="59"/>
        <v>473.57277240000002</v>
      </c>
      <c r="S113" s="592">
        <f t="shared" si="60"/>
        <v>8681.8679225525739</v>
      </c>
      <c r="W113" s="163">
        <f t="shared" si="61"/>
        <v>0.2367863862</v>
      </c>
      <c r="X113" s="163">
        <f t="shared" si="62"/>
        <v>39.464397699999999</v>
      </c>
      <c r="Z113" s="163">
        <f t="shared" si="63"/>
        <v>473.57277240000002</v>
      </c>
      <c r="AA113" s="163">
        <f t="shared" si="64"/>
        <v>0</v>
      </c>
      <c r="AB113" s="584">
        <f t="shared" si="65"/>
        <v>1</v>
      </c>
    </row>
    <row r="114" spans="1:28" ht="12" x14ac:dyDescent="0.15">
      <c r="A114" s="195"/>
      <c r="B114" s="194"/>
      <c r="C114" s="636" t="str">
        <f>'8. Infrastructure Staff Loading'!C114</f>
        <v>AWS Manager</v>
      </c>
      <c r="D114" s="635">
        <f>'8. Infrastructure Staff Loading'!D114</f>
        <v>191.96987239300393</v>
      </c>
      <c r="E114" s="634" t="str">
        <f>'8. Infrastructure Staff Loading'!E114</f>
        <v>No</v>
      </c>
      <c r="F114" s="162">
        <v>164.83332673999999</v>
      </c>
      <c r="G114" s="162">
        <f t="shared" ref="G114:Q114" si="69">F114</f>
        <v>164.83332673999999</v>
      </c>
      <c r="H114" s="162">
        <f t="shared" si="69"/>
        <v>164.83332673999999</v>
      </c>
      <c r="I114" s="162">
        <f t="shared" si="69"/>
        <v>164.83332673999999</v>
      </c>
      <c r="J114" s="162">
        <f t="shared" si="69"/>
        <v>164.83332673999999</v>
      </c>
      <c r="K114" s="162">
        <f t="shared" si="69"/>
        <v>164.83332673999999</v>
      </c>
      <c r="L114" s="162">
        <f t="shared" si="69"/>
        <v>164.83332673999999</v>
      </c>
      <c r="M114" s="162">
        <f t="shared" si="69"/>
        <v>164.83332673999999</v>
      </c>
      <c r="N114" s="162">
        <f t="shared" si="69"/>
        <v>164.83332673999999</v>
      </c>
      <c r="O114" s="162">
        <f t="shared" si="69"/>
        <v>164.83332673999999</v>
      </c>
      <c r="P114" s="162">
        <f t="shared" si="69"/>
        <v>164.83332673999999</v>
      </c>
      <c r="Q114" s="162">
        <f t="shared" si="69"/>
        <v>164.83332673999999</v>
      </c>
      <c r="R114" s="193">
        <f t="shared" si="59"/>
        <v>1977.9999208800002</v>
      </c>
      <c r="S114" s="592">
        <f t="shared" si="60"/>
        <v>379716.39240470552</v>
      </c>
      <c r="W114" s="163">
        <f t="shared" si="61"/>
        <v>0.98899996044000016</v>
      </c>
      <c r="X114" s="163">
        <f t="shared" si="62"/>
        <v>164.83332674000002</v>
      </c>
      <c r="Z114" s="163">
        <f t="shared" si="63"/>
        <v>0</v>
      </c>
      <c r="AA114" s="163">
        <f t="shared" si="64"/>
        <v>1977.9999208800002</v>
      </c>
      <c r="AB114" s="584">
        <f t="shared" si="65"/>
        <v>0</v>
      </c>
    </row>
    <row r="115" spans="1:28" ht="12" x14ac:dyDescent="0.15">
      <c r="A115" s="195"/>
      <c r="B115" s="194"/>
      <c r="C115" s="636" t="str">
        <f>'8. Infrastructure Staff Loading'!C115</f>
        <v>Network Management</v>
      </c>
      <c r="D115" s="635">
        <f>'8. Infrastructure Staff Loading'!D115</f>
        <v>152.25476413983836</v>
      </c>
      <c r="E115" s="634" t="str">
        <f>'8. Infrastructure Staff Loading'!E115</f>
        <v>No</v>
      </c>
      <c r="F115" s="162">
        <v>164.83332673999999</v>
      </c>
      <c r="G115" s="162">
        <f t="shared" ref="G115:Q115" si="70">F115</f>
        <v>164.83332673999999</v>
      </c>
      <c r="H115" s="162">
        <f t="shared" si="70"/>
        <v>164.83332673999999</v>
      </c>
      <c r="I115" s="162">
        <f t="shared" si="70"/>
        <v>164.83332673999999</v>
      </c>
      <c r="J115" s="162">
        <f t="shared" si="70"/>
        <v>164.83332673999999</v>
      </c>
      <c r="K115" s="162">
        <f t="shared" si="70"/>
        <v>164.83332673999999</v>
      </c>
      <c r="L115" s="162">
        <f t="shared" si="70"/>
        <v>164.83332673999999</v>
      </c>
      <c r="M115" s="162">
        <f t="shared" si="70"/>
        <v>164.83332673999999</v>
      </c>
      <c r="N115" s="162">
        <f t="shared" si="70"/>
        <v>164.83332673999999</v>
      </c>
      <c r="O115" s="162">
        <f t="shared" si="70"/>
        <v>164.83332673999999</v>
      </c>
      <c r="P115" s="162">
        <f t="shared" si="70"/>
        <v>164.83332673999999</v>
      </c>
      <c r="Q115" s="162">
        <f t="shared" si="70"/>
        <v>164.83332673999999</v>
      </c>
      <c r="R115" s="193">
        <f t="shared" si="59"/>
        <v>1977.9999208800002</v>
      </c>
      <c r="S115" s="592">
        <f t="shared" si="60"/>
        <v>301159.91142220335</v>
      </c>
      <c r="W115" s="163">
        <f t="shared" si="61"/>
        <v>0.98899996044000016</v>
      </c>
      <c r="X115" s="163">
        <f t="shared" si="62"/>
        <v>164.83332674000002</v>
      </c>
      <c r="Z115" s="163">
        <f t="shared" si="63"/>
        <v>0</v>
      </c>
      <c r="AA115" s="163">
        <f t="shared" si="64"/>
        <v>1977.9999208800002</v>
      </c>
      <c r="AB115" s="584">
        <f t="shared" si="65"/>
        <v>0</v>
      </c>
    </row>
    <row r="116" spans="1:28" ht="12" x14ac:dyDescent="0.15">
      <c r="A116" s="195"/>
      <c r="B116" s="194"/>
      <c r="C116" s="636" t="str">
        <f>'8. Infrastructure Staff Loading'!C116</f>
        <v>Service Delivery</v>
      </c>
      <c r="D116" s="635">
        <f>'8. Infrastructure Staff Loading'!D116</f>
        <v>154.89689562486657</v>
      </c>
      <c r="E116" s="634" t="str">
        <f>'8. Infrastructure Staff Loading'!E116</f>
        <v>No</v>
      </c>
      <c r="F116" s="162">
        <v>1813.1666732599997</v>
      </c>
      <c r="G116" s="162">
        <f t="shared" ref="G116:Q116" si="71">F116</f>
        <v>1813.1666732599997</v>
      </c>
      <c r="H116" s="162">
        <f t="shared" si="71"/>
        <v>1813.1666732599997</v>
      </c>
      <c r="I116" s="162">
        <f t="shared" si="71"/>
        <v>1813.1666732599997</v>
      </c>
      <c r="J116" s="162">
        <f t="shared" si="71"/>
        <v>1813.1666732599997</v>
      </c>
      <c r="K116" s="162">
        <f t="shared" si="71"/>
        <v>1813.1666732599997</v>
      </c>
      <c r="L116" s="162">
        <f t="shared" si="71"/>
        <v>1813.1666732599997</v>
      </c>
      <c r="M116" s="162">
        <f t="shared" si="71"/>
        <v>1813.1666732599997</v>
      </c>
      <c r="N116" s="162">
        <f t="shared" si="71"/>
        <v>1813.1666732599997</v>
      </c>
      <c r="O116" s="162">
        <f t="shared" si="71"/>
        <v>1813.1666732599997</v>
      </c>
      <c r="P116" s="162">
        <f t="shared" si="71"/>
        <v>1813.1666732599997</v>
      </c>
      <c r="Q116" s="162">
        <f t="shared" si="71"/>
        <v>1813.1666732599997</v>
      </c>
      <c r="R116" s="193">
        <f t="shared" si="59"/>
        <v>21758.000079119989</v>
      </c>
      <c r="S116" s="592">
        <f t="shared" si="60"/>
        <v>3370246.6672612876</v>
      </c>
      <c r="W116" s="163">
        <f t="shared" si="61"/>
        <v>10.879000039559994</v>
      </c>
      <c r="X116" s="163">
        <f t="shared" si="62"/>
        <v>1813.166673259999</v>
      </c>
      <c r="Z116" s="163">
        <f t="shared" si="63"/>
        <v>0</v>
      </c>
      <c r="AA116" s="163">
        <f t="shared" si="64"/>
        <v>21758.000079119989</v>
      </c>
      <c r="AB116" s="584">
        <f t="shared" si="65"/>
        <v>0</v>
      </c>
    </row>
    <row r="117" spans="1:28" ht="12" x14ac:dyDescent="0.15">
      <c r="A117" s="195"/>
      <c r="B117" s="194"/>
      <c r="C117" s="636" t="str">
        <f>'8. Infrastructure Staff Loading'!C117</f>
        <v>System Admin and Management</v>
      </c>
      <c r="D117" s="635">
        <f>'8. Infrastructure Staff Loading'!D117</f>
        <v>112.51497450710541</v>
      </c>
      <c r="E117" s="634" t="str">
        <f>'8. Infrastructure Staff Loading'!E117</f>
        <v>No</v>
      </c>
      <c r="F117" s="162">
        <v>4348.8264681800001</v>
      </c>
      <c r="G117" s="162">
        <f t="shared" ref="G117:Q117" si="72">F117</f>
        <v>4348.8264681800001</v>
      </c>
      <c r="H117" s="162">
        <f t="shared" si="72"/>
        <v>4348.8264681800001</v>
      </c>
      <c r="I117" s="162">
        <f t="shared" si="72"/>
        <v>4348.8264681800001</v>
      </c>
      <c r="J117" s="162">
        <f t="shared" si="72"/>
        <v>4348.8264681800001</v>
      </c>
      <c r="K117" s="162">
        <f t="shared" si="72"/>
        <v>4348.8264681800001</v>
      </c>
      <c r="L117" s="162">
        <f t="shared" si="72"/>
        <v>4348.8264681800001</v>
      </c>
      <c r="M117" s="162">
        <f t="shared" si="72"/>
        <v>4348.8264681800001</v>
      </c>
      <c r="N117" s="162">
        <f t="shared" si="72"/>
        <v>4348.8264681800001</v>
      </c>
      <c r="O117" s="162">
        <f t="shared" si="72"/>
        <v>4348.8264681800001</v>
      </c>
      <c r="P117" s="162">
        <f t="shared" si="72"/>
        <v>4348.8264681800001</v>
      </c>
      <c r="Q117" s="162">
        <f t="shared" si="72"/>
        <v>4348.8264681800001</v>
      </c>
      <c r="R117" s="193">
        <f t="shared" si="59"/>
        <v>52185.917618159998</v>
      </c>
      <c r="S117" s="592">
        <f t="shared" si="60"/>
        <v>5871697.1904371753</v>
      </c>
      <c r="W117" s="163">
        <f t="shared" si="61"/>
        <v>26.092958809080002</v>
      </c>
      <c r="X117" s="163">
        <f t="shared" si="62"/>
        <v>4348.8264681800001</v>
      </c>
      <c r="Z117" s="163">
        <f t="shared" si="63"/>
        <v>0</v>
      </c>
      <c r="AA117" s="163">
        <f t="shared" si="64"/>
        <v>52185.917618159998</v>
      </c>
      <c r="AB117" s="584">
        <f t="shared" si="65"/>
        <v>0</v>
      </c>
    </row>
    <row r="118" spans="1:28" ht="12" x14ac:dyDescent="0.15">
      <c r="A118" s="195"/>
      <c r="B118" s="194"/>
      <c r="C118" s="636"/>
      <c r="D118" s="635"/>
      <c r="E118" s="634"/>
      <c r="F118" s="162"/>
      <c r="G118" s="162"/>
      <c r="H118" s="162"/>
      <c r="I118" s="162"/>
      <c r="J118" s="162"/>
      <c r="K118" s="162"/>
      <c r="L118" s="162"/>
      <c r="M118" s="162"/>
      <c r="N118" s="162"/>
      <c r="O118" s="162"/>
      <c r="P118" s="162"/>
      <c r="Q118" s="162"/>
      <c r="R118" s="193">
        <f t="shared" si="59"/>
        <v>0</v>
      </c>
      <c r="S118" s="592">
        <f t="shared" si="60"/>
        <v>0</v>
      </c>
      <c r="W118" s="163">
        <f t="shared" si="61"/>
        <v>0</v>
      </c>
      <c r="X118" s="163">
        <f t="shared" si="62"/>
        <v>0</v>
      </c>
      <c r="Z118" s="163">
        <f t="shared" si="63"/>
        <v>0</v>
      </c>
      <c r="AA118" s="163">
        <f t="shared" si="64"/>
        <v>0</v>
      </c>
      <c r="AB118" s="584" t="str">
        <f t="shared" si="65"/>
        <v>N/A</v>
      </c>
    </row>
    <row r="119" spans="1:28" s="198" customFormat="1" ht="13" thickBot="1" x14ac:dyDescent="0.2">
      <c r="A119" s="189"/>
      <c r="B119" s="188" t="s">
        <v>118</v>
      </c>
      <c r="C119" s="187"/>
      <c r="D119" s="633"/>
      <c r="E119" s="204"/>
      <c r="F119" s="182">
        <f t="shared" ref="F119:S119" si="73">SUM(F110:F118)</f>
        <v>14307.070935286669</v>
      </c>
      <c r="G119" s="182">
        <f t="shared" si="73"/>
        <v>14307.070935286669</v>
      </c>
      <c r="H119" s="182">
        <f t="shared" si="73"/>
        <v>14307.070935286669</v>
      </c>
      <c r="I119" s="182">
        <f t="shared" si="73"/>
        <v>14307.070935286669</v>
      </c>
      <c r="J119" s="182">
        <f t="shared" si="73"/>
        <v>14307.070935286669</v>
      </c>
      <c r="K119" s="182">
        <f t="shared" si="73"/>
        <v>14307.070935286669</v>
      </c>
      <c r="L119" s="182">
        <f t="shared" si="73"/>
        <v>14307.070935286669</v>
      </c>
      <c r="M119" s="182">
        <f t="shared" si="73"/>
        <v>14307.070935286669</v>
      </c>
      <c r="N119" s="182">
        <f t="shared" si="73"/>
        <v>14307.070935286669</v>
      </c>
      <c r="O119" s="182">
        <f t="shared" si="73"/>
        <v>14307.070935286669</v>
      </c>
      <c r="P119" s="182">
        <f t="shared" si="73"/>
        <v>14307.070935286669</v>
      </c>
      <c r="Q119" s="182">
        <f t="shared" si="73"/>
        <v>14307.070935286669</v>
      </c>
      <c r="R119" s="182">
        <f t="shared" si="73"/>
        <v>171684.85122344</v>
      </c>
      <c r="S119" s="589">
        <f t="shared" si="73"/>
        <v>15461748.143551232</v>
      </c>
      <c r="W119" s="632">
        <f>SUM(W110:W118)</f>
        <v>85.842425611720003</v>
      </c>
      <c r="X119" s="182">
        <f>SUM(X110:X118)</f>
        <v>14307.070935286669</v>
      </c>
      <c r="Z119" s="181">
        <f>SUM(Z110:Z118)</f>
        <v>93784.933684400021</v>
      </c>
      <c r="AA119" s="181">
        <f>SUM(AA110:AA118)</f>
        <v>77899.917539039991</v>
      </c>
      <c r="AB119" s="588">
        <f>Z119/(Z119+AA119)</f>
        <v>0.54626213679355551</v>
      </c>
    </row>
    <row r="120" spans="1:28" ht="13.5" customHeight="1" x14ac:dyDescent="0.15">
      <c r="A120" s="195"/>
      <c r="B120" s="194"/>
      <c r="C120" s="636"/>
      <c r="D120" s="635"/>
      <c r="E120" s="634"/>
      <c r="F120" s="162"/>
      <c r="G120" s="162"/>
      <c r="H120" s="162"/>
      <c r="I120" s="162"/>
      <c r="J120" s="162"/>
      <c r="K120" s="162"/>
      <c r="L120" s="162"/>
      <c r="M120" s="162"/>
      <c r="N120" s="162"/>
      <c r="O120" s="162"/>
      <c r="P120" s="162"/>
      <c r="Q120" s="162"/>
      <c r="R120" s="193"/>
      <c r="S120" s="592"/>
      <c r="W120" s="163"/>
      <c r="X120" s="163"/>
      <c r="Z120" s="163"/>
      <c r="AA120" s="163"/>
      <c r="AB120" s="584"/>
    </row>
    <row r="121" spans="1:28" s="198" customFormat="1" ht="12" x14ac:dyDescent="0.15">
      <c r="A121" s="195">
        <v>6.3</v>
      </c>
      <c r="B121" s="194" t="s">
        <v>117</v>
      </c>
      <c r="C121" s="636"/>
      <c r="D121" s="635"/>
      <c r="E121" s="634"/>
      <c r="F121" s="162"/>
      <c r="G121" s="162"/>
      <c r="H121" s="162"/>
      <c r="I121" s="162"/>
      <c r="J121" s="162"/>
      <c r="K121" s="162"/>
      <c r="L121" s="162"/>
      <c r="M121" s="162"/>
      <c r="N121" s="162"/>
      <c r="O121" s="162"/>
      <c r="P121" s="162"/>
      <c r="Q121" s="162"/>
      <c r="R121" s="193">
        <f>SUM(F121:Q121)</f>
        <v>0</v>
      </c>
      <c r="S121" s="592">
        <f>D121*R121</f>
        <v>0</v>
      </c>
      <c r="W121" s="163">
        <f>X121/$U$7</f>
        <v>0</v>
      </c>
      <c r="X121" s="163">
        <f>R121/12</f>
        <v>0</v>
      </c>
      <c r="Z121" s="163">
        <f>IF(E121="Yes",R121,0)</f>
        <v>0</v>
      </c>
      <c r="AA121" s="163">
        <f>R121-Z121</f>
        <v>0</v>
      </c>
      <c r="AB121" s="584" t="str">
        <f>IFERROR(Z121/(Z121+AA121),"N/A")</f>
        <v>N/A</v>
      </c>
    </row>
    <row r="122" spans="1:28" ht="12" x14ac:dyDescent="0.15">
      <c r="A122" s="195"/>
      <c r="B122" s="194"/>
      <c r="C122" s="636" t="str">
        <f>'8. Infrastructure Staff Loading'!C122</f>
        <v>Project Manager</v>
      </c>
      <c r="D122" s="635">
        <f>'8. Infrastructure Staff Loading'!D122</f>
        <v>67.055603816901694</v>
      </c>
      <c r="E122" s="634" t="str">
        <f>'8. Infrastructure Staff Loading'!E122</f>
        <v>Yes</v>
      </c>
      <c r="F122" s="162">
        <v>0</v>
      </c>
      <c r="G122" s="162">
        <f t="shared" ref="G122:Q122" si="74">F122</f>
        <v>0</v>
      </c>
      <c r="H122" s="162">
        <f t="shared" si="74"/>
        <v>0</v>
      </c>
      <c r="I122" s="162">
        <f t="shared" si="74"/>
        <v>0</v>
      </c>
      <c r="J122" s="162">
        <f t="shared" si="74"/>
        <v>0</v>
      </c>
      <c r="K122" s="162">
        <f t="shared" si="74"/>
        <v>0</v>
      </c>
      <c r="L122" s="162">
        <f t="shared" si="74"/>
        <v>0</v>
      </c>
      <c r="M122" s="162">
        <f t="shared" si="74"/>
        <v>0</v>
      </c>
      <c r="N122" s="162">
        <f t="shared" si="74"/>
        <v>0</v>
      </c>
      <c r="O122" s="162">
        <f t="shared" si="74"/>
        <v>0</v>
      </c>
      <c r="P122" s="162">
        <f t="shared" si="74"/>
        <v>0</v>
      </c>
      <c r="Q122" s="162">
        <f t="shared" si="74"/>
        <v>0</v>
      </c>
      <c r="R122" s="193">
        <f>SUM(F122:Q122)</f>
        <v>0</v>
      </c>
      <c r="S122" s="592">
        <f>D122*R122</f>
        <v>0</v>
      </c>
      <c r="W122" s="163">
        <f>X122/$U$7</f>
        <v>0</v>
      </c>
      <c r="X122" s="163">
        <f>R122/12</f>
        <v>0</v>
      </c>
      <c r="Z122" s="163">
        <f>IF(E122="Yes",R122,0)</f>
        <v>0</v>
      </c>
      <c r="AA122" s="163">
        <f>R122-Z122</f>
        <v>0</v>
      </c>
      <c r="AB122" s="584" t="str">
        <f>IFERROR(Z122/(Z122+AA122),"N/A")</f>
        <v>N/A</v>
      </c>
    </row>
    <row r="123" spans="1:28" ht="12" x14ac:dyDescent="0.15">
      <c r="A123" s="195"/>
      <c r="B123" s="194"/>
      <c r="C123" s="636" t="str">
        <f>'8. Infrastructure Staff Loading'!C123</f>
        <v>Network Management</v>
      </c>
      <c r="D123" s="635">
        <f>'8. Infrastructure Staff Loading'!D123</f>
        <v>53.726780426508931</v>
      </c>
      <c r="E123" s="634" t="str">
        <f>'8. Infrastructure Staff Loading'!E123</f>
        <v>Yes</v>
      </c>
      <c r="F123" s="162">
        <v>1818.4823061999998</v>
      </c>
      <c r="G123" s="162">
        <f t="shared" ref="G123:Q123" si="75">F123</f>
        <v>1818.4823061999998</v>
      </c>
      <c r="H123" s="162">
        <f t="shared" si="75"/>
        <v>1818.4823061999998</v>
      </c>
      <c r="I123" s="162">
        <f t="shared" si="75"/>
        <v>1818.4823061999998</v>
      </c>
      <c r="J123" s="162">
        <f t="shared" si="75"/>
        <v>1818.4823061999998</v>
      </c>
      <c r="K123" s="162">
        <f t="shared" si="75"/>
        <v>1818.4823061999998</v>
      </c>
      <c r="L123" s="162">
        <f t="shared" si="75"/>
        <v>1818.4823061999998</v>
      </c>
      <c r="M123" s="162">
        <f t="shared" si="75"/>
        <v>1818.4823061999998</v>
      </c>
      <c r="N123" s="162">
        <f t="shared" si="75"/>
        <v>1818.4823061999998</v>
      </c>
      <c r="O123" s="162">
        <f t="shared" si="75"/>
        <v>1818.4823061999998</v>
      </c>
      <c r="P123" s="162">
        <f t="shared" si="75"/>
        <v>1818.4823061999998</v>
      </c>
      <c r="Q123" s="162">
        <f t="shared" si="75"/>
        <v>1818.4823061999998</v>
      </c>
      <c r="R123" s="193">
        <f>SUM(F123:Q123)</f>
        <v>21821.787674399999</v>
      </c>
      <c r="S123" s="592">
        <f>D123*R123</f>
        <v>1172414.3948963876</v>
      </c>
      <c r="W123" s="163">
        <f>X123/$U$7</f>
        <v>10.9108938372</v>
      </c>
      <c r="X123" s="163">
        <f>R123/12</f>
        <v>1818.4823061999998</v>
      </c>
      <c r="Z123" s="163">
        <f>IF(E123="Yes",R123,0)</f>
        <v>21821.787674399999</v>
      </c>
      <c r="AA123" s="163">
        <f>R123-Z123</f>
        <v>0</v>
      </c>
      <c r="AB123" s="584">
        <f>IFERROR(Z123/(Z123+AA123),"N/A")</f>
        <v>1</v>
      </c>
    </row>
    <row r="124" spans="1:28" ht="12" x14ac:dyDescent="0.15">
      <c r="A124" s="195"/>
      <c r="B124" s="194"/>
      <c r="C124" s="636"/>
      <c r="D124" s="635"/>
      <c r="E124" s="634"/>
      <c r="F124" s="162"/>
      <c r="G124" s="162"/>
      <c r="H124" s="162"/>
      <c r="I124" s="162"/>
      <c r="J124" s="162"/>
      <c r="K124" s="162"/>
      <c r="L124" s="162"/>
      <c r="M124" s="162"/>
      <c r="N124" s="162"/>
      <c r="O124" s="162"/>
      <c r="P124" s="162"/>
      <c r="Q124" s="162"/>
      <c r="R124" s="193">
        <f>SUM(F124:Q124)</f>
        <v>0</v>
      </c>
      <c r="S124" s="592">
        <f>D124*R124</f>
        <v>0</v>
      </c>
      <c r="W124" s="163">
        <f>X124/$U$7</f>
        <v>0</v>
      </c>
      <c r="X124" s="163">
        <f>R124/12</f>
        <v>0</v>
      </c>
      <c r="Z124" s="163">
        <f>IF(E124="Yes",R124,0)</f>
        <v>0</v>
      </c>
      <c r="AA124" s="163">
        <f>R124-Z124</f>
        <v>0</v>
      </c>
      <c r="AB124" s="584" t="str">
        <f>IFERROR(Z124/(Z124+AA124),"N/A")</f>
        <v>N/A</v>
      </c>
    </row>
    <row r="125" spans="1:28" s="198" customFormat="1" ht="13" thickBot="1" x14ac:dyDescent="0.2">
      <c r="A125" s="189"/>
      <c r="B125" s="188" t="s">
        <v>116</v>
      </c>
      <c r="C125" s="187"/>
      <c r="D125" s="633"/>
      <c r="E125" s="204"/>
      <c r="F125" s="182">
        <f t="shared" ref="F125:S125" si="76">SUM(F121:F124)</f>
        <v>1818.4823061999998</v>
      </c>
      <c r="G125" s="182">
        <f t="shared" si="76"/>
        <v>1818.4823061999998</v>
      </c>
      <c r="H125" s="182">
        <f t="shared" si="76"/>
        <v>1818.4823061999998</v>
      </c>
      <c r="I125" s="182">
        <f t="shared" si="76"/>
        <v>1818.4823061999998</v>
      </c>
      <c r="J125" s="182">
        <f t="shared" si="76"/>
        <v>1818.4823061999998</v>
      </c>
      <c r="K125" s="182">
        <f t="shared" si="76"/>
        <v>1818.4823061999998</v>
      </c>
      <c r="L125" s="182">
        <f t="shared" si="76"/>
        <v>1818.4823061999998</v>
      </c>
      <c r="M125" s="182">
        <f t="shared" si="76"/>
        <v>1818.4823061999998</v>
      </c>
      <c r="N125" s="182">
        <f t="shared" si="76"/>
        <v>1818.4823061999998</v>
      </c>
      <c r="O125" s="182">
        <f t="shared" si="76"/>
        <v>1818.4823061999998</v>
      </c>
      <c r="P125" s="182">
        <f t="shared" si="76"/>
        <v>1818.4823061999998</v>
      </c>
      <c r="Q125" s="182">
        <f t="shared" si="76"/>
        <v>1818.4823061999998</v>
      </c>
      <c r="R125" s="182">
        <f t="shared" si="76"/>
        <v>21821.787674399999</v>
      </c>
      <c r="S125" s="589">
        <f t="shared" si="76"/>
        <v>1172414.3948963876</v>
      </c>
      <c r="W125" s="632">
        <f>SUM(W121:W124)</f>
        <v>10.9108938372</v>
      </c>
      <c r="X125" s="182">
        <f>SUM(X121:X124)</f>
        <v>1818.4823061999998</v>
      </c>
      <c r="Z125" s="181">
        <f>SUM(Z121:Z124)</f>
        <v>21821.787674399999</v>
      </c>
      <c r="AA125" s="181">
        <f>SUM(AA121:AA124)</f>
        <v>0</v>
      </c>
      <c r="AB125" s="588">
        <f>Z125/(Z125+AA125)</f>
        <v>1</v>
      </c>
    </row>
    <row r="126" spans="1:28" ht="13.5" customHeight="1" x14ac:dyDescent="0.15">
      <c r="A126" s="195"/>
      <c r="B126" s="194"/>
      <c r="C126" s="636"/>
      <c r="D126" s="635"/>
      <c r="E126" s="634"/>
      <c r="F126" s="162"/>
      <c r="G126" s="162"/>
      <c r="H126" s="162"/>
      <c r="I126" s="162"/>
      <c r="J126" s="162"/>
      <c r="K126" s="162"/>
      <c r="L126" s="162"/>
      <c r="M126" s="162"/>
      <c r="N126" s="162"/>
      <c r="O126" s="162"/>
      <c r="P126" s="162"/>
      <c r="Q126" s="162"/>
      <c r="R126" s="193"/>
      <c r="S126" s="592"/>
      <c r="W126" s="163"/>
      <c r="X126" s="163"/>
      <c r="Z126" s="163"/>
      <c r="AA126" s="163"/>
      <c r="AB126" s="584"/>
    </row>
    <row r="127" spans="1:28" s="198" customFormat="1" ht="12" x14ac:dyDescent="0.15">
      <c r="A127" s="195">
        <v>6.4</v>
      </c>
      <c r="B127" s="194" t="s">
        <v>115</v>
      </c>
      <c r="C127" s="636"/>
      <c r="D127" s="635"/>
      <c r="E127" s="634"/>
      <c r="F127" s="162"/>
      <c r="G127" s="162"/>
      <c r="H127" s="162"/>
      <c r="I127" s="162"/>
      <c r="J127" s="162"/>
      <c r="K127" s="162"/>
      <c r="L127" s="162"/>
      <c r="M127" s="162"/>
      <c r="N127" s="162"/>
      <c r="O127" s="162"/>
      <c r="P127" s="162"/>
      <c r="Q127" s="162"/>
      <c r="R127" s="193">
        <f>SUM(F127:Q127)</f>
        <v>0</v>
      </c>
      <c r="S127" s="592">
        <f>D127*R127</f>
        <v>0</v>
      </c>
      <c r="W127" s="163">
        <f>X127/$U$7</f>
        <v>0</v>
      </c>
      <c r="X127" s="163">
        <f>R127/12</f>
        <v>0</v>
      </c>
      <c r="Z127" s="163">
        <f>IF(E127="Yes",R127,0)</f>
        <v>0</v>
      </c>
      <c r="AA127" s="163">
        <f>R127-Z127</f>
        <v>0</v>
      </c>
      <c r="AB127" s="584" t="str">
        <f>IFERROR(Z127/(Z127+AA127),"N/A")</f>
        <v>N/A</v>
      </c>
    </row>
    <row r="128" spans="1:28" ht="12" x14ac:dyDescent="0.15">
      <c r="A128" s="195"/>
      <c r="B128" s="194"/>
      <c r="C128" s="636" t="str">
        <f>'8. Infrastructure Staff Loading'!C128</f>
        <v>Performance Management</v>
      </c>
      <c r="D128" s="635">
        <f>'8. Infrastructure Staff Loading'!D128</f>
        <v>131.29865378784334</v>
      </c>
      <c r="E128" s="634" t="str">
        <f>'8. Infrastructure Staff Loading'!E128</f>
        <v>No</v>
      </c>
      <c r="F128" s="162">
        <v>790.51680044833336</v>
      </c>
      <c r="G128" s="162">
        <f t="shared" ref="G128:Q128" si="77">F128</f>
        <v>790.51680044833336</v>
      </c>
      <c r="H128" s="162">
        <f t="shared" si="77"/>
        <v>790.51680044833336</v>
      </c>
      <c r="I128" s="162">
        <f t="shared" si="77"/>
        <v>790.51680044833336</v>
      </c>
      <c r="J128" s="162">
        <f t="shared" si="77"/>
        <v>790.51680044833336</v>
      </c>
      <c r="K128" s="162">
        <f t="shared" si="77"/>
        <v>790.51680044833336</v>
      </c>
      <c r="L128" s="162">
        <f t="shared" si="77"/>
        <v>790.51680044833336</v>
      </c>
      <c r="M128" s="162">
        <f t="shared" si="77"/>
        <v>790.51680044833336</v>
      </c>
      <c r="N128" s="162">
        <f t="shared" si="77"/>
        <v>790.51680044833336</v>
      </c>
      <c r="O128" s="162">
        <f t="shared" si="77"/>
        <v>790.51680044833336</v>
      </c>
      <c r="P128" s="162">
        <f t="shared" si="77"/>
        <v>790.51680044833336</v>
      </c>
      <c r="Q128" s="162">
        <f t="shared" si="77"/>
        <v>790.51680044833336</v>
      </c>
      <c r="R128" s="193">
        <f>SUM(F128:Q128)</f>
        <v>9486.201605379998</v>
      </c>
      <c r="S128" s="592">
        <f>D128*R128</f>
        <v>1245525.500346472</v>
      </c>
      <c r="W128" s="163">
        <f>X128/$U$7</f>
        <v>4.743100802689999</v>
      </c>
      <c r="X128" s="163">
        <f>R128/12</f>
        <v>790.51680044833313</v>
      </c>
      <c r="Z128" s="163">
        <f>IF(E128="Yes",R128,0)</f>
        <v>0</v>
      </c>
      <c r="AA128" s="163">
        <f>R128-Z128</f>
        <v>9486.201605379998</v>
      </c>
      <c r="AB128" s="584">
        <f>IFERROR(Z128/(Z128+AA128),"N/A")</f>
        <v>0</v>
      </c>
    </row>
    <row r="129" spans="1:28" ht="12" x14ac:dyDescent="0.15">
      <c r="A129" s="195"/>
      <c r="B129" s="194"/>
      <c r="C129" s="636"/>
      <c r="D129" s="635"/>
      <c r="E129" s="634"/>
      <c r="F129" s="162"/>
      <c r="G129" s="162"/>
      <c r="H129" s="162"/>
      <c r="I129" s="162"/>
      <c r="J129" s="162"/>
      <c r="K129" s="162"/>
      <c r="L129" s="162"/>
      <c r="M129" s="162"/>
      <c r="N129" s="162"/>
      <c r="O129" s="162"/>
      <c r="P129" s="162"/>
      <c r="Q129" s="162"/>
      <c r="R129" s="193">
        <f>SUM(F129:Q129)</f>
        <v>0</v>
      </c>
      <c r="S129" s="592">
        <f>D129*R129</f>
        <v>0</v>
      </c>
      <c r="W129" s="163">
        <f>X129/$U$7</f>
        <v>0</v>
      </c>
      <c r="X129" s="163">
        <f>R129/12</f>
        <v>0</v>
      </c>
      <c r="Z129" s="163">
        <f>IF(E129="Yes",R129,0)</f>
        <v>0</v>
      </c>
      <c r="AA129" s="163">
        <f>R129-Z129</f>
        <v>0</v>
      </c>
      <c r="AB129" s="584" t="str">
        <f>IFERROR(Z129/(Z129+AA129),"N/A")</f>
        <v>N/A</v>
      </c>
    </row>
    <row r="130" spans="1:28" s="198" customFormat="1" ht="13" thickBot="1" x14ac:dyDescent="0.2">
      <c r="A130" s="189"/>
      <c r="B130" s="188" t="s">
        <v>114</v>
      </c>
      <c r="C130" s="187"/>
      <c r="D130" s="633"/>
      <c r="E130" s="204"/>
      <c r="F130" s="182">
        <f t="shared" ref="F130:S130" si="78">SUM(F127:F129)</f>
        <v>790.51680044833336</v>
      </c>
      <c r="G130" s="182">
        <f t="shared" si="78"/>
        <v>790.51680044833336</v>
      </c>
      <c r="H130" s="182">
        <f t="shared" si="78"/>
        <v>790.51680044833336</v>
      </c>
      <c r="I130" s="182">
        <f t="shared" si="78"/>
        <v>790.51680044833336</v>
      </c>
      <c r="J130" s="182">
        <f t="shared" si="78"/>
        <v>790.51680044833336</v>
      </c>
      <c r="K130" s="182">
        <f t="shared" si="78"/>
        <v>790.51680044833336</v>
      </c>
      <c r="L130" s="182">
        <f t="shared" si="78"/>
        <v>790.51680044833336</v>
      </c>
      <c r="M130" s="182">
        <f t="shared" si="78"/>
        <v>790.51680044833336</v>
      </c>
      <c r="N130" s="182">
        <f t="shared" si="78"/>
        <v>790.51680044833336</v>
      </c>
      <c r="O130" s="182">
        <f t="shared" si="78"/>
        <v>790.51680044833336</v>
      </c>
      <c r="P130" s="182">
        <f t="shared" si="78"/>
        <v>790.51680044833336</v>
      </c>
      <c r="Q130" s="182">
        <f t="shared" si="78"/>
        <v>790.51680044833336</v>
      </c>
      <c r="R130" s="182">
        <f t="shared" si="78"/>
        <v>9486.201605379998</v>
      </c>
      <c r="S130" s="589">
        <f t="shared" si="78"/>
        <v>1245525.500346472</v>
      </c>
      <c r="W130" s="632">
        <f>SUM(W127:W129)</f>
        <v>4.743100802689999</v>
      </c>
      <c r="X130" s="182">
        <f>SUM(X127:X129)</f>
        <v>790.51680044833313</v>
      </c>
      <c r="Z130" s="181">
        <f>SUM(Z127:Z129)</f>
        <v>0</v>
      </c>
      <c r="AA130" s="181">
        <f>SUM(AA127:AA129)</f>
        <v>9486.201605379998</v>
      </c>
      <c r="AB130" s="588">
        <f>Z130/(Z130+AA130)</f>
        <v>0</v>
      </c>
    </row>
    <row r="131" spans="1:28" ht="13.5" customHeight="1" x14ac:dyDescent="0.15">
      <c r="A131" s="195"/>
      <c r="B131" s="194"/>
      <c r="C131" s="636"/>
      <c r="D131" s="635"/>
      <c r="E131" s="634"/>
      <c r="F131" s="162"/>
      <c r="G131" s="162"/>
      <c r="H131" s="162"/>
      <c r="I131" s="162"/>
      <c r="J131" s="162"/>
      <c r="K131" s="162"/>
      <c r="L131" s="162"/>
      <c r="M131" s="162"/>
      <c r="N131" s="162"/>
      <c r="O131" s="162"/>
      <c r="P131" s="162"/>
      <c r="Q131" s="162"/>
      <c r="R131" s="193"/>
      <c r="S131" s="592"/>
      <c r="W131" s="163"/>
      <c r="X131" s="163"/>
      <c r="Z131" s="163"/>
      <c r="AA131" s="163"/>
      <c r="AB131" s="584"/>
    </row>
    <row r="132" spans="1:28" s="198" customFormat="1" ht="12" x14ac:dyDescent="0.15">
      <c r="A132" s="195">
        <v>6.5</v>
      </c>
      <c r="B132" s="194" t="s">
        <v>113</v>
      </c>
      <c r="C132" s="636"/>
      <c r="D132" s="635"/>
      <c r="E132" s="634"/>
      <c r="F132" s="162"/>
      <c r="G132" s="162"/>
      <c r="H132" s="162"/>
      <c r="I132" s="162"/>
      <c r="J132" s="162"/>
      <c r="K132" s="162"/>
      <c r="L132" s="162"/>
      <c r="M132" s="162"/>
      <c r="N132" s="162"/>
      <c r="O132" s="162"/>
      <c r="P132" s="162"/>
      <c r="Q132" s="162"/>
      <c r="R132" s="193">
        <f>SUM(F132:Q132)</f>
        <v>0</v>
      </c>
      <c r="S132" s="592">
        <f>D132*R132</f>
        <v>0</v>
      </c>
      <c r="W132" s="163">
        <f>X132/$U$7</f>
        <v>0</v>
      </c>
      <c r="X132" s="163">
        <f>R132/12</f>
        <v>0</v>
      </c>
      <c r="Z132" s="163">
        <f>IF(E132="Yes",R132,0)</f>
        <v>0</v>
      </c>
      <c r="AA132" s="163">
        <f>R132-Z132</f>
        <v>0</v>
      </c>
      <c r="AB132" s="584" t="str">
        <f>IFERROR(Z132/(Z132+AA132),"N/A")</f>
        <v>N/A</v>
      </c>
    </row>
    <row r="133" spans="1:28" ht="12" x14ac:dyDescent="0.15">
      <c r="A133" s="195"/>
      <c r="B133" s="194"/>
      <c r="C133" s="636" t="str">
        <f>'8. Infrastructure Staff Loading'!C133</f>
        <v>Infrastructure Support</v>
      </c>
      <c r="D133" s="635">
        <f>'8. Infrastructure Staff Loading'!D133</f>
        <v>141.63374034752781</v>
      </c>
      <c r="E133" s="634" t="str">
        <f>'8. Infrastructure Staff Loading'!E133</f>
        <v>No</v>
      </c>
      <c r="F133" s="162">
        <v>1441.6750119800001</v>
      </c>
      <c r="G133" s="162">
        <f t="shared" ref="G133:Q133" si="79">F133</f>
        <v>1441.6750119800001</v>
      </c>
      <c r="H133" s="162">
        <f t="shared" si="79"/>
        <v>1441.6750119800001</v>
      </c>
      <c r="I133" s="162">
        <f t="shared" si="79"/>
        <v>1441.6750119800001</v>
      </c>
      <c r="J133" s="162">
        <f t="shared" si="79"/>
        <v>1441.6750119800001</v>
      </c>
      <c r="K133" s="162">
        <f t="shared" si="79"/>
        <v>1441.6750119800001</v>
      </c>
      <c r="L133" s="162">
        <f t="shared" si="79"/>
        <v>1441.6750119800001</v>
      </c>
      <c r="M133" s="162">
        <f t="shared" si="79"/>
        <v>1441.6750119800001</v>
      </c>
      <c r="N133" s="162">
        <f t="shared" si="79"/>
        <v>1441.6750119800001</v>
      </c>
      <c r="O133" s="162">
        <f t="shared" si="79"/>
        <v>1441.6750119800001</v>
      </c>
      <c r="P133" s="162">
        <f t="shared" si="79"/>
        <v>1441.6750119800001</v>
      </c>
      <c r="Q133" s="162">
        <f t="shared" si="79"/>
        <v>1441.6750119800001</v>
      </c>
      <c r="R133" s="193">
        <f>SUM(F133:Q133)</f>
        <v>17300.100143760003</v>
      </c>
      <c r="S133" s="592">
        <f>D133*R133</f>
        <v>2450277.8917475329</v>
      </c>
      <c r="W133" s="163">
        <f>X133/$U$7</f>
        <v>8.6500500718800009</v>
      </c>
      <c r="X133" s="163">
        <f>R133/12</f>
        <v>1441.6750119800001</v>
      </c>
      <c r="Z133" s="163">
        <f>IF(E133="Yes",R133,0)</f>
        <v>0</v>
      </c>
      <c r="AA133" s="163">
        <f>R133-Z133</f>
        <v>17300.100143760003</v>
      </c>
      <c r="AB133" s="584">
        <f>IFERROR(Z133/(Z133+AA133),"N/A")</f>
        <v>0</v>
      </c>
    </row>
    <row r="134" spans="1:28" ht="12" x14ac:dyDescent="0.15">
      <c r="A134" s="195"/>
      <c r="B134" s="194"/>
      <c r="C134" s="636"/>
      <c r="D134" s="635"/>
      <c r="E134" s="634"/>
      <c r="F134" s="162"/>
      <c r="G134" s="162"/>
      <c r="H134" s="162"/>
      <c r="I134" s="162"/>
      <c r="J134" s="162"/>
      <c r="K134" s="162"/>
      <c r="L134" s="162"/>
      <c r="M134" s="162"/>
      <c r="N134" s="162"/>
      <c r="O134" s="162"/>
      <c r="P134" s="162"/>
      <c r="Q134" s="162"/>
      <c r="R134" s="193">
        <f>SUM(F134:Q134)</f>
        <v>0</v>
      </c>
      <c r="S134" s="592">
        <f>D134*R134</f>
        <v>0</v>
      </c>
      <c r="W134" s="163">
        <f>X134/$U$7</f>
        <v>0</v>
      </c>
      <c r="X134" s="163">
        <f>R134/12</f>
        <v>0</v>
      </c>
      <c r="Z134" s="163">
        <f>IF(E134="Yes",R134,0)</f>
        <v>0</v>
      </c>
      <c r="AA134" s="163">
        <f>R134-Z134</f>
        <v>0</v>
      </c>
      <c r="AB134" s="584" t="str">
        <f>IFERROR(Z134/(Z134+AA134),"N/A")</f>
        <v>N/A</v>
      </c>
    </row>
    <row r="135" spans="1:28" s="198" customFormat="1" ht="13" thickBot="1" x14ac:dyDescent="0.2">
      <c r="A135" s="189"/>
      <c r="B135" s="188" t="s">
        <v>112</v>
      </c>
      <c r="C135" s="187"/>
      <c r="D135" s="633"/>
      <c r="E135" s="204"/>
      <c r="F135" s="182">
        <f t="shared" ref="F135:S135" si="80">SUM(F132:F134)</f>
        <v>1441.6750119800001</v>
      </c>
      <c r="G135" s="182">
        <f t="shared" si="80"/>
        <v>1441.6750119800001</v>
      </c>
      <c r="H135" s="182">
        <f t="shared" si="80"/>
        <v>1441.6750119800001</v>
      </c>
      <c r="I135" s="182">
        <f t="shared" si="80"/>
        <v>1441.6750119800001</v>
      </c>
      <c r="J135" s="182">
        <f t="shared" si="80"/>
        <v>1441.6750119800001</v>
      </c>
      <c r="K135" s="182">
        <f t="shared" si="80"/>
        <v>1441.6750119800001</v>
      </c>
      <c r="L135" s="182">
        <f t="shared" si="80"/>
        <v>1441.6750119800001</v>
      </c>
      <c r="M135" s="182">
        <f t="shared" si="80"/>
        <v>1441.6750119800001</v>
      </c>
      <c r="N135" s="182">
        <f t="shared" si="80"/>
        <v>1441.6750119800001</v>
      </c>
      <c r="O135" s="182">
        <f t="shared" si="80"/>
        <v>1441.6750119800001</v>
      </c>
      <c r="P135" s="182">
        <f t="shared" si="80"/>
        <v>1441.6750119800001</v>
      </c>
      <c r="Q135" s="182">
        <f t="shared" si="80"/>
        <v>1441.6750119800001</v>
      </c>
      <c r="R135" s="182">
        <f t="shared" si="80"/>
        <v>17300.100143760003</v>
      </c>
      <c r="S135" s="589">
        <f t="shared" si="80"/>
        <v>2450277.8917475329</v>
      </c>
      <c r="W135" s="632">
        <f>SUM(W132:W134)</f>
        <v>8.6500500718800009</v>
      </c>
      <c r="X135" s="182">
        <f>SUM(X132:X134)</f>
        <v>1441.6750119800001</v>
      </c>
      <c r="Z135" s="181">
        <f>SUM(Z132:Z134)</f>
        <v>0</v>
      </c>
      <c r="AA135" s="181">
        <f>SUM(AA132:AA134)</f>
        <v>17300.100143760003</v>
      </c>
      <c r="AB135" s="588">
        <f>Z135/(Z135+AA135)</f>
        <v>0</v>
      </c>
    </row>
    <row r="136" spans="1:28" s="198" customFormat="1" ht="12" x14ac:dyDescent="0.15">
      <c r="A136" s="179"/>
      <c r="B136" s="167"/>
      <c r="C136" s="166"/>
      <c r="D136" s="641"/>
      <c r="E136" s="168"/>
      <c r="F136" s="162"/>
      <c r="G136" s="162"/>
      <c r="H136" s="162"/>
      <c r="I136" s="162"/>
      <c r="J136" s="162"/>
      <c r="K136" s="162"/>
      <c r="L136" s="162"/>
      <c r="M136" s="162"/>
      <c r="N136" s="162"/>
      <c r="O136" s="162"/>
      <c r="P136" s="162"/>
      <c r="Q136" s="162"/>
      <c r="R136" s="162"/>
      <c r="S136" s="576"/>
      <c r="W136" s="163"/>
      <c r="X136" s="163"/>
      <c r="Z136" s="163"/>
      <c r="AA136" s="163"/>
      <c r="AB136" s="584"/>
    </row>
    <row r="137" spans="1:28" s="198" customFormat="1" ht="14" thickBot="1" x14ac:dyDescent="0.2">
      <c r="A137" s="175"/>
      <c r="B137" s="174" t="s">
        <v>111</v>
      </c>
      <c r="C137" s="173"/>
      <c r="D137" s="171"/>
      <c r="E137" s="175"/>
      <c r="F137" s="170">
        <f t="shared" ref="F137:S137" si="81">SUM(F108,F119,F125,F130,F135)</f>
        <v>18522.578380655003</v>
      </c>
      <c r="G137" s="170">
        <f t="shared" si="81"/>
        <v>18522.578380655003</v>
      </c>
      <c r="H137" s="170">
        <f t="shared" si="81"/>
        <v>18522.578380655003</v>
      </c>
      <c r="I137" s="170">
        <f t="shared" si="81"/>
        <v>18522.578380655003</v>
      </c>
      <c r="J137" s="170">
        <f t="shared" si="81"/>
        <v>18522.578380655003</v>
      </c>
      <c r="K137" s="170">
        <f t="shared" si="81"/>
        <v>18522.578380655003</v>
      </c>
      <c r="L137" s="170">
        <f t="shared" si="81"/>
        <v>18522.578380655003</v>
      </c>
      <c r="M137" s="170">
        <f t="shared" si="81"/>
        <v>18522.578380655003</v>
      </c>
      <c r="N137" s="170">
        <f t="shared" si="81"/>
        <v>18522.578380655003</v>
      </c>
      <c r="O137" s="170">
        <f t="shared" si="81"/>
        <v>18522.578380655003</v>
      </c>
      <c r="P137" s="170">
        <f t="shared" si="81"/>
        <v>18522.578380655003</v>
      </c>
      <c r="Q137" s="170">
        <f t="shared" si="81"/>
        <v>18522.578380655003</v>
      </c>
      <c r="R137" s="170">
        <f t="shared" si="81"/>
        <v>222270.94056786</v>
      </c>
      <c r="S137" s="170">
        <f t="shared" si="81"/>
        <v>20760922.115434565</v>
      </c>
      <c r="W137" s="170">
        <f>SUM(W108,W119,W125,W130,W135)</f>
        <v>111.13547028392999</v>
      </c>
      <c r="X137" s="170">
        <f>SUM(X108,X119,X125,X130,X135)</f>
        <v>18522.578380655003</v>
      </c>
      <c r="Z137" s="603">
        <f>SUM(Z108,Z119,Z125,Z130,Z135)</f>
        <v>115606.72135880002</v>
      </c>
      <c r="AA137" s="603">
        <f>SUM(AA108,AA119,AA125,AA130,AA135)</f>
        <v>106664.21920906</v>
      </c>
      <c r="AB137" s="585">
        <f>Z137/(Z137+AA137)</f>
        <v>0.52011621970666433</v>
      </c>
    </row>
    <row r="138" spans="1:28" ht="10" customHeight="1" x14ac:dyDescent="0.15">
      <c r="A138" s="168"/>
      <c r="B138" s="167"/>
      <c r="C138" s="166"/>
      <c r="D138" s="641"/>
      <c r="E138" s="168"/>
      <c r="F138" s="162"/>
      <c r="G138" s="162"/>
      <c r="H138" s="162"/>
      <c r="I138" s="162"/>
      <c r="J138" s="162"/>
      <c r="K138" s="162"/>
      <c r="L138" s="162"/>
      <c r="M138" s="162"/>
      <c r="N138" s="162"/>
      <c r="O138" s="162"/>
      <c r="P138" s="162"/>
      <c r="Q138" s="162"/>
      <c r="R138" s="162"/>
      <c r="S138" s="576"/>
      <c r="W138" s="166"/>
      <c r="X138" s="166"/>
      <c r="Z138" s="214"/>
      <c r="AA138" s="214"/>
      <c r="AB138" s="601"/>
    </row>
    <row r="139" spans="1:28" s="262" customFormat="1" ht="13.5" customHeight="1" x14ac:dyDescent="0.15">
      <c r="A139" s="212">
        <v>7</v>
      </c>
      <c r="B139" s="223" t="s">
        <v>110</v>
      </c>
      <c r="C139" s="206"/>
      <c r="D139" s="640"/>
      <c r="E139" s="210"/>
      <c r="F139" s="209"/>
      <c r="G139" s="209"/>
      <c r="H139" s="209"/>
      <c r="I139" s="209"/>
      <c r="J139" s="209"/>
      <c r="K139" s="209"/>
      <c r="L139" s="209"/>
      <c r="M139" s="209"/>
      <c r="N139" s="209"/>
      <c r="O139" s="209"/>
      <c r="P139" s="209"/>
      <c r="Q139" s="209"/>
      <c r="R139" s="208"/>
      <c r="S139" s="599"/>
      <c r="W139" s="206"/>
      <c r="X139" s="206"/>
      <c r="Z139" s="206"/>
      <c r="AA139" s="206"/>
      <c r="AB139" s="598"/>
    </row>
    <row r="140" spans="1:28" ht="13.5" customHeight="1" x14ac:dyDescent="0.15">
      <c r="A140" s="195">
        <v>7.1</v>
      </c>
      <c r="B140" s="194" t="s">
        <v>109</v>
      </c>
      <c r="C140" s="636"/>
      <c r="D140" s="635"/>
      <c r="E140" s="634"/>
      <c r="F140" s="162"/>
      <c r="G140" s="162"/>
      <c r="H140" s="162"/>
      <c r="I140" s="162"/>
      <c r="J140" s="162"/>
      <c r="K140" s="162"/>
      <c r="L140" s="162"/>
      <c r="M140" s="162"/>
      <c r="N140" s="162"/>
      <c r="O140" s="162"/>
      <c r="P140" s="162"/>
      <c r="Q140" s="162"/>
      <c r="R140" s="193">
        <f>SUM(F140:Q140)</f>
        <v>0</v>
      </c>
      <c r="S140" s="592">
        <f>D140*R140</f>
        <v>0</v>
      </c>
      <c r="W140" s="163">
        <f>X140/$U$7</f>
        <v>0</v>
      </c>
      <c r="X140" s="163">
        <f>R140/12</f>
        <v>0</v>
      </c>
      <c r="Z140" s="163">
        <f>IF(E140="Yes",R140,0)</f>
        <v>0</v>
      </c>
      <c r="AA140" s="163">
        <f>R140-Z140</f>
        <v>0</v>
      </c>
      <c r="AB140" s="584" t="str">
        <f>IFERROR(Z140/(Z140+AA140),"N/A")</f>
        <v>N/A</v>
      </c>
    </row>
    <row r="141" spans="1:28" ht="12" x14ac:dyDescent="0.15">
      <c r="A141" s="195"/>
      <c r="B141" s="194"/>
      <c r="C141" s="636" t="str">
        <f>'8. Infrastructure Staff Loading'!C141</f>
        <v>Infrastructure Operations Service Desk Lead</v>
      </c>
      <c r="D141" s="635">
        <f>'8. Infrastructure Staff Loading'!D141</f>
        <v>151.17690171424087</v>
      </c>
      <c r="E141" s="634" t="str">
        <f>'8. Infrastructure Staff Loading'!E141</f>
        <v>No</v>
      </c>
      <c r="F141" s="162">
        <v>164.83332673999999</v>
      </c>
      <c r="G141" s="162">
        <f t="shared" ref="G141:Q141" si="82">F141</f>
        <v>164.83332673999999</v>
      </c>
      <c r="H141" s="162">
        <f t="shared" si="82"/>
        <v>164.83332673999999</v>
      </c>
      <c r="I141" s="162">
        <f t="shared" si="82"/>
        <v>164.83332673999999</v>
      </c>
      <c r="J141" s="162">
        <f t="shared" si="82"/>
        <v>164.83332673999999</v>
      </c>
      <c r="K141" s="162">
        <f t="shared" si="82"/>
        <v>164.83332673999999</v>
      </c>
      <c r="L141" s="162">
        <f t="shared" si="82"/>
        <v>164.83332673999999</v>
      </c>
      <c r="M141" s="162">
        <f t="shared" si="82"/>
        <v>164.83332673999999</v>
      </c>
      <c r="N141" s="162">
        <f t="shared" si="82"/>
        <v>164.83332673999999</v>
      </c>
      <c r="O141" s="162">
        <f t="shared" si="82"/>
        <v>164.83332673999999</v>
      </c>
      <c r="P141" s="162">
        <f t="shared" si="82"/>
        <v>164.83332673999999</v>
      </c>
      <c r="Q141" s="162">
        <f t="shared" si="82"/>
        <v>164.83332673999999</v>
      </c>
      <c r="R141" s="193">
        <f>SUM(F141:Q141)</f>
        <v>1977.9999208800002</v>
      </c>
      <c r="S141" s="592">
        <f>D141*R141</f>
        <v>299027.89962965203</v>
      </c>
      <c r="W141" s="163">
        <f>X141/$U$7</f>
        <v>0.98899996044000016</v>
      </c>
      <c r="X141" s="163">
        <f>R141/12</f>
        <v>164.83332674000002</v>
      </c>
      <c r="Z141" s="163">
        <f>IF(E141="Yes",R141,0)</f>
        <v>0</v>
      </c>
      <c r="AA141" s="163">
        <f>R141-Z141</f>
        <v>1977.9999208800002</v>
      </c>
      <c r="AB141" s="584">
        <f>IFERROR(Z141/(Z141+AA141),"N/A")</f>
        <v>0</v>
      </c>
    </row>
    <row r="142" spans="1:28" ht="12" x14ac:dyDescent="0.15">
      <c r="A142" s="195"/>
      <c r="B142" s="194"/>
      <c r="C142" s="636"/>
      <c r="D142" s="635"/>
      <c r="E142" s="634"/>
      <c r="F142" s="162"/>
      <c r="G142" s="162"/>
      <c r="H142" s="162"/>
      <c r="I142" s="162"/>
      <c r="J142" s="162"/>
      <c r="K142" s="162"/>
      <c r="L142" s="162"/>
      <c r="M142" s="162"/>
      <c r="N142" s="162"/>
      <c r="O142" s="162"/>
      <c r="P142" s="162"/>
      <c r="Q142" s="162"/>
      <c r="R142" s="193">
        <f>SUM(F142:Q142)</f>
        <v>0</v>
      </c>
      <c r="S142" s="592">
        <f>D142*R142</f>
        <v>0</v>
      </c>
      <c r="W142" s="163">
        <f>X142/$U$7</f>
        <v>0</v>
      </c>
      <c r="X142" s="163">
        <f>R142/12</f>
        <v>0</v>
      </c>
      <c r="Z142" s="163">
        <f>IF(E142="Yes",R142,0)</f>
        <v>0</v>
      </c>
      <c r="AA142" s="163">
        <f>R142-Z142</f>
        <v>0</v>
      </c>
      <c r="AB142" s="584" t="str">
        <f>IFERROR(Z142/(Z142+AA142),"N/A")</f>
        <v>N/A</v>
      </c>
    </row>
    <row r="143" spans="1:28" s="198" customFormat="1" ht="13" thickBot="1" x14ac:dyDescent="0.2">
      <c r="A143" s="189"/>
      <c r="B143" s="188" t="s">
        <v>108</v>
      </c>
      <c r="C143" s="187"/>
      <c r="D143" s="633"/>
      <c r="E143" s="204"/>
      <c r="F143" s="182">
        <f t="shared" ref="F143:S143" si="83">SUM(F140:F142)</f>
        <v>164.83332673999999</v>
      </c>
      <c r="G143" s="182">
        <f t="shared" si="83"/>
        <v>164.83332673999999</v>
      </c>
      <c r="H143" s="182">
        <f t="shared" si="83"/>
        <v>164.83332673999999</v>
      </c>
      <c r="I143" s="182">
        <f t="shared" si="83"/>
        <v>164.83332673999999</v>
      </c>
      <c r="J143" s="182">
        <f t="shared" si="83"/>
        <v>164.83332673999999</v>
      </c>
      <c r="K143" s="182">
        <f t="shared" si="83"/>
        <v>164.83332673999999</v>
      </c>
      <c r="L143" s="182">
        <f t="shared" si="83"/>
        <v>164.83332673999999</v>
      </c>
      <c r="M143" s="182">
        <f t="shared" si="83"/>
        <v>164.83332673999999</v>
      </c>
      <c r="N143" s="182">
        <f t="shared" si="83"/>
        <v>164.83332673999999</v>
      </c>
      <c r="O143" s="182">
        <f t="shared" si="83"/>
        <v>164.83332673999999</v>
      </c>
      <c r="P143" s="182">
        <f t="shared" si="83"/>
        <v>164.83332673999999</v>
      </c>
      <c r="Q143" s="182">
        <f t="shared" si="83"/>
        <v>164.83332673999999</v>
      </c>
      <c r="R143" s="182">
        <f t="shared" si="83"/>
        <v>1977.9999208800002</v>
      </c>
      <c r="S143" s="589">
        <f t="shared" si="83"/>
        <v>299027.89962965203</v>
      </c>
      <c r="W143" s="632">
        <f>SUM(W140:W142)</f>
        <v>0.98899996044000016</v>
      </c>
      <c r="X143" s="182">
        <f>SUM(X140:X142)</f>
        <v>164.83332674000002</v>
      </c>
      <c r="Z143" s="181">
        <f>SUM(Z140:Z142)</f>
        <v>0</v>
      </c>
      <c r="AA143" s="181">
        <f>SUM(AA140:AA142)</f>
        <v>1977.9999208800002</v>
      </c>
      <c r="AB143" s="588">
        <f>Z143/(Z143+AA143)</f>
        <v>0</v>
      </c>
    </row>
    <row r="144" spans="1:28" ht="13.5" customHeight="1" x14ac:dyDescent="0.15">
      <c r="A144" s="195"/>
      <c r="B144" s="194"/>
      <c r="C144" s="636"/>
      <c r="D144" s="635"/>
      <c r="E144" s="634"/>
      <c r="F144" s="162"/>
      <c r="G144" s="162"/>
      <c r="H144" s="162"/>
      <c r="I144" s="162"/>
      <c r="J144" s="162"/>
      <c r="K144" s="162"/>
      <c r="L144" s="162"/>
      <c r="M144" s="162"/>
      <c r="N144" s="162"/>
      <c r="O144" s="162"/>
      <c r="P144" s="162"/>
      <c r="Q144" s="162"/>
      <c r="R144" s="193"/>
      <c r="S144" s="592"/>
      <c r="W144" s="163"/>
      <c r="X144" s="163"/>
      <c r="Z144" s="163"/>
      <c r="AA144" s="163"/>
      <c r="AB144" s="584"/>
    </row>
    <row r="145" spans="1:28" s="198" customFormat="1" ht="12" x14ac:dyDescent="0.15">
      <c r="A145" s="195">
        <v>7.2</v>
      </c>
      <c r="B145" s="194" t="s">
        <v>107</v>
      </c>
      <c r="C145" s="636"/>
      <c r="D145" s="635"/>
      <c r="E145" s="634"/>
      <c r="F145" s="162"/>
      <c r="G145" s="162"/>
      <c r="H145" s="162"/>
      <c r="I145" s="162"/>
      <c r="J145" s="162"/>
      <c r="K145" s="162"/>
      <c r="L145" s="162"/>
      <c r="M145" s="162"/>
      <c r="N145" s="162"/>
      <c r="O145" s="162"/>
      <c r="P145" s="162"/>
      <c r="Q145" s="162"/>
      <c r="R145" s="193">
        <f>SUM(F145:Q145)</f>
        <v>0</v>
      </c>
      <c r="S145" s="592">
        <f>D145*R145</f>
        <v>0</v>
      </c>
      <c r="W145" s="163">
        <f>X145/$U$7</f>
        <v>0</v>
      </c>
      <c r="X145" s="163">
        <f>R145/12</f>
        <v>0</v>
      </c>
      <c r="Z145" s="163">
        <f>IF(E145="Yes",R145,0)</f>
        <v>0</v>
      </c>
      <c r="AA145" s="163">
        <f>R145-Z145</f>
        <v>0</v>
      </c>
      <c r="AB145" s="584" t="str">
        <f>IFERROR(Z145/(Z145+AA145),"N/A")</f>
        <v>N/A</v>
      </c>
    </row>
    <row r="146" spans="1:28" ht="12" x14ac:dyDescent="0.15">
      <c r="A146" s="195"/>
      <c r="B146" s="194"/>
      <c r="C146" s="636" t="str">
        <f>'8. Infrastructure Staff Loading'!C146</f>
        <v>Service Desk Tier 1</v>
      </c>
      <c r="D146" s="635">
        <f>'8. Infrastructure Staff Loading'!D146</f>
        <v>62.792294211283284</v>
      </c>
      <c r="E146" s="634" t="str">
        <f>'8. Infrastructure Staff Loading'!E146</f>
        <v>No</v>
      </c>
      <c r="F146" s="162">
        <v>2643.1060603999995</v>
      </c>
      <c r="G146" s="162">
        <f t="shared" ref="G146:Q146" si="84">F146</f>
        <v>2643.1060603999995</v>
      </c>
      <c r="H146" s="162">
        <f t="shared" si="84"/>
        <v>2643.1060603999995</v>
      </c>
      <c r="I146" s="162">
        <f t="shared" si="84"/>
        <v>2643.1060603999995</v>
      </c>
      <c r="J146" s="162">
        <f t="shared" si="84"/>
        <v>2643.1060603999995</v>
      </c>
      <c r="K146" s="162">
        <f t="shared" si="84"/>
        <v>2643.1060603999995</v>
      </c>
      <c r="L146" s="162">
        <f t="shared" si="84"/>
        <v>2643.1060603999995</v>
      </c>
      <c r="M146" s="162">
        <f t="shared" si="84"/>
        <v>2643.1060603999995</v>
      </c>
      <c r="N146" s="162">
        <f t="shared" si="84"/>
        <v>2643.1060603999995</v>
      </c>
      <c r="O146" s="162">
        <f t="shared" si="84"/>
        <v>2643.1060603999995</v>
      </c>
      <c r="P146" s="162">
        <f t="shared" si="84"/>
        <v>2643.1060603999995</v>
      </c>
      <c r="Q146" s="162">
        <f t="shared" si="84"/>
        <v>2643.1060603999995</v>
      </c>
      <c r="R146" s="193">
        <f>SUM(F146:Q146)</f>
        <v>31717.272724800001</v>
      </c>
      <c r="S146" s="592">
        <f>D146*R146</f>
        <v>1991600.3205151523</v>
      </c>
      <c r="W146" s="163">
        <f>X146/$U$7</f>
        <v>15.8586363624</v>
      </c>
      <c r="X146" s="163">
        <f>R146/12</f>
        <v>2643.1060603999999</v>
      </c>
      <c r="Z146" s="163">
        <f>IF(E146="Yes",R146,0)</f>
        <v>0</v>
      </c>
      <c r="AA146" s="163">
        <f>R146-Z146</f>
        <v>31717.272724800001</v>
      </c>
      <c r="AB146" s="584">
        <f>IFERROR(Z146/(Z146+AA146),"N/A")</f>
        <v>0</v>
      </c>
    </row>
    <row r="147" spans="1:28" ht="12" x14ac:dyDescent="0.15">
      <c r="A147" s="195"/>
      <c r="B147" s="194"/>
      <c r="C147" s="636"/>
      <c r="D147" s="635"/>
      <c r="E147" s="634"/>
      <c r="F147" s="162"/>
      <c r="G147" s="162"/>
      <c r="H147" s="162"/>
      <c r="I147" s="162"/>
      <c r="J147" s="162"/>
      <c r="K147" s="162"/>
      <c r="L147" s="162"/>
      <c r="M147" s="162"/>
      <c r="N147" s="162"/>
      <c r="O147" s="162"/>
      <c r="P147" s="162"/>
      <c r="Q147" s="162"/>
      <c r="R147" s="193">
        <f>SUM(F147:Q147)</f>
        <v>0</v>
      </c>
      <c r="S147" s="592">
        <f>D147*R147</f>
        <v>0</v>
      </c>
      <c r="W147" s="163">
        <f>X147/$U$7</f>
        <v>0</v>
      </c>
      <c r="X147" s="163">
        <f>R147/12</f>
        <v>0</v>
      </c>
      <c r="Z147" s="163">
        <f>IF(E147="Yes",R147,0)</f>
        <v>0</v>
      </c>
      <c r="AA147" s="163">
        <f>R147-Z147</f>
        <v>0</v>
      </c>
      <c r="AB147" s="584" t="str">
        <f>IFERROR(Z147/(Z147+AA147),"N/A")</f>
        <v>N/A</v>
      </c>
    </row>
    <row r="148" spans="1:28" s="198" customFormat="1" ht="13" thickBot="1" x14ac:dyDescent="0.2">
      <c r="A148" s="189"/>
      <c r="B148" s="188" t="s">
        <v>106</v>
      </c>
      <c r="C148" s="187"/>
      <c r="D148" s="633"/>
      <c r="E148" s="204"/>
      <c r="F148" s="182">
        <f t="shared" ref="F148:S148" si="85">SUM(F145:F147)</f>
        <v>2643.1060603999995</v>
      </c>
      <c r="G148" s="182">
        <f t="shared" si="85"/>
        <v>2643.1060603999995</v>
      </c>
      <c r="H148" s="182">
        <f t="shared" si="85"/>
        <v>2643.1060603999995</v>
      </c>
      <c r="I148" s="182">
        <f t="shared" si="85"/>
        <v>2643.1060603999995</v>
      </c>
      <c r="J148" s="182">
        <f t="shared" si="85"/>
        <v>2643.1060603999995</v>
      </c>
      <c r="K148" s="182">
        <f t="shared" si="85"/>
        <v>2643.1060603999995</v>
      </c>
      <c r="L148" s="182">
        <f t="shared" si="85"/>
        <v>2643.1060603999995</v>
      </c>
      <c r="M148" s="182">
        <f t="shared" si="85"/>
        <v>2643.1060603999995</v>
      </c>
      <c r="N148" s="182">
        <f t="shared" si="85"/>
        <v>2643.1060603999995</v>
      </c>
      <c r="O148" s="182">
        <f t="shared" si="85"/>
        <v>2643.1060603999995</v>
      </c>
      <c r="P148" s="182">
        <f t="shared" si="85"/>
        <v>2643.1060603999995</v>
      </c>
      <c r="Q148" s="182">
        <f t="shared" si="85"/>
        <v>2643.1060603999995</v>
      </c>
      <c r="R148" s="182">
        <f t="shared" si="85"/>
        <v>31717.272724800001</v>
      </c>
      <c r="S148" s="589">
        <f t="shared" si="85"/>
        <v>1991600.3205151523</v>
      </c>
      <c r="W148" s="632">
        <f>SUM(W145:W147)</f>
        <v>15.8586363624</v>
      </c>
      <c r="X148" s="182">
        <f>SUM(X145:X147)</f>
        <v>2643.1060603999999</v>
      </c>
      <c r="Z148" s="181">
        <f>SUM(Z145:Z147)</f>
        <v>0</v>
      </c>
      <c r="AA148" s="181">
        <f>SUM(AA145:AA147)</f>
        <v>31717.272724800001</v>
      </c>
      <c r="AB148" s="588">
        <f>Z148/(Z148+AA148)</f>
        <v>0</v>
      </c>
    </row>
    <row r="149" spans="1:28" s="198" customFormat="1" ht="12" x14ac:dyDescent="0.15">
      <c r="A149" s="221"/>
      <c r="B149" s="247"/>
      <c r="C149" s="201"/>
      <c r="D149" s="637"/>
      <c r="E149" s="200"/>
      <c r="F149" s="199"/>
      <c r="G149" s="199"/>
      <c r="H149" s="199"/>
      <c r="I149" s="199"/>
      <c r="J149" s="199"/>
      <c r="K149" s="199"/>
      <c r="L149" s="199"/>
      <c r="M149" s="199"/>
      <c r="N149" s="199"/>
      <c r="O149" s="199"/>
      <c r="P149" s="199"/>
      <c r="Q149" s="199"/>
      <c r="R149" s="199"/>
      <c r="S149" s="595"/>
      <c r="W149" s="229"/>
      <c r="X149" s="199"/>
      <c r="Z149" s="163"/>
      <c r="AA149" s="163"/>
      <c r="AB149" s="584"/>
    </row>
    <row r="150" spans="1:28" s="198" customFormat="1" ht="12" x14ac:dyDescent="0.15">
      <c r="A150" s="195">
        <v>7.3</v>
      </c>
      <c r="B150" s="194" t="s">
        <v>105</v>
      </c>
      <c r="C150" s="636"/>
      <c r="D150" s="635"/>
      <c r="E150" s="634"/>
      <c r="F150" s="162"/>
      <c r="G150" s="162"/>
      <c r="H150" s="162"/>
      <c r="I150" s="162"/>
      <c r="J150" s="162"/>
      <c r="K150" s="162"/>
      <c r="L150" s="162"/>
      <c r="M150" s="162"/>
      <c r="N150" s="162"/>
      <c r="O150" s="162"/>
      <c r="P150" s="162"/>
      <c r="Q150" s="162"/>
      <c r="R150" s="193">
        <f>SUM(F150:Q150)</f>
        <v>0</v>
      </c>
      <c r="S150" s="592">
        <f>D150*R150</f>
        <v>0</v>
      </c>
      <c r="W150" s="163">
        <f>X150/$U$7</f>
        <v>0</v>
      </c>
      <c r="X150" s="163">
        <f>R150/12</f>
        <v>0</v>
      </c>
      <c r="Z150" s="163">
        <f>IF(E150="Yes",R150,0)</f>
        <v>0</v>
      </c>
      <c r="AA150" s="163">
        <f>R150-Z150</f>
        <v>0</v>
      </c>
      <c r="AB150" s="584" t="str">
        <f>IFERROR(Z150/(Z150+AA150),"N/A")</f>
        <v>N/A</v>
      </c>
    </row>
    <row r="151" spans="1:28" ht="12" x14ac:dyDescent="0.15">
      <c r="A151" s="195"/>
      <c r="B151" s="194"/>
      <c r="C151" s="636" t="str">
        <f>'8. Infrastructure Staff Loading'!C151</f>
        <v>Service Desk Tier 2</v>
      </c>
      <c r="D151" s="635">
        <f>'8. Infrastructure Staff Loading'!D151</f>
        <v>74.642020529816762</v>
      </c>
      <c r="E151" s="634" t="str">
        <f>'8. Infrastructure Staff Loading'!E151</f>
        <v>No</v>
      </c>
      <c r="F151" s="162">
        <v>2725.1895000000009</v>
      </c>
      <c r="G151" s="162">
        <f t="shared" ref="G151:Q151" si="86">F151</f>
        <v>2725.1895000000009</v>
      </c>
      <c r="H151" s="162">
        <f t="shared" si="86"/>
        <v>2725.1895000000009</v>
      </c>
      <c r="I151" s="162">
        <f t="shared" si="86"/>
        <v>2725.1895000000009</v>
      </c>
      <c r="J151" s="162">
        <f t="shared" si="86"/>
        <v>2725.1895000000009</v>
      </c>
      <c r="K151" s="162">
        <f t="shared" si="86"/>
        <v>2725.1895000000009</v>
      </c>
      <c r="L151" s="162">
        <f t="shared" si="86"/>
        <v>2725.1895000000009</v>
      </c>
      <c r="M151" s="162">
        <f t="shared" si="86"/>
        <v>2725.1895000000009</v>
      </c>
      <c r="N151" s="162">
        <f t="shared" si="86"/>
        <v>2725.1895000000009</v>
      </c>
      <c r="O151" s="162">
        <f t="shared" si="86"/>
        <v>2725.1895000000009</v>
      </c>
      <c r="P151" s="162">
        <f t="shared" si="86"/>
        <v>2725.1895000000009</v>
      </c>
      <c r="Q151" s="162">
        <f t="shared" si="86"/>
        <v>2725.1895000000009</v>
      </c>
      <c r="R151" s="193">
        <f>SUM(F151:Q151)</f>
        <v>32702.274000000009</v>
      </c>
      <c r="S151" s="592">
        <f>D151*R151</f>
        <v>2440963.8072796934</v>
      </c>
      <c r="W151" s="163">
        <f>X151/$U$7</f>
        <v>16.351137000000005</v>
      </c>
      <c r="X151" s="163">
        <f>R151/12</f>
        <v>2725.1895000000009</v>
      </c>
      <c r="Z151" s="163">
        <f>IF(E151="Yes",R151,0)</f>
        <v>0</v>
      </c>
      <c r="AA151" s="163">
        <f>R151-Z151</f>
        <v>32702.274000000009</v>
      </c>
      <c r="AB151" s="584">
        <f>IFERROR(Z151/(Z151+AA151),"N/A")</f>
        <v>0</v>
      </c>
    </row>
    <row r="152" spans="1:28" ht="12" x14ac:dyDescent="0.15">
      <c r="A152" s="195"/>
      <c r="B152" s="194"/>
      <c r="C152" s="636"/>
      <c r="D152" s="635"/>
      <c r="E152" s="634"/>
      <c r="F152" s="162"/>
      <c r="G152" s="162"/>
      <c r="H152" s="162"/>
      <c r="I152" s="162"/>
      <c r="J152" s="162"/>
      <c r="K152" s="162"/>
      <c r="L152" s="162"/>
      <c r="M152" s="162"/>
      <c r="N152" s="162"/>
      <c r="O152" s="162"/>
      <c r="P152" s="162"/>
      <c r="Q152" s="162"/>
      <c r="R152" s="193">
        <f>SUM(F152:Q152)</f>
        <v>0</v>
      </c>
      <c r="S152" s="592">
        <f>D152*R152</f>
        <v>0</v>
      </c>
      <c r="W152" s="163">
        <f>X152/$U$7</f>
        <v>0</v>
      </c>
      <c r="X152" s="163">
        <f>R152/12</f>
        <v>0</v>
      </c>
      <c r="Z152" s="163">
        <f>IF(E152="Yes",R152,0)</f>
        <v>0</v>
      </c>
      <c r="AA152" s="163">
        <f>R152-Z152</f>
        <v>0</v>
      </c>
      <c r="AB152" s="584" t="str">
        <f>IFERROR(Z152/(Z152+AA152),"N/A")</f>
        <v>N/A</v>
      </c>
    </row>
    <row r="153" spans="1:28" s="198" customFormat="1" ht="13" thickBot="1" x14ac:dyDescent="0.2">
      <c r="A153" s="189"/>
      <c r="B153" s="188" t="s">
        <v>104</v>
      </c>
      <c r="C153" s="187"/>
      <c r="D153" s="633"/>
      <c r="E153" s="204"/>
      <c r="F153" s="182">
        <f t="shared" ref="F153:S153" si="87">SUM(F150:F152)</f>
        <v>2725.1895000000009</v>
      </c>
      <c r="G153" s="182">
        <f t="shared" si="87"/>
        <v>2725.1895000000009</v>
      </c>
      <c r="H153" s="182">
        <f t="shared" si="87"/>
        <v>2725.1895000000009</v>
      </c>
      <c r="I153" s="182">
        <f t="shared" si="87"/>
        <v>2725.1895000000009</v>
      </c>
      <c r="J153" s="182">
        <f t="shared" si="87"/>
        <v>2725.1895000000009</v>
      </c>
      <c r="K153" s="182">
        <f t="shared" si="87"/>
        <v>2725.1895000000009</v>
      </c>
      <c r="L153" s="182">
        <f t="shared" si="87"/>
        <v>2725.1895000000009</v>
      </c>
      <c r="M153" s="182">
        <f t="shared" si="87"/>
        <v>2725.1895000000009</v>
      </c>
      <c r="N153" s="182">
        <f t="shared" si="87"/>
        <v>2725.1895000000009</v>
      </c>
      <c r="O153" s="182">
        <f t="shared" si="87"/>
        <v>2725.1895000000009</v>
      </c>
      <c r="P153" s="182">
        <f t="shared" si="87"/>
        <v>2725.1895000000009</v>
      </c>
      <c r="Q153" s="182">
        <f t="shared" si="87"/>
        <v>2725.1895000000009</v>
      </c>
      <c r="R153" s="182">
        <f t="shared" si="87"/>
        <v>32702.274000000009</v>
      </c>
      <c r="S153" s="589">
        <f t="shared" si="87"/>
        <v>2440963.8072796934</v>
      </c>
      <c r="W153" s="632">
        <f>SUM(W150:W152)</f>
        <v>16.351137000000005</v>
      </c>
      <c r="X153" s="182">
        <f>SUM(X150:X152)</f>
        <v>2725.1895000000009</v>
      </c>
      <c r="Z153" s="181">
        <f>SUM(Z150:Z152)</f>
        <v>0</v>
      </c>
      <c r="AA153" s="181">
        <f>SUM(AA150:AA152)</f>
        <v>32702.274000000009</v>
      </c>
      <c r="AB153" s="588">
        <f>IFERROR(Z153/(Z153+AA153),"N/A")</f>
        <v>0</v>
      </c>
    </row>
    <row r="154" spans="1:28" s="198" customFormat="1" ht="12" x14ac:dyDescent="0.15">
      <c r="A154" s="221"/>
      <c r="B154" s="247"/>
      <c r="C154" s="201"/>
      <c r="D154" s="637"/>
      <c r="E154" s="200"/>
      <c r="F154" s="199"/>
      <c r="G154" s="199"/>
      <c r="H154" s="199"/>
      <c r="I154" s="199"/>
      <c r="J154" s="199"/>
      <c r="K154" s="199"/>
      <c r="L154" s="199"/>
      <c r="M154" s="199"/>
      <c r="N154" s="199"/>
      <c r="O154" s="199"/>
      <c r="P154" s="199"/>
      <c r="Q154" s="199"/>
      <c r="R154" s="199"/>
      <c r="S154" s="595"/>
      <c r="W154" s="229"/>
      <c r="X154" s="199"/>
      <c r="Z154" s="163"/>
      <c r="AA154" s="163"/>
      <c r="AB154" s="584"/>
    </row>
    <row r="155" spans="1:28" s="198" customFormat="1" ht="12" x14ac:dyDescent="0.15">
      <c r="A155" s="195">
        <v>7.4</v>
      </c>
      <c r="B155" s="194" t="s">
        <v>951</v>
      </c>
      <c r="C155" s="636"/>
      <c r="D155" s="635"/>
      <c r="E155" s="634"/>
      <c r="F155" s="162"/>
      <c r="G155" s="162"/>
      <c r="H155" s="162"/>
      <c r="I155" s="162"/>
      <c r="J155" s="162"/>
      <c r="K155" s="162"/>
      <c r="L155" s="162"/>
      <c r="M155" s="162"/>
      <c r="N155" s="162"/>
      <c r="O155" s="162"/>
      <c r="P155" s="162"/>
      <c r="Q155" s="162"/>
      <c r="R155" s="193">
        <f>SUM(F155:Q155)</f>
        <v>0</v>
      </c>
      <c r="S155" s="592">
        <f>D155*R155</f>
        <v>0</v>
      </c>
      <c r="W155" s="163">
        <f>X155/$U$7</f>
        <v>0</v>
      </c>
      <c r="X155" s="163">
        <f>R155/12</f>
        <v>0</v>
      </c>
      <c r="Z155" s="163">
        <f>IF(E155="Yes",R155,0)</f>
        <v>0</v>
      </c>
      <c r="AA155" s="163">
        <f>R155-Z155</f>
        <v>0</v>
      </c>
      <c r="AB155" s="584" t="str">
        <f>IFERROR(Z155/(Z155+AA155),"N/A")</f>
        <v>N/A</v>
      </c>
    </row>
    <row r="156" spans="1:28" ht="12" x14ac:dyDescent="0.15">
      <c r="A156" s="195"/>
      <c r="B156" s="194"/>
      <c r="C156" s="636" t="str">
        <f>'8. Infrastructure Staff Loading'!C156</f>
        <v>Service Desk Remote</v>
      </c>
      <c r="D156" s="635">
        <f>'8. Infrastructure Staff Loading'!D156</f>
        <v>67.424702171127805</v>
      </c>
      <c r="E156" s="634" t="str">
        <f>'8. Infrastructure Staff Loading'!E156</f>
        <v>No</v>
      </c>
      <c r="F156" s="162">
        <v>1526.2325702433334</v>
      </c>
      <c r="G156" s="162">
        <f t="shared" ref="G156:Q156" si="88">F156</f>
        <v>1526.2325702433334</v>
      </c>
      <c r="H156" s="162">
        <f t="shared" si="88"/>
        <v>1526.2325702433334</v>
      </c>
      <c r="I156" s="162">
        <f t="shared" si="88"/>
        <v>1526.2325702433334</v>
      </c>
      <c r="J156" s="162">
        <f t="shared" si="88"/>
        <v>1526.2325702433334</v>
      </c>
      <c r="K156" s="162">
        <f t="shared" si="88"/>
        <v>1526.2325702433334</v>
      </c>
      <c r="L156" s="162">
        <f t="shared" si="88"/>
        <v>1526.2325702433334</v>
      </c>
      <c r="M156" s="162">
        <f t="shared" si="88"/>
        <v>1526.2325702433334</v>
      </c>
      <c r="N156" s="162">
        <f t="shared" si="88"/>
        <v>1526.2325702433334</v>
      </c>
      <c r="O156" s="162">
        <f t="shared" si="88"/>
        <v>1526.2325702433334</v>
      </c>
      <c r="P156" s="162">
        <f t="shared" si="88"/>
        <v>1526.2325702433334</v>
      </c>
      <c r="Q156" s="162">
        <f t="shared" si="88"/>
        <v>1526.2325702433334</v>
      </c>
      <c r="R156" s="193">
        <f>SUM(F156:Q156)</f>
        <v>18314.79084292</v>
      </c>
      <c r="S156" s="592">
        <f>D156*R156</f>
        <v>1234869.3179103797</v>
      </c>
      <c r="W156" s="163">
        <f>X156/$U$7</f>
        <v>9.1573954214600004</v>
      </c>
      <c r="X156" s="163">
        <f>R156/12</f>
        <v>1526.2325702433334</v>
      </c>
      <c r="Z156" s="163">
        <f>IF(E156="Yes",R156,0)</f>
        <v>0</v>
      </c>
      <c r="AA156" s="163">
        <f>R156-Z156</f>
        <v>18314.79084292</v>
      </c>
      <c r="AB156" s="584">
        <f>IFERROR(Z156/(Z156+AA156),"N/A")</f>
        <v>0</v>
      </c>
    </row>
    <row r="157" spans="1:28" ht="12" x14ac:dyDescent="0.15">
      <c r="A157" s="195"/>
      <c r="B157" s="194"/>
      <c r="C157" s="636"/>
      <c r="D157" s="635"/>
      <c r="E157" s="634"/>
      <c r="F157" s="162"/>
      <c r="G157" s="162"/>
      <c r="H157" s="162"/>
      <c r="I157" s="162"/>
      <c r="J157" s="162"/>
      <c r="K157" s="162"/>
      <c r="L157" s="162"/>
      <c r="M157" s="162"/>
      <c r="N157" s="162"/>
      <c r="O157" s="162"/>
      <c r="P157" s="162"/>
      <c r="Q157" s="162"/>
      <c r="R157" s="193">
        <f>SUM(F157:Q157)</f>
        <v>0</v>
      </c>
      <c r="S157" s="592">
        <f>D157*R157</f>
        <v>0</v>
      </c>
      <c r="W157" s="163">
        <f>X157/$U$7</f>
        <v>0</v>
      </c>
      <c r="X157" s="163">
        <f>R157/12</f>
        <v>0</v>
      </c>
      <c r="Z157" s="163">
        <f>IF(E157="Yes",R157,0)</f>
        <v>0</v>
      </c>
      <c r="AA157" s="163">
        <f>R157-Z157</f>
        <v>0</v>
      </c>
      <c r="AB157" s="584" t="str">
        <f>IFERROR(Z157/(Z157+AA157),"N/A")</f>
        <v>N/A</v>
      </c>
    </row>
    <row r="158" spans="1:28" s="198" customFormat="1" ht="13" thickBot="1" x14ac:dyDescent="0.2">
      <c r="A158" s="189"/>
      <c r="B158" s="188" t="s">
        <v>950</v>
      </c>
      <c r="C158" s="187"/>
      <c r="D158" s="633"/>
      <c r="E158" s="204"/>
      <c r="F158" s="182">
        <f t="shared" ref="F158:S158" si="89">SUM(F155:F157)</f>
        <v>1526.2325702433334</v>
      </c>
      <c r="G158" s="182">
        <f t="shared" si="89"/>
        <v>1526.2325702433334</v>
      </c>
      <c r="H158" s="182">
        <f t="shared" si="89"/>
        <v>1526.2325702433334</v>
      </c>
      <c r="I158" s="182">
        <f t="shared" si="89"/>
        <v>1526.2325702433334</v>
      </c>
      <c r="J158" s="182">
        <f t="shared" si="89"/>
        <v>1526.2325702433334</v>
      </c>
      <c r="K158" s="182">
        <f t="shared" si="89"/>
        <v>1526.2325702433334</v>
      </c>
      <c r="L158" s="182">
        <f t="shared" si="89"/>
        <v>1526.2325702433334</v>
      </c>
      <c r="M158" s="182">
        <f t="shared" si="89"/>
        <v>1526.2325702433334</v>
      </c>
      <c r="N158" s="182">
        <f t="shared" si="89"/>
        <v>1526.2325702433334</v>
      </c>
      <c r="O158" s="182">
        <f t="shared" si="89"/>
        <v>1526.2325702433334</v>
      </c>
      <c r="P158" s="182">
        <f t="shared" si="89"/>
        <v>1526.2325702433334</v>
      </c>
      <c r="Q158" s="182">
        <f t="shared" si="89"/>
        <v>1526.2325702433334</v>
      </c>
      <c r="R158" s="182">
        <f t="shared" si="89"/>
        <v>18314.79084292</v>
      </c>
      <c r="S158" s="589">
        <f t="shared" si="89"/>
        <v>1234869.3179103797</v>
      </c>
      <c r="W158" s="632">
        <f>SUM(W155:W157)</f>
        <v>9.1573954214600004</v>
      </c>
      <c r="X158" s="182">
        <f>SUM(X155:X157)</f>
        <v>1526.2325702433334</v>
      </c>
      <c r="Z158" s="181">
        <f>SUM(Z155:Z157)</f>
        <v>0</v>
      </c>
      <c r="AA158" s="181">
        <f>SUM(AA155:AA157)</f>
        <v>18314.79084292</v>
      </c>
      <c r="AB158" s="588">
        <f>Z158/(Z158+AA158)</f>
        <v>0</v>
      </c>
    </row>
    <row r="159" spans="1:28" s="198" customFormat="1" ht="12" x14ac:dyDescent="0.15">
      <c r="A159" s="179"/>
      <c r="B159" s="664"/>
      <c r="C159" s="662"/>
      <c r="D159" s="661"/>
      <c r="E159" s="660"/>
      <c r="F159" s="663"/>
      <c r="G159" s="162"/>
      <c r="H159" s="162"/>
      <c r="I159" s="162"/>
      <c r="J159" s="162"/>
      <c r="K159" s="162"/>
      <c r="L159" s="162"/>
      <c r="M159" s="162"/>
      <c r="N159" s="162"/>
      <c r="O159" s="162"/>
      <c r="P159" s="162"/>
      <c r="Q159" s="162"/>
      <c r="R159" s="162"/>
      <c r="S159" s="576"/>
      <c r="W159" s="163"/>
      <c r="X159" s="163"/>
      <c r="Z159" s="163"/>
      <c r="AA159" s="163"/>
      <c r="AB159" s="584"/>
    </row>
    <row r="160" spans="1:28" s="198" customFormat="1" ht="14" thickBot="1" x14ac:dyDescent="0.2">
      <c r="A160" s="175"/>
      <c r="B160" s="668" t="s">
        <v>101</v>
      </c>
      <c r="C160" s="668"/>
      <c r="D160" s="667"/>
      <c r="E160" s="666"/>
      <c r="F160" s="665">
        <f t="shared" ref="F160:S160" si="90">SUM(F143,F148, F153, F158)</f>
        <v>7059.3614573833338</v>
      </c>
      <c r="G160" s="170">
        <f t="shared" si="90"/>
        <v>7059.3614573833338</v>
      </c>
      <c r="H160" s="170">
        <f t="shared" si="90"/>
        <v>7059.3614573833338</v>
      </c>
      <c r="I160" s="170">
        <f t="shared" si="90"/>
        <v>7059.3614573833338</v>
      </c>
      <c r="J160" s="170">
        <f t="shared" si="90"/>
        <v>7059.3614573833338</v>
      </c>
      <c r="K160" s="170">
        <f t="shared" si="90"/>
        <v>7059.3614573833338</v>
      </c>
      <c r="L160" s="170">
        <f t="shared" si="90"/>
        <v>7059.3614573833338</v>
      </c>
      <c r="M160" s="170">
        <f t="shared" si="90"/>
        <v>7059.3614573833338</v>
      </c>
      <c r="N160" s="170">
        <f t="shared" si="90"/>
        <v>7059.3614573833338</v>
      </c>
      <c r="O160" s="170">
        <f t="shared" si="90"/>
        <v>7059.3614573833338</v>
      </c>
      <c r="P160" s="170">
        <f t="shared" si="90"/>
        <v>7059.3614573833338</v>
      </c>
      <c r="Q160" s="170">
        <f t="shared" si="90"/>
        <v>7059.3614573833338</v>
      </c>
      <c r="R160" s="170">
        <f t="shared" si="90"/>
        <v>84712.337488600009</v>
      </c>
      <c r="S160" s="171">
        <f t="shared" si="90"/>
        <v>5966461.3453348773</v>
      </c>
      <c r="W160" s="170">
        <f>SUM(W143,W148, W153, W158)</f>
        <v>42.356168744300007</v>
      </c>
      <c r="X160" s="170">
        <f>SUM(X143,X148, X153, X158)</f>
        <v>7059.3614573833347</v>
      </c>
      <c r="Z160" s="170">
        <f>SUM(Z143,Z148,Z153,Z158)</f>
        <v>0</v>
      </c>
      <c r="AA160" s="170">
        <f>SUM(AA143,AA148,AA153,AA158)</f>
        <v>84712.337488600009</v>
      </c>
      <c r="AB160" s="585">
        <f>Z160/(Z160+AA160)</f>
        <v>0</v>
      </c>
    </row>
    <row r="161" spans="1:28" ht="10" customHeight="1" x14ac:dyDescent="0.15">
      <c r="A161" s="168"/>
      <c r="B161" s="664"/>
      <c r="C161" s="662"/>
      <c r="D161" s="661"/>
      <c r="E161" s="660"/>
      <c r="F161" s="663"/>
      <c r="G161" s="162"/>
      <c r="H161" s="162"/>
      <c r="I161" s="162"/>
      <c r="J161" s="162"/>
      <c r="K161" s="162"/>
      <c r="L161" s="162"/>
      <c r="M161" s="162"/>
      <c r="N161" s="162"/>
      <c r="O161" s="162"/>
      <c r="P161" s="162"/>
      <c r="Q161" s="162"/>
      <c r="R161" s="162"/>
      <c r="S161" s="576"/>
      <c r="W161" s="166"/>
      <c r="X161" s="166"/>
      <c r="Z161" s="163"/>
      <c r="AA161" s="163"/>
      <c r="AB161" s="584"/>
    </row>
    <row r="162" spans="1:28" ht="12.75" hidden="1" customHeight="1" x14ac:dyDescent="0.15">
      <c r="A162" s="168"/>
      <c r="B162" s="215"/>
      <c r="C162" s="662"/>
      <c r="D162" s="661"/>
      <c r="E162" s="660"/>
      <c r="F162" s="162"/>
      <c r="G162" s="162"/>
      <c r="H162" s="162"/>
      <c r="I162" s="162"/>
      <c r="J162" s="162"/>
      <c r="K162" s="162"/>
      <c r="L162" s="162"/>
      <c r="M162" s="162"/>
      <c r="N162" s="162"/>
      <c r="O162" s="162"/>
      <c r="P162" s="162"/>
      <c r="Q162" s="162"/>
      <c r="R162" s="162"/>
      <c r="S162" s="576"/>
      <c r="W162" s="583"/>
      <c r="X162" s="583"/>
      <c r="Z162" s="156">
        <f>SUM(Z33,Z47,Z73,Z87,Z101,Z137,Z160)</f>
        <v>164212.07631920002</v>
      </c>
      <c r="AA162" s="156">
        <f>SUM(AA33,AA47,AA73,AA87,AA101,AA137,AA160)</f>
        <v>275096.69732288003</v>
      </c>
      <c r="AB162" s="573">
        <f>Z162/(Z162+AA162)</f>
        <v>0.37379648705352114</v>
      </c>
    </row>
    <row r="163" spans="1:28" s="198" customFormat="1" ht="12" hidden="1" customHeight="1" x14ac:dyDescent="0.15">
      <c r="A163" s="179">
        <v>6.2</v>
      </c>
      <c r="B163" s="215"/>
      <c r="C163" s="662"/>
      <c r="D163" s="661"/>
      <c r="E163" s="660"/>
      <c r="F163" s="213"/>
      <c r="G163" s="213"/>
      <c r="H163" s="213"/>
      <c r="I163" s="213"/>
      <c r="J163" s="213"/>
      <c r="K163" s="213"/>
      <c r="L163" s="213"/>
      <c r="M163" s="213"/>
      <c r="N163" s="213"/>
      <c r="O163" s="213"/>
      <c r="P163" s="213"/>
      <c r="Q163" s="213"/>
      <c r="R163" s="213"/>
      <c r="S163" s="581"/>
      <c r="W163" s="580"/>
      <c r="X163" s="580"/>
      <c r="AB163" s="579"/>
    </row>
    <row r="164" spans="1:28" ht="13.25" hidden="1" customHeight="1" x14ac:dyDescent="0.15">
      <c r="A164" s="168"/>
      <c r="B164" s="167"/>
      <c r="C164" s="572"/>
      <c r="D164" s="659"/>
      <c r="E164" s="658"/>
      <c r="F164" s="162"/>
      <c r="G164" s="162"/>
      <c r="H164" s="162"/>
      <c r="I164" s="162"/>
      <c r="J164" s="162"/>
      <c r="K164" s="162"/>
      <c r="L164" s="162"/>
      <c r="M164" s="162"/>
      <c r="N164" s="162"/>
      <c r="O164" s="162"/>
      <c r="P164" s="162"/>
      <c r="Q164" s="162"/>
      <c r="R164" s="162"/>
      <c r="S164" s="576"/>
      <c r="W164" s="575"/>
      <c r="X164" s="575"/>
    </row>
    <row r="165" spans="1:28" s="572" customFormat="1" ht="13" x14ac:dyDescent="0.15">
      <c r="A165" s="161"/>
      <c r="B165" s="160" t="s">
        <v>100</v>
      </c>
      <c r="C165" s="160"/>
      <c r="D165" s="157"/>
      <c r="E165" s="161"/>
      <c r="F165" s="156">
        <f t="shared" ref="F165:S165" si="91">SUM(F33,F47,F73,F87,F101,F137,F160)</f>
        <v>36609.06447017334</v>
      </c>
      <c r="G165" s="156">
        <f t="shared" si="91"/>
        <v>36609.06447017334</v>
      </c>
      <c r="H165" s="156">
        <f t="shared" si="91"/>
        <v>36609.06447017334</v>
      </c>
      <c r="I165" s="156">
        <f t="shared" si="91"/>
        <v>36609.06447017334</v>
      </c>
      <c r="J165" s="156">
        <f t="shared" si="91"/>
        <v>36609.06447017334</v>
      </c>
      <c r="K165" s="156">
        <f t="shared" si="91"/>
        <v>36609.06447017334</v>
      </c>
      <c r="L165" s="156">
        <f t="shared" si="91"/>
        <v>36609.06447017334</v>
      </c>
      <c r="M165" s="156">
        <f t="shared" si="91"/>
        <v>36609.06447017334</v>
      </c>
      <c r="N165" s="156">
        <f t="shared" si="91"/>
        <v>36609.06447017334</v>
      </c>
      <c r="O165" s="156">
        <f t="shared" si="91"/>
        <v>36609.06447017334</v>
      </c>
      <c r="P165" s="156">
        <f t="shared" si="91"/>
        <v>36609.06447017334</v>
      </c>
      <c r="Q165" s="156">
        <f t="shared" si="91"/>
        <v>36609.06447017334</v>
      </c>
      <c r="R165" s="156">
        <f t="shared" si="91"/>
        <v>439308.77364208002</v>
      </c>
      <c r="S165" s="157">
        <f t="shared" si="91"/>
        <v>43839282.884337746</v>
      </c>
      <c r="W165" s="156">
        <f>SUM(W33,W47,W73,W87,W101,W137,W160)</f>
        <v>219.65438682104002</v>
      </c>
      <c r="X165" s="156">
        <f>SUM(X33,X47,X73,X87,X101,X137,X160)</f>
        <v>36609.064470173333</v>
      </c>
      <c r="Z165" s="156">
        <f>SUM(Z33,Z47,Z73,Z87,Z101,Z137,Z160)</f>
        <v>164212.07631920002</v>
      </c>
      <c r="AA165" s="156">
        <f>SUM(AA33,AA47,AA73,AA87,AA101,AA137,AA160)</f>
        <v>275096.69732288003</v>
      </c>
      <c r="AB165" s="573">
        <f>Z165/(Z165+AA165)</f>
        <v>0.37379648705352114</v>
      </c>
    </row>
    <row r="166" spans="1:28" ht="12" x14ac:dyDescent="0.15">
      <c r="A166" s="153"/>
      <c r="B166" s="152"/>
      <c r="C166" s="151"/>
      <c r="D166" s="629"/>
      <c r="E166" s="570"/>
      <c r="F166" s="150"/>
      <c r="G166" s="150"/>
      <c r="H166" s="150"/>
      <c r="I166" s="150"/>
      <c r="J166" s="150"/>
      <c r="K166" s="150"/>
      <c r="L166" s="150"/>
      <c r="M166" s="150"/>
      <c r="N166" s="150"/>
      <c r="O166" s="150"/>
      <c r="P166" s="150"/>
      <c r="Q166" s="150"/>
      <c r="R166" s="150"/>
      <c r="S166" s="571"/>
      <c r="W166" s="151"/>
      <c r="X166" s="151"/>
    </row>
    <row r="167" spans="1:28" ht="14.25" customHeight="1" x14ac:dyDescent="0.15">
      <c r="A167" s="153"/>
      <c r="B167" s="152"/>
      <c r="C167" s="151"/>
      <c r="D167" s="629"/>
      <c r="E167" s="570"/>
      <c r="F167" s="150"/>
      <c r="G167" s="150"/>
      <c r="H167" s="150"/>
      <c r="I167" s="150"/>
      <c r="J167" s="150"/>
      <c r="K167" s="150"/>
      <c r="L167" s="150"/>
      <c r="M167" s="150"/>
      <c r="N167" s="150"/>
      <c r="O167" s="150"/>
      <c r="P167" s="150"/>
      <c r="Q167" s="843" t="s">
        <v>99</v>
      </c>
      <c r="R167" s="844"/>
      <c r="S167" s="569">
        <f>S165/R165</f>
        <v>99.79150318553647</v>
      </c>
      <c r="W167" s="151"/>
      <c r="X167" s="151"/>
    </row>
    <row r="168" spans="1:28" x14ac:dyDescent="0.15">
      <c r="W168" s="135"/>
      <c r="X168" s="135"/>
    </row>
    <row r="169" spans="1:28" ht="14" x14ac:dyDescent="0.15">
      <c r="A169" s="16"/>
      <c r="B169" s="15" t="s">
        <v>2</v>
      </c>
      <c r="C169" s="148"/>
      <c r="D169" s="657"/>
      <c r="E169" s="52"/>
    </row>
    <row r="170" spans="1:28" ht="13" x14ac:dyDescent="0.15">
      <c r="A170" s="14">
        <v>1</v>
      </c>
      <c r="B170" s="12"/>
      <c r="C170" s="140"/>
      <c r="D170" s="656"/>
      <c r="E170" s="139"/>
    </row>
    <row r="171" spans="1:28" ht="13" x14ac:dyDescent="0.15">
      <c r="A171" s="9">
        <v>2</v>
      </c>
      <c r="B171" s="8"/>
      <c r="C171" s="138"/>
      <c r="D171" s="655"/>
      <c r="E171" s="137"/>
      <c r="R171" s="568"/>
    </row>
    <row r="172" spans="1:28" ht="13" x14ac:dyDescent="0.15">
      <c r="A172" s="9">
        <v>3</v>
      </c>
      <c r="B172" s="8"/>
      <c r="C172" s="138"/>
      <c r="D172" s="655"/>
      <c r="E172" s="137"/>
      <c r="R172" s="568"/>
    </row>
    <row r="173" spans="1:28" ht="13" x14ac:dyDescent="0.15">
      <c r="A173" s="9">
        <v>4</v>
      </c>
      <c r="B173" s="8"/>
      <c r="C173" s="138"/>
      <c r="D173" s="655"/>
      <c r="E173" s="137"/>
    </row>
    <row r="174" spans="1:28" ht="13" x14ac:dyDescent="0.15">
      <c r="A174" s="9">
        <v>5</v>
      </c>
      <c r="B174" s="8"/>
      <c r="C174" s="138"/>
      <c r="D174" s="655"/>
      <c r="E174" s="137"/>
    </row>
    <row r="175" spans="1:28" ht="13" x14ac:dyDescent="0.15">
      <c r="A175" s="9">
        <v>6</v>
      </c>
      <c r="B175" s="8"/>
      <c r="C175" s="138"/>
      <c r="D175" s="655"/>
      <c r="E175" s="137"/>
    </row>
    <row r="176" spans="1:28" ht="13" x14ac:dyDescent="0.15">
      <c r="A176" s="9">
        <v>7</v>
      </c>
      <c r="B176" s="12"/>
      <c r="C176" s="140"/>
      <c r="D176" s="656"/>
      <c r="E176" s="139"/>
    </row>
    <row r="177" spans="1:5" ht="13" x14ac:dyDescent="0.15">
      <c r="A177" s="9">
        <v>8</v>
      </c>
      <c r="B177" s="8"/>
      <c r="C177" s="138"/>
      <c r="D177" s="655"/>
      <c r="E177" s="137"/>
    </row>
    <row r="178" spans="1:5" ht="13" x14ac:dyDescent="0.15">
      <c r="A178" s="9">
        <v>9</v>
      </c>
      <c r="B178" s="8"/>
      <c r="C178" s="138"/>
      <c r="D178" s="655"/>
      <c r="E178" s="137"/>
    </row>
    <row r="179" spans="1:5" ht="13" x14ac:dyDescent="0.15">
      <c r="A179" s="9">
        <v>10</v>
      </c>
      <c r="B179" s="8"/>
      <c r="C179" s="138"/>
      <c r="D179" s="655"/>
      <c r="E179" s="137"/>
    </row>
  </sheetData>
  <mergeCells count="19">
    <mergeCell ref="Q167:R167"/>
    <mergeCell ref="AA5:AA7"/>
    <mergeCell ref="AB5:AB7"/>
    <mergeCell ref="Z5:Z7"/>
    <mergeCell ref="E5:E7"/>
    <mergeCell ref="R5:R6"/>
    <mergeCell ref="S5:S7"/>
    <mergeCell ref="W5:W7"/>
    <mergeCell ref="X5:X7"/>
    <mergeCell ref="U3:U6"/>
    <mergeCell ref="F4:Q4"/>
    <mergeCell ref="R4:S4"/>
    <mergeCell ref="A1:S1"/>
    <mergeCell ref="A2:S2"/>
    <mergeCell ref="A3:S3"/>
    <mergeCell ref="A5:A7"/>
    <mergeCell ref="B5:B7"/>
    <mergeCell ref="C5:C7"/>
    <mergeCell ref="D5:D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A0860-0ACA-3845-8BCD-55DDFFD5AC4F}">
  <dimension ref="A1:AB179"/>
  <sheetViews>
    <sheetView showGridLines="0" zoomScale="90" zoomScaleNormal="90" zoomScaleSheetLayoutView="100" workbookViewId="0">
      <pane xSplit="3" ySplit="7" topLeftCell="D8" activePane="bottomRight" state="frozen"/>
      <selection sqref="A1:P1"/>
      <selection pane="topRight" sqref="A1:P1"/>
      <selection pane="bottomLeft" sqref="A1:P1"/>
      <selection pane="bottomRight" sqref="A1:S1"/>
    </sheetView>
  </sheetViews>
  <sheetFormatPr baseColWidth="10" defaultColWidth="9.1640625" defaultRowHeight="11" x14ac:dyDescent="0.15"/>
  <cols>
    <col min="1" max="1" width="6.5" style="136" customWidth="1"/>
    <col min="2" max="2" width="35.6640625" style="131" customWidth="1"/>
    <col min="3" max="3" width="20.6640625" style="135" customWidth="1"/>
    <col min="4" max="4" width="13.6640625" style="628" customWidth="1"/>
    <col min="5" max="5" width="13.6640625" style="567" customWidth="1"/>
    <col min="6" max="17" width="10.33203125" style="132" customWidth="1"/>
    <col min="18" max="18" width="13.6640625" style="132" customWidth="1"/>
    <col min="19" max="19" width="15.6640625" style="566" customWidth="1"/>
    <col min="20" max="20" width="6.83203125" style="131" customWidth="1"/>
    <col min="21" max="21" width="10.6640625" style="131" customWidth="1"/>
    <col min="22" max="22" width="6.83203125" style="131" customWidth="1"/>
    <col min="23" max="24" width="10.6640625" style="131" customWidth="1"/>
    <col min="25" max="25" width="6.83203125" style="131" customWidth="1"/>
    <col min="26" max="27" width="10.6640625" style="131" customWidth="1"/>
    <col min="28" max="28" width="9.1640625" style="565"/>
    <col min="29" max="16384" width="9.1640625" style="131"/>
  </cols>
  <sheetData>
    <row r="1" spans="1:28" ht="18" x14ac:dyDescent="0.2">
      <c r="A1" s="833" t="s">
        <v>973</v>
      </c>
      <c r="B1" s="833"/>
      <c r="C1" s="833"/>
      <c r="D1" s="833"/>
      <c r="E1" s="833"/>
      <c r="F1" s="833"/>
      <c r="G1" s="833"/>
      <c r="H1" s="833"/>
      <c r="I1" s="833"/>
      <c r="J1" s="833"/>
      <c r="K1" s="833"/>
      <c r="L1" s="833"/>
      <c r="M1" s="833"/>
      <c r="N1" s="833"/>
      <c r="O1" s="833"/>
      <c r="P1" s="833"/>
      <c r="Q1" s="833"/>
      <c r="R1" s="833"/>
      <c r="S1" s="833"/>
    </row>
    <row r="2" spans="1:28" ht="18" x14ac:dyDescent="0.2">
      <c r="A2" s="833" t="s">
        <v>972</v>
      </c>
      <c r="B2" s="833"/>
      <c r="C2" s="833"/>
      <c r="D2" s="833"/>
      <c r="E2" s="833"/>
      <c r="F2" s="833"/>
      <c r="G2" s="833"/>
      <c r="H2" s="833"/>
      <c r="I2" s="833"/>
      <c r="J2" s="833"/>
      <c r="K2" s="833"/>
      <c r="L2" s="833"/>
      <c r="M2" s="833"/>
      <c r="N2" s="833"/>
      <c r="O2" s="833"/>
      <c r="P2" s="833"/>
      <c r="Q2" s="833"/>
      <c r="R2" s="833"/>
      <c r="S2" s="833"/>
    </row>
    <row r="3" spans="1:28" ht="20" customHeight="1" x14ac:dyDescent="0.15">
      <c r="A3" s="829"/>
      <c r="B3" s="829"/>
      <c r="C3" s="829"/>
      <c r="D3" s="829"/>
      <c r="E3" s="829"/>
      <c r="F3" s="829"/>
      <c r="G3" s="829"/>
      <c r="H3" s="829"/>
      <c r="I3" s="829"/>
      <c r="J3" s="829"/>
      <c r="K3" s="829"/>
      <c r="L3" s="829"/>
      <c r="M3" s="829"/>
      <c r="N3" s="829"/>
      <c r="O3" s="829"/>
      <c r="P3" s="829"/>
      <c r="Q3" s="829"/>
      <c r="R3" s="829"/>
      <c r="S3" s="829"/>
      <c r="U3" s="838" t="s">
        <v>166</v>
      </c>
    </row>
    <row r="4" spans="1:28" ht="20" customHeight="1" x14ac:dyDescent="0.15">
      <c r="B4" s="136"/>
      <c r="C4" s="136"/>
      <c r="D4" s="654"/>
      <c r="E4" s="136"/>
      <c r="F4" s="840" t="s">
        <v>169</v>
      </c>
      <c r="G4" s="872"/>
      <c r="H4" s="872"/>
      <c r="I4" s="872"/>
      <c r="J4" s="872"/>
      <c r="K4" s="872"/>
      <c r="L4" s="872"/>
      <c r="M4" s="872"/>
      <c r="N4" s="872"/>
      <c r="O4" s="872"/>
      <c r="P4" s="872"/>
      <c r="Q4" s="873"/>
      <c r="R4" s="874"/>
      <c r="S4" s="875"/>
      <c r="U4" s="838"/>
      <c r="W4" s="136"/>
      <c r="X4" s="136"/>
    </row>
    <row r="5" spans="1:28" s="262" customFormat="1" ht="24" customHeight="1" x14ac:dyDescent="0.15">
      <c r="A5" s="830" t="s">
        <v>165</v>
      </c>
      <c r="B5" s="830" t="s">
        <v>164</v>
      </c>
      <c r="C5" s="830" t="s">
        <v>163</v>
      </c>
      <c r="D5" s="834" t="s">
        <v>162</v>
      </c>
      <c r="E5" s="830" t="s">
        <v>161</v>
      </c>
      <c r="F5" s="263">
        <v>1</v>
      </c>
      <c r="G5" s="263">
        <v>2</v>
      </c>
      <c r="H5" s="263">
        <v>3</v>
      </c>
      <c r="I5" s="263">
        <v>4</v>
      </c>
      <c r="J5" s="263">
        <v>5</v>
      </c>
      <c r="K5" s="263">
        <v>6</v>
      </c>
      <c r="L5" s="263">
        <v>7</v>
      </c>
      <c r="M5" s="263">
        <v>8</v>
      </c>
      <c r="N5" s="263">
        <v>9</v>
      </c>
      <c r="O5" s="263">
        <v>10</v>
      </c>
      <c r="P5" s="263">
        <v>11</v>
      </c>
      <c r="Q5" s="263">
        <v>12</v>
      </c>
      <c r="R5" s="870" t="s">
        <v>956</v>
      </c>
      <c r="S5" s="867" t="s">
        <v>971</v>
      </c>
      <c r="U5" s="838"/>
      <c r="W5" s="830" t="s">
        <v>160</v>
      </c>
      <c r="X5" s="830" t="s">
        <v>159</v>
      </c>
      <c r="Z5" s="830" t="s">
        <v>158</v>
      </c>
      <c r="AA5" s="830" t="s">
        <v>157</v>
      </c>
      <c r="AB5" s="863" t="s">
        <v>156</v>
      </c>
    </row>
    <row r="6" spans="1:28" ht="13" x14ac:dyDescent="0.15">
      <c r="A6" s="831"/>
      <c r="B6" s="831"/>
      <c r="C6" s="831"/>
      <c r="D6" s="835"/>
      <c r="E6" s="831"/>
      <c r="F6" s="261">
        <v>47515</v>
      </c>
      <c r="G6" s="261">
        <v>47543</v>
      </c>
      <c r="H6" s="261">
        <v>47574</v>
      </c>
      <c r="I6" s="261">
        <v>47604</v>
      </c>
      <c r="J6" s="261">
        <v>47635</v>
      </c>
      <c r="K6" s="261">
        <v>47665</v>
      </c>
      <c r="L6" s="261">
        <v>47696</v>
      </c>
      <c r="M6" s="261">
        <v>47727</v>
      </c>
      <c r="N6" s="261">
        <v>47757</v>
      </c>
      <c r="O6" s="261">
        <v>47788</v>
      </c>
      <c r="P6" s="261">
        <v>47818</v>
      </c>
      <c r="Q6" s="261">
        <v>47849</v>
      </c>
      <c r="R6" s="871"/>
      <c r="S6" s="868"/>
      <c r="U6" s="839"/>
      <c r="W6" s="831"/>
      <c r="X6" s="831"/>
      <c r="Z6" s="831"/>
      <c r="AA6" s="831"/>
      <c r="AB6" s="864"/>
    </row>
    <row r="7" spans="1:28" ht="14.25" customHeight="1" x14ac:dyDescent="0.15">
      <c r="A7" s="832"/>
      <c r="B7" s="832"/>
      <c r="C7" s="832"/>
      <c r="D7" s="836"/>
      <c r="E7" s="832"/>
      <c r="F7" s="260">
        <v>152</v>
      </c>
      <c r="G7" s="260">
        <v>168</v>
      </c>
      <c r="H7" s="260">
        <v>176</v>
      </c>
      <c r="I7" s="260">
        <v>176</v>
      </c>
      <c r="J7" s="260">
        <v>160</v>
      </c>
      <c r="K7" s="260">
        <v>176</v>
      </c>
      <c r="L7" s="260">
        <v>176</v>
      </c>
      <c r="M7" s="260">
        <v>160</v>
      </c>
      <c r="N7" s="260">
        <v>176</v>
      </c>
      <c r="O7" s="260">
        <v>144</v>
      </c>
      <c r="P7" s="260">
        <v>168</v>
      </c>
      <c r="Q7" s="260">
        <v>168</v>
      </c>
      <c r="R7" s="653">
        <f>SUM(F7:Q7)</f>
        <v>2000</v>
      </c>
      <c r="S7" s="869"/>
      <c r="U7" s="258">
        <f>AVERAGE(F7:Q7)</f>
        <v>166.66666666666666</v>
      </c>
      <c r="W7" s="832"/>
      <c r="X7" s="832"/>
      <c r="Z7" s="832"/>
      <c r="AA7" s="832"/>
      <c r="AB7" s="865"/>
    </row>
    <row r="8" spans="1:28" s="262" customFormat="1" ht="13.5" customHeight="1" x14ac:dyDescent="0.15">
      <c r="A8" s="212">
        <v>1</v>
      </c>
      <c r="B8" s="257" t="s">
        <v>155</v>
      </c>
      <c r="C8" s="206"/>
      <c r="D8" s="640"/>
      <c r="E8" s="210"/>
      <c r="F8" s="208"/>
      <c r="G8" s="208"/>
      <c r="H8" s="208"/>
      <c r="I8" s="208"/>
      <c r="J8" s="208"/>
      <c r="K8" s="208"/>
      <c r="L8" s="208"/>
      <c r="M8" s="208"/>
      <c r="N8" s="208"/>
      <c r="O8" s="208"/>
      <c r="P8" s="208"/>
      <c r="Q8" s="208"/>
      <c r="R8" s="208"/>
      <c r="S8" s="599"/>
      <c r="W8" s="206"/>
      <c r="X8" s="206"/>
      <c r="Z8" s="206"/>
      <c r="AA8" s="206"/>
      <c r="AB8" s="598"/>
    </row>
    <row r="9" spans="1:28" ht="12" x14ac:dyDescent="0.15">
      <c r="A9" s="195">
        <v>1.1000000000000001</v>
      </c>
      <c r="B9" s="194" t="s">
        <v>155</v>
      </c>
      <c r="C9" s="636"/>
      <c r="D9" s="635"/>
      <c r="E9" s="634"/>
      <c r="F9" s="162"/>
      <c r="G9" s="162"/>
      <c r="H9" s="162"/>
      <c r="I9" s="162"/>
      <c r="J9" s="162"/>
      <c r="K9" s="162"/>
      <c r="L9" s="162"/>
      <c r="M9" s="162"/>
      <c r="N9" s="162"/>
      <c r="O9" s="162"/>
      <c r="P9" s="162"/>
      <c r="Q9" s="162"/>
      <c r="R9" s="193">
        <f t="shared" ref="R9:R17" si="0">SUM(F9:Q9)</f>
        <v>0</v>
      </c>
      <c r="S9" s="592">
        <f t="shared" ref="S9:S17" si="1">D9*R9</f>
        <v>0</v>
      </c>
      <c r="W9" s="163">
        <f t="shared" ref="W9:W17" si="2">X9/$U$7</f>
        <v>0</v>
      </c>
      <c r="X9" s="163">
        <f t="shared" ref="X9:X17" si="3">R9/12</f>
        <v>0</v>
      </c>
      <c r="Z9" s="163">
        <f t="shared" ref="Z9:Z18" si="4">IF(E9="Yes",R9,0)</f>
        <v>0</v>
      </c>
      <c r="AA9" s="163">
        <f t="shared" ref="AA9:AA18" si="5">R9-Z9</f>
        <v>0</v>
      </c>
      <c r="AB9" s="584" t="str">
        <f t="shared" ref="AB9:AB18" si="6">IFERROR(Z9/(Z9+AA9),"N/A")</f>
        <v>N/A</v>
      </c>
    </row>
    <row r="10" spans="1:28" ht="12" x14ac:dyDescent="0.15">
      <c r="A10" s="195"/>
      <c r="B10" s="194"/>
      <c r="C10" s="636" t="str">
        <f>'8. Infrastructure Staff Loading'!C10</f>
        <v>Project Manager</v>
      </c>
      <c r="D10" s="635">
        <f>'8. Infrastructure Staff Loading'!D10</f>
        <v>52.235613037198796</v>
      </c>
      <c r="E10" s="634" t="str">
        <f>'8. Infrastructure Staff Loading'!E10</f>
        <v>Yes</v>
      </c>
      <c r="F10" s="162">
        <v>0</v>
      </c>
      <c r="G10" s="162">
        <f t="shared" ref="G10:Q10" si="7">F10</f>
        <v>0</v>
      </c>
      <c r="H10" s="162">
        <f t="shared" si="7"/>
        <v>0</v>
      </c>
      <c r="I10" s="162">
        <f t="shared" si="7"/>
        <v>0</v>
      </c>
      <c r="J10" s="162">
        <f t="shared" si="7"/>
        <v>0</v>
      </c>
      <c r="K10" s="162">
        <f t="shared" si="7"/>
        <v>0</v>
      </c>
      <c r="L10" s="162">
        <f t="shared" si="7"/>
        <v>0</v>
      </c>
      <c r="M10" s="162">
        <f t="shared" si="7"/>
        <v>0</v>
      </c>
      <c r="N10" s="162">
        <f t="shared" si="7"/>
        <v>0</v>
      </c>
      <c r="O10" s="162">
        <f t="shared" si="7"/>
        <v>0</v>
      </c>
      <c r="P10" s="162">
        <f t="shared" si="7"/>
        <v>0</v>
      </c>
      <c r="Q10" s="162">
        <f t="shared" si="7"/>
        <v>0</v>
      </c>
      <c r="R10" s="193">
        <f t="shared" si="0"/>
        <v>0</v>
      </c>
      <c r="S10" s="592">
        <f t="shared" si="1"/>
        <v>0</v>
      </c>
      <c r="W10" s="163">
        <f t="shared" si="2"/>
        <v>0</v>
      </c>
      <c r="X10" s="163">
        <f t="shared" si="3"/>
        <v>0</v>
      </c>
      <c r="Z10" s="163">
        <f t="shared" si="4"/>
        <v>0</v>
      </c>
      <c r="AA10" s="163">
        <f t="shared" si="5"/>
        <v>0</v>
      </c>
      <c r="AB10" s="584" t="str">
        <f t="shared" si="6"/>
        <v>N/A</v>
      </c>
    </row>
    <row r="11" spans="1:28" ht="12" x14ac:dyDescent="0.15">
      <c r="A11" s="195"/>
      <c r="B11" s="194"/>
      <c r="C11" s="636" t="str">
        <f>'8. Infrastructure Staff Loading'!C11</f>
        <v>Infrastructure Delivery Integration Office Manager</v>
      </c>
      <c r="D11" s="635">
        <f>'8. Infrastructure Staff Loading'!D11</f>
        <v>191.96987239300393</v>
      </c>
      <c r="E11" s="634" t="str">
        <f>'8. Infrastructure Staff Loading'!E11</f>
        <v>No</v>
      </c>
      <c r="F11" s="162">
        <v>164.83332673999999</v>
      </c>
      <c r="G11" s="162">
        <f t="shared" ref="G11:Q11" si="8">F11</f>
        <v>164.83332673999999</v>
      </c>
      <c r="H11" s="162">
        <f t="shared" si="8"/>
        <v>164.83332673999999</v>
      </c>
      <c r="I11" s="162">
        <f t="shared" si="8"/>
        <v>164.83332673999999</v>
      </c>
      <c r="J11" s="162">
        <f t="shared" si="8"/>
        <v>164.83332673999999</v>
      </c>
      <c r="K11" s="162">
        <f t="shared" si="8"/>
        <v>164.83332673999999</v>
      </c>
      <c r="L11" s="162">
        <f t="shared" si="8"/>
        <v>164.83332673999999</v>
      </c>
      <c r="M11" s="162">
        <f t="shared" si="8"/>
        <v>164.83332673999999</v>
      </c>
      <c r="N11" s="162">
        <f t="shared" si="8"/>
        <v>164.83332673999999</v>
      </c>
      <c r="O11" s="162">
        <f t="shared" si="8"/>
        <v>164.83332673999999</v>
      </c>
      <c r="P11" s="162">
        <f t="shared" si="8"/>
        <v>164.83332673999999</v>
      </c>
      <c r="Q11" s="162">
        <f t="shared" si="8"/>
        <v>164.83332673999999</v>
      </c>
      <c r="R11" s="193">
        <f t="shared" si="0"/>
        <v>1977.9999208800002</v>
      </c>
      <c r="S11" s="592">
        <f t="shared" si="1"/>
        <v>379716.39240470552</v>
      </c>
      <c r="W11" s="163">
        <f t="shared" si="2"/>
        <v>0.98899996044000016</v>
      </c>
      <c r="X11" s="163">
        <f t="shared" si="3"/>
        <v>164.83332674000002</v>
      </c>
      <c r="Z11" s="163">
        <f t="shared" si="4"/>
        <v>0</v>
      </c>
      <c r="AA11" s="163">
        <f t="shared" si="5"/>
        <v>1977.9999208800002</v>
      </c>
      <c r="AB11" s="584">
        <f t="shared" si="6"/>
        <v>0</v>
      </c>
    </row>
    <row r="12" spans="1:28" ht="12" x14ac:dyDescent="0.15">
      <c r="A12" s="195"/>
      <c r="B12" s="194"/>
      <c r="C12" s="636" t="str">
        <f>'8. Infrastructure Staff Loading'!C12</f>
        <v>Infrastructure Project Manager</v>
      </c>
      <c r="D12" s="635">
        <f>'8. Infrastructure Staff Loading'!D12</f>
        <v>217.87472301880027</v>
      </c>
      <c r="E12" s="634" t="str">
        <f>'8. Infrastructure Staff Loading'!E12</f>
        <v>No</v>
      </c>
      <c r="F12" s="162">
        <v>164.83332673999999</v>
      </c>
      <c r="G12" s="162">
        <f t="shared" ref="G12:Q12" si="9">F12</f>
        <v>164.83332673999999</v>
      </c>
      <c r="H12" s="162">
        <f t="shared" si="9"/>
        <v>164.83332673999999</v>
      </c>
      <c r="I12" s="162">
        <f t="shared" si="9"/>
        <v>164.83332673999999</v>
      </c>
      <c r="J12" s="162">
        <f t="shared" si="9"/>
        <v>164.83332673999999</v>
      </c>
      <c r="K12" s="162">
        <f t="shared" si="9"/>
        <v>164.83332673999999</v>
      </c>
      <c r="L12" s="162">
        <f t="shared" si="9"/>
        <v>164.83332673999999</v>
      </c>
      <c r="M12" s="162">
        <f t="shared" si="9"/>
        <v>164.83332673999999</v>
      </c>
      <c r="N12" s="162">
        <f t="shared" si="9"/>
        <v>164.83332673999999</v>
      </c>
      <c r="O12" s="162">
        <f t="shared" si="9"/>
        <v>164.83332673999999</v>
      </c>
      <c r="P12" s="162">
        <f t="shared" si="9"/>
        <v>164.83332673999999</v>
      </c>
      <c r="Q12" s="162">
        <f t="shared" si="9"/>
        <v>164.83332673999999</v>
      </c>
      <c r="R12" s="193">
        <f t="shared" si="0"/>
        <v>1977.9999208800002</v>
      </c>
      <c r="S12" s="592">
        <f t="shared" si="1"/>
        <v>430956.18489293888</v>
      </c>
      <c r="W12" s="163">
        <f t="shared" si="2"/>
        <v>0.98899996044000016</v>
      </c>
      <c r="X12" s="163">
        <f t="shared" si="3"/>
        <v>164.83332674000002</v>
      </c>
      <c r="Z12" s="163">
        <f t="shared" si="4"/>
        <v>0</v>
      </c>
      <c r="AA12" s="163">
        <f t="shared" si="5"/>
        <v>1977.9999208800002</v>
      </c>
      <c r="AB12" s="584">
        <f t="shared" si="6"/>
        <v>0</v>
      </c>
    </row>
    <row r="13" spans="1:28" ht="12" x14ac:dyDescent="0.15">
      <c r="A13" s="195"/>
      <c r="B13" s="194"/>
      <c r="C13" s="636" t="str">
        <f>'8. Infrastructure Staff Loading'!C13</f>
        <v>Infrastructure Transition Manager</v>
      </c>
      <c r="D13" s="635">
        <f>'8. Infrastructure Staff Loading'!D13</f>
        <v>188.86849481969429</v>
      </c>
      <c r="E13" s="634" t="str">
        <f>'8. Infrastructure Staff Loading'!E13</f>
        <v>No</v>
      </c>
      <c r="F13" s="162">
        <v>0</v>
      </c>
      <c r="G13" s="162">
        <f t="shared" ref="G13:Q13" si="10">F13</f>
        <v>0</v>
      </c>
      <c r="H13" s="162">
        <f t="shared" si="10"/>
        <v>0</v>
      </c>
      <c r="I13" s="162">
        <f t="shared" si="10"/>
        <v>0</v>
      </c>
      <c r="J13" s="162">
        <f t="shared" si="10"/>
        <v>0</v>
      </c>
      <c r="K13" s="162">
        <f t="shared" si="10"/>
        <v>0</v>
      </c>
      <c r="L13" s="162">
        <f t="shared" si="10"/>
        <v>0</v>
      </c>
      <c r="M13" s="162">
        <f t="shared" si="10"/>
        <v>0</v>
      </c>
      <c r="N13" s="162">
        <f t="shared" si="10"/>
        <v>0</v>
      </c>
      <c r="O13" s="162">
        <f t="shared" si="10"/>
        <v>0</v>
      </c>
      <c r="P13" s="162">
        <f t="shared" si="10"/>
        <v>0</v>
      </c>
      <c r="Q13" s="162">
        <f t="shared" si="10"/>
        <v>0</v>
      </c>
      <c r="R13" s="193">
        <f t="shared" si="0"/>
        <v>0</v>
      </c>
      <c r="S13" s="592">
        <f t="shared" si="1"/>
        <v>0</v>
      </c>
      <c r="W13" s="163">
        <f t="shared" si="2"/>
        <v>0</v>
      </c>
      <c r="X13" s="163">
        <f t="shared" si="3"/>
        <v>0</v>
      </c>
      <c r="Z13" s="163">
        <f t="shared" si="4"/>
        <v>0</v>
      </c>
      <c r="AA13" s="163">
        <f t="shared" si="5"/>
        <v>0</v>
      </c>
      <c r="AB13" s="584" t="str">
        <f t="shared" si="6"/>
        <v>N/A</v>
      </c>
    </row>
    <row r="14" spans="1:28" ht="12" x14ac:dyDescent="0.15">
      <c r="A14" s="221"/>
      <c r="B14" s="220"/>
      <c r="C14" s="636" t="str">
        <f>'8. Infrastructure Staff Loading'!C14</f>
        <v>Project Manager</v>
      </c>
      <c r="D14" s="635">
        <f>'8. Infrastructure Staff Loading'!D14</f>
        <v>150.53588334260587</v>
      </c>
      <c r="E14" s="634" t="str">
        <f>'8. Infrastructure Staff Loading'!E14</f>
        <v>No</v>
      </c>
      <c r="F14" s="162">
        <v>0</v>
      </c>
      <c r="G14" s="162">
        <f t="shared" ref="G14:Q14" si="11">F14</f>
        <v>0</v>
      </c>
      <c r="H14" s="162">
        <f t="shared" si="11"/>
        <v>0</v>
      </c>
      <c r="I14" s="162">
        <f t="shared" si="11"/>
        <v>0</v>
      </c>
      <c r="J14" s="162">
        <f t="shared" si="11"/>
        <v>0</v>
      </c>
      <c r="K14" s="162">
        <f t="shared" si="11"/>
        <v>0</v>
      </c>
      <c r="L14" s="162">
        <f t="shared" si="11"/>
        <v>0</v>
      </c>
      <c r="M14" s="162">
        <f t="shared" si="11"/>
        <v>0</v>
      </c>
      <c r="N14" s="162">
        <f t="shared" si="11"/>
        <v>0</v>
      </c>
      <c r="O14" s="162">
        <f t="shared" si="11"/>
        <v>0</v>
      </c>
      <c r="P14" s="162">
        <f t="shared" si="11"/>
        <v>0</v>
      </c>
      <c r="Q14" s="162">
        <f t="shared" si="11"/>
        <v>0</v>
      </c>
      <c r="R14" s="193">
        <f t="shared" si="0"/>
        <v>0</v>
      </c>
      <c r="S14" s="592">
        <f t="shared" si="1"/>
        <v>0</v>
      </c>
      <c r="W14" s="163">
        <f t="shared" si="2"/>
        <v>0</v>
      </c>
      <c r="X14" s="163">
        <f t="shared" si="3"/>
        <v>0</v>
      </c>
      <c r="Z14" s="163">
        <f t="shared" si="4"/>
        <v>0</v>
      </c>
      <c r="AA14" s="163">
        <f t="shared" si="5"/>
        <v>0</v>
      </c>
      <c r="AB14" s="584" t="str">
        <f t="shared" si="6"/>
        <v>N/A</v>
      </c>
    </row>
    <row r="15" spans="1:28" ht="12" x14ac:dyDescent="0.15">
      <c r="A15" s="221"/>
      <c r="B15" s="220"/>
      <c r="C15" s="636" t="str">
        <f>'8. Infrastructure Staff Loading'!C15</f>
        <v>Service Delivery</v>
      </c>
      <c r="D15" s="635">
        <f>'8. Infrastructure Staff Loading'!D15</f>
        <v>161.6089145718619</v>
      </c>
      <c r="E15" s="634" t="str">
        <f>'8. Infrastructure Staff Loading'!E15</f>
        <v>No</v>
      </c>
      <c r="F15" s="162">
        <v>0</v>
      </c>
      <c r="G15" s="162">
        <f t="shared" ref="G15:Q15" si="12">F15</f>
        <v>0</v>
      </c>
      <c r="H15" s="162">
        <f t="shared" si="12"/>
        <v>0</v>
      </c>
      <c r="I15" s="162">
        <f t="shared" si="12"/>
        <v>0</v>
      </c>
      <c r="J15" s="162">
        <f t="shared" si="12"/>
        <v>0</v>
      </c>
      <c r="K15" s="162">
        <f t="shared" si="12"/>
        <v>0</v>
      </c>
      <c r="L15" s="162">
        <f t="shared" si="12"/>
        <v>0</v>
      </c>
      <c r="M15" s="162">
        <f t="shared" si="12"/>
        <v>0</v>
      </c>
      <c r="N15" s="162">
        <f t="shared" si="12"/>
        <v>0</v>
      </c>
      <c r="O15" s="162">
        <f t="shared" si="12"/>
        <v>0</v>
      </c>
      <c r="P15" s="162">
        <f t="shared" si="12"/>
        <v>0</v>
      </c>
      <c r="Q15" s="162">
        <f t="shared" si="12"/>
        <v>0</v>
      </c>
      <c r="R15" s="193">
        <f t="shared" si="0"/>
        <v>0</v>
      </c>
      <c r="S15" s="592">
        <f t="shared" si="1"/>
        <v>0</v>
      </c>
      <c r="W15" s="163">
        <f t="shared" si="2"/>
        <v>0</v>
      </c>
      <c r="X15" s="163">
        <f t="shared" si="3"/>
        <v>0</v>
      </c>
      <c r="Z15" s="163">
        <f t="shared" si="4"/>
        <v>0</v>
      </c>
      <c r="AA15" s="163">
        <f t="shared" si="5"/>
        <v>0</v>
      </c>
      <c r="AB15" s="584" t="str">
        <f t="shared" si="6"/>
        <v>N/A</v>
      </c>
    </row>
    <row r="16" spans="1:28" ht="12" x14ac:dyDescent="0.15">
      <c r="A16" s="221"/>
      <c r="B16" s="220"/>
      <c r="C16" s="636" t="str">
        <f>'8. Infrastructure Staff Loading'!C16</f>
        <v>Service Delivery Management</v>
      </c>
      <c r="D16" s="635">
        <f>'8. Infrastructure Staff Loading'!D16</f>
        <v>126.31967123944675</v>
      </c>
      <c r="E16" s="634" t="str">
        <f>'8. Infrastructure Staff Loading'!E16</f>
        <v>No</v>
      </c>
      <c r="F16" s="162">
        <v>0</v>
      </c>
      <c r="G16" s="162">
        <f t="shared" ref="G16:Q16" si="13">F16</f>
        <v>0</v>
      </c>
      <c r="H16" s="162">
        <f t="shared" si="13"/>
        <v>0</v>
      </c>
      <c r="I16" s="162">
        <f t="shared" si="13"/>
        <v>0</v>
      </c>
      <c r="J16" s="162">
        <f t="shared" si="13"/>
        <v>0</v>
      </c>
      <c r="K16" s="162">
        <f t="shared" si="13"/>
        <v>0</v>
      </c>
      <c r="L16" s="162">
        <f t="shared" si="13"/>
        <v>0</v>
      </c>
      <c r="M16" s="162">
        <f t="shared" si="13"/>
        <v>0</v>
      </c>
      <c r="N16" s="162">
        <f t="shared" si="13"/>
        <v>0</v>
      </c>
      <c r="O16" s="162">
        <f t="shared" si="13"/>
        <v>0</v>
      </c>
      <c r="P16" s="162">
        <f t="shared" si="13"/>
        <v>0</v>
      </c>
      <c r="Q16" s="162">
        <f t="shared" si="13"/>
        <v>0</v>
      </c>
      <c r="R16" s="193">
        <f t="shared" si="0"/>
        <v>0</v>
      </c>
      <c r="S16" s="592">
        <f t="shared" si="1"/>
        <v>0</v>
      </c>
      <c r="W16" s="163">
        <f t="shared" si="2"/>
        <v>0</v>
      </c>
      <c r="X16" s="163">
        <f t="shared" si="3"/>
        <v>0</v>
      </c>
      <c r="Z16" s="163">
        <f t="shared" si="4"/>
        <v>0</v>
      </c>
      <c r="AA16" s="163">
        <f t="shared" si="5"/>
        <v>0</v>
      </c>
      <c r="AB16" s="584" t="str">
        <f t="shared" si="6"/>
        <v>N/A</v>
      </c>
    </row>
    <row r="17" spans="1:28" ht="12" x14ac:dyDescent="0.15">
      <c r="A17" s="221"/>
      <c r="B17" s="220"/>
      <c r="C17" s="636" t="str">
        <f>'8. Infrastructure Staff Loading'!C17</f>
        <v>Project Manager</v>
      </c>
      <c r="D17" s="635">
        <f>'8. Infrastructure Staff Loading'!D17</f>
        <v>144.479335881352</v>
      </c>
      <c r="E17" s="634" t="str">
        <f>'8. Infrastructure Staff Loading'!E17</f>
        <v>No</v>
      </c>
      <c r="F17" s="162">
        <v>0</v>
      </c>
      <c r="G17" s="162">
        <f t="shared" ref="G17:Q17" si="14">F17</f>
        <v>0</v>
      </c>
      <c r="H17" s="162">
        <f t="shared" si="14"/>
        <v>0</v>
      </c>
      <c r="I17" s="162">
        <f t="shared" si="14"/>
        <v>0</v>
      </c>
      <c r="J17" s="162">
        <f t="shared" si="14"/>
        <v>0</v>
      </c>
      <c r="K17" s="162">
        <f t="shared" si="14"/>
        <v>0</v>
      </c>
      <c r="L17" s="162">
        <f t="shared" si="14"/>
        <v>0</v>
      </c>
      <c r="M17" s="162">
        <f t="shared" si="14"/>
        <v>0</v>
      </c>
      <c r="N17" s="162">
        <f t="shared" si="14"/>
        <v>0</v>
      </c>
      <c r="O17" s="162">
        <f t="shared" si="14"/>
        <v>0</v>
      </c>
      <c r="P17" s="162">
        <f t="shared" si="14"/>
        <v>0</v>
      </c>
      <c r="Q17" s="162">
        <f t="shared" si="14"/>
        <v>0</v>
      </c>
      <c r="R17" s="193">
        <f t="shared" si="0"/>
        <v>0</v>
      </c>
      <c r="S17" s="592">
        <f t="shared" si="1"/>
        <v>0</v>
      </c>
      <c r="W17" s="163">
        <f t="shared" si="2"/>
        <v>0</v>
      </c>
      <c r="X17" s="163">
        <f t="shared" si="3"/>
        <v>0</v>
      </c>
      <c r="Z17" s="163">
        <f t="shared" si="4"/>
        <v>0</v>
      </c>
      <c r="AA17" s="163">
        <f t="shared" si="5"/>
        <v>0</v>
      </c>
      <c r="AB17" s="584" t="str">
        <f t="shared" si="6"/>
        <v>N/A</v>
      </c>
    </row>
    <row r="18" spans="1:28" ht="12" x14ac:dyDescent="0.15">
      <c r="A18" s="221"/>
      <c r="B18" s="220"/>
      <c r="C18" s="246"/>
      <c r="D18" s="645"/>
      <c r="E18" s="245"/>
      <c r="F18" s="162"/>
      <c r="G18" s="162"/>
      <c r="H18" s="162"/>
      <c r="I18" s="162"/>
      <c r="J18" s="162"/>
      <c r="K18" s="162"/>
      <c r="L18" s="162"/>
      <c r="M18" s="162"/>
      <c r="N18" s="162"/>
      <c r="O18" s="162"/>
      <c r="P18" s="162"/>
      <c r="Q18" s="162"/>
      <c r="R18" s="219"/>
      <c r="S18" s="643"/>
      <c r="W18" s="217"/>
      <c r="X18" s="217"/>
      <c r="Z18" s="163">
        <f t="shared" si="4"/>
        <v>0</v>
      </c>
      <c r="AA18" s="163">
        <f t="shared" si="5"/>
        <v>0</v>
      </c>
      <c r="AB18" s="584" t="str">
        <f t="shared" si="6"/>
        <v>N/A</v>
      </c>
    </row>
    <row r="19" spans="1:28" s="198" customFormat="1" ht="13" thickBot="1" x14ac:dyDescent="0.2">
      <c r="A19" s="189"/>
      <c r="B19" s="188" t="s">
        <v>148</v>
      </c>
      <c r="C19" s="187"/>
      <c r="D19" s="633"/>
      <c r="E19" s="204"/>
      <c r="F19" s="182">
        <f t="shared" ref="F19:Q19" si="15">SUM(F9:F18)</f>
        <v>329.66665347999998</v>
      </c>
      <c r="G19" s="182">
        <f t="shared" si="15"/>
        <v>329.66665347999998</v>
      </c>
      <c r="H19" s="182">
        <f t="shared" si="15"/>
        <v>329.66665347999998</v>
      </c>
      <c r="I19" s="182">
        <f t="shared" si="15"/>
        <v>329.66665347999998</v>
      </c>
      <c r="J19" s="182">
        <f t="shared" si="15"/>
        <v>329.66665347999998</v>
      </c>
      <c r="K19" s="182">
        <f t="shared" si="15"/>
        <v>329.66665347999998</v>
      </c>
      <c r="L19" s="182">
        <f t="shared" si="15"/>
        <v>329.66665347999998</v>
      </c>
      <c r="M19" s="182">
        <f t="shared" si="15"/>
        <v>329.66665347999998</v>
      </c>
      <c r="N19" s="182">
        <f t="shared" si="15"/>
        <v>329.66665347999998</v>
      </c>
      <c r="O19" s="182">
        <f t="shared" si="15"/>
        <v>329.66665347999998</v>
      </c>
      <c r="P19" s="182">
        <f t="shared" si="15"/>
        <v>329.66665347999998</v>
      </c>
      <c r="Q19" s="182">
        <f t="shared" si="15"/>
        <v>329.66665347999998</v>
      </c>
      <c r="R19" s="182">
        <f>SUM(R9:R13)</f>
        <v>3955.9998417600004</v>
      </c>
      <c r="S19" s="589">
        <f>SUM(S9:S13)</f>
        <v>810672.57729764446</v>
      </c>
      <c r="W19" s="181">
        <f>SUM(W9:W13)</f>
        <v>1.9779999208800003</v>
      </c>
      <c r="X19" s="181">
        <f>SUM(X9:X13)</f>
        <v>329.66665348000004</v>
      </c>
      <c r="Z19" s="181">
        <f>SUM(Z9:Z18)</f>
        <v>0</v>
      </c>
      <c r="AA19" s="181">
        <f>SUM(AA9:AA18)</f>
        <v>3955.9998417600004</v>
      </c>
      <c r="AB19" s="588">
        <f>Z19/(Z19+AA19)</f>
        <v>0</v>
      </c>
    </row>
    <row r="20" spans="1:28" ht="12.75" customHeight="1" x14ac:dyDescent="0.15">
      <c r="A20" s="252">
        <v>1.2</v>
      </c>
      <c r="B20" s="251" t="s">
        <v>154</v>
      </c>
      <c r="C20" s="636"/>
      <c r="D20" s="635"/>
      <c r="E20" s="634"/>
      <c r="F20" s="162"/>
      <c r="G20" s="162"/>
      <c r="H20" s="162"/>
      <c r="I20" s="162"/>
      <c r="J20" s="162"/>
      <c r="K20" s="162"/>
      <c r="L20" s="162"/>
      <c r="M20" s="162"/>
      <c r="N20" s="162"/>
      <c r="O20" s="162"/>
      <c r="P20" s="162"/>
      <c r="Q20" s="162"/>
      <c r="R20" s="250">
        <f>SUM(F20:Q20)</f>
        <v>0</v>
      </c>
      <c r="S20" s="591">
        <f>D20*R20</f>
        <v>0</v>
      </c>
      <c r="W20" s="163">
        <f>X20/$U$7</f>
        <v>0</v>
      </c>
      <c r="X20" s="163">
        <f>R20/12</f>
        <v>0</v>
      </c>
      <c r="Z20" s="163">
        <f>IF(E20="Yes",R20,0)</f>
        <v>0</v>
      </c>
      <c r="AA20" s="163">
        <f>R20-Z20</f>
        <v>0</v>
      </c>
      <c r="AB20" s="584" t="str">
        <f>IFERROR(Z20/(Z20+AA20),"N/A")</f>
        <v>N/A</v>
      </c>
    </row>
    <row r="21" spans="1:28" ht="12.75" customHeight="1" x14ac:dyDescent="0.15">
      <c r="A21" s="195"/>
      <c r="B21" s="248"/>
      <c r="C21" s="636" t="str">
        <f>'8. Infrastructure Staff Loading'!C21</f>
        <v>Project Manager</v>
      </c>
      <c r="D21" s="635">
        <f>'8. Infrastructure Staff Loading'!D21</f>
        <v>144.479335881352</v>
      </c>
      <c r="E21" s="634" t="str">
        <f>'8. Infrastructure Staff Loading'!E21</f>
        <v>No</v>
      </c>
      <c r="F21" s="162">
        <v>164.83332673999999</v>
      </c>
      <c r="G21" s="162">
        <f t="shared" ref="G21:Q21" si="16">F21</f>
        <v>164.83332673999999</v>
      </c>
      <c r="H21" s="162">
        <f t="shared" si="16"/>
        <v>164.83332673999999</v>
      </c>
      <c r="I21" s="162">
        <f t="shared" si="16"/>
        <v>164.83332673999999</v>
      </c>
      <c r="J21" s="162">
        <f t="shared" si="16"/>
        <v>164.83332673999999</v>
      </c>
      <c r="K21" s="162">
        <f t="shared" si="16"/>
        <v>164.83332673999999</v>
      </c>
      <c r="L21" s="162">
        <f t="shared" si="16"/>
        <v>164.83332673999999</v>
      </c>
      <c r="M21" s="162">
        <f t="shared" si="16"/>
        <v>164.83332673999999</v>
      </c>
      <c r="N21" s="162">
        <f t="shared" si="16"/>
        <v>164.83332673999999</v>
      </c>
      <c r="O21" s="162">
        <f t="shared" si="16"/>
        <v>164.83332673999999</v>
      </c>
      <c r="P21" s="162">
        <f t="shared" si="16"/>
        <v>164.83332673999999</v>
      </c>
      <c r="Q21" s="162">
        <f t="shared" si="16"/>
        <v>164.83332673999999</v>
      </c>
      <c r="R21" s="250">
        <f>SUM(F21:Q21)</f>
        <v>1977.9999208800002</v>
      </c>
      <c r="S21" s="591">
        <f>D21*R21</f>
        <v>285780.11494210921</v>
      </c>
      <c r="W21" s="163">
        <f>X21/$U$7</f>
        <v>0.98899996044000016</v>
      </c>
      <c r="X21" s="163">
        <f>R21/12</f>
        <v>164.83332674000002</v>
      </c>
      <c r="Z21" s="163">
        <f>IF(E21="Yes",R21,0)</f>
        <v>0</v>
      </c>
      <c r="AA21" s="163">
        <f>R21-Z21</f>
        <v>1977.9999208800002</v>
      </c>
      <c r="AB21" s="584">
        <f>IFERROR(Z21/(Z21+AA21),"N/A")</f>
        <v>0</v>
      </c>
    </row>
    <row r="22" spans="1:28" ht="12.75" customHeight="1" x14ac:dyDescent="0.15">
      <c r="A22" s="195"/>
      <c r="B22" s="248"/>
      <c r="C22" s="636"/>
      <c r="D22" s="635"/>
      <c r="E22" s="634"/>
      <c r="F22" s="162"/>
      <c r="G22" s="162"/>
      <c r="H22" s="162"/>
      <c r="I22" s="162"/>
      <c r="J22" s="162"/>
      <c r="K22" s="162"/>
      <c r="L22" s="162"/>
      <c r="M22" s="162"/>
      <c r="N22" s="162"/>
      <c r="O22" s="162"/>
      <c r="P22" s="162"/>
      <c r="Q22" s="162"/>
      <c r="R22" s="250">
        <f>SUM(F22:Q22)</f>
        <v>0</v>
      </c>
      <c r="S22" s="591">
        <f>D22*R22</f>
        <v>0</v>
      </c>
      <c r="W22" s="163">
        <f>X22/$U$7</f>
        <v>0</v>
      </c>
      <c r="X22" s="163">
        <f>R22/12</f>
        <v>0</v>
      </c>
      <c r="Z22" s="163">
        <f>IF(E22="Yes",R22,0)</f>
        <v>0</v>
      </c>
      <c r="AA22" s="163">
        <f>R22-Z22</f>
        <v>0</v>
      </c>
      <c r="AB22" s="584" t="str">
        <f>IFERROR(Z22/(Z22+AA22),"N/A")</f>
        <v>N/A</v>
      </c>
    </row>
    <row r="23" spans="1:28" ht="12.75" customHeight="1" thickBot="1" x14ac:dyDescent="0.2">
      <c r="A23" s="189"/>
      <c r="B23" s="188" t="s">
        <v>153</v>
      </c>
      <c r="C23" s="254"/>
      <c r="D23" s="672"/>
      <c r="E23" s="253"/>
      <c r="F23" s="182">
        <f t="shared" ref="F23:S23" si="17">SUM(F20:F22)</f>
        <v>164.83332673999999</v>
      </c>
      <c r="G23" s="182">
        <f t="shared" si="17"/>
        <v>164.83332673999999</v>
      </c>
      <c r="H23" s="182">
        <f t="shared" si="17"/>
        <v>164.83332673999999</v>
      </c>
      <c r="I23" s="182">
        <f t="shared" si="17"/>
        <v>164.83332673999999</v>
      </c>
      <c r="J23" s="182">
        <f t="shared" si="17"/>
        <v>164.83332673999999</v>
      </c>
      <c r="K23" s="182">
        <f t="shared" si="17"/>
        <v>164.83332673999999</v>
      </c>
      <c r="L23" s="182">
        <f t="shared" si="17"/>
        <v>164.83332673999999</v>
      </c>
      <c r="M23" s="182">
        <f t="shared" si="17"/>
        <v>164.83332673999999</v>
      </c>
      <c r="N23" s="182">
        <f t="shared" si="17"/>
        <v>164.83332673999999</v>
      </c>
      <c r="O23" s="182">
        <f t="shared" si="17"/>
        <v>164.83332673999999</v>
      </c>
      <c r="P23" s="182">
        <f t="shared" si="17"/>
        <v>164.83332673999999</v>
      </c>
      <c r="Q23" s="182">
        <f t="shared" si="17"/>
        <v>164.83332673999999</v>
      </c>
      <c r="R23" s="182">
        <f t="shared" si="17"/>
        <v>1977.9999208800002</v>
      </c>
      <c r="S23" s="589">
        <f t="shared" si="17"/>
        <v>285780.11494210921</v>
      </c>
      <c r="W23" s="183">
        <f>SUM(W20:W22)</f>
        <v>0.98899996044000016</v>
      </c>
      <c r="X23" s="183">
        <f>SUM(X20:X22)</f>
        <v>164.83332674000002</v>
      </c>
      <c r="Z23" s="181">
        <f>SUM(Z20:Z22)</f>
        <v>0</v>
      </c>
      <c r="AA23" s="181">
        <f>SUM(AA20:AA22)</f>
        <v>1977.9999208800002</v>
      </c>
      <c r="AB23" s="588">
        <f>Z23/(Z23+AA23)</f>
        <v>0</v>
      </c>
    </row>
    <row r="24" spans="1:28" ht="12" x14ac:dyDescent="0.15">
      <c r="A24" s="252">
        <v>1.3</v>
      </c>
      <c r="B24" s="251" t="s">
        <v>152</v>
      </c>
      <c r="C24" s="636"/>
      <c r="D24" s="635"/>
      <c r="E24" s="634"/>
      <c r="F24" s="162"/>
      <c r="G24" s="162"/>
      <c r="H24" s="162"/>
      <c r="I24" s="162"/>
      <c r="J24" s="162"/>
      <c r="K24" s="162"/>
      <c r="L24" s="162"/>
      <c r="M24" s="162"/>
      <c r="N24" s="162"/>
      <c r="O24" s="162"/>
      <c r="P24" s="162"/>
      <c r="Q24" s="162"/>
      <c r="R24" s="250">
        <f>SUM(F24:Q24)</f>
        <v>0</v>
      </c>
      <c r="S24" s="591">
        <f>D24*R24</f>
        <v>0</v>
      </c>
      <c r="W24" s="163">
        <f>X24/$U$7</f>
        <v>0</v>
      </c>
      <c r="X24" s="163">
        <f>R24/12</f>
        <v>0</v>
      </c>
      <c r="Z24" s="163">
        <f>IF(E24="Yes",R24,0)</f>
        <v>0</v>
      </c>
      <c r="AA24" s="163">
        <f>R24-Z24</f>
        <v>0</v>
      </c>
      <c r="AB24" s="584" t="str">
        <f>IFERROR(Z24/(Z24+AA24),"N/A")</f>
        <v>N/A</v>
      </c>
    </row>
    <row r="25" spans="1:28" ht="12" x14ac:dyDescent="0.15">
      <c r="A25" s="195"/>
      <c r="B25" s="248"/>
      <c r="C25" s="636" t="str">
        <f>'8. Infrastructure Staff Loading'!C25</f>
        <v>Infrastructure Project Management Office PMO Lead</v>
      </c>
      <c r="D25" s="635">
        <f>'8. Infrastructure Staff Loading'!D25</f>
        <v>217.87472301880027</v>
      </c>
      <c r="E25" s="634" t="str">
        <f>'8. Infrastructure Staff Loading'!E25</f>
        <v>No</v>
      </c>
      <c r="F25" s="162">
        <v>164.83332673999999</v>
      </c>
      <c r="G25" s="162">
        <f t="shared" ref="G25:Q25" si="18">F25</f>
        <v>164.83332673999999</v>
      </c>
      <c r="H25" s="162">
        <f t="shared" si="18"/>
        <v>164.83332673999999</v>
      </c>
      <c r="I25" s="162">
        <f t="shared" si="18"/>
        <v>164.83332673999999</v>
      </c>
      <c r="J25" s="162">
        <f t="shared" si="18"/>
        <v>164.83332673999999</v>
      </c>
      <c r="K25" s="162">
        <f t="shared" si="18"/>
        <v>164.83332673999999</v>
      </c>
      <c r="L25" s="162">
        <f t="shared" si="18"/>
        <v>164.83332673999999</v>
      </c>
      <c r="M25" s="162">
        <f t="shared" si="18"/>
        <v>164.83332673999999</v>
      </c>
      <c r="N25" s="162">
        <f t="shared" si="18"/>
        <v>164.83332673999999</v>
      </c>
      <c r="O25" s="162">
        <f t="shared" si="18"/>
        <v>164.83332673999999</v>
      </c>
      <c r="P25" s="162">
        <f t="shared" si="18"/>
        <v>164.83332673999999</v>
      </c>
      <c r="Q25" s="162">
        <f t="shared" si="18"/>
        <v>164.83332673999999</v>
      </c>
      <c r="R25" s="250">
        <f>SUM(F25:Q25)</f>
        <v>1977.9999208800002</v>
      </c>
      <c r="S25" s="591">
        <f>D25*R25</f>
        <v>430956.18489293888</v>
      </c>
      <c r="W25" s="163">
        <f>X25/$U$7</f>
        <v>0.98899996044000016</v>
      </c>
      <c r="X25" s="163">
        <f>R25/12</f>
        <v>164.83332674000002</v>
      </c>
      <c r="Z25" s="163">
        <f>IF(E25="Yes",R25,0)</f>
        <v>0</v>
      </c>
      <c r="AA25" s="163">
        <f>R25-Z25</f>
        <v>1977.9999208800002</v>
      </c>
      <c r="AB25" s="584">
        <f>IFERROR(Z25/(Z25+AA25),"N/A")</f>
        <v>0</v>
      </c>
    </row>
    <row r="26" spans="1:28" ht="12" x14ac:dyDescent="0.15">
      <c r="A26" s="195"/>
      <c r="B26" s="248"/>
      <c r="C26" s="636" t="str">
        <f>'8. Infrastructure Staff Loading'!C26</f>
        <v>Infrastructure Project Support</v>
      </c>
      <c r="D26" s="635">
        <f>'8. Infrastructure Staff Loading'!D26</f>
        <v>187.57865011743422</v>
      </c>
      <c r="E26" s="634" t="str">
        <f>'8. Infrastructure Staff Loading'!E26</f>
        <v>No</v>
      </c>
      <c r="F26" s="162">
        <v>221.24716254999998</v>
      </c>
      <c r="G26" s="162">
        <f t="shared" ref="G26:Q26" si="19">F26</f>
        <v>221.24716254999998</v>
      </c>
      <c r="H26" s="162">
        <f t="shared" si="19"/>
        <v>221.24716254999998</v>
      </c>
      <c r="I26" s="162">
        <f t="shared" si="19"/>
        <v>221.24716254999998</v>
      </c>
      <c r="J26" s="162">
        <f t="shared" si="19"/>
        <v>221.24716254999998</v>
      </c>
      <c r="K26" s="162">
        <f t="shared" si="19"/>
        <v>221.24716254999998</v>
      </c>
      <c r="L26" s="162">
        <f t="shared" si="19"/>
        <v>221.24716254999998</v>
      </c>
      <c r="M26" s="162">
        <f t="shared" si="19"/>
        <v>221.24716254999998</v>
      </c>
      <c r="N26" s="162">
        <f t="shared" si="19"/>
        <v>221.24716254999998</v>
      </c>
      <c r="O26" s="162">
        <f t="shared" si="19"/>
        <v>221.24716254999998</v>
      </c>
      <c r="P26" s="162">
        <f t="shared" si="19"/>
        <v>221.24716254999998</v>
      </c>
      <c r="Q26" s="162">
        <f t="shared" si="19"/>
        <v>221.24716254999998</v>
      </c>
      <c r="R26" s="250">
        <f>SUM(F26:Q26)</f>
        <v>2654.9659505999998</v>
      </c>
      <c r="S26" s="591">
        <f>D26*R26</f>
        <v>498014.92912129854</v>
      </c>
      <c r="W26" s="163">
        <f>X26/$U$7</f>
        <v>1.3274829752999999</v>
      </c>
      <c r="X26" s="163">
        <f>R26/12</f>
        <v>221.24716254999998</v>
      </c>
      <c r="Z26" s="163">
        <f>IF(E26="Yes",R26,0)</f>
        <v>0</v>
      </c>
      <c r="AA26" s="163">
        <f>R26-Z26</f>
        <v>2654.9659505999998</v>
      </c>
      <c r="AB26" s="584">
        <f>IFERROR(Z26/(Z26+AA26),"N/A")</f>
        <v>0</v>
      </c>
    </row>
    <row r="27" spans="1:28" ht="12" x14ac:dyDescent="0.15">
      <c r="A27" s="221"/>
      <c r="B27" s="247"/>
      <c r="C27" s="246"/>
      <c r="D27" s="645"/>
      <c r="E27" s="245"/>
      <c r="F27" s="222"/>
      <c r="G27" s="222"/>
      <c r="H27" s="222"/>
      <c r="I27" s="222"/>
      <c r="J27" s="222"/>
      <c r="K27" s="222"/>
      <c r="L27" s="222"/>
      <c r="M27" s="222"/>
      <c r="N27" s="222"/>
      <c r="O27" s="222"/>
      <c r="P27" s="222"/>
      <c r="Q27" s="222"/>
      <c r="R27" s="651"/>
      <c r="S27" s="650"/>
      <c r="W27" s="217"/>
      <c r="X27" s="217"/>
      <c r="Z27" s="163">
        <f>IF(E27="Yes",R27,0)</f>
        <v>0</v>
      </c>
      <c r="AA27" s="163">
        <f>R27-Z27</f>
        <v>0</v>
      </c>
      <c r="AB27" s="584" t="str">
        <f>IFERROR(Z27/(Z27+AA27),"N/A")</f>
        <v>N/A</v>
      </c>
    </row>
    <row r="28" spans="1:28" ht="13" thickBot="1" x14ac:dyDescent="0.2">
      <c r="A28" s="189"/>
      <c r="B28" s="188" t="s">
        <v>151</v>
      </c>
      <c r="C28" s="254"/>
      <c r="D28" s="672"/>
      <c r="E28" s="253"/>
      <c r="F28" s="182">
        <f t="shared" ref="F28:S28" si="20">SUM(F24:F26)</f>
        <v>386.08048928999995</v>
      </c>
      <c r="G28" s="182">
        <f t="shared" si="20"/>
        <v>386.08048928999995</v>
      </c>
      <c r="H28" s="182">
        <f t="shared" si="20"/>
        <v>386.08048928999995</v>
      </c>
      <c r="I28" s="182">
        <f t="shared" si="20"/>
        <v>386.08048928999995</v>
      </c>
      <c r="J28" s="182">
        <f t="shared" si="20"/>
        <v>386.08048928999995</v>
      </c>
      <c r="K28" s="182">
        <f t="shared" si="20"/>
        <v>386.08048928999995</v>
      </c>
      <c r="L28" s="182">
        <f t="shared" si="20"/>
        <v>386.08048928999995</v>
      </c>
      <c r="M28" s="182">
        <f t="shared" si="20"/>
        <v>386.08048928999995</v>
      </c>
      <c r="N28" s="182">
        <f t="shared" si="20"/>
        <v>386.08048928999995</v>
      </c>
      <c r="O28" s="182">
        <f t="shared" si="20"/>
        <v>386.08048928999995</v>
      </c>
      <c r="P28" s="182">
        <f t="shared" si="20"/>
        <v>386.08048928999995</v>
      </c>
      <c r="Q28" s="182">
        <f t="shared" si="20"/>
        <v>386.08048928999995</v>
      </c>
      <c r="R28" s="182">
        <f t="shared" si="20"/>
        <v>4632.9658714799998</v>
      </c>
      <c r="S28" s="589">
        <f t="shared" si="20"/>
        <v>928971.11401423742</v>
      </c>
      <c r="W28" s="183">
        <f>SUM(W24:W26)</f>
        <v>2.3164829357399999</v>
      </c>
      <c r="X28" s="183">
        <f>SUM(X24:X26)</f>
        <v>386.08048929</v>
      </c>
      <c r="Z28" s="181">
        <f>SUM(Z24:Z26)</f>
        <v>0</v>
      </c>
      <c r="AA28" s="181">
        <f>SUM(AA24:AA26)</f>
        <v>4632.9658714799998</v>
      </c>
      <c r="AB28" s="588">
        <f>Z28/(Z28+AA28)</f>
        <v>0</v>
      </c>
    </row>
    <row r="29" spans="1:28" ht="12" x14ac:dyDescent="0.15">
      <c r="A29" s="252">
        <v>1.4</v>
      </c>
      <c r="B29" s="251" t="s">
        <v>150</v>
      </c>
      <c r="C29" s="636"/>
      <c r="D29" s="635"/>
      <c r="E29" s="634"/>
      <c r="F29" s="162"/>
      <c r="G29" s="162"/>
      <c r="H29" s="162"/>
      <c r="I29" s="162"/>
      <c r="J29" s="162"/>
      <c r="K29" s="162"/>
      <c r="L29" s="162"/>
      <c r="M29" s="162"/>
      <c r="N29" s="162"/>
      <c r="O29" s="162"/>
      <c r="P29" s="162"/>
      <c r="Q29" s="162"/>
      <c r="R29" s="250">
        <f>SUM(F29:Q29)</f>
        <v>0</v>
      </c>
      <c r="S29" s="591">
        <f>D29*R29</f>
        <v>0</v>
      </c>
      <c r="W29" s="163">
        <f>X29/$U$7</f>
        <v>0</v>
      </c>
      <c r="X29" s="163">
        <f>R29/12</f>
        <v>0</v>
      </c>
      <c r="Z29" s="163">
        <f>IF(E29="Yes",R29,0)</f>
        <v>0</v>
      </c>
      <c r="AA29" s="163">
        <f>R29-Z29</f>
        <v>0</v>
      </c>
      <c r="AB29" s="584" t="str">
        <f>IFERROR(Z29/(Z29+AA29),"N/A")</f>
        <v>N/A</v>
      </c>
    </row>
    <row r="30" spans="1:28" ht="12" x14ac:dyDescent="0.15">
      <c r="A30" s="195"/>
      <c r="B30" s="248"/>
      <c r="C30" s="636" t="str">
        <f>'8. Infrastructure Staff Loading'!C30</f>
        <v>Procurement Support</v>
      </c>
      <c r="D30" s="635">
        <f>'8. Infrastructure Staff Loading'!D30</f>
        <v>130.11154922931004</v>
      </c>
      <c r="E30" s="634" t="str">
        <f>'8. Infrastructure Staff Loading'!E30</f>
        <v>No</v>
      </c>
      <c r="F30" s="162">
        <v>450.28026221499999</v>
      </c>
      <c r="G30" s="162">
        <f t="shared" ref="G30:Q30" si="21">F30</f>
        <v>450.28026221499999</v>
      </c>
      <c r="H30" s="162">
        <f t="shared" si="21"/>
        <v>450.28026221499999</v>
      </c>
      <c r="I30" s="162">
        <f t="shared" si="21"/>
        <v>450.28026221499999</v>
      </c>
      <c r="J30" s="162">
        <f t="shared" si="21"/>
        <v>450.28026221499999</v>
      </c>
      <c r="K30" s="162">
        <f t="shared" si="21"/>
        <v>450.28026221499999</v>
      </c>
      <c r="L30" s="162">
        <f t="shared" si="21"/>
        <v>450.28026221499999</v>
      </c>
      <c r="M30" s="162">
        <f t="shared" si="21"/>
        <v>450.28026221499999</v>
      </c>
      <c r="N30" s="162">
        <f t="shared" si="21"/>
        <v>450.28026221499999</v>
      </c>
      <c r="O30" s="162">
        <f t="shared" si="21"/>
        <v>450.28026221499999</v>
      </c>
      <c r="P30" s="162">
        <f t="shared" si="21"/>
        <v>450.28026221499999</v>
      </c>
      <c r="Q30" s="162">
        <f t="shared" si="21"/>
        <v>450.28026221499999</v>
      </c>
      <c r="R30" s="250">
        <f>SUM(F30:Q30)</f>
        <v>5403.3631465800017</v>
      </c>
      <c r="S30" s="591">
        <f>D30*R30</f>
        <v>703039.95005008357</v>
      </c>
      <c r="W30" s="163">
        <f>X30/$U$7</f>
        <v>2.701681573290001</v>
      </c>
      <c r="X30" s="163">
        <f>R30/12</f>
        <v>450.28026221500016</v>
      </c>
      <c r="Z30" s="163">
        <f>IF(E30="Yes",R30,0)</f>
        <v>0</v>
      </c>
      <c r="AA30" s="163">
        <f>R30-Z30</f>
        <v>5403.3631465800017</v>
      </c>
      <c r="AB30" s="584">
        <f>IFERROR(Z30/(Z30+AA30),"N/A")</f>
        <v>0</v>
      </c>
    </row>
    <row r="31" spans="1:28" ht="12" x14ac:dyDescent="0.15">
      <c r="A31" s="195"/>
      <c r="B31" s="248"/>
      <c r="C31" s="636"/>
      <c r="D31" s="635"/>
      <c r="E31" s="634"/>
      <c r="F31" s="162"/>
      <c r="G31" s="162"/>
      <c r="H31" s="162"/>
      <c r="I31" s="162"/>
      <c r="J31" s="162"/>
      <c r="K31" s="162"/>
      <c r="L31" s="162"/>
      <c r="M31" s="162"/>
      <c r="N31" s="162"/>
      <c r="O31" s="162"/>
      <c r="P31" s="162"/>
      <c r="Q31" s="162"/>
      <c r="R31" s="250">
        <f>SUM(F31:Q31)</f>
        <v>0</v>
      </c>
      <c r="S31" s="591">
        <f>D31*R31</f>
        <v>0</v>
      </c>
      <c r="W31" s="163">
        <f>X31/$U$7</f>
        <v>0</v>
      </c>
      <c r="X31" s="163">
        <f>R31/12</f>
        <v>0</v>
      </c>
      <c r="Z31" s="163">
        <f>IF(E31="Yes",R31,0)</f>
        <v>0</v>
      </c>
      <c r="AA31" s="163">
        <f>R31-Z31</f>
        <v>0</v>
      </c>
      <c r="AB31" s="584" t="str">
        <f>IFERROR(Z31/(Z31+AA31),"N/A")</f>
        <v>N/A</v>
      </c>
    </row>
    <row r="32" spans="1:28" ht="13" thickBot="1" x14ac:dyDescent="0.2">
      <c r="A32" s="221"/>
      <c r="B32" s="247" t="s">
        <v>149</v>
      </c>
      <c r="C32" s="246"/>
      <c r="D32" s="645"/>
      <c r="E32" s="245"/>
      <c r="F32" s="199">
        <f t="shared" ref="F32:S32" si="22">SUM(F29:F31)</f>
        <v>450.28026221499999</v>
      </c>
      <c r="G32" s="199">
        <f t="shared" si="22"/>
        <v>450.28026221499999</v>
      </c>
      <c r="H32" s="199">
        <f t="shared" si="22"/>
        <v>450.28026221499999</v>
      </c>
      <c r="I32" s="199">
        <f t="shared" si="22"/>
        <v>450.28026221499999</v>
      </c>
      <c r="J32" s="199">
        <f t="shared" si="22"/>
        <v>450.28026221499999</v>
      </c>
      <c r="K32" s="199">
        <f t="shared" si="22"/>
        <v>450.28026221499999</v>
      </c>
      <c r="L32" s="199">
        <f t="shared" si="22"/>
        <v>450.28026221499999</v>
      </c>
      <c r="M32" s="199">
        <f t="shared" si="22"/>
        <v>450.28026221499999</v>
      </c>
      <c r="N32" s="199">
        <f t="shared" si="22"/>
        <v>450.28026221499999</v>
      </c>
      <c r="O32" s="199">
        <f t="shared" si="22"/>
        <v>450.28026221499999</v>
      </c>
      <c r="P32" s="199">
        <f t="shared" si="22"/>
        <v>450.28026221499999</v>
      </c>
      <c r="Q32" s="199">
        <f t="shared" si="22"/>
        <v>450.28026221499999</v>
      </c>
      <c r="R32" s="199">
        <f t="shared" si="22"/>
        <v>5403.3631465800017</v>
      </c>
      <c r="S32" s="595">
        <f t="shared" si="22"/>
        <v>703039.95005008357</v>
      </c>
      <c r="W32" s="229">
        <f>SUM(W29:W31)</f>
        <v>2.701681573290001</v>
      </c>
      <c r="X32" s="229">
        <f>SUM(X29:X31)</f>
        <v>450.28026221500016</v>
      </c>
      <c r="Z32" s="181">
        <f>SUM(Z29:Z31)</f>
        <v>0</v>
      </c>
      <c r="AA32" s="181">
        <f>SUM(AA29:AA31)</f>
        <v>5403.3631465800017</v>
      </c>
      <c r="AB32" s="588">
        <f>Z32/(Z32+AA32)</f>
        <v>0</v>
      </c>
    </row>
    <row r="33" spans="1:28" s="198" customFormat="1" ht="14" thickBot="1" x14ac:dyDescent="0.2">
      <c r="A33" s="175"/>
      <c r="B33" s="174" t="s">
        <v>148</v>
      </c>
      <c r="C33" s="173"/>
      <c r="D33" s="171"/>
      <c r="E33" s="175"/>
      <c r="F33" s="170">
        <f t="shared" ref="F33:S33" si="23">SUM(F19,F23,F28,F32)</f>
        <v>1330.8607317249998</v>
      </c>
      <c r="G33" s="170">
        <f t="shared" si="23"/>
        <v>1330.8607317249998</v>
      </c>
      <c r="H33" s="170">
        <f t="shared" si="23"/>
        <v>1330.8607317249998</v>
      </c>
      <c r="I33" s="170">
        <f t="shared" si="23"/>
        <v>1330.8607317249998</v>
      </c>
      <c r="J33" s="170">
        <f t="shared" si="23"/>
        <v>1330.8607317249998</v>
      </c>
      <c r="K33" s="170">
        <f t="shared" si="23"/>
        <v>1330.8607317249998</v>
      </c>
      <c r="L33" s="170">
        <f t="shared" si="23"/>
        <v>1330.8607317249998</v>
      </c>
      <c r="M33" s="170">
        <f t="shared" si="23"/>
        <v>1330.8607317249998</v>
      </c>
      <c r="N33" s="170">
        <f t="shared" si="23"/>
        <v>1330.8607317249998</v>
      </c>
      <c r="O33" s="170">
        <f t="shared" si="23"/>
        <v>1330.8607317249998</v>
      </c>
      <c r="P33" s="170">
        <f t="shared" si="23"/>
        <v>1330.8607317249998</v>
      </c>
      <c r="Q33" s="170">
        <f t="shared" si="23"/>
        <v>1330.8607317249998</v>
      </c>
      <c r="R33" s="170">
        <f t="shared" si="23"/>
        <v>15970.328780700002</v>
      </c>
      <c r="S33" s="608">
        <f t="shared" si="23"/>
        <v>2728463.7563040745</v>
      </c>
      <c r="W33" s="170">
        <f>SUM(W19,W23,W28,W32)</f>
        <v>7.9851643903500014</v>
      </c>
      <c r="X33" s="170">
        <f>SUM(X19,X23,X28,X32)</f>
        <v>1330.8607317250003</v>
      </c>
      <c r="Z33" s="170">
        <f>SUM(Z19,Z23,Z28,Z32)</f>
        <v>0</v>
      </c>
      <c r="AA33" s="170">
        <f>SUM(AA19,AA23,AA28,AA32)</f>
        <v>15970.328780700002</v>
      </c>
      <c r="AB33" s="585">
        <f>Z33/(Z33+AA33)</f>
        <v>0</v>
      </c>
    </row>
    <row r="34" spans="1:28" ht="10" customHeight="1" x14ac:dyDescent="0.15">
      <c r="A34" s="242"/>
      <c r="B34" s="241"/>
      <c r="C34" s="237"/>
      <c r="D34" s="647"/>
      <c r="E34" s="240"/>
      <c r="F34" s="239"/>
      <c r="G34" s="239"/>
      <c r="H34" s="239"/>
      <c r="I34" s="239"/>
      <c r="J34" s="239"/>
      <c r="K34" s="239"/>
      <c r="L34" s="239"/>
      <c r="M34" s="239"/>
      <c r="N34" s="239"/>
      <c r="O34" s="239"/>
      <c r="P34" s="239"/>
      <c r="Q34" s="239"/>
      <c r="R34" s="239"/>
      <c r="S34" s="646"/>
      <c r="W34" s="237"/>
      <c r="X34" s="237"/>
      <c r="Z34" s="237"/>
      <c r="AA34" s="237"/>
      <c r="AB34" s="615"/>
    </row>
    <row r="35" spans="1:28" s="262" customFormat="1" ht="13.5" customHeight="1" x14ac:dyDescent="0.15">
      <c r="A35" s="235">
        <v>2</v>
      </c>
      <c r="B35" s="234" t="s">
        <v>147</v>
      </c>
      <c r="C35" s="231"/>
      <c r="D35" s="671"/>
      <c r="E35" s="233"/>
      <c r="F35" s="209"/>
      <c r="G35" s="209"/>
      <c r="H35" s="209"/>
      <c r="I35" s="209"/>
      <c r="J35" s="209"/>
      <c r="K35" s="209"/>
      <c r="L35" s="209"/>
      <c r="M35" s="209"/>
      <c r="N35" s="209"/>
      <c r="O35" s="209"/>
      <c r="P35" s="209"/>
      <c r="Q35" s="209"/>
      <c r="R35" s="208"/>
      <c r="S35" s="614"/>
      <c r="W35" s="231"/>
      <c r="X35" s="231"/>
      <c r="Z35" s="231"/>
      <c r="AA35" s="231"/>
      <c r="AB35" s="613"/>
    </row>
    <row r="36" spans="1:28" ht="13.5" customHeight="1" x14ac:dyDescent="0.15">
      <c r="A36" s="195">
        <v>2.1</v>
      </c>
      <c r="B36" s="194" t="s">
        <v>146</v>
      </c>
      <c r="C36" s="636"/>
      <c r="D36" s="635"/>
      <c r="E36" s="634"/>
      <c r="F36" s="162"/>
      <c r="G36" s="162"/>
      <c r="H36" s="162"/>
      <c r="I36" s="162"/>
      <c r="J36" s="162"/>
      <c r="K36" s="162"/>
      <c r="L36" s="162"/>
      <c r="M36" s="162"/>
      <c r="N36" s="162"/>
      <c r="O36" s="162"/>
      <c r="P36" s="162"/>
      <c r="Q36" s="162"/>
      <c r="R36" s="193">
        <f>SUM(F36:Q36)</f>
        <v>0</v>
      </c>
      <c r="S36" s="592">
        <f>D36*R36</f>
        <v>0</v>
      </c>
      <c r="W36" s="163">
        <f>X36/$U$7</f>
        <v>0</v>
      </c>
      <c r="X36" s="163">
        <f>R36/12</f>
        <v>0</v>
      </c>
      <c r="Z36" s="163">
        <f>IF(E36="Yes",R36,0)</f>
        <v>0</v>
      </c>
      <c r="AA36" s="163">
        <f>R36-Z36</f>
        <v>0</v>
      </c>
      <c r="AB36" s="584" t="str">
        <f>IFERROR(Z36/(Z36+AA36),"N/A")</f>
        <v>N/A</v>
      </c>
    </row>
    <row r="37" spans="1:28" ht="12" x14ac:dyDescent="0.15">
      <c r="A37" s="195"/>
      <c r="B37" s="194"/>
      <c r="C37" s="636" t="str">
        <f>'8. Infrastructure Staff Loading'!C37</f>
        <v>Infrastructure Support</v>
      </c>
      <c r="D37" s="635">
        <f>'8. Infrastructure Staff Loading'!D37</f>
        <v>130.42733023672466</v>
      </c>
      <c r="E37" s="634" t="str">
        <f>'8. Infrastructure Staff Loading'!E37</f>
        <v>No</v>
      </c>
      <c r="F37" s="162">
        <v>82.41667326000001</v>
      </c>
      <c r="G37" s="162">
        <f t="shared" ref="G37:Q37" si="24">F37</f>
        <v>82.41667326000001</v>
      </c>
      <c r="H37" s="162">
        <f t="shared" si="24"/>
        <v>82.41667326000001</v>
      </c>
      <c r="I37" s="162">
        <f t="shared" si="24"/>
        <v>82.41667326000001</v>
      </c>
      <c r="J37" s="162">
        <f t="shared" si="24"/>
        <v>82.41667326000001</v>
      </c>
      <c r="K37" s="162">
        <f t="shared" si="24"/>
        <v>82.41667326000001</v>
      </c>
      <c r="L37" s="162">
        <f t="shared" si="24"/>
        <v>82.41667326000001</v>
      </c>
      <c r="M37" s="162">
        <f t="shared" si="24"/>
        <v>82.41667326000001</v>
      </c>
      <c r="N37" s="162">
        <f t="shared" si="24"/>
        <v>82.41667326000001</v>
      </c>
      <c r="O37" s="162">
        <f t="shared" si="24"/>
        <v>82.41667326000001</v>
      </c>
      <c r="P37" s="162">
        <f t="shared" si="24"/>
        <v>82.41667326000001</v>
      </c>
      <c r="Q37" s="162">
        <f t="shared" si="24"/>
        <v>82.41667326000001</v>
      </c>
      <c r="R37" s="193">
        <f>SUM(F37:Q37)</f>
        <v>989.00007912000035</v>
      </c>
      <c r="S37" s="592">
        <f>D37*R37</f>
        <v>128992.6399235311</v>
      </c>
      <c r="W37" s="163">
        <f>X37/$U$7</f>
        <v>0.49450003956000016</v>
      </c>
      <c r="X37" s="163">
        <f>R37/12</f>
        <v>82.416673260000024</v>
      </c>
      <c r="Z37" s="163">
        <f>IF(E37="Yes",R37,0)</f>
        <v>0</v>
      </c>
      <c r="AA37" s="163">
        <f>R37-Z37</f>
        <v>989.00007912000035</v>
      </c>
      <c r="AB37" s="584">
        <f>IFERROR(Z37/(Z37+AA37),"N/A")</f>
        <v>0</v>
      </c>
    </row>
    <row r="38" spans="1:28" ht="12" x14ac:dyDescent="0.15">
      <c r="A38" s="195"/>
      <c r="B38" s="194"/>
      <c r="C38" s="636" t="str">
        <f>'8. Infrastructure Staff Loading'!C38</f>
        <v>Team Management</v>
      </c>
      <c r="D38" s="635">
        <f>'8. Infrastructure Staff Loading'!D38</f>
        <v>186.00969416365766</v>
      </c>
      <c r="E38" s="634" t="str">
        <f>'8. Infrastructure Staff Loading'!E38</f>
        <v>No</v>
      </c>
      <c r="F38" s="162">
        <v>16.483326739999999</v>
      </c>
      <c r="G38" s="162">
        <f t="shared" ref="G38:Q38" si="25">F38</f>
        <v>16.483326739999999</v>
      </c>
      <c r="H38" s="162">
        <f t="shared" si="25"/>
        <v>16.483326739999999</v>
      </c>
      <c r="I38" s="162">
        <f t="shared" si="25"/>
        <v>16.483326739999999</v>
      </c>
      <c r="J38" s="162">
        <f t="shared" si="25"/>
        <v>16.483326739999999</v>
      </c>
      <c r="K38" s="162">
        <f t="shared" si="25"/>
        <v>16.483326739999999</v>
      </c>
      <c r="L38" s="162">
        <f t="shared" si="25"/>
        <v>16.483326739999999</v>
      </c>
      <c r="M38" s="162">
        <f t="shared" si="25"/>
        <v>16.483326739999999</v>
      </c>
      <c r="N38" s="162">
        <f t="shared" si="25"/>
        <v>16.483326739999999</v>
      </c>
      <c r="O38" s="162">
        <f t="shared" si="25"/>
        <v>16.483326739999999</v>
      </c>
      <c r="P38" s="162">
        <f t="shared" si="25"/>
        <v>16.483326739999999</v>
      </c>
      <c r="Q38" s="162">
        <f t="shared" si="25"/>
        <v>16.483326739999999</v>
      </c>
      <c r="R38" s="193">
        <f>SUM(F38:Q38)</f>
        <v>197.79992087999997</v>
      </c>
      <c r="S38" s="592">
        <f>D38*R38</f>
        <v>36792.702788484479</v>
      </c>
      <c r="W38" s="163">
        <f>X38/$U$7</f>
        <v>9.8899960440000004E-2</v>
      </c>
      <c r="X38" s="163">
        <f>R38/12</f>
        <v>16.483326739999999</v>
      </c>
      <c r="Z38" s="163">
        <f>IF(E38="Yes",R38,0)</f>
        <v>0</v>
      </c>
      <c r="AA38" s="163">
        <f>R38-Z38</f>
        <v>197.79992087999997</v>
      </c>
      <c r="AB38" s="584">
        <f>IFERROR(Z38/(Z38+AA38),"N/A")</f>
        <v>0</v>
      </c>
    </row>
    <row r="39" spans="1:28" ht="12" x14ac:dyDescent="0.15">
      <c r="A39" s="221"/>
      <c r="B39" s="220"/>
      <c r="C39" s="246"/>
      <c r="D39" s="645"/>
      <c r="E39" s="245"/>
      <c r="F39" s="222"/>
      <c r="G39" s="222"/>
      <c r="H39" s="222"/>
      <c r="I39" s="222"/>
      <c r="J39" s="222"/>
      <c r="K39" s="222"/>
      <c r="L39" s="222"/>
      <c r="M39" s="222"/>
      <c r="N39" s="222"/>
      <c r="O39" s="222"/>
      <c r="P39" s="222"/>
      <c r="Q39" s="222"/>
      <c r="R39" s="219"/>
      <c r="S39" s="643"/>
      <c r="W39" s="217"/>
      <c r="X39" s="217"/>
      <c r="Z39" s="217"/>
      <c r="AA39" s="217"/>
      <c r="AB39" s="644"/>
    </row>
    <row r="40" spans="1:28" s="198" customFormat="1" ht="13" thickBot="1" x14ac:dyDescent="0.2">
      <c r="A40" s="189"/>
      <c r="B40" s="188" t="s">
        <v>145</v>
      </c>
      <c r="C40" s="187"/>
      <c r="D40" s="633"/>
      <c r="E40" s="204"/>
      <c r="F40" s="182">
        <f t="shared" ref="F40:S40" si="26">SUM(F36:F38)</f>
        <v>98.9</v>
      </c>
      <c r="G40" s="182">
        <f t="shared" si="26"/>
        <v>98.9</v>
      </c>
      <c r="H40" s="182">
        <f t="shared" si="26"/>
        <v>98.9</v>
      </c>
      <c r="I40" s="182">
        <f t="shared" si="26"/>
        <v>98.9</v>
      </c>
      <c r="J40" s="182">
        <f t="shared" si="26"/>
        <v>98.9</v>
      </c>
      <c r="K40" s="182">
        <f t="shared" si="26"/>
        <v>98.9</v>
      </c>
      <c r="L40" s="182">
        <f t="shared" si="26"/>
        <v>98.9</v>
      </c>
      <c r="M40" s="182">
        <f t="shared" si="26"/>
        <v>98.9</v>
      </c>
      <c r="N40" s="182">
        <f t="shared" si="26"/>
        <v>98.9</v>
      </c>
      <c r="O40" s="182">
        <f t="shared" si="26"/>
        <v>98.9</v>
      </c>
      <c r="P40" s="182">
        <f t="shared" si="26"/>
        <v>98.9</v>
      </c>
      <c r="Q40" s="182">
        <f t="shared" si="26"/>
        <v>98.9</v>
      </c>
      <c r="R40" s="182">
        <f t="shared" si="26"/>
        <v>1186.8000000000004</v>
      </c>
      <c r="S40" s="589">
        <f t="shared" si="26"/>
        <v>165785.34271201558</v>
      </c>
      <c r="W40" s="183">
        <f>SUM(W36:W38)</f>
        <v>0.59340000000000015</v>
      </c>
      <c r="X40" s="183">
        <f>SUM(X36:X38)</f>
        <v>98.90000000000002</v>
      </c>
      <c r="Z40" s="181">
        <f>SUM(Z36:Z38)</f>
        <v>0</v>
      </c>
      <c r="AA40" s="181">
        <f>SUM(AA36:AA38)</f>
        <v>1186.8000000000004</v>
      </c>
      <c r="AB40" s="588">
        <f>Z40/(Z40+AA40)</f>
        <v>0</v>
      </c>
    </row>
    <row r="41" spans="1:28" ht="12" x14ac:dyDescent="0.15">
      <c r="A41" s="195">
        <v>2.2000000000000002</v>
      </c>
      <c r="B41" s="194" t="s">
        <v>144</v>
      </c>
      <c r="C41" s="636"/>
      <c r="D41" s="635"/>
      <c r="E41" s="634"/>
      <c r="F41" s="162"/>
      <c r="G41" s="162"/>
      <c r="H41" s="162"/>
      <c r="I41" s="162"/>
      <c r="J41" s="162"/>
      <c r="K41" s="162"/>
      <c r="L41" s="162"/>
      <c r="M41" s="162"/>
      <c r="N41" s="162"/>
      <c r="O41" s="162"/>
      <c r="P41" s="162"/>
      <c r="Q41" s="162"/>
      <c r="R41" s="193">
        <f>SUM(F41:Q41)</f>
        <v>0</v>
      </c>
      <c r="S41" s="592">
        <f>D41*R41</f>
        <v>0</v>
      </c>
      <c r="W41" s="163">
        <f>X41/$U$7</f>
        <v>0</v>
      </c>
      <c r="X41" s="163">
        <f>R41/12</f>
        <v>0</v>
      </c>
      <c r="Z41" s="163">
        <f>IF(E41="Yes",R41,0)</f>
        <v>0</v>
      </c>
      <c r="AA41" s="163">
        <f>R41-Z41</f>
        <v>0</v>
      </c>
      <c r="AB41" s="584" t="str">
        <f>IFERROR(Z41/(Z41+AA41),"N/A")</f>
        <v>N/A</v>
      </c>
    </row>
    <row r="42" spans="1:28" ht="12" x14ac:dyDescent="0.15">
      <c r="A42" s="195"/>
      <c r="B42" s="194"/>
      <c r="C42" s="636" t="str">
        <f>'8. Infrastructure Staff Loading'!C42</f>
        <v>Infrastructure Project Support</v>
      </c>
      <c r="D42" s="635">
        <f>'8. Infrastructure Staff Loading'!D42</f>
        <v>138.59092102939704</v>
      </c>
      <c r="E42" s="634" t="str">
        <f>'8. Infrastructure Staff Loading'!E42</f>
        <v>No</v>
      </c>
      <c r="F42" s="162">
        <v>2207.9196689350006</v>
      </c>
      <c r="G42" s="162">
        <f t="shared" ref="G42:Q42" si="27">F42</f>
        <v>2207.9196689350006</v>
      </c>
      <c r="H42" s="162">
        <f t="shared" si="27"/>
        <v>2207.9196689350006</v>
      </c>
      <c r="I42" s="162">
        <f t="shared" si="27"/>
        <v>2207.9196689350006</v>
      </c>
      <c r="J42" s="162">
        <f t="shared" si="27"/>
        <v>2207.9196689350006</v>
      </c>
      <c r="K42" s="162">
        <f t="shared" si="27"/>
        <v>2207.9196689350006</v>
      </c>
      <c r="L42" s="162">
        <f t="shared" si="27"/>
        <v>2207.9196689350006</v>
      </c>
      <c r="M42" s="162">
        <f t="shared" si="27"/>
        <v>2207.9196689350006</v>
      </c>
      <c r="N42" s="162">
        <f t="shared" si="27"/>
        <v>2207.9196689350006</v>
      </c>
      <c r="O42" s="162">
        <f t="shared" si="27"/>
        <v>2207.9196689350006</v>
      </c>
      <c r="P42" s="162">
        <f t="shared" si="27"/>
        <v>2207.9196689350006</v>
      </c>
      <c r="Q42" s="162">
        <f t="shared" si="27"/>
        <v>2207.9196689350006</v>
      </c>
      <c r="R42" s="193">
        <f>SUM(F42:Q42)</f>
        <v>26495.036027220001</v>
      </c>
      <c r="S42" s="592">
        <f>D42*R42</f>
        <v>3671971.4457194768</v>
      </c>
      <c r="W42" s="163">
        <f>X42/$U$7</f>
        <v>13.247518013610001</v>
      </c>
      <c r="X42" s="163">
        <f>R42/12</f>
        <v>2207.9196689350001</v>
      </c>
      <c r="Z42" s="163">
        <f>IF(E42="Yes",R42,0)</f>
        <v>0</v>
      </c>
      <c r="AA42" s="163">
        <f>R42-Z42</f>
        <v>26495.036027220001</v>
      </c>
      <c r="AB42" s="584">
        <f>IFERROR(Z42/(Z42+AA42),"N/A")</f>
        <v>0</v>
      </c>
    </row>
    <row r="43" spans="1:28" ht="12" x14ac:dyDescent="0.15">
      <c r="A43" s="195"/>
      <c r="B43" s="194"/>
      <c r="C43" s="636" t="str">
        <f>'8. Infrastructure Staff Loading'!C43</f>
        <v>Infrastructure Support</v>
      </c>
      <c r="D43" s="635">
        <f>'8. Infrastructure Staff Loading'!D43</f>
        <v>128.86251788810804</v>
      </c>
      <c r="E43" s="634" t="str">
        <f>'8. Infrastructure Staff Loading'!E43</f>
        <v>No</v>
      </c>
      <c r="F43" s="162">
        <v>626.1054388</v>
      </c>
      <c r="G43" s="162">
        <f t="shared" ref="G43:Q43" si="28">F43</f>
        <v>626.1054388</v>
      </c>
      <c r="H43" s="162">
        <f t="shared" si="28"/>
        <v>626.1054388</v>
      </c>
      <c r="I43" s="162">
        <f t="shared" si="28"/>
        <v>626.1054388</v>
      </c>
      <c r="J43" s="162">
        <f t="shared" si="28"/>
        <v>626.1054388</v>
      </c>
      <c r="K43" s="162">
        <f t="shared" si="28"/>
        <v>626.1054388</v>
      </c>
      <c r="L43" s="162">
        <f t="shared" si="28"/>
        <v>626.1054388</v>
      </c>
      <c r="M43" s="162">
        <f t="shared" si="28"/>
        <v>626.1054388</v>
      </c>
      <c r="N43" s="162">
        <f t="shared" si="28"/>
        <v>626.1054388</v>
      </c>
      <c r="O43" s="162">
        <f t="shared" si="28"/>
        <v>626.1054388</v>
      </c>
      <c r="P43" s="162">
        <f t="shared" si="28"/>
        <v>626.1054388</v>
      </c>
      <c r="Q43" s="162">
        <f t="shared" si="28"/>
        <v>626.1054388</v>
      </c>
      <c r="R43" s="193">
        <f>SUM(F43:Q43)</f>
        <v>7513.2652656000018</v>
      </c>
      <c r="S43" s="592">
        <f>D43*R43</f>
        <v>968178.27968648111</v>
      </c>
      <c r="W43" s="163">
        <f>X43/$U$7</f>
        <v>3.756632632800001</v>
      </c>
      <c r="X43" s="163">
        <f>R43/12</f>
        <v>626.10543880000012</v>
      </c>
      <c r="Z43" s="163">
        <f>IF(E43="Yes",R43,0)</f>
        <v>0</v>
      </c>
      <c r="AA43" s="163">
        <f>R43-Z43</f>
        <v>7513.2652656000018</v>
      </c>
      <c r="AB43" s="584">
        <f>IFERROR(Z43/(Z43+AA43),"N/A")</f>
        <v>0</v>
      </c>
    </row>
    <row r="44" spans="1:28" ht="12" x14ac:dyDescent="0.15">
      <c r="A44" s="195"/>
      <c r="B44" s="194"/>
      <c r="C44" s="636" t="str">
        <f>'8. Infrastructure Staff Loading'!C44</f>
        <v>Service Delivery</v>
      </c>
      <c r="D44" s="635">
        <f>'8. Infrastructure Staff Loading'!D44</f>
        <v>143.972469316435</v>
      </c>
      <c r="E44" s="634" t="str">
        <f>'8. Infrastructure Staff Loading'!E44</f>
        <v>No</v>
      </c>
      <c r="F44" s="162">
        <v>576.91667326000015</v>
      </c>
      <c r="G44" s="162">
        <f t="shared" ref="G44:Q44" si="29">F44</f>
        <v>576.91667326000015</v>
      </c>
      <c r="H44" s="162">
        <f t="shared" si="29"/>
        <v>576.91667326000015</v>
      </c>
      <c r="I44" s="162">
        <f t="shared" si="29"/>
        <v>576.91667326000015</v>
      </c>
      <c r="J44" s="162">
        <f t="shared" si="29"/>
        <v>576.91667326000015</v>
      </c>
      <c r="K44" s="162">
        <f t="shared" si="29"/>
        <v>576.91667326000015</v>
      </c>
      <c r="L44" s="162">
        <f t="shared" si="29"/>
        <v>576.91667326000015</v>
      </c>
      <c r="M44" s="162">
        <f t="shared" si="29"/>
        <v>576.91667326000015</v>
      </c>
      <c r="N44" s="162">
        <f t="shared" si="29"/>
        <v>576.91667326000015</v>
      </c>
      <c r="O44" s="162">
        <f t="shared" si="29"/>
        <v>576.91667326000015</v>
      </c>
      <c r="P44" s="162">
        <f t="shared" si="29"/>
        <v>576.91667326000015</v>
      </c>
      <c r="Q44" s="162">
        <f t="shared" si="29"/>
        <v>576.91667326000015</v>
      </c>
      <c r="R44" s="193">
        <f>SUM(F44:Q44)</f>
        <v>6923.0000791200036</v>
      </c>
      <c r="S44" s="592">
        <f>D44*R44</f>
        <v>996721.41646878177</v>
      </c>
      <c r="W44" s="163">
        <f>X44/$U$7</f>
        <v>3.461500039560002</v>
      </c>
      <c r="X44" s="163">
        <f>R44/12</f>
        <v>576.91667326000027</v>
      </c>
      <c r="Z44" s="163">
        <f>IF(E44="Yes",R44,0)</f>
        <v>0</v>
      </c>
      <c r="AA44" s="163">
        <f>R44-Z44</f>
        <v>6923.0000791200036</v>
      </c>
      <c r="AB44" s="584">
        <f>IFERROR(Z44/(Z44+AA44),"N/A")</f>
        <v>0</v>
      </c>
    </row>
    <row r="45" spans="1:28" ht="12" x14ac:dyDescent="0.15">
      <c r="A45" s="195"/>
      <c r="B45" s="194"/>
      <c r="C45" s="636"/>
      <c r="D45" s="635"/>
      <c r="E45" s="634"/>
      <c r="F45" s="162"/>
      <c r="G45" s="162"/>
      <c r="H45" s="162"/>
      <c r="I45" s="162"/>
      <c r="J45" s="162"/>
      <c r="K45" s="162"/>
      <c r="L45" s="162"/>
      <c r="M45" s="162"/>
      <c r="N45" s="162"/>
      <c r="O45" s="162"/>
      <c r="P45" s="162"/>
      <c r="Q45" s="162"/>
      <c r="R45" s="193">
        <f>SUM(F45:Q45)</f>
        <v>0</v>
      </c>
      <c r="S45" s="592">
        <f>D45*R45</f>
        <v>0</v>
      </c>
      <c r="W45" s="163">
        <f>X45/$U$7</f>
        <v>0</v>
      </c>
      <c r="X45" s="163">
        <f>R45/12</f>
        <v>0</v>
      </c>
      <c r="Z45" s="163">
        <f>IF(E45="Yes",R45,0)</f>
        <v>0</v>
      </c>
      <c r="AA45" s="163">
        <f>R45-Z45</f>
        <v>0</v>
      </c>
      <c r="AB45" s="584" t="str">
        <f>IFERROR(Z45/(Z45+AA45),"N/A")</f>
        <v>N/A</v>
      </c>
    </row>
    <row r="46" spans="1:28" s="198" customFormat="1" ht="13" thickBot="1" x14ac:dyDescent="0.2">
      <c r="A46" s="189"/>
      <c r="B46" s="188" t="s">
        <v>143</v>
      </c>
      <c r="C46" s="187"/>
      <c r="D46" s="633"/>
      <c r="E46" s="204"/>
      <c r="F46" s="182">
        <f t="shared" ref="F46:S46" si="30">SUM(F41:F45)</f>
        <v>3410.9417809950005</v>
      </c>
      <c r="G46" s="182">
        <f t="shared" si="30"/>
        <v>3410.9417809950005</v>
      </c>
      <c r="H46" s="182">
        <f t="shared" si="30"/>
        <v>3410.9417809950005</v>
      </c>
      <c r="I46" s="182">
        <f t="shared" si="30"/>
        <v>3410.9417809950005</v>
      </c>
      <c r="J46" s="182">
        <f t="shared" si="30"/>
        <v>3410.9417809950005</v>
      </c>
      <c r="K46" s="182">
        <f t="shared" si="30"/>
        <v>3410.9417809950005</v>
      </c>
      <c r="L46" s="182">
        <f t="shared" si="30"/>
        <v>3410.9417809950005</v>
      </c>
      <c r="M46" s="182">
        <f t="shared" si="30"/>
        <v>3410.9417809950005</v>
      </c>
      <c r="N46" s="182">
        <f t="shared" si="30"/>
        <v>3410.9417809950005</v>
      </c>
      <c r="O46" s="182">
        <f t="shared" si="30"/>
        <v>3410.9417809950005</v>
      </c>
      <c r="P46" s="182">
        <f t="shared" si="30"/>
        <v>3410.9417809950005</v>
      </c>
      <c r="Q46" s="182">
        <f t="shared" si="30"/>
        <v>3410.9417809950005</v>
      </c>
      <c r="R46" s="182">
        <f t="shared" si="30"/>
        <v>40931.301371940004</v>
      </c>
      <c r="S46" s="589">
        <f t="shared" si="30"/>
        <v>5636871.141874739</v>
      </c>
      <c r="W46" s="183">
        <f>SUM(W41:W45)</f>
        <v>20.465650685970004</v>
      </c>
      <c r="X46" s="229">
        <f>SUM(X41:X45)</f>
        <v>3410.9417809950005</v>
      </c>
      <c r="Z46" s="181">
        <f>SUM(Z41:Z45)</f>
        <v>0</v>
      </c>
      <c r="AA46" s="181">
        <f>SUM(AA41:AA45)</f>
        <v>40931.301371940004</v>
      </c>
      <c r="AB46" s="588">
        <f>Z46/(Z46+AA46)</f>
        <v>0</v>
      </c>
    </row>
    <row r="47" spans="1:28" s="198" customFormat="1" ht="14" thickBot="1" x14ac:dyDescent="0.2">
      <c r="A47" s="175"/>
      <c r="B47" s="174" t="s">
        <v>142</v>
      </c>
      <c r="C47" s="173"/>
      <c r="D47" s="171"/>
      <c r="E47" s="175"/>
      <c r="F47" s="170">
        <f t="shared" ref="F47:S47" si="31">SUM(,F46,F40)</f>
        <v>3509.8417809950006</v>
      </c>
      <c r="G47" s="170">
        <f t="shared" si="31"/>
        <v>3509.8417809950006</v>
      </c>
      <c r="H47" s="170">
        <f t="shared" si="31"/>
        <v>3509.8417809950006</v>
      </c>
      <c r="I47" s="170">
        <f t="shared" si="31"/>
        <v>3509.8417809950006</v>
      </c>
      <c r="J47" s="170">
        <f t="shared" si="31"/>
        <v>3509.8417809950006</v>
      </c>
      <c r="K47" s="170">
        <f t="shared" si="31"/>
        <v>3509.8417809950006</v>
      </c>
      <c r="L47" s="170">
        <f t="shared" si="31"/>
        <v>3509.8417809950006</v>
      </c>
      <c r="M47" s="170">
        <f t="shared" si="31"/>
        <v>3509.8417809950006</v>
      </c>
      <c r="N47" s="170">
        <f t="shared" si="31"/>
        <v>3509.8417809950006</v>
      </c>
      <c r="O47" s="170">
        <f t="shared" si="31"/>
        <v>3509.8417809950006</v>
      </c>
      <c r="P47" s="170">
        <f t="shared" si="31"/>
        <v>3509.8417809950006</v>
      </c>
      <c r="Q47" s="170">
        <f t="shared" si="31"/>
        <v>3509.8417809950006</v>
      </c>
      <c r="R47" s="170">
        <f t="shared" si="31"/>
        <v>42118.101371940007</v>
      </c>
      <c r="S47" s="608">
        <f t="shared" si="31"/>
        <v>5802656.4845867548</v>
      </c>
      <c r="W47" s="170">
        <f>SUM(W46,W40)</f>
        <v>21.059050685970004</v>
      </c>
      <c r="X47" s="228">
        <f>SUM(X46,X40)</f>
        <v>3509.8417809950006</v>
      </c>
      <c r="Z47" s="170">
        <f>SUM(Z46,Z40)</f>
        <v>0</v>
      </c>
      <c r="AA47" s="170">
        <f>SUM(AA46,AA40)</f>
        <v>42118.101371940007</v>
      </c>
      <c r="AB47" s="170">
        <f>SUM(AB46,AB40)</f>
        <v>0</v>
      </c>
    </row>
    <row r="48" spans="1:28" ht="10" customHeight="1" x14ac:dyDescent="0.15">
      <c r="A48" s="179"/>
      <c r="B48" s="215"/>
      <c r="C48" s="227"/>
      <c r="D48" s="670"/>
      <c r="E48" s="179"/>
      <c r="F48" s="162"/>
      <c r="G48" s="162"/>
      <c r="H48" s="162"/>
      <c r="I48" s="162"/>
      <c r="J48" s="162"/>
      <c r="K48" s="162"/>
      <c r="L48" s="162"/>
      <c r="M48" s="162"/>
      <c r="N48" s="162"/>
      <c r="O48" s="162"/>
      <c r="P48" s="162"/>
      <c r="Q48" s="162"/>
      <c r="R48" s="162"/>
      <c r="S48" s="576"/>
      <c r="W48" s="214"/>
      <c r="X48" s="214"/>
      <c r="Z48" s="214"/>
      <c r="AA48" s="214"/>
      <c r="AB48" s="601"/>
    </row>
    <row r="49" spans="1:28" s="262" customFormat="1" ht="14" x14ac:dyDescent="0.15">
      <c r="A49" s="212">
        <v>3</v>
      </c>
      <c r="B49" s="211" t="s">
        <v>141</v>
      </c>
      <c r="C49" s="206"/>
      <c r="D49" s="640"/>
      <c r="E49" s="210"/>
      <c r="F49" s="209"/>
      <c r="G49" s="209"/>
      <c r="H49" s="209"/>
      <c r="I49" s="209"/>
      <c r="J49" s="209"/>
      <c r="K49" s="209"/>
      <c r="L49" s="209"/>
      <c r="M49" s="209"/>
      <c r="N49" s="209"/>
      <c r="O49" s="209"/>
      <c r="P49" s="209"/>
      <c r="Q49" s="209"/>
      <c r="R49" s="208"/>
      <c r="S49" s="599"/>
      <c r="W49" s="206"/>
      <c r="X49" s="206"/>
      <c r="Z49" s="206"/>
      <c r="AA49" s="206"/>
      <c r="AB49" s="598"/>
    </row>
    <row r="50" spans="1:28" ht="12" x14ac:dyDescent="0.15">
      <c r="A50" s="195">
        <v>3.1</v>
      </c>
      <c r="B50" s="194" t="s">
        <v>140</v>
      </c>
      <c r="C50" s="636"/>
      <c r="D50" s="635"/>
      <c r="E50" s="634"/>
      <c r="F50" s="162"/>
      <c r="G50" s="162"/>
      <c r="H50" s="162"/>
      <c r="I50" s="162"/>
      <c r="J50" s="162"/>
      <c r="K50" s="162"/>
      <c r="L50" s="162"/>
      <c r="M50" s="162"/>
      <c r="N50" s="162"/>
      <c r="O50" s="162"/>
      <c r="P50" s="162"/>
      <c r="Q50" s="162"/>
      <c r="R50" s="193">
        <f>SUM(F50:Q50)</f>
        <v>0</v>
      </c>
      <c r="S50" s="592">
        <f>D50*R50</f>
        <v>0</v>
      </c>
      <c r="W50" s="163">
        <f>X50/$U$7</f>
        <v>0</v>
      </c>
      <c r="X50" s="163">
        <f>R50/12</f>
        <v>0</v>
      </c>
      <c r="Z50" s="163">
        <f>IF(E50="Yes",R50,0)</f>
        <v>0</v>
      </c>
      <c r="AA50" s="163">
        <f>R50-Z50</f>
        <v>0</v>
      </c>
      <c r="AB50" s="584" t="str">
        <f>IFERROR(Z50/(Z50+AA50),"N/A")</f>
        <v>N/A</v>
      </c>
    </row>
    <row r="51" spans="1:28" ht="12" x14ac:dyDescent="0.15">
      <c r="A51" s="195"/>
      <c r="B51" s="194"/>
      <c r="C51" s="636" t="str">
        <f>'8. Infrastructure Staff Loading'!C51</f>
        <v>Team Management</v>
      </c>
      <c r="D51" s="635">
        <f>'8. Infrastructure Staff Loading'!D51</f>
        <v>255.59327564419868</v>
      </c>
      <c r="E51" s="634" t="str">
        <f>'8. Infrastructure Staff Loading'!E51</f>
        <v>Yes</v>
      </c>
      <c r="F51" s="162">
        <v>6.0025000000000004</v>
      </c>
      <c r="G51" s="162">
        <f t="shared" ref="G51:Q51" si="32">F51</f>
        <v>6.0025000000000004</v>
      </c>
      <c r="H51" s="162">
        <f t="shared" si="32"/>
        <v>6.0025000000000004</v>
      </c>
      <c r="I51" s="162">
        <f t="shared" si="32"/>
        <v>6.0025000000000004</v>
      </c>
      <c r="J51" s="162">
        <f t="shared" si="32"/>
        <v>6.0025000000000004</v>
      </c>
      <c r="K51" s="162">
        <f t="shared" si="32"/>
        <v>6.0025000000000004</v>
      </c>
      <c r="L51" s="162">
        <f t="shared" si="32"/>
        <v>6.0025000000000004</v>
      </c>
      <c r="M51" s="162">
        <f t="shared" si="32"/>
        <v>6.0025000000000004</v>
      </c>
      <c r="N51" s="162">
        <f t="shared" si="32"/>
        <v>6.0025000000000004</v>
      </c>
      <c r="O51" s="162">
        <f t="shared" si="32"/>
        <v>6.0025000000000004</v>
      </c>
      <c r="P51" s="162">
        <f t="shared" si="32"/>
        <v>6.0025000000000004</v>
      </c>
      <c r="Q51" s="162">
        <f t="shared" si="32"/>
        <v>6.0025000000000004</v>
      </c>
      <c r="R51" s="193">
        <f>SUM(F51:Q51)</f>
        <v>72.029999999999987</v>
      </c>
      <c r="S51" s="592">
        <f>D51*R51</f>
        <v>18410.383644651629</v>
      </c>
      <c r="W51" s="163">
        <f>X51/$U$7</f>
        <v>3.6014999999999991E-2</v>
      </c>
      <c r="X51" s="163">
        <f>R51/12</f>
        <v>6.0024999999999986</v>
      </c>
      <c r="Z51" s="163">
        <f>IF(E51="Yes",R51,0)</f>
        <v>72.029999999999987</v>
      </c>
      <c r="AA51" s="163">
        <f>R51-Z51</f>
        <v>0</v>
      </c>
      <c r="AB51" s="584">
        <f>IFERROR(Z51/(Z51+AA51),"N/A")</f>
        <v>1</v>
      </c>
    </row>
    <row r="52" spans="1:28" ht="12" x14ac:dyDescent="0.15">
      <c r="A52" s="195"/>
      <c r="B52" s="194"/>
      <c r="C52" s="636" t="str">
        <f>'8. Infrastructure Staff Loading'!C52</f>
        <v>Infrastructure Security Manager</v>
      </c>
      <c r="D52" s="635">
        <f>'8. Infrastructure Staff Loading'!D52</f>
        <v>191.96987239300393</v>
      </c>
      <c r="E52" s="634" t="str">
        <f>'8. Infrastructure Staff Loading'!E52</f>
        <v>No</v>
      </c>
      <c r="F52" s="162">
        <v>164.83332673999999</v>
      </c>
      <c r="G52" s="162">
        <f t="shared" ref="G52:Q52" si="33">F52</f>
        <v>164.83332673999999</v>
      </c>
      <c r="H52" s="162">
        <f t="shared" si="33"/>
        <v>164.83332673999999</v>
      </c>
      <c r="I52" s="162">
        <f t="shared" si="33"/>
        <v>164.83332673999999</v>
      </c>
      <c r="J52" s="162">
        <f t="shared" si="33"/>
        <v>164.83332673999999</v>
      </c>
      <c r="K52" s="162">
        <f t="shared" si="33"/>
        <v>164.83332673999999</v>
      </c>
      <c r="L52" s="162">
        <f t="shared" si="33"/>
        <v>164.83332673999999</v>
      </c>
      <c r="M52" s="162">
        <f t="shared" si="33"/>
        <v>164.83332673999999</v>
      </c>
      <c r="N52" s="162">
        <f t="shared" si="33"/>
        <v>164.83332673999999</v>
      </c>
      <c r="O52" s="162">
        <f t="shared" si="33"/>
        <v>164.83332673999999</v>
      </c>
      <c r="P52" s="162">
        <f t="shared" si="33"/>
        <v>164.83332673999999</v>
      </c>
      <c r="Q52" s="162">
        <f t="shared" si="33"/>
        <v>164.83332673999999</v>
      </c>
      <c r="R52" s="193">
        <f>SUM(F52:Q52)</f>
        <v>1977.9999208800002</v>
      </c>
      <c r="S52" s="592">
        <f>D52*R52</f>
        <v>379716.39240470552</v>
      </c>
      <c r="W52" s="163">
        <f>X52/$U$7</f>
        <v>0.98899996044000016</v>
      </c>
      <c r="X52" s="163">
        <f>R52/12</f>
        <v>164.83332674000002</v>
      </c>
      <c r="Z52" s="163">
        <f>IF(E52="Yes",R52,0)</f>
        <v>0</v>
      </c>
      <c r="AA52" s="163">
        <f>R52-Z52</f>
        <v>1977.9999208800002</v>
      </c>
      <c r="AB52" s="584">
        <f>IFERROR(Z52/(Z52+AA52),"N/A")</f>
        <v>0</v>
      </c>
    </row>
    <row r="53" spans="1:28" ht="12" x14ac:dyDescent="0.15">
      <c r="A53" s="195"/>
      <c r="B53" s="194"/>
      <c r="C53" s="636"/>
      <c r="D53" s="635"/>
      <c r="E53" s="634"/>
      <c r="F53" s="162"/>
      <c r="G53" s="162"/>
      <c r="H53" s="162"/>
      <c r="I53" s="162"/>
      <c r="J53" s="162"/>
      <c r="K53" s="162"/>
      <c r="L53" s="162"/>
      <c r="M53" s="162"/>
      <c r="N53" s="162"/>
      <c r="O53" s="162"/>
      <c r="P53" s="162"/>
      <c r="Q53" s="162"/>
      <c r="R53" s="193">
        <f>SUM(F53:Q53)</f>
        <v>0</v>
      </c>
      <c r="S53" s="592">
        <f>D53*R53</f>
        <v>0</v>
      </c>
      <c r="W53" s="163">
        <f>X53/$U$7</f>
        <v>0</v>
      </c>
      <c r="X53" s="163">
        <f>R53/12</f>
        <v>0</v>
      </c>
      <c r="Z53" s="163">
        <f>IF(E53="Yes",R53,0)</f>
        <v>0</v>
      </c>
      <c r="AA53" s="163">
        <f>R53-Z53</f>
        <v>0</v>
      </c>
      <c r="AB53" s="584" t="str">
        <f>IFERROR(Z53/(Z53+AA53),"N/A")</f>
        <v>N/A</v>
      </c>
    </row>
    <row r="54" spans="1:28" s="198" customFormat="1" ht="13" thickBot="1" x14ac:dyDescent="0.2">
      <c r="A54" s="189"/>
      <c r="B54" s="188" t="s">
        <v>133</v>
      </c>
      <c r="C54" s="187"/>
      <c r="D54" s="633"/>
      <c r="E54" s="204"/>
      <c r="F54" s="182">
        <f t="shared" ref="F54:S54" si="34">SUM(F50:F53)</f>
        <v>170.83582673999999</v>
      </c>
      <c r="G54" s="182">
        <f t="shared" si="34"/>
        <v>170.83582673999999</v>
      </c>
      <c r="H54" s="182">
        <f t="shared" si="34"/>
        <v>170.83582673999999</v>
      </c>
      <c r="I54" s="182">
        <f t="shared" si="34"/>
        <v>170.83582673999999</v>
      </c>
      <c r="J54" s="182">
        <f t="shared" si="34"/>
        <v>170.83582673999999</v>
      </c>
      <c r="K54" s="182">
        <f t="shared" si="34"/>
        <v>170.83582673999999</v>
      </c>
      <c r="L54" s="182">
        <f t="shared" si="34"/>
        <v>170.83582673999999</v>
      </c>
      <c r="M54" s="182">
        <f t="shared" si="34"/>
        <v>170.83582673999999</v>
      </c>
      <c r="N54" s="182">
        <f t="shared" si="34"/>
        <v>170.83582673999999</v>
      </c>
      <c r="O54" s="182">
        <f t="shared" si="34"/>
        <v>170.83582673999999</v>
      </c>
      <c r="P54" s="182">
        <f t="shared" si="34"/>
        <v>170.83582673999999</v>
      </c>
      <c r="Q54" s="182">
        <f t="shared" si="34"/>
        <v>170.83582673999999</v>
      </c>
      <c r="R54" s="182">
        <f t="shared" si="34"/>
        <v>2050.0299208800002</v>
      </c>
      <c r="S54" s="589">
        <f t="shared" si="34"/>
        <v>398126.77604935714</v>
      </c>
      <c r="W54" s="632">
        <f>SUM(W50:W53)</f>
        <v>1.0250149604400001</v>
      </c>
      <c r="X54" s="632">
        <f>SUM(X50:X53)</f>
        <v>170.83582674000002</v>
      </c>
      <c r="Z54" s="181">
        <f>SUM(Z50:Z53)</f>
        <v>72.029999999999987</v>
      </c>
      <c r="AA54" s="181">
        <f>SUM(AA50:AA53)</f>
        <v>1977.9999208800002</v>
      </c>
      <c r="AB54" s="588">
        <f>Z54/(Z54+AA54)</f>
        <v>3.5136072535507303E-2</v>
      </c>
    </row>
    <row r="55" spans="1:28" ht="12" x14ac:dyDescent="0.15">
      <c r="A55" s="195"/>
      <c r="B55" s="194"/>
      <c r="C55" s="636"/>
      <c r="D55" s="635"/>
      <c r="E55" s="634"/>
      <c r="F55" s="162"/>
      <c r="G55" s="162"/>
      <c r="H55" s="162"/>
      <c r="I55" s="162"/>
      <c r="J55" s="162"/>
      <c r="K55" s="162"/>
      <c r="L55" s="162"/>
      <c r="M55" s="162"/>
      <c r="N55" s="162"/>
      <c r="O55" s="162"/>
      <c r="P55" s="162"/>
      <c r="Q55" s="162"/>
      <c r="R55" s="193"/>
      <c r="S55" s="592"/>
      <c r="W55" s="163"/>
      <c r="X55" s="163"/>
      <c r="Z55" s="163">
        <f>IF(E55="Yes",R55,0)</f>
        <v>0</v>
      </c>
      <c r="AA55" s="163">
        <f>R55-Z55</f>
        <v>0</v>
      </c>
      <c r="AB55" s="584"/>
    </row>
    <row r="56" spans="1:28" s="198" customFormat="1" ht="12" x14ac:dyDescent="0.15">
      <c r="A56" s="195">
        <v>3.2</v>
      </c>
      <c r="B56" s="194" t="s">
        <v>139</v>
      </c>
      <c r="C56" s="636"/>
      <c r="D56" s="635"/>
      <c r="E56" s="634"/>
      <c r="F56" s="162"/>
      <c r="G56" s="162"/>
      <c r="H56" s="162"/>
      <c r="I56" s="162"/>
      <c r="J56" s="162"/>
      <c r="K56" s="162"/>
      <c r="L56" s="162"/>
      <c r="M56" s="162"/>
      <c r="N56" s="162"/>
      <c r="O56" s="162"/>
      <c r="P56" s="162"/>
      <c r="Q56" s="162"/>
      <c r="R56" s="193">
        <f>SUM(F56:Q56)</f>
        <v>0</v>
      </c>
      <c r="S56" s="592">
        <f>D56*R56</f>
        <v>0</v>
      </c>
      <c r="W56" s="163">
        <f>X56/$U$7</f>
        <v>0</v>
      </c>
      <c r="X56" s="163">
        <f>R56/12</f>
        <v>0</v>
      </c>
      <c r="Z56" s="163">
        <f>IF(E56="Yes",R56,0)</f>
        <v>0</v>
      </c>
      <c r="AA56" s="163">
        <f>R56-Z56</f>
        <v>0</v>
      </c>
      <c r="AB56" s="584" t="str">
        <f>IFERROR(Z56/(Z56+AA56),"N/A")</f>
        <v>N/A</v>
      </c>
    </row>
    <row r="57" spans="1:28" ht="12" x14ac:dyDescent="0.15">
      <c r="A57" s="195"/>
      <c r="B57" s="194"/>
      <c r="C57" s="636" t="str">
        <f>'8. Infrastructure Staff Loading'!C57</f>
        <v>Security Analyst</v>
      </c>
      <c r="D57" s="635">
        <f>'8. Infrastructure Staff Loading'!D57</f>
        <v>96.964118196168783</v>
      </c>
      <c r="E57" s="634" t="str">
        <f>'8. Infrastructure Staff Loading'!E57</f>
        <v>Yes</v>
      </c>
      <c r="F57" s="162">
        <v>3282.4540027999997</v>
      </c>
      <c r="G57" s="162">
        <f t="shared" ref="G57:Q57" si="35">F57</f>
        <v>3282.4540027999997</v>
      </c>
      <c r="H57" s="162">
        <f t="shared" si="35"/>
        <v>3282.4540027999997</v>
      </c>
      <c r="I57" s="162">
        <f t="shared" si="35"/>
        <v>3282.4540027999997</v>
      </c>
      <c r="J57" s="162">
        <f t="shared" si="35"/>
        <v>3282.4540027999997</v>
      </c>
      <c r="K57" s="162">
        <f t="shared" si="35"/>
        <v>3282.4540027999997</v>
      </c>
      <c r="L57" s="162">
        <f t="shared" si="35"/>
        <v>3282.4540027999997</v>
      </c>
      <c r="M57" s="162">
        <f t="shared" si="35"/>
        <v>3282.4540027999997</v>
      </c>
      <c r="N57" s="162">
        <f t="shared" si="35"/>
        <v>3282.4540027999997</v>
      </c>
      <c r="O57" s="162">
        <f t="shared" si="35"/>
        <v>3282.4540027999997</v>
      </c>
      <c r="P57" s="162">
        <f t="shared" si="35"/>
        <v>3282.4540027999997</v>
      </c>
      <c r="Q57" s="162">
        <f t="shared" si="35"/>
        <v>3282.4540027999997</v>
      </c>
      <c r="R57" s="193">
        <f>SUM(F57:Q57)</f>
        <v>39389.448033599998</v>
      </c>
      <c r="S57" s="592">
        <f>D57*R57</f>
        <v>3819363.0948118381</v>
      </c>
      <c r="W57" s="163">
        <f>X57/$U$7</f>
        <v>19.694724016799999</v>
      </c>
      <c r="X57" s="163">
        <f>R57/12</f>
        <v>3282.4540027999997</v>
      </c>
      <c r="Z57" s="163">
        <f>IF(E57="Yes",R57,0)</f>
        <v>39389.448033599998</v>
      </c>
      <c r="AA57" s="163">
        <f>R57-Z57</f>
        <v>0</v>
      </c>
      <c r="AB57" s="584">
        <f>IFERROR(Z57/(Z57+AA57),"N/A")</f>
        <v>1</v>
      </c>
    </row>
    <row r="58" spans="1:28" ht="12" x14ac:dyDescent="0.15">
      <c r="A58" s="195"/>
      <c r="B58" s="194"/>
      <c r="C58" s="636" t="str">
        <f>'8. Infrastructure Staff Loading'!C58</f>
        <v>Security Analyst</v>
      </c>
      <c r="D58" s="635">
        <f>'8. Infrastructure Staff Loading'!D58</f>
        <v>168.52064418006606</v>
      </c>
      <c r="E58" s="634" t="str">
        <f>'8. Infrastructure Staff Loading'!E58</f>
        <v>No</v>
      </c>
      <c r="F58" s="162">
        <v>450.93256210999994</v>
      </c>
      <c r="G58" s="162">
        <f t="shared" ref="G58:Q58" si="36">F58</f>
        <v>450.93256210999994</v>
      </c>
      <c r="H58" s="162">
        <f t="shared" si="36"/>
        <v>450.93256210999994</v>
      </c>
      <c r="I58" s="162">
        <f t="shared" si="36"/>
        <v>450.93256210999994</v>
      </c>
      <c r="J58" s="162">
        <f t="shared" si="36"/>
        <v>450.93256210999994</v>
      </c>
      <c r="K58" s="162">
        <f t="shared" si="36"/>
        <v>450.93256210999994</v>
      </c>
      <c r="L58" s="162">
        <f t="shared" si="36"/>
        <v>450.93256210999994</v>
      </c>
      <c r="M58" s="162">
        <f t="shared" si="36"/>
        <v>450.93256210999994</v>
      </c>
      <c r="N58" s="162">
        <f t="shared" si="36"/>
        <v>450.93256210999994</v>
      </c>
      <c r="O58" s="162">
        <f t="shared" si="36"/>
        <v>450.93256210999994</v>
      </c>
      <c r="P58" s="162">
        <f t="shared" si="36"/>
        <v>450.93256210999994</v>
      </c>
      <c r="Q58" s="162">
        <f t="shared" si="36"/>
        <v>450.93256210999994</v>
      </c>
      <c r="R58" s="193">
        <f>SUM(F58:Q58)</f>
        <v>5411.1907453199974</v>
      </c>
      <c r="S58" s="592">
        <f>D58*R58</f>
        <v>911897.35018253769</v>
      </c>
      <c r="W58" s="163">
        <f>X58/$U$7</f>
        <v>2.7055953726599986</v>
      </c>
      <c r="X58" s="163">
        <f>R58/12</f>
        <v>450.93256210999976</v>
      </c>
      <c r="Z58" s="163">
        <f>IF(E58="Yes",R58,0)</f>
        <v>0</v>
      </c>
      <c r="AA58" s="163">
        <f>R58-Z58</f>
        <v>5411.1907453199974</v>
      </c>
      <c r="AB58" s="584">
        <f>IFERROR(Z58/(Z58+AA58),"N/A")</f>
        <v>0</v>
      </c>
    </row>
    <row r="59" spans="1:28" ht="12" x14ac:dyDescent="0.15">
      <c r="A59" s="195"/>
      <c r="B59" s="194"/>
      <c r="C59" s="636"/>
      <c r="D59" s="635"/>
      <c r="E59" s="634"/>
      <c r="F59" s="162"/>
      <c r="G59" s="162"/>
      <c r="H59" s="162"/>
      <c r="I59" s="162"/>
      <c r="J59" s="162"/>
      <c r="K59" s="162"/>
      <c r="L59" s="162"/>
      <c r="M59" s="162"/>
      <c r="N59" s="162"/>
      <c r="O59" s="162"/>
      <c r="P59" s="162"/>
      <c r="Q59" s="162"/>
      <c r="R59" s="193">
        <f>SUM(F59:Q59)</f>
        <v>0</v>
      </c>
      <c r="S59" s="592">
        <f>D59*R59</f>
        <v>0</v>
      </c>
      <c r="W59" s="163">
        <f>X59/$U$7</f>
        <v>0</v>
      </c>
      <c r="X59" s="163">
        <f>R59/12</f>
        <v>0</v>
      </c>
      <c r="Z59" s="163">
        <f>IF(E59="Yes",R59,0)</f>
        <v>0</v>
      </c>
      <c r="AA59" s="163">
        <f>R59-Z59</f>
        <v>0</v>
      </c>
      <c r="AB59" s="584" t="str">
        <f>IFERROR(Z59/(Z59+AA59),"N/A")</f>
        <v>N/A</v>
      </c>
    </row>
    <row r="60" spans="1:28" s="198" customFormat="1" ht="13" thickBot="1" x14ac:dyDescent="0.2">
      <c r="A60" s="189"/>
      <c r="B60" s="188" t="s">
        <v>138</v>
      </c>
      <c r="C60" s="187"/>
      <c r="D60" s="633"/>
      <c r="E60" s="204"/>
      <c r="F60" s="182">
        <f t="shared" ref="F60:S60" si="37">SUM(F56:F59)</f>
        <v>3733.3865649099998</v>
      </c>
      <c r="G60" s="182">
        <f t="shared" si="37"/>
        <v>3733.3865649099998</v>
      </c>
      <c r="H60" s="182">
        <f t="shared" si="37"/>
        <v>3733.3865649099998</v>
      </c>
      <c r="I60" s="182">
        <f t="shared" si="37"/>
        <v>3733.3865649099998</v>
      </c>
      <c r="J60" s="182">
        <f t="shared" si="37"/>
        <v>3733.3865649099998</v>
      </c>
      <c r="K60" s="182">
        <f t="shared" si="37"/>
        <v>3733.3865649099998</v>
      </c>
      <c r="L60" s="182">
        <f t="shared" si="37"/>
        <v>3733.3865649099998</v>
      </c>
      <c r="M60" s="182">
        <f t="shared" si="37"/>
        <v>3733.3865649099998</v>
      </c>
      <c r="N60" s="182">
        <f t="shared" si="37"/>
        <v>3733.3865649099998</v>
      </c>
      <c r="O60" s="182">
        <f t="shared" si="37"/>
        <v>3733.3865649099998</v>
      </c>
      <c r="P60" s="182">
        <f t="shared" si="37"/>
        <v>3733.3865649099998</v>
      </c>
      <c r="Q60" s="182">
        <f t="shared" si="37"/>
        <v>3733.3865649099998</v>
      </c>
      <c r="R60" s="182">
        <f t="shared" si="37"/>
        <v>44800.638778919994</v>
      </c>
      <c r="S60" s="589">
        <f t="shared" si="37"/>
        <v>4731260.444994376</v>
      </c>
      <c r="W60" s="632">
        <f>SUM(W56:W59)</f>
        <v>22.400319389459998</v>
      </c>
      <c r="X60" s="632">
        <f>SUM(X56:X59)</f>
        <v>3733.3865649099994</v>
      </c>
      <c r="Z60" s="181">
        <f>SUM(Z56:Z59)</f>
        <v>39389.448033599998</v>
      </c>
      <c r="AA60" s="181">
        <f>SUM(AA56:AA59)</f>
        <v>5411.1907453199974</v>
      </c>
      <c r="AB60" s="588">
        <f>Z60/(Z60+AA60)</f>
        <v>0.87921621448250153</v>
      </c>
    </row>
    <row r="61" spans="1:28" s="198" customFormat="1" ht="12" x14ac:dyDescent="0.15">
      <c r="A61" s="195"/>
      <c r="B61" s="194"/>
      <c r="C61" s="636"/>
      <c r="D61" s="635"/>
      <c r="E61" s="634"/>
      <c r="F61" s="162"/>
      <c r="G61" s="162"/>
      <c r="H61" s="162"/>
      <c r="I61" s="162"/>
      <c r="J61" s="162"/>
      <c r="K61" s="162"/>
      <c r="L61" s="162"/>
      <c r="M61" s="162"/>
      <c r="N61" s="162"/>
      <c r="O61" s="162"/>
      <c r="P61" s="162"/>
      <c r="Q61" s="162"/>
      <c r="R61" s="193"/>
      <c r="S61" s="592"/>
      <c r="W61" s="163"/>
      <c r="X61" s="163"/>
      <c r="Z61" s="163">
        <f>IF(E61="Yes",R61,0)</f>
        <v>0</v>
      </c>
      <c r="AA61" s="163">
        <f>R61-Z61</f>
        <v>0</v>
      </c>
      <c r="AB61" s="584"/>
    </row>
    <row r="62" spans="1:28" ht="12" x14ac:dyDescent="0.15">
      <c r="A62" s="195">
        <v>3.3</v>
      </c>
      <c r="B62" s="194" t="s">
        <v>137</v>
      </c>
      <c r="C62" s="636"/>
      <c r="D62" s="635"/>
      <c r="E62" s="634"/>
      <c r="F62" s="162"/>
      <c r="G62" s="162"/>
      <c r="H62" s="162"/>
      <c r="I62" s="162"/>
      <c r="J62" s="162"/>
      <c r="K62" s="162"/>
      <c r="L62" s="162"/>
      <c r="M62" s="162"/>
      <c r="N62" s="162"/>
      <c r="O62" s="162"/>
      <c r="P62" s="162"/>
      <c r="Q62" s="162"/>
      <c r="R62" s="193">
        <f>SUM(F62:Q62)</f>
        <v>0</v>
      </c>
      <c r="S62" s="592">
        <f>D62*R62</f>
        <v>0</v>
      </c>
      <c r="W62" s="163">
        <f>X62/$U$7</f>
        <v>0</v>
      </c>
      <c r="X62" s="163">
        <f>R62/12</f>
        <v>0</v>
      </c>
      <c r="Z62" s="163">
        <f>IF(E62="Yes",R62,0)</f>
        <v>0</v>
      </c>
      <c r="AA62" s="163">
        <f>R62-Z62</f>
        <v>0</v>
      </c>
      <c r="AB62" s="584" t="str">
        <f>IFERROR(Z62/(Z62+AA62),"N/A")</f>
        <v>N/A</v>
      </c>
    </row>
    <row r="63" spans="1:28" ht="12" x14ac:dyDescent="0.15">
      <c r="A63" s="195"/>
      <c r="B63" s="194"/>
      <c r="C63" s="636" t="str">
        <f>'8. Infrastructure Staff Loading'!C63</f>
        <v>Security Analyst</v>
      </c>
      <c r="D63" s="635">
        <f>'8. Infrastructure Staff Loading'!D63</f>
        <v>163.50885548146971</v>
      </c>
      <c r="E63" s="634" t="str">
        <f>'8. Infrastructure Staff Loading'!E63</f>
        <v>No</v>
      </c>
      <c r="F63" s="162">
        <v>418.80512293166663</v>
      </c>
      <c r="G63" s="162">
        <f t="shared" ref="G63:Q63" si="38">F63</f>
        <v>418.80512293166663</v>
      </c>
      <c r="H63" s="162">
        <f t="shared" si="38"/>
        <v>418.80512293166663</v>
      </c>
      <c r="I63" s="162">
        <f t="shared" si="38"/>
        <v>418.80512293166663</v>
      </c>
      <c r="J63" s="162">
        <f t="shared" si="38"/>
        <v>418.80512293166663</v>
      </c>
      <c r="K63" s="162">
        <f t="shared" si="38"/>
        <v>418.80512293166663</v>
      </c>
      <c r="L63" s="162">
        <f t="shared" si="38"/>
        <v>418.80512293166663</v>
      </c>
      <c r="M63" s="162">
        <f t="shared" si="38"/>
        <v>418.80512293166663</v>
      </c>
      <c r="N63" s="162">
        <f t="shared" si="38"/>
        <v>418.80512293166663</v>
      </c>
      <c r="O63" s="162">
        <f t="shared" si="38"/>
        <v>418.80512293166663</v>
      </c>
      <c r="P63" s="162">
        <f t="shared" si="38"/>
        <v>418.80512293166663</v>
      </c>
      <c r="Q63" s="162">
        <f t="shared" si="38"/>
        <v>418.80512293166663</v>
      </c>
      <c r="R63" s="193">
        <f>SUM(F63:Q63)</f>
        <v>5025.6614751800007</v>
      </c>
      <c r="S63" s="592">
        <f>D63*R63</f>
        <v>821740.15584399656</v>
      </c>
      <c r="W63" s="163">
        <f>X63/$U$7</f>
        <v>2.5128307375900008</v>
      </c>
      <c r="X63" s="163">
        <f>R63/12</f>
        <v>418.80512293166674</v>
      </c>
      <c r="Z63" s="163">
        <f>IF(E63="Yes",R63,0)</f>
        <v>0</v>
      </c>
      <c r="AA63" s="163">
        <f>R63-Z63</f>
        <v>5025.6614751800007</v>
      </c>
      <c r="AB63" s="584">
        <f>IFERROR(Z63/(Z63+AA63),"N/A")</f>
        <v>0</v>
      </c>
    </row>
    <row r="64" spans="1:28" ht="12" x14ac:dyDescent="0.15">
      <c r="A64" s="195"/>
      <c r="B64" s="194"/>
      <c r="C64" s="636"/>
      <c r="D64" s="635"/>
      <c r="E64" s="634"/>
      <c r="F64" s="162"/>
      <c r="G64" s="162"/>
      <c r="H64" s="162"/>
      <c r="I64" s="162"/>
      <c r="J64" s="162"/>
      <c r="K64" s="162"/>
      <c r="L64" s="162"/>
      <c r="M64" s="162"/>
      <c r="N64" s="162"/>
      <c r="O64" s="162"/>
      <c r="P64" s="162"/>
      <c r="Q64" s="162"/>
      <c r="R64" s="193">
        <f>SUM(F64:Q64)</f>
        <v>0</v>
      </c>
      <c r="S64" s="592">
        <f>D64*R64</f>
        <v>0</v>
      </c>
      <c r="W64" s="163">
        <f>X64/$U$7</f>
        <v>0</v>
      </c>
      <c r="X64" s="163">
        <f>R64/12</f>
        <v>0</v>
      </c>
      <c r="Z64" s="163">
        <f>IF(E64="Yes",R64,0)</f>
        <v>0</v>
      </c>
      <c r="AA64" s="163">
        <f>R64-Z64</f>
        <v>0</v>
      </c>
      <c r="AB64" s="584" t="str">
        <f>IFERROR(Z64/(Z64+AA64),"N/A")</f>
        <v>N/A</v>
      </c>
    </row>
    <row r="65" spans="1:28" s="198" customFormat="1" ht="13" thickBot="1" x14ac:dyDescent="0.2">
      <c r="A65" s="189"/>
      <c r="B65" s="188" t="s">
        <v>136</v>
      </c>
      <c r="C65" s="187"/>
      <c r="D65" s="633"/>
      <c r="E65" s="204"/>
      <c r="F65" s="182">
        <f t="shared" ref="F65:S65" si="39">SUM(F62:F64)</f>
        <v>418.80512293166663</v>
      </c>
      <c r="G65" s="182">
        <f t="shared" si="39"/>
        <v>418.80512293166663</v>
      </c>
      <c r="H65" s="182">
        <f t="shared" si="39"/>
        <v>418.80512293166663</v>
      </c>
      <c r="I65" s="182">
        <f t="shared" si="39"/>
        <v>418.80512293166663</v>
      </c>
      <c r="J65" s="182">
        <f t="shared" si="39"/>
        <v>418.80512293166663</v>
      </c>
      <c r="K65" s="182">
        <f t="shared" si="39"/>
        <v>418.80512293166663</v>
      </c>
      <c r="L65" s="182">
        <f t="shared" si="39"/>
        <v>418.80512293166663</v>
      </c>
      <c r="M65" s="182">
        <f t="shared" si="39"/>
        <v>418.80512293166663</v>
      </c>
      <c r="N65" s="182">
        <f t="shared" si="39"/>
        <v>418.80512293166663</v>
      </c>
      <c r="O65" s="182">
        <f t="shared" si="39"/>
        <v>418.80512293166663</v>
      </c>
      <c r="P65" s="182">
        <f t="shared" si="39"/>
        <v>418.80512293166663</v>
      </c>
      <c r="Q65" s="182">
        <f t="shared" si="39"/>
        <v>418.80512293166663</v>
      </c>
      <c r="R65" s="182">
        <f t="shared" si="39"/>
        <v>5025.6614751800007</v>
      </c>
      <c r="S65" s="589">
        <f t="shared" si="39"/>
        <v>821740.15584399656</v>
      </c>
      <c r="W65" s="632">
        <f>SUM(W62:W64)</f>
        <v>2.5128307375900008</v>
      </c>
      <c r="X65" s="632">
        <f>SUM(X62:X64)</f>
        <v>418.80512293166674</v>
      </c>
      <c r="Z65" s="181">
        <f>SUM(Z62:Z64)</f>
        <v>0</v>
      </c>
      <c r="AA65" s="181">
        <f>SUM(AA62:AA64)</f>
        <v>5025.6614751800007</v>
      </c>
      <c r="AB65" s="588">
        <f>Z65/(Z65+AA65)</f>
        <v>0</v>
      </c>
    </row>
    <row r="66" spans="1:28" ht="12" x14ac:dyDescent="0.15">
      <c r="A66" s="195"/>
      <c r="B66" s="194"/>
      <c r="C66" s="636"/>
      <c r="D66" s="635"/>
      <c r="E66" s="634"/>
      <c r="F66" s="162"/>
      <c r="G66" s="162"/>
      <c r="H66" s="162"/>
      <c r="I66" s="162"/>
      <c r="J66" s="162"/>
      <c r="K66" s="162"/>
      <c r="L66" s="162"/>
      <c r="M66" s="162"/>
      <c r="N66" s="162"/>
      <c r="O66" s="162"/>
      <c r="P66" s="162"/>
      <c r="Q66" s="162"/>
      <c r="R66" s="193"/>
      <c r="S66" s="592"/>
      <c r="W66" s="163"/>
      <c r="X66" s="163"/>
      <c r="Z66" s="163">
        <f>IF(E66="Yes",R66,0)</f>
        <v>0</v>
      </c>
      <c r="AA66" s="163">
        <f>R66-Z66</f>
        <v>0</v>
      </c>
      <c r="AB66" s="584"/>
    </row>
    <row r="67" spans="1:28" s="198" customFormat="1" ht="12" x14ac:dyDescent="0.15">
      <c r="A67" s="195">
        <v>3.4</v>
      </c>
      <c r="B67" s="194" t="s">
        <v>135</v>
      </c>
      <c r="C67" s="636"/>
      <c r="D67" s="635"/>
      <c r="E67" s="634"/>
      <c r="F67" s="162"/>
      <c r="G67" s="162"/>
      <c r="H67" s="162"/>
      <c r="I67" s="162"/>
      <c r="J67" s="162"/>
      <c r="K67" s="162"/>
      <c r="L67" s="162"/>
      <c r="M67" s="162"/>
      <c r="N67" s="162"/>
      <c r="O67" s="162"/>
      <c r="P67" s="162"/>
      <c r="Q67" s="162"/>
      <c r="R67" s="193">
        <f>SUM(F67:Q67)</f>
        <v>0</v>
      </c>
      <c r="S67" s="592">
        <f>D67*R67</f>
        <v>0</v>
      </c>
      <c r="W67" s="163">
        <f>X67/$U$7</f>
        <v>0</v>
      </c>
      <c r="X67" s="163">
        <f>R67/12</f>
        <v>0</v>
      </c>
      <c r="Z67" s="163">
        <f>IF(E67="Yes",R67,0)</f>
        <v>0</v>
      </c>
      <c r="AA67" s="163">
        <f>R67-Z67</f>
        <v>0</v>
      </c>
      <c r="AB67" s="584" t="str">
        <f>IFERROR(Z67/(Z67+AA67),"N/A")</f>
        <v>N/A</v>
      </c>
    </row>
    <row r="68" spans="1:28" ht="12" x14ac:dyDescent="0.15">
      <c r="A68" s="195"/>
      <c r="B68" s="194"/>
      <c r="C68" s="636" t="str">
        <f>'8. Infrastructure Staff Loading'!C68</f>
        <v>Security Analyst</v>
      </c>
      <c r="D68" s="635">
        <f>'8. Infrastructure Staff Loading'!D68</f>
        <v>37.179396882689765</v>
      </c>
      <c r="E68" s="634" t="str">
        <f>'8. Infrastructure Staff Loading'!E68</f>
        <v>Yes</v>
      </c>
      <c r="F68" s="162">
        <v>731.37438873333349</v>
      </c>
      <c r="G68" s="162">
        <f t="shared" ref="G68:Q68" si="40">F68</f>
        <v>731.37438873333349</v>
      </c>
      <c r="H68" s="162">
        <f t="shared" si="40"/>
        <v>731.37438873333349</v>
      </c>
      <c r="I68" s="162">
        <f t="shared" si="40"/>
        <v>731.37438873333349</v>
      </c>
      <c r="J68" s="162">
        <f t="shared" si="40"/>
        <v>731.37438873333349</v>
      </c>
      <c r="K68" s="162">
        <f t="shared" si="40"/>
        <v>731.37438873333349</v>
      </c>
      <c r="L68" s="162">
        <f t="shared" si="40"/>
        <v>731.37438873333349</v>
      </c>
      <c r="M68" s="162">
        <f t="shared" si="40"/>
        <v>731.37438873333349</v>
      </c>
      <c r="N68" s="162">
        <f t="shared" si="40"/>
        <v>731.37438873333349</v>
      </c>
      <c r="O68" s="162">
        <f t="shared" si="40"/>
        <v>731.37438873333349</v>
      </c>
      <c r="P68" s="162">
        <f t="shared" si="40"/>
        <v>731.37438873333349</v>
      </c>
      <c r="Q68" s="162">
        <f t="shared" si="40"/>
        <v>731.37438873333349</v>
      </c>
      <c r="R68" s="193">
        <f>SUM(F68:Q68)</f>
        <v>8776.4926648000001</v>
      </c>
      <c r="S68" s="592">
        <f>D68*R68</f>
        <v>326304.70402261469</v>
      </c>
      <c r="W68" s="163">
        <f>X68/$U$7</f>
        <v>4.3882463324000005</v>
      </c>
      <c r="X68" s="163">
        <f>R68/12</f>
        <v>731.37438873333338</v>
      </c>
      <c r="Z68" s="163">
        <f>IF(E68="Yes",R68,0)</f>
        <v>8776.4926648000001</v>
      </c>
      <c r="AA68" s="163">
        <f>R68-Z68</f>
        <v>0</v>
      </c>
      <c r="AB68" s="584">
        <f>IFERROR(Z68/(Z68+AA68),"N/A")</f>
        <v>1</v>
      </c>
    </row>
    <row r="69" spans="1:28" ht="12" x14ac:dyDescent="0.15">
      <c r="A69" s="195"/>
      <c r="B69" s="194"/>
      <c r="C69" s="636" t="str">
        <f>'8. Infrastructure Staff Loading'!C69</f>
        <v>Security Analyst</v>
      </c>
      <c r="D69" s="635">
        <f>'8. Infrastructure Staff Loading'!D69</f>
        <v>148.27523372671104</v>
      </c>
      <c r="E69" s="634" t="str">
        <f>'8. Infrastructure Staff Loading'!E69</f>
        <v>No</v>
      </c>
      <c r="F69" s="162">
        <v>392.64378010000001</v>
      </c>
      <c r="G69" s="162">
        <f t="shared" ref="G69:Q69" si="41">F69</f>
        <v>392.64378010000001</v>
      </c>
      <c r="H69" s="162">
        <f t="shared" si="41"/>
        <v>392.64378010000001</v>
      </c>
      <c r="I69" s="162">
        <f t="shared" si="41"/>
        <v>392.64378010000001</v>
      </c>
      <c r="J69" s="162">
        <f t="shared" si="41"/>
        <v>392.64378010000001</v>
      </c>
      <c r="K69" s="162">
        <f t="shared" si="41"/>
        <v>392.64378010000001</v>
      </c>
      <c r="L69" s="162">
        <f t="shared" si="41"/>
        <v>392.64378010000001</v>
      </c>
      <c r="M69" s="162">
        <f t="shared" si="41"/>
        <v>392.64378010000001</v>
      </c>
      <c r="N69" s="162">
        <f t="shared" si="41"/>
        <v>392.64378010000001</v>
      </c>
      <c r="O69" s="162">
        <f t="shared" si="41"/>
        <v>392.64378010000001</v>
      </c>
      <c r="P69" s="162">
        <f t="shared" si="41"/>
        <v>392.64378010000001</v>
      </c>
      <c r="Q69" s="162">
        <f t="shared" si="41"/>
        <v>392.64378010000001</v>
      </c>
      <c r="R69" s="193">
        <f>SUM(F69:Q69)</f>
        <v>4711.7253612000013</v>
      </c>
      <c r="S69" s="592">
        <f>D69*R69</f>
        <v>698632.17918800213</v>
      </c>
      <c r="W69" s="163">
        <f>X69/$U$7</f>
        <v>2.3558626806000009</v>
      </c>
      <c r="X69" s="163">
        <f>R69/12</f>
        <v>392.64378010000013</v>
      </c>
      <c r="Z69" s="163">
        <f>IF(E69="Yes",R69,0)</f>
        <v>0</v>
      </c>
      <c r="AA69" s="163">
        <f>R69-Z69</f>
        <v>4711.7253612000013</v>
      </c>
      <c r="AB69" s="584">
        <f>IFERROR(Z69/(Z69+AA69),"N/A")</f>
        <v>0</v>
      </c>
    </row>
    <row r="70" spans="1:28" ht="12" x14ac:dyDescent="0.15">
      <c r="A70" s="195"/>
      <c r="B70" s="194"/>
      <c r="C70" s="636"/>
      <c r="D70" s="635"/>
      <c r="E70" s="634"/>
      <c r="F70" s="162"/>
      <c r="G70" s="162"/>
      <c r="H70" s="162"/>
      <c r="I70" s="162"/>
      <c r="J70" s="162"/>
      <c r="K70" s="162"/>
      <c r="L70" s="162"/>
      <c r="M70" s="162"/>
      <c r="N70" s="162"/>
      <c r="O70" s="162"/>
      <c r="P70" s="162"/>
      <c r="Q70" s="162"/>
      <c r="R70" s="193">
        <f>SUM(F70:Q70)</f>
        <v>0</v>
      </c>
      <c r="S70" s="592">
        <f>D70*R70</f>
        <v>0</v>
      </c>
      <c r="W70" s="163">
        <f>X70/$U$7</f>
        <v>0</v>
      </c>
      <c r="X70" s="163">
        <f>R70/12</f>
        <v>0</v>
      </c>
      <c r="Z70" s="163">
        <f>IF(E70="Yes",R70,0)</f>
        <v>0</v>
      </c>
      <c r="AA70" s="163">
        <f>R70-Z70</f>
        <v>0</v>
      </c>
      <c r="AB70" s="584" t="str">
        <f>IFERROR(Z70/(Z70+AA70),"N/A")</f>
        <v>N/A</v>
      </c>
    </row>
    <row r="71" spans="1:28" s="198" customFormat="1" ht="13" thickBot="1" x14ac:dyDescent="0.2">
      <c r="A71" s="189"/>
      <c r="B71" s="188" t="s">
        <v>134</v>
      </c>
      <c r="C71" s="187"/>
      <c r="D71" s="633"/>
      <c r="E71" s="204"/>
      <c r="F71" s="182">
        <f t="shared" ref="F71:S71" si="42">SUM(F67:F70)</f>
        <v>1124.0181688333334</v>
      </c>
      <c r="G71" s="182">
        <f t="shared" si="42"/>
        <v>1124.0181688333334</v>
      </c>
      <c r="H71" s="182">
        <f t="shared" si="42"/>
        <v>1124.0181688333334</v>
      </c>
      <c r="I71" s="182">
        <f t="shared" si="42"/>
        <v>1124.0181688333334</v>
      </c>
      <c r="J71" s="182">
        <f t="shared" si="42"/>
        <v>1124.0181688333334</v>
      </c>
      <c r="K71" s="182">
        <f t="shared" si="42"/>
        <v>1124.0181688333334</v>
      </c>
      <c r="L71" s="182">
        <f t="shared" si="42"/>
        <v>1124.0181688333334</v>
      </c>
      <c r="M71" s="182">
        <f t="shared" si="42"/>
        <v>1124.0181688333334</v>
      </c>
      <c r="N71" s="182">
        <f t="shared" si="42"/>
        <v>1124.0181688333334</v>
      </c>
      <c r="O71" s="182">
        <f t="shared" si="42"/>
        <v>1124.0181688333334</v>
      </c>
      <c r="P71" s="182">
        <f t="shared" si="42"/>
        <v>1124.0181688333334</v>
      </c>
      <c r="Q71" s="182">
        <f t="shared" si="42"/>
        <v>1124.0181688333334</v>
      </c>
      <c r="R71" s="182">
        <f t="shared" si="42"/>
        <v>13488.218026000002</v>
      </c>
      <c r="S71" s="589">
        <f t="shared" si="42"/>
        <v>1024936.8832106169</v>
      </c>
      <c r="W71" s="632">
        <f>SUM(W67:W70)</f>
        <v>6.744109013000001</v>
      </c>
      <c r="X71" s="632">
        <f>SUM(X67:X70)</f>
        <v>1124.0181688333334</v>
      </c>
      <c r="Z71" s="181">
        <f>SUM(Z67:Z70)</f>
        <v>8776.4926648000001</v>
      </c>
      <c r="AA71" s="181">
        <f>SUM(AA67:AA70)</f>
        <v>4711.7253612000013</v>
      </c>
      <c r="AB71" s="588">
        <f>Z71/(Z71+AA71)</f>
        <v>0.65067844009359566</v>
      </c>
    </row>
    <row r="72" spans="1:28" s="198" customFormat="1" ht="12" x14ac:dyDescent="0.15">
      <c r="A72" s="179"/>
      <c r="B72" s="167"/>
      <c r="C72" s="178"/>
      <c r="D72" s="669"/>
      <c r="E72" s="226"/>
      <c r="F72" s="162"/>
      <c r="G72" s="162"/>
      <c r="H72" s="162"/>
      <c r="I72" s="162"/>
      <c r="J72" s="162"/>
      <c r="K72" s="162"/>
      <c r="L72" s="162"/>
      <c r="M72" s="162"/>
      <c r="N72" s="162"/>
      <c r="O72" s="162"/>
      <c r="P72" s="162"/>
      <c r="Q72" s="162"/>
      <c r="R72" s="162"/>
      <c r="S72" s="576"/>
      <c r="W72" s="163"/>
      <c r="X72" s="163"/>
      <c r="Z72" s="163"/>
      <c r="AA72" s="163"/>
      <c r="AB72" s="584"/>
    </row>
    <row r="73" spans="1:28" s="198" customFormat="1" ht="14" thickBot="1" x14ac:dyDescent="0.2">
      <c r="A73" s="175"/>
      <c r="B73" s="174" t="s">
        <v>133</v>
      </c>
      <c r="C73" s="173"/>
      <c r="D73" s="171"/>
      <c r="E73" s="175"/>
      <c r="F73" s="170">
        <f t="shared" ref="F73:S73" si="43">SUM(F54,F60,F65,F71)</f>
        <v>5447.045683415</v>
      </c>
      <c r="G73" s="170">
        <f t="shared" si="43"/>
        <v>5447.045683415</v>
      </c>
      <c r="H73" s="170">
        <f t="shared" si="43"/>
        <v>5447.045683415</v>
      </c>
      <c r="I73" s="170">
        <f t="shared" si="43"/>
        <v>5447.045683415</v>
      </c>
      <c r="J73" s="170">
        <f t="shared" si="43"/>
        <v>5447.045683415</v>
      </c>
      <c r="K73" s="170">
        <f t="shared" si="43"/>
        <v>5447.045683415</v>
      </c>
      <c r="L73" s="170">
        <f t="shared" si="43"/>
        <v>5447.045683415</v>
      </c>
      <c r="M73" s="170">
        <f t="shared" si="43"/>
        <v>5447.045683415</v>
      </c>
      <c r="N73" s="170">
        <f t="shared" si="43"/>
        <v>5447.045683415</v>
      </c>
      <c r="O73" s="170">
        <f t="shared" si="43"/>
        <v>5447.045683415</v>
      </c>
      <c r="P73" s="170">
        <f t="shared" si="43"/>
        <v>5447.045683415</v>
      </c>
      <c r="Q73" s="170">
        <f t="shared" si="43"/>
        <v>5447.045683415</v>
      </c>
      <c r="R73" s="170">
        <f t="shared" si="43"/>
        <v>65364.548200979996</v>
      </c>
      <c r="S73" s="608">
        <f t="shared" si="43"/>
        <v>6976064.2600983465</v>
      </c>
      <c r="W73" s="170">
        <f>SUM(W54,W60,W65,W71)</f>
        <v>32.682274100489998</v>
      </c>
      <c r="X73" s="170">
        <f>SUM(X54,X60,X65,X71)</f>
        <v>5447.0456834149991</v>
      </c>
      <c r="Z73" s="170">
        <f>SUM(Z54,Z60,Z65,Z71)</f>
        <v>48237.970698399993</v>
      </c>
      <c r="AA73" s="170">
        <f>SUM(AA54,AA60,AA65,AA71)</f>
        <v>17126.577502579999</v>
      </c>
      <c r="AB73" s="585">
        <f>Z73/(Z73+AA73)</f>
        <v>0.73798369339416281</v>
      </c>
    </row>
    <row r="74" spans="1:28" ht="10" customHeight="1" x14ac:dyDescent="0.15">
      <c r="A74" s="168"/>
      <c r="B74" s="167"/>
      <c r="C74" s="166"/>
      <c r="D74" s="641"/>
      <c r="E74" s="168"/>
      <c r="F74" s="162"/>
      <c r="G74" s="162"/>
      <c r="H74" s="162"/>
      <c r="I74" s="162"/>
      <c r="J74" s="162"/>
      <c r="K74" s="162"/>
      <c r="L74" s="162"/>
      <c r="M74" s="162"/>
      <c r="N74" s="162"/>
      <c r="O74" s="162"/>
      <c r="P74" s="162"/>
      <c r="Q74" s="162"/>
      <c r="R74" s="162"/>
      <c r="S74" s="576"/>
      <c r="W74" s="166"/>
      <c r="X74" s="166"/>
      <c r="Z74" s="166"/>
      <c r="AA74" s="166"/>
      <c r="AB74" s="584"/>
    </row>
    <row r="75" spans="1:28" s="262" customFormat="1" ht="13.5" customHeight="1" x14ac:dyDescent="0.15">
      <c r="A75" s="212">
        <v>4</v>
      </c>
      <c r="B75" s="223" t="s">
        <v>132</v>
      </c>
      <c r="C75" s="206"/>
      <c r="D75" s="640"/>
      <c r="E75" s="210"/>
      <c r="F75" s="209"/>
      <c r="G75" s="209"/>
      <c r="H75" s="209"/>
      <c r="I75" s="209"/>
      <c r="J75" s="209"/>
      <c r="K75" s="209"/>
      <c r="L75" s="209"/>
      <c r="M75" s="209"/>
      <c r="N75" s="209"/>
      <c r="O75" s="209"/>
      <c r="P75" s="209"/>
      <c r="Q75" s="209"/>
      <c r="R75" s="208"/>
      <c r="S75" s="599"/>
      <c r="W75" s="206"/>
      <c r="X75" s="206"/>
      <c r="Z75" s="206"/>
      <c r="AA75" s="206"/>
      <c r="AB75" s="598"/>
    </row>
    <row r="76" spans="1:28" ht="13.5" customHeight="1" x14ac:dyDescent="0.15">
      <c r="A76" s="195">
        <v>4.0999999999999996</v>
      </c>
      <c r="B76" s="194" t="s">
        <v>131</v>
      </c>
      <c r="C76" s="636"/>
      <c r="D76" s="635"/>
      <c r="E76" s="634"/>
      <c r="F76" s="162"/>
      <c r="G76" s="162"/>
      <c r="H76" s="162"/>
      <c r="I76" s="162"/>
      <c r="J76" s="162"/>
      <c r="K76" s="162"/>
      <c r="L76" s="162"/>
      <c r="M76" s="162"/>
      <c r="N76" s="162"/>
      <c r="O76" s="162"/>
      <c r="P76" s="162"/>
      <c r="Q76" s="162"/>
      <c r="R76" s="193">
        <f>SUM(F76:Q76)</f>
        <v>0</v>
      </c>
      <c r="S76" s="592">
        <f>D76*R76</f>
        <v>0</v>
      </c>
      <c r="W76" s="163">
        <f>X76/$U$7</f>
        <v>0</v>
      </c>
      <c r="X76" s="163">
        <f>R76/12</f>
        <v>0</v>
      </c>
      <c r="Z76" s="163">
        <f>IF(E76="Yes",R76,0)</f>
        <v>0</v>
      </c>
      <c r="AA76" s="163">
        <f>R76-Z76</f>
        <v>0</v>
      </c>
      <c r="AB76" s="584" t="str">
        <f>IFERROR(Z76/(Z76+AA76),"N/A")</f>
        <v>N/A</v>
      </c>
    </row>
    <row r="77" spans="1:28" ht="12" x14ac:dyDescent="0.15">
      <c r="A77" s="195"/>
      <c r="B77" s="194"/>
      <c r="C77" s="636" t="str">
        <f>'8. Infrastructure Staff Loading'!C77</f>
        <v>Architect</v>
      </c>
      <c r="D77" s="635">
        <f>'8. Infrastructure Staff Loading'!D77</f>
        <v>219.01302240263917</v>
      </c>
      <c r="E77" s="634" t="str">
        <f>'8. Infrastructure Staff Loading'!E77</f>
        <v>No</v>
      </c>
      <c r="F77" s="162">
        <v>41.208326740000011</v>
      </c>
      <c r="G77" s="162">
        <f t="shared" ref="G77:Q77" si="44">F77</f>
        <v>41.208326740000011</v>
      </c>
      <c r="H77" s="162">
        <f t="shared" si="44"/>
        <v>41.208326740000011</v>
      </c>
      <c r="I77" s="162">
        <f t="shared" si="44"/>
        <v>41.208326740000011</v>
      </c>
      <c r="J77" s="162">
        <f t="shared" si="44"/>
        <v>41.208326740000011</v>
      </c>
      <c r="K77" s="162">
        <f t="shared" si="44"/>
        <v>41.208326740000011</v>
      </c>
      <c r="L77" s="162">
        <f t="shared" si="44"/>
        <v>41.208326740000011</v>
      </c>
      <c r="M77" s="162">
        <f t="shared" si="44"/>
        <v>41.208326740000011</v>
      </c>
      <c r="N77" s="162">
        <f t="shared" si="44"/>
        <v>41.208326740000011</v>
      </c>
      <c r="O77" s="162">
        <f t="shared" si="44"/>
        <v>41.208326740000011</v>
      </c>
      <c r="P77" s="162">
        <f t="shared" si="44"/>
        <v>41.208326740000011</v>
      </c>
      <c r="Q77" s="162">
        <f t="shared" si="44"/>
        <v>41.208326740000011</v>
      </c>
      <c r="R77" s="193">
        <f>SUM(F77:Q77)</f>
        <v>494.49992088000016</v>
      </c>
      <c r="S77" s="592">
        <f>D77*R77</f>
        <v>108301.92224979476</v>
      </c>
      <c r="W77" s="163">
        <f>X77/$U$7</f>
        <v>0.24724996044000008</v>
      </c>
      <c r="X77" s="163">
        <f>R77/12</f>
        <v>41.208326740000011</v>
      </c>
      <c r="Z77" s="163">
        <f>IF(E77="Yes",R77,0)</f>
        <v>0</v>
      </c>
      <c r="AA77" s="163">
        <f>R77-Z77</f>
        <v>494.49992088000016</v>
      </c>
      <c r="AB77" s="584">
        <f>IFERROR(Z77/(Z77+AA77),"N/A")</f>
        <v>0</v>
      </c>
    </row>
    <row r="78" spans="1:28" ht="12" x14ac:dyDescent="0.15">
      <c r="A78" s="195"/>
      <c r="B78" s="194"/>
      <c r="C78" s="636" t="str">
        <f>'8. Infrastructure Staff Loading'!C78</f>
        <v>Team Management</v>
      </c>
      <c r="D78" s="635">
        <f>'8. Infrastructure Staff Loading'!D78</f>
        <v>217.80433189760626</v>
      </c>
      <c r="E78" s="634" t="str">
        <f>'8. Infrastructure Staff Loading'!E78</f>
        <v>No</v>
      </c>
      <c r="F78" s="162">
        <v>139.60170819333334</v>
      </c>
      <c r="G78" s="162">
        <f t="shared" ref="G78:Q78" si="45">F78</f>
        <v>139.60170819333334</v>
      </c>
      <c r="H78" s="162">
        <f t="shared" si="45"/>
        <v>139.60170819333334</v>
      </c>
      <c r="I78" s="162">
        <f t="shared" si="45"/>
        <v>139.60170819333334</v>
      </c>
      <c r="J78" s="162">
        <f t="shared" si="45"/>
        <v>139.60170819333334</v>
      </c>
      <c r="K78" s="162">
        <f t="shared" si="45"/>
        <v>139.60170819333334</v>
      </c>
      <c r="L78" s="162">
        <f t="shared" si="45"/>
        <v>139.60170819333334</v>
      </c>
      <c r="M78" s="162">
        <f t="shared" si="45"/>
        <v>139.60170819333334</v>
      </c>
      <c r="N78" s="162">
        <f t="shared" si="45"/>
        <v>139.60170819333334</v>
      </c>
      <c r="O78" s="162">
        <f t="shared" si="45"/>
        <v>139.60170819333334</v>
      </c>
      <c r="P78" s="162">
        <f t="shared" si="45"/>
        <v>139.60170819333334</v>
      </c>
      <c r="Q78" s="162">
        <f t="shared" si="45"/>
        <v>139.60170819333334</v>
      </c>
      <c r="R78" s="193">
        <f>SUM(F78:Q78)</f>
        <v>1675.2204983199997</v>
      </c>
      <c r="S78" s="592">
        <f>D78*R78</f>
        <v>364870.28141776257</v>
      </c>
      <c r="W78" s="163">
        <f>X78/$U$7</f>
        <v>0.83761024915999993</v>
      </c>
      <c r="X78" s="163">
        <f>R78/12</f>
        <v>139.60170819333331</v>
      </c>
      <c r="Z78" s="163">
        <f>IF(E78="Yes",R78,0)</f>
        <v>0</v>
      </c>
      <c r="AA78" s="163">
        <f>R78-Z78</f>
        <v>1675.2204983199997</v>
      </c>
      <c r="AB78" s="584">
        <f>IFERROR(Z78/(Z78+AA78),"N/A")</f>
        <v>0</v>
      </c>
    </row>
    <row r="79" spans="1:28" ht="12" x14ac:dyDescent="0.15">
      <c r="A79" s="195"/>
      <c r="B79" s="194"/>
      <c r="C79" s="636"/>
      <c r="D79" s="635"/>
      <c r="E79" s="634"/>
      <c r="F79" s="162"/>
      <c r="G79" s="162"/>
      <c r="H79" s="162"/>
      <c r="I79" s="162"/>
      <c r="J79" s="162"/>
      <c r="K79" s="162"/>
      <c r="L79" s="162"/>
      <c r="M79" s="162"/>
      <c r="N79" s="162"/>
      <c r="O79" s="162"/>
      <c r="P79" s="162"/>
      <c r="Q79" s="162"/>
      <c r="R79" s="193">
        <f>SUM(F79:Q79)</f>
        <v>0</v>
      </c>
      <c r="S79" s="592">
        <f>D79*R79</f>
        <v>0</v>
      </c>
      <c r="W79" s="163">
        <f>X79/$U$7</f>
        <v>0</v>
      </c>
      <c r="X79" s="163">
        <f>R79/12</f>
        <v>0</v>
      </c>
      <c r="Z79" s="163">
        <f>IF(E79="Yes",R79,0)</f>
        <v>0</v>
      </c>
      <c r="AA79" s="163">
        <f>R79-Z79</f>
        <v>0</v>
      </c>
      <c r="AB79" s="584" t="str">
        <f>IFERROR(Z79/(Z79+AA79),"N/A")</f>
        <v>N/A</v>
      </c>
    </row>
    <row r="80" spans="1:28" s="198" customFormat="1" ht="13" thickBot="1" x14ac:dyDescent="0.2">
      <c r="A80" s="189"/>
      <c r="B80" s="188" t="s">
        <v>130</v>
      </c>
      <c r="C80" s="187"/>
      <c r="D80" s="633"/>
      <c r="E80" s="204"/>
      <c r="F80" s="182">
        <f t="shared" ref="F80:S80" si="46">SUM(F76:F79)</f>
        <v>180.81003493333336</v>
      </c>
      <c r="G80" s="182">
        <f t="shared" si="46"/>
        <v>180.81003493333336</v>
      </c>
      <c r="H80" s="182">
        <f t="shared" si="46"/>
        <v>180.81003493333336</v>
      </c>
      <c r="I80" s="182">
        <f t="shared" si="46"/>
        <v>180.81003493333336</v>
      </c>
      <c r="J80" s="182">
        <f t="shared" si="46"/>
        <v>180.81003493333336</v>
      </c>
      <c r="K80" s="182">
        <f t="shared" si="46"/>
        <v>180.81003493333336</v>
      </c>
      <c r="L80" s="182">
        <f t="shared" si="46"/>
        <v>180.81003493333336</v>
      </c>
      <c r="M80" s="182">
        <f t="shared" si="46"/>
        <v>180.81003493333336</v>
      </c>
      <c r="N80" s="182">
        <f t="shared" si="46"/>
        <v>180.81003493333336</v>
      </c>
      <c r="O80" s="182">
        <f t="shared" si="46"/>
        <v>180.81003493333336</v>
      </c>
      <c r="P80" s="182">
        <f t="shared" si="46"/>
        <v>180.81003493333336</v>
      </c>
      <c r="Q80" s="182">
        <f t="shared" si="46"/>
        <v>180.81003493333336</v>
      </c>
      <c r="R80" s="182">
        <f t="shared" si="46"/>
        <v>2169.7204191999999</v>
      </c>
      <c r="S80" s="589">
        <f t="shared" si="46"/>
        <v>473172.20366755733</v>
      </c>
      <c r="W80" s="632">
        <f>SUM(W76:W79)</f>
        <v>1.0848602096</v>
      </c>
      <c r="X80" s="182">
        <f>SUM(X76:X79)</f>
        <v>180.81003493333333</v>
      </c>
      <c r="Z80" s="181">
        <f>SUM(Z76:Z79)</f>
        <v>0</v>
      </c>
      <c r="AA80" s="181">
        <f>SUM(AA76:AA79)</f>
        <v>2169.7204191999999</v>
      </c>
      <c r="AB80" s="588">
        <f>Z80/(Z80+AA80)</f>
        <v>0</v>
      </c>
    </row>
    <row r="81" spans="1:28" ht="13.5" customHeight="1" x14ac:dyDescent="0.15">
      <c r="A81" s="195"/>
      <c r="B81" s="194"/>
      <c r="C81" s="636"/>
      <c r="D81" s="635"/>
      <c r="E81" s="634"/>
      <c r="F81" s="162"/>
      <c r="G81" s="162"/>
      <c r="H81" s="162"/>
      <c r="I81" s="162"/>
      <c r="J81" s="162"/>
      <c r="K81" s="162"/>
      <c r="L81" s="162"/>
      <c r="M81" s="162"/>
      <c r="N81" s="162"/>
      <c r="O81" s="162"/>
      <c r="P81" s="162"/>
      <c r="Q81" s="162"/>
      <c r="R81" s="193"/>
      <c r="S81" s="592"/>
      <c r="W81" s="163"/>
      <c r="X81" s="163"/>
      <c r="Z81" s="163"/>
      <c r="AA81" s="163"/>
      <c r="AB81" s="584"/>
    </row>
    <row r="82" spans="1:28" s="198" customFormat="1" ht="12" x14ac:dyDescent="0.15">
      <c r="A82" s="195">
        <v>4.2</v>
      </c>
      <c r="B82" s="194" t="s">
        <v>129</v>
      </c>
      <c r="C82" s="636"/>
      <c r="D82" s="635"/>
      <c r="E82" s="634"/>
      <c r="F82" s="162"/>
      <c r="G82" s="162"/>
      <c r="H82" s="162"/>
      <c r="I82" s="162"/>
      <c r="J82" s="162"/>
      <c r="K82" s="162"/>
      <c r="L82" s="162"/>
      <c r="M82" s="162"/>
      <c r="N82" s="162"/>
      <c r="O82" s="162"/>
      <c r="P82" s="162"/>
      <c r="Q82" s="162"/>
      <c r="R82" s="193">
        <f>SUM(F82:Q82)</f>
        <v>0</v>
      </c>
      <c r="S82" s="592">
        <f>D82*R82</f>
        <v>0</v>
      </c>
      <c r="W82" s="163">
        <f>X82/$U$7</f>
        <v>0</v>
      </c>
      <c r="X82" s="163">
        <f>R82/12</f>
        <v>0</v>
      </c>
      <c r="Z82" s="163">
        <f>IF(E82="Yes",R82,0)</f>
        <v>0</v>
      </c>
      <c r="AA82" s="163">
        <f>R82-Z82</f>
        <v>0</v>
      </c>
      <c r="AB82" s="584" t="str">
        <f>IFERROR(Z82/(Z82+AA82),"N/A")</f>
        <v>N/A</v>
      </c>
    </row>
    <row r="83" spans="1:28" ht="12" x14ac:dyDescent="0.15">
      <c r="A83" s="195"/>
      <c r="B83" s="194"/>
      <c r="C83" s="636" t="str">
        <f>'8. Infrastructure Staff Loading'!C83</f>
        <v>Infrastructure Project Manager</v>
      </c>
      <c r="D83" s="635">
        <f>'8. Infrastructure Staff Loading'!D83</f>
        <v>192.3362283368331</v>
      </c>
      <c r="E83" s="634" t="str">
        <f>'8. Infrastructure Staff Loading'!E83</f>
        <v>No</v>
      </c>
      <c r="F83" s="162">
        <v>41.208326740000011</v>
      </c>
      <c r="G83" s="162">
        <f t="shared" ref="G83:Q83" si="47">F83</f>
        <v>41.208326740000011</v>
      </c>
      <c r="H83" s="162">
        <f t="shared" si="47"/>
        <v>41.208326740000011</v>
      </c>
      <c r="I83" s="162">
        <f t="shared" si="47"/>
        <v>41.208326740000011</v>
      </c>
      <c r="J83" s="162">
        <f t="shared" si="47"/>
        <v>41.208326740000011</v>
      </c>
      <c r="K83" s="162">
        <f t="shared" si="47"/>
        <v>41.208326740000011</v>
      </c>
      <c r="L83" s="162">
        <f t="shared" si="47"/>
        <v>41.208326740000011</v>
      </c>
      <c r="M83" s="162">
        <f t="shared" si="47"/>
        <v>41.208326740000011</v>
      </c>
      <c r="N83" s="162">
        <f t="shared" si="47"/>
        <v>41.208326740000011</v>
      </c>
      <c r="O83" s="162">
        <f t="shared" si="47"/>
        <v>41.208326740000011</v>
      </c>
      <c r="P83" s="162">
        <f t="shared" si="47"/>
        <v>41.208326740000011</v>
      </c>
      <c r="Q83" s="162">
        <f t="shared" si="47"/>
        <v>41.208326740000011</v>
      </c>
      <c r="R83" s="193">
        <f>SUM(F83:Q83)</f>
        <v>494.49992088000016</v>
      </c>
      <c r="S83" s="592">
        <f>D83*R83</f>
        <v>95110.249694921615</v>
      </c>
      <c r="W83" s="163">
        <f>X83/$U$7</f>
        <v>0.24724996044000008</v>
      </c>
      <c r="X83" s="163">
        <f>R83/12</f>
        <v>41.208326740000011</v>
      </c>
      <c r="Z83" s="163">
        <f>IF(E83="Yes",R83,0)</f>
        <v>0</v>
      </c>
      <c r="AA83" s="163">
        <f>R83-Z83</f>
        <v>494.49992088000016</v>
      </c>
      <c r="AB83" s="584">
        <f>IFERROR(Z83/(Z83+AA83),"N/A")</f>
        <v>0</v>
      </c>
    </row>
    <row r="84" spans="1:28" ht="12" x14ac:dyDescent="0.15">
      <c r="A84" s="195"/>
      <c r="B84" s="194"/>
      <c r="C84" s="636"/>
      <c r="D84" s="635"/>
      <c r="E84" s="634"/>
      <c r="F84" s="162"/>
      <c r="G84" s="162"/>
      <c r="H84" s="162"/>
      <c r="I84" s="162"/>
      <c r="J84" s="162"/>
      <c r="K84" s="162"/>
      <c r="L84" s="162"/>
      <c r="M84" s="162"/>
      <c r="N84" s="162"/>
      <c r="O84" s="162"/>
      <c r="P84" s="162"/>
      <c r="Q84" s="162"/>
      <c r="R84" s="193">
        <f>SUM(F84:Q84)</f>
        <v>0</v>
      </c>
      <c r="S84" s="592">
        <f>D84*R84</f>
        <v>0</v>
      </c>
      <c r="W84" s="163">
        <f>X84/$U$7</f>
        <v>0</v>
      </c>
      <c r="X84" s="163">
        <f>R84/12</f>
        <v>0</v>
      </c>
      <c r="Z84" s="163">
        <f>IF(E84="Yes",R84,0)</f>
        <v>0</v>
      </c>
      <c r="AA84" s="163">
        <f>R84-Z84</f>
        <v>0</v>
      </c>
      <c r="AB84" s="584" t="str">
        <f>IFERROR(Z84/(Z84+AA84),"N/A")</f>
        <v>N/A</v>
      </c>
    </row>
    <row r="85" spans="1:28" s="198" customFormat="1" ht="13" thickBot="1" x14ac:dyDescent="0.2">
      <c r="A85" s="189"/>
      <c r="B85" s="188" t="s">
        <v>128</v>
      </c>
      <c r="C85" s="187"/>
      <c r="D85" s="633"/>
      <c r="E85" s="204"/>
      <c r="F85" s="182">
        <f t="shared" ref="F85:S85" si="48">SUM(F82:F84)</f>
        <v>41.208326740000011</v>
      </c>
      <c r="G85" s="182">
        <f t="shared" si="48"/>
        <v>41.208326740000011</v>
      </c>
      <c r="H85" s="182">
        <f t="shared" si="48"/>
        <v>41.208326740000011</v>
      </c>
      <c r="I85" s="182">
        <f t="shared" si="48"/>
        <v>41.208326740000011</v>
      </c>
      <c r="J85" s="182">
        <f t="shared" si="48"/>
        <v>41.208326740000011</v>
      </c>
      <c r="K85" s="182">
        <f t="shared" si="48"/>
        <v>41.208326740000011</v>
      </c>
      <c r="L85" s="182">
        <f t="shared" si="48"/>
        <v>41.208326740000011</v>
      </c>
      <c r="M85" s="182">
        <f t="shared" si="48"/>
        <v>41.208326740000011</v>
      </c>
      <c r="N85" s="182">
        <f t="shared" si="48"/>
        <v>41.208326740000011</v>
      </c>
      <c r="O85" s="182">
        <f t="shared" si="48"/>
        <v>41.208326740000011</v>
      </c>
      <c r="P85" s="182">
        <f t="shared" si="48"/>
        <v>41.208326740000011</v>
      </c>
      <c r="Q85" s="182">
        <f t="shared" si="48"/>
        <v>41.208326740000011</v>
      </c>
      <c r="R85" s="182">
        <f t="shared" si="48"/>
        <v>494.49992088000016</v>
      </c>
      <c r="S85" s="589">
        <f t="shared" si="48"/>
        <v>95110.249694921615</v>
      </c>
      <c r="W85" s="632">
        <f>SUM(W82:W84)</f>
        <v>0.24724996044000008</v>
      </c>
      <c r="X85" s="182">
        <f>SUM(X82:X84)</f>
        <v>41.208326740000011</v>
      </c>
      <c r="Z85" s="181">
        <f>SUM(Z82:Z84)</f>
        <v>0</v>
      </c>
      <c r="AA85" s="181">
        <f>SUM(AA82:AA84)</f>
        <v>494.49992088000016</v>
      </c>
      <c r="AB85" s="588">
        <f>Z85/(Z85+AA85)</f>
        <v>0</v>
      </c>
    </row>
    <row r="86" spans="1:28" s="198" customFormat="1" ht="12" x14ac:dyDescent="0.15">
      <c r="A86" s="179"/>
      <c r="B86" s="167"/>
      <c r="C86" s="166"/>
      <c r="D86" s="641"/>
      <c r="E86" s="168"/>
      <c r="F86" s="162"/>
      <c r="G86" s="162"/>
      <c r="H86" s="162"/>
      <c r="I86" s="162"/>
      <c r="J86" s="162"/>
      <c r="K86" s="162"/>
      <c r="L86" s="162"/>
      <c r="M86" s="162"/>
      <c r="N86" s="162"/>
      <c r="O86" s="162"/>
      <c r="P86" s="162"/>
      <c r="Q86" s="162"/>
      <c r="R86" s="162"/>
      <c r="S86" s="576"/>
      <c r="W86" s="163"/>
      <c r="X86" s="163"/>
      <c r="Z86" s="163"/>
      <c r="AA86" s="163"/>
      <c r="AB86" s="584"/>
    </row>
    <row r="87" spans="1:28" s="198" customFormat="1" ht="14" thickBot="1" x14ac:dyDescent="0.2">
      <c r="A87" s="175"/>
      <c r="B87" s="174" t="s">
        <v>127</v>
      </c>
      <c r="C87" s="173"/>
      <c r="D87" s="171"/>
      <c r="E87" s="175"/>
      <c r="F87" s="170">
        <f t="shared" ref="F87:S87" si="49">SUM(F80,F85)</f>
        <v>222.01836167333337</v>
      </c>
      <c r="G87" s="170">
        <f t="shared" si="49"/>
        <v>222.01836167333337</v>
      </c>
      <c r="H87" s="170">
        <f t="shared" si="49"/>
        <v>222.01836167333337</v>
      </c>
      <c r="I87" s="170">
        <f t="shared" si="49"/>
        <v>222.01836167333337</v>
      </c>
      <c r="J87" s="170">
        <f t="shared" si="49"/>
        <v>222.01836167333337</v>
      </c>
      <c r="K87" s="170">
        <f t="shared" si="49"/>
        <v>222.01836167333337</v>
      </c>
      <c r="L87" s="170">
        <f t="shared" si="49"/>
        <v>222.01836167333337</v>
      </c>
      <c r="M87" s="170">
        <f t="shared" si="49"/>
        <v>222.01836167333337</v>
      </c>
      <c r="N87" s="170">
        <f t="shared" si="49"/>
        <v>222.01836167333337</v>
      </c>
      <c r="O87" s="170">
        <f t="shared" si="49"/>
        <v>222.01836167333337</v>
      </c>
      <c r="P87" s="170">
        <f t="shared" si="49"/>
        <v>222.01836167333337</v>
      </c>
      <c r="Q87" s="170">
        <f t="shared" si="49"/>
        <v>222.01836167333337</v>
      </c>
      <c r="R87" s="170">
        <f t="shared" si="49"/>
        <v>2664.2203400799999</v>
      </c>
      <c r="S87" s="608">
        <f t="shared" si="49"/>
        <v>568282.45336247899</v>
      </c>
      <c r="W87" s="170">
        <f>SUM(W80,W85)</f>
        <v>1.33211017004</v>
      </c>
      <c r="X87" s="170">
        <f>SUM(X80,X85)</f>
        <v>222.01836167333335</v>
      </c>
      <c r="Z87" s="170">
        <f>SUM(Z80,Z85)</f>
        <v>0</v>
      </c>
      <c r="AA87" s="170">
        <f>SUM(AA80,AA85)</f>
        <v>2664.2203400799999</v>
      </c>
      <c r="AB87" s="585">
        <f>Z87/(Z87+AA87)</f>
        <v>0</v>
      </c>
    </row>
    <row r="88" spans="1:28" ht="10" customHeight="1" x14ac:dyDescent="0.15">
      <c r="A88" s="168"/>
      <c r="B88" s="167"/>
      <c r="C88" s="166"/>
      <c r="D88" s="641"/>
      <c r="E88" s="168"/>
      <c r="F88" s="162"/>
      <c r="G88" s="162"/>
      <c r="H88" s="162"/>
      <c r="I88" s="162"/>
      <c r="J88" s="162"/>
      <c r="K88" s="162"/>
      <c r="L88" s="162"/>
      <c r="M88" s="162"/>
      <c r="N88" s="162"/>
      <c r="O88" s="162"/>
      <c r="P88" s="162"/>
      <c r="Q88" s="162"/>
      <c r="R88" s="162"/>
      <c r="S88" s="576"/>
      <c r="W88" s="166"/>
      <c r="X88" s="166"/>
      <c r="Z88" s="166"/>
      <c r="AA88" s="166"/>
      <c r="AB88" s="584"/>
    </row>
    <row r="89" spans="1:28" s="262" customFormat="1" ht="13.5" customHeight="1" x14ac:dyDescent="0.15">
      <c r="A89" s="212">
        <v>5</v>
      </c>
      <c r="B89" s="223" t="s">
        <v>124</v>
      </c>
      <c r="C89" s="206"/>
      <c r="D89" s="640"/>
      <c r="E89" s="210"/>
      <c r="F89" s="209"/>
      <c r="G89" s="209"/>
      <c r="H89" s="209"/>
      <c r="I89" s="209"/>
      <c r="J89" s="209"/>
      <c r="K89" s="209"/>
      <c r="L89" s="209"/>
      <c r="M89" s="209"/>
      <c r="N89" s="209"/>
      <c r="O89" s="209"/>
      <c r="P89" s="209"/>
      <c r="Q89" s="209"/>
      <c r="R89" s="208"/>
      <c r="S89" s="599"/>
      <c r="W89" s="206"/>
      <c r="X89" s="206"/>
      <c r="Z89" s="206"/>
      <c r="AA89" s="206"/>
      <c r="AB89" s="598"/>
    </row>
    <row r="90" spans="1:28" ht="13.5" customHeight="1" x14ac:dyDescent="0.15">
      <c r="A90" s="195">
        <v>5.0999999999999996</v>
      </c>
      <c r="B90" s="194" t="s">
        <v>126</v>
      </c>
      <c r="C90" s="636"/>
      <c r="D90" s="635"/>
      <c r="E90" s="634"/>
      <c r="F90" s="162"/>
      <c r="G90" s="162"/>
      <c r="H90" s="162"/>
      <c r="I90" s="162"/>
      <c r="J90" s="162"/>
      <c r="K90" s="162"/>
      <c r="L90" s="162"/>
      <c r="M90" s="162"/>
      <c r="N90" s="162"/>
      <c r="O90" s="162"/>
      <c r="P90" s="162"/>
      <c r="Q90" s="162"/>
      <c r="R90" s="193">
        <f>SUM(F90:Q90)</f>
        <v>0</v>
      </c>
      <c r="S90" s="592">
        <f>D90*R90</f>
        <v>0</v>
      </c>
      <c r="W90" s="163">
        <f>X90/$U$7</f>
        <v>0</v>
      </c>
      <c r="X90" s="163">
        <f>R90/12</f>
        <v>0</v>
      </c>
      <c r="Z90" s="163">
        <f>IF(E90="Yes",R90,0)</f>
        <v>0</v>
      </c>
      <c r="AA90" s="163">
        <f>R90-Z90</f>
        <v>0</v>
      </c>
      <c r="AB90" s="584" t="str">
        <f>IFERROR(Z90/(Z90+AA90),"N/A")</f>
        <v>N/A</v>
      </c>
    </row>
    <row r="91" spans="1:28" ht="12" x14ac:dyDescent="0.15">
      <c r="A91" s="195"/>
      <c r="B91" s="194"/>
      <c r="C91" s="636" t="str">
        <f>'8. Infrastructure Staff Loading'!C91</f>
        <v>Architect</v>
      </c>
      <c r="D91" s="635">
        <f>'8. Infrastructure Staff Loading'!D91</f>
        <v>186.85775903438847</v>
      </c>
      <c r="E91" s="634" t="str">
        <f>'8. Infrastructure Staff Loading'!E91</f>
        <v>No</v>
      </c>
      <c r="F91" s="162">
        <v>39.388525531666666</v>
      </c>
      <c r="G91" s="162">
        <f t="shared" ref="G91:Q91" si="50">F91</f>
        <v>39.388525531666666</v>
      </c>
      <c r="H91" s="162">
        <f t="shared" si="50"/>
        <v>39.388525531666666</v>
      </c>
      <c r="I91" s="162">
        <f t="shared" si="50"/>
        <v>39.388525531666666</v>
      </c>
      <c r="J91" s="162">
        <f t="shared" si="50"/>
        <v>39.388525531666666</v>
      </c>
      <c r="K91" s="162">
        <f t="shared" si="50"/>
        <v>39.388525531666666</v>
      </c>
      <c r="L91" s="162">
        <f t="shared" si="50"/>
        <v>39.388525531666666</v>
      </c>
      <c r="M91" s="162">
        <f t="shared" si="50"/>
        <v>39.388525531666666</v>
      </c>
      <c r="N91" s="162">
        <f t="shared" si="50"/>
        <v>39.388525531666666</v>
      </c>
      <c r="O91" s="162">
        <f t="shared" si="50"/>
        <v>39.388525531666666</v>
      </c>
      <c r="P91" s="162">
        <f t="shared" si="50"/>
        <v>39.388525531666666</v>
      </c>
      <c r="Q91" s="162">
        <f t="shared" si="50"/>
        <v>39.388525531666666</v>
      </c>
      <c r="R91" s="193">
        <f>SUM(F91:Q91)</f>
        <v>472.66230638000008</v>
      </c>
      <c r="S91" s="592">
        <f>D91*R91</f>
        <v>88320.619350192341</v>
      </c>
      <c r="W91" s="163">
        <f>X91/$U$7</f>
        <v>0.23633115319000006</v>
      </c>
      <c r="X91" s="163">
        <f>R91/12</f>
        <v>39.388525531666673</v>
      </c>
      <c r="Z91" s="163">
        <f>IF(E91="Yes",R91,0)</f>
        <v>0</v>
      </c>
      <c r="AA91" s="163">
        <f>R91-Z91</f>
        <v>472.66230638000008</v>
      </c>
      <c r="AB91" s="584">
        <f>IFERROR(Z91/(Z91+AA91),"N/A")</f>
        <v>0</v>
      </c>
    </row>
    <row r="92" spans="1:28" ht="12" x14ac:dyDescent="0.15">
      <c r="A92" s="195"/>
      <c r="B92" s="194"/>
      <c r="C92" s="636"/>
      <c r="D92" s="635"/>
      <c r="E92" s="634"/>
      <c r="F92" s="162"/>
      <c r="G92" s="162"/>
      <c r="H92" s="162"/>
      <c r="I92" s="162"/>
      <c r="J92" s="162"/>
      <c r="K92" s="162"/>
      <c r="L92" s="162"/>
      <c r="M92" s="162"/>
      <c r="N92" s="162"/>
      <c r="O92" s="162"/>
      <c r="P92" s="162"/>
      <c r="Q92" s="162"/>
      <c r="R92" s="193">
        <f>SUM(F92:Q92)</f>
        <v>0</v>
      </c>
      <c r="S92" s="592">
        <f>D92*R92</f>
        <v>0</v>
      </c>
      <c r="W92" s="163">
        <f>X92/$U$7</f>
        <v>0</v>
      </c>
      <c r="X92" s="163">
        <f>R92/12</f>
        <v>0</v>
      </c>
      <c r="Z92" s="163">
        <f>IF(E92="Yes",R92,0)</f>
        <v>0</v>
      </c>
      <c r="AA92" s="163">
        <f>R92-Z92</f>
        <v>0</v>
      </c>
      <c r="AB92" s="584" t="str">
        <f>IFERROR(Z92/(Z92+AA92),"N/A")</f>
        <v>N/A</v>
      </c>
    </row>
    <row r="93" spans="1:28" s="198" customFormat="1" ht="13" thickBot="1" x14ac:dyDescent="0.2">
      <c r="A93" s="189"/>
      <c r="B93" s="188" t="s">
        <v>125</v>
      </c>
      <c r="C93" s="187"/>
      <c r="D93" s="633"/>
      <c r="E93" s="204"/>
      <c r="F93" s="182">
        <f t="shared" ref="F93:S93" si="51">SUM(F90:F92)</f>
        <v>39.388525531666666</v>
      </c>
      <c r="G93" s="182">
        <f t="shared" si="51"/>
        <v>39.388525531666666</v>
      </c>
      <c r="H93" s="182">
        <f t="shared" si="51"/>
        <v>39.388525531666666</v>
      </c>
      <c r="I93" s="182">
        <f t="shared" si="51"/>
        <v>39.388525531666666</v>
      </c>
      <c r="J93" s="182">
        <f t="shared" si="51"/>
        <v>39.388525531666666</v>
      </c>
      <c r="K93" s="182">
        <f t="shared" si="51"/>
        <v>39.388525531666666</v>
      </c>
      <c r="L93" s="182">
        <f t="shared" si="51"/>
        <v>39.388525531666666</v>
      </c>
      <c r="M93" s="182">
        <f t="shared" si="51"/>
        <v>39.388525531666666</v>
      </c>
      <c r="N93" s="182">
        <f t="shared" si="51"/>
        <v>39.388525531666666</v>
      </c>
      <c r="O93" s="182">
        <f t="shared" si="51"/>
        <v>39.388525531666666</v>
      </c>
      <c r="P93" s="182">
        <f t="shared" si="51"/>
        <v>39.388525531666666</v>
      </c>
      <c r="Q93" s="182">
        <f t="shared" si="51"/>
        <v>39.388525531666666</v>
      </c>
      <c r="R93" s="182">
        <f t="shared" si="51"/>
        <v>472.66230638000008</v>
      </c>
      <c r="S93" s="589">
        <f t="shared" si="51"/>
        <v>88320.619350192341</v>
      </c>
      <c r="W93" s="632">
        <f>SUM(W90:W92)</f>
        <v>0.23633115319000006</v>
      </c>
      <c r="X93" s="182">
        <f>SUM(X90:X92)</f>
        <v>39.388525531666673</v>
      </c>
      <c r="Z93" s="181">
        <f>SUM(Z90:Z92)</f>
        <v>0</v>
      </c>
      <c r="AA93" s="181">
        <f>SUM(AA90:AA92)</f>
        <v>472.66230638000008</v>
      </c>
      <c r="AB93" s="588">
        <f>Z93/(Z93+AA93)</f>
        <v>0</v>
      </c>
    </row>
    <row r="94" spans="1:28" ht="13.5" customHeight="1" x14ac:dyDescent="0.15">
      <c r="A94" s="195"/>
      <c r="B94" s="194"/>
      <c r="C94" s="636"/>
      <c r="D94" s="635"/>
      <c r="E94" s="634"/>
      <c r="F94" s="162"/>
      <c r="G94" s="162"/>
      <c r="H94" s="162"/>
      <c r="I94" s="162"/>
      <c r="J94" s="162"/>
      <c r="K94" s="162"/>
      <c r="L94" s="162"/>
      <c r="M94" s="162"/>
      <c r="N94" s="162"/>
      <c r="O94" s="162"/>
      <c r="P94" s="162"/>
      <c r="Q94" s="162"/>
      <c r="R94" s="193"/>
      <c r="S94" s="592"/>
      <c r="W94" s="163"/>
      <c r="X94" s="163"/>
      <c r="Z94" s="163"/>
      <c r="AA94" s="163"/>
      <c r="AB94" s="584"/>
    </row>
    <row r="95" spans="1:28" s="198" customFormat="1" ht="12" x14ac:dyDescent="0.15">
      <c r="A95" s="195">
        <v>5.2</v>
      </c>
      <c r="B95" s="194" t="s">
        <v>124</v>
      </c>
      <c r="C95" s="636"/>
      <c r="D95" s="635"/>
      <c r="E95" s="634"/>
      <c r="F95" s="162"/>
      <c r="G95" s="162"/>
      <c r="H95" s="162"/>
      <c r="I95" s="162"/>
      <c r="J95" s="162"/>
      <c r="K95" s="162"/>
      <c r="L95" s="162"/>
      <c r="M95" s="162"/>
      <c r="N95" s="162"/>
      <c r="O95" s="162"/>
      <c r="P95" s="162"/>
      <c r="Q95" s="162"/>
      <c r="R95" s="193">
        <f>SUM(F95:Q95)</f>
        <v>0</v>
      </c>
      <c r="S95" s="592">
        <f>D95*R95</f>
        <v>0</v>
      </c>
      <c r="W95" s="163">
        <f>X95/$U$7</f>
        <v>0</v>
      </c>
      <c r="X95" s="163">
        <f>R95/12</f>
        <v>0</v>
      </c>
      <c r="Z95" s="163">
        <f>IF(E95="Yes",R95,0)</f>
        <v>0</v>
      </c>
      <c r="AA95" s="163">
        <f>R95-Z95</f>
        <v>0</v>
      </c>
      <c r="AB95" s="584" t="str">
        <f>IFERROR(Z95/(Z95+AA95),"N/A")</f>
        <v>N/A</v>
      </c>
    </row>
    <row r="96" spans="1:28" ht="12" x14ac:dyDescent="0.15">
      <c r="A96" s="195"/>
      <c r="B96" s="194"/>
      <c r="C96" s="636" t="str">
        <f>'8. Infrastructure Staff Loading'!C96</f>
        <v>Architect</v>
      </c>
      <c r="D96" s="635">
        <f>'8. Infrastructure Staff Loading'!D96</f>
        <v>75.037477768316421</v>
      </c>
      <c r="E96" s="634" t="str">
        <f>'8. Infrastructure Staff Loading'!E96</f>
        <v>Yes</v>
      </c>
      <c r="F96" s="162">
        <v>0</v>
      </c>
      <c r="G96" s="162">
        <f t="shared" ref="G96:Q96" si="52">F96</f>
        <v>0</v>
      </c>
      <c r="H96" s="162">
        <f t="shared" si="52"/>
        <v>0</v>
      </c>
      <c r="I96" s="162">
        <f t="shared" si="52"/>
        <v>0</v>
      </c>
      <c r="J96" s="162">
        <f t="shared" si="52"/>
        <v>0</v>
      </c>
      <c r="K96" s="162">
        <f t="shared" si="52"/>
        <v>0</v>
      </c>
      <c r="L96" s="162">
        <f t="shared" si="52"/>
        <v>0</v>
      </c>
      <c r="M96" s="162">
        <f t="shared" si="52"/>
        <v>0</v>
      </c>
      <c r="N96" s="162">
        <f t="shared" si="52"/>
        <v>0</v>
      </c>
      <c r="O96" s="162">
        <f t="shared" si="52"/>
        <v>0</v>
      </c>
      <c r="P96" s="162">
        <f t="shared" si="52"/>
        <v>0</v>
      </c>
      <c r="Q96" s="162">
        <f t="shared" si="52"/>
        <v>0</v>
      </c>
      <c r="R96" s="193">
        <f>SUM(F96:Q96)</f>
        <v>0</v>
      </c>
      <c r="S96" s="592">
        <f>D96*R96</f>
        <v>0</v>
      </c>
      <c r="W96" s="163">
        <f>X96/$U$7</f>
        <v>0</v>
      </c>
      <c r="X96" s="163">
        <f>R96/12</f>
        <v>0</v>
      </c>
      <c r="Z96" s="163">
        <f>IF(E96="Yes",R96,0)</f>
        <v>0</v>
      </c>
      <c r="AA96" s="163">
        <f>R96-Z96</f>
        <v>0</v>
      </c>
      <c r="AB96" s="584" t="str">
        <f>IFERROR(Z96/(Z96+AA96),"N/A")</f>
        <v>N/A</v>
      </c>
    </row>
    <row r="97" spans="1:28" ht="12" x14ac:dyDescent="0.15">
      <c r="A97" s="195"/>
      <c r="B97" s="194"/>
      <c r="C97" s="636" t="str">
        <f>'8. Infrastructure Staff Loading'!C97</f>
        <v>Architect</v>
      </c>
      <c r="D97" s="635">
        <f>'8. Infrastructure Staff Loading'!D97</f>
        <v>177.80702221032485</v>
      </c>
      <c r="E97" s="634" t="str">
        <f>'8. Infrastructure Staff Loading'!E97</f>
        <v>No</v>
      </c>
      <c r="F97" s="162">
        <v>356.74429162499996</v>
      </c>
      <c r="G97" s="162">
        <f t="shared" ref="G97:Q97" si="53">F97</f>
        <v>356.74429162499996</v>
      </c>
      <c r="H97" s="162">
        <f t="shared" si="53"/>
        <v>356.74429162499996</v>
      </c>
      <c r="I97" s="162">
        <f t="shared" si="53"/>
        <v>356.74429162499996</v>
      </c>
      <c r="J97" s="162">
        <f t="shared" si="53"/>
        <v>356.74429162499996</v>
      </c>
      <c r="K97" s="162">
        <f t="shared" si="53"/>
        <v>356.74429162499996</v>
      </c>
      <c r="L97" s="162">
        <f t="shared" si="53"/>
        <v>356.74429162499996</v>
      </c>
      <c r="M97" s="162">
        <f t="shared" si="53"/>
        <v>356.74429162499996</v>
      </c>
      <c r="N97" s="162">
        <f t="shared" si="53"/>
        <v>356.74429162499996</v>
      </c>
      <c r="O97" s="162">
        <f t="shared" si="53"/>
        <v>356.74429162499996</v>
      </c>
      <c r="P97" s="162">
        <f t="shared" si="53"/>
        <v>356.74429162499996</v>
      </c>
      <c r="Q97" s="162">
        <f t="shared" si="53"/>
        <v>356.74429162499996</v>
      </c>
      <c r="R97" s="193">
        <f>SUM(F97:Q97)</f>
        <v>4280.9314995000004</v>
      </c>
      <c r="S97" s="592">
        <f>D97*R97</f>
        <v>761179.6822124758</v>
      </c>
      <c r="W97" s="163">
        <f>X97/$U$7</f>
        <v>2.1404657497500001</v>
      </c>
      <c r="X97" s="163">
        <f>R97/12</f>
        <v>356.74429162500002</v>
      </c>
      <c r="Z97" s="163">
        <f>IF(E97="Yes",R97,0)</f>
        <v>0</v>
      </c>
      <c r="AA97" s="163">
        <f>R97-Z97</f>
        <v>4280.9314995000004</v>
      </c>
      <c r="AB97" s="584">
        <f>IFERROR(Z97/(Z97+AA97),"N/A")</f>
        <v>0</v>
      </c>
    </row>
    <row r="98" spans="1:28" ht="12" x14ac:dyDescent="0.15">
      <c r="A98" s="195"/>
      <c r="B98" s="194"/>
      <c r="C98" s="636"/>
      <c r="D98" s="635"/>
      <c r="E98" s="634"/>
      <c r="F98" s="162"/>
      <c r="G98" s="162"/>
      <c r="H98" s="162"/>
      <c r="I98" s="162"/>
      <c r="J98" s="162"/>
      <c r="K98" s="162"/>
      <c r="L98" s="162"/>
      <c r="M98" s="162"/>
      <c r="N98" s="162"/>
      <c r="O98" s="162"/>
      <c r="P98" s="162"/>
      <c r="Q98" s="162"/>
      <c r="R98" s="193">
        <f>SUM(F98:Q98)</f>
        <v>0</v>
      </c>
      <c r="S98" s="592">
        <f>D98*R98</f>
        <v>0</v>
      </c>
      <c r="W98" s="163">
        <f>X98/$U$7</f>
        <v>0</v>
      </c>
      <c r="X98" s="163">
        <f>R98/12</f>
        <v>0</v>
      </c>
      <c r="Z98" s="163">
        <f>IF(E98="Yes",R98,0)</f>
        <v>0</v>
      </c>
      <c r="AA98" s="163">
        <f>R98-Z98</f>
        <v>0</v>
      </c>
      <c r="AB98" s="584" t="str">
        <f>IFERROR(Z98/(Z98+AA98),"N/A")</f>
        <v>N/A</v>
      </c>
    </row>
    <row r="99" spans="1:28" s="198" customFormat="1" ht="13" thickBot="1" x14ac:dyDescent="0.2">
      <c r="A99" s="189"/>
      <c r="B99" s="188" t="s">
        <v>123</v>
      </c>
      <c r="C99" s="187"/>
      <c r="D99" s="633"/>
      <c r="E99" s="204"/>
      <c r="F99" s="182">
        <f t="shared" ref="F99:S99" si="54">SUM(F95:F98)</f>
        <v>356.74429162499996</v>
      </c>
      <c r="G99" s="182">
        <f t="shared" si="54"/>
        <v>356.74429162499996</v>
      </c>
      <c r="H99" s="182">
        <f t="shared" si="54"/>
        <v>356.74429162499996</v>
      </c>
      <c r="I99" s="182">
        <f t="shared" si="54"/>
        <v>356.74429162499996</v>
      </c>
      <c r="J99" s="182">
        <f t="shared" si="54"/>
        <v>356.74429162499996</v>
      </c>
      <c r="K99" s="182">
        <f t="shared" si="54"/>
        <v>356.74429162499996</v>
      </c>
      <c r="L99" s="182">
        <f t="shared" si="54"/>
        <v>356.74429162499996</v>
      </c>
      <c r="M99" s="182">
        <f t="shared" si="54"/>
        <v>356.74429162499996</v>
      </c>
      <c r="N99" s="182">
        <f t="shared" si="54"/>
        <v>356.74429162499996</v>
      </c>
      <c r="O99" s="182">
        <f t="shared" si="54"/>
        <v>356.74429162499996</v>
      </c>
      <c r="P99" s="182">
        <f t="shared" si="54"/>
        <v>356.74429162499996</v>
      </c>
      <c r="Q99" s="182">
        <f t="shared" si="54"/>
        <v>356.74429162499996</v>
      </c>
      <c r="R99" s="182">
        <f t="shared" si="54"/>
        <v>4280.9314995000004</v>
      </c>
      <c r="S99" s="589">
        <f t="shared" si="54"/>
        <v>761179.6822124758</v>
      </c>
      <c r="W99" s="183">
        <f>SUM(W95:W98)</f>
        <v>2.1404657497500001</v>
      </c>
      <c r="X99" s="182">
        <f>SUM(X95:X98)</f>
        <v>356.74429162500002</v>
      </c>
      <c r="Z99" s="181">
        <f>SUM(Z95:Z98)</f>
        <v>0</v>
      </c>
      <c r="AA99" s="181">
        <f>SUM(AA95:AA98)</f>
        <v>4280.9314995000004</v>
      </c>
      <c r="AB99" s="588">
        <f>Z99/(Z99+AA99)</f>
        <v>0</v>
      </c>
    </row>
    <row r="100" spans="1:28" s="198" customFormat="1" ht="12" x14ac:dyDescent="0.15">
      <c r="A100" s="179"/>
      <c r="B100" s="167"/>
      <c r="C100" s="166"/>
      <c r="D100" s="641"/>
      <c r="E100" s="168"/>
      <c r="F100" s="162"/>
      <c r="G100" s="162"/>
      <c r="H100" s="162"/>
      <c r="I100" s="162"/>
      <c r="J100" s="162"/>
      <c r="K100" s="162"/>
      <c r="L100" s="162"/>
      <c r="M100" s="162"/>
      <c r="N100" s="162"/>
      <c r="O100" s="162"/>
      <c r="P100" s="162"/>
      <c r="Q100" s="162"/>
      <c r="R100" s="162"/>
      <c r="S100" s="576"/>
      <c r="W100" s="163"/>
      <c r="X100" s="163"/>
      <c r="Z100" s="163"/>
      <c r="AA100" s="163"/>
      <c r="AB100" s="584"/>
    </row>
    <row r="101" spans="1:28" s="198" customFormat="1" ht="14" thickBot="1" x14ac:dyDescent="0.2">
      <c r="A101" s="175"/>
      <c r="B101" s="174" t="s">
        <v>123</v>
      </c>
      <c r="C101" s="173"/>
      <c r="D101" s="171"/>
      <c r="E101" s="175"/>
      <c r="F101" s="170">
        <f t="shared" ref="F101:S101" si="55">SUM(F93,F99)</f>
        <v>396.13281715666665</v>
      </c>
      <c r="G101" s="170">
        <f t="shared" si="55"/>
        <v>396.13281715666665</v>
      </c>
      <c r="H101" s="170">
        <f t="shared" si="55"/>
        <v>396.13281715666665</v>
      </c>
      <c r="I101" s="170">
        <f t="shared" si="55"/>
        <v>396.13281715666665</v>
      </c>
      <c r="J101" s="170">
        <f t="shared" si="55"/>
        <v>396.13281715666665</v>
      </c>
      <c r="K101" s="170">
        <f t="shared" si="55"/>
        <v>396.13281715666665</v>
      </c>
      <c r="L101" s="170">
        <f t="shared" si="55"/>
        <v>396.13281715666665</v>
      </c>
      <c r="M101" s="170">
        <f t="shared" si="55"/>
        <v>396.13281715666665</v>
      </c>
      <c r="N101" s="170">
        <f t="shared" si="55"/>
        <v>396.13281715666665</v>
      </c>
      <c r="O101" s="170">
        <f t="shared" si="55"/>
        <v>396.13281715666665</v>
      </c>
      <c r="P101" s="170">
        <f t="shared" si="55"/>
        <v>396.13281715666665</v>
      </c>
      <c r="Q101" s="170">
        <f t="shared" si="55"/>
        <v>396.13281715666665</v>
      </c>
      <c r="R101" s="170">
        <f t="shared" si="55"/>
        <v>4753.5938058800002</v>
      </c>
      <c r="S101" s="608">
        <f t="shared" si="55"/>
        <v>849500.30156266817</v>
      </c>
      <c r="W101" s="170">
        <f>SUM(W93,W99)</f>
        <v>2.3767969029400002</v>
      </c>
      <c r="X101" s="170">
        <f>SUM(X93,X99)</f>
        <v>396.1328171566667</v>
      </c>
      <c r="Z101" s="170">
        <f>SUM(Z93,Z99)</f>
        <v>0</v>
      </c>
      <c r="AA101" s="170">
        <f>SUM(AA93,AA99)</f>
        <v>4753.5938058800002</v>
      </c>
      <c r="AB101" s="585">
        <f>Z101/(Z101+AA101)</f>
        <v>0</v>
      </c>
    </row>
    <row r="102" spans="1:28" ht="10" customHeight="1" x14ac:dyDescent="0.15">
      <c r="A102" s="168"/>
      <c r="B102" s="167"/>
      <c r="C102" s="166"/>
      <c r="D102" s="641"/>
      <c r="E102" s="168"/>
      <c r="F102" s="162"/>
      <c r="G102" s="162"/>
      <c r="H102" s="162"/>
      <c r="I102" s="162"/>
      <c r="J102" s="162"/>
      <c r="K102" s="162"/>
      <c r="L102" s="162"/>
      <c r="M102" s="162"/>
      <c r="N102" s="162"/>
      <c r="O102" s="162"/>
      <c r="P102" s="162"/>
      <c r="Q102" s="162"/>
      <c r="R102" s="162"/>
      <c r="S102" s="576"/>
      <c r="W102" s="166"/>
      <c r="X102" s="166"/>
      <c r="Z102" s="166"/>
      <c r="AA102" s="166"/>
      <c r="AB102" s="584"/>
    </row>
    <row r="103" spans="1:28" s="262" customFormat="1" ht="13.5" customHeight="1" x14ac:dyDescent="0.15">
      <c r="A103" s="212">
        <v>6</v>
      </c>
      <c r="B103" s="223" t="s">
        <v>122</v>
      </c>
      <c r="C103" s="206"/>
      <c r="D103" s="640"/>
      <c r="E103" s="210"/>
      <c r="F103" s="209"/>
      <c r="G103" s="209"/>
      <c r="H103" s="209"/>
      <c r="I103" s="209"/>
      <c r="J103" s="209"/>
      <c r="K103" s="209"/>
      <c r="L103" s="209"/>
      <c r="M103" s="209"/>
      <c r="N103" s="209"/>
      <c r="O103" s="209"/>
      <c r="P103" s="209"/>
      <c r="Q103" s="209"/>
      <c r="R103" s="208"/>
      <c r="S103" s="599"/>
      <c r="W103" s="206"/>
      <c r="X103" s="206"/>
      <c r="Z103" s="206"/>
      <c r="AA103" s="206"/>
      <c r="AB103" s="598"/>
    </row>
    <row r="104" spans="1:28" ht="13.5" customHeight="1" x14ac:dyDescent="0.15">
      <c r="A104" s="195">
        <v>6.1</v>
      </c>
      <c r="B104" s="194" t="s">
        <v>121</v>
      </c>
      <c r="C104" s="636"/>
      <c r="D104" s="635"/>
      <c r="E104" s="634"/>
      <c r="F104" s="162"/>
      <c r="G104" s="162"/>
      <c r="H104" s="162"/>
      <c r="I104" s="162"/>
      <c r="J104" s="162"/>
      <c r="K104" s="162"/>
      <c r="L104" s="162"/>
      <c r="M104" s="162"/>
      <c r="N104" s="162"/>
      <c r="O104" s="162"/>
      <c r="P104" s="162"/>
      <c r="Q104" s="162"/>
      <c r="R104" s="193">
        <f>SUM(F104:Q104)</f>
        <v>0</v>
      </c>
      <c r="S104" s="592">
        <f>D104*R104</f>
        <v>0</v>
      </c>
      <c r="W104" s="163">
        <f>X104/$U$7</f>
        <v>0</v>
      </c>
      <c r="X104" s="163">
        <f>R104/12</f>
        <v>0</v>
      </c>
      <c r="Z104" s="163">
        <f>IF(E104="Yes",R104,0)</f>
        <v>0</v>
      </c>
      <c r="AA104" s="163">
        <f>R104-Z104</f>
        <v>0</v>
      </c>
      <c r="AB104" s="584" t="str">
        <f>IFERROR(Z104/(Z104+AA104),"N/A")</f>
        <v>N/A</v>
      </c>
    </row>
    <row r="105" spans="1:28" ht="12" x14ac:dyDescent="0.15">
      <c r="A105" s="195"/>
      <c r="B105" s="194"/>
      <c r="C105" s="636" t="str">
        <f>'8. Infrastructure Staff Loading'!C105</f>
        <v>Infratructure Operations Manager</v>
      </c>
      <c r="D105" s="635">
        <f>'8. Infrastructure Staff Loading'!D105</f>
        <v>217.87472301880027</v>
      </c>
      <c r="E105" s="634" t="str">
        <f>'8. Infrastructure Staff Loading'!E105</f>
        <v>No</v>
      </c>
      <c r="F105" s="162">
        <v>164.83332673999999</v>
      </c>
      <c r="G105" s="162">
        <f t="shared" ref="G105:Q105" si="56">F105</f>
        <v>164.83332673999999</v>
      </c>
      <c r="H105" s="162">
        <f t="shared" si="56"/>
        <v>164.83332673999999</v>
      </c>
      <c r="I105" s="162">
        <f t="shared" si="56"/>
        <v>164.83332673999999</v>
      </c>
      <c r="J105" s="162">
        <f t="shared" si="56"/>
        <v>164.83332673999999</v>
      </c>
      <c r="K105" s="162">
        <f t="shared" si="56"/>
        <v>164.83332673999999</v>
      </c>
      <c r="L105" s="162">
        <f t="shared" si="56"/>
        <v>164.83332673999999</v>
      </c>
      <c r="M105" s="162">
        <f t="shared" si="56"/>
        <v>164.83332673999999</v>
      </c>
      <c r="N105" s="162">
        <f t="shared" si="56"/>
        <v>164.83332673999999</v>
      </c>
      <c r="O105" s="162">
        <f t="shared" si="56"/>
        <v>164.83332673999999</v>
      </c>
      <c r="P105" s="162">
        <f t="shared" si="56"/>
        <v>164.83332673999999</v>
      </c>
      <c r="Q105" s="162">
        <f t="shared" si="56"/>
        <v>164.83332673999999</v>
      </c>
      <c r="R105" s="193">
        <f>SUM(F105:Q105)</f>
        <v>1977.9999208800002</v>
      </c>
      <c r="S105" s="592">
        <f>D105*R105</f>
        <v>430956.18489293888</v>
      </c>
      <c r="W105" s="163">
        <f>X105/$U$7</f>
        <v>0.98899996044000016</v>
      </c>
      <c r="X105" s="163">
        <f>R105/12</f>
        <v>164.83332674000002</v>
      </c>
      <c r="Z105" s="163">
        <f>IF(E105="Yes",R105,0)</f>
        <v>0</v>
      </c>
      <c r="AA105" s="163">
        <f>R105-Z105</f>
        <v>1977.9999208800002</v>
      </c>
      <c r="AB105" s="584">
        <f>IFERROR(Z105/(Z105+AA105),"N/A")</f>
        <v>0</v>
      </c>
    </row>
    <row r="106" spans="1:28" ht="12" x14ac:dyDescent="0.15">
      <c r="A106" s="195"/>
      <c r="B106" s="194"/>
      <c r="C106" s="636" t="str">
        <f>'8. Infrastructure Staff Loading'!C106</f>
        <v>Team Management</v>
      </c>
      <c r="D106" s="635">
        <f>'8. Infrastructure Staff Loading'!D106</f>
        <v>112.50911986356671</v>
      </c>
      <c r="E106" s="634" t="str">
        <f>'8. Infrastructure Staff Loading'!E106</f>
        <v>No</v>
      </c>
      <c r="F106" s="162">
        <v>0</v>
      </c>
      <c r="G106" s="162">
        <f t="shared" ref="G106:Q106" si="57">F106</f>
        <v>0</v>
      </c>
      <c r="H106" s="162">
        <f t="shared" si="57"/>
        <v>0</v>
      </c>
      <c r="I106" s="162">
        <f t="shared" si="57"/>
        <v>0</v>
      </c>
      <c r="J106" s="162">
        <f t="shared" si="57"/>
        <v>0</v>
      </c>
      <c r="K106" s="162">
        <f t="shared" si="57"/>
        <v>0</v>
      </c>
      <c r="L106" s="162">
        <f t="shared" si="57"/>
        <v>0</v>
      </c>
      <c r="M106" s="162">
        <f t="shared" si="57"/>
        <v>0</v>
      </c>
      <c r="N106" s="162">
        <f t="shared" si="57"/>
        <v>0</v>
      </c>
      <c r="O106" s="162">
        <f t="shared" si="57"/>
        <v>0</v>
      </c>
      <c r="P106" s="162">
        <f t="shared" si="57"/>
        <v>0</v>
      </c>
      <c r="Q106" s="162">
        <f t="shared" si="57"/>
        <v>0</v>
      </c>
      <c r="R106" s="193">
        <f>SUM(F106:Q106)</f>
        <v>0</v>
      </c>
      <c r="S106" s="592">
        <f>D106*R106</f>
        <v>0</v>
      </c>
      <c r="W106" s="163">
        <f>X106/$U$7</f>
        <v>0</v>
      </c>
      <c r="X106" s="163">
        <f>R106/12</f>
        <v>0</v>
      </c>
      <c r="Z106" s="163">
        <f>IF(E106="Yes",R106,0)</f>
        <v>0</v>
      </c>
      <c r="AA106" s="163">
        <f>R106-Z106</f>
        <v>0</v>
      </c>
      <c r="AB106" s="584" t="str">
        <f>IFERROR(Z106/(Z106+AA106),"N/A")</f>
        <v>N/A</v>
      </c>
    </row>
    <row r="107" spans="1:28" ht="12" x14ac:dyDescent="0.15">
      <c r="A107" s="221"/>
      <c r="B107" s="220"/>
      <c r="C107" s="246"/>
      <c r="D107" s="645"/>
      <c r="E107" s="245"/>
      <c r="F107" s="222"/>
      <c r="G107" s="222"/>
      <c r="H107" s="222"/>
      <c r="I107" s="222"/>
      <c r="J107" s="222"/>
      <c r="K107" s="222"/>
      <c r="L107" s="222"/>
      <c r="M107" s="222"/>
      <c r="N107" s="222"/>
      <c r="O107" s="222"/>
      <c r="P107" s="222"/>
      <c r="Q107" s="222"/>
      <c r="R107" s="219"/>
      <c r="S107" s="643"/>
      <c r="W107" s="217"/>
      <c r="X107" s="217"/>
      <c r="Z107" s="217"/>
      <c r="AA107" s="217"/>
      <c r="AB107" s="584" t="str">
        <f>IFERROR(Z107/(Z107+AA107),"N/A")</f>
        <v>N/A</v>
      </c>
    </row>
    <row r="108" spans="1:28" s="198" customFormat="1" ht="13" thickBot="1" x14ac:dyDescent="0.2">
      <c r="A108" s="189"/>
      <c r="B108" s="188" t="s">
        <v>120</v>
      </c>
      <c r="C108" s="187"/>
      <c r="D108" s="633"/>
      <c r="E108" s="204"/>
      <c r="F108" s="182">
        <f t="shared" ref="F108:S108" si="58">SUM(F104:F106)</f>
        <v>164.83332673999999</v>
      </c>
      <c r="G108" s="182">
        <f t="shared" si="58"/>
        <v>164.83332673999999</v>
      </c>
      <c r="H108" s="182">
        <f t="shared" si="58"/>
        <v>164.83332673999999</v>
      </c>
      <c r="I108" s="182">
        <f t="shared" si="58"/>
        <v>164.83332673999999</v>
      </c>
      <c r="J108" s="182">
        <f t="shared" si="58"/>
        <v>164.83332673999999</v>
      </c>
      <c r="K108" s="182">
        <f t="shared" si="58"/>
        <v>164.83332673999999</v>
      </c>
      <c r="L108" s="182">
        <f t="shared" si="58"/>
        <v>164.83332673999999</v>
      </c>
      <c r="M108" s="182">
        <f t="shared" si="58"/>
        <v>164.83332673999999</v>
      </c>
      <c r="N108" s="182">
        <f t="shared" si="58"/>
        <v>164.83332673999999</v>
      </c>
      <c r="O108" s="182">
        <f t="shared" si="58"/>
        <v>164.83332673999999</v>
      </c>
      <c r="P108" s="182">
        <f t="shared" si="58"/>
        <v>164.83332673999999</v>
      </c>
      <c r="Q108" s="182">
        <f t="shared" si="58"/>
        <v>164.83332673999999</v>
      </c>
      <c r="R108" s="182">
        <f t="shared" si="58"/>
        <v>1977.9999208800002</v>
      </c>
      <c r="S108" s="589">
        <f t="shared" si="58"/>
        <v>430956.18489293888</v>
      </c>
      <c r="W108" s="632">
        <f>SUM(W104:W106)</f>
        <v>0.98899996044000016</v>
      </c>
      <c r="X108" s="182">
        <f>SUM(X104:X106)</f>
        <v>164.83332674000002</v>
      </c>
      <c r="Z108" s="181">
        <f>SUM(Z104:Z106)</f>
        <v>0</v>
      </c>
      <c r="AA108" s="181">
        <f>SUM(AA104:AA106)</f>
        <v>1977.9999208800002</v>
      </c>
      <c r="AB108" s="588">
        <f>Z108/(Z108+AA108)</f>
        <v>0</v>
      </c>
    </row>
    <row r="109" spans="1:28" ht="13.5" customHeight="1" x14ac:dyDescent="0.15">
      <c r="A109" s="195"/>
      <c r="B109" s="194"/>
      <c r="C109" s="636"/>
      <c r="D109" s="635"/>
      <c r="E109" s="634"/>
      <c r="F109" s="162"/>
      <c r="G109" s="162"/>
      <c r="H109" s="162"/>
      <c r="I109" s="162"/>
      <c r="J109" s="162"/>
      <c r="K109" s="162"/>
      <c r="L109" s="162"/>
      <c r="M109" s="162"/>
      <c r="N109" s="162"/>
      <c r="O109" s="162"/>
      <c r="P109" s="162"/>
      <c r="Q109" s="162"/>
      <c r="R109" s="193"/>
      <c r="S109" s="592"/>
      <c r="W109" s="163"/>
      <c r="X109" s="163"/>
      <c r="Z109" s="163"/>
      <c r="AA109" s="163"/>
      <c r="AB109" s="584"/>
    </row>
    <row r="110" spans="1:28" s="198" customFormat="1" ht="12" x14ac:dyDescent="0.15">
      <c r="A110" s="195">
        <v>6.2</v>
      </c>
      <c r="B110" s="194" t="s">
        <v>119</v>
      </c>
      <c r="C110" s="636"/>
      <c r="D110" s="635"/>
      <c r="E110" s="634"/>
      <c r="F110" s="162"/>
      <c r="G110" s="162"/>
      <c r="H110" s="162"/>
      <c r="I110" s="162"/>
      <c r="J110" s="162"/>
      <c r="K110" s="162"/>
      <c r="L110" s="162"/>
      <c r="M110" s="162"/>
      <c r="N110" s="162"/>
      <c r="O110" s="162"/>
      <c r="P110" s="162"/>
      <c r="Q110" s="162"/>
      <c r="R110" s="193">
        <f t="shared" ref="R110:R118" si="59">SUM(F110:Q110)</f>
        <v>0</v>
      </c>
      <c r="S110" s="592">
        <f t="shared" ref="S110:S118" si="60">D110*R110</f>
        <v>0</v>
      </c>
      <c r="W110" s="163">
        <f t="shared" ref="W110:W118" si="61">X110/$U$7</f>
        <v>0</v>
      </c>
      <c r="X110" s="163">
        <f t="shared" ref="X110:X118" si="62">R110/12</f>
        <v>0</v>
      </c>
      <c r="Z110" s="163">
        <f t="shared" ref="Z110:Z118" si="63">IF(E110="Yes",R110,0)</f>
        <v>0</v>
      </c>
      <c r="AA110" s="163">
        <f t="shared" ref="AA110:AA118" si="64">R110-Z110</f>
        <v>0</v>
      </c>
      <c r="AB110" s="584" t="str">
        <f t="shared" ref="AB110:AB118" si="65">IFERROR(Z110/(Z110+AA110),"N/A")</f>
        <v>N/A</v>
      </c>
    </row>
    <row r="111" spans="1:28" ht="12" x14ac:dyDescent="0.15">
      <c r="A111" s="195"/>
      <c r="B111" s="194"/>
      <c r="C111" s="636" t="str">
        <f>'8. Infrastructure Staff Loading'!C111</f>
        <v>Network Management</v>
      </c>
      <c r="D111" s="635">
        <f>'8. Infrastructure Staff Loading'!D111</f>
        <v>52.235608716725324</v>
      </c>
      <c r="E111" s="634" t="str">
        <f>'8. Infrastructure Staff Loading'!E111</f>
        <v>Yes</v>
      </c>
      <c r="F111" s="162">
        <v>0</v>
      </c>
      <c r="G111" s="162">
        <f t="shared" ref="G111:Q111" si="66">F111</f>
        <v>0</v>
      </c>
      <c r="H111" s="162">
        <f t="shared" si="66"/>
        <v>0</v>
      </c>
      <c r="I111" s="162">
        <f t="shared" si="66"/>
        <v>0</v>
      </c>
      <c r="J111" s="162">
        <f t="shared" si="66"/>
        <v>0</v>
      </c>
      <c r="K111" s="162">
        <f t="shared" si="66"/>
        <v>0</v>
      </c>
      <c r="L111" s="162">
        <f t="shared" si="66"/>
        <v>0</v>
      </c>
      <c r="M111" s="162">
        <f t="shared" si="66"/>
        <v>0</v>
      </c>
      <c r="N111" s="162">
        <f t="shared" si="66"/>
        <v>0</v>
      </c>
      <c r="O111" s="162">
        <f t="shared" si="66"/>
        <v>0</v>
      </c>
      <c r="P111" s="162">
        <f t="shared" si="66"/>
        <v>0</v>
      </c>
      <c r="Q111" s="162">
        <f t="shared" si="66"/>
        <v>0</v>
      </c>
      <c r="R111" s="193">
        <f t="shared" si="59"/>
        <v>0</v>
      </c>
      <c r="S111" s="592">
        <f t="shared" si="60"/>
        <v>0</v>
      </c>
      <c r="W111" s="163">
        <f t="shared" si="61"/>
        <v>0</v>
      </c>
      <c r="X111" s="163">
        <f t="shared" si="62"/>
        <v>0</v>
      </c>
      <c r="Z111" s="163">
        <f t="shared" si="63"/>
        <v>0</v>
      </c>
      <c r="AA111" s="163">
        <f t="shared" si="64"/>
        <v>0</v>
      </c>
      <c r="AB111" s="584" t="str">
        <f t="shared" si="65"/>
        <v>N/A</v>
      </c>
    </row>
    <row r="112" spans="1:28" ht="12" x14ac:dyDescent="0.15">
      <c r="A112" s="195"/>
      <c r="B112" s="194"/>
      <c r="C112" s="636" t="str">
        <f>'8. Infrastructure Staff Loading'!C112</f>
        <v>System Admin and Management</v>
      </c>
      <c r="D112" s="635">
        <f>'8. Infrastructure Staff Loading'!D112</f>
        <v>59.266589406179243</v>
      </c>
      <c r="E112" s="634" t="str">
        <f>'8. Infrastructure Staff Loading'!E112</f>
        <v>Yes</v>
      </c>
      <c r="F112" s="162">
        <v>7235.8582550333331</v>
      </c>
      <c r="G112" s="162">
        <f t="shared" ref="G112:Q112" si="67">F112</f>
        <v>7235.8582550333331</v>
      </c>
      <c r="H112" s="162">
        <f t="shared" si="67"/>
        <v>7235.8582550333331</v>
      </c>
      <c r="I112" s="162">
        <f t="shared" si="67"/>
        <v>7235.8582550333331</v>
      </c>
      <c r="J112" s="162">
        <f t="shared" si="67"/>
        <v>7235.8582550333331</v>
      </c>
      <c r="K112" s="162">
        <f t="shared" si="67"/>
        <v>7235.8582550333331</v>
      </c>
      <c r="L112" s="162">
        <f t="shared" si="67"/>
        <v>7235.8582550333331</v>
      </c>
      <c r="M112" s="162">
        <f t="shared" si="67"/>
        <v>7235.8582550333331</v>
      </c>
      <c r="N112" s="162">
        <f t="shared" si="67"/>
        <v>7235.8582550333331</v>
      </c>
      <c r="O112" s="162">
        <f t="shared" si="67"/>
        <v>7235.8582550333331</v>
      </c>
      <c r="P112" s="162">
        <f t="shared" si="67"/>
        <v>7235.8582550333331</v>
      </c>
      <c r="Q112" s="162">
        <f t="shared" si="67"/>
        <v>7235.8582550333331</v>
      </c>
      <c r="R112" s="193">
        <f t="shared" si="59"/>
        <v>86830.299060399993</v>
      </c>
      <c r="S112" s="592">
        <f t="shared" si="60"/>
        <v>5146135.6824284773</v>
      </c>
      <c r="W112" s="163">
        <f t="shared" si="61"/>
        <v>43.415149530200004</v>
      </c>
      <c r="X112" s="163">
        <f t="shared" si="62"/>
        <v>7235.8582550333331</v>
      </c>
      <c r="Z112" s="163">
        <f t="shared" si="63"/>
        <v>86830.299060399993</v>
      </c>
      <c r="AA112" s="163">
        <f t="shared" si="64"/>
        <v>0</v>
      </c>
      <c r="AB112" s="584">
        <f t="shared" si="65"/>
        <v>1</v>
      </c>
    </row>
    <row r="113" spans="1:28" ht="12" x14ac:dyDescent="0.15">
      <c r="A113" s="195"/>
      <c r="B113" s="194"/>
      <c r="C113" s="636" t="str">
        <f>'8. Infrastructure Staff Loading'!C113</f>
        <v>Service Delivery</v>
      </c>
      <c r="D113" s="635">
        <f>'8. Infrastructure Staff Loading'!D113</f>
        <v>18.33270075590303</v>
      </c>
      <c r="E113" s="634" t="str">
        <f>'8. Infrastructure Staff Loading'!E113</f>
        <v>Yes</v>
      </c>
      <c r="F113" s="162">
        <v>37.49117812916667</v>
      </c>
      <c r="G113" s="162">
        <f t="shared" ref="G113:Q113" si="68">F113</f>
        <v>37.49117812916667</v>
      </c>
      <c r="H113" s="162">
        <f t="shared" si="68"/>
        <v>37.49117812916667</v>
      </c>
      <c r="I113" s="162">
        <f t="shared" si="68"/>
        <v>37.49117812916667</v>
      </c>
      <c r="J113" s="162">
        <f t="shared" si="68"/>
        <v>37.49117812916667</v>
      </c>
      <c r="K113" s="162">
        <f t="shared" si="68"/>
        <v>37.49117812916667</v>
      </c>
      <c r="L113" s="162">
        <f t="shared" si="68"/>
        <v>37.49117812916667</v>
      </c>
      <c r="M113" s="162">
        <f t="shared" si="68"/>
        <v>37.49117812916667</v>
      </c>
      <c r="N113" s="162">
        <f t="shared" si="68"/>
        <v>37.49117812916667</v>
      </c>
      <c r="O113" s="162">
        <f t="shared" si="68"/>
        <v>37.49117812916667</v>
      </c>
      <c r="P113" s="162">
        <f t="shared" si="68"/>
        <v>37.49117812916667</v>
      </c>
      <c r="Q113" s="162">
        <f t="shared" si="68"/>
        <v>37.49117812916667</v>
      </c>
      <c r="R113" s="193">
        <f t="shared" si="59"/>
        <v>449.89413754999993</v>
      </c>
      <c r="S113" s="592">
        <f t="shared" si="60"/>
        <v>8247.7745955392256</v>
      </c>
      <c r="W113" s="163">
        <f t="shared" si="61"/>
        <v>0.22494706877499998</v>
      </c>
      <c r="X113" s="163">
        <f t="shared" si="62"/>
        <v>37.491178129166663</v>
      </c>
      <c r="Z113" s="163">
        <f t="shared" si="63"/>
        <v>449.89413754999993</v>
      </c>
      <c r="AA113" s="163">
        <f t="shared" si="64"/>
        <v>0</v>
      </c>
      <c r="AB113" s="584">
        <f t="shared" si="65"/>
        <v>1</v>
      </c>
    </row>
    <row r="114" spans="1:28" ht="12" x14ac:dyDescent="0.15">
      <c r="A114" s="195"/>
      <c r="B114" s="194"/>
      <c r="C114" s="636" t="str">
        <f>'8. Infrastructure Staff Loading'!C114</f>
        <v>AWS Manager</v>
      </c>
      <c r="D114" s="635">
        <f>'8. Infrastructure Staff Loading'!D114</f>
        <v>191.96987239300393</v>
      </c>
      <c r="E114" s="634" t="str">
        <f>'8. Infrastructure Staff Loading'!E114</f>
        <v>No</v>
      </c>
      <c r="F114" s="162">
        <v>164.83332673999999</v>
      </c>
      <c r="G114" s="162">
        <f t="shared" ref="G114:Q114" si="69">F114</f>
        <v>164.83332673999999</v>
      </c>
      <c r="H114" s="162">
        <f t="shared" si="69"/>
        <v>164.83332673999999</v>
      </c>
      <c r="I114" s="162">
        <f t="shared" si="69"/>
        <v>164.83332673999999</v>
      </c>
      <c r="J114" s="162">
        <f t="shared" si="69"/>
        <v>164.83332673999999</v>
      </c>
      <c r="K114" s="162">
        <f t="shared" si="69"/>
        <v>164.83332673999999</v>
      </c>
      <c r="L114" s="162">
        <f t="shared" si="69"/>
        <v>164.83332673999999</v>
      </c>
      <c r="M114" s="162">
        <f t="shared" si="69"/>
        <v>164.83332673999999</v>
      </c>
      <c r="N114" s="162">
        <f t="shared" si="69"/>
        <v>164.83332673999999</v>
      </c>
      <c r="O114" s="162">
        <f t="shared" si="69"/>
        <v>164.83332673999999</v>
      </c>
      <c r="P114" s="162">
        <f t="shared" si="69"/>
        <v>164.83332673999999</v>
      </c>
      <c r="Q114" s="162">
        <f t="shared" si="69"/>
        <v>164.83332673999999</v>
      </c>
      <c r="R114" s="193">
        <f t="shared" si="59"/>
        <v>1977.9999208800002</v>
      </c>
      <c r="S114" s="592">
        <f t="shared" si="60"/>
        <v>379716.39240470552</v>
      </c>
      <c r="W114" s="163">
        <f t="shared" si="61"/>
        <v>0.98899996044000016</v>
      </c>
      <c r="X114" s="163">
        <f t="shared" si="62"/>
        <v>164.83332674000002</v>
      </c>
      <c r="Z114" s="163">
        <f t="shared" si="63"/>
        <v>0</v>
      </c>
      <c r="AA114" s="163">
        <f t="shared" si="64"/>
        <v>1977.9999208800002</v>
      </c>
      <c r="AB114" s="584">
        <f t="shared" si="65"/>
        <v>0</v>
      </c>
    </row>
    <row r="115" spans="1:28" ht="12" x14ac:dyDescent="0.15">
      <c r="A115" s="195"/>
      <c r="B115" s="194"/>
      <c r="C115" s="636" t="str">
        <f>'8. Infrastructure Staff Loading'!C115</f>
        <v>Network Management</v>
      </c>
      <c r="D115" s="635">
        <f>'8. Infrastructure Staff Loading'!D115</f>
        <v>152.25476413983836</v>
      </c>
      <c r="E115" s="634" t="str">
        <f>'8. Infrastructure Staff Loading'!E115</f>
        <v>No</v>
      </c>
      <c r="F115" s="162">
        <v>164.83332673999999</v>
      </c>
      <c r="G115" s="162">
        <f t="shared" ref="G115:Q115" si="70">F115</f>
        <v>164.83332673999999</v>
      </c>
      <c r="H115" s="162">
        <f t="shared" si="70"/>
        <v>164.83332673999999</v>
      </c>
      <c r="I115" s="162">
        <f t="shared" si="70"/>
        <v>164.83332673999999</v>
      </c>
      <c r="J115" s="162">
        <f t="shared" si="70"/>
        <v>164.83332673999999</v>
      </c>
      <c r="K115" s="162">
        <f t="shared" si="70"/>
        <v>164.83332673999999</v>
      </c>
      <c r="L115" s="162">
        <f t="shared" si="70"/>
        <v>164.83332673999999</v>
      </c>
      <c r="M115" s="162">
        <f t="shared" si="70"/>
        <v>164.83332673999999</v>
      </c>
      <c r="N115" s="162">
        <f t="shared" si="70"/>
        <v>164.83332673999999</v>
      </c>
      <c r="O115" s="162">
        <f t="shared" si="70"/>
        <v>164.83332673999999</v>
      </c>
      <c r="P115" s="162">
        <f t="shared" si="70"/>
        <v>164.83332673999999</v>
      </c>
      <c r="Q115" s="162">
        <f t="shared" si="70"/>
        <v>164.83332673999999</v>
      </c>
      <c r="R115" s="193">
        <f t="shared" si="59"/>
        <v>1977.9999208800002</v>
      </c>
      <c r="S115" s="592">
        <f t="shared" si="60"/>
        <v>301159.91142220335</v>
      </c>
      <c r="W115" s="163">
        <f t="shared" si="61"/>
        <v>0.98899996044000016</v>
      </c>
      <c r="X115" s="163">
        <f t="shared" si="62"/>
        <v>164.83332674000002</v>
      </c>
      <c r="Z115" s="163">
        <f t="shared" si="63"/>
        <v>0</v>
      </c>
      <c r="AA115" s="163">
        <f t="shared" si="64"/>
        <v>1977.9999208800002</v>
      </c>
      <c r="AB115" s="584">
        <f t="shared" si="65"/>
        <v>0</v>
      </c>
    </row>
    <row r="116" spans="1:28" ht="12" x14ac:dyDescent="0.15">
      <c r="A116" s="195"/>
      <c r="B116" s="194"/>
      <c r="C116" s="636" t="str">
        <f>'8. Infrastructure Staff Loading'!C116</f>
        <v>Service Delivery</v>
      </c>
      <c r="D116" s="635">
        <f>'8. Infrastructure Staff Loading'!D116</f>
        <v>154.89689562486657</v>
      </c>
      <c r="E116" s="634" t="str">
        <f>'8. Infrastructure Staff Loading'!E116</f>
        <v>No</v>
      </c>
      <c r="F116" s="162">
        <v>1813.1666732599997</v>
      </c>
      <c r="G116" s="162">
        <f t="shared" ref="G116:Q116" si="71">F116</f>
        <v>1813.1666732599997</v>
      </c>
      <c r="H116" s="162">
        <f t="shared" si="71"/>
        <v>1813.1666732599997</v>
      </c>
      <c r="I116" s="162">
        <f t="shared" si="71"/>
        <v>1813.1666732599997</v>
      </c>
      <c r="J116" s="162">
        <f t="shared" si="71"/>
        <v>1813.1666732599997</v>
      </c>
      <c r="K116" s="162">
        <f t="shared" si="71"/>
        <v>1813.1666732599997</v>
      </c>
      <c r="L116" s="162">
        <f t="shared" si="71"/>
        <v>1813.1666732599997</v>
      </c>
      <c r="M116" s="162">
        <f t="shared" si="71"/>
        <v>1813.1666732599997</v>
      </c>
      <c r="N116" s="162">
        <f t="shared" si="71"/>
        <v>1813.1666732599997</v>
      </c>
      <c r="O116" s="162">
        <f t="shared" si="71"/>
        <v>1813.1666732599997</v>
      </c>
      <c r="P116" s="162">
        <f t="shared" si="71"/>
        <v>1813.1666732599997</v>
      </c>
      <c r="Q116" s="162">
        <f t="shared" si="71"/>
        <v>1813.1666732599997</v>
      </c>
      <c r="R116" s="193">
        <f t="shared" si="59"/>
        <v>21758.000079119989</v>
      </c>
      <c r="S116" s="592">
        <f t="shared" si="60"/>
        <v>3370246.6672612876</v>
      </c>
      <c r="W116" s="163">
        <f t="shared" si="61"/>
        <v>10.879000039559994</v>
      </c>
      <c r="X116" s="163">
        <f t="shared" si="62"/>
        <v>1813.166673259999</v>
      </c>
      <c r="Z116" s="163">
        <f t="shared" si="63"/>
        <v>0</v>
      </c>
      <c r="AA116" s="163">
        <f t="shared" si="64"/>
        <v>21758.000079119989</v>
      </c>
      <c r="AB116" s="584">
        <f t="shared" si="65"/>
        <v>0</v>
      </c>
    </row>
    <row r="117" spans="1:28" ht="12" x14ac:dyDescent="0.15">
      <c r="A117" s="195"/>
      <c r="B117" s="194"/>
      <c r="C117" s="636" t="str">
        <f>'8. Infrastructure Staff Loading'!C117</f>
        <v>System Admin and Management</v>
      </c>
      <c r="D117" s="635">
        <f>'8. Infrastructure Staff Loading'!D117</f>
        <v>112.51497450710541</v>
      </c>
      <c r="E117" s="634" t="str">
        <f>'8. Infrastructure Staff Loading'!E117</f>
        <v>No</v>
      </c>
      <c r="F117" s="162">
        <v>4001.4811495933332</v>
      </c>
      <c r="G117" s="162">
        <f t="shared" ref="G117:Q117" si="72">F117</f>
        <v>4001.4811495933332</v>
      </c>
      <c r="H117" s="162">
        <f t="shared" si="72"/>
        <v>4001.4811495933332</v>
      </c>
      <c r="I117" s="162">
        <f t="shared" si="72"/>
        <v>4001.4811495933332</v>
      </c>
      <c r="J117" s="162">
        <f t="shared" si="72"/>
        <v>4001.4811495933332</v>
      </c>
      <c r="K117" s="162">
        <f t="shared" si="72"/>
        <v>4001.4811495933332</v>
      </c>
      <c r="L117" s="162">
        <f t="shared" si="72"/>
        <v>4001.4811495933332</v>
      </c>
      <c r="M117" s="162">
        <f t="shared" si="72"/>
        <v>4001.4811495933332</v>
      </c>
      <c r="N117" s="162">
        <f t="shared" si="72"/>
        <v>4001.4811495933332</v>
      </c>
      <c r="O117" s="162">
        <f t="shared" si="72"/>
        <v>4001.4811495933332</v>
      </c>
      <c r="P117" s="162">
        <f t="shared" si="72"/>
        <v>4001.4811495933332</v>
      </c>
      <c r="Q117" s="162">
        <f t="shared" si="72"/>
        <v>4001.4811495933332</v>
      </c>
      <c r="R117" s="193">
        <f t="shared" si="59"/>
        <v>48017.773795119989</v>
      </c>
      <c r="S117" s="592">
        <f t="shared" si="60"/>
        <v>5402718.5944458796</v>
      </c>
      <c r="W117" s="163">
        <f t="shared" si="61"/>
        <v>24.008886897559996</v>
      </c>
      <c r="X117" s="163">
        <f t="shared" si="62"/>
        <v>4001.4811495933322</v>
      </c>
      <c r="Z117" s="163">
        <f t="shared" si="63"/>
        <v>0</v>
      </c>
      <c r="AA117" s="163">
        <f t="shared" si="64"/>
        <v>48017.773795119989</v>
      </c>
      <c r="AB117" s="584">
        <f t="shared" si="65"/>
        <v>0</v>
      </c>
    </row>
    <row r="118" spans="1:28" ht="12" x14ac:dyDescent="0.15">
      <c r="A118" s="195"/>
      <c r="B118" s="194"/>
      <c r="C118" s="636"/>
      <c r="D118" s="635"/>
      <c r="E118" s="634"/>
      <c r="F118" s="162"/>
      <c r="G118" s="162"/>
      <c r="H118" s="162"/>
      <c r="I118" s="162"/>
      <c r="J118" s="162"/>
      <c r="K118" s="162"/>
      <c r="L118" s="162"/>
      <c r="M118" s="162"/>
      <c r="N118" s="162"/>
      <c r="O118" s="162"/>
      <c r="P118" s="162"/>
      <c r="Q118" s="162"/>
      <c r="R118" s="193">
        <f t="shared" si="59"/>
        <v>0</v>
      </c>
      <c r="S118" s="592">
        <f t="shared" si="60"/>
        <v>0</v>
      </c>
      <c r="W118" s="163">
        <f t="shared" si="61"/>
        <v>0</v>
      </c>
      <c r="X118" s="163">
        <f t="shared" si="62"/>
        <v>0</v>
      </c>
      <c r="Z118" s="163">
        <f t="shared" si="63"/>
        <v>0</v>
      </c>
      <c r="AA118" s="163">
        <f t="shared" si="64"/>
        <v>0</v>
      </c>
      <c r="AB118" s="584" t="str">
        <f t="shared" si="65"/>
        <v>N/A</v>
      </c>
    </row>
    <row r="119" spans="1:28" s="198" customFormat="1" ht="13" thickBot="1" x14ac:dyDescent="0.2">
      <c r="A119" s="189"/>
      <c r="B119" s="188" t="s">
        <v>118</v>
      </c>
      <c r="C119" s="187"/>
      <c r="D119" s="633"/>
      <c r="E119" s="204"/>
      <c r="F119" s="182">
        <f t="shared" ref="F119:S119" si="73">SUM(F110:F118)</f>
        <v>13417.663909495834</v>
      </c>
      <c r="G119" s="182">
        <f t="shared" si="73"/>
        <v>13417.663909495834</v>
      </c>
      <c r="H119" s="182">
        <f t="shared" si="73"/>
        <v>13417.663909495834</v>
      </c>
      <c r="I119" s="182">
        <f t="shared" si="73"/>
        <v>13417.663909495834</v>
      </c>
      <c r="J119" s="182">
        <f t="shared" si="73"/>
        <v>13417.663909495834</v>
      </c>
      <c r="K119" s="182">
        <f t="shared" si="73"/>
        <v>13417.663909495834</v>
      </c>
      <c r="L119" s="182">
        <f t="shared" si="73"/>
        <v>13417.663909495834</v>
      </c>
      <c r="M119" s="182">
        <f t="shared" si="73"/>
        <v>13417.663909495834</v>
      </c>
      <c r="N119" s="182">
        <f t="shared" si="73"/>
        <v>13417.663909495834</v>
      </c>
      <c r="O119" s="182">
        <f t="shared" si="73"/>
        <v>13417.663909495834</v>
      </c>
      <c r="P119" s="182">
        <f t="shared" si="73"/>
        <v>13417.663909495834</v>
      </c>
      <c r="Q119" s="182">
        <f t="shared" si="73"/>
        <v>13417.663909495834</v>
      </c>
      <c r="R119" s="182">
        <f t="shared" si="73"/>
        <v>161011.96691394996</v>
      </c>
      <c r="S119" s="589">
        <f t="shared" si="73"/>
        <v>14608225.022558093</v>
      </c>
      <c r="W119" s="632">
        <f>SUM(W110:W118)</f>
        <v>80.505983456975002</v>
      </c>
      <c r="X119" s="182">
        <f>SUM(X110:X118)</f>
        <v>13417.663909495832</v>
      </c>
      <c r="Z119" s="181">
        <f>SUM(Z110:Z118)</f>
        <v>87280.193197949993</v>
      </c>
      <c r="AA119" s="181">
        <f>SUM(AA110:AA118)</f>
        <v>73731.773715999982</v>
      </c>
      <c r="AB119" s="588">
        <f>Z119/(Z119+AA119)</f>
        <v>0.54207270969241284</v>
      </c>
    </row>
    <row r="120" spans="1:28" ht="13.5" customHeight="1" x14ac:dyDescent="0.15">
      <c r="A120" s="195"/>
      <c r="B120" s="194"/>
      <c r="C120" s="636"/>
      <c r="D120" s="635"/>
      <c r="E120" s="634"/>
      <c r="F120" s="162"/>
      <c r="G120" s="162"/>
      <c r="H120" s="162"/>
      <c r="I120" s="162"/>
      <c r="J120" s="162"/>
      <c r="K120" s="162"/>
      <c r="L120" s="162"/>
      <c r="M120" s="162"/>
      <c r="N120" s="162"/>
      <c r="O120" s="162"/>
      <c r="P120" s="162"/>
      <c r="Q120" s="162"/>
      <c r="R120" s="193"/>
      <c r="S120" s="592"/>
      <c r="W120" s="163"/>
      <c r="X120" s="163"/>
      <c r="Z120" s="163"/>
      <c r="AA120" s="163"/>
      <c r="AB120" s="584"/>
    </row>
    <row r="121" spans="1:28" s="198" customFormat="1" ht="12" x14ac:dyDescent="0.15">
      <c r="A121" s="195">
        <v>6.3</v>
      </c>
      <c r="B121" s="194" t="s">
        <v>117</v>
      </c>
      <c r="C121" s="636"/>
      <c r="D121" s="635"/>
      <c r="E121" s="634"/>
      <c r="F121" s="162"/>
      <c r="G121" s="162"/>
      <c r="H121" s="162"/>
      <c r="I121" s="162"/>
      <c r="J121" s="162"/>
      <c r="K121" s="162"/>
      <c r="L121" s="162"/>
      <c r="M121" s="162"/>
      <c r="N121" s="162"/>
      <c r="O121" s="162"/>
      <c r="P121" s="162"/>
      <c r="Q121" s="162"/>
      <c r="R121" s="193">
        <f>SUM(F121:Q121)</f>
        <v>0</v>
      </c>
      <c r="S121" s="592">
        <f>D121*R121</f>
        <v>0</v>
      </c>
      <c r="W121" s="163">
        <f>X121/$U$7</f>
        <v>0</v>
      </c>
      <c r="X121" s="163">
        <f>R121/12</f>
        <v>0</v>
      </c>
      <c r="Z121" s="163">
        <f>IF(E121="Yes",R121,0)</f>
        <v>0</v>
      </c>
      <c r="AA121" s="163">
        <f>R121-Z121</f>
        <v>0</v>
      </c>
      <c r="AB121" s="584" t="str">
        <f>IFERROR(Z121/(Z121+AA121),"N/A")</f>
        <v>N/A</v>
      </c>
    </row>
    <row r="122" spans="1:28" ht="12" x14ac:dyDescent="0.15">
      <c r="A122" s="195"/>
      <c r="B122" s="194"/>
      <c r="C122" s="636" t="str">
        <f>'8. Infrastructure Staff Loading'!C122</f>
        <v>Project Manager</v>
      </c>
      <c r="D122" s="635">
        <f>'8. Infrastructure Staff Loading'!D122</f>
        <v>67.055603816901694</v>
      </c>
      <c r="E122" s="634" t="str">
        <f>'8. Infrastructure Staff Loading'!E122</f>
        <v>Yes</v>
      </c>
      <c r="F122" s="162">
        <v>0</v>
      </c>
      <c r="G122" s="162">
        <f t="shared" ref="G122:Q122" si="74">F122</f>
        <v>0</v>
      </c>
      <c r="H122" s="162">
        <f t="shared" si="74"/>
        <v>0</v>
      </c>
      <c r="I122" s="162">
        <f t="shared" si="74"/>
        <v>0</v>
      </c>
      <c r="J122" s="162">
        <f t="shared" si="74"/>
        <v>0</v>
      </c>
      <c r="K122" s="162">
        <f t="shared" si="74"/>
        <v>0</v>
      </c>
      <c r="L122" s="162">
        <f t="shared" si="74"/>
        <v>0</v>
      </c>
      <c r="M122" s="162">
        <f t="shared" si="74"/>
        <v>0</v>
      </c>
      <c r="N122" s="162">
        <f t="shared" si="74"/>
        <v>0</v>
      </c>
      <c r="O122" s="162">
        <f t="shared" si="74"/>
        <v>0</v>
      </c>
      <c r="P122" s="162">
        <f t="shared" si="74"/>
        <v>0</v>
      </c>
      <c r="Q122" s="162">
        <f t="shared" si="74"/>
        <v>0</v>
      </c>
      <c r="R122" s="193">
        <f>SUM(F122:Q122)</f>
        <v>0</v>
      </c>
      <c r="S122" s="592">
        <f>D122*R122</f>
        <v>0</v>
      </c>
      <c r="W122" s="163">
        <f>X122/$U$7</f>
        <v>0</v>
      </c>
      <c r="X122" s="163">
        <f>R122/12</f>
        <v>0</v>
      </c>
      <c r="Z122" s="163">
        <f>IF(E122="Yes",R122,0)</f>
        <v>0</v>
      </c>
      <c r="AA122" s="163">
        <f>R122-Z122</f>
        <v>0</v>
      </c>
      <c r="AB122" s="584" t="str">
        <f>IFERROR(Z122/(Z122+AA122),"N/A")</f>
        <v>N/A</v>
      </c>
    </row>
    <row r="123" spans="1:28" ht="12" x14ac:dyDescent="0.15">
      <c r="A123" s="195"/>
      <c r="B123" s="194"/>
      <c r="C123" s="636" t="str">
        <f>'8. Infrastructure Staff Loading'!C123</f>
        <v>Network Management</v>
      </c>
      <c r="D123" s="635">
        <f>'8. Infrastructure Staff Loading'!D123</f>
        <v>53.726780426508931</v>
      </c>
      <c r="E123" s="634" t="str">
        <f>'8. Infrastructure Staff Loading'!E123</f>
        <v>Yes</v>
      </c>
      <c r="F123" s="162">
        <v>0</v>
      </c>
      <c r="G123" s="162">
        <f t="shared" ref="G123:Q123" si="75">F123</f>
        <v>0</v>
      </c>
      <c r="H123" s="162">
        <f t="shared" si="75"/>
        <v>0</v>
      </c>
      <c r="I123" s="162">
        <f t="shared" si="75"/>
        <v>0</v>
      </c>
      <c r="J123" s="162">
        <f t="shared" si="75"/>
        <v>0</v>
      </c>
      <c r="K123" s="162">
        <f t="shared" si="75"/>
        <v>0</v>
      </c>
      <c r="L123" s="162">
        <f t="shared" si="75"/>
        <v>0</v>
      </c>
      <c r="M123" s="162">
        <f t="shared" si="75"/>
        <v>0</v>
      </c>
      <c r="N123" s="162">
        <f t="shared" si="75"/>
        <v>0</v>
      </c>
      <c r="O123" s="162">
        <f t="shared" si="75"/>
        <v>0</v>
      </c>
      <c r="P123" s="162">
        <f t="shared" si="75"/>
        <v>0</v>
      </c>
      <c r="Q123" s="162">
        <f t="shared" si="75"/>
        <v>0</v>
      </c>
      <c r="R123" s="193">
        <f>SUM(F123:Q123)</f>
        <v>0</v>
      </c>
      <c r="S123" s="592">
        <f>D123*R123</f>
        <v>0</v>
      </c>
      <c r="W123" s="163">
        <f>X123/$U$7</f>
        <v>0</v>
      </c>
      <c r="X123" s="163">
        <f>R123/12</f>
        <v>0</v>
      </c>
      <c r="Z123" s="163">
        <f>IF(E123="Yes",R123,0)</f>
        <v>0</v>
      </c>
      <c r="AA123" s="163">
        <f>R123-Z123</f>
        <v>0</v>
      </c>
      <c r="AB123" s="584" t="str">
        <f>IFERROR(Z123/(Z123+AA123),"N/A")</f>
        <v>N/A</v>
      </c>
    </row>
    <row r="124" spans="1:28" ht="12" x14ac:dyDescent="0.15">
      <c r="A124" s="195"/>
      <c r="B124" s="194"/>
      <c r="C124" s="636"/>
      <c r="D124" s="635"/>
      <c r="E124" s="634"/>
      <c r="F124" s="162"/>
      <c r="G124" s="162"/>
      <c r="H124" s="162"/>
      <c r="I124" s="162"/>
      <c r="J124" s="162"/>
      <c r="K124" s="162"/>
      <c r="L124" s="162"/>
      <c r="M124" s="162"/>
      <c r="N124" s="162"/>
      <c r="O124" s="162"/>
      <c r="P124" s="162"/>
      <c r="Q124" s="162"/>
      <c r="R124" s="193">
        <f>SUM(F124:Q124)</f>
        <v>0</v>
      </c>
      <c r="S124" s="592">
        <f>D124*R124</f>
        <v>0</v>
      </c>
      <c r="W124" s="163">
        <f>X124/$U$7</f>
        <v>0</v>
      </c>
      <c r="X124" s="163">
        <f>R124/12</f>
        <v>0</v>
      </c>
      <c r="Z124" s="163">
        <f>IF(E124="Yes",R124,0)</f>
        <v>0</v>
      </c>
      <c r="AA124" s="163">
        <f>R124-Z124</f>
        <v>0</v>
      </c>
      <c r="AB124" s="584" t="str">
        <f>IFERROR(Z124/(Z124+AA124),"N/A")</f>
        <v>N/A</v>
      </c>
    </row>
    <row r="125" spans="1:28" s="198" customFormat="1" ht="13" thickBot="1" x14ac:dyDescent="0.2">
      <c r="A125" s="189"/>
      <c r="B125" s="188" t="s">
        <v>116</v>
      </c>
      <c r="C125" s="187"/>
      <c r="D125" s="633"/>
      <c r="E125" s="204"/>
      <c r="F125" s="182">
        <f t="shared" ref="F125:S125" si="76">SUM(F121:F124)</f>
        <v>0</v>
      </c>
      <c r="G125" s="182">
        <f t="shared" si="76"/>
        <v>0</v>
      </c>
      <c r="H125" s="182">
        <f t="shared" si="76"/>
        <v>0</v>
      </c>
      <c r="I125" s="182">
        <f t="shared" si="76"/>
        <v>0</v>
      </c>
      <c r="J125" s="182">
        <f t="shared" si="76"/>
        <v>0</v>
      </c>
      <c r="K125" s="182">
        <f t="shared" si="76"/>
        <v>0</v>
      </c>
      <c r="L125" s="182">
        <f t="shared" si="76"/>
        <v>0</v>
      </c>
      <c r="M125" s="182">
        <f t="shared" si="76"/>
        <v>0</v>
      </c>
      <c r="N125" s="182">
        <f t="shared" si="76"/>
        <v>0</v>
      </c>
      <c r="O125" s="182">
        <f t="shared" si="76"/>
        <v>0</v>
      </c>
      <c r="P125" s="182">
        <f t="shared" si="76"/>
        <v>0</v>
      </c>
      <c r="Q125" s="182">
        <f t="shared" si="76"/>
        <v>0</v>
      </c>
      <c r="R125" s="182">
        <f t="shared" si="76"/>
        <v>0</v>
      </c>
      <c r="S125" s="589">
        <f t="shared" si="76"/>
        <v>0</v>
      </c>
      <c r="W125" s="632">
        <f>SUM(W121:W124)</f>
        <v>0</v>
      </c>
      <c r="X125" s="182">
        <f>SUM(X121:X124)</f>
        <v>0</v>
      </c>
      <c r="Z125" s="181">
        <f>SUM(Z121:Z124)</f>
        <v>0</v>
      </c>
      <c r="AA125" s="181">
        <f>SUM(AA121:AA124)</f>
        <v>0</v>
      </c>
      <c r="AB125" s="588" t="e">
        <f>Z125/(Z125+AA125)</f>
        <v>#DIV/0!</v>
      </c>
    </row>
    <row r="126" spans="1:28" ht="13.5" customHeight="1" x14ac:dyDescent="0.15">
      <c r="A126" s="195"/>
      <c r="B126" s="194"/>
      <c r="C126" s="636"/>
      <c r="D126" s="635"/>
      <c r="E126" s="634"/>
      <c r="F126" s="162"/>
      <c r="G126" s="162"/>
      <c r="H126" s="162"/>
      <c r="I126" s="162"/>
      <c r="J126" s="162"/>
      <c r="K126" s="162"/>
      <c r="L126" s="162"/>
      <c r="M126" s="162"/>
      <c r="N126" s="162"/>
      <c r="O126" s="162"/>
      <c r="P126" s="162"/>
      <c r="Q126" s="162"/>
      <c r="R126" s="193"/>
      <c r="S126" s="592"/>
      <c r="W126" s="163"/>
      <c r="X126" s="163"/>
      <c r="Z126" s="163"/>
      <c r="AA126" s="163"/>
      <c r="AB126" s="584"/>
    </row>
    <row r="127" spans="1:28" s="198" customFormat="1" ht="12" x14ac:dyDescent="0.15">
      <c r="A127" s="195">
        <v>6.4</v>
      </c>
      <c r="B127" s="194" t="s">
        <v>115</v>
      </c>
      <c r="C127" s="636"/>
      <c r="D127" s="635"/>
      <c r="E127" s="634"/>
      <c r="F127" s="162"/>
      <c r="G127" s="162"/>
      <c r="H127" s="162"/>
      <c r="I127" s="162"/>
      <c r="J127" s="162"/>
      <c r="K127" s="162"/>
      <c r="L127" s="162"/>
      <c r="M127" s="162"/>
      <c r="N127" s="162"/>
      <c r="O127" s="162"/>
      <c r="P127" s="162"/>
      <c r="Q127" s="162"/>
      <c r="R127" s="193">
        <f>SUM(F127:Q127)</f>
        <v>0</v>
      </c>
      <c r="S127" s="592">
        <f>D127*R127</f>
        <v>0</v>
      </c>
      <c r="W127" s="163">
        <f>X127/$U$7</f>
        <v>0</v>
      </c>
      <c r="X127" s="163">
        <f>R127/12</f>
        <v>0</v>
      </c>
      <c r="Z127" s="163">
        <f>IF(E127="Yes",R127,0)</f>
        <v>0</v>
      </c>
      <c r="AA127" s="163">
        <f>R127-Z127</f>
        <v>0</v>
      </c>
      <c r="AB127" s="584" t="str">
        <f>IFERROR(Z127/(Z127+AA127),"N/A")</f>
        <v>N/A</v>
      </c>
    </row>
    <row r="128" spans="1:28" ht="12" x14ac:dyDescent="0.15">
      <c r="A128" s="195"/>
      <c r="B128" s="194"/>
      <c r="C128" s="636" t="str">
        <f>'8. Infrastructure Staff Loading'!C128</f>
        <v>Performance Management</v>
      </c>
      <c r="D128" s="635">
        <f>'8. Infrastructure Staff Loading'!D128</f>
        <v>131.29865378784334</v>
      </c>
      <c r="E128" s="634" t="str">
        <f>'8. Infrastructure Staff Loading'!E128</f>
        <v>No</v>
      </c>
      <c r="F128" s="162">
        <v>750.99095721166668</v>
      </c>
      <c r="G128" s="162">
        <f t="shared" ref="G128:Q128" si="77">F128</f>
        <v>750.99095721166668</v>
      </c>
      <c r="H128" s="162">
        <f t="shared" si="77"/>
        <v>750.99095721166668</v>
      </c>
      <c r="I128" s="162">
        <f t="shared" si="77"/>
        <v>750.99095721166668</v>
      </c>
      <c r="J128" s="162">
        <f t="shared" si="77"/>
        <v>750.99095721166668</v>
      </c>
      <c r="K128" s="162">
        <f t="shared" si="77"/>
        <v>750.99095721166668</v>
      </c>
      <c r="L128" s="162">
        <f t="shared" si="77"/>
        <v>750.99095721166668</v>
      </c>
      <c r="M128" s="162">
        <f t="shared" si="77"/>
        <v>750.99095721166668</v>
      </c>
      <c r="N128" s="162">
        <f t="shared" si="77"/>
        <v>750.99095721166668</v>
      </c>
      <c r="O128" s="162">
        <f t="shared" si="77"/>
        <v>750.99095721166668</v>
      </c>
      <c r="P128" s="162">
        <f t="shared" si="77"/>
        <v>750.99095721166668</v>
      </c>
      <c r="Q128" s="162">
        <f t="shared" si="77"/>
        <v>750.99095721166668</v>
      </c>
      <c r="R128" s="193">
        <f>SUM(F128:Q128)</f>
        <v>9011.8914865400002</v>
      </c>
      <c r="S128" s="592">
        <f>D128*R128</f>
        <v>1183249.2202648283</v>
      </c>
      <c r="W128" s="163">
        <f>X128/$U$7</f>
        <v>4.5059457432700007</v>
      </c>
      <c r="X128" s="163">
        <f>R128/12</f>
        <v>750.99095721166668</v>
      </c>
      <c r="Z128" s="163">
        <f>IF(E128="Yes",R128,0)</f>
        <v>0</v>
      </c>
      <c r="AA128" s="163">
        <f>R128-Z128</f>
        <v>9011.8914865400002</v>
      </c>
      <c r="AB128" s="584">
        <f>IFERROR(Z128/(Z128+AA128),"N/A")</f>
        <v>0</v>
      </c>
    </row>
    <row r="129" spans="1:28" ht="12" x14ac:dyDescent="0.15">
      <c r="A129" s="195"/>
      <c r="B129" s="194"/>
      <c r="C129" s="636"/>
      <c r="D129" s="635"/>
      <c r="E129" s="634"/>
      <c r="F129" s="162"/>
      <c r="G129" s="162"/>
      <c r="H129" s="162"/>
      <c r="I129" s="162"/>
      <c r="J129" s="162"/>
      <c r="K129" s="162"/>
      <c r="L129" s="162"/>
      <c r="M129" s="162"/>
      <c r="N129" s="162"/>
      <c r="O129" s="162"/>
      <c r="P129" s="162"/>
      <c r="Q129" s="162"/>
      <c r="R129" s="193">
        <f>SUM(F129:Q129)</f>
        <v>0</v>
      </c>
      <c r="S129" s="592">
        <f>D129*R129</f>
        <v>0</v>
      </c>
      <c r="W129" s="163">
        <f>X129/$U$7</f>
        <v>0</v>
      </c>
      <c r="X129" s="163">
        <f>R129/12</f>
        <v>0</v>
      </c>
      <c r="Z129" s="163">
        <f>IF(E129="Yes",R129,0)</f>
        <v>0</v>
      </c>
      <c r="AA129" s="163">
        <f>R129-Z129</f>
        <v>0</v>
      </c>
      <c r="AB129" s="584" t="str">
        <f>IFERROR(Z129/(Z129+AA129),"N/A")</f>
        <v>N/A</v>
      </c>
    </row>
    <row r="130" spans="1:28" s="198" customFormat="1" ht="13" thickBot="1" x14ac:dyDescent="0.2">
      <c r="A130" s="189"/>
      <c r="B130" s="188" t="s">
        <v>114</v>
      </c>
      <c r="C130" s="187"/>
      <c r="D130" s="633"/>
      <c r="E130" s="204"/>
      <c r="F130" s="182">
        <f t="shared" ref="F130:S130" si="78">SUM(F127:F129)</f>
        <v>750.99095721166668</v>
      </c>
      <c r="G130" s="182">
        <f t="shared" si="78"/>
        <v>750.99095721166668</v>
      </c>
      <c r="H130" s="182">
        <f t="shared" si="78"/>
        <v>750.99095721166668</v>
      </c>
      <c r="I130" s="182">
        <f t="shared" si="78"/>
        <v>750.99095721166668</v>
      </c>
      <c r="J130" s="182">
        <f t="shared" si="78"/>
        <v>750.99095721166668</v>
      </c>
      <c r="K130" s="182">
        <f t="shared" si="78"/>
        <v>750.99095721166668</v>
      </c>
      <c r="L130" s="182">
        <f t="shared" si="78"/>
        <v>750.99095721166668</v>
      </c>
      <c r="M130" s="182">
        <f t="shared" si="78"/>
        <v>750.99095721166668</v>
      </c>
      <c r="N130" s="182">
        <f t="shared" si="78"/>
        <v>750.99095721166668</v>
      </c>
      <c r="O130" s="182">
        <f t="shared" si="78"/>
        <v>750.99095721166668</v>
      </c>
      <c r="P130" s="182">
        <f t="shared" si="78"/>
        <v>750.99095721166668</v>
      </c>
      <c r="Q130" s="182">
        <f t="shared" si="78"/>
        <v>750.99095721166668</v>
      </c>
      <c r="R130" s="182">
        <f t="shared" si="78"/>
        <v>9011.8914865400002</v>
      </c>
      <c r="S130" s="589">
        <f t="shared" si="78"/>
        <v>1183249.2202648283</v>
      </c>
      <c r="W130" s="632">
        <f>SUM(W127:W129)</f>
        <v>4.5059457432700007</v>
      </c>
      <c r="X130" s="182">
        <f>SUM(X127:X129)</f>
        <v>750.99095721166668</v>
      </c>
      <c r="Z130" s="181">
        <f>SUM(Z127:Z129)</f>
        <v>0</v>
      </c>
      <c r="AA130" s="181">
        <f>SUM(AA127:AA129)</f>
        <v>9011.8914865400002</v>
      </c>
      <c r="AB130" s="588">
        <f>Z130/(Z130+AA130)</f>
        <v>0</v>
      </c>
    </row>
    <row r="131" spans="1:28" ht="13.5" customHeight="1" x14ac:dyDescent="0.15">
      <c r="A131" s="195"/>
      <c r="B131" s="194"/>
      <c r="C131" s="636"/>
      <c r="D131" s="635"/>
      <c r="E131" s="634"/>
      <c r="F131" s="162"/>
      <c r="G131" s="162"/>
      <c r="H131" s="162"/>
      <c r="I131" s="162"/>
      <c r="J131" s="162"/>
      <c r="K131" s="162"/>
      <c r="L131" s="162"/>
      <c r="M131" s="162"/>
      <c r="N131" s="162"/>
      <c r="O131" s="162"/>
      <c r="P131" s="162"/>
      <c r="Q131" s="162"/>
      <c r="R131" s="193"/>
      <c r="S131" s="592"/>
      <c r="W131" s="163"/>
      <c r="X131" s="163"/>
      <c r="Z131" s="163"/>
      <c r="AA131" s="163"/>
      <c r="AB131" s="584"/>
    </row>
    <row r="132" spans="1:28" s="198" customFormat="1" ht="12" x14ac:dyDescent="0.15">
      <c r="A132" s="195">
        <v>6.5</v>
      </c>
      <c r="B132" s="194" t="s">
        <v>113</v>
      </c>
      <c r="C132" s="636"/>
      <c r="D132" s="635"/>
      <c r="E132" s="634"/>
      <c r="F132" s="162"/>
      <c r="G132" s="162"/>
      <c r="H132" s="162"/>
      <c r="I132" s="162"/>
      <c r="J132" s="162"/>
      <c r="K132" s="162"/>
      <c r="L132" s="162"/>
      <c r="M132" s="162"/>
      <c r="N132" s="162"/>
      <c r="O132" s="162"/>
      <c r="P132" s="162"/>
      <c r="Q132" s="162"/>
      <c r="R132" s="193">
        <f>SUM(F132:Q132)</f>
        <v>0</v>
      </c>
      <c r="S132" s="592">
        <f>D132*R132</f>
        <v>0</v>
      </c>
      <c r="W132" s="163">
        <f>X132/$U$7</f>
        <v>0</v>
      </c>
      <c r="X132" s="163">
        <f>R132/12</f>
        <v>0</v>
      </c>
      <c r="Z132" s="163">
        <f>IF(E132="Yes",R132,0)</f>
        <v>0</v>
      </c>
      <c r="AA132" s="163">
        <f>R132-Z132</f>
        <v>0</v>
      </c>
      <c r="AB132" s="584" t="str">
        <f>IFERROR(Z132/(Z132+AA132),"N/A")</f>
        <v>N/A</v>
      </c>
    </row>
    <row r="133" spans="1:28" ht="12" x14ac:dyDescent="0.15">
      <c r="A133" s="195"/>
      <c r="B133" s="194"/>
      <c r="C133" s="636" t="str">
        <f>'8. Infrastructure Staff Loading'!C133</f>
        <v>Infrastructure Support</v>
      </c>
      <c r="D133" s="635">
        <f>'8. Infrastructure Staff Loading'!D133</f>
        <v>141.63374034752781</v>
      </c>
      <c r="E133" s="634" t="str">
        <f>'8. Infrastructure Staff Loading'!E133</f>
        <v>No</v>
      </c>
      <c r="F133" s="162">
        <v>1441.6750119800001</v>
      </c>
      <c r="G133" s="162">
        <f t="shared" ref="G133:Q133" si="79">F133</f>
        <v>1441.6750119800001</v>
      </c>
      <c r="H133" s="162">
        <f t="shared" si="79"/>
        <v>1441.6750119800001</v>
      </c>
      <c r="I133" s="162">
        <f t="shared" si="79"/>
        <v>1441.6750119800001</v>
      </c>
      <c r="J133" s="162">
        <f t="shared" si="79"/>
        <v>1441.6750119800001</v>
      </c>
      <c r="K133" s="162">
        <f t="shared" si="79"/>
        <v>1441.6750119800001</v>
      </c>
      <c r="L133" s="162">
        <f t="shared" si="79"/>
        <v>1441.6750119800001</v>
      </c>
      <c r="M133" s="162">
        <f t="shared" si="79"/>
        <v>1441.6750119800001</v>
      </c>
      <c r="N133" s="162">
        <f t="shared" si="79"/>
        <v>1441.6750119800001</v>
      </c>
      <c r="O133" s="162">
        <f t="shared" si="79"/>
        <v>1441.6750119800001</v>
      </c>
      <c r="P133" s="162">
        <f t="shared" si="79"/>
        <v>1441.6750119800001</v>
      </c>
      <c r="Q133" s="162">
        <f t="shared" si="79"/>
        <v>1441.6750119800001</v>
      </c>
      <c r="R133" s="193">
        <f>SUM(F133:Q133)</f>
        <v>17300.100143760003</v>
      </c>
      <c r="S133" s="592">
        <f>D133*R133</f>
        <v>2450277.8917475329</v>
      </c>
      <c r="W133" s="163">
        <f>X133/$U$7</f>
        <v>8.6500500718800009</v>
      </c>
      <c r="X133" s="163">
        <f>R133/12</f>
        <v>1441.6750119800001</v>
      </c>
      <c r="Z133" s="163">
        <f>IF(E133="Yes",R133,0)</f>
        <v>0</v>
      </c>
      <c r="AA133" s="163">
        <f>R133-Z133</f>
        <v>17300.100143760003</v>
      </c>
      <c r="AB133" s="584">
        <f>IFERROR(Z133/(Z133+AA133),"N/A")</f>
        <v>0</v>
      </c>
    </row>
    <row r="134" spans="1:28" ht="12" x14ac:dyDescent="0.15">
      <c r="A134" s="195"/>
      <c r="B134" s="194"/>
      <c r="C134" s="636"/>
      <c r="D134" s="635"/>
      <c r="E134" s="634"/>
      <c r="F134" s="162"/>
      <c r="G134" s="162"/>
      <c r="H134" s="162"/>
      <c r="I134" s="162"/>
      <c r="J134" s="162"/>
      <c r="K134" s="162"/>
      <c r="L134" s="162"/>
      <c r="M134" s="162"/>
      <c r="N134" s="162"/>
      <c r="O134" s="162"/>
      <c r="P134" s="162"/>
      <c r="Q134" s="162"/>
      <c r="R134" s="193">
        <f>SUM(F134:Q134)</f>
        <v>0</v>
      </c>
      <c r="S134" s="592">
        <f>D134*R134</f>
        <v>0</v>
      </c>
      <c r="W134" s="163">
        <f>X134/$U$7</f>
        <v>0</v>
      </c>
      <c r="X134" s="163">
        <f>R134/12</f>
        <v>0</v>
      </c>
      <c r="Z134" s="163">
        <f>IF(E134="Yes",R134,0)</f>
        <v>0</v>
      </c>
      <c r="AA134" s="163">
        <f>R134-Z134</f>
        <v>0</v>
      </c>
      <c r="AB134" s="584" t="str">
        <f>IFERROR(Z134/(Z134+AA134),"N/A")</f>
        <v>N/A</v>
      </c>
    </row>
    <row r="135" spans="1:28" s="198" customFormat="1" ht="13" thickBot="1" x14ac:dyDescent="0.2">
      <c r="A135" s="189"/>
      <c r="B135" s="188" t="s">
        <v>112</v>
      </c>
      <c r="C135" s="187"/>
      <c r="D135" s="633"/>
      <c r="E135" s="204"/>
      <c r="F135" s="182">
        <f t="shared" ref="F135:S135" si="80">SUM(F132:F134)</f>
        <v>1441.6750119800001</v>
      </c>
      <c r="G135" s="182">
        <f t="shared" si="80"/>
        <v>1441.6750119800001</v>
      </c>
      <c r="H135" s="182">
        <f t="shared" si="80"/>
        <v>1441.6750119800001</v>
      </c>
      <c r="I135" s="182">
        <f t="shared" si="80"/>
        <v>1441.6750119800001</v>
      </c>
      <c r="J135" s="182">
        <f t="shared" si="80"/>
        <v>1441.6750119800001</v>
      </c>
      <c r="K135" s="182">
        <f t="shared" si="80"/>
        <v>1441.6750119800001</v>
      </c>
      <c r="L135" s="182">
        <f t="shared" si="80"/>
        <v>1441.6750119800001</v>
      </c>
      <c r="M135" s="182">
        <f t="shared" si="80"/>
        <v>1441.6750119800001</v>
      </c>
      <c r="N135" s="182">
        <f t="shared" si="80"/>
        <v>1441.6750119800001</v>
      </c>
      <c r="O135" s="182">
        <f t="shared" si="80"/>
        <v>1441.6750119800001</v>
      </c>
      <c r="P135" s="182">
        <f t="shared" si="80"/>
        <v>1441.6750119800001</v>
      </c>
      <c r="Q135" s="182">
        <f t="shared" si="80"/>
        <v>1441.6750119800001</v>
      </c>
      <c r="R135" s="182">
        <f t="shared" si="80"/>
        <v>17300.100143760003</v>
      </c>
      <c r="S135" s="589">
        <f t="shared" si="80"/>
        <v>2450277.8917475329</v>
      </c>
      <c r="W135" s="632">
        <f>SUM(W132:W134)</f>
        <v>8.6500500718800009</v>
      </c>
      <c r="X135" s="182">
        <f>SUM(X132:X134)</f>
        <v>1441.6750119800001</v>
      </c>
      <c r="Z135" s="181">
        <f>SUM(Z132:Z134)</f>
        <v>0</v>
      </c>
      <c r="AA135" s="181">
        <f>SUM(AA132:AA134)</f>
        <v>17300.100143760003</v>
      </c>
      <c r="AB135" s="588">
        <f>Z135/(Z135+AA135)</f>
        <v>0</v>
      </c>
    </row>
    <row r="136" spans="1:28" s="198" customFormat="1" ht="12" x14ac:dyDescent="0.15">
      <c r="A136" s="179"/>
      <c r="B136" s="167"/>
      <c r="C136" s="166"/>
      <c r="D136" s="641"/>
      <c r="E136" s="168"/>
      <c r="F136" s="162"/>
      <c r="G136" s="162"/>
      <c r="H136" s="162"/>
      <c r="I136" s="162"/>
      <c r="J136" s="162"/>
      <c r="K136" s="162"/>
      <c r="L136" s="162"/>
      <c r="M136" s="162"/>
      <c r="N136" s="162"/>
      <c r="O136" s="162"/>
      <c r="P136" s="162"/>
      <c r="Q136" s="162"/>
      <c r="R136" s="162"/>
      <c r="S136" s="576"/>
      <c r="W136" s="163"/>
      <c r="X136" s="163"/>
      <c r="Z136" s="163"/>
      <c r="AA136" s="163"/>
      <c r="AB136" s="584"/>
    </row>
    <row r="137" spans="1:28" s="198" customFormat="1" ht="14" thickBot="1" x14ac:dyDescent="0.2">
      <c r="A137" s="175"/>
      <c r="B137" s="174" t="s">
        <v>111</v>
      </c>
      <c r="C137" s="173"/>
      <c r="D137" s="171"/>
      <c r="E137" s="175"/>
      <c r="F137" s="170">
        <f t="shared" ref="F137:S137" si="81">SUM(F108,F119,F125,F130,F135)</f>
        <v>15775.1632054275</v>
      </c>
      <c r="G137" s="170">
        <f t="shared" si="81"/>
        <v>15775.1632054275</v>
      </c>
      <c r="H137" s="170">
        <f t="shared" si="81"/>
        <v>15775.1632054275</v>
      </c>
      <c r="I137" s="170">
        <f t="shared" si="81"/>
        <v>15775.1632054275</v>
      </c>
      <c r="J137" s="170">
        <f t="shared" si="81"/>
        <v>15775.1632054275</v>
      </c>
      <c r="K137" s="170">
        <f t="shared" si="81"/>
        <v>15775.1632054275</v>
      </c>
      <c r="L137" s="170">
        <f t="shared" si="81"/>
        <v>15775.1632054275</v>
      </c>
      <c r="M137" s="170">
        <f t="shared" si="81"/>
        <v>15775.1632054275</v>
      </c>
      <c r="N137" s="170">
        <f t="shared" si="81"/>
        <v>15775.1632054275</v>
      </c>
      <c r="O137" s="170">
        <f t="shared" si="81"/>
        <v>15775.1632054275</v>
      </c>
      <c r="P137" s="170">
        <f t="shared" si="81"/>
        <v>15775.1632054275</v>
      </c>
      <c r="Q137" s="170">
        <f t="shared" si="81"/>
        <v>15775.1632054275</v>
      </c>
      <c r="R137" s="170">
        <f t="shared" si="81"/>
        <v>189301.95846512998</v>
      </c>
      <c r="S137" s="170">
        <f t="shared" si="81"/>
        <v>18672708.319463395</v>
      </c>
      <c r="W137" s="170">
        <f>SUM(W108,W119,W125,W130,W135)</f>
        <v>94.650979232565007</v>
      </c>
      <c r="X137" s="170">
        <f>SUM(X108,X119,X125,X130,X135)</f>
        <v>15775.163205427498</v>
      </c>
      <c r="Z137" s="603">
        <f>SUM(Z108,Z119,Z125,Z130,Z135)</f>
        <v>87280.193197949993</v>
      </c>
      <c r="AA137" s="603">
        <f>SUM(AA108,AA119,AA125,AA130,AA135)</f>
        <v>102021.76526717999</v>
      </c>
      <c r="AB137" s="585">
        <f>Z137/(Z137+AA137)</f>
        <v>0.46106333978592873</v>
      </c>
    </row>
    <row r="138" spans="1:28" ht="10" customHeight="1" x14ac:dyDescent="0.15">
      <c r="A138" s="168"/>
      <c r="B138" s="167"/>
      <c r="C138" s="166"/>
      <c r="D138" s="641"/>
      <c r="E138" s="168"/>
      <c r="F138" s="162"/>
      <c r="G138" s="162"/>
      <c r="H138" s="162"/>
      <c r="I138" s="162"/>
      <c r="J138" s="162"/>
      <c r="K138" s="162"/>
      <c r="L138" s="162"/>
      <c r="M138" s="162"/>
      <c r="N138" s="162"/>
      <c r="O138" s="162"/>
      <c r="P138" s="162"/>
      <c r="Q138" s="162"/>
      <c r="R138" s="162"/>
      <c r="S138" s="576"/>
      <c r="W138" s="166"/>
      <c r="X138" s="166"/>
      <c r="Z138" s="214"/>
      <c r="AA138" s="214"/>
      <c r="AB138" s="601"/>
    </row>
    <row r="139" spans="1:28" s="262" customFormat="1" ht="13.5" customHeight="1" x14ac:dyDescent="0.15">
      <c r="A139" s="212">
        <v>7</v>
      </c>
      <c r="B139" s="223" t="s">
        <v>110</v>
      </c>
      <c r="C139" s="206"/>
      <c r="D139" s="640"/>
      <c r="E139" s="210"/>
      <c r="F139" s="209"/>
      <c r="G139" s="209"/>
      <c r="H139" s="209"/>
      <c r="I139" s="209"/>
      <c r="J139" s="209"/>
      <c r="K139" s="209"/>
      <c r="L139" s="209"/>
      <c r="M139" s="209"/>
      <c r="N139" s="209"/>
      <c r="O139" s="209"/>
      <c r="P139" s="209"/>
      <c r="Q139" s="209"/>
      <c r="R139" s="208"/>
      <c r="S139" s="599"/>
      <c r="W139" s="206"/>
      <c r="X139" s="206"/>
      <c r="Z139" s="206"/>
      <c r="AA139" s="206"/>
      <c r="AB139" s="598"/>
    </row>
    <row r="140" spans="1:28" ht="13.5" customHeight="1" x14ac:dyDescent="0.15">
      <c r="A140" s="195">
        <v>7.1</v>
      </c>
      <c r="B140" s="194" t="s">
        <v>109</v>
      </c>
      <c r="C140" s="636"/>
      <c r="D140" s="635"/>
      <c r="E140" s="634"/>
      <c r="F140" s="162"/>
      <c r="G140" s="162"/>
      <c r="H140" s="162"/>
      <c r="I140" s="162"/>
      <c r="J140" s="162"/>
      <c r="K140" s="162"/>
      <c r="L140" s="162"/>
      <c r="M140" s="162"/>
      <c r="N140" s="162"/>
      <c r="O140" s="162"/>
      <c r="P140" s="162"/>
      <c r="Q140" s="162"/>
      <c r="R140" s="193">
        <f>SUM(F140:Q140)</f>
        <v>0</v>
      </c>
      <c r="S140" s="592">
        <f>D140*R140</f>
        <v>0</v>
      </c>
      <c r="W140" s="163">
        <f>X140/$U$7</f>
        <v>0</v>
      </c>
      <c r="X140" s="163">
        <f>R140/12</f>
        <v>0</v>
      </c>
      <c r="Z140" s="163">
        <f>IF(E140="Yes",R140,0)</f>
        <v>0</v>
      </c>
      <c r="AA140" s="163">
        <f>R140-Z140</f>
        <v>0</v>
      </c>
      <c r="AB140" s="584" t="str">
        <f>IFERROR(Z140/(Z140+AA140),"N/A")</f>
        <v>N/A</v>
      </c>
    </row>
    <row r="141" spans="1:28" ht="12" x14ac:dyDescent="0.15">
      <c r="A141" s="195"/>
      <c r="B141" s="194"/>
      <c r="C141" s="636" t="str">
        <f>'8. Infrastructure Staff Loading'!C141</f>
        <v>Infrastructure Operations Service Desk Lead</v>
      </c>
      <c r="D141" s="635">
        <f>'8. Infrastructure Staff Loading'!D141</f>
        <v>151.17690171424087</v>
      </c>
      <c r="E141" s="634" t="str">
        <f>'8. Infrastructure Staff Loading'!E141</f>
        <v>No</v>
      </c>
      <c r="F141" s="162">
        <v>164.83332673999999</v>
      </c>
      <c r="G141" s="162">
        <f t="shared" ref="G141:Q141" si="82">F141</f>
        <v>164.83332673999999</v>
      </c>
      <c r="H141" s="162">
        <f t="shared" si="82"/>
        <v>164.83332673999999</v>
      </c>
      <c r="I141" s="162">
        <f t="shared" si="82"/>
        <v>164.83332673999999</v>
      </c>
      <c r="J141" s="162">
        <f t="shared" si="82"/>
        <v>164.83332673999999</v>
      </c>
      <c r="K141" s="162">
        <f t="shared" si="82"/>
        <v>164.83332673999999</v>
      </c>
      <c r="L141" s="162">
        <f t="shared" si="82"/>
        <v>164.83332673999999</v>
      </c>
      <c r="M141" s="162">
        <f t="shared" si="82"/>
        <v>164.83332673999999</v>
      </c>
      <c r="N141" s="162">
        <f t="shared" si="82"/>
        <v>164.83332673999999</v>
      </c>
      <c r="O141" s="162">
        <f t="shared" si="82"/>
        <v>164.83332673999999</v>
      </c>
      <c r="P141" s="162">
        <f t="shared" si="82"/>
        <v>164.83332673999999</v>
      </c>
      <c r="Q141" s="162">
        <f t="shared" si="82"/>
        <v>164.83332673999999</v>
      </c>
      <c r="R141" s="193">
        <f>SUM(F141:Q141)</f>
        <v>1977.9999208800002</v>
      </c>
      <c r="S141" s="592">
        <f>D141*R141</f>
        <v>299027.89962965203</v>
      </c>
      <c r="W141" s="163">
        <f>X141/$U$7</f>
        <v>0.98899996044000016</v>
      </c>
      <c r="X141" s="163">
        <f>R141/12</f>
        <v>164.83332674000002</v>
      </c>
      <c r="Z141" s="163">
        <f>IF(E141="Yes",R141,0)</f>
        <v>0</v>
      </c>
      <c r="AA141" s="163">
        <f>R141-Z141</f>
        <v>1977.9999208800002</v>
      </c>
      <c r="AB141" s="584">
        <f>IFERROR(Z141/(Z141+AA141),"N/A")</f>
        <v>0</v>
      </c>
    </row>
    <row r="142" spans="1:28" ht="12" x14ac:dyDescent="0.15">
      <c r="A142" s="195"/>
      <c r="B142" s="194"/>
      <c r="C142" s="636"/>
      <c r="D142" s="635"/>
      <c r="E142" s="634"/>
      <c r="F142" s="162"/>
      <c r="G142" s="162"/>
      <c r="H142" s="162"/>
      <c r="I142" s="162"/>
      <c r="J142" s="162"/>
      <c r="K142" s="162"/>
      <c r="L142" s="162"/>
      <c r="M142" s="162"/>
      <c r="N142" s="162"/>
      <c r="O142" s="162"/>
      <c r="P142" s="162"/>
      <c r="Q142" s="162"/>
      <c r="R142" s="193">
        <f>SUM(F142:Q142)</f>
        <v>0</v>
      </c>
      <c r="S142" s="592">
        <f>D142*R142</f>
        <v>0</v>
      </c>
      <c r="W142" s="163">
        <f>X142/$U$7</f>
        <v>0</v>
      </c>
      <c r="X142" s="163">
        <f>R142/12</f>
        <v>0</v>
      </c>
      <c r="Z142" s="163">
        <f>IF(E142="Yes",R142,0)</f>
        <v>0</v>
      </c>
      <c r="AA142" s="163">
        <f>R142-Z142</f>
        <v>0</v>
      </c>
      <c r="AB142" s="584" t="str">
        <f>IFERROR(Z142/(Z142+AA142),"N/A")</f>
        <v>N/A</v>
      </c>
    </row>
    <row r="143" spans="1:28" s="198" customFormat="1" ht="13" thickBot="1" x14ac:dyDescent="0.2">
      <c r="A143" s="189"/>
      <c r="B143" s="188" t="s">
        <v>108</v>
      </c>
      <c r="C143" s="187"/>
      <c r="D143" s="633"/>
      <c r="E143" s="204"/>
      <c r="F143" s="182">
        <f t="shared" ref="F143:S143" si="83">SUM(F140:F142)</f>
        <v>164.83332673999999</v>
      </c>
      <c r="G143" s="182">
        <f t="shared" si="83"/>
        <v>164.83332673999999</v>
      </c>
      <c r="H143" s="182">
        <f t="shared" si="83"/>
        <v>164.83332673999999</v>
      </c>
      <c r="I143" s="182">
        <f t="shared" si="83"/>
        <v>164.83332673999999</v>
      </c>
      <c r="J143" s="182">
        <f t="shared" si="83"/>
        <v>164.83332673999999</v>
      </c>
      <c r="K143" s="182">
        <f t="shared" si="83"/>
        <v>164.83332673999999</v>
      </c>
      <c r="L143" s="182">
        <f t="shared" si="83"/>
        <v>164.83332673999999</v>
      </c>
      <c r="M143" s="182">
        <f t="shared" si="83"/>
        <v>164.83332673999999</v>
      </c>
      <c r="N143" s="182">
        <f t="shared" si="83"/>
        <v>164.83332673999999</v>
      </c>
      <c r="O143" s="182">
        <f t="shared" si="83"/>
        <v>164.83332673999999</v>
      </c>
      <c r="P143" s="182">
        <f t="shared" si="83"/>
        <v>164.83332673999999</v>
      </c>
      <c r="Q143" s="182">
        <f t="shared" si="83"/>
        <v>164.83332673999999</v>
      </c>
      <c r="R143" s="182">
        <f t="shared" si="83"/>
        <v>1977.9999208800002</v>
      </c>
      <c r="S143" s="589">
        <f t="shared" si="83"/>
        <v>299027.89962965203</v>
      </c>
      <c r="W143" s="632">
        <f>SUM(W140:W142)</f>
        <v>0.98899996044000016</v>
      </c>
      <c r="X143" s="182">
        <f>SUM(X140:X142)</f>
        <v>164.83332674000002</v>
      </c>
      <c r="Z143" s="181">
        <f>SUM(Z140:Z142)</f>
        <v>0</v>
      </c>
      <c r="AA143" s="181">
        <f>SUM(AA140:AA142)</f>
        <v>1977.9999208800002</v>
      </c>
      <c r="AB143" s="588">
        <f>Z143/(Z143+AA143)</f>
        <v>0</v>
      </c>
    </row>
    <row r="144" spans="1:28" ht="13.5" customHeight="1" x14ac:dyDescent="0.15">
      <c r="A144" s="195"/>
      <c r="B144" s="194"/>
      <c r="C144" s="636"/>
      <c r="D144" s="635"/>
      <c r="E144" s="634"/>
      <c r="F144" s="162"/>
      <c r="G144" s="162"/>
      <c r="H144" s="162"/>
      <c r="I144" s="162"/>
      <c r="J144" s="162"/>
      <c r="K144" s="162"/>
      <c r="L144" s="162"/>
      <c r="M144" s="162"/>
      <c r="N144" s="162"/>
      <c r="O144" s="162"/>
      <c r="P144" s="162"/>
      <c r="Q144" s="162"/>
      <c r="R144" s="193"/>
      <c r="S144" s="592"/>
      <c r="W144" s="163"/>
      <c r="X144" s="163"/>
      <c r="Z144" s="163"/>
      <c r="AA144" s="163"/>
      <c r="AB144" s="584"/>
    </row>
    <row r="145" spans="1:28" s="198" customFormat="1" ht="12" x14ac:dyDescent="0.15">
      <c r="A145" s="195">
        <v>7.2</v>
      </c>
      <c r="B145" s="194" t="s">
        <v>107</v>
      </c>
      <c r="C145" s="636"/>
      <c r="D145" s="635"/>
      <c r="E145" s="634"/>
      <c r="F145" s="162"/>
      <c r="G145" s="162"/>
      <c r="H145" s="162"/>
      <c r="I145" s="162"/>
      <c r="J145" s="162"/>
      <c r="K145" s="162"/>
      <c r="L145" s="162"/>
      <c r="M145" s="162"/>
      <c r="N145" s="162"/>
      <c r="O145" s="162"/>
      <c r="P145" s="162"/>
      <c r="Q145" s="162"/>
      <c r="R145" s="193">
        <f>SUM(F145:Q145)</f>
        <v>0</v>
      </c>
      <c r="S145" s="592">
        <f>D145*R145</f>
        <v>0</v>
      </c>
      <c r="W145" s="163">
        <f>X145/$U$7</f>
        <v>0</v>
      </c>
      <c r="X145" s="163">
        <f>R145/12</f>
        <v>0</v>
      </c>
      <c r="Z145" s="163">
        <f>IF(E145="Yes",R145,0)</f>
        <v>0</v>
      </c>
      <c r="AA145" s="163">
        <f>R145-Z145</f>
        <v>0</v>
      </c>
      <c r="AB145" s="584" t="str">
        <f>IFERROR(Z145/(Z145+AA145),"N/A")</f>
        <v>N/A</v>
      </c>
    </row>
    <row r="146" spans="1:28" ht="12" x14ac:dyDescent="0.15">
      <c r="A146" s="195"/>
      <c r="B146" s="194"/>
      <c r="C146" s="636" t="str">
        <f>'8. Infrastructure Staff Loading'!C146</f>
        <v>Service Desk Tier 1</v>
      </c>
      <c r="D146" s="635">
        <f>'8. Infrastructure Staff Loading'!D146</f>
        <v>62.792294211283284</v>
      </c>
      <c r="E146" s="634" t="str">
        <f>'8. Infrastructure Staff Loading'!E146</f>
        <v>No</v>
      </c>
      <c r="F146" s="162">
        <v>2643.1060603999995</v>
      </c>
      <c r="G146" s="162">
        <f t="shared" ref="G146:Q146" si="84">F146</f>
        <v>2643.1060603999995</v>
      </c>
      <c r="H146" s="162">
        <f t="shared" si="84"/>
        <v>2643.1060603999995</v>
      </c>
      <c r="I146" s="162">
        <f t="shared" si="84"/>
        <v>2643.1060603999995</v>
      </c>
      <c r="J146" s="162">
        <f t="shared" si="84"/>
        <v>2643.1060603999995</v>
      </c>
      <c r="K146" s="162">
        <f t="shared" si="84"/>
        <v>2643.1060603999995</v>
      </c>
      <c r="L146" s="162">
        <f t="shared" si="84"/>
        <v>2643.1060603999995</v>
      </c>
      <c r="M146" s="162">
        <f t="shared" si="84"/>
        <v>2643.1060603999995</v>
      </c>
      <c r="N146" s="162">
        <f t="shared" si="84"/>
        <v>2643.1060603999995</v>
      </c>
      <c r="O146" s="162">
        <f t="shared" si="84"/>
        <v>2643.1060603999995</v>
      </c>
      <c r="P146" s="162">
        <f t="shared" si="84"/>
        <v>2643.1060603999995</v>
      </c>
      <c r="Q146" s="162">
        <f t="shared" si="84"/>
        <v>2643.1060603999995</v>
      </c>
      <c r="R146" s="193">
        <f>SUM(F146:Q146)</f>
        <v>31717.272724800001</v>
      </c>
      <c r="S146" s="592">
        <f>D146*R146</f>
        <v>1991600.3205151523</v>
      </c>
      <c r="W146" s="163">
        <f>X146/$U$7</f>
        <v>15.8586363624</v>
      </c>
      <c r="X146" s="163">
        <f>R146/12</f>
        <v>2643.1060603999999</v>
      </c>
      <c r="Z146" s="163">
        <f>IF(E146="Yes",R146,0)</f>
        <v>0</v>
      </c>
      <c r="AA146" s="163">
        <f>R146-Z146</f>
        <v>31717.272724800001</v>
      </c>
      <c r="AB146" s="584">
        <f>IFERROR(Z146/(Z146+AA146),"N/A")</f>
        <v>0</v>
      </c>
    </row>
    <row r="147" spans="1:28" ht="12" x14ac:dyDescent="0.15">
      <c r="A147" s="195"/>
      <c r="B147" s="194"/>
      <c r="C147" s="636"/>
      <c r="D147" s="635"/>
      <c r="E147" s="634"/>
      <c r="F147" s="162"/>
      <c r="G147" s="162"/>
      <c r="H147" s="162"/>
      <c r="I147" s="162"/>
      <c r="J147" s="162"/>
      <c r="K147" s="162"/>
      <c r="L147" s="162"/>
      <c r="M147" s="162"/>
      <c r="N147" s="162"/>
      <c r="O147" s="162"/>
      <c r="P147" s="162"/>
      <c r="Q147" s="162"/>
      <c r="R147" s="193">
        <f>SUM(F147:Q147)</f>
        <v>0</v>
      </c>
      <c r="S147" s="592">
        <f>D147*R147</f>
        <v>0</v>
      </c>
      <c r="W147" s="163">
        <f>X147/$U$7</f>
        <v>0</v>
      </c>
      <c r="X147" s="163">
        <f>R147/12</f>
        <v>0</v>
      </c>
      <c r="Z147" s="163">
        <f>IF(E147="Yes",R147,0)</f>
        <v>0</v>
      </c>
      <c r="AA147" s="163">
        <f>R147-Z147</f>
        <v>0</v>
      </c>
      <c r="AB147" s="584" t="str">
        <f>IFERROR(Z147/(Z147+AA147),"N/A")</f>
        <v>N/A</v>
      </c>
    </row>
    <row r="148" spans="1:28" s="198" customFormat="1" ht="13" thickBot="1" x14ac:dyDescent="0.2">
      <c r="A148" s="189"/>
      <c r="B148" s="188" t="s">
        <v>106</v>
      </c>
      <c r="C148" s="187"/>
      <c r="D148" s="633"/>
      <c r="E148" s="204"/>
      <c r="F148" s="182">
        <f t="shared" ref="F148:S148" si="85">SUM(F145:F147)</f>
        <v>2643.1060603999995</v>
      </c>
      <c r="G148" s="182">
        <f t="shared" si="85"/>
        <v>2643.1060603999995</v>
      </c>
      <c r="H148" s="182">
        <f t="shared" si="85"/>
        <v>2643.1060603999995</v>
      </c>
      <c r="I148" s="182">
        <f t="shared" si="85"/>
        <v>2643.1060603999995</v>
      </c>
      <c r="J148" s="182">
        <f t="shared" si="85"/>
        <v>2643.1060603999995</v>
      </c>
      <c r="K148" s="182">
        <f t="shared" si="85"/>
        <v>2643.1060603999995</v>
      </c>
      <c r="L148" s="182">
        <f t="shared" si="85"/>
        <v>2643.1060603999995</v>
      </c>
      <c r="M148" s="182">
        <f t="shared" si="85"/>
        <v>2643.1060603999995</v>
      </c>
      <c r="N148" s="182">
        <f t="shared" si="85"/>
        <v>2643.1060603999995</v>
      </c>
      <c r="O148" s="182">
        <f t="shared" si="85"/>
        <v>2643.1060603999995</v>
      </c>
      <c r="P148" s="182">
        <f t="shared" si="85"/>
        <v>2643.1060603999995</v>
      </c>
      <c r="Q148" s="182">
        <f t="shared" si="85"/>
        <v>2643.1060603999995</v>
      </c>
      <c r="R148" s="182">
        <f t="shared" si="85"/>
        <v>31717.272724800001</v>
      </c>
      <c r="S148" s="589">
        <f t="shared" si="85"/>
        <v>1991600.3205151523</v>
      </c>
      <c r="W148" s="632">
        <f>SUM(W145:W147)</f>
        <v>15.8586363624</v>
      </c>
      <c r="X148" s="182">
        <f>SUM(X145:X147)</f>
        <v>2643.1060603999999</v>
      </c>
      <c r="Z148" s="181">
        <f>SUM(Z145:Z147)</f>
        <v>0</v>
      </c>
      <c r="AA148" s="181">
        <f>SUM(AA145:AA147)</f>
        <v>31717.272724800001</v>
      </c>
      <c r="AB148" s="588">
        <f>Z148/(Z148+AA148)</f>
        <v>0</v>
      </c>
    </row>
    <row r="149" spans="1:28" s="198" customFormat="1" ht="12" x14ac:dyDescent="0.15">
      <c r="A149" s="221"/>
      <c r="B149" s="247"/>
      <c r="C149" s="201"/>
      <c r="D149" s="637"/>
      <c r="E149" s="200"/>
      <c r="F149" s="199"/>
      <c r="G149" s="199"/>
      <c r="H149" s="199"/>
      <c r="I149" s="199"/>
      <c r="J149" s="199"/>
      <c r="K149" s="199"/>
      <c r="L149" s="199"/>
      <c r="M149" s="199"/>
      <c r="N149" s="199"/>
      <c r="O149" s="199"/>
      <c r="P149" s="199"/>
      <c r="Q149" s="199"/>
      <c r="R149" s="199"/>
      <c r="S149" s="595"/>
      <c r="W149" s="229"/>
      <c r="X149" s="199"/>
      <c r="Z149" s="163"/>
      <c r="AA149" s="163"/>
      <c r="AB149" s="584"/>
    </row>
    <row r="150" spans="1:28" s="198" customFormat="1" ht="12" x14ac:dyDescent="0.15">
      <c r="A150" s="195">
        <v>7.3</v>
      </c>
      <c r="B150" s="194" t="s">
        <v>105</v>
      </c>
      <c r="C150" s="636"/>
      <c r="D150" s="635"/>
      <c r="E150" s="634"/>
      <c r="F150" s="162"/>
      <c r="G150" s="162"/>
      <c r="H150" s="162"/>
      <c r="I150" s="162"/>
      <c r="J150" s="162"/>
      <c r="K150" s="162"/>
      <c r="L150" s="162"/>
      <c r="M150" s="162"/>
      <c r="N150" s="162"/>
      <c r="O150" s="162"/>
      <c r="P150" s="162"/>
      <c r="Q150" s="162"/>
      <c r="R150" s="193">
        <f>SUM(F150:Q150)</f>
        <v>0</v>
      </c>
      <c r="S150" s="592">
        <f>D150*R150</f>
        <v>0</v>
      </c>
      <c r="W150" s="163">
        <f>X150/$U$7</f>
        <v>0</v>
      </c>
      <c r="X150" s="163">
        <f>R150/12</f>
        <v>0</v>
      </c>
      <c r="Z150" s="163">
        <f>IF(E150="Yes",R150,0)</f>
        <v>0</v>
      </c>
      <c r="AA150" s="163">
        <f>R150-Z150</f>
        <v>0</v>
      </c>
      <c r="AB150" s="584" t="str">
        <f>IFERROR(Z150/(Z150+AA150),"N/A")</f>
        <v>N/A</v>
      </c>
    </row>
    <row r="151" spans="1:28" ht="12" x14ac:dyDescent="0.15">
      <c r="A151" s="195"/>
      <c r="B151" s="194"/>
      <c r="C151" s="636" t="str">
        <f>'8. Infrastructure Staff Loading'!C151</f>
        <v>Service Desk Tier 2</v>
      </c>
      <c r="D151" s="635">
        <f>'8. Infrastructure Staff Loading'!D151</f>
        <v>74.642020529816762</v>
      </c>
      <c r="E151" s="634" t="str">
        <f>'8. Infrastructure Staff Loading'!E151</f>
        <v>No</v>
      </c>
      <c r="F151" s="162">
        <v>2368.0506056166664</v>
      </c>
      <c r="G151" s="162">
        <f t="shared" ref="G151:Q151" si="86">F151</f>
        <v>2368.0506056166664</v>
      </c>
      <c r="H151" s="162">
        <f t="shared" si="86"/>
        <v>2368.0506056166664</v>
      </c>
      <c r="I151" s="162">
        <f t="shared" si="86"/>
        <v>2368.0506056166664</v>
      </c>
      <c r="J151" s="162">
        <f t="shared" si="86"/>
        <v>2368.0506056166664</v>
      </c>
      <c r="K151" s="162">
        <f t="shared" si="86"/>
        <v>2368.0506056166664</v>
      </c>
      <c r="L151" s="162">
        <f t="shared" si="86"/>
        <v>2368.0506056166664</v>
      </c>
      <c r="M151" s="162">
        <f t="shared" si="86"/>
        <v>2368.0506056166664</v>
      </c>
      <c r="N151" s="162">
        <f t="shared" si="86"/>
        <v>2368.0506056166664</v>
      </c>
      <c r="O151" s="162">
        <f t="shared" si="86"/>
        <v>2368.0506056166664</v>
      </c>
      <c r="P151" s="162">
        <f t="shared" si="86"/>
        <v>2368.0506056166664</v>
      </c>
      <c r="Q151" s="162">
        <f t="shared" si="86"/>
        <v>2368.0506056166664</v>
      </c>
      <c r="R151" s="193">
        <f>SUM(F151:Q151)</f>
        <v>28416.607267399999</v>
      </c>
      <c r="S151" s="592">
        <f>D151*R151</f>
        <v>2121072.9830410108</v>
      </c>
      <c r="W151" s="163">
        <f>X151/$U$7</f>
        <v>14.2083036337</v>
      </c>
      <c r="X151" s="163">
        <f>R151/12</f>
        <v>2368.0506056166664</v>
      </c>
      <c r="Z151" s="163">
        <f>IF(E151="Yes",R151,0)</f>
        <v>0</v>
      </c>
      <c r="AA151" s="163">
        <f>R151-Z151</f>
        <v>28416.607267399999</v>
      </c>
      <c r="AB151" s="584">
        <f>IFERROR(Z151/(Z151+AA151),"N/A")</f>
        <v>0</v>
      </c>
    </row>
    <row r="152" spans="1:28" ht="12" x14ac:dyDescent="0.15">
      <c r="A152" s="195"/>
      <c r="B152" s="194"/>
      <c r="C152" s="636"/>
      <c r="D152" s="635"/>
      <c r="E152" s="634"/>
      <c r="F152" s="162"/>
      <c r="G152" s="162"/>
      <c r="H152" s="162"/>
      <c r="I152" s="162"/>
      <c r="J152" s="162"/>
      <c r="K152" s="162"/>
      <c r="L152" s="162"/>
      <c r="M152" s="162"/>
      <c r="N152" s="162"/>
      <c r="O152" s="162"/>
      <c r="P152" s="162"/>
      <c r="Q152" s="162"/>
      <c r="R152" s="193">
        <f>SUM(F152:Q152)</f>
        <v>0</v>
      </c>
      <c r="S152" s="592">
        <f>D152*R152</f>
        <v>0</v>
      </c>
      <c r="W152" s="163">
        <f>X152/$U$7</f>
        <v>0</v>
      </c>
      <c r="X152" s="163">
        <f>R152/12</f>
        <v>0</v>
      </c>
      <c r="Z152" s="163">
        <f>IF(E152="Yes",R152,0)</f>
        <v>0</v>
      </c>
      <c r="AA152" s="163">
        <f>R152-Z152</f>
        <v>0</v>
      </c>
      <c r="AB152" s="584" t="str">
        <f>IFERROR(Z152/(Z152+AA152),"N/A")</f>
        <v>N/A</v>
      </c>
    </row>
    <row r="153" spans="1:28" s="198" customFormat="1" ht="13" thickBot="1" x14ac:dyDescent="0.2">
      <c r="A153" s="189"/>
      <c r="B153" s="188" t="s">
        <v>104</v>
      </c>
      <c r="C153" s="187"/>
      <c r="D153" s="633"/>
      <c r="E153" s="204"/>
      <c r="F153" s="182">
        <f t="shared" ref="F153:S153" si="87">SUM(F150:F152)</f>
        <v>2368.0506056166664</v>
      </c>
      <c r="G153" s="182">
        <f t="shared" si="87"/>
        <v>2368.0506056166664</v>
      </c>
      <c r="H153" s="182">
        <f t="shared" si="87"/>
        <v>2368.0506056166664</v>
      </c>
      <c r="I153" s="182">
        <f t="shared" si="87"/>
        <v>2368.0506056166664</v>
      </c>
      <c r="J153" s="182">
        <f t="shared" si="87"/>
        <v>2368.0506056166664</v>
      </c>
      <c r="K153" s="182">
        <f t="shared" si="87"/>
        <v>2368.0506056166664</v>
      </c>
      <c r="L153" s="182">
        <f t="shared" si="87"/>
        <v>2368.0506056166664</v>
      </c>
      <c r="M153" s="182">
        <f t="shared" si="87"/>
        <v>2368.0506056166664</v>
      </c>
      <c r="N153" s="182">
        <f t="shared" si="87"/>
        <v>2368.0506056166664</v>
      </c>
      <c r="O153" s="182">
        <f t="shared" si="87"/>
        <v>2368.0506056166664</v>
      </c>
      <c r="P153" s="182">
        <f t="shared" si="87"/>
        <v>2368.0506056166664</v>
      </c>
      <c r="Q153" s="182">
        <f t="shared" si="87"/>
        <v>2368.0506056166664</v>
      </c>
      <c r="R153" s="182">
        <f t="shared" si="87"/>
        <v>28416.607267399999</v>
      </c>
      <c r="S153" s="589">
        <f t="shared" si="87"/>
        <v>2121072.9830410108</v>
      </c>
      <c r="W153" s="632">
        <f>SUM(W150:W152)</f>
        <v>14.2083036337</v>
      </c>
      <c r="X153" s="182">
        <f>SUM(X150:X152)</f>
        <v>2368.0506056166664</v>
      </c>
      <c r="Z153" s="181">
        <f>SUM(Z150:Z152)</f>
        <v>0</v>
      </c>
      <c r="AA153" s="181">
        <f>SUM(AA150:AA152)</f>
        <v>28416.607267399999</v>
      </c>
      <c r="AB153" s="588">
        <f>IFERROR(Z153/(Z153+AA153),"N/A")</f>
        <v>0</v>
      </c>
    </row>
    <row r="154" spans="1:28" s="198" customFormat="1" ht="12" x14ac:dyDescent="0.15">
      <c r="A154" s="221"/>
      <c r="B154" s="247"/>
      <c r="C154" s="201"/>
      <c r="D154" s="637"/>
      <c r="E154" s="200"/>
      <c r="F154" s="199"/>
      <c r="G154" s="199"/>
      <c r="H154" s="199"/>
      <c r="I154" s="199"/>
      <c r="J154" s="199"/>
      <c r="K154" s="199"/>
      <c r="L154" s="199"/>
      <c r="M154" s="199"/>
      <c r="N154" s="199"/>
      <c r="O154" s="199"/>
      <c r="P154" s="199"/>
      <c r="Q154" s="199"/>
      <c r="R154" s="199"/>
      <c r="S154" s="595"/>
      <c r="W154" s="229"/>
      <c r="X154" s="199"/>
      <c r="Z154" s="163"/>
      <c r="AA154" s="163"/>
      <c r="AB154" s="584"/>
    </row>
    <row r="155" spans="1:28" s="198" customFormat="1" ht="12" x14ac:dyDescent="0.15">
      <c r="A155" s="195">
        <v>7.4</v>
      </c>
      <c r="B155" s="194" t="s">
        <v>951</v>
      </c>
      <c r="C155" s="636"/>
      <c r="D155" s="635"/>
      <c r="E155" s="634"/>
      <c r="F155" s="162"/>
      <c r="G155" s="162"/>
      <c r="H155" s="162"/>
      <c r="I155" s="162"/>
      <c r="J155" s="162"/>
      <c r="K155" s="162"/>
      <c r="L155" s="162"/>
      <c r="M155" s="162"/>
      <c r="N155" s="162"/>
      <c r="O155" s="162"/>
      <c r="P155" s="162"/>
      <c r="Q155" s="162"/>
      <c r="R155" s="193">
        <f>SUM(F155:Q155)</f>
        <v>0</v>
      </c>
      <c r="S155" s="592">
        <f>D155*R155</f>
        <v>0</v>
      </c>
      <c r="W155" s="163">
        <f>X155/$U$7</f>
        <v>0</v>
      </c>
      <c r="X155" s="163">
        <f>R155/12</f>
        <v>0</v>
      </c>
      <c r="Z155" s="163">
        <f>IF(E155="Yes",R155,0)</f>
        <v>0</v>
      </c>
      <c r="AA155" s="163">
        <f>R155-Z155</f>
        <v>0</v>
      </c>
      <c r="AB155" s="584" t="str">
        <f>IFERROR(Z155/(Z155+AA155),"N/A")</f>
        <v>N/A</v>
      </c>
    </row>
    <row r="156" spans="1:28" ht="12" x14ac:dyDescent="0.15">
      <c r="A156" s="195"/>
      <c r="B156" s="194"/>
      <c r="C156" s="636" t="str">
        <f>'8. Infrastructure Staff Loading'!C156</f>
        <v>Service Desk Remote</v>
      </c>
      <c r="D156" s="635">
        <f>'8. Infrastructure Staff Loading'!D156</f>
        <v>67.424702171127805</v>
      </c>
      <c r="E156" s="634" t="str">
        <f>'8. Infrastructure Staff Loading'!E156</f>
        <v>No</v>
      </c>
      <c r="F156" s="162">
        <v>1524.9505921799998</v>
      </c>
      <c r="G156" s="162">
        <f t="shared" ref="G156:Q156" si="88">F156</f>
        <v>1524.9505921799998</v>
      </c>
      <c r="H156" s="162">
        <f t="shared" si="88"/>
        <v>1524.9505921799998</v>
      </c>
      <c r="I156" s="162">
        <f t="shared" si="88"/>
        <v>1524.9505921799998</v>
      </c>
      <c r="J156" s="162">
        <f t="shared" si="88"/>
        <v>1524.9505921799998</v>
      </c>
      <c r="K156" s="162">
        <f t="shared" si="88"/>
        <v>1524.9505921799998</v>
      </c>
      <c r="L156" s="162">
        <f t="shared" si="88"/>
        <v>1524.9505921799998</v>
      </c>
      <c r="M156" s="162">
        <f t="shared" si="88"/>
        <v>1524.9505921799998</v>
      </c>
      <c r="N156" s="162">
        <f t="shared" si="88"/>
        <v>1524.9505921799998</v>
      </c>
      <c r="O156" s="162">
        <f t="shared" si="88"/>
        <v>1524.9505921799998</v>
      </c>
      <c r="P156" s="162">
        <f t="shared" si="88"/>
        <v>1524.9505921799998</v>
      </c>
      <c r="Q156" s="162">
        <f t="shared" si="88"/>
        <v>1524.9505921799998</v>
      </c>
      <c r="R156" s="193">
        <f>SUM(F156:Q156)</f>
        <v>18299.407106159997</v>
      </c>
      <c r="S156" s="592">
        <f>D156*R156</f>
        <v>1233832.0740410576</v>
      </c>
      <c r="W156" s="163">
        <f>X156/$U$7</f>
        <v>9.1497035530800002</v>
      </c>
      <c r="X156" s="163">
        <f>R156/12</f>
        <v>1524.9505921799998</v>
      </c>
      <c r="Z156" s="163">
        <f>IF(E156="Yes",R156,0)</f>
        <v>0</v>
      </c>
      <c r="AA156" s="163">
        <f>R156-Z156</f>
        <v>18299.407106159997</v>
      </c>
      <c r="AB156" s="584">
        <f>IFERROR(Z156/(Z156+AA156),"N/A")</f>
        <v>0</v>
      </c>
    </row>
    <row r="157" spans="1:28" ht="12" x14ac:dyDescent="0.15">
      <c r="A157" s="195"/>
      <c r="B157" s="194"/>
      <c r="C157" s="636"/>
      <c r="D157" s="635"/>
      <c r="E157" s="634"/>
      <c r="F157" s="162"/>
      <c r="G157" s="162"/>
      <c r="H157" s="162"/>
      <c r="I157" s="162"/>
      <c r="J157" s="162"/>
      <c r="K157" s="162"/>
      <c r="L157" s="162"/>
      <c r="M157" s="162"/>
      <c r="N157" s="162"/>
      <c r="O157" s="162"/>
      <c r="P157" s="162"/>
      <c r="Q157" s="162"/>
      <c r="R157" s="193">
        <f>SUM(F157:Q157)</f>
        <v>0</v>
      </c>
      <c r="S157" s="592">
        <f>D157*R157</f>
        <v>0</v>
      </c>
      <c r="W157" s="163">
        <f>X157/$U$7</f>
        <v>0</v>
      </c>
      <c r="X157" s="163">
        <f>R157/12</f>
        <v>0</v>
      </c>
      <c r="Z157" s="163">
        <f>IF(E157="Yes",R157,0)</f>
        <v>0</v>
      </c>
      <c r="AA157" s="163">
        <f>R157-Z157</f>
        <v>0</v>
      </c>
      <c r="AB157" s="584" t="str">
        <f>IFERROR(Z157/(Z157+AA157),"N/A")</f>
        <v>N/A</v>
      </c>
    </row>
    <row r="158" spans="1:28" s="198" customFormat="1" ht="13" thickBot="1" x14ac:dyDescent="0.2">
      <c r="A158" s="189"/>
      <c r="B158" s="188" t="s">
        <v>950</v>
      </c>
      <c r="C158" s="187"/>
      <c r="D158" s="673"/>
      <c r="E158" s="189"/>
      <c r="F158" s="182">
        <f t="shared" ref="F158:S158" si="89">SUM(F155:F157)</f>
        <v>1524.9505921799998</v>
      </c>
      <c r="G158" s="182">
        <f t="shared" si="89"/>
        <v>1524.9505921799998</v>
      </c>
      <c r="H158" s="182">
        <f t="shared" si="89"/>
        <v>1524.9505921799998</v>
      </c>
      <c r="I158" s="182">
        <f t="shared" si="89"/>
        <v>1524.9505921799998</v>
      </c>
      <c r="J158" s="182">
        <f t="shared" si="89"/>
        <v>1524.9505921799998</v>
      </c>
      <c r="K158" s="182">
        <f t="shared" si="89"/>
        <v>1524.9505921799998</v>
      </c>
      <c r="L158" s="182">
        <f t="shared" si="89"/>
        <v>1524.9505921799998</v>
      </c>
      <c r="M158" s="182">
        <f t="shared" si="89"/>
        <v>1524.9505921799998</v>
      </c>
      <c r="N158" s="182">
        <f t="shared" si="89"/>
        <v>1524.9505921799998</v>
      </c>
      <c r="O158" s="182">
        <f t="shared" si="89"/>
        <v>1524.9505921799998</v>
      </c>
      <c r="P158" s="182">
        <f t="shared" si="89"/>
        <v>1524.9505921799998</v>
      </c>
      <c r="Q158" s="182">
        <f t="shared" si="89"/>
        <v>1524.9505921799998</v>
      </c>
      <c r="R158" s="182">
        <f t="shared" si="89"/>
        <v>18299.407106159997</v>
      </c>
      <c r="S158" s="589">
        <f t="shared" si="89"/>
        <v>1233832.0740410576</v>
      </c>
      <c r="W158" s="632">
        <f>SUM(W155:W157)</f>
        <v>9.1497035530800002</v>
      </c>
      <c r="X158" s="182">
        <f>SUM(X155:X157)</f>
        <v>1524.9505921799998</v>
      </c>
      <c r="Z158" s="181">
        <f>SUM(Z155:Z157)</f>
        <v>0</v>
      </c>
      <c r="AA158" s="181">
        <f>SUM(AA155:AA157)</f>
        <v>18299.407106159997</v>
      </c>
      <c r="AB158" s="588">
        <f>Z158/(Z158+AA158)</f>
        <v>0</v>
      </c>
    </row>
    <row r="159" spans="1:28" s="198" customFormat="1" ht="12" x14ac:dyDescent="0.15">
      <c r="A159" s="179"/>
      <c r="B159" s="167"/>
      <c r="C159" s="662"/>
      <c r="D159" s="661"/>
      <c r="E159" s="660"/>
      <c r="F159" s="162"/>
      <c r="G159" s="162"/>
      <c r="H159" s="162"/>
      <c r="I159" s="162"/>
      <c r="J159" s="162"/>
      <c r="K159" s="162"/>
      <c r="L159" s="162"/>
      <c r="M159" s="162"/>
      <c r="N159" s="162"/>
      <c r="O159" s="162"/>
      <c r="P159" s="162"/>
      <c r="Q159" s="162"/>
      <c r="R159" s="162"/>
      <c r="S159" s="576"/>
      <c r="W159" s="163"/>
      <c r="X159" s="163"/>
      <c r="Z159" s="163"/>
      <c r="AA159" s="163"/>
      <c r="AB159" s="584"/>
    </row>
    <row r="160" spans="1:28" s="198" customFormat="1" ht="14" thickBot="1" x14ac:dyDescent="0.2">
      <c r="A160" s="175"/>
      <c r="B160" s="174" t="s">
        <v>101</v>
      </c>
      <c r="C160" s="668"/>
      <c r="D160" s="667"/>
      <c r="E160" s="666"/>
      <c r="F160" s="170">
        <f t="shared" ref="F160:S160" si="90">SUM(F143,F148, F153, F158)</f>
        <v>6700.9405849366658</v>
      </c>
      <c r="G160" s="170">
        <f t="shared" si="90"/>
        <v>6700.9405849366658</v>
      </c>
      <c r="H160" s="170">
        <f t="shared" si="90"/>
        <v>6700.9405849366658</v>
      </c>
      <c r="I160" s="170">
        <f t="shared" si="90"/>
        <v>6700.9405849366658</v>
      </c>
      <c r="J160" s="170">
        <f t="shared" si="90"/>
        <v>6700.9405849366658</v>
      </c>
      <c r="K160" s="170">
        <f t="shared" si="90"/>
        <v>6700.9405849366658</v>
      </c>
      <c r="L160" s="170">
        <f t="shared" si="90"/>
        <v>6700.9405849366658</v>
      </c>
      <c r="M160" s="170">
        <f t="shared" si="90"/>
        <v>6700.9405849366658</v>
      </c>
      <c r="N160" s="170">
        <f t="shared" si="90"/>
        <v>6700.9405849366658</v>
      </c>
      <c r="O160" s="170">
        <f t="shared" si="90"/>
        <v>6700.9405849366658</v>
      </c>
      <c r="P160" s="170">
        <f t="shared" si="90"/>
        <v>6700.9405849366658</v>
      </c>
      <c r="Q160" s="170">
        <f t="shared" si="90"/>
        <v>6700.9405849366658</v>
      </c>
      <c r="R160" s="170">
        <f t="shared" si="90"/>
        <v>80411.287019240001</v>
      </c>
      <c r="S160" s="171">
        <f t="shared" si="90"/>
        <v>5645533.2772268727</v>
      </c>
      <c r="W160" s="170">
        <f>SUM(W143,W148, W153, W158)</f>
        <v>40.205643509620003</v>
      </c>
      <c r="X160" s="170">
        <f>SUM(X143,X148, X153, X158)</f>
        <v>6700.9405849366658</v>
      </c>
      <c r="Z160" s="170">
        <f>SUM(Z143,Z148,Z153,Z158)</f>
        <v>0</v>
      </c>
      <c r="AA160" s="170">
        <f>SUM(AA143,AA148,AA153,AA158)</f>
        <v>80411.287019240001</v>
      </c>
      <c r="AB160" s="585">
        <f>Z160/(Z160+AA160)</f>
        <v>0</v>
      </c>
    </row>
    <row r="161" spans="1:28" ht="10" customHeight="1" x14ac:dyDescent="0.15">
      <c r="A161" s="168"/>
      <c r="B161" s="167"/>
      <c r="C161" s="662"/>
      <c r="D161" s="661"/>
      <c r="E161" s="660"/>
      <c r="F161" s="162"/>
      <c r="G161" s="162"/>
      <c r="H161" s="162"/>
      <c r="I161" s="162"/>
      <c r="J161" s="162"/>
      <c r="K161" s="162"/>
      <c r="L161" s="162"/>
      <c r="M161" s="162"/>
      <c r="N161" s="162"/>
      <c r="O161" s="162"/>
      <c r="P161" s="162"/>
      <c r="Q161" s="162"/>
      <c r="R161" s="162"/>
      <c r="S161" s="576"/>
      <c r="W161" s="166"/>
      <c r="X161" s="166"/>
      <c r="Z161" s="163"/>
      <c r="AA161" s="163"/>
      <c r="AB161" s="584"/>
    </row>
    <row r="162" spans="1:28" ht="12.75" hidden="1" customHeight="1" x14ac:dyDescent="0.15">
      <c r="A162" s="168"/>
      <c r="B162" s="215"/>
      <c r="C162" s="662"/>
      <c r="D162" s="661"/>
      <c r="E162" s="660"/>
      <c r="F162" s="162"/>
      <c r="G162" s="162"/>
      <c r="H162" s="162"/>
      <c r="I162" s="162"/>
      <c r="J162" s="162"/>
      <c r="K162" s="162"/>
      <c r="L162" s="162"/>
      <c r="M162" s="162"/>
      <c r="N162" s="162"/>
      <c r="O162" s="162"/>
      <c r="P162" s="162"/>
      <c r="Q162" s="162"/>
      <c r="R162" s="162"/>
      <c r="S162" s="576"/>
      <c r="W162" s="583"/>
      <c r="X162" s="583"/>
      <c r="Z162" s="156">
        <f>SUM(Z33,Z47,Z73,Z87,Z101,Z137,Z160)</f>
        <v>135518.16389634999</v>
      </c>
      <c r="AA162" s="156">
        <f>SUM(AA33,AA47,AA73,AA87,AA101,AA137,AA160)</f>
        <v>265065.87408760004</v>
      </c>
      <c r="AB162" s="573">
        <f>Z162/(Z162+AA162)</f>
        <v>0.33830145748787854</v>
      </c>
    </row>
    <row r="163" spans="1:28" s="198" customFormat="1" ht="12" hidden="1" customHeight="1" x14ac:dyDescent="0.15">
      <c r="A163" s="179">
        <v>6.2</v>
      </c>
      <c r="B163" s="215"/>
      <c r="C163" s="662"/>
      <c r="D163" s="661"/>
      <c r="E163" s="660"/>
      <c r="F163" s="213"/>
      <c r="G163" s="213"/>
      <c r="H163" s="213"/>
      <c r="I163" s="213"/>
      <c r="J163" s="213"/>
      <c r="K163" s="213"/>
      <c r="L163" s="213"/>
      <c r="M163" s="213"/>
      <c r="N163" s="213"/>
      <c r="O163" s="213"/>
      <c r="P163" s="213"/>
      <c r="Q163" s="213"/>
      <c r="R163" s="213"/>
      <c r="S163" s="581"/>
      <c r="W163" s="580"/>
      <c r="X163" s="580"/>
      <c r="AB163" s="579"/>
    </row>
    <row r="164" spans="1:28" ht="13.25" hidden="1" customHeight="1" x14ac:dyDescent="0.15">
      <c r="A164" s="168"/>
      <c r="B164" s="167"/>
      <c r="C164" s="572"/>
      <c r="D164" s="659"/>
      <c r="E164" s="658"/>
      <c r="F164" s="162"/>
      <c r="G164" s="162"/>
      <c r="H164" s="162"/>
      <c r="I164" s="162"/>
      <c r="J164" s="162"/>
      <c r="K164" s="162"/>
      <c r="L164" s="162"/>
      <c r="M164" s="162"/>
      <c r="N164" s="162"/>
      <c r="O164" s="162"/>
      <c r="P164" s="162"/>
      <c r="Q164" s="162"/>
      <c r="R164" s="162"/>
      <c r="S164" s="576"/>
      <c r="W164" s="575"/>
      <c r="X164" s="575"/>
    </row>
    <row r="165" spans="1:28" s="572" customFormat="1" ht="13" x14ac:dyDescent="0.15">
      <c r="A165" s="161"/>
      <c r="B165" s="160" t="s">
        <v>100</v>
      </c>
      <c r="C165" s="160"/>
      <c r="D165" s="157"/>
      <c r="E165" s="161"/>
      <c r="F165" s="156">
        <f t="shared" ref="F165:S165" si="91">SUM(F33,F47,F73,F87,F101,F137,F160)</f>
        <v>33382.003165329166</v>
      </c>
      <c r="G165" s="156">
        <f t="shared" si="91"/>
        <v>33382.003165329166</v>
      </c>
      <c r="H165" s="156">
        <f t="shared" si="91"/>
        <v>33382.003165329166</v>
      </c>
      <c r="I165" s="156">
        <f t="shared" si="91"/>
        <v>33382.003165329166</v>
      </c>
      <c r="J165" s="156">
        <f t="shared" si="91"/>
        <v>33382.003165329166</v>
      </c>
      <c r="K165" s="156">
        <f t="shared" si="91"/>
        <v>33382.003165329166</v>
      </c>
      <c r="L165" s="156">
        <f t="shared" si="91"/>
        <v>33382.003165329166</v>
      </c>
      <c r="M165" s="156">
        <f t="shared" si="91"/>
        <v>33382.003165329166</v>
      </c>
      <c r="N165" s="156">
        <f t="shared" si="91"/>
        <v>33382.003165329166</v>
      </c>
      <c r="O165" s="156">
        <f t="shared" si="91"/>
        <v>33382.003165329166</v>
      </c>
      <c r="P165" s="156">
        <f t="shared" si="91"/>
        <v>33382.003165329166</v>
      </c>
      <c r="Q165" s="156">
        <f t="shared" si="91"/>
        <v>33382.003165329166</v>
      </c>
      <c r="R165" s="156">
        <f t="shared" si="91"/>
        <v>400584.03798394999</v>
      </c>
      <c r="S165" s="157">
        <f t="shared" si="91"/>
        <v>41243208.85260459</v>
      </c>
      <c r="W165" s="156">
        <f>SUM(W33,W47,W73,W87,W101,W137,W160)</f>
        <v>200.292018991975</v>
      </c>
      <c r="X165" s="156">
        <f>SUM(X33,X47,X73,X87,X101,X137,X160)</f>
        <v>33382.003165329166</v>
      </c>
      <c r="Z165" s="156">
        <f>SUM(Z33,Z47,Z73,Z87,Z101,Z137,Z160)</f>
        <v>135518.16389634999</v>
      </c>
      <c r="AA165" s="156">
        <f>SUM(AA33,AA47,AA73,AA87,AA101,AA137,AA160)</f>
        <v>265065.87408760004</v>
      </c>
      <c r="AB165" s="573">
        <f>Z165/(Z165+AA165)</f>
        <v>0.33830145748787854</v>
      </c>
    </row>
    <row r="166" spans="1:28" ht="12" x14ac:dyDescent="0.15">
      <c r="A166" s="153"/>
      <c r="B166" s="152"/>
      <c r="C166" s="151"/>
      <c r="D166" s="629"/>
      <c r="E166" s="570"/>
      <c r="F166" s="150"/>
      <c r="G166" s="150"/>
      <c r="H166" s="150"/>
      <c r="I166" s="150"/>
      <c r="J166" s="150"/>
      <c r="K166" s="150"/>
      <c r="L166" s="150"/>
      <c r="M166" s="150"/>
      <c r="N166" s="150"/>
      <c r="O166" s="150"/>
      <c r="P166" s="150"/>
      <c r="Q166" s="150"/>
      <c r="R166" s="150"/>
      <c r="S166" s="571"/>
      <c r="W166" s="151"/>
      <c r="X166" s="151"/>
    </row>
    <row r="167" spans="1:28" ht="14.25" customHeight="1" x14ac:dyDescent="0.15">
      <c r="A167" s="153"/>
      <c r="B167" s="152"/>
      <c r="C167" s="151"/>
      <c r="D167" s="629"/>
      <c r="E167" s="570"/>
      <c r="F167" s="150"/>
      <c r="G167" s="150"/>
      <c r="H167" s="150"/>
      <c r="I167" s="150"/>
      <c r="J167" s="150"/>
      <c r="K167" s="150"/>
      <c r="L167" s="150"/>
      <c r="M167" s="150"/>
      <c r="N167" s="150"/>
      <c r="O167" s="150"/>
      <c r="P167" s="150"/>
      <c r="Q167" s="843" t="s">
        <v>99</v>
      </c>
      <c r="R167" s="844"/>
      <c r="S167" s="149">
        <f>S165/R165</f>
        <v>102.9576941212447</v>
      </c>
      <c r="W167" s="151"/>
      <c r="X167" s="151"/>
    </row>
    <row r="168" spans="1:28" x14ac:dyDescent="0.15">
      <c r="W168" s="135"/>
      <c r="X168" s="135"/>
    </row>
    <row r="169" spans="1:28" ht="14" x14ac:dyDescent="0.15">
      <c r="A169" s="16"/>
      <c r="B169" s="15" t="s">
        <v>2</v>
      </c>
      <c r="C169" s="148"/>
      <c r="D169" s="657"/>
      <c r="E169" s="52"/>
    </row>
    <row r="170" spans="1:28" ht="13" x14ac:dyDescent="0.15">
      <c r="A170" s="14">
        <v>1</v>
      </c>
      <c r="B170" s="12"/>
      <c r="C170" s="140"/>
      <c r="D170" s="656"/>
      <c r="E170" s="139"/>
    </row>
    <row r="171" spans="1:28" ht="13" x14ac:dyDescent="0.15">
      <c r="A171" s="9">
        <v>2</v>
      </c>
      <c r="B171" s="8"/>
      <c r="C171" s="138"/>
      <c r="D171" s="655"/>
      <c r="E171" s="137"/>
      <c r="R171" s="568"/>
    </row>
    <row r="172" spans="1:28" ht="13" x14ac:dyDescent="0.15">
      <c r="A172" s="9">
        <v>3</v>
      </c>
      <c r="B172" s="8"/>
      <c r="C172" s="138"/>
      <c r="D172" s="655"/>
      <c r="E172" s="137"/>
      <c r="R172" s="568"/>
    </row>
    <row r="173" spans="1:28" ht="13" x14ac:dyDescent="0.15">
      <c r="A173" s="9">
        <v>4</v>
      </c>
      <c r="B173" s="8"/>
      <c r="C173" s="138"/>
      <c r="D173" s="655"/>
      <c r="E173" s="137"/>
    </row>
    <row r="174" spans="1:28" ht="13" x14ac:dyDescent="0.15">
      <c r="A174" s="9">
        <v>5</v>
      </c>
      <c r="B174" s="8"/>
      <c r="C174" s="138"/>
      <c r="D174" s="655"/>
      <c r="E174" s="137"/>
    </row>
    <row r="175" spans="1:28" ht="13" x14ac:dyDescent="0.15">
      <c r="A175" s="9">
        <v>6</v>
      </c>
      <c r="B175" s="8"/>
      <c r="C175" s="138"/>
      <c r="D175" s="655"/>
      <c r="E175" s="137"/>
    </row>
    <row r="176" spans="1:28" ht="13" x14ac:dyDescent="0.15">
      <c r="A176" s="9">
        <v>7</v>
      </c>
      <c r="B176" s="12"/>
      <c r="C176" s="140"/>
      <c r="D176" s="656"/>
      <c r="E176" s="139"/>
    </row>
    <row r="177" spans="1:5" ht="13" x14ac:dyDescent="0.15">
      <c r="A177" s="9">
        <v>8</v>
      </c>
      <c r="B177" s="8"/>
      <c r="C177" s="138"/>
      <c r="D177" s="655"/>
      <c r="E177" s="137"/>
    </row>
    <row r="178" spans="1:5" ht="13" x14ac:dyDescent="0.15">
      <c r="A178" s="9">
        <v>9</v>
      </c>
      <c r="B178" s="8"/>
      <c r="C178" s="138"/>
      <c r="D178" s="655"/>
      <c r="E178" s="137"/>
    </row>
    <row r="179" spans="1:5" ht="13" x14ac:dyDescent="0.15">
      <c r="A179" s="9">
        <v>10</v>
      </c>
      <c r="B179" s="8"/>
      <c r="C179" s="138"/>
      <c r="D179" s="655"/>
      <c r="E179" s="137"/>
    </row>
  </sheetData>
  <mergeCells count="19">
    <mergeCell ref="Q167:R167"/>
    <mergeCell ref="AA5:AA7"/>
    <mergeCell ref="AB5:AB7"/>
    <mergeCell ref="Z5:Z7"/>
    <mergeCell ref="E5:E7"/>
    <mergeCell ref="R5:R6"/>
    <mergeCell ref="S5:S7"/>
    <mergeCell ref="W5:W7"/>
    <mergeCell ref="X5:X7"/>
    <mergeCell ref="U3:U6"/>
    <mergeCell ref="F4:Q4"/>
    <mergeCell ref="R4:S4"/>
    <mergeCell ref="A1:S1"/>
    <mergeCell ref="A2:S2"/>
    <mergeCell ref="A3:S3"/>
    <mergeCell ref="A5:A7"/>
    <mergeCell ref="B5:B7"/>
    <mergeCell ref="C5:C7"/>
    <mergeCell ref="D5:D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65981-1FFF-8D42-A99A-8C0AEBCB68A5}">
  <sheetPr>
    <tabColor theme="3" tint="0.59999389629810485"/>
  </sheetPr>
  <dimension ref="A1:HS135"/>
  <sheetViews>
    <sheetView showGridLines="0" zoomScale="95" zoomScaleNormal="95" zoomScaleSheetLayoutView="178" workbookViewId="0">
      <pane xSplit="2" ySplit="5" topLeftCell="C6" activePane="bottomRight" state="frozen"/>
      <selection sqref="A1:P1"/>
      <selection pane="topRight" sqref="A1:P1"/>
      <selection pane="bottomLeft" sqref="A1:P1"/>
      <selection pane="bottomRight" sqref="A1:G1"/>
    </sheetView>
  </sheetViews>
  <sheetFormatPr baseColWidth="10" defaultColWidth="9.1640625" defaultRowHeight="12" x14ac:dyDescent="0.15"/>
  <cols>
    <col min="1" max="1" width="5.6640625" style="62" customWidth="1"/>
    <col min="2" max="2" width="55.6640625" style="59" customWidth="1"/>
    <col min="3" max="3" width="16.6640625" style="61" customWidth="1"/>
    <col min="4" max="4" width="14.6640625" style="61" customWidth="1"/>
    <col min="5" max="6" width="15.6640625" style="59" customWidth="1"/>
    <col min="7" max="7" width="17" style="59" customWidth="1"/>
    <col min="8" max="10" width="13.6640625" style="59" customWidth="1"/>
    <col min="11" max="16384" width="9.1640625" style="59"/>
  </cols>
  <sheetData>
    <row r="1" spans="1:8" s="127" customFormat="1" ht="20" customHeight="1" x14ac:dyDescent="0.2">
      <c r="A1" s="819" t="s">
        <v>1001</v>
      </c>
      <c r="B1" s="819"/>
      <c r="C1" s="819"/>
      <c r="D1" s="819"/>
      <c r="E1" s="819"/>
      <c r="F1" s="819"/>
      <c r="G1" s="819"/>
    </row>
    <row r="2" spans="1:8" s="127" customFormat="1" ht="24" customHeight="1" x14ac:dyDescent="0.2">
      <c r="A2" s="820" t="s">
        <v>1000</v>
      </c>
      <c r="B2" s="820"/>
      <c r="C2" s="820"/>
      <c r="D2" s="820"/>
      <c r="E2" s="820"/>
      <c r="F2" s="820"/>
      <c r="G2" s="820"/>
    </row>
    <row r="3" spans="1:8" s="127" customFormat="1" ht="24" customHeight="1" x14ac:dyDescent="0.2">
      <c r="A3" s="129"/>
      <c r="B3" s="820" t="s">
        <v>999</v>
      </c>
      <c r="C3" s="820"/>
      <c r="D3" s="820"/>
      <c r="E3" s="820"/>
      <c r="F3" s="820"/>
      <c r="G3" s="820"/>
    </row>
    <row r="4" spans="1:8" s="127" customFormat="1" ht="23.25" customHeight="1" thickBot="1" x14ac:dyDescent="0.25">
      <c r="A4" s="128"/>
      <c r="B4" s="819" t="s">
        <v>998</v>
      </c>
      <c r="C4" s="862"/>
      <c r="D4" s="862"/>
      <c r="E4" s="862"/>
      <c r="F4" s="862"/>
      <c r="G4" s="862"/>
    </row>
    <row r="5" spans="1:8" s="122" customFormat="1" ht="80" customHeight="1" thickBot="1" x14ac:dyDescent="0.2">
      <c r="A5" s="126" t="s">
        <v>95</v>
      </c>
      <c r="B5" s="126" t="s">
        <v>997</v>
      </c>
      <c r="C5" s="123" t="s">
        <v>996</v>
      </c>
      <c r="D5" s="695" t="s">
        <v>995</v>
      </c>
      <c r="E5" s="124" t="s">
        <v>936</v>
      </c>
      <c r="F5" s="124" t="s">
        <v>994</v>
      </c>
      <c r="G5" s="123" t="s">
        <v>993</v>
      </c>
    </row>
    <row r="6" spans="1:8" s="122" customFormat="1" ht="10" customHeight="1" x14ac:dyDescent="0.15">
      <c r="A6" s="684"/>
      <c r="B6" s="683"/>
      <c r="C6" s="694"/>
      <c r="D6" s="693"/>
      <c r="E6" s="693"/>
      <c r="F6" s="876"/>
      <c r="G6" s="877"/>
    </row>
    <row r="7" spans="1:8" ht="14" x14ac:dyDescent="0.15">
      <c r="A7" s="541"/>
      <c r="B7" s="540" t="s">
        <v>933</v>
      </c>
      <c r="C7" s="553">
        <f>'8.6 Base Year 6 Staff Loading'!S33</f>
        <v>2728463.7563040745</v>
      </c>
      <c r="D7" s="679">
        <v>0.04</v>
      </c>
      <c r="E7" s="102">
        <f t="shared" ref="E7:E13" si="0">$G7*(3/12)</f>
        <v>709400.57663905935</v>
      </c>
      <c r="F7" s="102">
        <f t="shared" ref="F7:F13" si="1">$G7*(9/12)</f>
        <v>2128201.7299171779</v>
      </c>
      <c r="G7" s="102">
        <f t="shared" ref="G7:G13" si="2">SUM(C7,(C7*D7))</f>
        <v>2837602.3065562374</v>
      </c>
      <c r="H7" s="542"/>
    </row>
    <row r="8" spans="1:8" ht="14" x14ac:dyDescent="0.15">
      <c r="A8" s="541"/>
      <c r="B8" s="540" t="s">
        <v>142</v>
      </c>
      <c r="C8" s="553">
        <f>'8.6 Base Year 6 Staff Loading'!S47</f>
        <v>5802656.4845867548</v>
      </c>
      <c r="D8" s="679">
        <v>0.04</v>
      </c>
      <c r="E8" s="102">
        <f t="shared" si="0"/>
        <v>1508690.6859925562</v>
      </c>
      <c r="F8" s="102">
        <f t="shared" si="1"/>
        <v>4526072.0579776689</v>
      </c>
      <c r="G8" s="102">
        <f t="shared" si="2"/>
        <v>6034762.7439702246</v>
      </c>
      <c r="H8" s="542"/>
    </row>
    <row r="9" spans="1:8" ht="14" x14ac:dyDescent="0.15">
      <c r="A9" s="692"/>
      <c r="B9" s="540" t="s">
        <v>133</v>
      </c>
      <c r="C9" s="553">
        <f>'8.6 Base Year 6 Staff Loading'!S73</f>
        <v>6976064.2600983465</v>
      </c>
      <c r="D9" s="679">
        <v>0.04</v>
      </c>
      <c r="E9" s="102">
        <f t="shared" si="0"/>
        <v>1813776.70762557</v>
      </c>
      <c r="F9" s="102">
        <f t="shared" si="1"/>
        <v>5441330.1228767103</v>
      </c>
      <c r="G9" s="102">
        <f t="shared" si="2"/>
        <v>7255106.83050228</v>
      </c>
      <c r="H9" s="542"/>
    </row>
    <row r="10" spans="1:8" ht="14" x14ac:dyDescent="0.15">
      <c r="A10" s="692"/>
      <c r="B10" s="540" t="s">
        <v>127</v>
      </c>
      <c r="C10" s="553">
        <f>'8.6 Base Year 6 Staff Loading'!S87</f>
        <v>568282.45336247899</v>
      </c>
      <c r="D10" s="679">
        <v>0.04</v>
      </c>
      <c r="E10" s="102">
        <f t="shared" si="0"/>
        <v>147753.43787424453</v>
      </c>
      <c r="F10" s="102">
        <f t="shared" si="1"/>
        <v>443260.31362273358</v>
      </c>
      <c r="G10" s="102">
        <f t="shared" si="2"/>
        <v>591013.7514969781</v>
      </c>
      <c r="H10" s="542"/>
    </row>
    <row r="11" spans="1:8" ht="14" x14ac:dyDescent="0.15">
      <c r="A11" s="692"/>
      <c r="B11" s="540" t="s">
        <v>931</v>
      </c>
      <c r="C11" s="553">
        <f>'8.6 Base Year 6 Staff Loading'!S101</f>
        <v>849500.30156266817</v>
      </c>
      <c r="D11" s="679">
        <v>0.04</v>
      </c>
      <c r="E11" s="102">
        <f t="shared" si="0"/>
        <v>220870.07840629373</v>
      </c>
      <c r="F11" s="102">
        <f t="shared" si="1"/>
        <v>662610.23521888116</v>
      </c>
      <c r="G11" s="102">
        <f t="shared" si="2"/>
        <v>883480.31362517492</v>
      </c>
      <c r="H11" s="542"/>
    </row>
    <row r="12" spans="1:8" ht="14" x14ac:dyDescent="0.15">
      <c r="A12" s="692"/>
      <c r="B12" s="540" t="s">
        <v>111</v>
      </c>
      <c r="C12" s="553">
        <f>'8.6 Base Year 6 Staff Loading'!S137</f>
        <v>18672708.319463395</v>
      </c>
      <c r="D12" s="679">
        <v>0.04</v>
      </c>
      <c r="E12" s="102">
        <f t="shared" si="0"/>
        <v>4854904.1630604826</v>
      </c>
      <c r="F12" s="102">
        <f t="shared" si="1"/>
        <v>14564712.489181448</v>
      </c>
      <c r="G12" s="102">
        <f t="shared" si="2"/>
        <v>19419616.65224193</v>
      </c>
      <c r="H12" s="542"/>
    </row>
    <row r="13" spans="1:8" ht="14" x14ac:dyDescent="0.15">
      <c r="A13" s="692"/>
      <c r="B13" s="540" t="s">
        <v>110</v>
      </c>
      <c r="C13" s="553">
        <f>'8.6 Base Year 6 Staff Loading'!S160</f>
        <v>5645533.2772268727</v>
      </c>
      <c r="D13" s="679">
        <v>0.04</v>
      </c>
      <c r="E13" s="102">
        <f t="shared" si="0"/>
        <v>1467838.6520789869</v>
      </c>
      <c r="F13" s="102">
        <f t="shared" si="1"/>
        <v>4403515.9562369604</v>
      </c>
      <c r="G13" s="102">
        <f t="shared" si="2"/>
        <v>5871354.6083159475</v>
      </c>
      <c r="H13" s="542"/>
    </row>
    <row r="14" spans="1:8" ht="14" x14ac:dyDescent="0.15">
      <c r="A14" s="99"/>
      <c r="B14" s="98" t="s">
        <v>992</v>
      </c>
      <c r="C14" s="535">
        <f>SUM(C7:C13)</f>
        <v>41243208.85260459</v>
      </c>
      <c r="D14" s="535"/>
      <c r="E14" s="546">
        <f>SUM(E7:E13)</f>
        <v>10723234.301677193</v>
      </c>
      <c r="F14" s="546">
        <f>SUM(F7:F13)</f>
        <v>32169702.905031577</v>
      </c>
      <c r="G14" s="546">
        <f>SUM(G7:G13)</f>
        <v>42892937.206708774</v>
      </c>
      <c r="H14" s="542"/>
    </row>
    <row r="15" spans="1:8" ht="10" customHeight="1" x14ac:dyDescent="0.15">
      <c r="A15" s="541"/>
      <c r="B15" s="540"/>
      <c r="C15" s="678"/>
      <c r="D15" s="677"/>
      <c r="E15" s="676"/>
      <c r="F15" s="878"/>
      <c r="G15" s="879"/>
      <c r="H15" s="542"/>
    </row>
    <row r="16" spans="1:8" ht="14" x14ac:dyDescent="0.15">
      <c r="A16" s="684"/>
      <c r="B16" s="683" t="s">
        <v>991</v>
      </c>
      <c r="C16" s="682"/>
      <c r="D16" s="681"/>
      <c r="E16" s="680"/>
      <c r="F16" s="882"/>
      <c r="G16" s="883"/>
      <c r="H16" s="542"/>
    </row>
    <row r="17" spans="1:8" ht="14" x14ac:dyDescent="0.15">
      <c r="A17" s="541"/>
      <c r="B17" s="540" t="s">
        <v>990</v>
      </c>
      <c r="C17" s="553">
        <f>'5. Infrastructure SW'!N37</f>
        <v>1307560.3406998029</v>
      </c>
      <c r="D17" s="679">
        <v>0.03</v>
      </c>
      <c r="E17" s="102">
        <f>$G17</f>
        <v>1346787.1509207969</v>
      </c>
      <c r="F17" s="102">
        <v>0</v>
      </c>
      <c r="G17" s="102">
        <f>SUM(C17,(C17*D17))</f>
        <v>1346787.1509207969</v>
      </c>
      <c r="H17" s="542"/>
    </row>
    <row r="18" spans="1:8" ht="14" x14ac:dyDescent="0.15">
      <c r="A18" s="541"/>
      <c r="B18" s="540" t="s">
        <v>989</v>
      </c>
      <c r="C18" s="553">
        <f>'5. Infrastructure SW'!N309</f>
        <v>28466066.56898107</v>
      </c>
      <c r="D18" s="679">
        <v>0.03</v>
      </c>
      <c r="E18" s="102">
        <f>$G18</f>
        <v>29320048.566050503</v>
      </c>
      <c r="F18" s="102">
        <v>0</v>
      </c>
      <c r="G18" s="102">
        <f>SUM(C18,(C18*D18))</f>
        <v>29320048.566050503</v>
      </c>
      <c r="H18" s="542"/>
    </row>
    <row r="19" spans="1:8" ht="14" x14ac:dyDescent="0.15">
      <c r="A19" s="99"/>
      <c r="B19" s="98" t="s">
        <v>988</v>
      </c>
      <c r="C19" s="535">
        <f>SUM(C17:C18)</f>
        <v>29773626.909680873</v>
      </c>
      <c r="D19" s="535"/>
      <c r="E19" s="546">
        <f>SUM(E17:E18)</f>
        <v>30666835.716971301</v>
      </c>
      <c r="F19" s="546">
        <f>SUM(F17:F18)</f>
        <v>0</v>
      </c>
      <c r="G19" s="546">
        <f>SUM(G17:G18)</f>
        <v>30666835.716971301</v>
      </c>
      <c r="H19" s="542"/>
    </row>
    <row r="20" spans="1:8" ht="10" customHeight="1" x14ac:dyDescent="0.15">
      <c r="A20" s="541"/>
      <c r="B20" s="690"/>
      <c r="C20" s="678"/>
      <c r="D20" s="677"/>
      <c r="E20" s="676"/>
      <c r="F20" s="878"/>
      <c r="G20" s="879"/>
      <c r="H20" s="542"/>
    </row>
    <row r="21" spans="1:8" ht="14" x14ac:dyDescent="0.15">
      <c r="A21" s="684"/>
      <c r="B21" s="683" t="s">
        <v>987</v>
      </c>
      <c r="C21" s="682"/>
      <c r="D21" s="681"/>
      <c r="E21" s="680"/>
      <c r="F21" s="882"/>
      <c r="G21" s="883"/>
      <c r="H21" s="542"/>
    </row>
    <row r="22" spans="1:8" ht="14.5" customHeight="1" x14ac:dyDescent="0.15">
      <c r="A22" s="691"/>
      <c r="B22" s="540" t="s">
        <v>986</v>
      </c>
      <c r="C22" s="553">
        <f>SUM('4. Infrastructure HW'!Q51)</f>
        <v>2068140.2899999998</v>
      </c>
      <c r="D22" s="679">
        <v>0</v>
      </c>
      <c r="E22" s="102">
        <f>G22</f>
        <v>2068140.2899999998</v>
      </c>
      <c r="F22" s="102">
        <v>0</v>
      </c>
      <c r="G22" s="102">
        <f>SUM(C22,(C22*D22))</f>
        <v>2068140.2899999998</v>
      </c>
      <c r="H22" s="542"/>
    </row>
    <row r="23" spans="1:8" ht="14.25" customHeight="1" x14ac:dyDescent="0.15">
      <c r="A23" s="541"/>
      <c r="B23" s="540" t="s">
        <v>985</v>
      </c>
      <c r="C23" s="553">
        <f>SUM('4. Infrastructure HW'!Q84)*2</f>
        <v>836925.96200000006</v>
      </c>
      <c r="D23" s="679">
        <v>0.03</v>
      </c>
      <c r="E23" s="102">
        <f>SUM('4. Infrastructure HW'!Q84,('4. Infrastructure HW'!Q84*D23))</f>
        <v>431016.87043000001</v>
      </c>
      <c r="F23" s="102">
        <f>SUM('4. Infrastructure HW'!R84,('4. Infrastructure HW'!R84*D23))/2</f>
        <v>431016.87043000001</v>
      </c>
      <c r="G23" s="102">
        <f>SUM(C23,(C23*D23))</f>
        <v>862033.74086000002</v>
      </c>
      <c r="H23" s="542"/>
    </row>
    <row r="24" spans="1:8" ht="14" x14ac:dyDescent="0.15">
      <c r="A24" s="99"/>
      <c r="B24" s="98" t="s">
        <v>984</v>
      </c>
      <c r="C24" s="535">
        <f>SUM(C22:C23)</f>
        <v>2905066.2519999999</v>
      </c>
      <c r="D24" s="535"/>
      <c r="E24" s="546">
        <f>SUM(E22:E23)</f>
        <v>2499157.1604299997</v>
      </c>
      <c r="F24" s="546">
        <f>SUM(F22:F23)</f>
        <v>431016.87043000001</v>
      </c>
      <c r="G24" s="546">
        <f>SUM(G22:G23)</f>
        <v>2930174.0308599998</v>
      </c>
      <c r="H24" s="542"/>
    </row>
    <row r="25" spans="1:8" ht="10" customHeight="1" x14ac:dyDescent="0.15">
      <c r="A25" s="541"/>
      <c r="B25" s="690"/>
      <c r="C25" s="689"/>
      <c r="D25" s="688"/>
      <c r="E25" s="687"/>
      <c r="F25" s="878"/>
      <c r="G25" s="879"/>
      <c r="H25" s="542"/>
    </row>
    <row r="26" spans="1:8" ht="14" x14ac:dyDescent="0.15">
      <c r="A26" s="684"/>
      <c r="B26" s="683" t="s">
        <v>983</v>
      </c>
      <c r="C26" s="682"/>
      <c r="D26" s="681"/>
      <c r="E26" s="680"/>
      <c r="F26" s="882"/>
      <c r="G26" s="883"/>
      <c r="H26" s="542"/>
    </row>
    <row r="27" spans="1:8" ht="14.5" customHeight="1" x14ac:dyDescent="0.15">
      <c r="A27" s="691"/>
      <c r="B27" s="540" t="s">
        <v>982</v>
      </c>
      <c r="C27" s="553">
        <f>'6. Infrastructure Telecom'!P14*(12/9)</f>
        <v>85492.200000000012</v>
      </c>
      <c r="D27" s="679">
        <v>0</v>
      </c>
      <c r="E27" s="102">
        <f>$C27*(3/12)</f>
        <v>21373.050000000003</v>
      </c>
      <c r="F27" s="102">
        <f>$G27*(9/12)</f>
        <v>64119.150000000009</v>
      </c>
      <c r="G27" s="102">
        <f>SUM(C27,(C27*D27))</f>
        <v>85492.200000000012</v>
      </c>
      <c r="H27" s="542"/>
    </row>
    <row r="28" spans="1:8" ht="14.5" customHeight="1" x14ac:dyDescent="0.15">
      <c r="A28" s="541"/>
      <c r="B28" s="540" t="s">
        <v>981</v>
      </c>
      <c r="C28" s="553">
        <f>'6. Infrastructure Telecom'!P319*(12/9)</f>
        <v>499201.16</v>
      </c>
      <c r="D28" s="679">
        <v>0</v>
      </c>
      <c r="E28" s="102">
        <f>$C28*(3/12)</f>
        <v>124800.29</v>
      </c>
      <c r="F28" s="102">
        <f>$G28*(9/12)</f>
        <v>374400.87</v>
      </c>
      <c r="G28" s="102">
        <f>SUM(C28,(C28*D28))</f>
        <v>499201.16</v>
      </c>
      <c r="H28" s="542"/>
    </row>
    <row r="29" spans="1:8" ht="14.25" customHeight="1" x14ac:dyDescent="0.15">
      <c r="A29" s="99"/>
      <c r="B29" s="98" t="s">
        <v>980</v>
      </c>
      <c r="C29" s="535">
        <f>SUM(C27:C28)</f>
        <v>584693.36</v>
      </c>
      <c r="D29" s="535"/>
      <c r="E29" s="546">
        <f>SUM(E27:E28)</f>
        <v>146173.34</v>
      </c>
      <c r="F29" s="546">
        <f>SUM(F27:F28)</f>
        <v>438520.02</v>
      </c>
      <c r="G29" s="546">
        <f>SUM(G27:G28)</f>
        <v>584693.36</v>
      </c>
      <c r="H29" s="542"/>
    </row>
    <row r="30" spans="1:8" ht="10" customHeight="1" x14ac:dyDescent="0.15">
      <c r="A30" s="541"/>
      <c r="B30" s="690"/>
      <c r="C30" s="689"/>
      <c r="D30" s="688"/>
      <c r="E30" s="687"/>
      <c r="F30" s="686"/>
      <c r="G30" s="685"/>
      <c r="H30" s="542"/>
    </row>
    <row r="31" spans="1:8" ht="14" x14ac:dyDescent="0.15">
      <c r="A31" s="684"/>
      <c r="B31" s="683" t="s">
        <v>979</v>
      </c>
      <c r="C31" s="682"/>
      <c r="D31" s="681"/>
      <c r="E31" s="680"/>
      <c r="F31" s="882"/>
      <c r="G31" s="883"/>
      <c r="H31" s="542"/>
    </row>
    <row r="32" spans="1:8" ht="14" x14ac:dyDescent="0.15">
      <c r="A32" s="541"/>
      <c r="B32" s="540" t="s">
        <v>978</v>
      </c>
      <c r="C32" s="553">
        <f>'17. Other'!L10</f>
        <v>339718.93506955891</v>
      </c>
      <c r="D32" s="679">
        <v>0.04</v>
      </c>
      <c r="E32" s="102">
        <f>$G32</f>
        <v>353307.69247234124</v>
      </c>
      <c r="F32" s="102">
        <v>0</v>
      </c>
      <c r="G32" s="102">
        <f>SUM(C32,(C32*D32))</f>
        <v>353307.69247234124</v>
      </c>
      <c r="H32" s="542"/>
    </row>
    <row r="33" spans="1:227" ht="14" x14ac:dyDescent="0.15">
      <c r="A33" s="541"/>
      <c r="B33" s="540" t="s">
        <v>977</v>
      </c>
      <c r="C33" s="553">
        <f>'17. Other'!L16</f>
        <v>184889.11520005669</v>
      </c>
      <c r="D33" s="679">
        <v>0.04</v>
      </c>
      <c r="E33" s="102">
        <f>$G33</f>
        <v>192284.67980805895</v>
      </c>
      <c r="F33" s="102">
        <v>0</v>
      </c>
      <c r="G33" s="102">
        <f>SUM(C33,(C33*D33))</f>
        <v>192284.67980805895</v>
      </c>
      <c r="H33" s="542"/>
    </row>
    <row r="34" spans="1:227" ht="14" x14ac:dyDescent="0.15">
      <c r="A34" s="541"/>
      <c r="B34" s="540" t="s">
        <v>976</v>
      </c>
      <c r="C34" s="553">
        <f>'17. Other'!L22</f>
        <v>2151954.624384115</v>
      </c>
      <c r="D34" s="679">
        <v>0.04</v>
      </c>
      <c r="E34" s="102">
        <f>$G34</f>
        <v>2238032.8093594797</v>
      </c>
      <c r="F34" s="102">
        <v>0</v>
      </c>
      <c r="G34" s="102">
        <f>SUM(C34,(C34*D34))</f>
        <v>2238032.8093594797</v>
      </c>
      <c r="H34" s="542"/>
    </row>
    <row r="35" spans="1:227" ht="14" x14ac:dyDescent="0.15">
      <c r="A35" s="99"/>
      <c r="B35" s="98" t="s">
        <v>975</v>
      </c>
      <c r="C35" s="535">
        <f>SUM(C32:C34)</f>
        <v>2676562.6746537304</v>
      </c>
      <c r="D35" s="535"/>
      <c r="E35" s="535">
        <f>SUM(E32:E34)</f>
        <v>2783625.1816398799</v>
      </c>
      <c r="F35" s="535">
        <f>SUM(F32:F34)</f>
        <v>0</v>
      </c>
      <c r="G35" s="535">
        <f>SUM(G32:G34)</f>
        <v>2783625.1816398799</v>
      </c>
      <c r="H35" s="542"/>
    </row>
    <row r="36" spans="1:227" ht="10" customHeight="1" x14ac:dyDescent="0.15">
      <c r="A36" s="541"/>
      <c r="B36" s="540"/>
      <c r="C36" s="678"/>
      <c r="D36" s="677"/>
      <c r="E36" s="676"/>
      <c r="F36" s="880"/>
      <c r="G36" s="881"/>
    </row>
    <row r="37" spans="1:227" s="94" customFormat="1" ht="16.5" customHeight="1" x14ac:dyDescent="0.15">
      <c r="A37" s="99"/>
      <c r="B37" s="98" t="s">
        <v>974</v>
      </c>
      <c r="C37" s="535">
        <f>SUM(C14,C19,C24,C29,C35)</f>
        <v>77183158.048939198</v>
      </c>
      <c r="D37" s="535"/>
      <c r="E37" s="535">
        <f>SUM(E14,E19,E24,E29,E35)</f>
        <v>46819025.700718373</v>
      </c>
      <c r="F37" s="535">
        <f>SUM(F14,F19,F24,F29,F35)</f>
        <v>33039239.795461576</v>
      </c>
      <c r="G37" s="535">
        <f>SUM(G14,G19,G24,G29,G35)</f>
        <v>79858265.496179953</v>
      </c>
    </row>
    <row r="38" spans="1:227" ht="22.5" customHeight="1" x14ac:dyDescent="0.15">
      <c r="A38" s="117"/>
      <c r="B38" s="116"/>
      <c r="C38" s="115"/>
      <c r="D38" s="115"/>
      <c r="E38" s="113"/>
      <c r="F38" s="113"/>
    </row>
    <row r="39" spans="1:227" ht="12.25" customHeight="1" x14ac:dyDescent="0.15">
      <c r="A39" s="117"/>
      <c r="B39" s="675"/>
      <c r="C39" s="674"/>
      <c r="D39" s="674"/>
      <c r="E39" s="113"/>
      <c r="F39" s="113"/>
    </row>
    <row r="40" spans="1:227" ht="13" x14ac:dyDescent="0.15">
      <c r="A40" s="84"/>
      <c r="B40" s="83"/>
      <c r="C40" s="82"/>
      <c r="D40" s="82"/>
      <c r="E40" s="65"/>
      <c r="F40" s="65"/>
      <c r="G40" s="17"/>
      <c r="H40" s="67"/>
      <c r="I40" s="66"/>
      <c r="J40" s="66"/>
      <c r="K40" s="66"/>
      <c r="L40" s="66"/>
      <c r="M40" s="66"/>
      <c r="N40" s="66"/>
      <c r="O40" s="65"/>
      <c r="P40" s="64"/>
      <c r="Q40" s="17"/>
      <c r="R40" s="17"/>
      <c r="S40" s="67"/>
      <c r="T40" s="66"/>
      <c r="U40" s="66"/>
      <c r="V40" s="66"/>
      <c r="W40" s="66"/>
      <c r="X40" s="66"/>
      <c r="Y40" s="66"/>
      <c r="Z40" s="65"/>
      <c r="AA40" s="64"/>
      <c r="AB40" s="17"/>
      <c r="AC40" s="17"/>
      <c r="AD40" s="67"/>
      <c r="AE40" s="66"/>
      <c r="AF40" s="66"/>
      <c r="AG40" s="66"/>
      <c r="AH40" s="66"/>
      <c r="AI40" s="66"/>
      <c r="AJ40" s="66"/>
      <c r="AK40" s="65"/>
      <c r="AL40" s="64"/>
      <c r="AM40" s="17"/>
      <c r="AN40" s="17"/>
      <c r="AO40" s="67"/>
      <c r="AP40" s="66"/>
      <c r="AQ40" s="66"/>
      <c r="AR40" s="66"/>
      <c r="AS40" s="66"/>
      <c r="AT40" s="66"/>
      <c r="AU40" s="66"/>
      <c r="AV40" s="65"/>
      <c r="AW40" s="64"/>
      <c r="AX40" s="17"/>
      <c r="AY40" s="17"/>
      <c r="AZ40" s="67"/>
      <c r="BA40" s="66"/>
      <c r="BB40" s="66"/>
      <c r="BC40" s="66"/>
      <c r="BD40" s="66"/>
      <c r="BE40" s="66"/>
      <c r="BF40" s="66"/>
      <c r="BG40" s="65"/>
      <c r="BH40" s="64"/>
      <c r="BI40" s="17"/>
      <c r="BJ40" s="17"/>
      <c r="BK40" s="67"/>
      <c r="BL40" s="66"/>
      <c r="BM40" s="66"/>
      <c r="BN40" s="66"/>
      <c r="BO40" s="66"/>
      <c r="BP40" s="66"/>
      <c r="BQ40" s="66"/>
      <c r="BR40" s="65"/>
      <c r="BS40" s="64"/>
      <c r="BT40" s="17"/>
      <c r="BU40" s="17"/>
      <c r="BV40" s="67"/>
      <c r="BW40" s="66"/>
      <c r="BX40" s="66"/>
      <c r="BY40" s="66"/>
      <c r="BZ40" s="66"/>
      <c r="CA40" s="66"/>
      <c r="CB40" s="66"/>
      <c r="CC40" s="65"/>
      <c r="CD40" s="64"/>
      <c r="CE40" s="17"/>
      <c r="CF40" s="17"/>
      <c r="CG40" s="67"/>
      <c r="CH40" s="66"/>
      <c r="CI40" s="66"/>
      <c r="CJ40" s="66"/>
      <c r="CK40" s="66"/>
      <c r="CL40" s="66"/>
      <c r="CM40" s="66"/>
      <c r="CN40" s="65"/>
      <c r="CO40" s="64"/>
      <c r="CP40" s="17"/>
      <c r="CQ40" s="17"/>
      <c r="CR40" s="67"/>
      <c r="CS40" s="66"/>
      <c r="CT40" s="66"/>
      <c r="CU40" s="66"/>
      <c r="CV40" s="66"/>
      <c r="CW40" s="66"/>
      <c r="CX40" s="66"/>
      <c r="CY40" s="65"/>
      <c r="CZ40" s="64"/>
      <c r="DA40" s="17"/>
      <c r="DB40" s="17"/>
      <c r="DC40" s="67"/>
      <c r="DD40" s="66"/>
      <c r="DE40" s="66"/>
      <c r="DF40" s="66"/>
      <c r="DG40" s="66"/>
      <c r="DH40" s="66"/>
      <c r="DI40" s="66"/>
      <c r="DJ40" s="65"/>
      <c r="DK40" s="64"/>
      <c r="DL40" s="17"/>
      <c r="DM40" s="17"/>
      <c r="DN40" s="67"/>
      <c r="DO40" s="66"/>
      <c r="DP40" s="66"/>
      <c r="DQ40" s="66"/>
      <c r="DR40" s="66"/>
      <c r="DS40" s="66"/>
      <c r="DT40" s="66"/>
      <c r="DU40" s="65"/>
      <c r="DV40" s="64"/>
      <c r="DW40" s="17"/>
      <c r="DX40" s="17"/>
      <c r="DY40" s="67"/>
      <c r="DZ40" s="66"/>
      <c r="EA40" s="66"/>
      <c r="EB40" s="66"/>
      <c r="EC40" s="66"/>
      <c r="ED40" s="66"/>
      <c r="EE40" s="66"/>
      <c r="EF40" s="65"/>
      <c r="EG40" s="64"/>
      <c r="EH40" s="17"/>
      <c r="EI40" s="17"/>
      <c r="EJ40" s="67"/>
      <c r="EK40" s="66"/>
      <c r="EL40" s="66"/>
      <c r="EM40" s="66"/>
      <c r="EN40" s="66"/>
      <c r="EO40" s="66"/>
      <c r="EP40" s="66"/>
      <c r="EQ40" s="65"/>
      <c r="ER40" s="64"/>
      <c r="ES40" s="17"/>
      <c r="ET40" s="17"/>
      <c r="EU40" s="67"/>
      <c r="EV40" s="66"/>
      <c r="EW40" s="66"/>
      <c r="EX40" s="66"/>
      <c r="EY40" s="66"/>
      <c r="EZ40" s="66"/>
      <c r="FA40" s="66"/>
      <c r="FB40" s="65"/>
      <c r="FC40" s="64"/>
      <c r="FD40" s="17"/>
      <c r="FE40" s="17"/>
      <c r="FF40" s="67"/>
      <c r="FG40" s="66"/>
      <c r="FH40" s="66"/>
      <c r="FI40" s="66"/>
      <c r="FJ40" s="66"/>
      <c r="FK40" s="66"/>
      <c r="FL40" s="66"/>
      <c r="FM40" s="65"/>
      <c r="FN40" s="64"/>
      <c r="FO40" s="17"/>
      <c r="FP40" s="17"/>
      <c r="FQ40" s="67"/>
      <c r="FR40" s="66"/>
      <c r="FS40" s="66"/>
      <c r="FT40" s="66"/>
      <c r="FU40" s="66"/>
      <c r="FV40" s="66"/>
      <c r="FW40" s="66"/>
      <c r="FX40" s="65"/>
      <c r="FY40" s="64"/>
      <c r="FZ40" s="17"/>
      <c r="GA40" s="17"/>
      <c r="GB40" s="67"/>
      <c r="GC40" s="66"/>
      <c r="GD40" s="66"/>
      <c r="GE40" s="66"/>
      <c r="GF40" s="66"/>
      <c r="GG40" s="66"/>
      <c r="GH40" s="66"/>
      <c r="GI40" s="65"/>
      <c r="GJ40" s="64"/>
      <c r="GK40" s="17"/>
      <c r="GL40" s="17"/>
      <c r="GM40" s="67"/>
      <c r="GN40" s="66"/>
      <c r="GO40" s="66"/>
      <c r="GP40" s="66"/>
      <c r="GQ40" s="66"/>
      <c r="GR40" s="66"/>
      <c r="GS40" s="66"/>
      <c r="GT40" s="65"/>
      <c r="GU40" s="64"/>
      <c r="GV40" s="17"/>
      <c r="GW40" s="17"/>
      <c r="GX40" s="67"/>
      <c r="GY40" s="66"/>
      <c r="GZ40" s="66"/>
      <c r="HA40" s="66"/>
      <c r="HB40" s="66"/>
      <c r="HC40" s="66"/>
      <c r="HD40" s="66"/>
      <c r="HE40" s="65"/>
      <c r="HF40" s="64"/>
      <c r="HG40" s="17"/>
      <c r="HH40" s="17"/>
      <c r="HI40" s="67"/>
      <c r="HJ40" s="66"/>
      <c r="HK40" s="66"/>
      <c r="HL40" s="66"/>
      <c r="HM40" s="66"/>
      <c r="HN40" s="66"/>
      <c r="HO40" s="66"/>
      <c r="HP40" s="65"/>
      <c r="HQ40" s="64"/>
      <c r="HR40" s="17"/>
      <c r="HS40" s="17"/>
    </row>
    <row r="41" spans="1:227" ht="13" x14ac:dyDescent="0.15">
      <c r="A41" s="272"/>
      <c r="B41" s="92" t="s">
        <v>2</v>
      </c>
      <c r="C41" s="82"/>
      <c r="D41" s="82"/>
      <c r="E41" s="65"/>
      <c r="F41" s="65"/>
      <c r="G41" s="17"/>
      <c r="H41" s="67"/>
      <c r="I41" s="66"/>
      <c r="J41" s="66"/>
      <c r="K41" s="66"/>
      <c r="L41" s="66"/>
      <c r="M41" s="66"/>
      <c r="N41" s="66"/>
      <c r="O41" s="65"/>
      <c r="P41" s="64"/>
      <c r="Q41" s="17"/>
      <c r="R41" s="17"/>
      <c r="S41" s="67"/>
      <c r="T41" s="66"/>
      <c r="U41" s="66"/>
      <c r="V41" s="66"/>
      <c r="W41" s="66"/>
      <c r="X41" s="66"/>
      <c r="Y41" s="66"/>
      <c r="Z41" s="65"/>
      <c r="AA41" s="64"/>
      <c r="AB41" s="17"/>
      <c r="AC41" s="17"/>
      <c r="AD41" s="67"/>
      <c r="AE41" s="66"/>
      <c r="AF41" s="66"/>
      <c r="AG41" s="66"/>
      <c r="AH41" s="66"/>
      <c r="AI41" s="66"/>
      <c r="AJ41" s="66"/>
      <c r="AK41" s="65"/>
      <c r="AL41" s="64"/>
      <c r="AM41" s="17"/>
      <c r="AN41" s="17"/>
      <c r="AO41" s="67"/>
      <c r="AP41" s="66"/>
      <c r="AQ41" s="66"/>
      <c r="AR41" s="66"/>
      <c r="AS41" s="66"/>
      <c r="AT41" s="66"/>
      <c r="AU41" s="66"/>
      <c r="AV41" s="65"/>
      <c r="AW41" s="64"/>
      <c r="AX41" s="17"/>
      <c r="AY41" s="17"/>
      <c r="AZ41" s="67"/>
      <c r="BA41" s="66"/>
      <c r="BB41" s="66"/>
      <c r="BC41" s="66"/>
      <c r="BD41" s="66"/>
      <c r="BE41" s="66"/>
      <c r="BF41" s="66"/>
      <c r="BG41" s="65"/>
      <c r="BH41" s="64"/>
      <c r="BI41" s="17"/>
      <c r="BJ41" s="17"/>
      <c r="BK41" s="67"/>
      <c r="BL41" s="66"/>
      <c r="BM41" s="66"/>
      <c r="BN41" s="66"/>
      <c r="BO41" s="66"/>
      <c r="BP41" s="66"/>
      <c r="BQ41" s="66"/>
      <c r="BR41" s="65"/>
      <c r="BS41" s="64"/>
      <c r="BT41" s="17"/>
      <c r="BU41" s="17"/>
      <c r="BV41" s="67"/>
      <c r="BW41" s="66"/>
      <c r="BX41" s="66"/>
      <c r="BY41" s="66"/>
      <c r="BZ41" s="66"/>
      <c r="CA41" s="66"/>
      <c r="CB41" s="66"/>
      <c r="CC41" s="65"/>
      <c r="CD41" s="64"/>
      <c r="CE41" s="17"/>
      <c r="CF41" s="17"/>
      <c r="CG41" s="67"/>
      <c r="CH41" s="66"/>
      <c r="CI41" s="66"/>
      <c r="CJ41" s="66"/>
      <c r="CK41" s="66"/>
      <c r="CL41" s="66"/>
      <c r="CM41" s="66"/>
      <c r="CN41" s="65"/>
      <c r="CO41" s="64"/>
      <c r="CP41" s="17"/>
      <c r="CQ41" s="17"/>
      <c r="CR41" s="67"/>
      <c r="CS41" s="66"/>
      <c r="CT41" s="66"/>
      <c r="CU41" s="66"/>
      <c r="CV41" s="66"/>
      <c r="CW41" s="66"/>
      <c r="CX41" s="66"/>
      <c r="CY41" s="65"/>
      <c r="CZ41" s="64"/>
      <c r="DA41" s="17"/>
      <c r="DB41" s="17"/>
      <c r="DC41" s="67"/>
      <c r="DD41" s="66"/>
      <c r="DE41" s="66"/>
      <c r="DF41" s="66"/>
      <c r="DG41" s="66"/>
      <c r="DH41" s="66"/>
      <c r="DI41" s="66"/>
      <c r="DJ41" s="65"/>
      <c r="DK41" s="64"/>
      <c r="DL41" s="17"/>
      <c r="DM41" s="17"/>
      <c r="DN41" s="67"/>
      <c r="DO41" s="66"/>
      <c r="DP41" s="66"/>
      <c r="DQ41" s="66"/>
      <c r="DR41" s="66"/>
      <c r="DS41" s="66"/>
      <c r="DT41" s="66"/>
      <c r="DU41" s="65"/>
      <c r="DV41" s="64"/>
      <c r="DW41" s="17"/>
      <c r="DX41" s="17"/>
      <c r="DY41" s="67"/>
      <c r="DZ41" s="66"/>
      <c r="EA41" s="66"/>
      <c r="EB41" s="66"/>
      <c r="EC41" s="66"/>
      <c r="ED41" s="66"/>
      <c r="EE41" s="66"/>
      <c r="EF41" s="65"/>
      <c r="EG41" s="64"/>
      <c r="EH41" s="17"/>
      <c r="EI41" s="17"/>
      <c r="EJ41" s="67"/>
      <c r="EK41" s="66"/>
      <c r="EL41" s="66"/>
      <c r="EM41" s="66"/>
      <c r="EN41" s="66"/>
      <c r="EO41" s="66"/>
      <c r="EP41" s="66"/>
      <c r="EQ41" s="65"/>
      <c r="ER41" s="64"/>
      <c r="ES41" s="17"/>
      <c r="ET41" s="17"/>
      <c r="EU41" s="67"/>
      <c r="EV41" s="66"/>
      <c r="EW41" s="66"/>
      <c r="EX41" s="66"/>
      <c r="EY41" s="66"/>
      <c r="EZ41" s="66"/>
      <c r="FA41" s="66"/>
      <c r="FB41" s="65"/>
      <c r="FC41" s="64"/>
      <c r="FD41" s="17"/>
      <c r="FE41" s="17"/>
      <c r="FF41" s="67"/>
      <c r="FG41" s="66"/>
      <c r="FH41" s="66"/>
      <c r="FI41" s="66"/>
      <c r="FJ41" s="66"/>
      <c r="FK41" s="66"/>
      <c r="FL41" s="66"/>
      <c r="FM41" s="65"/>
      <c r="FN41" s="64"/>
      <c r="FO41" s="17"/>
      <c r="FP41" s="17"/>
      <c r="FQ41" s="67"/>
      <c r="FR41" s="66"/>
      <c r="FS41" s="66"/>
      <c r="FT41" s="66"/>
      <c r="FU41" s="66"/>
      <c r="FV41" s="66"/>
      <c r="FW41" s="66"/>
      <c r="FX41" s="65"/>
      <c r="FY41" s="64"/>
      <c r="FZ41" s="17"/>
      <c r="GA41" s="17"/>
      <c r="GB41" s="67"/>
      <c r="GC41" s="66"/>
      <c r="GD41" s="66"/>
      <c r="GE41" s="66"/>
      <c r="GF41" s="66"/>
      <c r="GG41" s="66"/>
      <c r="GH41" s="66"/>
      <c r="GI41" s="65"/>
      <c r="GJ41" s="64"/>
      <c r="GK41" s="17"/>
      <c r="GL41" s="17"/>
      <c r="GM41" s="67"/>
      <c r="GN41" s="66"/>
      <c r="GO41" s="66"/>
      <c r="GP41" s="66"/>
      <c r="GQ41" s="66"/>
      <c r="GR41" s="66"/>
      <c r="GS41" s="66"/>
      <c r="GT41" s="65"/>
      <c r="GU41" s="64"/>
      <c r="GV41" s="17"/>
      <c r="GW41" s="17"/>
      <c r="GX41" s="67"/>
      <c r="GY41" s="66"/>
      <c r="GZ41" s="66"/>
      <c r="HA41" s="66"/>
      <c r="HB41" s="66"/>
      <c r="HC41" s="66"/>
      <c r="HD41" s="66"/>
      <c r="HE41" s="65"/>
      <c r="HF41" s="64"/>
      <c r="HG41" s="17"/>
      <c r="HH41" s="17"/>
      <c r="HI41" s="67"/>
      <c r="HJ41" s="66"/>
      <c r="HK41" s="66"/>
      <c r="HL41" s="66"/>
      <c r="HM41" s="66"/>
      <c r="HN41" s="66"/>
      <c r="HO41" s="66"/>
      <c r="HP41" s="65"/>
      <c r="HQ41" s="64"/>
      <c r="HR41" s="17"/>
      <c r="HS41" s="17"/>
    </row>
    <row r="42" spans="1:227" ht="13" x14ac:dyDescent="0.15">
      <c r="A42" s="533">
        <v>1</v>
      </c>
      <c r="B42" s="88"/>
      <c r="C42" s="82"/>
      <c r="D42" s="82"/>
      <c r="E42" s="65"/>
      <c r="F42" s="65"/>
      <c r="G42" s="17"/>
      <c r="H42" s="67"/>
      <c r="I42" s="66"/>
      <c r="J42" s="66"/>
      <c r="K42" s="66"/>
      <c r="L42" s="66"/>
      <c r="M42" s="66"/>
      <c r="N42" s="66"/>
      <c r="O42" s="65"/>
      <c r="P42" s="64"/>
      <c r="Q42" s="17"/>
      <c r="R42" s="17"/>
      <c r="S42" s="67"/>
      <c r="T42" s="66"/>
      <c r="U42" s="66"/>
      <c r="V42" s="66"/>
      <c r="W42" s="66"/>
      <c r="X42" s="66"/>
      <c r="Y42" s="66"/>
      <c r="Z42" s="65"/>
      <c r="AA42" s="64"/>
      <c r="AB42" s="17"/>
      <c r="AC42" s="17"/>
      <c r="AD42" s="67"/>
      <c r="AE42" s="66"/>
      <c r="AF42" s="66"/>
      <c r="AG42" s="66"/>
      <c r="AH42" s="66"/>
      <c r="AI42" s="66"/>
      <c r="AJ42" s="66"/>
      <c r="AK42" s="65"/>
      <c r="AL42" s="64"/>
      <c r="AM42" s="17"/>
      <c r="AN42" s="17"/>
      <c r="AO42" s="67"/>
      <c r="AP42" s="66"/>
      <c r="AQ42" s="66"/>
      <c r="AR42" s="66"/>
      <c r="AS42" s="66"/>
      <c r="AT42" s="66"/>
      <c r="AU42" s="66"/>
      <c r="AV42" s="65"/>
      <c r="AW42" s="64"/>
      <c r="AX42" s="17"/>
      <c r="AY42" s="17"/>
      <c r="AZ42" s="67"/>
      <c r="BA42" s="66"/>
      <c r="BB42" s="66"/>
      <c r="BC42" s="66"/>
      <c r="BD42" s="66"/>
      <c r="BE42" s="66"/>
      <c r="BF42" s="66"/>
      <c r="BG42" s="65"/>
      <c r="BH42" s="64"/>
      <c r="BI42" s="17"/>
      <c r="BJ42" s="17"/>
      <c r="BK42" s="67"/>
      <c r="BL42" s="66"/>
      <c r="BM42" s="66"/>
      <c r="BN42" s="66"/>
      <c r="BO42" s="66"/>
      <c r="BP42" s="66"/>
      <c r="BQ42" s="66"/>
      <c r="BR42" s="65"/>
      <c r="BS42" s="64"/>
      <c r="BT42" s="17"/>
      <c r="BU42" s="17"/>
      <c r="BV42" s="67"/>
      <c r="BW42" s="66"/>
      <c r="BX42" s="66"/>
      <c r="BY42" s="66"/>
      <c r="BZ42" s="66"/>
      <c r="CA42" s="66"/>
      <c r="CB42" s="66"/>
      <c r="CC42" s="65"/>
      <c r="CD42" s="64"/>
      <c r="CE42" s="17"/>
      <c r="CF42" s="17"/>
      <c r="CG42" s="67"/>
      <c r="CH42" s="66"/>
      <c r="CI42" s="66"/>
      <c r="CJ42" s="66"/>
      <c r="CK42" s="66"/>
      <c r="CL42" s="66"/>
      <c r="CM42" s="66"/>
      <c r="CN42" s="65"/>
      <c r="CO42" s="64"/>
      <c r="CP42" s="17"/>
      <c r="CQ42" s="17"/>
      <c r="CR42" s="67"/>
      <c r="CS42" s="66"/>
      <c r="CT42" s="66"/>
      <c r="CU42" s="66"/>
      <c r="CV42" s="66"/>
      <c r="CW42" s="66"/>
      <c r="CX42" s="66"/>
      <c r="CY42" s="65"/>
      <c r="CZ42" s="64"/>
      <c r="DA42" s="17"/>
      <c r="DB42" s="17"/>
      <c r="DC42" s="67"/>
      <c r="DD42" s="66"/>
      <c r="DE42" s="66"/>
      <c r="DF42" s="66"/>
      <c r="DG42" s="66"/>
      <c r="DH42" s="66"/>
      <c r="DI42" s="66"/>
      <c r="DJ42" s="65"/>
      <c r="DK42" s="64"/>
      <c r="DL42" s="17"/>
      <c r="DM42" s="17"/>
      <c r="DN42" s="67"/>
      <c r="DO42" s="66"/>
      <c r="DP42" s="66"/>
      <c r="DQ42" s="66"/>
      <c r="DR42" s="66"/>
      <c r="DS42" s="66"/>
      <c r="DT42" s="66"/>
      <c r="DU42" s="65"/>
      <c r="DV42" s="64"/>
      <c r="DW42" s="17"/>
      <c r="DX42" s="17"/>
      <c r="DY42" s="67"/>
      <c r="DZ42" s="66"/>
      <c r="EA42" s="66"/>
      <c r="EB42" s="66"/>
      <c r="EC42" s="66"/>
      <c r="ED42" s="66"/>
      <c r="EE42" s="66"/>
      <c r="EF42" s="65"/>
      <c r="EG42" s="64"/>
      <c r="EH42" s="17"/>
      <c r="EI42" s="17"/>
      <c r="EJ42" s="67"/>
      <c r="EK42" s="66"/>
      <c r="EL42" s="66"/>
      <c r="EM42" s="66"/>
      <c r="EN42" s="66"/>
      <c r="EO42" s="66"/>
      <c r="EP42" s="66"/>
      <c r="EQ42" s="65"/>
      <c r="ER42" s="64"/>
      <c r="ES42" s="17"/>
      <c r="ET42" s="17"/>
      <c r="EU42" s="67"/>
      <c r="EV42" s="66"/>
      <c r="EW42" s="66"/>
      <c r="EX42" s="66"/>
      <c r="EY42" s="66"/>
      <c r="EZ42" s="66"/>
      <c r="FA42" s="66"/>
      <c r="FB42" s="65"/>
      <c r="FC42" s="64"/>
      <c r="FD42" s="17"/>
      <c r="FE42" s="17"/>
      <c r="FF42" s="67"/>
      <c r="FG42" s="66"/>
      <c r="FH42" s="66"/>
      <c r="FI42" s="66"/>
      <c r="FJ42" s="66"/>
      <c r="FK42" s="66"/>
      <c r="FL42" s="66"/>
      <c r="FM42" s="65"/>
      <c r="FN42" s="64"/>
      <c r="FO42" s="17"/>
      <c r="FP42" s="17"/>
      <c r="FQ42" s="67"/>
      <c r="FR42" s="66"/>
      <c r="FS42" s="66"/>
      <c r="FT42" s="66"/>
      <c r="FU42" s="66"/>
      <c r="FV42" s="66"/>
      <c r="FW42" s="66"/>
      <c r="FX42" s="65"/>
      <c r="FY42" s="64"/>
      <c r="FZ42" s="17"/>
      <c r="GA42" s="17"/>
      <c r="GB42" s="67"/>
      <c r="GC42" s="66"/>
      <c r="GD42" s="66"/>
      <c r="GE42" s="66"/>
      <c r="GF42" s="66"/>
      <c r="GG42" s="66"/>
      <c r="GH42" s="66"/>
      <c r="GI42" s="65"/>
      <c r="GJ42" s="64"/>
      <c r="GK42" s="17"/>
      <c r="GL42" s="17"/>
      <c r="GM42" s="67"/>
      <c r="GN42" s="66"/>
      <c r="GO42" s="66"/>
      <c r="GP42" s="66"/>
      <c r="GQ42" s="66"/>
      <c r="GR42" s="66"/>
      <c r="GS42" s="66"/>
      <c r="GT42" s="65"/>
      <c r="GU42" s="64"/>
      <c r="GV42" s="17"/>
      <c r="GW42" s="17"/>
      <c r="GX42" s="67"/>
      <c r="GY42" s="66"/>
      <c r="GZ42" s="66"/>
      <c r="HA42" s="66"/>
      <c r="HB42" s="66"/>
      <c r="HC42" s="66"/>
      <c r="HD42" s="66"/>
      <c r="HE42" s="65"/>
      <c r="HF42" s="64"/>
      <c r="HG42" s="17"/>
      <c r="HH42" s="17"/>
      <c r="HI42" s="67"/>
      <c r="HJ42" s="66"/>
      <c r="HK42" s="66"/>
      <c r="HL42" s="66"/>
      <c r="HM42" s="66"/>
      <c r="HN42" s="66"/>
      <c r="HO42" s="66"/>
      <c r="HP42" s="65"/>
      <c r="HQ42" s="64"/>
      <c r="HR42" s="17"/>
      <c r="HS42" s="17"/>
    </row>
    <row r="43" spans="1:227" ht="13" x14ac:dyDescent="0.15">
      <c r="A43" s="533">
        <v>2</v>
      </c>
      <c r="B43" s="88"/>
      <c r="C43" s="82"/>
      <c r="D43" s="82"/>
      <c r="E43" s="65"/>
      <c r="F43" s="65"/>
      <c r="G43" s="17"/>
      <c r="H43" s="67"/>
      <c r="I43" s="66"/>
      <c r="J43" s="66"/>
      <c r="K43" s="66"/>
      <c r="L43" s="66"/>
      <c r="M43" s="66"/>
      <c r="N43" s="66"/>
      <c r="O43" s="65"/>
      <c r="P43" s="64"/>
      <c r="Q43" s="17"/>
      <c r="R43" s="17"/>
      <c r="S43" s="67"/>
      <c r="T43" s="66"/>
      <c r="U43" s="66"/>
      <c r="V43" s="66"/>
      <c r="W43" s="66"/>
      <c r="X43" s="66"/>
      <c r="Y43" s="66"/>
      <c r="Z43" s="65"/>
      <c r="AA43" s="64"/>
      <c r="AB43" s="17"/>
      <c r="AC43" s="17"/>
      <c r="AD43" s="67"/>
      <c r="AE43" s="66"/>
      <c r="AF43" s="66"/>
      <c r="AG43" s="66"/>
      <c r="AH43" s="66"/>
      <c r="AI43" s="66"/>
      <c r="AJ43" s="66"/>
      <c r="AK43" s="65"/>
      <c r="AL43" s="64"/>
      <c r="AM43" s="17"/>
      <c r="AN43" s="17"/>
      <c r="AO43" s="67"/>
      <c r="AP43" s="66"/>
      <c r="AQ43" s="66"/>
      <c r="AR43" s="66"/>
      <c r="AS43" s="66"/>
      <c r="AT43" s="66"/>
      <c r="AU43" s="66"/>
      <c r="AV43" s="65"/>
      <c r="AW43" s="64"/>
      <c r="AX43" s="17"/>
      <c r="AY43" s="17"/>
      <c r="AZ43" s="67"/>
      <c r="BA43" s="66"/>
      <c r="BB43" s="66"/>
      <c r="BC43" s="66"/>
      <c r="BD43" s="66"/>
      <c r="BE43" s="66"/>
      <c r="BF43" s="66"/>
      <c r="BG43" s="65"/>
      <c r="BH43" s="64"/>
      <c r="BI43" s="17"/>
      <c r="BJ43" s="17"/>
      <c r="BK43" s="67"/>
      <c r="BL43" s="66"/>
      <c r="BM43" s="66"/>
      <c r="BN43" s="66"/>
      <c r="BO43" s="66"/>
      <c r="BP43" s="66"/>
      <c r="BQ43" s="66"/>
      <c r="BR43" s="65"/>
      <c r="BS43" s="64"/>
      <c r="BT43" s="17"/>
      <c r="BU43" s="17"/>
      <c r="BV43" s="67"/>
      <c r="BW43" s="66"/>
      <c r="BX43" s="66"/>
      <c r="BY43" s="66"/>
      <c r="BZ43" s="66"/>
      <c r="CA43" s="66"/>
      <c r="CB43" s="66"/>
      <c r="CC43" s="65"/>
      <c r="CD43" s="64"/>
      <c r="CE43" s="17"/>
      <c r="CF43" s="17"/>
      <c r="CG43" s="67"/>
      <c r="CH43" s="66"/>
      <c r="CI43" s="66"/>
      <c r="CJ43" s="66"/>
      <c r="CK43" s="66"/>
      <c r="CL43" s="66"/>
      <c r="CM43" s="66"/>
      <c r="CN43" s="65"/>
      <c r="CO43" s="64"/>
      <c r="CP43" s="17"/>
      <c r="CQ43" s="17"/>
      <c r="CR43" s="67"/>
      <c r="CS43" s="66"/>
      <c r="CT43" s="66"/>
      <c r="CU43" s="66"/>
      <c r="CV43" s="66"/>
      <c r="CW43" s="66"/>
      <c r="CX43" s="66"/>
      <c r="CY43" s="65"/>
      <c r="CZ43" s="64"/>
      <c r="DA43" s="17"/>
      <c r="DB43" s="17"/>
      <c r="DC43" s="67"/>
      <c r="DD43" s="66"/>
      <c r="DE43" s="66"/>
      <c r="DF43" s="66"/>
      <c r="DG43" s="66"/>
      <c r="DH43" s="66"/>
      <c r="DI43" s="66"/>
      <c r="DJ43" s="65"/>
      <c r="DK43" s="64"/>
      <c r="DL43" s="17"/>
      <c r="DM43" s="17"/>
      <c r="DN43" s="67"/>
      <c r="DO43" s="66"/>
      <c r="DP43" s="66"/>
      <c r="DQ43" s="66"/>
      <c r="DR43" s="66"/>
      <c r="DS43" s="66"/>
      <c r="DT43" s="66"/>
      <c r="DU43" s="65"/>
      <c r="DV43" s="64"/>
      <c r="DW43" s="17"/>
      <c r="DX43" s="17"/>
      <c r="DY43" s="67"/>
      <c r="DZ43" s="66"/>
      <c r="EA43" s="66"/>
      <c r="EB43" s="66"/>
      <c r="EC43" s="66"/>
      <c r="ED43" s="66"/>
      <c r="EE43" s="66"/>
      <c r="EF43" s="65"/>
      <c r="EG43" s="64"/>
      <c r="EH43" s="17"/>
      <c r="EI43" s="17"/>
      <c r="EJ43" s="67"/>
      <c r="EK43" s="66"/>
      <c r="EL43" s="66"/>
      <c r="EM43" s="66"/>
      <c r="EN43" s="66"/>
      <c r="EO43" s="66"/>
      <c r="EP43" s="66"/>
      <c r="EQ43" s="65"/>
      <c r="ER43" s="64"/>
      <c r="ES43" s="17"/>
      <c r="ET43" s="17"/>
      <c r="EU43" s="67"/>
      <c r="EV43" s="66"/>
      <c r="EW43" s="66"/>
      <c r="EX43" s="66"/>
      <c r="EY43" s="66"/>
      <c r="EZ43" s="66"/>
      <c r="FA43" s="66"/>
      <c r="FB43" s="65"/>
      <c r="FC43" s="64"/>
      <c r="FD43" s="17"/>
      <c r="FE43" s="17"/>
      <c r="FF43" s="67"/>
      <c r="FG43" s="66"/>
      <c r="FH43" s="66"/>
      <c r="FI43" s="66"/>
      <c r="FJ43" s="66"/>
      <c r="FK43" s="66"/>
      <c r="FL43" s="66"/>
      <c r="FM43" s="65"/>
      <c r="FN43" s="64"/>
      <c r="FO43" s="17"/>
      <c r="FP43" s="17"/>
      <c r="FQ43" s="67"/>
      <c r="FR43" s="66"/>
      <c r="FS43" s="66"/>
      <c r="FT43" s="66"/>
      <c r="FU43" s="66"/>
      <c r="FV43" s="66"/>
      <c r="FW43" s="66"/>
      <c r="FX43" s="65"/>
      <c r="FY43" s="64"/>
      <c r="FZ43" s="17"/>
      <c r="GA43" s="17"/>
      <c r="GB43" s="67"/>
      <c r="GC43" s="66"/>
      <c r="GD43" s="66"/>
      <c r="GE43" s="66"/>
      <c r="GF43" s="66"/>
      <c r="GG43" s="66"/>
      <c r="GH43" s="66"/>
      <c r="GI43" s="65"/>
      <c r="GJ43" s="64"/>
      <c r="GK43" s="17"/>
      <c r="GL43" s="17"/>
      <c r="GM43" s="67"/>
      <c r="GN43" s="66"/>
      <c r="GO43" s="66"/>
      <c r="GP43" s="66"/>
      <c r="GQ43" s="66"/>
      <c r="GR43" s="66"/>
      <c r="GS43" s="66"/>
      <c r="GT43" s="65"/>
      <c r="GU43" s="64"/>
      <c r="GV43" s="17"/>
      <c r="GW43" s="17"/>
      <c r="GX43" s="67"/>
      <c r="GY43" s="66"/>
      <c r="GZ43" s="66"/>
      <c r="HA43" s="66"/>
      <c r="HB43" s="66"/>
      <c r="HC43" s="66"/>
      <c r="HD43" s="66"/>
      <c r="HE43" s="65"/>
      <c r="HF43" s="64"/>
      <c r="HG43" s="17"/>
      <c r="HH43" s="17"/>
      <c r="HI43" s="67"/>
      <c r="HJ43" s="66"/>
      <c r="HK43" s="66"/>
      <c r="HL43" s="66"/>
      <c r="HM43" s="66"/>
      <c r="HN43" s="66"/>
      <c r="HO43" s="66"/>
      <c r="HP43" s="65"/>
      <c r="HQ43" s="64"/>
      <c r="HR43" s="17"/>
      <c r="HS43" s="17"/>
    </row>
    <row r="44" spans="1:227" ht="13" x14ac:dyDescent="0.15">
      <c r="A44" s="533">
        <v>3</v>
      </c>
      <c r="B44" s="88"/>
      <c r="C44" s="82"/>
      <c r="D44" s="82"/>
      <c r="E44" s="65"/>
      <c r="F44" s="65"/>
      <c r="G44" s="17"/>
      <c r="H44" s="67"/>
      <c r="I44" s="66"/>
      <c r="J44" s="66"/>
      <c r="K44" s="66"/>
      <c r="L44" s="66"/>
      <c r="M44" s="66"/>
      <c r="N44" s="66"/>
      <c r="O44" s="65"/>
      <c r="P44" s="64"/>
      <c r="Q44" s="17"/>
      <c r="R44" s="17"/>
      <c r="S44" s="67"/>
      <c r="T44" s="66"/>
      <c r="U44" s="66"/>
      <c r="V44" s="66"/>
      <c r="W44" s="66"/>
      <c r="X44" s="66"/>
      <c r="Y44" s="66"/>
      <c r="Z44" s="65"/>
      <c r="AA44" s="64"/>
      <c r="AB44" s="17"/>
      <c r="AC44" s="17"/>
      <c r="AD44" s="67"/>
      <c r="AE44" s="66"/>
      <c r="AF44" s="66"/>
      <c r="AG44" s="66"/>
      <c r="AH44" s="66"/>
      <c r="AI44" s="66"/>
      <c r="AJ44" s="66"/>
      <c r="AK44" s="65"/>
      <c r="AL44" s="64"/>
      <c r="AM44" s="17"/>
      <c r="AN44" s="17"/>
      <c r="AO44" s="67"/>
      <c r="AP44" s="66"/>
      <c r="AQ44" s="66"/>
      <c r="AR44" s="66"/>
      <c r="AS44" s="66"/>
      <c r="AT44" s="66"/>
      <c r="AU44" s="66"/>
      <c r="AV44" s="65"/>
      <c r="AW44" s="64"/>
      <c r="AX44" s="17"/>
      <c r="AY44" s="17"/>
      <c r="AZ44" s="67"/>
      <c r="BA44" s="66"/>
      <c r="BB44" s="66"/>
      <c r="BC44" s="66"/>
      <c r="BD44" s="66"/>
      <c r="BE44" s="66"/>
      <c r="BF44" s="66"/>
      <c r="BG44" s="65"/>
      <c r="BH44" s="64"/>
      <c r="BI44" s="17"/>
      <c r="BJ44" s="17"/>
      <c r="BK44" s="67"/>
      <c r="BL44" s="66"/>
      <c r="BM44" s="66"/>
      <c r="BN44" s="66"/>
      <c r="BO44" s="66"/>
      <c r="BP44" s="66"/>
      <c r="BQ44" s="66"/>
      <c r="BR44" s="65"/>
      <c r="BS44" s="64"/>
      <c r="BT44" s="17"/>
      <c r="BU44" s="17"/>
      <c r="BV44" s="67"/>
      <c r="BW44" s="66"/>
      <c r="BX44" s="66"/>
      <c r="BY44" s="66"/>
      <c r="BZ44" s="66"/>
      <c r="CA44" s="66"/>
      <c r="CB44" s="66"/>
      <c r="CC44" s="65"/>
      <c r="CD44" s="64"/>
      <c r="CE44" s="17"/>
      <c r="CF44" s="17"/>
      <c r="CG44" s="67"/>
      <c r="CH44" s="66"/>
      <c r="CI44" s="66"/>
      <c r="CJ44" s="66"/>
      <c r="CK44" s="66"/>
      <c r="CL44" s="66"/>
      <c r="CM44" s="66"/>
      <c r="CN44" s="65"/>
      <c r="CO44" s="64"/>
      <c r="CP44" s="17"/>
      <c r="CQ44" s="17"/>
      <c r="CR44" s="67"/>
      <c r="CS44" s="66"/>
      <c r="CT44" s="66"/>
      <c r="CU44" s="66"/>
      <c r="CV44" s="66"/>
      <c r="CW44" s="66"/>
      <c r="CX44" s="66"/>
      <c r="CY44" s="65"/>
      <c r="CZ44" s="64"/>
      <c r="DA44" s="17"/>
      <c r="DB44" s="17"/>
      <c r="DC44" s="67"/>
      <c r="DD44" s="66"/>
      <c r="DE44" s="66"/>
      <c r="DF44" s="66"/>
      <c r="DG44" s="66"/>
      <c r="DH44" s="66"/>
      <c r="DI44" s="66"/>
      <c r="DJ44" s="65"/>
      <c r="DK44" s="64"/>
      <c r="DL44" s="17"/>
      <c r="DM44" s="17"/>
      <c r="DN44" s="67"/>
      <c r="DO44" s="66"/>
      <c r="DP44" s="66"/>
      <c r="DQ44" s="66"/>
      <c r="DR44" s="66"/>
      <c r="DS44" s="66"/>
      <c r="DT44" s="66"/>
      <c r="DU44" s="65"/>
      <c r="DV44" s="64"/>
      <c r="DW44" s="17"/>
      <c r="DX44" s="17"/>
      <c r="DY44" s="67"/>
      <c r="DZ44" s="66"/>
      <c r="EA44" s="66"/>
      <c r="EB44" s="66"/>
      <c r="EC44" s="66"/>
      <c r="ED44" s="66"/>
      <c r="EE44" s="66"/>
      <c r="EF44" s="65"/>
      <c r="EG44" s="64"/>
      <c r="EH44" s="17"/>
      <c r="EI44" s="17"/>
      <c r="EJ44" s="67"/>
      <c r="EK44" s="66"/>
      <c r="EL44" s="66"/>
      <c r="EM44" s="66"/>
      <c r="EN44" s="66"/>
      <c r="EO44" s="66"/>
      <c r="EP44" s="66"/>
      <c r="EQ44" s="65"/>
      <c r="ER44" s="64"/>
      <c r="ES44" s="17"/>
      <c r="ET44" s="17"/>
      <c r="EU44" s="67"/>
      <c r="EV44" s="66"/>
      <c r="EW44" s="66"/>
      <c r="EX44" s="66"/>
      <c r="EY44" s="66"/>
      <c r="EZ44" s="66"/>
      <c r="FA44" s="66"/>
      <c r="FB44" s="65"/>
      <c r="FC44" s="64"/>
      <c r="FD44" s="17"/>
      <c r="FE44" s="17"/>
      <c r="FF44" s="67"/>
      <c r="FG44" s="66"/>
      <c r="FH44" s="66"/>
      <c r="FI44" s="66"/>
      <c r="FJ44" s="66"/>
      <c r="FK44" s="66"/>
      <c r="FL44" s="66"/>
      <c r="FM44" s="65"/>
      <c r="FN44" s="64"/>
      <c r="FO44" s="17"/>
      <c r="FP44" s="17"/>
      <c r="FQ44" s="67"/>
      <c r="FR44" s="66"/>
      <c r="FS44" s="66"/>
      <c r="FT44" s="66"/>
      <c r="FU44" s="66"/>
      <c r="FV44" s="66"/>
      <c r="FW44" s="66"/>
      <c r="FX44" s="65"/>
      <c r="FY44" s="64"/>
      <c r="FZ44" s="17"/>
      <c r="GA44" s="17"/>
      <c r="GB44" s="67"/>
      <c r="GC44" s="66"/>
      <c r="GD44" s="66"/>
      <c r="GE44" s="66"/>
      <c r="GF44" s="66"/>
      <c r="GG44" s="66"/>
      <c r="GH44" s="66"/>
      <c r="GI44" s="65"/>
      <c r="GJ44" s="64"/>
      <c r="GK44" s="17"/>
      <c r="GL44" s="17"/>
      <c r="GM44" s="67"/>
      <c r="GN44" s="66"/>
      <c r="GO44" s="66"/>
      <c r="GP44" s="66"/>
      <c r="GQ44" s="66"/>
      <c r="GR44" s="66"/>
      <c r="GS44" s="66"/>
      <c r="GT44" s="65"/>
      <c r="GU44" s="64"/>
      <c r="GV44" s="17"/>
      <c r="GW44" s="17"/>
      <c r="GX44" s="67"/>
      <c r="GY44" s="66"/>
      <c r="GZ44" s="66"/>
      <c r="HA44" s="66"/>
      <c r="HB44" s="66"/>
      <c r="HC44" s="66"/>
      <c r="HD44" s="66"/>
      <c r="HE44" s="65"/>
      <c r="HF44" s="64"/>
      <c r="HG44" s="17"/>
      <c r="HH44" s="17"/>
      <c r="HI44" s="67"/>
      <c r="HJ44" s="66"/>
      <c r="HK44" s="66"/>
      <c r="HL44" s="66"/>
      <c r="HM44" s="66"/>
      <c r="HN44" s="66"/>
      <c r="HO44" s="66"/>
      <c r="HP44" s="65"/>
      <c r="HQ44" s="64"/>
      <c r="HR44" s="17"/>
      <c r="HS44" s="17"/>
    </row>
    <row r="45" spans="1:227" ht="13" x14ac:dyDescent="0.15">
      <c r="A45" s="533">
        <v>4</v>
      </c>
      <c r="B45" s="88"/>
      <c r="C45" s="82"/>
      <c r="D45" s="82"/>
      <c r="E45" s="65"/>
      <c r="F45" s="65"/>
      <c r="G45" s="17"/>
      <c r="H45" s="67"/>
      <c r="I45" s="66"/>
      <c r="J45" s="66"/>
      <c r="K45" s="66"/>
      <c r="L45" s="66"/>
      <c r="M45" s="66"/>
      <c r="N45" s="66"/>
      <c r="O45" s="65"/>
      <c r="P45" s="64"/>
      <c r="Q45" s="17"/>
      <c r="R45" s="17"/>
      <c r="S45" s="67"/>
      <c r="T45" s="66"/>
      <c r="U45" s="66"/>
      <c r="V45" s="66"/>
      <c r="W45" s="66"/>
      <c r="X45" s="66"/>
      <c r="Y45" s="66"/>
      <c r="Z45" s="65"/>
      <c r="AA45" s="64"/>
      <c r="AB45" s="17"/>
      <c r="AC45" s="17"/>
      <c r="AD45" s="67"/>
      <c r="AE45" s="66"/>
      <c r="AF45" s="66"/>
      <c r="AG45" s="66"/>
      <c r="AH45" s="66"/>
      <c r="AI45" s="66"/>
      <c r="AJ45" s="66"/>
      <c r="AK45" s="65"/>
      <c r="AL45" s="64"/>
      <c r="AM45" s="17"/>
      <c r="AN45" s="17"/>
      <c r="AO45" s="67"/>
      <c r="AP45" s="66"/>
      <c r="AQ45" s="66"/>
      <c r="AR45" s="66"/>
      <c r="AS45" s="66"/>
      <c r="AT45" s="66"/>
      <c r="AU45" s="66"/>
      <c r="AV45" s="65"/>
      <c r="AW45" s="64"/>
      <c r="AX45" s="17"/>
      <c r="AY45" s="17"/>
      <c r="AZ45" s="67"/>
      <c r="BA45" s="66"/>
      <c r="BB45" s="66"/>
      <c r="BC45" s="66"/>
      <c r="BD45" s="66"/>
      <c r="BE45" s="66"/>
      <c r="BF45" s="66"/>
      <c r="BG45" s="65"/>
      <c r="BH45" s="64"/>
      <c r="BI45" s="17"/>
      <c r="BJ45" s="17"/>
      <c r="BK45" s="67"/>
      <c r="BL45" s="66"/>
      <c r="BM45" s="66"/>
      <c r="BN45" s="66"/>
      <c r="BO45" s="66"/>
      <c r="BP45" s="66"/>
      <c r="BQ45" s="66"/>
      <c r="BR45" s="65"/>
      <c r="BS45" s="64"/>
      <c r="BT45" s="17"/>
      <c r="BU45" s="17"/>
      <c r="BV45" s="67"/>
      <c r="BW45" s="66"/>
      <c r="BX45" s="66"/>
      <c r="BY45" s="66"/>
      <c r="BZ45" s="66"/>
      <c r="CA45" s="66"/>
      <c r="CB45" s="66"/>
      <c r="CC45" s="65"/>
      <c r="CD45" s="64"/>
      <c r="CE45" s="17"/>
      <c r="CF45" s="17"/>
      <c r="CG45" s="67"/>
      <c r="CH45" s="66"/>
      <c r="CI45" s="66"/>
      <c r="CJ45" s="66"/>
      <c r="CK45" s="66"/>
      <c r="CL45" s="66"/>
      <c r="CM45" s="66"/>
      <c r="CN45" s="65"/>
      <c r="CO45" s="64"/>
      <c r="CP45" s="17"/>
      <c r="CQ45" s="17"/>
      <c r="CR45" s="67"/>
      <c r="CS45" s="66"/>
      <c r="CT45" s="66"/>
      <c r="CU45" s="66"/>
      <c r="CV45" s="66"/>
      <c r="CW45" s="66"/>
      <c r="CX45" s="66"/>
      <c r="CY45" s="65"/>
      <c r="CZ45" s="64"/>
      <c r="DA45" s="17"/>
      <c r="DB45" s="17"/>
      <c r="DC45" s="67"/>
      <c r="DD45" s="66"/>
      <c r="DE45" s="66"/>
      <c r="DF45" s="66"/>
      <c r="DG45" s="66"/>
      <c r="DH45" s="66"/>
      <c r="DI45" s="66"/>
      <c r="DJ45" s="65"/>
      <c r="DK45" s="64"/>
      <c r="DL45" s="17"/>
      <c r="DM45" s="17"/>
      <c r="DN45" s="67"/>
      <c r="DO45" s="66"/>
      <c r="DP45" s="66"/>
      <c r="DQ45" s="66"/>
      <c r="DR45" s="66"/>
      <c r="DS45" s="66"/>
      <c r="DT45" s="66"/>
      <c r="DU45" s="65"/>
      <c r="DV45" s="64"/>
      <c r="DW45" s="17"/>
      <c r="DX45" s="17"/>
      <c r="DY45" s="67"/>
      <c r="DZ45" s="66"/>
      <c r="EA45" s="66"/>
      <c r="EB45" s="66"/>
      <c r="EC45" s="66"/>
      <c r="ED45" s="66"/>
      <c r="EE45" s="66"/>
      <c r="EF45" s="65"/>
      <c r="EG45" s="64"/>
      <c r="EH45" s="17"/>
      <c r="EI45" s="17"/>
      <c r="EJ45" s="67"/>
      <c r="EK45" s="66"/>
      <c r="EL45" s="66"/>
      <c r="EM45" s="66"/>
      <c r="EN45" s="66"/>
      <c r="EO45" s="66"/>
      <c r="EP45" s="66"/>
      <c r="EQ45" s="65"/>
      <c r="ER45" s="64"/>
      <c r="ES45" s="17"/>
      <c r="ET45" s="17"/>
      <c r="EU45" s="67"/>
      <c r="EV45" s="66"/>
      <c r="EW45" s="66"/>
      <c r="EX45" s="66"/>
      <c r="EY45" s="66"/>
      <c r="EZ45" s="66"/>
      <c r="FA45" s="66"/>
      <c r="FB45" s="65"/>
      <c r="FC45" s="64"/>
      <c r="FD45" s="17"/>
      <c r="FE45" s="17"/>
      <c r="FF45" s="67"/>
      <c r="FG45" s="66"/>
      <c r="FH45" s="66"/>
      <c r="FI45" s="66"/>
      <c r="FJ45" s="66"/>
      <c r="FK45" s="66"/>
      <c r="FL45" s="66"/>
      <c r="FM45" s="65"/>
      <c r="FN45" s="64"/>
      <c r="FO45" s="17"/>
      <c r="FP45" s="17"/>
      <c r="FQ45" s="67"/>
      <c r="FR45" s="66"/>
      <c r="FS45" s="66"/>
      <c r="FT45" s="66"/>
      <c r="FU45" s="66"/>
      <c r="FV45" s="66"/>
      <c r="FW45" s="66"/>
      <c r="FX45" s="65"/>
      <c r="FY45" s="64"/>
      <c r="FZ45" s="17"/>
      <c r="GA45" s="17"/>
      <c r="GB45" s="67"/>
      <c r="GC45" s="66"/>
      <c r="GD45" s="66"/>
      <c r="GE45" s="66"/>
      <c r="GF45" s="66"/>
      <c r="GG45" s="66"/>
      <c r="GH45" s="66"/>
      <c r="GI45" s="65"/>
      <c r="GJ45" s="64"/>
      <c r="GK45" s="17"/>
      <c r="GL45" s="17"/>
      <c r="GM45" s="67"/>
      <c r="GN45" s="66"/>
      <c r="GO45" s="66"/>
      <c r="GP45" s="66"/>
      <c r="GQ45" s="66"/>
      <c r="GR45" s="66"/>
      <c r="GS45" s="66"/>
      <c r="GT45" s="65"/>
      <c r="GU45" s="64"/>
      <c r="GV45" s="17"/>
      <c r="GW45" s="17"/>
      <c r="GX45" s="67"/>
      <c r="GY45" s="66"/>
      <c r="GZ45" s="66"/>
      <c r="HA45" s="66"/>
      <c r="HB45" s="66"/>
      <c r="HC45" s="66"/>
      <c r="HD45" s="66"/>
      <c r="HE45" s="65"/>
      <c r="HF45" s="64"/>
      <c r="HG45" s="17"/>
      <c r="HH45" s="17"/>
      <c r="HI45" s="67"/>
      <c r="HJ45" s="66"/>
      <c r="HK45" s="66"/>
      <c r="HL45" s="66"/>
      <c r="HM45" s="66"/>
      <c r="HN45" s="66"/>
      <c r="HO45" s="66"/>
      <c r="HP45" s="65"/>
      <c r="HQ45" s="64"/>
      <c r="HR45" s="17"/>
      <c r="HS45" s="17"/>
    </row>
    <row r="46" spans="1:227" ht="13" x14ac:dyDescent="0.15">
      <c r="A46" s="533">
        <v>5</v>
      </c>
      <c r="B46" s="88"/>
      <c r="C46" s="82"/>
      <c r="D46" s="82"/>
      <c r="E46" s="65"/>
      <c r="F46" s="65"/>
      <c r="G46" s="17"/>
      <c r="H46" s="67"/>
      <c r="I46" s="66"/>
      <c r="J46" s="66"/>
      <c r="K46" s="66"/>
      <c r="L46" s="66"/>
      <c r="M46" s="66"/>
      <c r="N46" s="66"/>
      <c r="O46" s="65"/>
      <c r="P46" s="64"/>
      <c r="Q46" s="17"/>
      <c r="R46" s="17"/>
      <c r="S46" s="67"/>
      <c r="T46" s="66"/>
      <c r="U46" s="66"/>
      <c r="V46" s="66"/>
      <c r="W46" s="66"/>
      <c r="X46" s="66"/>
      <c r="Y46" s="66"/>
      <c r="Z46" s="65"/>
      <c r="AA46" s="64"/>
      <c r="AB46" s="17"/>
      <c r="AC46" s="17"/>
      <c r="AD46" s="67"/>
      <c r="AE46" s="66"/>
      <c r="AF46" s="66"/>
      <c r="AG46" s="66"/>
      <c r="AH46" s="66"/>
      <c r="AI46" s="66"/>
      <c r="AJ46" s="66"/>
      <c r="AK46" s="65"/>
      <c r="AL46" s="64"/>
      <c r="AM46" s="17"/>
      <c r="AN46" s="17"/>
      <c r="AO46" s="67"/>
      <c r="AP46" s="66"/>
      <c r="AQ46" s="66"/>
      <c r="AR46" s="66"/>
      <c r="AS46" s="66"/>
      <c r="AT46" s="66"/>
      <c r="AU46" s="66"/>
      <c r="AV46" s="65"/>
      <c r="AW46" s="64"/>
      <c r="AX46" s="17"/>
      <c r="AY46" s="17"/>
      <c r="AZ46" s="67"/>
      <c r="BA46" s="66"/>
      <c r="BB46" s="66"/>
      <c r="BC46" s="66"/>
      <c r="BD46" s="66"/>
      <c r="BE46" s="66"/>
      <c r="BF46" s="66"/>
      <c r="BG46" s="65"/>
      <c r="BH46" s="64"/>
      <c r="BI46" s="17"/>
      <c r="BJ46" s="17"/>
      <c r="BK46" s="67"/>
      <c r="BL46" s="66"/>
      <c r="BM46" s="66"/>
      <c r="BN46" s="66"/>
      <c r="BO46" s="66"/>
      <c r="BP46" s="66"/>
      <c r="BQ46" s="66"/>
      <c r="BR46" s="65"/>
      <c r="BS46" s="64"/>
      <c r="BT46" s="17"/>
      <c r="BU46" s="17"/>
      <c r="BV46" s="67"/>
      <c r="BW46" s="66"/>
      <c r="BX46" s="66"/>
      <c r="BY46" s="66"/>
      <c r="BZ46" s="66"/>
      <c r="CA46" s="66"/>
      <c r="CB46" s="66"/>
      <c r="CC46" s="65"/>
      <c r="CD46" s="64"/>
      <c r="CE46" s="17"/>
      <c r="CF46" s="17"/>
      <c r="CG46" s="67"/>
      <c r="CH46" s="66"/>
      <c r="CI46" s="66"/>
      <c r="CJ46" s="66"/>
      <c r="CK46" s="66"/>
      <c r="CL46" s="66"/>
      <c r="CM46" s="66"/>
      <c r="CN46" s="65"/>
      <c r="CO46" s="64"/>
      <c r="CP46" s="17"/>
      <c r="CQ46" s="17"/>
      <c r="CR46" s="67"/>
      <c r="CS46" s="66"/>
      <c r="CT46" s="66"/>
      <c r="CU46" s="66"/>
      <c r="CV46" s="66"/>
      <c r="CW46" s="66"/>
      <c r="CX46" s="66"/>
      <c r="CY46" s="65"/>
      <c r="CZ46" s="64"/>
      <c r="DA46" s="17"/>
      <c r="DB46" s="17"/>
      <c r="DC46" s="67"/>
      <c r="DD46" s="66"/>
      <c r="DE46" s="66"/>
      <c r="DF46" s="66"/>
      <c r="DG46" s="66"/>
      <c r="DH46" s="66"/>
      <c r="DI46" s="66"/>
      <c r="DJ46" s="65"/>
      <c r="DK46" s="64"/>
      <c r="DL46" s="17"/>
      <c r="DM46" s="17"/>
      <c r="DN46" s="67"/>
      <c r="DO46" s="66"/>
      <c r="DP46" s="66"/>
      <c r="DQ46" s="66"/>
      <c r="DR46" s="66"/>
      <c r="DS46" s="66"/>
      <c r="DT46" s="66"/>
      <c r="DU46" s="65"/>
      <c r="DV46" s="64"/>
      <c r="DW46" s="17"/>
      <c r="DX46" s="17"/>
      <c r="DY46" s="67"/>
      <c r="DZ46" s="66"/>
      <c r="EA46" s="66"/>
      <c r="EB46" s="66"/>
      <c r="EC46" s="66"/>
      <c r="ED46" s="66"/>
      <c r="EE46" s="66"/>
      <c r="EF46" s="65"/>
      <c r="EG46" s="64"/>
      <c r="EH46" s="17"/>
      <c r="EI46" s="17"/>
      <c r="EJ46" s="67"/>
      <c r="EK46" s="66"/>
      <c r="EL46" s="66"/>
      <c r="EM46" s="66"/>
      <c r="EN46" s="66"/>
      <c r="EO46" s="66"/>
      <c r="EP46" s="66"/>
      <c r="EQ46" s="65"/>
      <c r="ER46" s="64"/>
      <c r="ES46" s="17"/>
      <c r="ET46" s="17"/>
      <c r="EU46" s="67"/>
      <c r="EV46" s="66"/>
      <c r="EW46" s="66"/>
      <c r="EX46" s="66"/>
      <c r="EY46" s="66"/>
      <c r="EZ46" s="66"/>
      <c r="FA46" s="66"/>
      <c r="FB46" s="65"/>
      <c r="FC46" s="64"/>
      <c r="FD46" s="17"/>
      <c r="FE46" s="17"/>
      <c r="FF46" s="67"/>
      <c r="FG46" s="66"/>
      <c r="FH46" s="66"/>
      <c r="FI46" s="66"/>
      <c r="FJ46" s="66"/>
      <c r="FK46" s="66"/>
      <c r="FL46" s="66"/>
      <c r="FM46" s="65"/>
      <c r="FN46" s="64"/>
      <c r="FO46" s="17"/>
      <c r="FP46" s="17"/>
      <c r="FQ46" s="67"/>
      <c r="FR46" s="66"/>
      <c r="FS46" s="66"/>
      <c r="FT46" s="66"/>
      <c r="FU46" s="66"/>
      <c r="FV46" s="66"/>
      <c r="FW46" s="66"/>
      <c r="FX46" s="65"/>
      <c r="FY46" s="64"/>
      <c r="FZ46" s="17"/>
      <c r="GA46" s="17"/>
      <c r="GB46" s="67"/>
      <c r="GC46" s="66"/>
      <c r="GD46" s="66"/>
      <c r="GE46" s="66"/>
      <c r="GF46" s="66"/>
      <c r="GG46" s="66"/>
      <c r="GH46" s="66"/>
      <c r="GI46" s="65"/>
      <c r="GJ46" s="64"/>
      <c r="GK46" s="17"/>
      <c r="GL46" s="17"/>
      <c r="GM46" s="67"/>
      <c r="GN46" s="66"/>
      <c r="GO46" s="66"/>
      <c r="GP46" s="66"/>
      <c r="GQ46" s="66"/>
      <c r="GR46" s="66"/>
      <c r="GS46" s="66"/>
      <c r="GT46" s="65"/>
      <c r="GU46" s="64"/>
      <c r="GV46" s="17"/>
      <c r="GW46" s="17"/>
      <c r="GX46" s="67"/>
      <c r="GY46" s="66"/>
      <c r="GZ46" s="66"/>
      <c r="HA46" s="66"/>
      <c r="HB46" s="66"/>
      <c r="HC46" s="66"/>
      <c r="HD46" s="66"/>
      <c r="HE46" s="65"/>
      <c r="HF46" s="64"/>
      <c r="HG46" s="17"/>
      <c r="HH46" s="17"/>
      <c r="HI46" s="67"/>
      <c r="HJ46" s="66"/>
      <c r="HK46" s="66"/>
      <c r="HL46" s="66"/>
      <c r="HM46" s="66"/>
      <c r="HN46" s="66"/>
      <c r="HO46" s="66"/>
      <c r="HP46" s="65"/>
      <c r="HQ46" s="64"/>
      <c r="HR46" s="17"/>
      <c r="HS46" s="17"/>
    </row>
    <row r="47" spans="1:227" ht="13" x14ac:dyDescent="0.15">
      <c r="A47" s="84"/>
      <c r="B47" s="86"/>
      <c r="C47" s="82"/>
      <c r="D47" s="82"/>
      <c r="E47" s="65"/>
      <c r="F47" s="65"/>
      <c r="G47" s="17"/>
      <c r="H47" s="67"/>
      <c r="I47" s="66"/>
      <c r="J47" s="66"/>
      <c r="K47" s="66"/>
      <c r="L47" s="66"/>
      <c r="M47" s="66"/>
      <c r="N47" s="66"/>
      <c r="O47" s="65"/>
      <c r="P47" s="64"/>
      <c r="Q47" s="17"/>
      <c r="R47" s="17"/>
      <c r="S47" s="67"/>
      <c r="T47" s="66"/>
      <c r="U47" s="66"/>
      <c r="V47" s="66"/>
      <c r="W47" s="66"/>
      <c r="X47" s="66"/>
      <c r="Y47" s="66"/>
      <c r="Z47" s="65"/>
      <c r="AA47" s="64"/>
      <c r="AB47" s="17"/>
      <c r="AC47" s="17"/>
      <c r="AD47" s="67"/>
      <c r="AE47" s="66"/>
      <c r="AF47" s="66"/>
      <c r="AG47" s="66"/>
      <c r="AH47" s="66"/>
      <c r="AI47" s="66"/>
      <c r="AJ47" s="66"/>
      <c r="AK47" s="65"/>
      <c r="AL47" s="64"/>
      <c r="AM47" s="17"/>
      <c r="AN47" s="17"/>
      <c r="AO47" s="67"/>
      <c r="AP47" s="66"/>
      <c r="AQ47" s="66"/>
      <c r="AR47" s="66"/>
      <c r="AS47" s="66"/>
      <c r="AT47" s="66"/>
      <c r="AU47" s="66"/>
      <c r="AV47" s="65"/>
      <c r="AW47" s="64"/>
      <c r="AX47" s="17"/>
      <c r="AY47" s="17"/>
      <c r="AZ47" s="67"/>
      <c r="BA47" s="66"/>
      <c r="BB47" s="66"/>
      <c r="BC47" s="66"/>
      <c r="BD47" s="66"/>
      <c r="BE47" s="66"/>
      <c r="BF47" s="66"/>
      <c r="BG47" s="65"/>
      <c r="BH47" s="64"/>
      <c r="BI47" s="17"/>
      <c r="BJ47" s="17"/>
      <c r="BK47" s="67"/>
      <c r="BL47" s="66"/>
      <c r="BM47" s="66"/>
      <c r="BN47" s="66"/>
      <c r="BO47" s="66"/>
      <c r="BP47" s="66"/>
      <c r="BQ47" s="66"/>
      <c r="BR47" s="65"/>
      <c r="BS47" s="64"/>
      <c r="BT47" s="17"/>
      <c r="BU47" s="17"/>
      <c r="BV47" s="67"/>
      <c r="BW47" s="66"/>
      <c r="BX47" s="66"/>
      <c r="BY47" s="66"/>
      <c r="BZ47" s="66"/>
      <c r="CA47" s="66"/>
      <c r="CB47" s="66"/>
      <c r="CC47" s="65"/>
      <c r="CD47" s="64"/>
      <c r="CE47" s="17"/>
      <c r="CF47" s="17"/>
      <c r="CG47" s="67"/>
      <c r="CH47" s="66"/>
      <c r="CI47" s="66"/>
      <c r="CJ47" s="66"/>
      <c r="CK47" s="66"/>
      <c r="CL47" s="66"/>
      <c r="CM47" s="66"/>
      <c r="CN47" s="65"/>
      <c r="CO47" s="64"/>
      <c r="CP47" s="17"/>
      <c r="CQ47" s="17"/>
      <c r="CR47" s="67"/>
      <c r="CS47" s="66"/>
      <c r="CT47" s="66"/>
      <c r="CU47" s="66"/>
      <c r="CV47" s="66"/>
      <c r="CW47" s="66"/>
      <c r="CX47" s="66"/>
      <c r="CY47" s="65"/>
      <c r="CZ47" s="64"/>
      <c r="DA47" s="17"/>
      <c r="DB47" s="17"/>
      <c r="DC47" s="67"/>
      <c r="DD47" s="66"/>
      <c r="DE47" s="66"/>
      <c r="DF47" s="66"/>
      <c r="DG47" s="66"/>
      <c r="DH47" s="66"/>
      <c r="DI47" s="66"/>
      <c r="DJ47" s="65"/>
      <c r="DK47" s="64"/>
      <c r="DL47" s="17"/>
      <c r="DM47" s="17"/>
      <c r="DN47" s="67"/>
      <c r="DO47" s="66"/>
      <c r="DP47" s="66"/>
      <c r="DQ47" s="66"/>
      <c r="DR47" s="66"/>
      <c r="DS47" s="66"/>
      <c r="DT47" s="66"/>
      <c r="DU47" s="65"/>
      <c r="DV47" s="64"/>
      <c r="DW47" s="17"/>
      <c r="DX47" s="17"/>
      <c r="DY47" s="67"/>
      <c r="DZ47" s="66"/>
      <c r="EA47" s="66"/>
      <c r="EB47" s="66"/>
      <c r="EC47" s="66"/>
      <c r="ED47" s="66"/>
      <c r="EE47" s="66"/>
      <c r="EF47" s="65"/>
      <c r="EG47" s="64"/>
      <c r="EH47" s="17"/>
      <c r="EI47" s="17"/>
      <c r="EJ47" s="67"/>
      <c r="EK47" s="66"/>
      <c r="EL47" s="66"/>
      <c r="EM47" s="66"/>
      <c r="EN47" s="66"/>
      <c r="EO47" s="66"/>
      <c r="EP47" s="66"/>
      <c r="EQ47" s="65"/>
      <c r="ER47" s="64"/>
      <c r="ES47" s="17"/>
      <c r="ET47" s="17"/>
      <c r="EU47" s="67"/>
      <c r="EV47" s="66"/>
      <c r="EW47" s="66"/>
      <c r="EX47" s="66"/>
      <c r="EY47" s="66"/>
      <c r="EZ47" s="66"/>
      <c r="FA47" s="66"/>
      <c r="FB47" s="65"/>
      <c r="FC47" s="64"/>
      <c r="FD47" s="17"/>
      <c r="FE47" s="17"/>
      <c r="FF47" s="67"/>
      <c r="FG47" s="66"/>
      <c r="FH47" s="66"/>
      <c r="FI47" s="66"/>
      <c r="FJ47" s="66"/>
      <c r="FK47" s="66"/>
      <c r="FL47" s="66"/>
      <c r="FM47" s="65"/>
      <c r="FN47" s="64"/>
      <c r="FO47" s="17"/>
      <c r="FP47" s="17"/>
      <c r="FQ47" s="67"/>
      <c r="FR47" s="66"/>
      <c r="FS47" s="66"/>
      <c r="FT47" s="66"/>
      <c r="FU47" s="66"/>
      <c r="FV47" s="66"/>
      <c r="FW47" s="66"/>
      <c r="FX47" s="65"/>
      <c r="FY47" s="64"/>
      <c r="FZ47" s="17"/>
      <c r="GA47" s="17"/>
      <c r="GB47" s="67"/>
      <c r="GC47" s="66"/>
      <c r="GD47" s="66"/>
      <c r="GE47" s="66"/>
      <c r="GF47" s="66"/>
      <c r="GG47" s="66"/>
      <c r="GH47" s="66"/>
      <c r="GI47" s="65"/>
      <c r="GJ47" s="64"/>
      <c r="GK47" s="17"/>
      <c r="GL47" s="17"/>
      <c r="GM47" s="67"/>
      <c r="GN47" s="66"/>
      <c r="GO47" s="66"/>
      <c r="GP47" s="66"/>
      <c r="GQ47" s="66"/>
      <c r="GR47" s="66"/>
      <c r="GS47" s="66"/>
      <c r="GT47" s="65"/>
      <c r="GU47" s="64"/>
      <c r="GV47" s="17"/>
      <c r="GW47" s="17"/>
      <c r="GX47" s="67"/>
      <c r="GY47" s="66"/>
      <c r="GZ47" s="66"/>
      <c r="HA47" s="66"/>
      <c r="HB47" s="66"/>
      <c r="HC47" s="66"/>
      <c r="HD47" s="66"/>
      <c r="HE47" s="65"/>
      <c r="HF47" s="64"/>
      <c r="HG47" s="17"/>
      <c r="HH47" s="17"/>
      <c r="HI47" s="67"/>
      <c r="HJ47" s="66"/>
      <c r="HK47" s="66"/>
      <c r="HL47" s="66"/>
      <c r="HM47" s="66"/>
      <c r="HN47" s="66"/>
      <c r="HO47" s="66"/>
      <c r="HP47" s="65"/>
      <c r="HQ47" s="64"/>
      <c r="HR47" s="17"/>
      <c r="HS47" s="17"/>
    </row>
    <row r="48" spans="1:227" ht="13" x14ac:dyDescent="0.15">
      <c r="A48" s="84"/>
      <c r="B48" s="87"/>
      <c r="C48" s="82"/>
      <c r="D48" s="82"/>
      <c r="E48" s="65"/>
      <c r="F48" s="65"/>
      <c r="G48" s="17"/>
      <c r="H48" s="67"/>
      <c r="I48" s="66"/>
      <c r="J48" s="66"/>
      <c r="K48" s="66"/>
      <c r="L48" s="66"/>
      <c r="M48" s="66"/>
      <c r="N48" s="66"/>
      <c r="O48" s="65"/>
      <c r="P48" s="64"/>
      <c r="Q48" s="17"/>
      <c r="R48" s="17"/>
      <c r="S48" s="67"/>
      <c r="T48" s="66"/>
      <c r="U48" s="66"/>
      <c r="V48" s="66"/>
      <c r="W48" s="66"/>
      <c r="X48" s="66"/>
      <c r="Y48" s="66"/>
      <c r="Z48" s="65"/>
      <c r="AA48" s="64"/>
      <c r="AB48" s="17"/>
      <c r="AC48" s="17"/>
      <c r="AD48" s="67"/>
      <c r="AE48" s="66"/>
      <c r="AF48" s="66"/>
      <c r="AG48" s="66"/>
      <c r="AH48" s="66"/>
      <c r="AI48" s="66"/>
      <c r="AJ48" s="66"/>
      <c r="AK48" s="65"/>
      <c r="AL48" s="64"/>
      <c r="AM48" s="17"/>
      <c r="AN48" s="17"/>
      <c r="AO48" s="67"/>
      <c r="AP48" s="66"/>
      <c r="AQ48" s="66"/>
      <c r="AR48" s="66"/>
      <c r="AS48" s="66"/>
      <c r="AT48" s="66"/>
      <c r="AU48" s="66"/>
      <c r="AV48" s="65"/>
      <c r="AW48" s="64"/>
      <c r="AX48" s="17"/>
      <c r="AY48" s="17"/>
      <c r="AZ48" s="67"/>
      <c r="BA48" s="66"/>
      <c r="BB48" s="66"/>
      <c r="BC48" s="66"/>
      <c r="BD48" s="66"/>
      <c r="BE48" s="66"/>
      <c r="BF48" s="66"/>
      <c r="BG48" s="65"/>
      <c r="BH48" s="64"/>
      <c r="BI48" s="17"/>
      <c r="BJ48" s="17"/>
      <c r="BK48" s="67"/>
      <c r="BL48" s="66"/>
      <c r="BM48" s="66"/>
      <c r="BN48" s="66"/>
      <c r="BO48" s="66"/>
      <c r="BP48" s="66"/>
      <c r="BQ48" s="66"/>
      <c r="BR48" s="65"/>
      <c r="BS48" s="64"/>
      <c r="BT48" s="17"/>
      <c r="BU48" s="17"/>
      <c r="BV48" s="67"/>
      <c r="BW48" s="66"/>
      <c r="BX48" s="66"/>
      <c r="BY48" s="66"/>
      <c r="BZ48" s="66"/>
      <c r="CA48" s="66"/>
      <c r="CB48" s="66"/>
      <c r="CC48" s="65"/>
      <c r="CD48" s="64"/>
      <c r="CE48" s="17"/>
      <c r="CF48" s="17"/>
      <c r="CG48" s="67"/>
      <c r="CH48" s="66"/>
      <c r="CI48" s="66"/>
      <c r="CJ48" s="66"/>
      <c r="CK48" s="66"/>
      <c r="CL48" s="66"/>
      <c r="CM48" s="66"/>
      <c r="CN48" s="65"/>
      <c r="CO48" s="64"/>
      <c r="CP48" s="17"/>
      <c r="CQ48" s="17"/>
      <c r="CR48" s="67"/>
      <c r="CS48" s="66"/>
      <c r="CT48" s="66"/>
      <c r="CU48" s="66"/>
      <c r="CV48" s="66"/>
      <c r="CW48" s="66"/>
      <c r="CX48" s="66"/>
      <c r="CY48" s="65"/>
      <c r="CZ48" s="64"/>
      <c r="DA48" s="17"/>
      <c r="DB48" s="17"/>
      <c r="DC48" s="67"/>
      <c r="DD48" s="66"/>
      <c r="DE48" s="66"/>
      <c r="DF48" s="66"/>
      <c r="DG48" s="66"/>
      <c r="DH48" s="66"/>
      <c r="DI48" s="66"/>
      <c r="DJ48" s="65"/>
      <c r="DK48" s="64"/>
      <c r="DL48" s="17"/>
      <c r="DM48" s="17"/>
      <c r="DN48" s="67"/>
      <c r="DO48" s="66"/>
      <c r="DP48" s="66"/>
      <c r="DQ48" s="66"/>
      <c r="DR48" s="66"/>
      <c r="DS48" s="66"/>
      <c r="DT48" s="66"/>
      <c r="DU48" s="65"/>
      <c r="DV48" s="64"/>
      <c r="DW48" s="17"/>
      <c r="DX48" s="17"/>
      <c r="DY48" s="67"/>
      <c r="DZ48" s="66"/>
      <c r="EA48" s="66"/>
      <c r="EB48" s="66"/>
      <c r="EC48" s="66"/>
      <c r="ED48" s="66"/>
      <c r="EE48" s="66"/>
      <c r="EF48" s="65"/>
      <c r="EG48" s="64"/>
      <c r="EH48" s="17"/>
      <c r="EI48" s="17"/>
      <c r="EJ48" s="67"/>
      <c r="EK48" s="66"/>
      <c r="EL48" s="66"/>
      <c r="EM48" s="66"/>
      <c r="EN48" s="66"/>
      <c r="EO48" s="66"/>
      <c r="EP48" s="66"/>
      <c r="EQ48" s="65"/>
      <c r="ER48" s="64"/>
      <c r="ES48" s="17"/>
      <c r="ET48" s="17"/>
      <c r="EU48" s="67"/>
      <c r="EV48" s="66"/>
      <c r="EW48" s="66"/>
      <c r="EX48" s="66"/>
      <c r="EY48" s="66"/>
      <c r="EZ48" s="66"/>
      <c r="FA48" s="66"/>
      <c r="FB48" s="65"/>
      <c r="FC48" s="64"/>
      <c r="FD48" s="17"/>
      <c r="FE48" s="17"/>
      <c r="FF48" s="67"/>
      <c r="FG48" s="66"/>
      <c r="FH48" s="66"/>
      <c r="FI48" s="66"/>
      <c r="FJ48" s="66"/>
      <c r="FK48" s="66"/>
      <c r="FL48" s="66"/>
      <c r="FM48" s="65"/>
      <c r="FN48" s="64"/>
      <c r="FO48" s="17"/>
      <c r="FP48" s="17"/>
      <c r="FQ48" s="67"/>
      <c r="FR48" s="66"/>
      <c r="FS48" s="66"/>
      <c r="FT48" s="66"/>
      <c r="FU48" s="66"/>
      <c r="FV48" s="66"/>
      <c r="FW48" s="66"/>
      <c r="FX48" s="65"/>
      <c r="FY48" s="64"/>
      <c r="FZ48" s="17"/>
      <c r="GA48" s="17"/>
      <c r="GB48" s="67"/>
      <c r="GC48" s="66"/>
      <c r="GD48" s="66"/>
      <c r="GE48" s="66"/>
      <c r="GF48" s="66"/>
      <c r="GG48" s="66"/>
      <c r="GH48" s="66"/>
      <c r="GI48" s="65"/>
      <c r="GJ48" s="64"/>
      <c r="GK48" s="17"/>
      <c r="GL48" s="17"/>
      <c r="GM48" s="67"/>
      <c r="GN48" s="66"/>
      <c r="GO48" s="66"/>
      <c r="GP48" s="66"/>
      <c r="GQ48" s="66"/>
      <c r="GR48" s="66"/>
      <c r="GS48" s="66"/>
      <c r="GT48" s="65"/>
      <c r="GU48" s="64"/>
      <c r="GV48" s="17"/>
      <c r="GW48" s="17"/>
      <c r="GX48" s="67"/>
      <c r="GY48" s="66"/>
      <c r="GZ48" s="66"/>
      <c r="HA48" s="66"/>
      <c r="HB48" s="66"/>
      <c r="HC48" s="66"/>
      <c r="HD48" s="66"/>
      <c r="HE48" s="65"/>
      <c r="HF48" s="64"/>
      <c r="HG48" s="17"/>
      <c r="HH48" s="17"/>
      <c r="HI48" s="67"/>
      <c r="HJ48" s="66"/>
      <c r="HK48" s="66"/>
      <c r="HL48" s="66"/>
      <c r="HM48" s="66"/>
      <c r="HN48" s="66"/>
      <c r="HO48" s="66"/>
      <c r="HP48" s="65"/>
      <c r="HQ48" s="64"/>
      <c r="HR48" s="17"/>
      <c r="HS48" s="17"/>
    </row>
    <row r="49" spans="1:227" ht="13" x14ac:dyDescent="0.15">
      <c r="A49" s="84"/>
      <c r="B49" s="83"/>
      <c r="C49" s="82"/>
      <c r="D49" s="82"/>
      <c r="E49" s="65"/>
      <c r="F49" s="65"/>
      <c r="G49" s="17"/>
      <c r="H49" s="67"/>
      <c r="I49" s="66"/>
      <c r="J49" s="66"/>
      <c r="K49" s="66"/>
      <c r="L49" s="66"/>
      <c r="M49" s="66"/>
      <c r="N49" s="66"/>
      <c r="O49" s="65"/>
      <c r="P49" s="64"/>
      <c r="Q49" s="17"/>
      <c r="R49" s="17"/>
      <c r="S49" s="67"/>
      <c r="T49" s="66"/>
      <c r="U49" s="66"/>
      <c r="V49" s="66"/>
      <c r="W49" s="66"/>
      <c r="X49" s="66"/>
      <c r="Y49" s="66"/>
      <c r="Z49" s="65"/>
      <c r="AA49" s="64"/>
      <c r="AB49" s="17"/>
      <c r="AC49" s="17"/>
      <c r="AD49" s="67"/>
      <c r="AE49" s="66"/>
      <c r="AF49" s="66"/>
      <c r="AG49" s="66"/>
      <c r="AH49" s="66"/>
      <c r="AI49" s="66"/>
      <c r="AJ49" s="66"/>
      <c r="AK49" s="65"/>
      <c r="AL49" s="64"/>
      <c r="AM49" s="17"/>
      <c r="AN49" s="17"/>
      <c r="AO49" s="67"/>
      <c r="AP49" s="66"/>
      <c r="AQ49" s="66"/>
      <c r="AR49" s="66"/>
      <c r="AS49" s="66"/>
      <c r="AT49" s="66"/>
      <c r="AU49" s="66"/>
      <c r="AV49" s="65"/>
      <c r="AW49" s="64"/>
      <c r="AX49" s="17"/>
      <c r="AY49" s="17"/>
      <c r="AZ49" s="67"/>
      <c r="BA49" s="66"/>
      <c r="BB49" s="66"/>
      <c r="BC49" s="66"/>
      <c r="BD49" s="66"/>
      <c r="BE49" s="66"/>
      <c r="BF49" s="66"/>
      <c r="BG49" s="65"/>
      <c r="BH49" s="64"/>
      <c r="BI49" s="17"/>
      <c r="BJ49" s="17"/>
      <c r="BK49" s="67"/>
      <c r="BL49" s="66"/>
      <c r="BM49" s="66"/>
      <c r="BN49" s="66"/>
      <c r="BO49" s="66"/>
      <c r="BP49" s="66"/>
      <c r="BQ49" s="66"/>
      <c r="BR49" s="65"/>
      <c r="BS49" s="64"/>
      <c r="BT49" s="17"/>
      <c r="BU49" s="17"/>
      <c r="BV49" s="67"/>
      <c r="BW49" s="66"/>
      <c r="BX49" s="66"/>
      <c r="BY49" s="66"/>
      <c r="BZ49" s="66"/>
      <c r="CA49" s="66"/>
      <c r="CB49" s="66"/>
      <c r="CC49" s="65"/>
      <c r="CD49" s="64"/>
      <c r="CE49" s="17"/>
      <c r="CF49" s="17"/>
      <c r="CG49" s="67"/>
      <c r="CH49" s="66"/>
      <c r="CI49" s="66"/>
      <c r="CJ49" s="66"/>
      <c r="CK49" s="66"/>
      <c r="CL49" s="66"/>
      <c r="CM49" s="66"/>
      <c r="CN49" s="65"/>
      <c r="CO49" s="64"/>
      <c r="CP49" s="17"/>
      <c r="CQ49" s="17"/>
      <c r="CR49" s="67"/>
      <c r="CS49" s="66"/>
      <c r="CT49" s="66"/>
      <c r="CU49" s="66"/>
      <c r="CV49" s="66"/>
      <c r="CW49" s="66"/>
      <c r="CX49" s="66"/>
      <c r="CY49" s="65"/>
      <c r="CZ49" s="64"/>
      <c r="DA49" s="17"/>
      <c r="DB49" s="17"/>
      <c r="DC49" s="67"/>
      <c r="DD49" s="66"/>
      <c r="DE49" s="66"/>
      <c r="DF49" s="66"/>
      <c r="DG49" s="66"/>
      <c r="DH49" s="66"/>
      <c r="DI49" s="66"/>
      <c r="DJ49" s="65"/>
      <c r="DK49" s="64"/>
      <c r="DL49" s="17"/>
      <c r="DM49" s="17"/>
      <c r="DN49" s="67"/>
      <c r="DO49" s="66"/>
      <c r="DP49" s="66"/>
      <c r="DQ49" s="66"/>
      <c r="DR49" s="66"/>
      <c r="DS49" s="66"/>
      <c r="DT49" s="66"/>
      <c r="DU49" s="65"/>
      <c r="DV49" s="64"/>
      <c r="DW49" s="17"/>
      <c r="DX49" s="17"/>
      <c r="DY49" s="67"/>
      <c r="DZ49" s="66"/>
      <c r="EA49" s="66"/>
      <c r="EB49" s="66"/>
      <c r="EC49" s="66"/>
      <c r="ED49" s="66"/>
      <c r="EE49" s="66"/>
      <c r="EF49" s="65"/>
      <c r="EG49" s="64"/>
      <c r="EH49" s="17"/>
      <c r="EI49" s="17"/>
      <c r="EJ49" s="67"/>
      <c r="EK49" s="66"/>
      <c r="EL49" s="66"/>
      <c r="EM49" s="66"/>
      <c r="EN49" s="66"/>
      <c r="EO49" s="66"/>
      <c r="EP49" s="66"/>
      <c r="EQ49" s="65"/>
      <c r="ER49" s="64"/>
      <c r="ES49" s="17"/>
      <c r="ET49" s="17"/>
      <c r="EU49" s="67"/>
      <c r="EV49" s="66"/>
      <c r="EW49" s="66"/>
      <c r="EX49" s="66"/>
      <c r="EY49" s="66"/>
      <c r="EZ49" s="66"/>
      <c r="FA49" s="66"/>
      <c r="FB49" s="65"/>
      <c r="FC49" s="64"/>
      <c r="FD49" s="17"/>
      <c r="FE49" s="17"/>
      <c r="FF49" s="67"/>
      <c r="FG49" s="66"/>
      <c r="FH49" s="66"/>
      <c r="FI49" s="66"/>
      <c r="FJ49" s="66"/>
      <c r="FK49" s="66"/>
      <c r="FL49" s="66"/>
      <c r="FM49" s="65"/>
      <c r="FN49" s="64"/>
      <c r="FO49" s="17"/>
      <c r="FP49" s="17"/>
      <c r="FQ49" s="67"/>
      <c r="FR49" s="66"/>
      <c r="FS49" s="66"/>
      <c r="FT49" s="66"/>
      <c r="FU49" s="66"/>
      <c r="FV49" s="66"/>
      <c r="FW49" s="66"/>
      <c r="FX49" s="65"/>
      <c r="FY49" s="64"/>
      <c r="FZ49" s="17"/>
      <c r="GA49" s="17"/>
      <c r="GB49" s="67"/>
      <c r="GC49" s="66"/>
      <c r="GD49" s="66"/>
      <c r="GE49" s="66"/>
      <c r="GF49" s="66"/>
      <c r="GG49" s="66"/>
      <c r="GH49" s="66"/>
      <c r="GI49" s="65"/>
      <c r="GJ49" s="64"/>
      <c r="GK49" s="17"/>
      <c r="GL49" s="17"/>
      <c r="GM49" s="67"/>
      <c r="GN49" s="66"/>
      <c r="GO49" s="66"/>
      <c r="GP49" s="66"/>
      <c r="GQ49" s="66"/>
      <c r="GR49" s="66"/>
      <c r="GS49" s="66"/>
      <c r="GT49" s="65"/>
      <c r="GU49" s="64"/>
      <c r="GV49" s="17"/>
      <c r="GW49" s="17"/>
      <c r="GX49" s="67"/>
      <c r="GY49" s="66"/>
      <c r="GZ49" s="66"/>
      <c r="HA49" s="66"/>
      <c r="HB49" s="66"/>
      <c r="HC49" s="66"/>
      <c r="HD49" s="66"/>
      <c r="HE49" s="65"/>
      <c r="HF49" s="64"/>
      <c r="HG49" s="17"/>
      <c r="HH49" s="17"/>
      <c r="HI49" s="67"/>
      <c r="HJ49" s="66"/>
      <c r="HK49" s="66"/>
      <c r="HL49" s="66"/>
      <c r="HM49" s="66"/>
      <c r="HN49" s="66"/>
      <c r="HO49" s="66"/>
      <c r="HP49" s="65"/>
      <c r="HQ49" s="64"/>
      <c r="HR49" s="17"/>
      <c r="HS49" s="17"/>
    </row>
    <row r="50" spans="1:227" ht="13" x14ac:dyDescent="0.15">
      <c r="A50" s="84"/>
      <c r="B50" s="83"/>
      <c r="C50" s="82"/>
      <c r="D50" s="82"/>
      <c r="E50" s="65"/>
      <c r="F50" s="65"/>
      <c r="G50" s="17"/>
      <c r="H50" s="67"/>
      <c r="I50" s="66"/>
      <c r="J50" s="66"/>
      <c r="K50" s="66"/>
      <c r="L50" s="66"/>
      <c r="M50" s="66"/>
      <c r="N50" s="66"/>
      <c r="O50" s="65"/>
      <c r="P50" s="64"/>
      <c r="Q50" s="17"/>
      <c r="R50" s="17"/>
      <c r="S50" s="67"/>
      <c r="T50" s="66"/>
      <c r="U50" s="66"/>
      <c r="V50" s="66"/>
      <c r="W50" s="66"/>
      <c r="X50" s="66"/>
      <c r="Y50" s="66"/>
      <c r="Z50" s="65"/>
      <c r="AA50" s="64"/>
      <c r="AB50" s="17"/>
      <c r="AC50" s="17"/>
      <c r="AD50" s="67"/>
      <c r="AE50" s="66"/>
      <c r="AF50" s="66"/>
      <c r="AG50" s="66"/>
      <c r="AH50" s="66"/>
      <c r="AI50" s="66"/>
      <c r="AJ50" s="66"/>
      <c r="AK50" s="65"/>
      <c r="AL50" s="64"/>
      <c r="AM50" s="17"/>
      <c r="AN50" s="17"/>
      <c r="AO50" s="67"/>
      <c r="AP50" s="66"/>
      <c r="AQ50" s="66"/>
      <c r="AR50" s="66"/>
      <c r="AS50" s="66"/>
      <c r="AT50" s="66"/>
      <c r="AU50" s="66"/>
      <c r="AV50" s="65"/>
      <c r="AW50" s="64"/>
      <c r="AX50" s="17"/>
      <c r="AY50" s="17"/>
      <c r="AZ50" s="67"/>
      <c r="BA50" s="66"/>
      <c r="BB50" s="66"/>
      <c r="BC50" s="66"/>
      <c r="BD50" s="66"/>
      <c r="BE50" s="66"/>
      <c r="BF50" s="66"/>
      <c r="BG50" s="65"/>
      <c r="BH50" s="64"/>
      <c r="BI50" s="17"/>
      <c r="BJ50" s="17"/>
      <c r="BK50" s="67"/>
      <c r="BL50" s="66"/>
      <c r="BM50" s="66"/>
      <c r="BN50" s="66"/>
      <c r="BO50" s="66"/>
      <c r="BP50" s="66"/>
      <c r="BQ50" s="66"/>
      <c r="BR50" s="65"/>
      <c r="BS50" s="64"/>
      <c r="BT50" s="17"/>
      <c r="BU50" s="17"/>
      <c r="BV50" s="67"/>
      <c r="BW50" s="66"/>
      <c r="BX50" s="66"/>
      <c r="BY50" s="66"/>
      <c r="BZ50" s="66"/>
      <c r="CA50" s="66"/>
      <c r="CB50" s="66"/>
      <c r="CC50" s="65"/>
      <c r="CD50" s="64"/>
      <c r="CE50" s="17"/>
      <c r="CF50" s="17"/>
      <c r="CG50" s="67"/>
      <c r="CH50" s="66"/>
      <c r="CI50" s="66"/>
      <c r="CJ50" s="66"/>
      <c r="CK50" s="66"/>
      <c r="CL50" s="66"/>
      <c r="CM50" s="66"/>
      <c r="CN50" s="65"/>
      <c r="CO50" s="64"/>
      <c r="CP50" s="17"/>
      <c r="CQ50" s="17"/>
      <c r="CR50" s="67"/>
      <c r="CS50" s="66"/>
      <c r="CT50" s="66"/>
      <c r="CU50" s="66"/>
      <c r="CV50" s="66"/>
      <c r="CW50" s="66"/>
      <c r="CX50" s="66"/>
      <c r="CY50" s="65"/>
      <c r="CZ50" s="64"/>
      <c r="DA50" s="17"/>
      <c r="DB50" s="17"/>
      <c r="DC50" s="67"/>
      <c r="DD50" s="66"/>
      <c r="DE50" s="66"/>
      <c r="DF50" s="66"/>
      <c r="DG50" s="66"/>
      <c r="DH50" s="66"/>
      <c r="DI50" s="66"/>
      <c r="DJ50" s="65"/>
      <c r="DK50" s="64"/>
      <c r="DL50" s="17"/>
      <c r="DM50" s="17"/>
      <c r="DN50" s="67"/>
      <c r="DO50" s="66"/>
      <c r="DP50" s="66"/>
      <c r="DQ50" s="66"/>
      <c r="DR50" s="66"/>
      <c r="DS50" s="66"/>
      <c r="DT50" s="66"/>
      <c r="DU50" s="65"/>
      <c r="DV50" s="64"/>
      <c r="DW50" s="17"/>
      <c r="DX50" s="17"/>
      <c r="DY50" s="67"/>
      <c r="DZ50" s="66"/>
      <c r="EA50" s="66"/>
      <c r="EB50" s="66"/>
      <c r="EC50" s="66"/>
      <c r="ED50" s="66"/>
      <c r="EE50" s="66"/>
      <c r="EF50" s="65"/>
      <c r="EG50" s="64"/>
      <c r="EH50" s="17"/>
      <c r="EI50" s="17"/>
      <c r="EJ50" s="67"/>
      <c r="EK50" s="66"/>
      <c r="EL50" s="66"/>
      <c r="EM50" s="66"/>
      <c r="EN50" s="66"/>
      <c r="EO50" s="66"/>
      <c r="EP50" s="66"/>
      <c r="EQ50" s="65"/>
      <c r="ER50" s="64"/>
      <c r="ES50" s="17"/>
      <c r="ET50" s="17"/>
      <c r="EU50" s="67"/>
      <c r="EV50" s="66"/>
      <c r="EW50" s="66"/>
      <c r="EX50" s="66"/>
      <c r="EY50" s="66"/>
      <c r="EZ50" s="66"/>
      <c r="FA50" s="66"/>
      <c r="FB50" s="65"/>
      <c r="FC50" s="64"/>
      <c r="FD50" s="17"/>
      <c r="FE50" s="17"/>
      <c r="FF50" s="67"/>
      <c r="FG50" s="66"/>
      <c r="FH50" s="66"/>
      <c r="FI50" s="66"/>
      <c r="FJ50" s="66"/>
      <c r="FK50" s="66"/>
      <c r="FL50" s="66"/>
      <c r="FM50" s="65"/>
      <c r="FN50" s="64"/>
      <c r="FO50" s="17"/>
      <c r="FP50" s="17"/>
      <c r="FQ50" s="67"/>
      <c r="FR50" s="66"/>
      <c r="FS50" s="66"/>
      <c r="FT50" s="66"/>
      <c r="FU50" s="66"/>
      <c r="FV50" s="66"/>
      <c r="FW50" s="66"/>
      <c r="FX50" s="65"/>
      <c r="FY50" s="64"/>
      <c r="FZ50" s="17"/>
      <c r="GA50" s="17"/>
      <c r="GB50" s="67"/>
      <c r="GC50" s="66"/>
      <c r="GD50" s="66"/>
      <c r="GE50" s="66"/>
      <c r="GF50" s="66"/>
      <c r="GG50" s="66"/>
      <c r="GH50" s="66"/>
      <c r="GI50" s="65"/>
      <c r="GJ50" s="64"/>
      <c r="GK50" s="17"/>
      <c r="GL50" s="17"/>
      <c r="GM50" s="67"/>
      <c r="GN50" s="66"/>
      <c r="GO50" s="66"/>
      <c r="GP50" s="66"/>
      <c r="GQ50" s="66"/>
      <c r="GR50" s="66"/>
      <c r="GS50" s="66"/>
      <c r="GT50" s="65"/>
      <c r="GU50" s="64"/>
      <c r="GV50" s="17"/>
      <c r="GW50" s="17"/>
      <c r="GX50" s="67"/>
      <c r="GY50" s="66"/>
      <c r="GZ50" s="66"/>
      <c r="HA50" s="66"/>
      <c r="HB50" s="66"/>
      <c r="HC50" s="66"/>
      <c r="HD50" s="66"/>
      <c r="HE50" s="65"/>
      <c r="HF50" s="64"/>
      <c r="HG50" s="17"/>
      <c r="HH50" s="17"/>
      <c r="HI50" s="67"/>
      <c r="HJ50" s="66"/>
      <c r="HK50" s="66"/>
      <c r="HL50" s="66"/>
      <c r="HM50" s="66"/>
      <c r="HN50" s="66"/>
      <c r="HO50" s="66"/>
      <c r="HP50" s="65"/>
      <c r="HQ50" s="64"/>
      <c r="HR50" s="17"/>
      <c r="HS50" s="17"/>
    </row>
    <row r="51" spans="1:227" ht="13" x14ac:dyDescent="0.15">
      <c r="A51" s="84"/>
      <c r="B51" s="83"/>
      <c r="C51" s="82"/>
      <c r="D51" s="82"/>
      <c r="E51" s="65"/>
      <c r="F51" s="65"/>
      <c r="G51" s="17"/>
      <c r="H51" s="67"/>
      <c r="I51" s="66"/>
      <c r="J51" s="66"/>
      <c r="K51" s="66"/>
      <c r="L51" s="66"/>
      <c r="M51" s="66"/>
      <c r="N51" s="66"/>
      <c r="O51" s="65"/>
      <c r="P51" s="64"/>
      <c r="Q51" s="17"/>
      <c r="R51" s="17"/>
      <c r="S51" s="67"/>
      <c r="T51" s="66"/>
      <c r="U51" s="66"/>
      <c r="V51" s="66"/>
      <c r="W51" s="66"/>
      <c r="X51" s="66"/>
      <c r="Y51" s="66"/>
      <c r="Z51" s="65"/>
      <c r="AA51" s="64"/>
      <c r="AB51" s="17"/>
      <c r="AC51" s="17"/>
      <c r="AD51" s="67"/>
      <c r="AE51" s="66"/>
      <c r="AF51" s="66"/>
      <c r="AG51" s="66"/>
      <c r="AH51" s="66"/>
      <c r="AI51" s="66"/>
      <c r="AJ51" s="66"/>
      <c r="AK51" s="65"/>
      <c r="AL51" s="64"/>
      <c r="AM51" s="17"/>
      <c r="AN51" s="17"/>
      <c r="AO51" s="67"/>
      <c r="AP51" s="66"/>
      <c r="AQ51" s="66"/>
      <c r="AR51" s="66"/>
      <c r="AS51" s="66"/>
      <c r="AT51" s="66"/>
      <c r="AU51" s="66"/>
      <c r="AV51" s="65"/>
      <c r="AW51" s="64"/>
      <c r="AX51" s="17"/>
      <c r="AY51" s="17"/>
      <c r="AZ51" s="67"/>
      <c r="BA51" s="66"/>
      <c r="BB51" s="66"/>
      <c r="BC51" s="66"/>
      <c r="BD51" s="66"/>
      <c r="BE51" s="66"/>
      <c r="BF51" s="66"/>
      <c r="BG51" s="65"/>
      <c r="BH51" s="64"/>
      <c r="BI51" s="17"/>
      <c r="BJ51" s="17"/>
      <c r="BK51" s="67"/>
      <c r="BL51" s="66"/>
      <c r="BM51" s="66"/>
      <c r="BN51" s="66"/>
      <c r="BO51" s="66"/>
      <c r="BP51" s="66"/>
      <c r="BQ51" s="66"/>
      <c r="BR51" s="65"/>
      <c r="BS51" s="64"/>
      <c r="BT51" s="17"/>
      <c r="BU51" s="17"/>
      <c r="BV51" s="67"/>
      <c r="BW51" s="66"/>
      <c r="BX51" s="66"/>
      <c r="BY51" s="66"/>
      <c r="BZ51" s="66"/>
      <c r="CA51" s="66"/>
      <c r="CB51" s="66"/>
      <c r="CC51" s="65"/>
      <c r="CD51" s="64"/>
      <c r="CE51" s="17"/>
      <c r="CF51" s="17"/>
      <c r="CG51" s="67"/>
      <c r="CH51" s="66"/>
      <c r="CI51" s="66"/>
      <c r="CJ51" s="66"/>
      <c r="CK51" s="66"/>
      <c r="CL51" s="66"/>
      <c r="CM51" s="66"/>
      <c r="CN51" s="65"/>
      <c r="CO51" s="64"/>
      <c r="CP51" s="17"/>
      <c r="CQ51" s="17"/>
      <c r="CR51" s="67"/>
      <c r="CS51" s="66"/>
      <c r="CT51" s="66"/>
      <c r="CU51" s="66"/>
      <c r="CV51" s="66"/>
      <c r="CW51" s="66"/>
      <c r="CX51" s="66"/>
      <c r="CY51" s="65"/>
      <c r="CZ51" s="64"/>
      <c r="DA51" s="17"/>
      <c r="DB51" s="17"/>
      <c r="DC51" s="67"/>
      <c r="DD51" s="66"/>
      <c r="DE51" s="66"/>
      <c r="DF51" s="66"/>
      <c r="DG51" s="66"/>
      <c r="DH51" s="66"/>
      <c r="DI51" s="66"/>
      <c r="DJ51" s="65"/>
      <c r="DK51" s="64"/>
      <c r="DL51" s="17"/>
      <c r="DM51" s="17"/>
      <c r="DN51" s="67"/>
      <c r="DO51" s="66"/>
      <c r="DP51" s="66"/>
      <c r="DQ51" s="66"/>
      <c r="DR51" s="66"/>
      <c r="DS51" s="66"/>
      <c r="DT51" s="66"/>
      <c r="DU51" s="65"/>
      <c r="DV51" s="64"/>
      <c r="DW51" s="17"/>
      <c r="DX51" s="17"/>
      <c r="DY51" s="67"/>
      <c r="DZ51" s="66"/>
      <c r="EA51" s="66"/>
      <c r="EB51" s="66"/>
      <c r="EC51" s="66"/>
      <c r="ED51" s="66"/>
      <c r="EE51" s="66"/>
      <c r="EF51" s="65"/>
      <c r="EG51" s="64"/>
      <c r="EH51" s="17"/>
      <c r="EI51" s="17"/>
      <c r="EJ51" s="67"/>
      <c r="EK51" s="66"/>
      <c r="EL51" s="66"/>
      <c r="EM51" s="66"/>
      <c r="EN51" s="66"/>
      <c r="EO51" s="66"/>
      <c r="EP51" s="66"/>
      <c r="EQ51" s="65"/>
      <c r="ER51" s="64"/>
      <c r="ES51" s="17"/>
      <c r="ET51" s="17"/>
      <c r="EU51" s="67"/>
      <c r="EV51" s="66"/>
      <c r="EW51" s="66"/>
      <c r="EX51" s="66"/>
      <c r="EY51" s="66"/>
      <c r="EZ51" s="66"/>
      <c r="FA51" s="66"/>
      <c r="FB51" s="65"/>
      <c r="FC51" s="64"/>
      <c r="FD51" s="17"/>
      <c r="FE51" s="17"/>
      <c r="FF51" s="67"/>
      <c r="FG51" s="66"/>
      <c r="FH51" s="66"/>
      <c r="FI51" s="66"/>
      <c r="FJ51" s="66"/>
      <c r="FK51" s="66"/>
      <c r="FL51" s="66"/>
      <c r="FM51" s="65"/>
      <c r="FN51" s="64"/>
      <c r="FO51" s="17"/>
      <c r="FP51" s="17"/>
      <c r="FQ51" s="67"/>
      <c r="FR51" s="66"/>
      <c r="FS51" s="66"/>
      <c r="FT51" s="66"/>
      <c r="FU51" s="66"/>
      <c r="FV51" s="66"/>
      <c r="FW51" s="66"/>
      <c r="FX51" s="65"/>
      <c r="FY51" s="64"/>
      <c r="FZ51" s="17"/>
      <c r="GA51" s="17"/>
      <c r="GB51" s="67"/>
      <c r="GC51" s="66"/>
      <c r="GD51" s="66"/>
      <c r="GE51" s="66"/>
      <c r="GF51" s="66"/>
      <c r="GG51" s="66"/>
      <c r="GH51" s="66"/>
      <c r="GI51" s="65"/>
      <c r="GJ51" s="64"/>
      <c r="GK51" s="17"/>
      <c r="GL51" s="17"/>
      <c r="GM51" s="67"/>
      <c r="GN51" s="66"/>
      <c r="GO51" s="66"/>
      <c r="GP51" s="66"/>
      <c r="GQ51" s="66"/>
      <c r="GR51" s="66"/>
      <c r="GS51" s="66"/>
      <c r="GT51" s="65"/>
      <c r="GU51" s="64"/>
      <c r="GV51" s="17"/>
      <c r="GW51" s="17"/>
      <c r="GX51" s="67"/>
      <c r="GY51" s="66"/>
      <c r="GZ51" s="66"/>
      <c r="HA51" s="66"/>
      <c r="HB51" s="66"/>
      <c r="HC51" s="66"/>
      <c r="HD51" s="66"/>
      <c r="HE51" s="65"/>
      <c r="HF51" s="64"/>
      <c r="HG51" s="17"/>
      <c r="HH51" s="17"/>
      <c r="HI51" s="67"/>
      <c r="HJ51" s="66"/>
      <c r="HK51" s="66"/>
      <c r="HL51" s="66"/>
      <c r="HM51" s="66"/>
      <c r="HN51" s="66"/>
      <c r="HO51" s="66"/>
      <c r="HP51" s="65"/>
      <c r="HQ51" s="64"/>
      <c r="HR51" s="17"/>
      <c r="HS51" s="17"/>
    </row>
    <row r="52" spans="1:227" ht="13" x14ac:dyDescent="0.15">
      <c r="A52" s="84"/>
      <c r="B52" s="83"/>
      <c r="C52" s="82"/>
      <c r="D52" s="82"/>
      <c r="E52" s="65"/>
      <c r="F52" s="65"/>
      <c r="G52" s="17"/>
      <c r="H52" s="67"/>
      <c r="I52" s="66"/>
      <c r="J52" s="66"/>
      <c r="K52" s="66"/>
      <c r="L52" s="66"/>
      <c r="M52" s="66"/>
      <c r="N52" s="66"/>
      <c r="O52" s="65"/>
      <c r="P52" s="64"/>
      <c r="Q52" s="17"/>
      <c r="R52" s="17"/>
      <c r="S52" s="67"/>
      <c r="T52" s="66"/>
      <c r="U52" s="66"/>
      <c r="V52" s="66"/>
      <c r="W52" s="66"/>
      <c r="X52" s="66"/>
      <c r="Y52" s="66"/>
      <c r="Z52" s="65"/>
      <c r="AA52" s="64"/>
      <c r="AB52" s="17"/>
      <c r="AC52" s="17"/>
      <c r="AD52" s="67"/>
      <c r="AE52" s="66"/>
      <c r="AF52" s="66"/>
      <c r="AG52" s="66"/>
      <c r="AH52" s="66"/>
      <c r="AI52" s="66"/>
      <c r="AJ52" s="66"/>
      <c r="AK52" s="65"/>
      <c r="AL52" s="64"/>
      <c r="AM52" s="17"/>
      <c r="AN52" s="17"/>
      <c r="AO52" s="67"/>
      <c r="AP52" s="66"/>
      <c r="AQ52" s="66"/>
      <c r="AR52" s="66"/>
      <c r="AS52" s="66"/>
      <c r="AT52" s="66"/>
      <c r="AU52" s="66"/>
      <c r="AV52" s="65"/>
      <c r="AW52" s="64"/>
      <c r="AX52" s="17"/>
      <c r="AY52" s="17"/>
      <c r="AZ52" s="67"/>
      <c r="BA52" s="66"/>
      <c r="BB52" s="66"/>
      <c r="BC52" s="66"/>
      <c r="BD52" s="66"/>
      <c r="BE52" s="66"/>
      <c r="BF52" s="66"/>
      <c r="BG52" s="65"/>
      <c r="BH52" s="64"/>
      <c r="BI52" s="17"/>
      <c r="BJ52" s="17"/>
      <c r="BK52" s="67"/>
      <c r="BL52" s="66"/>
      <c r="BM52" s="66"/>
      <c r="BN52" s="66"/>
      <c r="BO52" s="66"/>
      <c r="BP52" s="66"/>
      <c r="BQ52" s="66"/>
      <c r="BR52" s="65"/>
      <c r="BS52" s="64"/>
      <c r="BT52" s="17"/>
      <c r="BU52" s="17"/>
      <c r="BV52" s="67"/>
      <c r="BW52" s="66"/>
      <c r="BX52" s="66"/>
      <c r="BY52" s="66"/>
      <c r="BZ52" s="66"/>
      <c r="CA52" s="66"/>
      <c r="CB52" s="66"/>
      <c r="CC52" s="65"/>
      <c r="CD52" s="64"/>
      <c r="CE52" s="17"/>
      <c r="CF52" s="17"/>
      <c r="CG52" s="67"/>
      <c r="CH52" s="66"/>
      <c r="CI52" s="66"/>
      <c r="CJ52" s="66"/>
      <c r="CK52" s="66"/>
      <c r="CL52" s="66"/>
      <c r="CM52" s="66"/>
      <c r="CN52" s="65"/>
      <c r="CO52" s="64"/>
      <c r="CP52" s="17"/>
      <c r="CQ52" s="17"/>
      <c r="CR52" s="67"/>
      <c r="CS52" s="66"/>
      <c r="CT52" s="66"/>
      <c r="CU52" s="66"/>
      <c r="CV52" s="66"/>
      <c r="CW52" s="66"/>
      <c r="CX52" s="66"/>
      <c r="CY52" s="65"/>
      <c r="CZ52" s="64"/>
      <c r="DA52" s="17"/>
      <c r="DB52" s="17"/>
      <c r="DC52" s="67"/>
      <c r="DD52" s="66"/>
      <c r="DE52" s="66"/>
      <c r="DF52" s="66"/>
      <c r="DG52" s="66"/>
      <c r="DH52" s="66"/>
      <c r="DI52" s="66"/>
      <c r="DJ52" s="65"/>
      <c r="DK52" s="64"/>
      <c r="DL52" s="17"/>
      <c r="DM52" s="17"/>
      <c r="DN52" s="67"/>
      <c r="DO52" s="66"/>
      <c r="DP52" s="66"/>
      <c r="DQ52" s="66"/>
      <c r="DR52" s="66"/>
      <c r="DS52" s="66"/>
      <c r="DT52" s="66"/>
      <c r="DU52" s="65"/>
      <c r="DV52" s="64"/>
      <c r="DW52" s="17"/>
      <c r="DX52" s="17"/>
      <c r="DY52" s="67"/>
      <c r="DZ52" s="66"/>
      <c r="EA52" s="66"/>
      <c r="EB52" s="66"/>
      <c r="EC52" s="66"/>
      <c r="ED52" s="66"/>
      <c r="EE52" s="66"/>
      <c r="EF52" s="65"/>
      <c r="EG52" s="64"/>
      <c r="EH52" s="17"/>
      <c r="EI52" s="17"/>
      <c r="EJ52" s="67"/>
      <c r="EK52" s="66"/>
      <c r="EL52" s="66"/>
      <c r="EM52" s="66"/>
      <c r="EN52" s="66"/>
      <c r="EO52" s="66"/>
      <c r="EP52" s="66"/>
      <c r="EQ52" s="65"/>
      <c r="ER52" s="64"/>
      <c r="ES52" s="17"/>
      <c r="ET52" s="17"/>
      <c r="EU52" s="67"/>
      <c r="EV52" s="66"/>
      <c r="EW52" s="66"/>
      <c r="EX52" s="66"/>
      <c r="EY52" s="66"/>
      <c r="EZ52" s="66"/>
      <c r="FA52" s="66"/>
      <c r="FB52" s="65"/>
      <c r="FC52" s="64"/>
      <c r="FD52" s="17"/>
      <c r="FE52" s="17"/>
      <c r="FF52" s="67"/>
      <c r="FG52" s="66"/>
      <c r="FH52" s="66"/>
      <c r="FI52" s="66"/>
      <c r="FJ52" s="66"/>
      <c r="FK52" s="66"/>
      <c r="FL52" s="66"/>
      <c r="FM52" s="65"/>
      <c r="FN52" s="64"/>
      <c r="FO52" s="17"/>
      <c r="FP52" s="17"/>
      <c r="FQ52" s="67"/>
      <c r="FR52" s="66"/>
      <c r="FS52" s="66"/>
      <c r="FT52" s="66"/>
      <c r="FU52" s="66"/>
      <c r="FV52" s="66"/>
      <c r="FW52" s="66"/>
      <c r="FX52" s="65"/>
      <c r="FY52" s="64"/>
      <c r="FZ52" s="17"/>
      <c r="GA52" s="17"/>
      <c r="GB52" s="67"/>
      <c r="GC52" s="66"/>
      <c r="GD52" s="66"/>
      <c r="GE52" s="66"/>
      <c r="GF52" s="66"/>
      <c r="GG52" s="66"/>
      <c r="GH52" s="66"/>
      <c r="GI52" s="65"/>
      <c r="GJ52" s="64"/>
      <c r="GK52" s="17"/>
      <c r="GL52" s="17"/>
      <c r="GM52" s="67"/>
      <c r="GN52" s="66"/>
      <c r="GO52" s="66"/>
      <c r="GP52" s="66"/>
      <c r="GQ52" s="66"/>
      <c r="GR52" s="66"/>
      <c r="GS52" s="66"/>
      <c r="GT52" s="65"/>
      <c r="GU52" s="64"/>
      <c r="GV52" s="17"/>
      <c r="GW52" s="17"/>
      <c r="GX52" s="67"/>
      <c r="GY52" s="66"/>
      <c r="GZ52" s="66"/>
      <c r="HA52" s="66"/>
      <c r="HB52" s="66"/>
      <c r="HC52" s="66"/>
      <c r="HD52" s="66"/>
      <c r="HE52" s="65"/>
      <c r="HF52" s="64"/>
      <c r="HG52" s="17"/>
      <c r="HH52" s="17"/>
      <c r="HI52" s="67"/>
      <c r="HJ52" s="66"/>
      <c r="HK52" s="66"/>
      <c r="HL52" s="66"/>
      <c r="HM52" s="66"/>
      <c r="HN52" s="66"/>
      <c r="HO52" s="66"/>
      <c r="HP52" s="65"/>
      <c r="HQ52" s="64"/>
      <c r="HR52" s="17"/>
      <c r="HS52" s="17"/>
    </row>
    <row r="53" spans="1:227" ht="13" x14ac:dyDescent="0.15">
      <c r="A53" s="84"/>
      <c r="B53" s="86"/>
      <c r="C53" s="82"/>
      <c r="D53" s="82"/>
      <c r="E53" s="65"/>
      <c r="F53" s="65"/>
      <c r="G53" s="17"/>
      <c r="H53" s="67"/>
      <c r="I53" s="66"/>
      <c r="J53" s="66"/>
      <c r="K53" s="66"/>
      <c r="L53" s="66"/>
      <c r="M53" s="66"/>
      <c r="N53" s="66"/>
      <c r="O53" s="65"/>
      <c r="P53" s="64"/>
      <c r="Q53" s="17"/>
      <c r="R53" s="17"/>
      <c r="S53" s="67"/>
      <c r="T53" s="66"/>
      <c r="U53" s="66"/>
      <c r="V53" s="66"/>
      <c r="W53" s="66"/>
      <c r="X53" s="66"/>
      <c r="Y53" s="66"/>
      <c r="Z53" s="65"/>
      <c r="AA53" s="64"/>
      <c r="AB53" s="17"/>
      <c r="AC53" s="17"/>
      <c r="AD53" s="67"/>
      <c r="AE53" s="66"/>
      <c r="AF53" s="66"/>
      <c r="AG53" s="66"/>
      <c r="AH53" s="66"/>
      <c r="AI53" s="66"/>
      <c r="AJ53" s="66"/>
      <c r="AK53" s="65"/>
      <c r="AL53" s="64"/>
      <c r="AM53" s="17"/>
      <c r="AN53" s="17"/>
      <c r="AO53" s="67"/>
      <c r="AP53" s="66"/>
      <c r="AQ53" s="66"/>
      <c r="AR53" s="66"/>
      <c r="AS53" s="66"/>
      <c r="AT53" s="66"/>
      <c r="AU53" s="66"/>
      <c r="AV53" s="65"/>
      <c r="AW53" s="64"/>
      <c r="AX53" s="17"/>
      <c r="AY53" s="17"/>
      <c r="AZ53" s="67"/>
      <c r="BA53" s="66"/>
      <c r="BB53" s="66"/>
      <c r="BC53" s="66"/>
      <c r="BD53" s="66"/>
      <c r="BE53" s="66"/>
      <c r="BF53" s="66"/>
      <c r="BG53" s="65"/>
      <c r="BH53" s="64"/>
      <c r="BI53" s="17"/>
      <c r="BJ53" s="17"/>
      <c r="BK53" s="67"/>
      <c r="BL53" s="66"/>
      <c r="BM53" s="66"/>
      <c r="BN53" s="66"/>
      <c r="BO53" s="66"/>
      <c r="BP53" s="66"/>
      <c r="BQ53" s="66"/>
      <c r="BR53" s="65"/>
      <c r="BS53" s="64"/>
      <c r="BT53" s="17"/>
      <c r="BU53" s="17"/>
      <c r="BV53" s="67"/>
      <c r="BW53" s="66"/>
      <c r="BX53" s="66"/>
      <c r="BY53" s="66"/>
      <c r="BZ53" s="66"/>
      <c r="CA53" s="66"/>
      <c r="CB53" s="66"/>
      <c r="CC53" s="65"/>
      <c r="CD53" s="64"/>
      <c r="CE53" s="17"/>
      <c r="CF53" s="17"/>
      <c r="CG53" s="67"/>
      <c r="CH53" s="66"/>
      <c r="CI53" s="66"/>
      <c r="CJ53" s="66"/>
      <c r="CK53" s="66"/>
      <c r="CL53" s="66"/>
      <c r="CM53" s="66"/>
      <c r="CN53" s="65"/>
      <c r="CO53" s="64"/>
      <c r="CP53" s="17"/>
      <c r="CQ53" s="17"/>
      <c r="CR53" s="67"/>
      <c r="CS53" s="66"/>
      <c r="CT53" s="66"/>
      <c r="CU53" s="66"/>
      <c r="CV53" s="66"/>
      <c r="CW53" s="66"/>
      <c r="CX53" s="66"/>
      <c r="CY53" s="65"/>
      <c r="CZ53" s="64"/>
      <c r="DA53" s="17"/>
      <c r="DB53" s="17"/>
      <c r="DC53" s="67"/>
      <c r="DD53" s="66"/>
      <c r="DE53" s="66"/>
      <c r="DF53" s="66"/>
      <c r="DG53" s="66"/>
      <c r="DH53" s="66"/>
      <c r="DI53" s="66"/>
      <c r="DJ53" s="65"/>
      <c r="DK53" s="64"/>
      <c r="DL53" s="17"/>
      <c r="DM53" s="17"/>
      <c r="DN53" s="67"/>
      <c r="DO53" s="66"/>
      <c r="DP53" s="66"/>
      <c r="DQ53" s="66"/>
      <c r="DR53" s="66"/>
      <c r="DS53" s="66"/>
      <c r="DT53" s="66"/>
      <c r="DU53" s="65"/>
      <c r="DV53" s="64"/>
      <c r="DW53" s="17"/>
      <c r="DX53" s="17"/>
      <c r="DY53" s="67"/>
      <c r="DZ53" s="66"/>
      <c r="EA53" s="66"/>
      <c r="EB53" s="66"/>
      <c r="EC53" s="66"/>
      <c r="ED53" s="66"/>
      <c r="EE53" s="66"/>
      <c r="EF53" s="65"/>
      <c r="EG53" s="64"/>
      <c r="EH53" s="17"/>
      <c r="EI53" s="17"/>
      <c r="EJ53" s="67"/>
      <c r="EK53" s="66"/>
      <c r="EL53" s="66"/>
      <c r="EM53" s="66"/>
      <c r="EN53" s="66"/>
      <c r="EO53" s="66"/>
      <c r="EP53" s="66"/>
      <c r="EQ53" s="65"/>
      <c r="ER53" s="64"/>
      <c r="ES53" s="17"/>
      <c r="ET53" s="17"/>
      <c r="EU53" s="67"/>
      <c r="EV53" s="66"/>
      <c r="EW53" s="66"/>
      <c r="EX53" s="66"/>
      <c r="EY53" s="66"/>
      <c r="EZ53" s="66"/>
      <c r="FA53" s="66"/>
      <c r="FB53" s="65"/>
      <c r="FC53" s="64"/>
      <c r="FD53" s="17"/>
      <c r="FE53" s="17"/>
      <c r="FF53" s="67"/>
      <c r="FG53" s="66"/>
      <c r="FH53" s="66"/>
      <c r="FI53" s="66"/>
      <c r="FJ53" s="66"/>
      <c r="FK53" s="66"/>
      <c r="FL53" s="66"/>
      <c r="FM53" s="65"/>
      <c r="FN53" s="64"/>
      <c r="FO53" s="17"/>
      <c r="FP53" s="17"/>
      <c r="FQ53" s="67"/>
      <c r="FR53" s="66"/>
      <c r="FS53" s="66"/>
      <c r="FT53" s="66"/>
      <c r="FU53" s="66"/>
      <c r="FV53" s="66"/>
      <c r="FW53" s="66"/>
      <c r="FX53" s="65"/>
      <c r="FY53" s="64"/>
      <c r="FZ53" s="17"/>
      <c r="GA53" s="17"/>
      <c r="GB53" s="67"/>
      <c r="GC53" s="66"/>
      <c r="GD53" s="66"/>
      <c r="GE53" s="66"/>
      <c r="GF53" s="66"/>
      <c r="GG53" s="66"/>
      <c r="GH53" s="66"/>
      <c r="GI53" s="65"/>
      <c r="GJ53" s="64"/>
      <c r="GK53" s="17"/>
      <c r="GL53" s="17"/>
      <c r="GM53" s="67"/>
      <c r="GN53" s="66"/>
      <c r="GO53" s="66"/>
      <c r="GP53" s="66"/>
      <c r="GQ53" s="66"/>
      <c r="GR53" s="66"/>
      <c r="GS53" s="66"/>
      <c r="GT53" s="65"/>
      <c r="GU53" s="64"/>
      <c r="GV53" s="17"/>
      <c r="GW53" s="17"/>
      <c r="GX53" s="67"/>
      <c r="GY53" s="66"/>
      <c r="GZ53" s="66"/>
      <c r="HA53" s="66"/>
      <c r="HB53" s="66"/>
      <c r="HC53" s="66"/>
      <c r="HD53" s="66"/>
      <c r="HE53" s="65"/>
      <c r="HF53" s="64"/>
      <c r="HG53" s="17"/>
      <c r="HH53" s="17"/>
      <c r="HI53" s="67"/>
      <c r="HJ53" s="66"/>
      <c r="HK53" s="66"/>
      <c r="HL53" s="66"/>
      <c r="HM53" s="66"/>
      <c r="HN53" s="66"/>
      <c r="HO53" s="66"/>
      <c r="HP53" s="65"/>
      <c r="HQ53" s="64"/>
      <c r="HR53" s="17"/>
      <c r="HS53" s="17"/>
    </row>
    <row r="54" spans="1:227" ht="13" x14ac:dyDescent="0.15">
      <c r="A54" s="84"/>
      <c r="B54" s="86"/>
      <c r="C54" s="82"/>
      <c r="D54" s="82"/>
      <c r="E54" s="65"/>
      <c r="F54" s="65"/>
      <c r="G54" s="17"/>
      <c r="H54" s="67"/>
      <c r="I54" s="66"/>
      <c r="J54" s="66"/>
      <c r="K54" s="66"/>
      <c r="L54" s="66"/>
      <c r="M54" s="66"/>
      <c r="N54" s="66"/>
      <c r="O54" s="65"/>
      <c r="P54" s="64"/>
      <c r="Q54" s="17"/>
      <c r="R54" s="17"/>
      <c r="S54" s="67"/>
      <c r="T54" s="66"/>
      <c r="U54" s="66"/>
      <c r="V54" s="66"/>
      <c r="W54" s="66"/>
      <c r="X54" s="66"/>
      <c r="Y54" s="66"/>
      <c r="Z54" s="65"/>
      <c r="AA54" s="64"/>
      <c r="AB54" s="17"/>
      <c r="AC54" s="17"/>
      <c r="AD54" s="67"/>
      <c r="AE54" s="66"/>
      <c r="AF54" s="66"/>
      <c r="AG54" s="66"/>
      <c r="AH54" s="66"/>
      <c r="AI54" s="66"/>
      <c r="AJ54" s="66"/>
      <c r="AK54" s="65"/>
      <c r="AL54" s="64"/>
      <c r="AM54" s="17"/>
      <c r="AN54" s="17"/>
      <c r="AO54" s="67"/>
      <c r="AP54" s="66"/>
      <c r="AQ54" s="66"/>
      <c r="AR54" s="66"/>
      <c r="AS54" s="66"/>
      <c r="AT54" s="66"/>
      <c r="AU54" s="66"/>
      <c r="AV54" s="65"/>
      <c r="AW54" s="64"/>
      <c r="AX54" s="17"/>
      <c r="AY54" s="17"/>
      <c r="AZ54" s="67"/>
      <c r="BA54" s="66"/>
      <c r="BB54" s="66"/>
      <c r="BC54" s="66"/>
      <c r="BD54" s="66"/>
      <c r="BE54" s="66"/>
      <c r="BF54" s="66"/>
      <c r="BG54" s="65"/>
      <c r="BH54" s="64"/>
      <c r="BI54" s="17"/>
      <c r="BJ54" s="17"/>
      <c r="BK54" s="67"/>
      <c r="BL54" s="66"/>
      <c r="BM54" s="66"/>
      <c r="BN54" s="66"/>
      <c r="BO54" s="66"/>
      <c r="BP54" s="66"/>
      <c r="BQ54" s="66"/>
      <c r="BR54" s="65"/>
      <c r="BS54" s="64"/>
      <c r="BT54" s="17"/>
      <c r="BU54" s="17"/>
      <c r="BV54" s="67"/>
      <c r="BW54" s="66"/>
      <c r="BX54" s="66"/>
      <c r="BY54" s="66"/>
      <c r="BZ54" s="66"/>
      <c r="CA54" s="66"/>
      <c r="CB54" s="66"/>
      <c r="CC54" s="65"/>
      <c r="CD54" s="64"/>
      <c r="CE54" s="17"/>
      <c r="CF54" s="17"/>
      <c r="CG54" s="67"/>
      <c r="CH54" s="66"/>
      <c r="CI54" s="66"/>
      <c r="CJ54" s="66"/>
      <c r="CK54" s="66"/>
      <c r="CL54" s="66"/>
      <c r="CM54" s="66"/>
      <c r="CN54" s="65"/>
      <c r="CO54" s="64"/>
      <c r="CP54" s="17"/>
      <c r="CQ54" s="17"/>
      <c r="CR54" s="67"/>
      <c r="CS54" s="66"/>
      <c r="CT54" s="66"/>
      <c r="CU54" s="66"/>
      <c r="CV54" s="66"/>
      <c r="CW54" s="66"/>
      <c r="CX54" s="66"/>
      <c r="CY54" s="65"/>
      <c r="CZ54" s="64"/>
      <c r="DA54" s="17"/>
      <c r="DB54" s="17"/>
      <c r="DC54" s="67"/>
      <c r="DD54" s="66"/>
      <c r="DE54" s="66"/>
      <c r="DF54" s="66"/>
      <c r="DG54" s="66"/>
      <c r="DH54" s="66"/>
      <c r="DI54" s="66"/>
      <c r="DJ54" s="65"/>
      <c r="DK54" s="64"/>
      <c r="DL54" s="17"/>
      <c r="DM54" s="17"/>
      <c r="DN54" s="67"/>
      <c r="DO54" s="66"/>
      <c r="DP54" s="66"/>
      <c r="DQ54" s="66"/>
      <c r="DR54" s="66"/>
      <c r="DS54" s="66"/>
      <c r="DT54" s="66"/>
      <c r="DU54" s="65"/>
      <c r="DV54" s="64"/>
      <c r="DW54" s="17"/>
      <c r="DX54" s="17"/>
      <c r="DY54" s="67"/>
      <c r="DZ54" s="66"/>
      <c r="EA54" s="66"/>
      <c r="EB54" s="66"/>
      <c r="EC54" s="66"/>
      <c r="ED54" s="66"/>
      <c r="EE54" s="66"/>
      <c r="EF54" s="65"/>
      <c r="EG54" s="64"/>
      <c r="EH54" s="17"/>
      <c r="EI54" s="17"/>
      <c r="EJ54" s="67"/>
      <c r="EK54" s="66"/>
      <c r="EL54" s="66"/>
      <c r="EM54" s="66"/>
      <c r="EN54" s="66"/>
      <c r="EO54" s="66"/>
      <c r="EP54" s="66"/>
      <c r="EQ54" s="65"/>
      <c r="ER54" s="64"/>
      <c r="ES54" s="17"/>
      <c r="ET54" s="17"/>
      <c r="EU54" s="67"/>
      <c r="EV54" s="66"/>
      <c r="EW54" s="66"/>
      <c r="EX54" s="66"/>
      <c r="EY54" s="66"/>
      <c r="EZ54" s="66"/>
      <c r="FA54" s="66"/>
      <c r="FB54" s="65"/>
      <c r="FC54" s="64"/>
      <c r="FD54" s="17"/>
      <c r="FE54" s="17"/>
      <c r="FF54" s="67"/>
      <c r="FG54" s="66"/>
      <c r="FH54" s="66"/>
      <c r="FI54" s="66"/>
      <c r="FJ54" s="66"/>
      <c r="FK54" s="66"/>
      <c r="FL54" s="66"/>
      <c r="FM54" s="65"/>
      <c r="FN54" s="64"/>
      <c r="FO54" s="17"/>
      <c r="FP54" s="17"/>
      <c r="FQ54" s="67"/>
      <c r="FR54" s="66"/>
      <c r="FS54" s="66"/>
      <c r="FT54" s="66"/>
      <c r="FU54" s="66"/>
      <c r="FV54" s="66"/>
      <c r="FW54" s="66"/>
      <c r="FX54" s="65"/>
      <c r="FY54" s="64"/>
      <c r="FZ54" s="17"/>
      <c r="GA54" s="17"/>
      <c r="GB54" s="67"/>
      <c r="GC54" s="66"/>
      <c r="GD54" s="66"/>
      <c r="GE54" s="66"/>
      <c r="GF54" s="66"/>
      <c r="GG54" s="66"/>
      <c r="GH54" s="66"/>
      <c r="GI54" s="65"/>
      <c r="GJ54" s="64"/>
      <c r="GK54" s="17"/>
      <c r="GL54" s="17"/>
      <c r="GM54" s="67"/>
      <c r="GN54" s="66"/>
      <c r="GO54" s="66"/>
      <c r="GP54" s="66"/>
      <c r="GQ54" s="66"/>
      <c r="GR54" s="66"/>
      <c r="GS54" s="66"/>
      <c r="GT54" s="65"/>
      <c r="GU54" s="64"/>
      <c r="GV54" s="17"/>
      <c r="GW54" s="17"/>
      <c r="GX54" s="67"/>
      <c r="GY54" s="66"/>
      <c r="GZ54" s="66"/>
      <c r="HA54" s="66"/>
      <c r="HB54" s="66"/>
      <c r="HC54" s="66"/>
      <c r="HD54" s="66"/>
      <c r="HE54" s="65"/>
      <c r="HF54" s="64"/>
      <c r="HG54" s="17"/>
      <c r="HH54" s="17"/>
      <c r="HI54" s="67"/>
      <c r="HJ54" s="66"/>
      <c r="HK54" s="66"/>
      <c r="HL54" s="66"/>
      <c r="HM54" s="66"/>
      <c r="HN54" s="66"/>
      <c r="HO54" s="66"/>
      <c r="HP54" s="65"/>
      <c r="HQ54" s="64"/>
      <c r="HR54" s="17"/>
      <c r="HS54" s="17"/>
    </row>
    <row r="55" spans="1:227" ht="13" x14ac:dyDescent="0.15">
      <c r="A55" s="84"/>
      <c r="B55" s="83"/>
      <c r="C55" s="82"/>
      <c r="D55" s="82"/>
      <c r="E55" s="65"/>
      <c r="F55" s="65"/>
      <c r="G55" s="17"/>
      <c r="H55" s="67"/>
      <c r="I55" s="66"/>
      <c r="J55" s="66"/>
      <c r="K55" s="66"/>
      <c r="L55" s="66"/>
      <c r="M55" s="66"/>
      <c r="N55" s="66"/>
      <c r="O55" s="65"/>
      <c r="P55" s="64"/>
      <c r="Q55" s="17"/>
      <c r="R55" s="17"/>
      <c r="S55" s="67"/>
      <c r="T55" s="66"/>
      <c r="U55" s="66"/>
      <c r="V55" s="66"/>
      <c r="W55" s="66"/>
      <c r="X55" s="66"/>
      <c r="Y55" s="66"/>
      <c r="Z55" s="65"/>
      <c r="AA55" s="64"/>
      <c r="AB55" s="17"/>
      <c r="AC55" s="17"/>
      <c r="AD55" s="67"/>
      <c r="AE55" s="66"/>
      <c r="AF55" s="66"/>
      <c r="AG55" s="66"/>
      <c r="AH55" s="66"/>
      <c r="AI55" s="66"/>
      <c r="AJ55" s="66"/>
      <c r="AK55" s="65"/>
      <c r="AL55" s="64"/>
      <c r="AM55" s="17"/>
      <c r="AN55" s="17"/>
      <c r="AO55" s="67"/>
      <c r="AP55" s="66"/>
      <c r="AQ55" s="66"/>
      <c r="AR55" s="66"/>
      <c r="AS55" s="66"/>
      <c r="AT55" s="66"/>
      <c r="AU55" s="66"/>
      <c r="AV55" s="65"/>
      <c r="AW55" s="64"/>
      <c r="AX55" s="17"/>
      <c r="AY55" s="17"/>
      <c r="AZ55" s="67"/>
      <c r="BA55" s="66"/>
      <c r="BB55" s="66"/>
      <c r="BC55" s="66"/>
      <c r="BD55" s="66"/>
      <c r="BE55" s="66"/>
      <c r="BF55" s="66"/>
      <c r="BG55" s="65"/>
      <c r="BH55" s="64"/>
      <c r="BI55" s="17"/>
      <c r="BJ55" s="17"/>
      <c r="BK55" s="67"/>
      <c r="BL55" s="66"/>
      <c r="BM55" s="66"/>
      <c r="BN55" s="66"/>
      <c r="BO55" s="66"/>
      <c r="BP55" s="66"/>
      <c r="BQ55" s="66"/>
      <c r="BR55" s="65"/>
      <c r="BS55" s="64"/>
      <c r="BT55" s="17"/>
      <c r="BU55" s="17"/>
      <c r="BV55" s="67"/>
      <c r="BW55" s="66"/>
      <c r="BX55" s="66"/>
      <c r="BY55" s="66"/>
      <c r="BZ55" s="66"/>
      <c r="CA55" s="66"/>
      <c r="CB55" s="66"/>
      <c r="CC55" s="65"/>
      <c r="CD55" s="64"/>
      <c r="CE55" s="17"/>
      <c r="CF55" s="17"/>
      <c r="CG55" s="67"/>
      <c r="CH55" s="66"/>
      <c r="CI55" s="66"/>
      <c r="CJ55" s="66"/>
      <c r="CK55" s="66"/>
      <c r="CL55" s="66"/>
      <c r="CM55" s="66"/>
      <c r="CN55" s="65"/>
      <c r="CO55" s="64"/>
      <c r="CP55" s="17"/>
      <c r="CQ55" s="17"/>
      <c r="CR55" s="67"/>
      <c r="CS55" s="66"/>
      <c r="CT55" s="66"/>
      <c r="CU55" s="66"/>
      <c r="CV55" s="66"/>
      <c r="CW55" s="66"/>
      <c r="CX55" s="66"/>
      <c r="CY55" s="65"/>
      <c r="CZ55" s="64"/>
      <c r="DA55" s="17"/>
      <c r="DB55" s="17"/>
      <c r="DC55" s="67"/>
      <c r="DD55" s="66"/>
      <c r="DE55" s="66"/>
      <c r="DF55" s="66"/>
      <c r="DG55" s="66"/>
      <c r="DH55" s="66"/>
      <c r="DI55" s="66"/>
      <c r="DJ55" s="65"/>
      <c r="DK55" s="64"/>
      <c r="DL55" s="17"/>
      <c r="DM55" s="17"/>
      <c r="DN55" s="67"/>
      <c r="DO55" s="66"/>
      <c r="DP55" s="66"/>
      <c r="DQ55" s="66"/>
      <c r="DR55" s="66"/>
      <c r="DS55" s="66"/>
      <c r="DT55" s="66"/>
      <c r="DU55" s="65"/>
      <c r="DV55" s="64"/>
      <c r="DW55" s="17"/>
      <c r="DX55" s="17"/>
      <c r="DY55" s="67"/>
      <c r="DZ55" s="66"/>
      <c r="EA55" s="66"/>
      <c r="EB55" s="66"/>
      <c r="EC55" s="66"/>
      <c r="ED55" s="66"/>
      <c r="EE55" s="66"/>
      <c r="EF55" s="65"/>
      <c r="EG55" s="64"/>
      <c r="EH55" s="17"/>
      <c r="EI55" s="17"/>
      <c r="EJ55" s="67"/>
      <c r="EK55" s="66"/>
      <c r="EL55" s="66"/>
      <c r="EM55" s="66"/>
      <c r="EN55" s="66"/>
      <c r="EO55" s="66"/>
      <c r="EP55" s="66"/>
      <c r="EQ55" s="65"/>
      <c r="ER55" s="64"/>
      <c r="ES55" s="17"/>
      <c r="ET55" s="17"/>
      <c r="EU55" s="67"/>
      <c r="EV55" s="66"/>
      <c r="EW55" s="66"/>
      <c r="EX55" s="66"/>
      <c r="EY55" s="66"/>
      <c r="EZ55" s="66"/>
      <c r="FA55" s="66"/>
      <c r="FB55" s="65"/>
      <c r="FC55" s="64"/>
      <c r="FD55" s="17"/>
      <c r="FE55" s="17"/>
      <c r="FF55" s="67"/>
      <c r="FG55" s="66"/>
      <c r="FH55" s="66"/>
      <c r="FI55" s="66"/>
      <c r="FJ55" s="66"/>
      <c r="FK55" s="66"/>
      <c r="FL55" s="66"/>
      <c r="FM55" s="65"/>
      <c r="FN55" s="64"/>
      <c r="FO55" s="17"/>
      <c r="FP55" s="17"/>
      <c r="FQ55" s="67"/>
      <c r="FR55" s="66"/>
      <c r="FS55" s="66"/>
      <c r="FT55" s="66"/>
      <c r="FU55" s="66"/>
      <c r="FV55" s="66"/>
      <c r="FW55" s="66"/>
      <c r="FX55" s="65"/>
      <c r="FY55" s="64"/>
      <c r="FZ55" s="17"/>
      <c r="GA55" s="17"/>
      <c r="GB55" s="67"/>
      <c r="GC55" s="66"/>
      <c r="GD55" s="66"/>
      <c r="GE55" s="66"/>
      <c r="GF55" s="66"/>
      <c r="GG55" s="66"/>
      <c r="GH55" s="66"/>
      <c r="GI55" s="65"/>
      <c r="GJ55" s="64"/>
      <c r="GK55" s="17"/>
      <c r="GL55" s="17"/>
      <c r="GM55" s="67"/>
      <c r="GN55" s="66"/>
      <c r="GO55" s="66"/>
      <c r="GP55" s="66"/>
      <c r="GQ55" s="66"/>
      <c r="GR55" s="66"/>
      <c r="GS55" s="66"/>
      <c r="GT55" s="65"/>
      <c r="GU55" s="64"/>
      <c r="GV55" s="17"/>
      <c r="GW55" s="17"/>
      <c r="GX55" s="67"/>
      <c r="GY55" s="66"/>
      <c r="GZ55" s="66"/>
      <c r="HA55" s="66"/>
      <c r="HB55" s="66"/>
      <c r="HC55" s="66"/>
      <c r="HD55" s="66"/>
      <c r="HE55" s="65"/>
      <c r="HF55" s="64"/>
      <c r="HG55" s="17"/>
      <c r="HH55" s="17"/>
      <c r="HI55" s="67"/>
      <c r="HJ55" s="66"/>
      <c r="HK55" s="66"/>
      <c r="HL55" s="66"/>
      <c r="HM55" s="66"/>
      <c r="HN55" s="66"/>
      <c r="HO55" s="66"/>
      <c r="HP55" s="65"/>
      <c r="HQ55" s="64"/>
      <c r="HR55" s="17"/>
      <c r="HS55" s="17"/>
    </row>
    <row r="56" spans="1:227" ht="13" x14ac:dyDescent="0.15">
      <c r="A56" s="84"/>
      <c r="B56" s="83"/>
      <c r="C56" s="82"/>
      <c r="D56" s="82"/>
      <c r="E56" s="65"/>
      <c r="F56" s="65"/>
      <c r="G56" s="17"/>
      <c r="H56" s="67"/>
      <c r="I56" s="66"/>
      <c r="J56" s="66"/>
      <c r="K56" s="66"/>
      <c r="L56" s="66"/>
      <c r="M56" s="66"/>
      <c r="N56" s="66"/>
      <c r="O56" s="65"/>
      <c r="P56" s="64"/>
      <c r="Q56" s="17"/>
      <c r="R56" s="17"/>
      <c r="S56" s="67"/>
      <c r="T56" s="66"/>
      <c r="U56" s="66"/>
      <c r="V56" s="66"/>
      <c r="W56" s="66"/>
      <c r="X56" s="66"/>
      <c r="Y56" s="66"/>
      <c r="Z56" s="65"/>
      <c r="AA56" s="64"/>
      <c r="AB56" s="17"/>
      <c r="AC56" s="17"/>
      <c r="AD56" s="67"/>
      <c r="AE56" s="66"/>
      <c r="AF56" s="66"/>
      <c r="AG56" s="66"/>
      <c r="AH56" s="66"/>
      <c r="AI56" s="66"/>
      <c r="AJ56" s="66"/>
      <c r="AK56" s="65"/>
      <c r="AL56" s="64"/>
      <c r="AM56" s="17"/>
      <c r="AN56" s="17"/>
      <c r="AO56" s="67"/>
      <c r="AP56" s="66"/>
      <c r="AQ56" s="66"/>
      <c r="AR56" s="66"/>
      <c r="AS56" s="66"/>
      <c r="AT56" s="66"/>
      <c r="AU56" s="66"/>
      <c r="AV56" s="65"/>
      <c r="AW56" s="64"/>
      <c r="AX56" s="17"/>
      <c r="AY56" s="17"/>
      <c r="AZ56" s="67"/>
      <c r="BA56" s="66"/>
      <c r="BB56" s="66"/>
      <c r="BC56" s="66"/>
      <c r="BD56" s="66"/>
      <c r="BE56" s="66"/>
      <c r="BF56" s="66"/>
      <c r="BG56" s="65"/>
      <c r="BH56" s="64"/>
      <c r="BI56" s="17"/>
      <c r="BJ56" s="17"/>
      <c r="BK56" s="67"/>
      <c r="BL56" s="66"/>
      <c r="BM56" s="66"/>
      <c r="BN56" s="66"/>
      <c r="BO56" s="66"/>
      <c r="BP56" s="66"/>
      <c r="BQ56" s="66"/>
      <c r="BR56" s="65"/>
      <c r="BS56" s="64"/>
      <c r="BT56" s="17"/>
      <c r="BU56" s="17"/>
      <c r="BV56" s="67"/>
      <c r="BW56" s="66"/>
      <c r="BX56" s="66"/>
      <c r="BY56" s="66"/>
      <c r="BZ56" s="66"/>
      <c r="CA56" s="66"/>
      <c r="CB56" s="66"/>
      <c r="CC56" s="65"/>
      <c r="CD56" s="64"/>
      <c r="CE56" s="17"/>
      <c r="CF56" s="17"/>
      <c r="CG56" s="67"/>
      <c r="CH56" s="66"/>
      <c r="CI56" s="66"/>
      <c r="CJ56" s="66"/>
      <c r="CK56" s="66"/>
      <c r="CL56" s="66"/>
      <c r="CM56" s="66"/>
      <c r="CN56" s="65"/>
      <c r="CO56" s="64"/>
      <c r="CP56" s="17"/>
      <c r="CQ56" s="17"/>
      <c r="CR56" s="67"/>
      <c r="CS56" s="66"/>
      <c r="CT56" s="66"/>
      <c r="CU56" s="66"/>
      <c r="CV56" s="66"/>
      <c r="CW56" s="66"/>
      <c r="CX56" s="66"/>
      <c r="CY56" s="65"/>
      <c r="CZ56" s="64"/>
      <c r="DA56" s="17"/>
      <c r="DB56" s="17"/>
      <c r="DC56" s="67"/>
      <c r="DD56" s="66"/>
      <c r="DE56" s="66"/>
      <c r="DF56" s="66"/>
      <c r="DG56" s="66"/>
      <c r="DH56" s="66"/>
      <c r="DI56" s="66"/>
      <c r="DJ56" s="65"/>
      <c r="DK56" s="64"/>
      <c r="DL56" s="17"/>
      <c r="DM56" s="17"/>
      <c r="DN56" s="67"/>
      <c r="DO56" s="66"/>
      <c r="DP56" s="66"/>
      <c r="DQ56" s="66"/>
      <c r="DR56" s="66"/>
      <c r="DS56" s="66"/>
      <c r="DT56" s="66"/>
      <c r="DU56" s="65"/>
      <c r="DV56" s="64"/>
      <c r="DW56" s="17"/>
      <c r="DX56" s="17"/>
      <c r="DY56" s="67"/>
      <c r="DZ56" s="66"/>
      <c r="EA56" s="66"/>
      <c r="EB56" s="66"/>
      <c r="EC56" s="66"/>
      <c r="ED56" s="66"/>
      <c r="EE56" s="66"/>
      <c r="EF56" s="65"/>
      <c r="EG56" s="64"/>
      <c r="EH56" s="17"/>
      <c r="EI56" s="17"/>
      <c r="EJ56" s="67"/>
      <c r="EK56" s="66"/>
      <c r="EL56" s="66"/>
      <c r="EM56" s="66"/>
      <c r="EN56" s="66"/>
      <c r="EO56" s="66"/>
      <c r="EP56" s="66"/>
      <c r="EQ56" s="65"/>
      <c r="ER56" s="64"/>
      <c r="ES56" s="17"/>
      <c r="ET56" s="17"/>
      <c r="EU56" s="67"/>
      <c r="EV56" s="66"/>
      <c r="EW56" s="66"/>
      <c r="EX56" s="66"/>
      <c r="EY56" s="66"/>
      <c r="EZ56" s="66"/>
      <c r="FA56" s="66"/>
      <c r="FB56" s="65"/>
      <c r="FC56" s="64"/>
      <c r="FD56" s="17"/>
      <c r="FE56" s="17"/>
      <c r="FF56" s="67"/>
      <c r="FG56" s="66"/>
      <c r="FH56" s="66"/>
      <c r="FI56" s="66"/>
      <c r="FJ56" s="66"/>
      <c r="FK56" s="66"/>
      <c r="FL56" s="66"/>
      <c r="FM56" s="65"/>
      <c r="FN56" s="64"/>
      <c r="FO56" s="17"/>
      <c r="FP56" s="17"/>
      <c r="FQ56" s="67"/>
      <c r="FR56" s="66"/>
      <c r="FS56" s="66"/>
      <c r="FT56" s="66"/>
      <c r="FU56" s="66"/>
      <c r="FV56" s="66"/>
      <c r="FW56" s="66"/>
      <c r="FX56" s="65"/>
      <c r="FY56" s="64"/>
      <c r="FZ56" s="17"/>
      <c r="GA56" s="17"/>
      <c r="GB56" s="67"/>
      <c r="GC56" s="66"/>
      <c r="GD56" s="66"/>
      <c r="GE56" s="66"/>
      <c r="GF56" s="66"/>
      <c r="GG56" s="66"/>
      <c r="GH56" s="66"/>
      <c r="GI56" s="65"/>
      <c r="GJ56" s="64"/>
      <c r="GK56" s="17"/>
      <c r="GL56" s="17"/>
      <c r="GM56" s="67"/>
      <c r="GN56" s="66"/>
      <c r="GO56" s="66"/>
      <c r="GP56" s="66"/>
      <c r="GQ56" s="66"/>
      <c r="GR56" s="66"/>
      <c r="GS56" s="66"/>
      <c r="GT56" s="65"/>
      <c r="GU56" s="64"/>
      <c r="GV56" s="17"/>
      <c r="GW56" s="17"/>
      <c r="GX56" s="67"/>
      <c r="GY56" s="66"/>
      <c r="GZ56" s="66"/>
      <c r="HA56" s="66"/>
      <c r="HB56" s="66"/>
      <c r="HC56" s="66"/>
      <c r="HD56" s="66"/>
      <c r="HE56" s="65"/>
      <c r="HF56" s="64"/>
      <c r="HG56" s="17"/>
      <c r="HH56" s="17"/>
      <c r="HI56" s="67"/>
      <c r="HJ56" s="66"/>
      <c r="HK56" s="66"/>
      <c r="HL56" s="66"/>
      <c r="HM56" s="66"/>
      <c r="HN56" s="66"/>
      <c r="HO56" s="66"/>
      <c r="HP56" s="65"/>
      <c r="HQ56" s="64"/>
      <c r="HR56" s="17"/>
      <c r="HS56" s="17"/>
    </row>
    <row r="57" spans="1:227" ht="13" x14ac:dyDescent="0.15">
      <c r="A57" s="84"/>
      <c r="B57" s="83"/>
      <c r="C57" s="82"/>
      <c r="D57" s="82"/>
      <c r="E57" s="65"/>
      <c r="F57" s="65"/>
      <c r="G57" s="17"/>
      <c r="H57" s="67"/>
      <c r="I57" s="66"/>
      <c r="J57" s="66"/>
      <c r="K57" s="66"/>
      <c r="L57" s="66"/>
      <c r="M57" s="66"/>
      <c r="N57" s="66"/>
      <c r="O57" s="65"/>
      <c r="P57" s="64"/>
      <c r="Q57" s="17"/>
      <c r="R57" s="17"/>
      <c r="S57" s="67"/>
      <c r="T57" s="66"/>
      <c r="U57" s="66"/>
      <c r="V57" s="66"/>
      <c r="W57" s="66"/>
      <c r="X57" s="66"/>
      <c r="Y57" s="66"/>
      <c r="Z57" s="65"/>
      <c r="AA57" s="64"/>
      <c r="AB57" s="17"/>
      <c r="AC57" s="17"/>
      <c r="AD57" s="67"/>
      <c r="AE57" s="66"/>
      <c r="AF57" s="66"/>
      <c r="AG57" s="66"/>
      <c r="AH57" s="66"/>
      <c r="AI57" s="66"/>
      <c r="AJ57" s="66"/>
      <c r="AK57" s="65"/>
      <c r="AL57" s="64"/>
      <c r="AM57" s="17"/>
      <c r="AN57" s="17"/>
      <c r="AO57" s="67"/>
      <c r="AP57" s="66"/>
      <c r="AQ57" s="66"/>
      <c r="AR57" s="66"/>
      <c r="AS57" s="66"/>
      <c r="AT57" s="66"/>
      <c r="AU57" s="66"/>
      <c r="AV57" s="65"/>
      <c r="AW57" s="64"/>
      <c r="AX57" s="17"/>
      <c r="AY57" s="17"/>
      <c r="AZ57" s="67"/>
      <c r="BA57" s="66"/>
      <c r="BB57" s="66"/>
      <c r="BC57" s="66"/>
      <c r="BD57" s="66"/>
      <c r="BE57" s="66"/>
      <c r="BF57" s="66"/>
      <c r="BG57" s="65"/>
      <c r="BH57" s="64"/>
      <c r="BI57" s="17"/>
      <c r="BJ57" s="17"/>
      <c r="BK57" s="67"/>
      <c r="BL57" s="66"/>
      <c r="BM57" s="66"/>
      <c r="BN57" s="66"/>
      <c r="BO57" s="66"/>
      <c r="BP57" s="66"/>
      <c r="BQ57" s="66"/>
      <c r="BR57" s="65"/>
      <c r="BS57" s="64"/>
      <c r="BT57" s="17"/>
      <c r="BU57" s="17"/>
      <c r="BV57" s="67"/>
      <c r="BW57" s="66"/>
      <c r="BX57" s="66"/>
      <c r="BY57" s="66"/>
      <c r="BZ57" s="66"/>
      <c r="CA57" s="66"/>
      <c r="CB57" s="66"/>
      <c r="CC57" s="65"/>
      <c r="CD57" s="64"/>
      <c r="CE57" s="17"/>
      <c r="CF57" s="17"/>
      <c r="CG57" s="67"/>
      <c r="CH57" s="66"/>
      <c r="CI57" s="66"/>
      <c r="CJ57" s="66"/>
      <c r="CK57" s="66"/>
      <c r="CL57" s="66"/>
      <c r="CM57" s="66"/>
      <c r="CN57" s="65"/>
      <c r="CO57" s="64"/>
      <c r="CP57" s="17"/>
      <c r="CQ57" s="17"/>
      <c r="CR57" s="67"/>
      <c r="CS57" s="66"/>
      <c r="CT57" s="66"/>
      <c r="CU57" s="66"/>
      <c r="CV57" s="66"/>
      <c r="CW57" s="66"/>
      <c r="CX57" s="66"/>
      <c r="CY57" s="65"/>
      <c r="CZ57" s="64"/>
      <c r="DA57" s="17"/>
      <c r="DB57" s="17"/>
      <c r="DC57" s="67"/>
      <c r="DD57" s="66"/>
      <c r="DE57" s="66"/>
      <c r="DF57" s="66"/>
      <c r="DG57" s="66"/>
      <c r="DH57" s="66"/>
      <c r="DI57" s="66"/>
      <c r="DJ57" s="65"/>
      <c r="DK57" s="64"/>
      <c r="DL57" s="17"/>
      <c r="DM57" s="17"/>
      <c r="DN57" s="67"/>
      <c r="DO57" s="66"/>
      <c r="DP57" s="66"/>
      <c r="DQ57" s="66"/>
      <c r="DR57" s="66"/>
      <c r="DS57" s="66"/>
      <c r="DT57" s="66"/>
      <c r="DU57" s="65"/>
      <c r="DV57" s="64"/>
      <c r="DW57" s="17"/>
      <c r="DX57" s="17"/>
      <c r="DY57" s="67"/>
      <c r="DZ57" s="66"/>
      <c r="EA57" s="66"/>
      <c r="EB57" s="66"/>
      <c r="EC57" s="66"/>
      <c r="ED57" s="66"/>
      <c r="EE57" s="66"/>
      <c r="EF57" s="65"/>
      <c r="EG57" s="64"/>
      <c r="EH57" s="17"/>
      <c r="EI57" s="17"/>
      <c r="EJ57" s="67"/>
      <c r="EK57" s="66"/>
      <c r="EL57" s="66"/>
      <c r="EM57" s="66"/>
      <c r="EN57" s="66"/>
      <c r="EO57" s="66"/>
      <c r="EP57" s="66"/>
      <c r="EQ57" s="65"/>
      <c r="ER57" s="64"/>
      <c r="ES57" s="17"/>
      <c r="ET57" s="17"/>
      <c r="EU57" s="67"/>
      <c r="EV57" s="66"/>
      <c r="EW57" s="66"/>
      <c r="EX57" s="66"/>
      <c r="EY57" s="66"/>
      <c r="EZ57" s="66"/>
      <c r="FA57" s="66"/>
      <c r="FB57" s="65"/>
      <c r="FC57" s="64"/>
      <c r="FD57" s="17"/>
      <c r="FE57" s="17"/>
      <c r="FF57" s="67"/>
      <c r="FG57" s="66"/>
      <c r="FH57" s="66"/>
      <c r="FI57" s="66"/>
      <c r="FJ57" s="66"/>
      <c r="FK57" s="66"/>
      <c r="FL57" s="66"/>
      <c r="FM57" s="65"/>
      <c r="FN57" s="64"/>
      <c r="FO57" s="17"/>
      <c r="FP57" s="17"/>
      <c r="FQ57" s="67"/>
      <c r="FR57" s="66"/>
      <c r="FS57" s="66"/>
      <c r="FT57" s="66"/>
      <c r="FU57" s="66"/>
      <c r="FV57" s="66"/>
      <c r="FW57" s="66"/>
      <c r="FX57" s="65"/>
      <c r="FY57" s="64"/>
      <c r="FZ57" s="17"/>
      <c r="GA57" s="17"/>
      <c r="GB57" s="67"/>
      <c r="GC57" s="66"/>
      <c r="GD57" s="66"/>
      <c r="GE57" s="66"/>
      <c r="GF57" s="66"/>
      <c r="GG57" s="66"/>
      <c r="GH57" s="66"/>
      <c r="GI57" s="65"/>
      <c r="GJ57" s="64"/>
      <c r="GK57" s="17"/>
      <c r="GL57" s="17"/>
      <c r="GM57" s="67"/>
      <c r="GN57" s="66"/>
      <c r="GO57" s="66"/>
      <c r="GP57" s="66"/>
      <c r="GQ57" s="66"/>
      <c r="GR57" s="66"/>
      <c r="GS57" s="66"/>
      <c r="GT57" s="65"/>
      <c r="GU57" s="64"/>
      <c r="GV57" s="17"/>
      <c r="GW57" s="17"/>
      <c r="GX57" s="67"/>
      <c r="GY57" s="66"/>
      <c r="GZ57" s="66"/>
      <c r="HA57" s="66"/>
      <c r="HB57" s="66"/>
      <c r="HC57" s="66"/>
      <c r="HD57" s="66"/>
      <c r="HE57" s="65"/>
      <c r="HF57" s="64"/>
      <c r="HG57" s="17"/>
      <c r="HH57" s="17"/>
      <c r="HI57" s="67"/>
      <c r="HJ57" s="66"/>
      <c r="HK57" s="66"/>
      <c r="HL57" s="66"/>
      <c r="HM57" s="66"/>
      <c r="HN57" s="66"/>
      <c r="HO57" s="66"/>
      <c r="HP57" s="65"/>
      <c r="HQ57" s="64"/>
      <c r="HR57" s="17"/>
      <c r="HS57" s="17"/>
    </row>
    <row r="58" spans="1:227" ht="13" x14ac:dyDescent="0.15">
      <c r="A58" s="84"/>
      <c r="B58" s="86"/>
      <c r="C58" s="82"/>
      <c r="D58" s="82"/>
      <c r="E58" s="65"/>
      <c r="F58" s="65"/>
      <c r="G58" s="17"/>
      <c r="H58" s="67"/>
      <c r="I58" s="66"/>
      <c r="J58" s="66"/>
      <c r="K58" s="66"/>
      <c r="L58" s="66"/>
      <c r="M58" s="66"/>
      <c r="N58" s="66"/>
      <c r="O58" s="65"/>
      <c r="P58" s="64"/>
      <c r="Q58" s="17"/>
      <c r="R58" s="17"/>
      <c r="S58" s="67"/>
      <c r="T58" s="66"/>
      <c r="U58" s="66"/>
      <c r="V58" s="66"/>
      <c r="W58" s="66"/>
      <c r="X58" s="66"/>
      <c r="Y58" s="66"/>
      <c r="Z58" s="65"/>
      <c r="AA58" s="64"/>
      <c r="AB58" s="17"/>
      <c r="AC58" s="17"/>
      <c r="AD58" s="67"/>
      <c r="AE58" s="66"/>
      <c r="AF58" s="66"/>
      <c r="AG58" s="66"/>
      <c r="AH58" s="66"/>
      <c r="AI58" s="66"/>
      <c r="AJ58" s="66"/>
      <c r="AK58" s="65"/>
      <c r="AL58" s="64"/>
      <c r="AM58" s="17"/>
      <c r="AN58" s="17"/>
      <c r="AO58" s="67"/>
      <c r="AP58" s="66"/>
      <c r="AQ58" s="66"/>
      <c r="AR58" s="66"/>
      <c r="AS58" s="66"/>
      <c r="AT58" s="66"/>
      <c r="AU58" s="66"/>
      <c r="AV58" s="65"/>
      <c r="AW58" s="64"/>
      <c r="AX58" s="17"/>
      <c r="AY58" s="17"/>
      <c r="AZ58" s="67"/>
      <c r="BA58" s="66"/>
      <c r="BB58" s="66"/>
      <c r="BC58" s="66"/>
      <c r="BD58" s="66"/>
      <c r="BE58" s="66"/>
      <c r="BF58" s="66"/>
      <c r="BG58" s="65"/>
      <c r="BH58" s="64"/>
      <c r="BI58" s="17"/>
      <c r="BJ58" s="17"/>
      <c r="BK58" s="67"/>
      <c r="BL58" s="66"/>
      <c r="BM58" s="66"/>
      <c r="BN58" s="66"/>
      <c r="BO58" s="66"/>
      <c r="BP58" s="66"/>
      <c r="BQ58" s="66"/>
      <c r="BR58" s="65"/>
      <c r="BS58" s="64"/>
      <c r="BT58" s="17"/>
      <c r="BU58" s="17"/>
      <c r="BV58" s="67"/>
      <c r="BW58" s="66"/>
      <c r="BX58" s="66"/>
      <c r="BY58" s="66"/>
      <c r="BZ58" s="66"/>
      <c r="CA58" s="66"/>
      <c r="CB58" s="66"/>
      <c r="CC58" s="65"/>
      <c r="CD58" s="64"/>
      <c r="CE58" s="17"/>
      <c r="CF58" s="17"/>
      <c r="CG58" s="67"/>
      <c r="CH58" s="66"/>
      <c r="CI58" s="66"/>
      <c r="CJ58" s="66"/>
      <c r="CK58" s="66"/>
      <c r="CL58" s="66"/>
      <c r="CM58" s="66"/>
      <c r="CN58" s="65"/>
      <c r="CO58" s="64"/>
      <c r="CP58" s="17"/>
      <c r="CQ58" s="17"/>
      <c r="CR58" s="67"/>
      <c r="CS58" s="66"/>
      <c r="CT58" s="66"/>
      <c r="CU58" s="66"/>
      <c r="CV58" s="66"/>
      <c r="CW58" s="66"/>
      <c r="CX58" s="66"/>
      <c r="CY58" s="65"/>
      <c r="CZ58" s="64"/>
      <c r="DA58" s="17"/>
      <c r="DB58" s="17"/>
      <c r="DC58" s="67"/>
      <c r="DD58" s="66"/>
      <c r="DE58" s="66"/>
      <c r="DF58" s="66"/>
      <c r="DG58" s="66"/>
      <c r="DH58" s="66"/>
      <c r="DI58" s="66"/>
      <c r="DJ58" s="65"/>
      <c r="DK58" s="64"/>
      <c r="DL58" s="17"/>
      <c r="DM58" s="17"/>
      <c r="DN58" s="67"/>
      <c r="DO58" s="66"/>
      <c r="DP58" s="66"/>
      <c r="DQ58" s="66"/>
      <c r="DR58" s="66"/>
      <c r="DS58" s="66"/>
      <c r="DT58" s="66"/>
      <c r="DU58" s="65"/>
      <c r="DV58" s="64"/>
      <c r="DW58" s="17"/>
      <c r="DX58" s="17"/>
      <c r="DY58" s="67"/>
      <c r="DZ58" s="66"/>
      <c r="EA58" s="66"/>
      <c r="EB58" s="66"/>
      <c r="EC58" s="66"/>
      <c r="ED58" s="66"/>
      <c r="EE58" s="66"/>
      <c r="EF58" s="65"/>
      <c r="EG58" s="64"/>
      <c r="EH58" s="17"/>
      <c r="EI58" s="17"/>
      <c r="EJ58" s="67"/>
      <c r="EK58" s="66"/>
      <c r="EL58" s="66"/>
      <c r="EM58" s="66"/>
      <c r="EN58" s="66"/>
      <c r="EO58" s="66"/>
      <c r="EP58" s="66"/>
      <c r="EQ58" s="65"/>
      <c r="ER58" s="64"/>
      <c r="ES58" s="17"/>
      <c r="ET58" s="17"/>
      <c r="EU58" s="67"/>
      <c r="EV58" s="66"/>
      <c r="EW58" s="66"/>
      <c r="EX58" s="66"/>
      <c r="EY58" s="66"/>
      <c r="EZ58" s="66"/>
      <c r="FA58" s="66"/>
      <c r="FB58" s="65"/>
      <c r="FC58" s="64"/>
      <c r="FD58" s="17"/>
      <c r="FE58" s="17"/>
      <c r="FF58" s="67"/>
      <c r="FG58" s="66"/>
      <c r="FH58" s="66"/>
      <c r="FI58" s="66"/>
      <c r="FJ58" s="66"/>
      <c r="FK58" s="66"/>
      <c r="FL58" s="66"/>
      <c r="FM58" s="65"/>
      <c r="FN58" s="64"/>
      <c r="FO58" s="17"/>
      <c r="FP58" s="17"/>
      <c r="FQ58" s="67"/>
      <c r="FR58" s="66"/>
      <c r="FS58" s="66"/>
      <c r="FT58" s="66"/>
      <c r="FU58" s="66"/>
      <c r="FV58" s="66"/>
      <c r="FW58" s="66"/>
      <c r="FX58" s="65"/>
      <c r="FY58" s="64"/>
      <c r="FZ58" s="17"/>
      <c r="GA58" s="17"/>
      <c r="GB58" s="67"/>
      <c r="GC58" s="66"/>
      <c r="GD58" s="66"/>
      <c r="GE58" s="66"/>
      <c r="GF58" s="66"/>
      <c r="GG58" s="66"/>
      <c r="GH58" s="66"/>
      <c r="GI58" s="65"/>
      <c r="GJ58" s="64"/>
      <c r="GK58" s="17"/>
      <c r="GL58" s="17"/>
      <c r="GM58" s="67"/>
      <c r="GN58" s="66"/>
      <c r="GO58" s="66"/>
      <c r="GP58" s="66"/>
      <c r="GQ58" s="66"/>
      <c r="GR58" s="66"/>
      <c r="GS58" s="66"/>
      <c r="GT58" s="65"/>
      <c r="GU58" s="64"/>
      <c r="GV58" s="17"/>
      <c r="GW58" s="17"/>
      <c r="GX58" s="67"/>
      <c r="GY58" s="66"/>
      <c r="GZ58" s="66"/>
      <c r="HA58" s="66"/>
      <c r="HB58" s="66"/>
      <c r="HC58" s="66"/>
      <c r="HD58" s="66"/>
      <c r="HE58" s="65"/>
      <c r="HF58" s="64"/>
      <c r="HG58" s="17"/>
      <c r="HH58" s="17"/>
      <c r="HI58" s="67"/>
      <c r="HJ58" s="66"/>
      <c r="HK58" s="66"/>
      <c r="HL58" s="66"/>
      <c r="HM58" s="66"/>
      <c r="HN58" s="66"/>
      <c r="HO58" s="66"/>
      <c r="HP58" s="65"/>
      <c r="HQ58" s="64"/>
      <c r="HR58" s="17"/>
      <c r="HS58" s="17"/>
    </row>
    <row r="59" spans="1:227" ht="13" x14ac:dyDescent="0.15">
      <c r="A59" s="84"/>
      <c r="B59" s="86"/>
      <c r="C59" s="82"/>
      <c r="D59" s="82"/>
      <c r="E59" s="65"/>
      <c r="F59" s="65"/>
      <c r="G59" s="17"/>
      <c r="H59" s="67"/>
      <c r="I59" s="66"/>
      <c r="J59" s="66"/>
      <c r="K59" s="66"/>
      <c r="L59" s="66"/>
      <c r="M59" s="66"/>
      <c r="N59" s="66"/>
      <c r="O59" s="65"/>
      <c r="P59" s="64"/>
      <c r="Q59" s="17"/>
      <c r="R59" s="17"/>
      <c r="S59" s="67"/>
      <c r="T59" s="66"/>
      <c r="U59" s="66"/>
      <c r="V59" s="66"/>
      <c r="W59" s="66"/>
      <c r="X59" s="66"/>
      <c r="Y59" s="66"/>
      <c r="Z59" s="65"/>
      <c r="AA59" s="64"/>
      <c r="AB59" s="17"/>
      <c r="AC59" s="17"/>
      <c r="AD59" s="67"/>
      <c r="AE59" s="66"/>
      <c r="AF59" s="66"/>
      <c r="AG59" s="66"/>
      <c r="AH59" s="66"/>
      <c r="AI59" s="66"/>
      <c r="AJ59" s="66"/>
      <c r="AK59" s="65"/>
      <c r="AL59" s="64"/>
      <c r="AM59" s="17"/>
      <c r="AN59" s="17"/>
      <c r="AO59" s="67"/>
      <c r="AP59" s="66"/>
      <c r="AQ59" s="66"/>
      <c r="AR59" s="66"/>
      <c r="AS59" s="66"/>
      <c r="AT59" s="66"/>
      <c r="AU59" s="66"/>
      <c r="AV59" s="65"/>
      <c r="AW59" s="64"/>
      <c r="AX59" s="17"/>
      <c r="AY59" s="17"/>
      <c r="AZ59" s="67"/>
      <c r="BA59" s="66"/>
      <c r="BB59" s="66"/>
      <c r="BC59" s="66"/>
      <c r="BD59" s="66"/>
      <c r="BE59" s="66"/>
      <c r="BF59" s="66"/>
      <c r="BG59" s="65"/>
      <c r="BH59" s="64"/>
      <c r="BI59" s="17"/>
      <c r="BJ59" s="17"/>
      <c r="BK59" s="67"/>
      <c r="BL59" s="66"/>
      <c r="BM59" s="66"/>
      <c r="BN59" s="66"/>
      <c r="BO59" s="66"/>
      <c r="BP59" s="66"/>
      <c r="BQ59" s="66"/>
      <c r="BR59" s="65"/>
      <c r="BS59" s="64"/>
      <c r="BT59" s="17"/>
      <c r="BU59" s="17"/>
      <c r="BV59" s="67"/>
      <c r="BW59" s="66"/>
      <c r="BX59" s="66"/>
      <c r="BY59" s="66"/>
      <c r="BZ59" s="66"/>
      <c r="CA59" s="66"/>
      <c r="CB59" s="66"/>
      <c r="CC59" s="65"/>
      <c r="CD59" s="64"/>
      <c r="CE59" s="17"/>
      <c r="CF59" s="17"/>
      <c r="CG59" s="67"/>
      <c r="CH59" s="66"/>
      <c r="CI59" s="66"/>
      <c r="CJ59" s="66"/>
      <c r="CK59" s="66"/>
      <c r="CL59" s="66"/>
      <c r="CM59" s="66"/>
      <c r="CN59" s="65"/>
      <c r="CO59" s="64"/>
      <c r="CP59" s="17"/>
      <c r="CQ59" s="17"/>
      <c r="CR59" s="67"/>
      <c r="CS59" s="66"/>
      <c r="CT59" s="66"/>
      <c r="CU59" s="66"/>
      <c r="CV59" s="66"/>
      <c r="CW59" s="66"/>
      <c r="CX59" s="66"/>
      <c r="CY59" s="65"/>
      <c r="CZ59" s="64"/>
      <c r="DA59" s="17"/>
      <c r="DB59" s="17"/>
      <c r="DC59" s="67"/>
      <c r="DD59" s="66"/>
      <c r="DE59" s="66"/>
      <c r="DF59" s="66"/>
      <c r="DG59" s="66"/>
      <c r="DH59" s="66"/>
      <c r="DI59" s="66"/>
      <c r="DJ59" s="65"/>
      <c r="DK59" s="64"/>
      <c r="DL59" s="17"/>
      <c r="DM59" s="17"/>
      <c r="DN59" s="67"/>
      <c r="DO59" s="66"/>
      <c r="DP59" s="66"/>
      <c r="DQ59" s="66"/>
      <c r="DR59" s="66"/>
      <c r="DS59" s="66"/>
      <c r="DT59" s="66"/>
      <c r="DU59" s="65"/>
      <c r="DV59" s="64"/>
      <c r="DW59" s="17"/>
      <c r="DX59" s="17"/>
      <c r="DY59" s="67"/>
      <c r="DZ59" s="66"/>
      <c r="EA59" s="66"/>
      <c r="EB59" s="66"/>
      <c r="EC59" s="66"/>
      <c r="ED59" s="66"/>
      <c r="EE59" s="66"/>
      <c r="EF59" s="65"/>
      <c r="EG59" s="64"/>
      <c r="EH59" s="17"/>
      <c r="EI59" s="17"/>
      <c r="EJ59" s="67"/>
      <c r="EK59" s="66"/>
      <c r="EL59" s="66"/>
      <c r="EM59" s="66"/>
      <c r="EN59" s="66"/>
      <c r="EO59" s="66"/>
      <c r="EP59" s="66"/>
      <c r="EQ59" s="65"/>
      <c r="ER59" s="64"/>
      <c r="ES59" s="17"/>
      <c r="ET59" s="17"/>
      <c r="EU59" s="67"/>
      <c r="EV59" s="66"/>
      <c r="EW59" s="66"/>
      <c r="EX59" s="66"/>
      <c r="EY59" s="66"/>
      <c r="EZ59" s="66"/>
      <c r="FA59" s="66"/>
      <c r="FB59" s="65"/>
      <c r="FC59" s="64"/>
      <c r="FD59" s="17"/>
      <c r="FE59" s="17"/>
      <c r="FF59" s="67"/>
      <c r="FG59" s="66"/>
      <c r="FH59" s="66"/>
      <c r="FI59" s="66"/>
      <c r="FJ59" s="66"/>
      <c r="FK59" s="66"/>
      <c r="FL59" s="66"/>
      <c r="FM59" s="65"/>
      <c r="FN59" s="64"/>
      <c r="FO59" s="17"/>
      <c r="FP59" s="17"/>
      <c r="FQ59" s="67"/>
      <c r="FR59" s="66"/>
      <c r="FS59" s="66"/>
      <c r="FT59" s="66"/>
      <c r="FU59" s="66"/>
      <c r="FV59" s="66"/>
      <c r="FW59" s="66"/>
      <c r="FX59" s="65"/>
      <c r="FY59" s="64"/>
      <c r="FZ59" s="17"/>
      <c r="GA59" s="17"/>
      <c r="GB59" s="67"/>
      <c r="GC59" s="66"/>
      <c r="GD59" s="66"/>
      <c r="GE59" s="66"/>
      <c r="GF59" s="66"/>
      <c r="GG59" s="66"/>
      <c r="GH59" s="66"/>
      <c r="GI59" s="65"/>
      <c r="GJ59" s="64"/>
      <c r="GK59" s="17"/>
      <c r="GL59" s="17"/>
      <c r="GM59" s="67"/>
      <c r="GN59" s="66"/>
      <c r="GO59" s="66"/>
      <c r="GP59" s="66"/>
      <c r="GQ59" s="66"/>
      <c r="GR59" s="66"/>
      <c r="GS59" s="66"/>
      <c r="GT59" s="65"/>
      <c r="GU59" s="64"/>
      <c r="GV59" s="17"/>
      <c r="GW59" s="17"/>
      <c r="GX59" s="67"/>
      <c r="GY59" s="66"/>
      <c r="GZ59" s="66"/>
      <c r="HA59" s="66"/>
      <c r="HB59" s="66"/>
      <c r="HC59" s="66"/>
      <c r="HD59" s="66"/>
      <c r="HE59" s="65"/>
      <c r="HF59" s="64"/>
      <c r="HG59" s="17"/>
      <c r="HH59" s="17"/>
      <c r="HI59" s="67"/>
      <c r="HJ59" s="66"/>
      <c r="HK59" s="66"/>
      <c r="HL59" s="66"/>
      <c r="HM59" s="66"/>
      <c r="HN59" s="66"/>
      <c r="HO59" s="66"/>
      <c r="HP59" s="65"/>
      <c r="HQ59" s="64"/>
      <c r="HR59" s="17"/>
      <c r="HS59" s="17"/>
    </row>
    <row r="60" spans="1:227" ht="13" x14ac:dyDescent="0.15">
      <c r="A60" s="84"/>
      <c r="B60" s="83"/>
      <c r="C60" s="82"/>
      <c r="D60" s="82"/>
      <c r="E60" s="65"/>
      <c r="F60" s="65"/>
      <c r="G60" s="17"/>
      <c r="H60" s="67"/>
      <c r="I60" s="66"/>
      <c r="J60" s="66"/>
      <c r="K60" s="66"/>
      <c r="L60" s="66"/>
      <c r="M60" s="66"/>
      <c r="N60" s="66"/>
      <c r="O60" s="65"/>
      <c r="P60" s="64"/>
      <c r="Q60" s="17"/>
      <c r="R60" s="17"/>
      <c r="S60" s="67"/>
      <c r="T60" s="66"/>
      <c r="U60" s="66"/>
      <c r="V60" s="66"/>
      <c r="W60" s="66"/>
      <c r="X60" s="66"/>
      <c r="Y60" s="66"/>
      <c r="Z60" s="65"/>
      <c r="AA60" s="64"/>
      <c r="AB60" s="17"/>
      <c r="AC60" s="17"/>
      <c r="AD60" s="67"/>
      <c r="AE60" s="66"/>
      <c r="AF60" s="66"/>
      <c r="AG60" s="66"/>
      <c r="AH60" s="66"/>
      <c r="AI60" s="66"/>
      <c r="AJ60" s="66"/>
      <c r="AK60" s="65"/>
      <c r="AL60" s="64"/>
      <c r="AM60" s="17"/>
      <c r="AN60" s="17"/>
      <c r="AO60" s="67"/>
      <c r="AP60" s="66"/>
      <c r="AQ60" s="66"/>
      <c r="AR60" s="66"/>
      <c r="AS60" s="66"/>
      <c r="AT60" s="66"/>
      <c r="AU60" s="66"/>
      <c r="AV60" s="65"/>
      <c r="AW60" s="64"/>
      <c r="AX60" s="17"/>
      <c r="AY60" s="17"/>
      <c r="AZ60" s="67"/>
      <c r="BA60" s="66"/>
      <c r="BB60" s="66"/>
      <c r="BC60" s="66"/>
      <c r="BD60" s="66"/>
      <c r="BE60" s="66"/>
      <c r="BF60" s="66"/>
      <c r="BG60" s="65"/>
      <c r="BH60" s="64"/>
      <c r="BI60" s="17"/>
      <c r="BJ60" s="17"/>
      <c r="BK60" s="67"/>
      <c r="BL60" s="66"/>
      <c r="BM60" s="66"/>
      <c r="BN60" s="66"/>
      <c r="BO60" s="66"/>
      <c r="BP60" s="66"/>
      <c r="BQ60" s="66"/>
      <c r="BR60" s="65"/>
      <c r="BS60" s="64"/>
      <c r="BT60" s="17"/>
      <c r="BU60" s="17"/>
      <c r="BV60" s="67"/>
      <c r="BW60" s="66"/>
      <c r="BX60" s="66"/>
      <c r="BY60" s="66"/>
      <c r="BZ60" s="66"/>
      <c r="CA60" s="66"/>
      <c r="CB60" s="66"/>
      <c r="CC60" s="65"/>
      <c r="CD60" s="64"/>
      <c r="CE60" s="17"/>
      <c r="CF60" s="17"/>
      <c r="CG60" s="67"/>
      <c r="CH60" s="66"/>
      <c r="CI60" s="66"/>
      <c r="CJ60" s="66"/>
      <c r="CK60" s="66"/>
      <c r="CL60" s="66"/>
      <c r="CM60" s="66"/>
      <c r="CN60" s="65"/>
      <c r="CO60" s="64"/>
      <c r="CP60" s="17"/>
      <c r="CQ60" s="17"/>
      <c r="CR60" s="67"/>
      <c r="CS60" s="66"/>
      <c r="CT60" s="66"/>
      <c r="CU60" s="66"/>
      <c r="CV60" s="66"/>
      <c r="CW60" s="66"/>
      <c r="CX60" s="66"/>
      <c r="CY60" s="65"/>
      <c r="CZ60" s="64"/>
      <c r="DA60" s="17"/>
      <c r="DB60" s="17"/>
      <c r="DC60" s="67"/>
      <c r="DD60" s="66"/>
      <c r="DE60" s="66"/>
      <c r="DF60" s="66"/>
      <c r="DG60" s="66"/>
      <c r="DH60" s="66"/>
      <c r="DI60" s="66"/>
      <c r="DJ60" s="65"/>
      <c r="DK60" s="64"/>
      <c r="DL60" s="17"/>
      <c r="DM60" s="17"/>
      <c r="DN60" s="67"/>
      <c r="DO60" s="66"/>
      <c r="DP60" s="66"/>
      <c r="DQ60" s="66"/>
      <c r="DR60" s="66"/>
      <c r="DS60" s="66"/>
      <c r="DT60" s="66"/>
      <c r="DU60" s="65"/>
      <c r="DV60" s="64"/>
      <c r="DW60" s="17"/>
      <c r="DX60" s="17"/>
      <c r="DY60" s="67"/>
      <c r="DZ60" s="66"/>
      <c r="EA60" s="66"/>
      <c r="EB60" s="66"/>
      <c r="EC60" s="66"/>
      <c r="ED60" s="66"/>
      <c r="EE60" s="66"/>
      <c r="EF60" s="65"/>
      <c r="EG60" s="64"/>
      <c r="EH60" s="17"/>
      <c r="EI60" s="17"/>
      <c r="EJ60" s="67"/>
      <c r="EK60" s="66"/>
      <c r="EL60" s="66"/>
      <c r="EM60" s="66"/>
      <c r="EN60" s="66"/>
      <c r="EO60" s="66"/>
      <c r="EP60" s="66"/>
      <c r="EQ60" s="65"/>
      <c r="ER60" s="64"/>
      <c r="ES60" s="17"/>
      <c r="ET60" s="17"/>
      <c r="EU60" s="67"/>
      <c r="EV60" s="66"/>
      <c r="EW60" s="66"/>
      <c r="EX60" s="66"/>
      <c r="EY60" s="66"/>
      <c r="EZ60" s="66"/>
      <c r="FA60" s="66"/>
      <c r="FB60" s="65"/>
      <c r="FC60" s="64"/>
      <c r="FD60" s="17"/>
      <c r="FE60" s="17"/>
      <c r="FF60" s="67"/>
      <c r="FG60" s="66"/>
      <c r="FH60" s="66"/>
      <c r="FI60" s="66"/>
      <c r="FJ60" s="66"/>
      <c r="FK60" s="66"/>
      <c r="FL60" s="66"/>
      <c r="FM60" s="65"/>
      <c r="FN60" s="64"/>
      <c r="FO60" s="17"/>
      <c r="FP60" s="17"/>
      <c r="FQ60" s="67"/>
      <c r="FR60" s="66"/>
      <c r="FS60" s="66"/>
      <c r="FT60" s="66"/>
      <c r="FU60" s="66"/>
      <c r="FV60" s="66"/>
      <c r="FW60" s="66"/>
      <c r="FX60" s="65"/>
      <c r="FY60" s="64"/>
      <c r="FZ60" s="17"/>
      <c r="GA60" s="17"/>
      <c r="GB60" s="67"/>
      <c r="GC60" s="66"/>
      <c r="GD60" s="66"/>
      <c r="GE60" s="66"/>
      <c r="GF60" s="66"/>
      <c r="GG60" s="66"/>
      <c r="GH60" s="66"/>
      <c r="GI60" s="65"/>
      <c r="GJ60" s="64"/>
      <c r="GK60" s="17"/>
      <c r="GL60" s="17"/>
      <c r="GM60" s="67"/>
      <c r="GN60" s="66"/>
      <c r="GO60" s="66"/>
      <c r="GP60" s="66"/>
      <c r="GQ60" s="66"/>
      <c r="GR60" s="66"/>
      <c r="GS60" s="66"/>
      <c r="GT60" s="65"/>
      <c r="GU60" s="64"/>
      <c r="GV60" s="17"/>
      <c r="GW60" s="17"/>
      <c r="GX60" s="67"/>
      <c r="GY60" s="66"/>
      <c r="GZ60" s="66"/>
      <c r="HA60" s="66"/>
      <c r="HB60" s="66"/>
      <c r="HC60" s="66"/>
      <c r="HD60" s="66"/>
      <c r="HE60" s="65"/>
      <c r="HF60" s="64"/>
      <c r="HG60" s="17"/>
      <c r="HH60" s="17"/>
      <c r="HI60" s="67"/>
      <c r="HJ60" s="66"/>
      <c r="HK60" s="66"/>
      <c r="HL60" s="66"/>
      <c r="HM60" s="66"/>
      <c r="HN60" s="66"/>
      <c r="HO60" s="66"/>
      <c r="HP60" s="65"/>
      <c r="HQ60" s="64"/>
      <c r="HR60" s="17"/>
      <c r="HS60" s="17"/>
    </row>
    <row r="61" spans="1:227" x14ac:dyDescent="0.15">
      <c r="A61" s="76"/>
      <c r="B61" s="79"/>
      <c r="C61" s="78"/>
      <c r="D61" s="78"/>
      <c r="E61" s="65"/>
      <c r="F61" s="65"/>
      <c r="G61" s="17"/>
      <c r="H61" s="67"/>
      <c r="I61" s="66"/>
      <c r="J61" s="66"/>
      <c r="K61" s="66"/>
      <c r="L61" s="66"/>
      <c r="M61" s="66"/>
      <c r="N61" s="66"/>
      <c r="O61" s="65"/>
      <c r="P61" s="64"/>
      <c r="Q61" s="17"/>
      <c r="R61" s="17"/>
      <c r="S61" s="67"/>
      <c r="T61" s="66"/>
      <c r="U61" s="66"/>
      <c r="V61" s="66"/>
      <c r="W61" s="66"/>
      <c r="X61" s="66"/>
      <c r="Y61" s="66"/>
      <c r="Z61" s="65"/>
      <c r="AA61" s="64"/>
      <c r="AB61" s="17"/>
      <c r="AC61" s="17"/>
      <c r="AD61" s="67"/>
      <c r="AE61" s="66"/>
      <c r="AF61" s="66"/>
      <c r="AG61" s="66"/>
      <c r="AH61" s="66"/>
      <c r="AI61" s="66"/>
      <c r="AJ61" s="66"/>
      <c r="AK61" s="65"/>
      <c r="AL61" s="64"/>
      <c r="AM61" s="17"/>
      <c r="AN61" s="17"/>
      <c r="AO61" s="67"/>
      <c r="AP61" s="66"/>
      <c r="AQ61" s="66"/>
      <c r="AR61" s="66"/>
      <c r="AS61" s="66"/>
      <c r="AT61" s="66"/>
      <c r="AU61" s="66"/>
      <c r="AV61" s="65"/>
      <c r="AW61" s="64"/>
      <c r="AX61" s="17"/>
      <c r="AY61" s="17"/>
      <c r="AZ61" s="67"/>
      <c r="BA61" s="66"/>
      <c r="BB61" s="66"/>
      <c r="BC61" s="66"/>
      <c r="BD61" s="66"/>
      <c r="BE61" s="66"/>
      <c r="BF61" s="66"/>
      <c r="BG61" s="65"/>
      <c r="BH61" s="64"/>
      <c r="BI61" s="17"/>
      <c r="BJ61" s="17"/>
      <c r="BK61" s="67"/>
      <c r="BL61" s="66"/>
      <c r="BM61" s="66"/>
      <c r="BN61" s="66"/>
      <c r="BO61" s="66"/>
      <c r="BP61" s="66"/>
      <c r="BQ61" s="66"/>
      <c r="BR61" s="65"/>
      <c r="BS61" s="64"/>
      <c r="BT61" s="17"/>
      <c r="BU61" s="17"/>
      <c r="BV61" s="67"/>
      <c r="BW61" s="66"/>
      <c r="BX61" s="66"/>
      <c r="BY61" s="66"/>
      <c r="BZ61" s="66"/>
      <c r="CA61" s="66"/>
      <c r="CB61" s="66"/>
      <c r="CC61" s="65"/>
      <c r="CD61" s="64"/>
      <c r="CE61" s="17"/>
      <c r="CF61" s="17"/>
      <c r="CG61" s="67"/>
      <c r="CH61" s="66"/>
      <c r="CI61" s="66"/>
      <c r="CJ61" s="66"/>
      <c r="CK61" s="66"/>
      <c r="CL61" s="66"/>
      <c r="CM61" s="66"/>
      <c r="CN61" s="65"/>
      <c r="CO61" s="64"/>
      <c r="CP61" s="17"/>
      <c r="CQ61" s="17"/>
      <c r="CR61" s="67"/>
      <c r="CS61" s="66"/>
      <c r="CT61" s="66"/>
      <c r="CU61" s="66"/>
      <c r="CV61" s="66"/>
      <c r="CW61" s="66"/>
      <c r="CX61" s="66"/>
      <c r="CY61" s="65"/>
      <c r="CZ61" s="64"/>
      <c r="DA61" s="17"/>
      <c r="DB61" s="17"/>
      <c r="DC61" s="67"/>
      <c r="DD61" s="66"/>
      <c r="DE61" s="66"/>
      <c r="DF61" s="66"/>
      <c r="DG61" s="66"/>
      <c r="DH61" s="66"/>
      <c r="DI61" s="66"/>
      <c r="DJ61" s="65"/>
      <c r="DK61" s="64"/>
      <c r="DL61" s="17"/>
      <c r="DM61" s="17"/>
      <c r="DN61" s="67"/>
      <c r="DO61" s="66"/>
      <c r="DP61" s="66"/>
      <c r="DQ61" s="66"/>
      <c r="DR61" s="66"/>
      <c r="DS61" s="66"/>
      <c r="DT61" s="66"/>
      <c r="DU61" s="65"/>
      <c r="DV61" s="64"/>
      <c r="DW61" s="17"/>
      <c r="DX61" s="17"/>
      <c r="DY61" s="67"/>
      <c r="DZ61" s="66"/>
      <c r="EA61" s="66"/>
      <c r="EB61" s="66"/>
      <c r="EC61" s="66"/>
      <c r="ED61" s="66"/>
      <c r="EE61" s="66"/>
      <c r="EF61" s="65"/>
      <c r="EG61" s="64"/>
      <c r="EH61" s="17"/>
      <c r="EI61" s="17"/>
      <c r="EJ61" s="67"/>
      <c r="EK61" s="66"/>
      <c r="EL61" s="66"/>
      <c r="EM61" s="66"/>
      <c r="EN61" s="66"/>
      <c r="EO61" s="66"/>
      <c r="EP61" s="66"/>
      <c r="EQ61" s="65"/>
      <c r="ER61" s="64"/>
      <c r="ES61" s="17"/>
      <c r="ET61" s="17"/>
      <c r="EU61" s="67"/>
      <c r="EV61" s="66"/>
      <c r="EW61" s="66"/>
      <c r="EX61" s="66"/>
      <c r="EY61" s="66"/>
      <c r="EZ61" s="66"/>
      <c r="FA61" s="66"/>
      <c r="FB61" s="65"/>
      <c r="FC61" s="64"/>
      <c r="FD61" s="17"/>
      <c r="FE61" s="17"/>
      <c r="FF61" s="67"/>
      <c r="FG61" s="66"/>
      <c r="FH61" s="66"/>
      <c r="FI61" s="66"/>
      <c r="FJ61" s="66"/>
      <c r="FK61" s="66"/>
      <c r="FL61" s="66"/>
      <c r="FM61" s="65"/>
      <c r="FN61" s="64"/>
      <c r="FO61" s="17"/>
      <c r="FP61" s="17"/>
      <c r="FQ61" s="67"/>
      <c r="FR61" s="66"/>
      <c r="FS61" s="66"/>
      <c r="FT61" s="66"/>
      <c r="FU61" s="66"/>
      <c r="FV61" s="66"/>
      <c r="FW61" s="66"/>
      <c r="FX61" s="65"/>
      <c r="FY61" s="64"/>
      <c r="FZ61" s="17"/>
      <c r="GA61" s="17"/>
      <c r="GB61" s="67"/>
      <c r="GC61" s="66"/>
      <c r="GD61" s="66"/>
      <c r="GE61" s="66"/>
      <c r="GF61" s="66"/>
      <c r="GG61" s="66"/>
      <c r="GH61" s="66"/>
      <c r="GI61" s="65"/>
      <c r="GJ61" s="64"/>
      <c r="GK61" s="17"/>
      <c r="GL61" s="17"/>
      <c r="GM61" s="67"/>
      <c r="GN61" s="66"/>
      <c r="GO61" s="66"/>
      <c r="GP61" s="66"/>
      <c r="GQ61" s="66"/>
      <c r="GR61" s="66"/>
      <c r="GS61" s="66"/>
      <c r="GT61" s="65"/>
      <c r="GU61" s="64"/>
      <c r="GV61" s="17"/>
      <c r="GW61" s="17"/>
      <c r="GX61" s="67"/>
      <c r="GY61" s="66"/>
      <c r="GZ61" s="66"/>
      <c r="HA61" s="66"/>
      <c r="HB61" s="66"/>
      <c r="HC61" s="66"/>
      <c r="HD61" s="66"/>
      <c r="HE61" s="65"/>
      <c r="HF61" s="64"/>
      <c r="HG61" s="17"/>
      <c r="HH61" s="17"/>
      <c r="HI61" s="67"/>
      <c r="HJ61" s="66"/>
      <c r="HK61" s="66"/>
      <c r="HL61" s="66"/>
      <c r="HM61" s="66"/>
      <c r="HN61" s="66"/>
      <c r="HO61" s="66"/>
      <c r="HP61" s="65"/>
      <c r="HQ61" s="64"/>
      <c r="HR61" s="17"/>
      <c r="HS61" s="17"/>
    </row>
    <row r="62" spans="1:227" x14ac:dyDescent="0.15">
      <c r="A62" s="76"/>
      <c r="B62" s="79"/>
      <c r="C62" s="78"/>
      <c r="D62" s="78"/>
      <c r="E62" s="65"/>
      <c r="F62" s="65"/>
      <c r="G62" s="17"/>
      <c r="H62" s="67"/>
      <c r="I62" s="66"/>
      <c r="J62" s="66"/>
      <c r="K62" s="66"/>
      <c r="L62" s="66"/>
      <c r="M62" s="66"/>
      <c r="N62" s="66"/>
      <c r="O62" s="65"/>
      <c r="P62" s="64"/>
      <c r="Q62" s="17"/>
      <c r="R62" s="17"/>
      <c r="S62" s="67"/>
      <c r="T62" s="66"/>
      <c r="U62" s="66"/>
      <c r="V62" s="66"/>
      <c r="W62" s="66"/>
      <c r="X62" s="66"/>
      <c r="Y62" s="66"/>
      <c r="Z62" s="65"/>
      <c r="AA62" s="64"/>
      <c r="AB62" s="17"/>
      <c r="AC62" s="17"/>
      <c r="AD62" s="67"/>
      <c r="AE62" s="66"/>
      <c r="AF62" s="66"/>
      <c r="AG62" s="66"/>
      <c r="AH62" s="66"/>
      <c r="AI62" s="66"/>
      <c r="AJ62" s="66"/>
      <c r="AK62" s="65"/>
      <c r="AL62" s="64"/>
      <c r="AM62" s="17"/>
      <c r="AN62" s="17"/>
      <c r="AO62" s="67"/>
      <c r="AP62" s="66"/>
      <c r="AQ62" s="66"/>
      <c r="AR62" s="66"/>
      <c r="AS62" s="66"/>
      <c r="AT62" s="66"/>
      <c r="AU62" s="66"/>
      <c r="AV62" s="65"/>
      <c r="AW62" s="64"/>
      <c r="AX62" s="17"/>
      <c r="AY62" s="17"/>
      <c r="AZ62" s="67"/>
      <c r="BA62" s="66"/>
      <c r="BB62" s="66"/>
      <c r="BC62" s="66"/>
      <c r="BD62" s="66"/>
      <c r="BE62" s="66"/>
      <c r="BF62" s="66"/>
      <c r="BG62" s="65"/>
      <c r="BH62" s="64"/>
      <c r="BI62" s="17"/>
      <c r="BJ62" s="17"/>
      <c r="BK62" s="67"/>
      <c r="BL62" s="66"/>
      <c r="BM62" s="66"/>
      <c r="BN62" s="66"/>
      <c r="BO62" s="66"/>
      <c r="BP62" s="66"/>
      <c r="BQ62" s="66"/>
      <c r="BR62" s="65"/>
      <c r="BS62" s="64"/>
      <c r="BT62" s="17"/>
      <c r="BU62" s="17"/>
      <c r="BV62" s="67"/>
      <c r="BW62" s="66"/>
      <c r="BX62" s="66"/>
      <c r="BY62" s="66"/>
      <c r="BZ62" s="66"/>
      <c r="CA62" s="66"/>
      <c r="CB62" s="66"/>
      <c r="CC62" s="65"/>
      <c r="CD62" s="64"/>
      <c r="CE62" s="17"/>
      <c r="CF62" s="17"/>
      <c r="CG62" s="67"/>
      <c r="CH62" s="66"/>
      <c r="CI62" s="66"/>
      <c r="CJ62" s="66"/>
      <c r="CK62" s="66"/>
      <c r="CL62" s="66"/>
      <c r="CM62" s="66"/>
      <c r="CN62" s="65"/>
      <c r="CO62" s="64"/>
      <c r="CP62" s="17"/>
      <c r="CQ62" s="17"/>
      <c r="CR62" s="67"/>
      <c r="CS62" s="66"/>
      <c r="CT62" s="66"/>
      <c r="CU62" s="66"/>
      <c r="CV62" s="66"/>
      <c r="CW62" s="66"/>
      <c r="CX62" s="66"/>
      <c r="CY62" s="65"/>
      <c r="CZ62" s="64"/>
      <c r="DA62" s="17"/>
      <c r="DB62" s="17"/>
      <c r="DC62" s="67"/>
      <c r="DD62" s="66"/>
      <c r="DE62" s="66"/>
      <c r="DF62" s="66"/>
      <c r="DG62" s="66"/>
      <c r="DH62" s="66"/>
      <c r="DI62" s="66"/>
      <c r="DJ62" s="65"/>
      <c r="DK62" s="64"/>
      <c r="DL62" s="17"/>
      <c r="DM62" s="17"/>
      <c r="DN62" s="67"/>
      <c r="DO62" s="66"/>
      <c r="DP62" s="66"/>
      <c r="DQ62" s="66"/>
      <c r="DR62" s="66"/>
      <c r="DS62" s="66"/>
      <c r="DT62" s="66"/>
      <c r="DU62" s="65"/>
      <c r="DV62" s="64"/>
      <c r="DW62" s="17"/>
      <c r="DX62" s="17"/>
      <c r="DY62" s="67"/>
      <c r="DZ62" s="66"/>
      <c r="EA62" s="66"/>
      <c r="EB62" s="66"/>
      <c r="EC62" s="66"/>
      <c r="ED62" s="66"/>
      <c r="EE62" s="66"/>
      <c r="EF62" s="65"/>
      <c r="EG62" s="64"/>
      <c r="EH62" s="17"/>
      <c r="EI62" s="17"/>
      <c r="EJ62" s="67"/>
      <c r="EK62" s="66"/>
      <c r="EL62" s="66"/>
      <c r="EM62" s="66"/>
      <c r="EN62" s="66"/>
      <c r="EO62" s="66"/>
      <c r="EP62" s="66"/>
      <c r="EQ62" s="65"/>
      <c r="ER62" s="64"/>
      <c r="ES62" s="17"/>
      <c r="ET62" s="17"/>
      <c r="EU62" s="67"/>
      <c r="EV62" s="66"/>
      <c r="EW62" s="66"/>
      <c r="EX62" s="66"/>
      <c r="EY62" s="66"/>
      <c r="EZ62" s="66"/>
      <c r="FA62" s="66"/>
      <c r="FB62" s="65"/>
      <c r="FC62" s="64"/>
      <c r="FD62" s="17"/>
      <c r="FE62" s="17"/>
      <c r="FF62" s="67"/>
      <c r="FG62" s="66"/>
      <c r="FH62" s="66"/>
      <c r="FI62" s="66"/>
      <c r="FJ62" s="66"/>
      <c r="FK62" s="66"/>
      <c r="FL62" s="66"/>
      <c r="FM62" s="65"/>
      <c r="FN62" s="64"/>
      <c r="FO62" s="17"/>
      <c r="FP62" s="17"/>
      <c r="FQ62" s="67"/>
      <c r="FR62" s="66"/>
      <c r="FS62" s="66"/>
      <c r="FT62" s="66"/>
      <c r="FU62" s="66"/>
      <c r="FV62" s="66"/>
      <c r="FW62" s="66"/>
      <c r="FX62" s="65"/>
      <c r="FY62" s="64"/>
      <c r="FZ62" s="17"/>
      <c r="GA62" s="17"/>
      <c r="GB62" s="67"/>
      <c r="GC62" s="66"/>
      <c r="GD62" s="66"/>
      <c r="GE62" s="66"/>
      <c r="GF62" s="66"/>
      <c r="GG62" s="66"/>
      <c r="GH62" s="66"/>
      <c r="GI62" s="65"/>
      <c r="GJ62" s="64"/>
      <c r="GK62" s="17"/>
      <c r="GL62" s="17"/>
      <c r="GM62" s="67"/>
      <c r="GN62" s="66"/>
      <c r="GO62" s="66"/>
      <c r="GP62" s="66"/>
      <c r="GQ62" s="66"/>
      <c r="GR62" s="66"/>
      <c r="GS62" s="66"/>
      <c r="GT62" s="65"/>
      <c r="GU62" s="64"/>
      <c r="GV62" s="17"/>
      <c r="GW62" s="17"/>
      <c r="GX62" s="67"/>
      <c r="GY62" s="66"/>
      <c r="GZ62" s="66"/>
      <c r="HA62" s="66"/>
      <c r="HB62" s="66"/>
      <c r="HC62" s="66"/>
      <c r="HD62" s="66"/>
      <c r="HE62" s="65"/>
      <c r="HF62" s="64"/>
      <c r="HG62" s="17"/>
      <c r="HH62" s="17"/>
      <c r="HI62" s="67"/>
      <c r="HJ62" s="66"/>
      <c r="HK62" s="66"/>
      <c r="HL62" s="66"/>
      <c r="HM62" s="66"/>
      <c r="HN62" s="66"/>
      <c r="HO62" s="66"/>
      <c r="HP62" s="65"/>
      <c r="HQ62" s="64"/>
      <c r="HR62" s="17"/>
      <c r="HS62" s="17"/>
    </row>
    <row r="63" spans="1:227" x14ac:dyDescent="0.15">
      <c r="A63" s="76"/>
      <c r="B63" s="79"/>
      <c r="C63" s="78"/>
      <c r="D63" s="78"/>
      <c r="E63" s="65"/>
      <c r="F63" s="65"/>
      <c r="G63" s="17"/>
      <c r="H63" s="67"/>
      <c r="I63" s="66"/>
      <c r="J63" s="66"/>
      <c r="K63" s="66"/>
      <c r="L63" s="66"/>
      <c r="M63" s="66"/>
      <c r="N63" s="66"/>
      <c r="O63" s="65"/>
      <c r="P63" s="64"/>
      <c r="Q63" s="17"/>
      <c r="R63" s="17"/>
      <c r="S63" s="67"/>
      <c r="T63" s="66"/>
      <c r="U63" s="66"/>
      <c r="V63" s="66"/>
      <c r="W63" s="66"/>
      <c r="X63" s="66"/>
      <c r="Y63" s="66"/>
      <c r="Z63" s="65"/>
      <c r="AA63" s="64"/>
      <c r="AB63" s="17"/>
      <c r="AC63" s="17"/>
      <c r="AD63" s="67"/>
      <c r="AE63" s="66"/>
      <c r="AF63" s="66"/>
      <c r="AG63" s="66"/>
      <c r="AH63" s="66"/>
      <c r="AI63" s="66"/>
      <c r="AJ63" s="66"/>
      <c r="AK63" s="65"/>
      <c r="AL63" s="64"/>
      <c r="AM63" s="17"/>
      <c r="AN63" s="17"/>
      <c r="AO63" s="67"/>
      <c r="AP63" s="66"/>
      <c r="AQ63" s="66"/>
      <c r="AR63" s="66"/>
      <c r="AS63" s="66"/>
      <c r="AT63" s="66"/>
      <c r="AU63" s="66"/>
      <c r="AV63" s="65"/>
      <c r="AW63" s="64"/>
      <c r="AX63" s="17"/>
      <c r="AY63" s="17"/>
      <c r="AZ63" s="67"/>
      <c r="BA63" s="66"/>
      <c r="BB63" s="66"/>
      <c r="BC63" s="66"/>
      <c r="BD63" s="66"/>
      <c r="BE63" s="66"/>
      <c r="BF63" s="66"/>
      <c r="BG63" s="65"/>
      <c r="BH63" s="64"/>
      <c r="BI63" s="17"/>
      <c r="BJ63" s="17"/>
      <c r="BK63" s="67"/>
      <c r="BL63" s="66"/>
      <c r="BM63" s="66"/>
      <c r="BN63" s="66"/>
      <c r="BO63" s="66"/>
      <c r="BP63" s="66"/>
      <c r="BQ63" s="66"/>
      <c r="BR63" s="65"/>
      <c r="BS63" s="64"/>
      <c r="BT63" s="17"/>
      <c r="BU63" s="17"/>
      <c r="BV63" s="67"/>
      <c r="BW63" s="66"/>
      <c r="BX63" s="66"/>
      <c r="BY63" s="66"/>
      <c r="BZ63" s="66"/>
      <c r="CA63" s="66"/>
      <c r="CB63" s="66"/>
      <c r="CC63" s="65"/>
      <c r="CD63" s="64"/>
      <c r="CE63" s="17"/>
      <c r="CF63" s="17"/>
      <c r="CG63" s="67"/>
      <c r="CH63" s="66"/>
      <c r="CI63" s="66"/>
      <c r="CJ63" s="66"/>
      <c r="CK63" s="66"/>
      <c r="CL63" s="66"/>
      <c r="CM63" s="66"/>
      <c r="CN63" s="65"/>
      <c r="CO63" s="64"/>
      <c r="CP63" s="17"/>
      <c r="CQ63" s="17"/>
      <c r="CR63" s="67"/>
      <c r="CS63" s="66"/>
      <c r="CT63" s="66"/>
      <c r="CU63" s="66"/>
      <c r="CV63" s="66"/>
      <c r="CW63" s="66"/>
      <c r="CX63" s="66"/>
      <c r="CY63" s="65"/>
      <c r="CZ63" s="64"/>
      <c r="DA63" s="17"/>
      <c r="DB63" s="17"/>
      <c r="DC63" s="67"/>
      <c r="DD63" s="66"/>
      <c r="DE63" s="66"/>
      <c r="DF63" s="66"/>
      <c r="DG63" s="66"/>
      <c r="DH63" s="66"/>
      <c r="DI63" s="66"/>
      <c r="DJ63" s="65"/>
      <c r="DK63" s="64"/>
      <c r="DL63" s="17"/>
      <c r="DM63" s="17"/>
      <c r="DN63" s="67"/>
      <c r="DO63" s="66"/>
      <c r="DP63" s="66"/>
      <c r="DQ63" s="66"/>
      <c r="DR63" s="66"/>
      <c r="DS63" s="66"/>
      <c r="DT63" s="66"/>
      <c r="DU63" s="65"/>
      <c r="DV63" s="64"/>
      <c r="DW63" s="17"/>
      <c r="DX63" s="17"/>
      <c r="DY63" s="67"/>
      <c r="DZ63" s="66"/>
      <c r="EA63" s="66"/>
      <c r="EB63" s="66"/>
      <c r="EC63" s="66"/>
      <c r="ED63" s="66"/>
      <c r="EE63" s="66"/>
      <c r="EF63" s="65"/>
      <c r="EG63" s="64"/>
      <c r="EH63" s="17"/>
      <c r="EI63" s="17"/>
      <c r="EJ63" s="67"/>
      <c r="EK63" s="66"/>
      <c r="EL63" s="66"/>
      <c r="EM63" s="66"/>
      <c r="EN63" s="66"/>
      <c r="EO63" s="66"/>
      <c r="EP63" s="66"/>
      <c r="EQ63" s="65"/>
      <c r="ER63" s="64"/>
      <c r="ES63" s="17"/>
      <c r="ET63" s="17"/>
      <c r="EU63" s="67"/>
      <c r="EV63" s="66"/>
      <c r="EW63" s="66"/>
      <c r="EX63" s="66"/>
      <c r="EY63" s="66"/>
      <c r="EZ63" s="66"/>
      <c r="FA63" s="66"/>
      <c r="FB63" s="65"/>
      <c r="FC63" s="64"/>
      <c r="FD63" s="17"/>
      <c r="FE63" s="17"/>
      <c r="FF63" s="67"/>
      <c r="FG63" s="66"/>
      <c r="FH63" s="66"/>
      <c r="FI63" s="66"/>
      <c r="FJ63" s="66"/>
      <c r="FK63" s="66"/>
      <c r="FL63" s="66"/>
      <c r="FM63" s="65"/>
      <c r="FN63" s="64"/>
      <c r="FO63" s="17"/>
      <c r="FP63" s="17"/>
      <c r="FQ63" s="67"/>
      <c r="FR63" s="66"/>
      <c r="FS63" s="66"/>
      <c r="FT63" s="66"/>
      <c r="FU63" s="66"/>
      <c r="FV63" s="66"/>
      <c r="FW63" s="66"/>
      <c r="FX63" s="65"/>
      <c r="FY63" s="64"/>
      <c r="FZ63" s="17"/>
      <c r="GA63" s="17"/>
      <c r="GB63" s="67"/>
      <c r="GC63" s="66"/>
      <c r="GD63" s="66"/>
      <c r="GE63" s="66"/>
      <c r="GF63" s="66"/>
      <c r="GG63" s="66"/>
      <c r="GH63" s="66"/>
      <c r="GI63" s="65"/>
      <c r="GJ63" s="64"/>
      <c r="GK63" s="17"/>
      <c r="GL63" s="17"/>
      <c r="GM63" s="67"/>
      <c r="GN63" s="66"/>
      <c r="GO63" s="66"/>
      <c r="GP63" s="66"/>
      <c r="GQ63" s="66"/>
      <c r="GR63" s="66"/>
      <c r="GS63" s="66"/>
      <c r="GT63" s="65"/>
      <c r="GU63" s="64"/>
      <c r="GV63" s="17"/>
      <c r="GW63" s="17"/>
      <c r="GX63" s="67"/>
      <c r="GY63" s="66"/>
      <c r="GZ63" s="66"/>
      <c r="HA63" s="66"/>
      <c r="HB63" s="66"/>
      <c r="HC63" s="66"/>
      <c r="HD63" s="66"/>
      <c r="HE63" s="65"/>
      <c r="HF63" s="64"/>
      <c r="HG63" s="17"/>
      <c r="HH63" s="17"/>
      <c r="HI63" s="67"/>
      <c r="HJ63" s="66"/>
      <c r="HK63" s="66"/>
      <c r="HL63" s="66"/>
      <c r="HM63" s="66"/>
      <c r="HN63" s="66"/>
      <c r="HO63" s="66"/>
      <c r="HP63" s="65"/>
      <c r="HQ63" s="64"/>
      <c r="HR63" s="17"/>
      <c r="HS63" s="17"/>
    </row>
    <row r="64" spans="1:227" x14ac:dyDescent="0.15">
      <c r="A64" s="76"/>
      <c r="B64" s="80"/>
      <c r="C64" s="78"/>
      <c r="D64" s="78"/>
      <c r="E64" s="65"/>
      <c r="F64" s="65"/>
      <c r="G64" s="17"/>
      <c r="H64" s="67"/>
      <c r="I64" s="66"/>
      <c r="J64" s="66"/>
      <c r="K64" s="66"/>
      <c r="L64" s="66"/>
      <c r="M64" s="66"/>
      <c r="N64" s="66"/>
      <c r="O64" s="65"/>
      <c r="P64" s="64"/>
      <c r="Q64" s="17"/>
      <c r="R64" s="17"/>
      <c r="S64" s="67"/>
      <c r="T64" s="66"/>
      <c r="U64" s="66"/>
      <c r="V64" s="66"/>
      <c r="W64" s="66"/>
      <c r="X64" s="66"/>
      <c r="Y64" s="66"/>
      <c r="Z64" s="65"/>
      <c r="AA64" s="64"/>
      <c r="AB64" s="17"/>
      <c r="AC64" s="17"/>
      <c r="AD64" s="67"/>
      <c r="AE64" s="66"/>
      <c r="AF64" s="66"/>
      <c r="AG64" s="66"/>
      <c r="AH64" s="66"/>
      <c r="AI64" s="66"/>
      <c r="AJ64" s="66"/>
      <c r="AK64" s="65"/>
      <c r="AL64" s="64"/>
      <c r="AM64" s="17"/>
      <c r="AN64" s="17"/>
      <c r="AO64" s="67"/>
      <c r="AP64" s="66"/>
      <c r="AQ64" s="66"/>
      <c r="AR64" s="66"/>
      <c r="AS64" s="66"/>
      <c r="AT64" s="66"/>
      <c r="AU64" s="66"/>
      <c r="AV64" s="65"/>
      <c r="AW64" s="64"/>
      <c r="AX64" s="17"/>
      <c r="AY64" s="17"/>
      <c r="AZ64" s="67"/>
      <c r="BA64" s="66"/>
      <c r="BB64" s="66"/>
      <c r="BC64" s="66"/>
      <c r="BD64" s="66"/>
      <c r="BE64" s="66"/>
      <c r="BF64" s="66"/>
      <c r="BG64" s="65"/>
      <c r="BH64" s="64"/>
      <c r="BI64" s="17"/>
      <c r="BJ64" s="17"/>
      <c r="BK64" s="67"/>
      <c r="BL64" s="66"/>
      <c r="BM64" s="66"/>
      <c r="BN64" s="66"/>
      <c r="BO64" s="66"/>
      <c r="BP64" s="66"/>
      <c r="BQ64" s="66"/>
      <c r="BR64" s="65"/>
      <c r="BS64" s="64"/>
      <c r="BT64" s="17"/>
      <c r="BU64" s="17"/>
      <c r="BV64" s="67"/>
      <c r="BW64" s="66"/>
      <c r="BX64" s="66"/>
      <c r="BY64" s="66"/>
      <c r="BZ64" s="66"/>
      <c r="CA64" s="66"/>
      <c r="CB64" s="66"/>
      <c r="CC64" s="65"/>
      <c r="CD64" s="64"/>
      <c r="CE64" s="17"/>
      <c r="CF64" s="17"/>
      <c r="CG64" s="67"/>
      <c r="CH64" s="66"/>
      <c r="CI64" s="66"/>
      <c r="CJ64" s="66"/>
      <c r="CK64" s="66"/>
      <c r="CL64" s="66"/>
      <c r="CM64" s="66"/>
      <c r="CN64" s="65"/>
      <c r="CO64" s="64"/>
      <c r="CP64" s="17"/>
      <c r="CQ64" s="17"/>
      <c r="CR64" s="67"/>
      <c r="CS64" s="66"/>
      <c r="CT64" s="66"/>
      <c r="CU64" s="66"/>
      <c r="CV64" s="66"/>
      <c r="CW64" s="66"/>
      <c r="CX64" s="66"/>
      <c r="CY64" s="65"/>
      <c r="CZ64" s="64"/>
      <c r="DA64" s="17"/>
      <c r="DB64" s="17"/>
      <c r="DC64" s="67"/>
      <c r="DD64" s="66"/>
      <c r="DE64" s="66"/>
      <c r="DF64" s="66"/>
      <c r="DG64" s="66"/>
      <c r="DH64" s="66"/>
      <c r="DI64" s="66"/>
      <c r="DJ64" s="65"/>
      <c r="DK64" s="64"/>
      <c r="DL64" s="17"/>
      <c r="DM64" s="17"/>
      <c r="DN64" s="67"/>
      <c r="DO64" s="66"/>
      <c r="DP64" s="66"/>
      <c r="DQ64" s="66"/>
      <c r="DR64" s="66"/>
      <c r="DS64" s="66"/>
      <c r="DT64" s="66"/>
      <c r="DU64" s="65"/>
      <c r="DV64" s="64"/>
      <c r="DW64" s="17"/>
      <c r="DX64" s="17"/>
      <c r="DY64" s="67"/>
      <c r="DZ64" s="66"/>
      <c r="EA64" s="66"/>
      <c r="EB64" s="66"/>
      <c r="EC64" s="66"/>
      <c r="ED64" s="66"/>
      <c r="EE64" s="66"/>
      <c r="EF64" s="65"/>
      <c r="EG64" s="64"/>
      <c r="EH64" s="17"/>
      <c r="EI64" s="17"/>
      <c r="EJ64" s="67"/>
      <c r="EK64" s="66"/>
      <c r="EL64" s="66"/>
      <c r="EM64" s="66"/>
      <c r="EN64" s="66"/>
      <c r="EO64" s="66"/>
      <c r="EP64" s="66"/>
      <c r="EQ64" s="65"/>
      <c r="ER64" s="64"/>
      <c r="ES64" s="17"/>
      <c r="ET64" s="17"/>
      <c r="EU64" s="67"/>
      <c r="EV64" s="66"/>
      <c r="EW64" s="66"/>
      <c r="EX64" s="66"/>
      <c r="EY64" s="66"/>
      <c r="EZ64" s="66"/>
      <c r="FA64" s="66"/>
      <c r="FB64" s="65"/>
      <c r="FC64" s="64"/>
      <c r="FD64" s="17"/>
      <c r="FE64" s="17"/>
      <c r="FF64" s="67"/>
      <c r="FG64" s="66"/>
      <c r="FH64" s="66"/>
      <c r="FI64" s="66"/>
      <c r="FJ64" s="66"/>
      <c r="FK64" s="66"/>
      <c r="FL64" s="66"/>
      <c r="FM64" s="65"/>
      <c r="FN64" s="64"/>
      <c r="FO64" s="17"/>
      <c r="FP64" s="17"/>
      <c r="FQ64" s="67"/>
      <c r="FR64" s="66"/>
      <c r="FS64" s="66"/>
      <c r="FT64" s="66"/>
      <c r="FU64" s="66"/>
      <c r="FV64" s="66"/>
      <c r="FW64" s="66"/>
      <c r="FX64" s="65"/>
      <c r="FY64" s="64"/>
      <c r="FZ64" s="17"/>
      <c r="GA64" s="17"/>
      <c r="GB64" s="67"/>
      <c r="GC64" s="66"/>
      <c r="GD64" s="66"/>
      <c r="GE64" s="66"/>
      <c r="GF64" s="66"/>
      <c r="GG64" s="66"/>
      <c r="GH64" s="66"/>
      <c r="GI64" s="65"/>
      <c r="GJ64" s="64"/>
      <c r="GK64" s="17"/>
      <c r="GL64" s="17"/>
      <c r="GM64" s="67"/>
      <c r="GN64" s="66"/>
      <c r="GO64" s="66"/>
      <c r="GP64" s="66"/>
      <c r="GQ64" s="66"/>
      <c r="GR64" s="66"/>
      <c r="GS64" s="66"/>
      <c r="GT64" s="65"/>
      <c r="GU64" s="64"/>
      <c r="GV64" s="17"/>
      <c r="GW64" s="17"/>
      <c r="GX64" s="67"/>
      <c r="GY64" s="66"/>
      <c r="GZ64" s="66"/>
      <c r="HA64" s="66"/>
      <c r="HB64" s="66"/>
      <c r="HC64" s="66"/>
      <c r="HD64" s="66"/>
      <c r="HE64" s="65"/>
      <c r="HF64" s="64"/>
      <c r="HG64" s="17"/>
      <c r="HH64" s="17"/>
      <c r="HI64" s="67"/>
      <c r="HJ64" s="66"/>
      <c r="HK64" s="66"/>
      <c r="HL64" s="66"/>
      <c r="HM64" s="66"/>
      <c r="HN64" s="66"/>
      <c r="HO64" s="66"/>
      <c r="HP64" s="65"/>
      <c r="HQ64" s="64"/>
      <c r="HR64" s="17"/>
      <c r="HS64" s="17"/>
    </row>
    <row r="65" spans="1:227" x14ac:dyDescent="0.15">
      <c r="A65" s="76"/>
      <c r="B65" s="80"/>
      <c r="C65" s="78"/>
      <c r="D65" s="78"/>
      <c r="E65" s="65"/>
      <c r="F65" s="65"/>
      <c r="G65" s="17"/>
      <c r="H65" s="67"/>
      <c r="I65" s="66"/>
      <c r="J65" s="66"/>
      <c r="K65" s="66"/>
      <c r="L65" s="66"/>
      <c r="M65" s="66"/>
      <c r="N65" s="66"/>
      <c r="O65" s="65"/>
      <c r="P65" s="64"/>
      <c r="Q65" s="17"/>
      <c r="R65" s="17"/>
      <c r="S65" s="67"/>
      <c r="T65" s="66"/>
      <c r="U65" s="66"/>
      <c r="V65" s="66"/>
      <c r="W65" s="66"/>
      <c r="X65" s="66"/>
      <c r="Y65" s="66"/>
      <c r="Z65" s="65"/>
      <c r="AA65" s="64"/>
      <c r="AB65" s="17"/>
      <c r="AC65" s="17"/>
      <c r="AD65" s="67"/>
      <c r="AE65" s="66"/>
      <c r="AF65" s="66"/>
      <c r="AG65" s="66"/>
      <c r="AH65" s="66"/>
      <c r="AI65" s="66"/>
      <c r="AJ65" s="66"/>
      <c r="AK65" s="65"/>
      <c r="AL65" s="64"/>
      <c r="AM65" s="17"/>
      <c r="AN65" s="17"/>
      <c r="AO65" s="67"/>
      <c r="AP65" s="66"/>
      <c r="AQ65" s="66"/>
      <c r="AR65" s="66"/>
      <c r="AS65" s="66"/>
      <c r="AT65" s="66"/>
      <c r="AU65" s="66"/>
      <c r="AV65" s="65"/>
      <c r="AW65" s="64"/>
      <c r="AX65" s="17"/>
      <c r="AY65" s="17"/>
      <c r="AZ65" s="67"/>
      <c r="BA65" s="66"/>
      <c r="BB65" s="66"/>
      <c r="BC65" s="66"/>
      <c r="BD65" s="66"/>
      <c r="BE65" s="66"/>
      <c r="BF65" s="66"/>
      <c r="BG65" s="65"/>
      <c r="BH65" s="64"/>
      <c r="BI65" s="17"/>
      <c r="BJ65" s="17"/>
      <c r="BK65" s="67"/>
      <c r="BL65" s="66"/>
      <c r="BM65" s="66"/>
      <c r="BN65" s="66"/>
      <c r="BO65" s="66"/>
      <c r="BP65" s="66"/>
      <c r="BQ65" s="66"/>
      <c r="BR65" s="65"/>
      <c r="BS65" s="64"/>
      <c r="BT65" s="17"/>
      <c r="BU65" s="17"/>
      <c r="BV65" s="67"/>
      <c r="BW65" s="66"/>
      <c r="BX65" s="66"/>
      <c r="BY65" s="66"/>
      <c r="BZ65" s="66"/>
      <c r="CA65" s="66"/>
      <c r="CB65" s="66"/>
      <c r="CC65" s="65"/>
      <c r="CD65" s="64"/>
      <c r="CE65" s="17"/>
      <c r="CF65" s="17"/>
      <c r="CG65" s="67"/>
      <c r="CH65" s="66"/>
      <c r="CI65" s="66"/>
      <c r="CJ65" s="66"/>
      <c r="CK65" s="66"/>
      <c r="CL65" s="66"/>
      <c r="CM65" s="66"/>
      <c r="CN65" s="65"/>
      <c r="CO65" s="64"/>
      <c r="CP65" s="17"/>
      <c r="CQ65" s="17"/>
      <c r="CR65" s="67"/>
      <c r="CS65" s="66"/>
      <c r="CT65" s="66"/>
      <c r="CU65" s="66"/>
      <c r="CV65" s="66"/>
      <c r="CW65" s="66"/>
      <c r="CX65" s="66"/>
      <c r="CY65" s="65"/>
      <c r="CZ65" s="64"/>
      <c r="DA65" s="17"/>
      <c r="DB65" s="17"/>
      <c r="DC65" s="67"/>
      <c r="DD65" s="66"/>
      <c r="DE65" s="66"/>
      <c r="DF65" s="66"/>
      <c r="DG65" s="66"/>
      <c r="DH65" s="66"/>
      <c r="DI65" s="66"/>
      <c r="DJ65" s="65"/>
      <c r="DK65" s="64"/>
      <c r="DL65" s="17"/>
      <c r="DM65" s="17"/>
      <c r="DN65" s="67"/>
      <c r="DO65" s="66"/>
      <c r="DP65" s="66"/>
      <c r="DQ65" s="66"/>
      <c r="DR65" s="66"/>
      <c r="DS65" s="66"/>
      <c r="DT65" s="66"/>
      <c r="DU65" s="65"/>
      <c r="DV65" s="64"/>
      <c r="DW65" s="17"/>
      <c r="DX65" s="17"/>
      <c r="DY65" s="67"/>
      <c r="DZ65" s="66"/>
      <c r="EA65" s="66"/>
      <c r="EB65" s="66"/>
      <c r="EC65" s="66"/>
      <c r="ED65" s="66"/>
      <c r="EE65" s="66"/>
      <c r="EF65" s="65"/>
      <c r="EG65" s="64"/>
      <c r="EH65" s="17"/>
      <c r="EI65" s="17"/>
      <c r="EJ65" s="67"/>
      <c r="EK65" s="66"/>
      <c r="EL65" s="66"/>
      <c r="EM65" s="66"/>
      <c r="EN65" s="66"/>
      <c r="EO65" s="66"/>
      <c r="EP65" s="66"/>
      <c r="EQ65" s="65"/>
      <c r="ER65" s="64"/>
      <c r="ES65" s="17"/>
      <c r="ET65" s="17"/>
      <c r="EU65" s="67"/>
      <c r="EV65" s="66"/>
      <c r="EW65" s="66"/>
      <c r="EX65" s="66"/>
      <c r="EY65" s="66"/>
      <c r="EZ65" s="66"/>
      <c r="FA65" s="66"/>
      <c r="FB65" s="65"/>
      <c r="FC65" s="64"/>
      <c r="FD65" s="17"/>
      <c r="FE65" s="17"/>
      <c r="FF65" s="67"/>
      <c r="FG65" s="66"/>
      <c r="FH65" s="66"/>
      <c r="FI65" s="66"/>
      <c r="FJ65" s="66"/>
      <c r="FK65" s="66"/>
      <c r="FL65" s="66"/>
      <c r="FM65" s="65"/>
      <c r="FN65" s="64"/>
      <c r="FO65" s="17"/>
      <c r="FP65" s="17"/>
      <c r="FQ65" s="67"/>
      <c r="FR65" s="66"/>
      <c r="FS65" s="66"/>
      <c r="FT65" s="66"/>
      <c r="FU65" s="66"/>
      <c r="FV65" s="66"/>
      <c r="FW65" s="66"/>
      <c r="FX65" s="65"/>
      <c r="FY65" s="64"/>
      <c r="FZ65" s="17"/>
      <c r="GA65" s="17"/>
      <c r="GB65" s="67"/>
      <c r="GC65" s="66"/>
      <c r="GD65" s="66"/>
      <c r="GE65" s="66"/>
      <c r="GF65" s="66"/>
      <c r="GG65" s="66"/>
      <c r="GH65" s="66"/>
      <c r="GI65" s="65"/>
      <c r="GJ65" s="64"/>
      <c r="GK65" s="17"/>
      <c r="GL65" s="17"/>
      <c r="GM65" s="67"/>
      <c r="GN65" s="66"/>
      <c r="GO65" s="66"/>
      <c r="GP65" s="66"/>
      <c r="GQ65" s="66"/>
      <c r="GR65" s="66"/>
      <c r="GS65" s="66"/>
      <c r="GT65" s="65"/>
      <c r="GU65" s="64"/>
      <c r="GV65" s="17"/>
      <c r="GW65" s="17"/>
      <c r="GX65" s="67"/>
      <c r="GY65" s="66"/>
      <c r="GZ65" s="66"/>
      <c r="HA65" s="66"/>
      <c r="HB65" s="66"/>
      <c r="HC65" s="66"/>
      <c r="HD65" s="66"/>
      <c r="HE65" s="65"/>
      <c r="HF65" s="64"/>
      <c r="HG65" s="17"/>
      <c r="HH65" s="17"/>
      <c r="HI65" s="67"/>
      <c r="HJ65" s="66"/>
      <c r="HK65" s="66"/>
      <c r="HL65" s="66"/>
      <c r="HM65" s="66"/>
      <c r="HN65" s="66"/>
      <c r="HO65" s="66"/>
      <c r="HP65" s="65"/>
      <c r="HQ65" s="64"/>
      <c r="HR65" s="17"/>
      <c r="HS65" s="17"/>
    </row>
    <row r="66" spans="1:227" x14ac:dyDescent="0.15">
      <c r="A66" s="76"/>
      <c r="B66" s="79"/>
      <c r="C66" s="78"/>
      <c r="D66" s="78"/>
      <c r="E66" s="65"/>
      <c r="F66" s="65"/>
      <c r="G66" s="17"/>
      <c r="H66" s="67"/>
      <c r="I66" s="66"/>
      <c r="J66" s="66"/>
      <c r="K66" s="66"/>
      <c r="L66" s="66"/>
      <c r="M66" s="66"/>
      <c r="N66" s="66"/>
      <c r="O66" s="65"/>
      <c r="P66" s="64"/>
      <c r="Q66" s="17"/>
      <c r="R66" s="17"/>
      <c r="S66" s="67"/>
      <c r="T66" s="66"/>
      <c r="U66" s="66"/>
      <c r="V66" s="66"/>
      <c r="W66" s="66"/>
      <c r="X66" s="66"/>
      <c r="Y66" s="66"/>
      <c r="Z66" s="65"/>
      <c r="AA66" s="64"/>
      <c r="AB66" s="17"/>
      <c r="AC66" s="17"/>
      <c r="AD66" s="67"/>
      <c r="AE66" s="66"/>
      <c r="AF66" s="66"/>
      <c r="AG66" s="66"/>
      <c r="AH66" s="66"/>
      <c r="AI66" s="66"/>
      <c r="AJ66" s="66"/>
      <c r="AK66" s="65"/>
      <c r="AL66" s="64"/>
      <c r="AM66" s="17"/>
      <c r="AN66" s="17"/>
      <c r="AO66" s="67"/>
      <c r="AP66" s="66"/>
      <c r="AQ66" s="66"/>
      <c r="AR66" s="66"/>
      <c r="AS66" s="66"/>
      <c r="AT66" s="66"/>
      <c r="AU66" s="66"/>
      <c r="AV66" s="65"/>
      <c r="AW66" s="64"/>
      <c r="AX66" s="17"/>
      <c r="AY66" s="17"/>
      <c r="AZ66" s="67"/>
      <c r="BA66" s="66"/>
      <c r="BB66" s="66"/>
      <c r="BC66" s="66"/>
      <c r="BD66" s="66"/>
      <c r="BE66" s="66"/>
      <c r="BF66" s="66"/>
      <c r="BG66" s="65"/>
      <c r="BH66" s="64"/>
      <c r="BI66" s="17"/>
      <c r="BJ66" s="17"/>
      <c r="BK66" s="67"/>
      <c r="BL66" s="66"/>
      <c r="BM66" s="66"/>
      <c r="BN66" s="66"/>
      <c r="BO66" s="66"/>
      <c r="BP66" s="66"/>
      <c r="BQ66" s="66"/>
      <c r="BR66" s="65"/>
      <c r="BS66" s="64"/>
      <c r="BT66" s="17"/>
      <c r="BU66" s="17"/>
      <c r="BV66" s="67"/>
      <c r="BW66" s="66"/>
      <c r="BX66" s="66"/>
      <c r="BY66" s="66"/>
      <c r="BZ66" s="66"/>
      <c r="CA66" s="66"/>
      <c r="CB66" s="66"/>
      <c r="CC66" s="65"/>
      <c r="CD66" s="64"/>
      <c r="CE66" s="17"/>
      <c r="CF66" s="17"/>
      <c r="CG66" s="67"/>
      <c r="CH66" s="66"/>
      <c r="CI66" s="66"/>
      <c r="CJ66" s="66"/>
      <c r="CK66" s="66"/>
      <c r="CL66" s="66"/>
      <c r="CM66" s="66"/>
      <c r="CN66" s="65"/>
      <c r="CO66" s="64"/>
      <c r="CP66" s="17"/>
      <c r="CQ66" s="17"/>
      <c r="CR66" s="67"/>
      <c r="CS66" s="66"/>
      <c r="CT66" s="66"/>
      <c r="CU66" s="66"/>
      <c r="CV66" s="66"/>
      <c r="CW66" s="66"/>
      <c r="CX66" s="66"/>
      <c r="CY66" s="65"/>
      <c r="CZ66" s="64"/>
      <c r="DA66" s="17"/>
      <c r="DB66" s="17"/>
      <c r="DC66" s="67"/>
      <c r="DD66" s="66"/>
      <c r="DE66" s="66"/>
      <c r="DF66" s="66"/>
      <c r="DG66" s="66"/>
      <c r="DH66" s="66"/>
      <c r="DI66" s="66"/>
      <c r="DJ66" s="65"/>
      <c r="DK66" s="64"/>
      <c r="DL66" s="17"/>
      <c r="DM66" s="17"/>
      <c r="DN66" s="67"/>
      <c r="DO66" s="66"/>
      <c r="DP66" s="66"/>
      <c r="DQ66" s="66"/>
      <c r="DR66" s="66"/>
      <c r="DS66" s="66"/>
      <c r="DT66" s="66"/>
      <c r="DU66" s="65"/>
      <c r="DV66" s="64"/>
      <c r="DW66" s="17"/>
      <c r="DX66" s="17"/>
      <c r="DY66" s="67"/>
      <c r="DZ66" s="66"/>
      <c r="EA66" s="66"/>
      <c r="EB66" s="66"/>
      <c r="EC66" s="66"/>
      <c r="ED66" s="66"/>
      <c r="EE66" s="66"/>
      <c r="EF66" s="65"/>
      <c r="EG66" s="64"/>
      <c r="EH66" s="17"/>
      <c r="EI66" s="17"/>
      <c r="EJ66" s="67"/>
      <c r="EK66" s="66"/>
      <c r="EL66" s="66"/>
      <c r="EM66" s="66"/>
      <c r="EN66" s="66"/>
      <c r="EO66" s="66"/>
      <c r="EP66" s="66"/>
      <c r="EQ66" s="65"/>
      <c r="ER66" s="64"/>
      <c r="ES66" s="17"/>
      <c r="ET66" s="17"/>
      <c r="EU66" s="67"/>
      <c r="EV66" s="66"/>
      <c r="EW66" s="66"/>
      <c r="EX66" s="66"/>
      <c r="EY66" s="66"/>
      <c r="EZ66" s="66"/>
      <c r="FA66" s="66"/>
      <c r="FB66" s="65"/>
      <c r="FC66" s="64"/>
      <c r="FD66" s="17"/>
      <c r="FE66" s="17"/>
      <c r="FF66" s="67"/>
      <c r="FG66" s="66"/>
      <c r="FH66" s="66"/>
      <c r="FI66" s="66"/>
      <c r="FJ66" s="66"/>
      <c r="FK66" s="66"/>
      <c r="FL66" s="66"/>
      <c r="FM66" s="65"/>
      <c r="FN66" s="64"/>
      <c r="FO66" s="17"/>
      <c r="FP66" s="17"/>
      <c r="FQ66" s="67"/>
      <c r="FR66" s="66"/>
      <c r="FS66" s="66"/>
      <c r="FT66" s="66"/>
      <c r="FU66" s="66"/>
      <c r="FV66" s="66"/>
      <c r="FW66" s="66"/>
      <c r="FX66" s="65"/>
      <c r="FY66" s="64"/>
      <c r="FZ66" s="17"/>
      <c r="GA66" s="17"/>
      <c r="GB66" s="67"/>
      <c r="GC66" s="66"/>
      <c r="GD66" s="66"/>
      <c r="GE66" s="66"/>
      <c r="GF66" s="66"/>
      <c r="GG66" s="66"/>
      <c r="GH66" s="66"/>
      <c r="GI66" s="65"/>
      <c r="GJ66" s="64"/>
      <c r="GK66" s="17"/>
      <c r="GL66" s="17"/>
      <c r="GM66" s="67"/>
      <c r="GN66" s="66"/>
      <c r="GO66" s="66"/>
      <c r="GP66" s="66"/>
      <c r="GQ66" s="66"/>
      <c r="GR66" s="66"/>
      <c r="GS66" s="66"/>
      <c r="GT66" s="65"/>
      <c r="GU66" s="64"/>
      <c r="GV66" s="17"/>
      <c r="GW66" s="17"/>
      <c r="GX66" s="67"/>
      <c r="GY66" s="66"/>
      <c r="GZ66" s="66"/>
      <c r="HA66" s="66"/>
      <c r="HB66" s="66"/>
      <c r="HC66" s="66"/>
      <c r="HD66" s="66"/>
      <c r="HE66" s="65"/>
      <c r="HF66" s="64"/>
      <c r="HG66" s="17"/>
      <c r="HH66" s="17"/>
      <c r="HI66" s="67"/>
      <c r="HJ66" s="66"/>
      <c r="HK66" s="66"/>
      <c r="HL66" s="66"/>
      <c r="HM66" s="66"/>
      <c r="HN66" s="66"/>
      <c r="HO66" s="66"/>
      <c r="HP66" s="65"/>
      <c r="HQ66" s="64"/>
      <c r="HR66" s="17"/>
      <c r="HS66" s="17"/>
    </row>
    <row r="67" spans="1:227" x14ac:dyDescent="0.15">
      <c r="A67" s="76"/>
      <c r="B67" s="79"/>
      <c r="C67" s="78"/>
      <c r="D67" s="78"/>
      <c r="E67" s="65"/>
      <c r="F67" s="65"/>
      <c r="G67" s="17"/>
      <c r="H67" s="67"/>
      <c r="I67" s="66"/>
      <c r="J67" s="66"/>
      <c r="K67" s="66"/>
      <c r="L67" s="66"/>
      <c r="M67" s="66"/>
      <c r="N67" s="66"/>
      <c r="O67" s="65"/>
      <c r="P67" s="64"/>
      <c r="Q67" s="17"/>
      <c r="R67" s="17"/>
      <c r="S67" s="67"/>
      <c r="T67" s="66"/>
      <c r="U67" s="66"/>
      <c r="V67" s="66"/>
      <c r="W67" s="66"/>
      <c r="X67" s="66"/>
      <c r="Y67" s="66"/>
      <c r="Z67" s="65"/>
      <c r="AA67" s="64"/>
      <c r="AB67" s="17"/>
      <c r="AC67" s="17"/>
      <c r="AD67" s="67"/>
      <c r="AE67" s="66"/>
      <c r="AF67" s="66"/>
      <c r="AG67" s="66"/>
      <c r="AH67" s="66"/>
      <c r="AI67" s="66"/>
      <c r="AJ67" s="66"/>
      <c r="AK67" s="65"/>
      <c r="AL67" s="64"/>
      <c r="AM67" s="17"/>
      <c r="AN67" s="17"/>
      <c r="AO67" s="67"/>
      <c r="AP67" s="66"/>
      <c r="AQ67" s="66"/>
      <c r="AR67" s="66"/>
      <c r="AS67" s="66"/>
      <c r="AT67" s="66"/>
      <c r="AU67" s="66"/>
      <c r="AV67" s="65"/>
      <c r="AW67" s="64"/>
      <c r="AX67" s="17"/>
      <c r="AY67" s="17"/>
      <c r="AZ67" s="67"/>
      <c r="BA67" s="66"/>
      <c r="BB67" s="66"/>
      <c r="BC67" s="66"/>
      <c r="BD67" s="66"/>
      <c r="BE67" s="66"/>
      <c r="BF67" s="66"/>
      <c r="BG67" s="65"/>
      <c r="BH67" s="64"/>
      <c r="BI67" s="17"/>
      <c r="BJ67" s="17"/>
      <c r="BK67" s="67"/>
      <c r="BL67" s="66"/>
      <c r="BM67" s="66"/>
      <c r="BN67" s="66"/>
      <c r="BO67" s="66"/>
      <c r="BP67" s="66"/>
      <c r="BQ67" s="66"/>
      <c r="BR67" s="65"/>
      <c r="BS67" s="64"/>
      <c r="BT67" s="17"/>
      <c r="BU67" s="17"/>
      <c r="BV67" s="67"/>
      <c r="BW67" s="66"/>
      <c r="BX67" s="66"/>
      <c r="BY67" s="66"/>
      <c r="BZ67" s="66"/>
      <c r="CA67" s="66"/>
      <c r="CB67" s="66"/>
      <c r="CC67" s="65"/>
      <c r="CD67" s="64"/>
      <c r="CE67" s="17"/>
      <c r="CF67" s="17"/>
      <c r="CG67" s="67"/>
      <c r="CH67" s="66"/>
      <c r="CI67" s="66"/>
      <c r="CJ67" s="66"/>
      <c r="CK67" s="66"/>
      <c r="CL67" s="66"/>
      <c r="CM67" s="66"/>
      <c r="CN67" s="65"/>
      <c r="CO67" s="64"/>
      <c r="CP67" s="17"/>
      <c r="CQ67" s="17"/>
      <c r="CR67" s="67"/>
      <c r="CS67" s="66"/>
      <c r="CT67" s="66"/>
      <c r="CU67" s="66"/>
      <c r="CV67" s="66"/>
      <c r="CW67" s="66"/>
      <c r="CX67" s="66"/>
      <c r="CY67" s="65"/>
      <c r="CZ67" s="64"/>
      <c r="DA67" s="17"/>
      <c r="DB67" s="17"/>
      <c r="DC67" s="67"/>
      <c r="DD67" s="66"/>
      <c r="DE67" s="66"/>
      <c r="DF67" s="66"/>
      <c r="DG67" s="66"/>
      <c r="DH67" s="66"/>
      <c r="DI67" s="66"/>
      <c r="DJ67" s="65"/>
      <c r="DK67" s="64"/>
      <c r="DL67" s="17"/>
      <c r="DM67" s="17"/>
      <c r="DN67" s="67"/>
      <c r="DO67" s="66"/>
      <c r="DP67" s="66"/>
      <c r="DQ67" s="66"/>
      <c r="DR67" s="66"/>
      <c r="DS67" s="66"/>
      <c r="DT67" s="66"/>
      <c r="DU67" s="65"/>
      <c r="DV67" s="64"/>
      <c r="DW67" s="17"/>
      <c r="DX67" s="17"/>
      <c r="DY67" s="67"/>
      <c r="DZ67" s="66"/>
      <c r="EA67" s="66"/>
      <c r="EB67" s="66"/>
      <c r="EC67" s="66"/>
      <c r="ED67" s="66"/>
      <c r="EE67" s="66"/>
      <c r="EF67" s="65"/>
      <c r="EG67" s="64"/>
      <c r="EH67" s="17"/>
      <c r="EI67" s="17"/>
      <c r="EJ67" s="67"/>
      <c r="EK67" s="66"/>
      <c r="EL67" s="66"/>
      <c r="EM67" s="66"/>
      <c r="EN67" s="66"/>
      <c r="EO67" s="66"/>
      <c r="EP67" s="66"/>
      <c r="EQ67" s="65"/>
      <c r="ER67" s="64"/>
      <c r="ES67" s="17"/>
      <c r="ET67" s="17"/>
      <c r="EU67" s="67"/>
      <c r="EV67" s="66"/>
      <c r="EW67" s="66"/>
      <c r="EX67" s="66"/>
      <c r="EY67" s="66"/>
      <c r="EZ67" s="66"/>
      <c r="FA67" s="66"/>
      <c r="FB67" s="65"/>
      <c r="FC67" s="64"/>
      <c r="FD67" s="17"/>
      <c r="FE67" s="17"/>
      <c r="FF67" s="67"/>
      <c r="FG67" s="66"/>
      <c r="FH67" s="66"/>
      <c r="FI67" s="66"/>
      <c r="FJ67" s="66"/>
      <c r="FK67" s="66"/>
      <c r="FL67" s="66"/>
      <c r="FM67" s="65"/>
      <c r="FN67" s="64"/>
      <c r="FO67" s="17"/>
      <c r="FP67" s="17"/>
      <c r="FQ67" s="67"/>
      <c r="FR67" s="66"/>
      <c r="FS67" s="66"/>
      <c r="FT67" s="66"/>
      <c r="FU67" s="66"/>
      <c r="FV67" s="66"/>
      <c r="FW67" s="66"/>
      <c r="FX67" s="65"/>
      <c r="FY67" s="64"/>
      <c r="FZ67" s="17"/>
      <c r="GA67" s="17"/>
      <c r="GB67" s="67"/>
      <c r="GC67" s="66"/>
      <c r="GD67" s="66"/>
      <c r="GE67" s="66"/>
      <c r="GF67" s="66"/>
      <c r="GG67" s="66"/>
      <c r="GH67" s="66"/>
      <c r="GI67" s="65"/>
      <c r="GJ67" s="64"/>
      <c r="GK67" s="17"/>
      <c r="GL67" s="17"/>
      <c r="GM67" s="67"/>
      <c r="GN67" s="66"/>
      <c r="GO67" s="66"/>
      <c r="GP67" s="66"/>
      <c r="GQ67" s="66"/>
      <c r="GR67" s="66"/>
      <c r="GS67" s="66"/>
      <c r="GT67" s="65"/>
      <c r="GU67" s="64"/>
      <c r="GV67" s="17"/>
      <c r="GW67" s="17"/>
      <c r="GX67" s="67"/>
      <c r="GY67" s="66"/>
      <c r="GZ67" s="66"/>
      <c r="HA67" s="66"/>
      <c r="HB67" s="66"/>
      <c r="HC67" s="66"/>
      <c r="HD67" s="66"/>
      <c r="HE67" s="65"/>
      <c r="HF67" s="64"/>
      <c r="HG67" s="17"/>
      <c r="HH67" s="17"/>
      <c r="HI67" s="67"/>
      <c r="HJ67" s="66"/>
      <c r="HK67" s="66"/>
      <c r="HL67" s="66"/>
      <c r="HM67" s="66"/>
      <c r="HN67" s="66"/>
      <c r="HO67" s="66"/>
      <c r="HP67" s="65"/>
      <c r="HQ67" s="64"/>
      <c r="HR67" s="17"/>
      <c r="HS67" s="17"/>
    </row>
    <row r="68" spans="1:227" x14ac:dyDescent="0.15">
      <c r="A68" s="76"/>
      <c r="B68" s="79"/>
      <c r="C68" s="78"/>
      <c r="D68" s="78"/>
      <c r="E68" s="65"/>
      <c r="F68" s="65"/>
      <c r="G68" s="17"/>
      <c r="H68" s="67"/>
      <c r="I68" s="66"/>
      <c r="J68" s="66"/>
      <c r="K68" s="66"/>
      <c r="L68" s="66"/>
      <c r="M68" s="66"/>
      <c r="N68" s="66"/>
      <c r="O68" s="65"/>
      <c r="P68" s="64"/>
      <c r="Q68" s="17"/>
      <c r="R68" s="17"/>
      <c r="S68" s="67"/>
      <c r="T68" s="66"/>
      <c r="U68" s="66"/>
      <c r="V68" s="66"/>
      <c r="W68" s="66"/>
      <c r="X68" s="66"/>
      <c r="Y68" s="66"/>
      <c r="Z68" s="65"/>
      <c r="AA68" s="64"/>
      <c r="AB68" s="17"/>
      <c r="AC68" s="17"/>
      <c r="AD68" s="67"/>
      <c r="AE68" s="66"/>
      <c r="AF68" s="66"/>
      <c r="AG68" s="66"/>
      <c r="AH68" s="66"/>
      <c r="AI68" s="66"/>
      <c r="AJ68" s="66"/>
      <c r="AK68" s="65"/>
      <c r="AL68" s="64"/>
      <c r="AM68" s="17"/>
      <c r="AN68" s="17"/>
      <c r="AO68" s="67"/>
      <c r="AP68" s="66"/>
      <c r="AQ68" s="66"/>
      <c r="AR68" s="66"/>
      <c r="AS68" s="66"/>
      <c r="AT68" s="66"/>
      <c r="AU68" s="66"/>
      <c r="AV68" s="65"/>
      <c r="AW68" s="64"/>
      <c r="AX68" s="17"/>
      <c r="AY68" s="17"/>
      <c r="AZ68" s="67"/>
      <c r="BA68" s="66"/>
      <c r="BB68" s="66"/>
      <c r="BC68" s="66"/>
      <c r="BD68" s="66"/>
      <c r="BE68" s="66"/>
      <c r="BF68" s="66"/>
      <c r="BG68" s="65"/>
      <c r="BH68" s="64"/>
      <c r="BI68" s="17"/>
      <c r="BJ68" s="17"/>
      <c r="BK68" s="67"/>
      <c r="BL68" s="66"/>
      <c r="BM68" s="66"/>
      <c r="BN68" s="66"/>
      <c r="BO68" s="66"/>
      <c r="BP68" s="66"/>
      <c r="BQ68" s="66"/>
      <c r="BR68" s="65"/>
      <c r="BS68" s="64"/>
      <c r="BT68" s="17"/>
      <c r="BU68" s="17"/>
      <c r="BV68" s="67"/>
      <c r="BW68" s="66"/>
      <c r="BX68" s="66"/>
      <c r="BY68" s="66"/>
      <c r="BZ68" s="66"/>
      <c r="CA68" s="66"/>
      <c r="CB68" s="66"/>
      <c r="CC68" s="65"/>
      <c r="CD68" s="64"/>
      <c r="CE68" s="17"/>
      <c r="CF68" s="17"/>
      <c r="CG68" s="67"/>
      <c r="CH68" s="66"/>
      <c r="CI68" s="66"/>
      <c r="CJ68" s="66"/>
      <c r="CK68" s="66"/>
      <c r="CL68" s="66"/>
      <c r="CM68" s="66"/>
      <c r="CN68" s="65"/>
      <c r="CO68" s="64"/>
      <c r="CP68" s="17"/>
      <c r="CQ68" s="17"/>
      <c r="CR68" s="67"/>
      <c r="CS68" s="66"/>
      <c r="CT68" s="66"/>
      <c r="CU68" s="66"/>
      <c r="CV68" s="66"/>
      <c r="CW68" s="66"/>
      <c r="CX68" s="66"/>
      <c r="CY68" s="65"/>
      <c r="CZ68" s="64"/>
      <c r="DA68" s="17"/>
      <c r="DB68" s="17"/>
      <c r="DC68" s="67"/>
      <c r="DD68" s="66"/>
      <c r="DE68" s="66"/>
      <c r="DF68" s="66"/>
      <c r="DG68" s="66"/>
      <c r="DH68" s="66"/>
      <c r="DI68" s="66"/>
      <c r="DJ68" s="65"/>
      <c r="DK68" s="64"/>
      <c r="DL68" s="17"/>
      <c r="DM68" s="17"/>
      <c r="DN68" s="67"/>
      <c r="DO68" s="66"/>
      <c r="DP68" s="66"/>
      <c r="DQ68" s="66"/>
      <c r="DR68" s="66"/>
      <c r="DS68" s="66"/>
      <c r="DT68" s="66"/>
      <c r="DU68" s="65"/>
      <c r="DV68" s="64"/>
      <c r="DW68" s="17"/>
      <c r="DX68" s="17"/>
      <c r="DY68" s="67"/>
      <c r="DZ68" s="66"/>
      <c r="EA68" s="66"/>
      <c r="EB68" s="66"/>
      <c r="EC68" s="66"/>
      <c r="ED68" s="66"/>
      <c r="EE68" s="66"/>
      <c r="EF68" s="65"/>
      <c r="EG68" s="64"/>
      <c r="EH68" s="17"/>
      <c r="EI68" s="17"/>
      <c r="EJ68" s="67"/>
      <c r="EK68" s="66"/>
      <c r="EL68" s="66"/>
      <c r="EM68" s="66"/>
      <c r="EN68" s="66"/>
      <c r="EO68" s="66"/>
      <c r="EP68" s="66"/>
      <c r="EQ68" s="65"/>
      <c r="ER68" s="64"/>
      <c r="ES68" s="17"/>
      <c r="ET68" s="17"/>
      <c r="EU68" s="67"/>
      <c r="EV68" s="66"/>
      <c r="EW68" s="66"/>
      <c r="EX68" s="66"/>
      <c r="EY68" s="66"/>
      <c r="EZ68" s="66"/>
      <c r="FA68" s="66"/>
      <c r="FB68" s="65"/>
      <c r="FC68" s="64"/>
      <c r="FD68" s="17"/>
      <c r="FE68" s="17"/>
      <c r="FF68" s="67"/>
      <c r="FG68" s="66"/>
      <c r="FH68" s="66"/>
      <c r="FI68" s="66"/>
      <c r="FJ68" s="66"/>
      <c r="FK68" s="66"/>
      <c r="FL68" s="66"/>
      <c r="FM68" s="65"/>
      <c r="FN68" s="64"/>
      <c r="FO68" s="17"/>
      <c r="FP68" s="17"/>
      <c r="FQ68" s="67"/>
      <c r="FR68" s="66"/>
      <c r="FS68" s="66"/>
      <c r="FT68" s="66"/>
      <c r="FU68" s="66"/>
      <c r="FV68" s="66"/>
      <c r="FW68" s="66"/>
      <c r="FX68" s="65"/>
      <c r="FY68" s="64"/>
      <c r="FZ68" s="17"/>
      <c r="GA68" s="17"/>
      <c r="GB68" s="67"/>
      <c r="GC68" s="66"/>
      <c r="GD68" s="66"/>
      <c r="GE68" s="66"/>
      <c r="GF68" s="66"/>
      <c r="GG68" s="66"/>
      <c r="GH68" s="66"/>
      <c r="GI68" s="65"/>
      <c r="GJ68" s="64"/>
      <c r="GK68" s="17"/>
      <c r="GL68" s="17"/>
      <c r="GM68" s="67"/>
      <c r="GN68" s="66"/>
      <c r="GO68" s="66"/>
      <c r="GP68" s="66"/>
      <c r="GQ68" s="66"/>
      <c r="GR68" s="66"/>
      <c r="GS68" s="66"/>
      <c r="GT68" s="65"/>
      <c r="GU68" s="64"/>
      <c r="GV68" s="17"/>
      <c r="GW68" s="17"/>
      <c r="GX68" s="67"/>
      <c r="GY68" s="66"/>
      <c r="GZ68" s="66"/>
      <c r="HA68" s="66"/>
      <c r="HB68" s="66"/>
      <c r="HC68" s="66"/>
      <c r="HD68" s="66"/>
      <c r="HE68" s="65"/>
      <c r="HF68" s="64"/>
      <c r="HG68" s="17"/>
      <c r="HH68" s="17"/>
      <c r="HI68" s="67"/>
      <c r="HJ68" s="66"/>
      <c r="HK68" s="66"/>
      <c r="HL68" s="66"/>
      <c r="HM68" s="66"/>
      <c r="HN68" s="66"/>
      <c r="HO68" s="66"/>
      <c r="HP68" s="65"/>
      <c r="HQ68" s="64"/>
      <c r="HR68" s="17"/>
      <c r="HS68" s="17"/>
    </row>
    <row r="69" spans="1:227" x14ac:dyDescent="0.15">
      <c r="A69" s="76"/>
      <c r="B69" s="80"/>
      <c r="C69" s="78"/>
      <c r="D69" s="78"/>
      <c r="E69" s="65"/>
      <c r="F69" s="65"/>
      <c r="G69" s="17"/>
      <c r="H69" s="67"/>
      <c r="I69" s="66"/>
      <c r="J69" s="66"/>
      <c r="K69" s="66"/>
      <c r="L69" s="66"/>
      <c r="M69" s="66"/>
      <c r="N69" s="66"/>
      <c r="O69" s="65"/>
      <c r="P69" s="64"/>
      <c r="Q69" s="17"/>
      <c r="R69" s="17"/>
      <c r="S69" s="67"/>
      <c r="T69" s="66"/>
      <c r="U69" s="66"/>
      <c r="V69" s="66"/>
      <c r="W69" s="66"/>
      <c r="X69" s="66"/>
      <c r="Y69" s="66"/>
      <c r="Z69" s="65"/>
      <c r="AA69" s="64"/>
      <c r="AB69" s="17"/>
      <c r="AC69" s="17"/>
      <c r="AD69" s="67"/>
      <c r="AE69" s="66"/>
      <c r="AF69" s="66"/>
      <c r="AG69" s="66"/>
      <c r="AH69" s="66"/>
      <c r="AI69" s="66"/>
      <c r="AJ69" s="66"/>
      <c r="AK69" s="65"/>
      <c r="AL69" s="64"/>
      <c r="AM69" s="17"/>
      <c r="AN69" s="17"/>
      <c r="AO69" s="67"/>
      <c r="AP69" s="66"/>
      <c r="AQ69" s="66"/>
      <c r="AR69" s="66"/>
      <c r="AS69" s="66"/>
      <c r="AT69" s="66"/>
      <c r="AU69" s="66"/>
      <c r="AV69" s="65"/>
      <c r="AW69" s="64"/>
      <c r="AX69" s="17"/>
      <c r="AY69" s="17"/>
      <c r="AZ69" s="67"/>
      <c r="BA69" s="66"/>
      <c r="BB69" s="66"/>
      <c r="BC69" s="66"/>
      <c r="BD69" s="66"/>
      <c r="BE69" s="66"/>
      <c r="BF69" s="66"/>
      <c r="BG69" s="65"/>
      <c r="BH69" s="64"/>
      <c r="BI69" s="17"/>
      <c r="BJ69" s="17"/>
      <c r="BK69" s="67"/>
      <c r="BL69" s="66"/>
      <c r="BM69" s="66"/>
      <c r="BN69" s="66"/>
      <c r="BO69" s="66"/>
      <c r="BP69" s="66"/>
      <c r="BQ69" s="66"/>
      <c r="BR69" s="65"/>
      <c r="BS69" s="64"/>
      <c r="BT69" s="17"/>
      <c r="BU69" s="17"/>
      <c r="BV69" s="67"/>
      <c r="BW69" s="66"/>
      <c r="BX69" s="66"/>
      <c r="BY69" s="66"/>
      <c r="BZ69" s="66"/>
      <c r="CA69" s="66"/>
      <c r="CB69" s="66"/>
      <c r="CC69" s="65"/>
      <c r="CD69" s="64"/>
      <c r="CE69" s="17"/>
      <c r="CF69" s="17"/>
      <c r="CG69" s="67"/>
      <c r="CH69" s="66"/>
      <c r="CI69" s="66"/>
      <c r="CJ69" s="66"/>
      <c r="CK69" s="66"/>
      <c r="CL69" s="66"/>
      <c r="CM69" s="66"/>
      <c r="CN69" s="65"/>
      <c r="CO69" s="64"/>
      <c r="CP69" s="17"/>
      <c r="CQ69" s="17"/>
      <c r="CR69" s="67"/>
      <c r="CS69" s="66"/>
      <c r="CT69" s="66"/>
      <c r="CU69" s="66"/>
      <c r="CV69" s="66"/>
      <c r="CW69" s="66"/>
      <c r="CX69" s="66"/>
      <c r="CY69" s="65"/>
      <c r="CZ69" s="64"/>
      <c r="DA69" s="17"/>
      <c r="DB69" s="17"/>
      <c r="DC69" s="67"/>
      <c r="DD69" s="66"/>
      <c r="DE69" s="66"/>
      <c r="DF69" s="66"/>
      <c r="DG69" s="66"/>
      <c r="DH69" s="66"/>
      <c r="DI69" s="66"/>
      <c r="DJ69" s="65"/>
      <c r="DK69" s="64"/>
      <c r="DL69" s="17"/>
      <c r="DM69" s="17"/>
      <c r="DN69" s="67"/>
      <c r="DO69" s="66"/>
      <c r="DP69" s="66"/>
      <c r="DQ69" s="66"/>
      <c r="DR69" s="66"/>
      <c r="DS69" s="66"/>
      <c r="DT69" s="66"/>
      <c r="DU69" s="65"/>
      <c r="DV69" s="64"/>
      <c r="DW69" s="17"/>
      <c r="DX69" s="17"/>
      <c r="DY69" s="67"/>
      <c r="DZ69" s="66"/>
      <c r="EA69" s="66"/>
      <c r="EB69" s="66"/>
      <c r="EC69" s="66"/>
      <c r="ED69" s="66"/>
      <c r="EE69" s="66"/>
      <c r="EF69" s="65"/>
      <c r="EG69" s="64"/>
      <c r="EH69" s="17"/>
      <c r="EI69" s="17"/>
      <c r="EJ69" s="67"/>
      <c r="EK69" s="66"/>
      <c r="EL69" s="66"/>
      <c r="EM69" s="66"/>
      <c r="EN69" s="66"/>
      <c r="EO69" s="66"/>
      <c r="EP69" s="66"/>
      <c r="EQ69" s="65"/>
      <c r="ER69" s="64"/>
      <c r="ES69" s="17"/>
      <c r="ET69" s="17"/>
      <c r="EU69" s="67"/>
      <c r="EV69" s="66"/>
      <c r="EW69" s="66"/>
      <c r="EX69" s="66"/>
      <c r="EY69" s="66"/>
      <c r="EZ69" s="66"/>
      <c r="FA69" s="66"/>
      <c r="FB69" s="65"/>
      <c r="FC69" s="64"/>
      <c r="FD69" s="17"/>
      <c r="FE69" s="17"/>
      <c r="FF69" s="67"/>
      <c r="FG69" s="66"/>
      <c r="FH69" s="66"/>
      <c r="FI69" s="66"/>
      <c r="FJ69" s="66"/>
      <c r="FK69" s="66"/>
      <c r="FL69" s="66"/>
      <c r="FM69" s="65"/>
      <c r="FN69" s="64"/>
      <c r="FO69" s="17"/>
      <c r="FP69" s="17"/>
      <c r="FQ69" s="67"/>
      <c r="FR69" s="66"/>
      <c r="FS69" s="66"/>
      <c r="FT69" s="66"/>
      <c r="FU69" s="66"/>
      <c r="FV69" s="66"/>
      <c r="FW69" s="66"/>
      <c r="FX69" s="65"/>
      <c r="FY69" s="64"/>
      <c r="FZ69" s="17"/>
      <c r="GA69" s="17"/>
      <c r="GB69" s="67"/>
      <c r="GC69" s="66"/>
      <c r="GD69" s="66"/>
      <c r="GE69" s="66"/>
      <c r="GF69" s="66"/>
      <c r="GG69" s="66"/>
      <c r="GH69" s="66"/>
      <c r="GI69" s="65"/>
      <c r="GJ69" s="64"/>
      <c r="GK69" s="17"/>
      <c r="GL69" s="17"/>
      <c r="GM69" s="67"/>
      <c r="GN69" s="66"/>
      <c r="GO69" s="66"/>
      <c r="GP69" s="66"/>
      <c r="GQ69" s="66"/>
      <c r="GR69" s="66"/>
      <c r="GS69" s="66"/>
      <c r="GT69" s="65"/>
      <c r="GU69" s="64"/>
      <c r="GV69" s="17"/>
      <c r="GW69" s="17"/>
      <c r="GX69" s="67"/>
      <c r="GY69" s="66"/>
      <c r="GZ69" s="66"/>
      <c r="HA69" s="66"/>
      <c r="HB69" s="66"/>
      <c r="HC69" s="66"/>
      <c r="HD69" s="66"/>
      <c r="HE69" s="65"/>
      <c r="HF69" s="64"/>
      <c r="HG69" s="17"/>
      <c r="HH69" s="17"/>
      <c r="HI69" s="67"/>
      <c r="HJ69" s="66"/>
      <c r="HK69" s="66"/>
      <c r="HL69" s="66"/>
      <c r="HM69" s="66"/>
      <c r="HN69" s="66"/>
      <c r="HO69" s="66"/>
      <c r="HP69" s="65"/>
      <c r="HQ69" s="64"/>
      <c r="HR69" s="17"/>
      <c r="HS69" s="17"/>
    </row>
    <row r="70" spans="1:227" x14ac:dyDescent="0.15">
      <c r="A70" s="76"/>
      <c r="B70" s="80"/>
      <c r="C70" s="78"/>
      <c r="D70" s="78"/>
      <c r="E70" s="65"/>
      <c r="F70" s="65"/>
      <c r="G70" s="17"/>
      <c r="H70" s="67"/>
      <c r="I70" s="66"/>
      <c r="J70" s="66"/>
      <c r="K70" s="66"/>
      <c r="L70" s="66"/>
      <c r="M70" s="66"/>
      <c r="N70" s="66"/>
      <c r="O70" s="65"/>
      <c r="P70" s="64"/>
      <c r="Q70" s="17"/>
      <c r="R70" s="17"/>
      <c r="S70" s="67"/>
      <c r="T70" s="66"/>
      <c r="U70" s="66"/>
      <c r="V70" s="66"/>
      <c r="W70" s="66"/>
      <c r="X70" s="66"/>
      <c r="Y70" s="66"/>
      <c r="Z70" s="65"/>
      <c r="AA70" s="64"/>
      <c r="AB70" s="17"/>
      <c r="AC70" s="17"/>
      <c r="AD70" s="67"/>
      <c r="AE70" s="66"/>
      <c r="AF70" s="66"/>
      <c r="AG70" s="66"/>
      <c r="AH70" s="66"/>
      <c r="AI70" s="66"/>
      <c r="AJ70" s="66"/>
      <c r="AK70" s="65"/>
      <c r="AL70" s="64"/>
      <c r="AM70" s="17"/>
      <c r="AN70" s="17"/>
      <c r="AO70" s="67"/>
      <c r="AP70" s="66"/>
      <c r="AQ70" s="66"/>
      <c r="AR70" s="66"/>
      <c r="AS70" s="66"/>
      <c r="AT70" s="66"/>
      <c r="AU70" s="66"/>
      <c r="AV70" s="65"/>
      <c r="AW70" s="64"/>
      <c r="AX70" s="17"/>
      <c r="AY70" s="17"/>
      <c r="AZ70" s="67"/>
      <c r="BA70" s="66"/>
      <c r="BB70" s="66"/>
      <c r="BC70" s="66"/>
      <c r="BD70" s="66"/>
      <c r="BE70" s="66"/>
      <c r="BF70" s="66"/>
      <c r="BG70" s="65"/>
      <c r="BH70" s="64"/>
      <c r="BI70" s="17"/>
      <c r="BJ70" s="17"/>
      <c r="BK70" s="67"/>
      <c r="BL70" s="66"/>
      <c r="BM70" s="66"/>
      <c r="BN70" s="66"/>
      <c r="BO70" s="66"/>
      <c r="BP70" s="66"/>
      <c r="BQ70" s="66"/>
      <c r="BR70" s="65"/>
      <c r="BS70" s="64"/>
      <c r="BT70" s="17"/>
      <c r="BU70" s="17"/>
      <c r="BV70" s="67"/>
      <c r="BW70" s="66"/>
      <c r="BX70" s="66"/>
      <c r="BY70" s="66"/>
      <c r="BZ70" s="66"/>
      <c r="CA70" s="66"/>
      <c r="CB70" s="66"/>
      <c r="CC70" s="65"/>
      <c r="CD70" s="64"/>
      <c r="CE70" s="17"/>
      <c r="CF70" s="17"/>
      <c r="CG70" s="67"/>
      <c r="CH70" s="66"/>
      <c r="CI70" s="66"/>
      <c r="CJ70" s="66"/>
      <c r="CK70" s="66"/>
      <c r="CL70" s="66"/>
      <c r="CM70" s="66"/>
      <c r="CN70" s="65"/>
      <c r="CO70" s="64"/>
      <c r="CP70" s="17"/>
      <c r="CQ70" s="17"/>
      <c r="CR70" s="67"/>
      <c r="CS70" s="66"/>
      <c r="CT70" s="66"/>
      <c r="CU70" s="66"/>
      <c r="CV70" s="66"/>
      <c r="CW70" s="66"/>
      <c r="CX70" s="66"/>
      <c r="CY70" s="65"/>
      <c r="CZ70" s="64"/>
      <c r="DA70" s="17"/>
      <c r="DB70" s="17"/>
      <c r="DC70" s="67"/>
      <c r="DD70" s="66"/>
      <c r="DE70" s="66"/>
      <c r="DF70" s="66"/>
      <c r="DG70" s="66"/>
      <c r="DH70" s="66"/>
      <c r="DI70" s="66"/>
      <c r="DJ70" s="65"/>
      <c r="DK70" s="64"/>
      <c r="DL70" s="17"/>
      <c r="DM70" s="17"/>
      <c r="DN70" s="67"/>
      <c r="DO70" s="66"/>
      <c r="DP70" s="66"/>
      <c r="DQ70" s="66"/>
      <c r="DR70" s="66"/>
      <c r="DS70" s="66"/>
      <c r="DT70" s="66"/>
      <c r="DU70" s="65"/>
      <c r="DV70" s="64"/>
      <c r="DW70" s="17"/>
      <c r="DX70" s="17"/>
      <c r="DY70" s="67"/>
      <c r="DZ70" s="66"/>
      <c r="EA70" s="66"/>
      <c r="EB70" s="66"/>
      <c r="EC70" s="66"/>
      <c r="ED70" s="66"/>
      <c r="EE70" s="66"/>
      <c r="EF70" s="65"/>
      <c r="EG70" s="64"/>
      <c r="EH70" s="17"/>
      <c r="EI70" s="17"/>
      <c r="EJ70" s="67"/>
      <c r="EK70" s="66"/>
      <c r="EL70" s="66"/>
      <c r="EM70" s="66"/>
      <c r="EN70" s="66"/>
      <c r="EO70" s="66"/>
      <c r="EP70" s="66"/>
      <c r="EQ70" s="65"/>
      <c r="ER70" s="64"/>
      <c r="ES70" s="17"/>
      <c r="ET70" s="17"/>
      <c r="EU70" s="67"/>
      <c r="EV70" s="66"/>
      <c r="EW70" s="66"/>
      <c r="EX70" s="66"/>
      <c r="EY70" s="66"/>
      <c r="EZ70" s="66"/>
      <c r="FA70" s="66"/>
      <c r="FB70" s="65"/>
      <c r="FC70" s="64"/>
      <c r="FD70" s="17"/>
      <c r="FE70" s="17"/>
      <c r="FF70" s="67"/>
      <c r="FG70" s="66"/>
      <c r="FH70" s="66"/>
      <c r="FI70" s="66"/>
      <c r="FJ70" s="66"/>
      <c r="FK70" s="66"/>
      <c r="FL70" s="66"/>
      <c r="FM70" s="65"/>
      <c r="FN70" s="64"/>
      <c r="FO70" s="17"/>
      <c r="FP70" s="17"/>
      <c r="FQ70" s="67"/>
      <c r="FR70" s="66"/>
      <c r="FS70" s="66"/>
      <c r="FT70" s="66"/>
      <c r="FU70" s="66"/>
      <c r="FV70" s="66"/>
      <c r="FW70" s="66"/>
      <c r="FX70" s="65"/>
      <c r="FY70" s="64"/>
      <c r="FZ70" s="17"/>
      <c r="GA70" s="17"/>
      <c r="GB70" s="67"/>
      <c r="GC70" s="66"/>
      <c r="GD70" s="66"/>
      <c r="GE70" s="66"/>
      <c r="GF70" s="66"/>
      <c r="GG70" s="66"/>
      <c r="GH70" s="66"/>
      <c r="GI70" s="65"/>
      <c r="GJ70" s="64"/>
      <c r="GK70" s="17"/>
      <c r="GL70" s="17"/>
      <c r="GM70" s="67"/>
      <c r="GN70" s="66"/>
      <c r="GO70" s="66"/>
      <c r="GP70" s="66"/>
      <c r="GQ70" s="66"/>
      <c r="GR70" s="66"/>
      <c r="GS70" s="66"/>
      <c r="GT70" s="65"/>
      <c r="GU70" s="64"/>
      <c r="GV70" s="17"/>
      <c r="GW70" s="17"/>
      <c r="GX70" s="67"/>
      <c r="GY70" s="66"/>
      <c r="GZ70" s="66"/>
      <c r="HA70" s="66"/>
      <c r="HB70" s="66"/>
      <c r="HC70" s="66"/>
      <c r="HD70" s="66"/>
      <c r="HE70" s="65"/>
      <c r="HF70" s="64"/>
      <c r="HG70" s="17"/>
      <c r="HH70" s="17"/>
      <c r="HI70" s="67"/>
      <c r="HJ70" s="66"/>
      <c r="HK70" s="66"/>
      <c r="HL70" s="66"/>
      <c r="HM70" s="66"/>
      <c r="HN70" s="66"/>
      <c r="HO70" s="66"/>
      <c r="HP70" s="65"/>
      <c r="HQ70" s="64"/>
      <c r="HR70" s="17"/>
      <c r="HS70" s="17"/>
    </row>
    <row r="71" spans="1:227" x14ac:dyDescent="0.15">
      <c r="A71" s="76"/>
      <c r="B71" s="79"/>
      <c r="C71" s="78"/>
      <c r="D71" s="78"/>
      <c r="E71" s="65"/>
      <c r="F71" s="65"/>
      <c r="G71" s="17"/>
      <c r="H71" s="67"/>
      <c r="I71" s="66"/>
      <c r="J71" s="66"/>
      <c r="K71" s="66"/>
      <c r="L71" s="66"/>
      <c r="M71" s="66"/>
      <c r="N71" s="66"/>
      <c r="O71" s="65"/>
      <c r="P71" s="64"/>
      <c r="Q71" s="17"/>
      <c r="R71" s="17"/>
      <c r="S71" s="67"/>
      <c r="T71" s="66"/>
      <c r="U71" s="66"/>
      <c r="V71" s="66"/>
      <c r="W71" s="66"/>
      <c r="X71" s="66"/>
      <c r="Y71" s="66"/>
      <c r="Z71" s="65"/>
      <c r="AA71" s="64"/>
      <c r="AB71" s="17"/>
      <c r="AC71" s="17"/>
      <c r="AD71" s="67"/>
      <c r="AE71" s="66"/>
      <c r="AF71" s="66"/>
      <c r="AG71" s="66"/>
      <c r="AH71" s="66"/>
      <c r="AI71" s="66"/>
      <c r="AJ71" s="66"/>
      <c r="AK71" s="65"/>
      <c r="AL71" s="64"/>
      <c r="AM71" s="17"/>
      <c r="AN71" s="17"/>
      <c r="AO71" s="67"/>
      <c r="AP71" s="66"/>
      <c r="AQ71" s="66"/>
      <c r="AR71" s="66"/>
      <c r="AS71" s="66"/>
      <c r="AT71" s="66"/>
      <c r="AU71" s="66"/>
      <c r="AV71" s="65"/>
      <c r="AW71" s="64"/>
      <c r="AX71" s="17"/>
      <c r="AY71" s="17"/>
      <c r="AZ71" s="67"/>
      <c r="BA71" s="66"/>
      <c r="BB71" s="66"/>
      <c r="BC71" s="66"/>
      <c r="BD71" s="66"/>
      <c r="BE71" s="66"/>
      <c r="BF71" s="66"/>
      <c r="BG71" s="65"/>
      <c r="BH71" s="64"/>
      <c r="BI71" s="17"/>
      <c r="BJ71" s="17"/>
      <c r="BK71" s="67"/>
      <c r="BL71" s="66"/>
      <c r="BM71" s="66"/>
      <c r="BN71" s="66"/>
      <c r="BO71" s="66"/>
      <c r="BP71" s="66"/>
      <c r="BQ71" s="66"/>
      <c r="BR71" s="65"/>
      <c r="BS71" s="64"/>
      <c r="BT71" s="17"/>
      <c r="BU71" s="17"/>
      <c r="BV71" s="67"/>
      <c r="BW71" s="66"/>
      <c r="BX71" s="66"/>
      <c r="BY71" s="66"/>
      <c r="BZ71" s="66"/>
      <c r="CA71" s="66"/>
      <c r="CB71" s="66"/>
      <c r="CC71" s="65"/>
      <c r="CD71" s="64"/>
      <c r="CE71" s="17"/>
      <c r="CF71" s="17"/>
      <c r="CG71" s="67"/>
      <c r="CH71" s="66"/>
      <c r="CI71" s="66"/>
      <c r="CJ71" s="66"/>
      <c r="CK71" s="66"/>
      <c r="CL71" s="66"/>
      <c r="CM71" s="66"/>
      <c r="CN71" s="65"/>
      <c r="CO71" s="64"/>
      <c r="CP71" s="17"/>
      <c r="CQ71" s="17"/>
      <c r="CR71" s="67"/>
      <c r="CS71" s="66"/>
      <c r="CT71" s="66"/>
      <c r="CU71" s="66"/>
      <c r="CV71" s="66"/>
      <c r="CW71" s="66"/>
      <c r="CX71" s="66"/>
      <c r="CY71" s="65"/>
      <c r="CZ71" s="64"/>
      <c r="DA71" s="17"/>
      <c r="DB71" s="17"/>
      <c r="DC71" s="67"/>
      <c r="DD71" s="66"/>
      <c r="DE71" s="66"/>
      <c r="DF71" s="66"/>
      <c r="DG71" s="66"/>
      <c r="DH71" s="66"/>
      <c r="DI71" s="66"/>
      <c r="DJ71" s="65"/>
      <c r="DK71" s="64"/>
      <c r="DL71" s="17"/>
      <c r="DM71" s="17"/>
      <c r="DN71" s="67"/>
      <c r="DO71" s="66"/>
      <c r="DP71" s="66"/>
      <c r="DQ71" s="66"/>
      <c r="DR71" s="66"/>
      <c r="DS71" s="66"/>
      <c r="DT71" s="66"/>
      <c r="DU71" s="65"/>
      <c r="DV71" s="64"/>
      <c r="DW71" s="17"/>
      <c r="DX71" s="17"/>
      <c r="DY71" s="67"/>
      <c r="DZ71" s="66"/>
      <c r="EA71" s="66"/>
      <c r="EB71" s="66"/>
      <c r="EC71" s="66"/>
      <c r="ED71" s="66"/>
      <c r="EE71" s="66"/>
      <c r="EF71" s="65"/>
      <c r="EG71" s="64"/>
      <c r="EH71" s="17"/>
      <c r="EI71" s="17"/>
      <c r="EJ71" s="67"/>
      <c r="EK71" s="66"/>
      <c r="EL71" s="66"/>
      <c r="EM71" s="66"/>
      <c r="EN71" s="66"/>
      <c r="EO71" s="66"/>
      <c r="EP71" s="66"/>
      <c r="EQ71" s="65"/>
      <c r="ER71" s="64"/>
      <c r="ES71" s="17"/>
      <c r="ET71" s="17"/>
      <c r="EU71" s="67"/>
      <c r="EV71" s="66"/>
      <c r="EW71" s="66"/>
      <c r="EX71" s="66"/>
      <c r="EY71" s="66"/>
      <c r="EZ71" s="66"/>
      <c r="FA71" s="66"/>
      <c r="FB71" s="65"/>
      <c r="FC71" s="64"/>
      <c r="FD71" s="17"/>
      <c r="FE71" s="17"/>
      <c r="FF71" s="67"/>
      <c r="FG71" s="66"/>
      <c r="FH71" s="66"/>
      <c r="FI71" s="66"/>
      <c r="FJ71" s="66"/>
      <c r="FK71" s="66"/>
      <c r="FL71" s="66"/>
      <c r="FM71" s="65"/>
      <c r="FN71" s="64"/>
      <c r="FO71" s="17"/>
      <c r="FP71" s="17"/>
      <c r="FQ71" s="67"/>
      <c r="FR71" s="66"/>
      <c r="FS71" s="66"/>
      <c r="FT71" s="66"/>
      <c r="FU71" s="66"/>
      <c r="FV71" s="66"/>
      <c r="FW71" s="66"/>
      <c r="FX71" s="65"/>
      <c r="FY71" s="64"/>
      <c r="FZ71" s="17"/>
      <c r="GA71" s="17"/>
      <c r="GB71" s="67"/>
      <c r="GC71" s="66"/>
      <c r="GD71" s="66"/>
      <c r="GE71" s="66"/>
      <c r="GF71" s="66"/>
      <c r="GG71" s="66"/>
      <c r="GH71" s="66"/>
      <c r="GI71" s="65"/>
      <c r="GJ71" s="64"/>
      <c r="GK71" s="17"/>
      <c r="GL71" s="17"/>
      <c r="GM71" s="67"/>
      <c r="GN71" s="66"/>
      <c r="GO71" s="66"/>
      <c r="GP71" s="66"/>
      <c r="GQ71" s="66"/>
      <c r="GR71" s="66"/>
      <c r="GS71" s="66"/>
      <c r="GT71" s="65"/>
      <c r="GU71" s="64"/>
      <c r="GV71" s="17"/>
      <c r="GW71" s="17"/>
      <c r="GX71" s="67"/>
      <c r="GY71" s="66"/>
      <c r="GZ71" s="66"/>
      <c r="HA71" s="66"/>
      <c r="HB71" s="66"/>
      <c r="HC71" s="66"/>
      <c r="HD71" s="66"/>
      <c r="HE71" s="65"/>
      <c r="HF71" s="64"/>
      <c r="HG71" s="17"/>
      <c r="HH71" s="17"/>
      <c r="HI71" s="67"/>
      <c r="HJ71" s="66"/>
      <c r="HK71" s="66"/>
      <c r="HL71" s="66"/>
      <c r="HM71" s="66"/>
      <c r="HN71" s="66"/>
      <c r="HO71" s="66"/>
      <c r="HP71" s="65"/>
      <c r="HQ71" s="64"/>
      <c r="HR71" s="17"/>
      <c r="HS71" s="17"/>
    </row>
    <row r="72" spans="1:227" x14ac:dyDescent="0.15">
      <c r="A72" s="76"/>
      <c r="B72" s="79"/>
      <c r="C72" s="78"/>
      <c r="D72" s="78"/>
      <c r="E72" s="65"/>
      <c r="F72" s="65"/>
      <c r="G72" s="17"/>
      <c r="H72" s="67"/>
      <c r="I72" s="66"/>
      <c r="J72" s="66"/>
      <c r="K72" s="66"/>
      <c r="L72" s="66"/>
      <c r="M72" s="66"/>
      <c r="N72" s="66"/>
      <c r="O72" s="65"/>
      <c r="P72" s="64"/>
      <c r="Q72" s="17"/>
      <c r="R72" s="17"/>
      <c r="S72" s="67"/>
      <c r="T72" s="66"/>
      <c r="U72" s="66"/>
      <c r="V72" s="66"/>
      <c r="W72" s="66"/>
      <c r="X72" s="66"/>
      <c r="Y72" s="66"/>
      <c r="Z72" s="65"/>
      <c r="AA72" s="64"/>
      <c r="AB72" s="17"/>
      <c r="AC72" s="17"/>
      <c r="AD72" s="67"/>
      <c r="AE72" s="66"/>
      <c r="AF72" s="66"/>
      <c r="AG72" s="66"/>
      <c r="AH72" s="66"/>
      <c r="AI72" s="66"/>
      <c r="AJ72" s="66"/>
      <c r="AK72" s="65"/>
      <c r="AL72" s="64"/>
      <c r="AM72" s="17"/>
      <c r="AN72" s="17"/>
      <c r="AO72" s="67"/>
      <c r="AP72" s="66"/>
      <c r="AQ72" s="66"/>
      <c r="AR72" s="66"/>
      <c r="AS72" s="66"/>
      <c r="AT72" s="66"/>
      <c r="AU72" s="66"/>
      <c r="AV72" s="65"/>
      <c r="AW72" s="64"/>
      <c r="AX72" s="17"/>
      <c r="AY72" s="17"/>
      <c r="AZ72" s="67"/>
      <c r="BA72" s="66"/>
      <c r="BB72" s="66"/>
      <c r="BC72" s="66"/>
      <c r="BD72" s="66"/>
      <c r="BE72" s="66"/>
      <c r="BF72" s="66"/>
      <c r="BG72" s="65"/>
      <c r="BH72" s="64"/>
      <c r="BI72" s="17"/>
      <c r="BJ72" s="17"/>
      <c r="BK72" s="67"/>
      <c r="BL72" s="66"/>
      <c r="BM72" s="66"/>
      <c r="BN72" s="66"/>
      <c r="BO72" s="66"/>
      <c r="BP72" s="66"/>
      <c r="BQ72" s="66"/>
      <c r="BR72" s="65"/>
      <c r="BS72" s="64"/>
      <c r="BT72" s="17"/>
      <c r="BU72" s="17"/>
      <c r="BV72" s="67"/>
      <c r="BW72" s="66"/>
      <c r="BX72" s="66"/>
      <c r="BY72" s="66"/>
      <c r="BZ72" s="66"/>
      <c r="CA72" s="66"/>
      <c r="CB72" s="66"/>
      <c r="CC72" s="65"/>
      <c r="CD72" s="64"/>
      <c r="CE72" s="17"/>
      <c r="CF72" s="17"/>
      <c r="CG72" s="67"/>
      <c r="CH72" s="66"/>
      <c r="CI72" s="66"/>
      <c r="CJ72" s="66"/>
      <c r="CK72" s="66"/>
      <c r="CL72" s="66"/>
      <c r="CM72" s="66"/>
      <c r="CN72" s="65"/>
      <c r="CO72" s="64"/>
      <c r="CP72" s="17"/>
      <c r="CQ72" s="17"/>
      <c r="CR72" s="67"/>
      <c r="CS72" s="66"/>
      <c r="CT72" s="66"/>
      <c r="CU72" s="66"/>
      <c r="CV72" s="66"/>
      <c r="CW72" s="66"/>
      <c r="CX72" s="66"/>
      <c r="CY72" s="65"/>
      <c r="CZ72" s="64"/>
      <c r="DA72" s="17"/>
      <c r="DB72" s="17"/>
      <c r="DC72" s="67"/>
      <c r="DD72" s="66"/>
      <c r="DE72" s="66"/>
      <c r="DF72" s="66"/>
      <c r="DG72" s="66"/>
      <c r="DH72" s="66"/>
      <c r="DI72" s="66"/>
      <c r="DJ72" s="65"/>
      <c r="DK72" s="64"/>
      <c r="DL72" s="17"/>
      <c r="DM72" s="17"/>
      <c r="DN72" s="67"/>
      <c r="DO72" s="66"/>
      <c r="DP72" s="66"/>
      <c r="DQ72" s="66"/>
      <c r="DR72" s="66"/>
      <c r="DS72" s="66"/>
      <c r="DT72" s="66"/>
      <c r="DU72" s="65"/>
      <c r="DV72" s="64"/>
      <c r="DW72" s="17"/>
      <c r="DX72" s="17"/>
      <c r="DY72" s="67"/>
      <c r="DZ72" s="66"/>
      <c r="EA72" s="66"/>
      <c r="EB72" s="66"/>
      <c r="EC72" s="66"/>
      <c r="ED72" s="66"/>
      <c r="EE72" s="66"/>
      <c r="EF72" s="65"/>
      <c r="EG72" s="64"/>
      <c r="EH72" s="17"/>
      <c r="EI72" s="17"/>
      <c r="EJ72" s="67"/>
      <c r="EK72" s="66"/>
      <c r="EL72" s="66"/>
      <c r="EM72" s="66"/>
      <c r="EN72" s="66"/>
      <c r="EO72" s="66"/>
      <c r="EP72" s="66"/>
      <c r="EQ72" s="65"/>
      <c r="ER72" s="64"/>
      <c r="ES72" s="17"/>
      <c r="ET72" s="17"/>
      <c r="EU72" s="67"/>
      <c r="EV72" s="66"/>
      <c r="EW72" s="66"/>
      <c r="EX72" s="66"/>
      <c r="EY72" s="66"/>
      <c r="EZ72" s="66"/>
      <c r="FA72" s="66"/>
      <c r="FB72" s="65"/>
      <c r="FC72" s="64"/>
      <c r="FD72" s="17"/>
      <c r="FE72" s="17"/>
      <c r="FF72" s="67"/>
      <c r="FG72" s="66"/>
      <c r="FH72" s="66"/>
      <c r="FI72" s="66"/>
      <c r="FJ72" s="66"/>
      <c r="FK72" s="66"/>
      <c r="FL72" s="66"/>
      <c r="FM72" s="65"/>
      <c r="FN72" s="64"/>
      <c r="FO72" s="17"/>
      <c r="FP72" s="17"/>
      <c r="FQ72" s="67"/>
      <c r="FR72" s="66"/>
      <c r="FS72" s="66"/>
      <c r="FT72" s="66"/>
      <c r="FU72" s="66"/>
      <c r="FV72" s="66"/>
      <c r="FW72" s="66"/>
      <c r="FX72" s="65"/>
      <c r="FY72" s="64"/>
      <c r="FZ72" s="17"/>
      <c r="GA72" s="17"/>
      <c r="GB72" s="67"/>
      <c r="GC72" s="66"/>
      <c r="GD72" s="66"/>
      <c r="GE72" s="66"/>
      <c r="GF72" s="66"/>
      <c r="GG72" s="66"/>
      <c r="GH72" s="66"/>
      <c r="GI72" s="65"/>
      <c r="GJ72" s="64"/>
      <c r="GK72" s="17"/>
      <c r="GL72" s="17"/>
      <c r="GM72" s="67"/>
      <c r="GN72" s="66"/>
      <c r="GO72" s="66"/>
      <c r="GP72" s="66"/>
      <c r="GQ72" s="66"/>
      <c r="GR72" s="66"/>
      <c r="GS72" s="66"/>
      <c r="GT72" s="65"/>
      <c r="GU72" s="64"/>
      <c r="GV72" s="17"/>
      <c r="GW72" s="17"/>
      <c r="GX72" s="67"/>
      <c r="GY72" s="66"/>
      <c r="GZ72" s="66"/>
      <c r="HA72" s="66"/>
      <c r="HB72" s="66"/>
      <c r="HC72" s="66"/>
      <c r="HD72" s="66"/>
      <c r="HE72" s="65"/>
      <c r="HF72" s="64"/>
      <c r="HG72" s="17"/>
      <c r="HH72" s="17"/>
      <c r="HI72" s="67"/>
      <c r="HJ72" s="66"/>
      <c r="HK72" s="66"/>
      <c r="HL72" s="66"/>
      <c r="HM72" s="66"/>
      <c r="HN72" s="66"/>
      <c r="HO72" s="66"/>
      <c r="HP72" s="65"/>
      <c r="HQ72" s="64"/>
      <c r="HR72" s="17"/>
      <c r="HS72" s="17"/>
    </row>
    <row r="73" spans="1:227" x14ac:dyDescent="0.15">
      <c r="A73" s="76"/>
      <c r="B73" s="79"/>
      <c r="C73" s="78"/>
      <c r="D73" s="78"/>
      <c r="E73" s="65"/>
      <c r="F73" s="65"/>
      <c r="G73" s="17"/>
      <c r="H73" s="67"/>
      <c r="I73" s="66"/>
      <c r="J73" s="66"/>
      <c r="K73" s="66"/>
      <c r="L73" s="66"/>
      <c r="M73" s="66"/>
      <c r="N73" s="66"/>
      <c r="O73" s="65"/>
      <c r="P73" s="64"/>
      <c r="Q73" s="17"/>
      <c r="R73" s="17"/>
      <c r="S73" s="67"/>
      <c r="T73" s="66"/>
      <c r="U73" s="66"/>
      <c r="V73" s="66"/>
      <c r="W73" s="66"/>
      <c r="X73" s="66"/>
      <c r="Y73" s="66"/>
      <c r="Z73" s="65"/>
      <c r="AA73" s="64"/>
      <c r="AB73" s="17"/>
      <c r="AC73" s="17"/>
      <c r="AD73" s="67"/>
      <c r="AE73" s="66"/>
      <c r="AF73" s="66"/>
      <c r="AG73" s="66"/>
      <c r="AH73" s="66"/>
      <c r="AI73" s="66"/>
      <c r="AJ73" s="66"/>
      <c r="AK73" s="65"/>
      <c r="AL73" s="64"/>
      <c r="AM73" s="17"/>
      <c r="AN73" s="17"/>
      <c r="AO73" s="67"/>
      <c r="AP73" s="66"/>
      <c r="AQ73" s="66"/>
      <c r="AR73" s="66"/>
      <c r="AS73" s="66"/>
      <c r="AT73" s="66"/>
      <c r="AU73" s="66"/>
      <c r="AV73" s="65"/>
      <c r="AW73" s="64"/>
      <c r="AX73" s="17"/>
      <c r="AY73" s="17"/>
      <c r="AZ73" s="67"/>
      <c r="BA73" s="66"/>
      <c r="BB73" s="66"/>
      <c r="BC73" s="66"/>
      <c r="BD73" s="66"/>
      <c r="BE73" s="66"/>
      <c r="BF73" s="66"/>
      <c r="BG73" s="65"/>
      <c r="BH73" s="64"/>
      <c r="BI73" s="17"/>
      <c r="BJ73" s="17"/>
      <c r="BK73" s="67"/>
      <c r="BL73" s="66"/>
      <c r="BM73" s="66"/>
      <c r="BN73" s="66"/>
      <c r="BO73" s="66"/>
      <c r="BP73" s="66"/>
      <c r="BQ73" s="66"/>
      <c r="BR73" s="65"/>
      <c r="BS73" s="64"/>
      <c r="BT73" s="17"/>
      <c r="BU73" s="17"/>
      <c r="BV73" s="67"/>
      <c r="BW73" s="66"/>
      <c r="BX73" s="66"/>
      <c r="BY73" s="66"/>
      <c r="BZ73" s="66"/>
      <c r="CA73" s="66"/>
      <c r="CB73" s="66"/>
      <c r="CC73" s="65"/>
      <c r="CD73" s="64"/>
      <c r="CE73" s="17"/>
      <c r="CF73" s="17"/>
      <c r="CG73" s="67"/>
      <c r="CH73" s="66"/>
      <c r="CI73" s="66"/>
      <c r="CJ73" s="66"/>
      <c r="CK73" s="66"/>
      <c r="CL73" s="66"/>
      <c r="CM73" s="66"/>
      <c r="CN73" s="65"/>
      <c r="CO73" s="64"/>
      <c r="CP73" s="17"/>
      <c r="CQ73" s="17"/>
      <c r="CR73" s="67"/>
      <c r="CS73" s="66"/>
      <c r="CT73" s="66"/>
      <c r="CU73" s="66"/>
      <c r="CV73" s="66"/>
      <c r="CW73" s="66"/>
      <c r="CX73" s="66"/>
      <c r="CY73" s="65"/>
      <c r="CZ73" s="64"/>
      <c r="DA73" s="17"/>
      <c r="DB73" s="17"/>
      <c r="DC73" s="67"/>
      <c r="DD73" s="66"/>
      <c r="DE73" s="66"/>
      <c r="DF73" s="66"/>
      <c r="DG73" s="66"/>
      <c r="DH73" s="66"/>
      <c r="DI73" s="66"/>
      <c r="DJ73" s="65"/>
      <c r="DK73" s="64"/>
      <c r="DL73" s="17"/>
      <c r="DM73" s="17"/>
      <c r="DN73" s="67"/>
      <c r="DO73" s="66"/>
      <c r="DP73" s="66"/>
      <c r="DQ73" s="66"/>
      <c r="DR73" s="66"/>
      <c r="DS73" s="66"/>
      <c r="DT73" s="66"/>
      <c r="DU73" s="65"/>
      <c r="DV73" s="64"/>
      <c r="DW73" s="17"/>
      <c r="DX73" s="17"/>
      <c r="DY73" s="67"/>
      <c r="DZ73" s="66"/>
      <c r="EA73" s="66"/>
      <c r="EB73" s="66"/>
      <c r="EC73" s="66"/>
      <c r="ED73" s="66"/>
      <c r="EE73" s="66"/>
      <c r="EF73" s="65"/>
      <c r="EG73" s="64"/>
      <c r="EH73" s="17"/>
      <c r="EI73" s="17"/>
      <c r="EJ73" s="67"/>
      <c r="EK73" s="66"/>
      <c r="EL73" s="66"/>
      <c r="EM73" s="66"/>
      <c r="EN73" s="66"/>
      <c r="EO73" s="66"/>
      <c r="EP73" s="66"/>
      <c r="EQ73" s="65"/>
      <c r="ER73" s="64"/>
      <c r="ES73" s="17"/>
      <c r="ET73" s="17"/>
      <c r="EU73" s="67"/>
      <c r="EV73" s="66"/>
      <c r="EW73" s="66"/>
      <c r="EX73" s="66"/>
      <c r="EY73" s="66"/>
      <c r="EZ73" s="66"/>
      <c r="FA73" s="66"/>
      <c r="FB73" s="65"/>
      <c r="FC73" s="64"/>
      <c r="FD73" s="17"/>
      <c r="FE73" s="17"/>
      <c r="FF73" s="67"/>
      <c r="FG73" s="66"/>
      <c r="FH73" s="66"/>
      <c r="FI73" s="66"/>
      <c r="FJ73" s="66"/>
      <c r="FK73" s="66"/>
      <c r="FL73" s="66"/>
      <c r="FM73" s="65"/>
      <c r="FN73" s="64"/>
      <c r="FO73" s="17"/>
      <c r="FP73" s="17"/>
      <c r="FQ73" s="67"/>
      <c r="FR73" s="66"/>
      <c r="FS73" s="66"/>
      <c r="FT73" s="66"/>
      <c r="FU73" s="66"/>
      <c r="FV73" s="66"/>
      <c r="FW73" s="66"/>
      <c r="FX73" s="65"/>
      <c r="FY73" s="64"/>
      <c r="FZ73" s="17"/>
      <c r="GA73" s="17"/>
      <c r="GB73" s="67"/>
      <c r="GC73" s="66"/>
      <c r="GD73" s="66"/>
      <c r="GE73" s="66"/>
      <c r="GF73" s="66"/>
      <c r="GG73" s="66"/>
      <c r="GH73" s="66"/>
      <c r="GI73" s="65"/>
      <c r="GJ73" s="64"/>
      <c r="GK73" s="17"/>
      <c r="GL73" s="17"/>
      <c r="GM73" s="67"/>
      <c r="GN73" s="66"/>
      <c r="GO73" s="66"/>
      <c r="GP73" s="66"/>
      <c r="GQ73" s="66"/>
      <c r="GR73" s="66"/>
      <c r="GS73" s="66"/>
      <c r="GT73" s="65"/>
      <c r="GU73" s="64"/>
      <c r="GV73" s="17"/>
      <c r="GW73" s="17"/>
      <c r="GX73" s="67"/>
      <c r="GY73" s="66"/>
      <c r="GZ73" s="66"/>
      <c r="HA73" s="66"/>
      <c r="HB73" s="66"/>
      <c r="HC73" s="66"/>
      <c r="HD73" s="66"/>
      <c r="HE73" s="65"/>
      <c r="HF73" s="64"/>
      <c r="HG73" s="17"/>
      <c r="HH73" s="17"/>
      <c r="HI73" s="67"/>
      <c r="HJ73" s="66"/>
      <c r="HK73" s="66"/>
      <c r="HL73" s="66"/>
      <c r="HM73" s="66"/>
      <c r="HN73" s="66"/>
      <c r="HO73" s="66"/>
      <c r="HP73" s="65"/>
      <c r="HQ73" s="64"/>
      <c r="HR73" s="17"/>
      <c r="HS73" s="17"/>
    </row>
    <row r="74" spans="1:227" x14ac:dyDescent="0.15">
      <c r="A74" s="76"/>
      <c r="B74" s="80"/>
      <c r="C74" s="78"/>
      <c r="D74" s="78"/>
      <c r="E74" s="65"/>
      <c r="F74" s="65"/>
      <c r="G74" s="17"/>
      <c r="H74" s="67"/>
      <c r="I74" s="66"/>
      <c r="J74" s="66"/>
      <c r="K74" s="66"/>
      <c r="L74" s="66"/>
      <c r="M74" s="66"/>
      <c r="N74" s="66"/>
      <c r="O74" s="65"/>
      <c r="P74" s="64"/>
      <c r="Q74" s="17"/>
      <c r="R74" s="17"/>
      <c r="S74" s="67"/>
      <c r="T74" s="66"/>
      <c r="U74" s="66"/>
      <c r="V74" s="66"/>
      <c r="W74" s="66"/>
      <c r="X74" s="66"/>
      <c r="Y74" s="66"/>
      <c r="Z74" s="65"/>
      <c r="AA74" s="64"/>
      <c r="AB74" s="17"/>
      <c r="AC74" s="17"/>
      <c r="AD74" s="67"/>
      <c r="AE74" s="66"/>
      <c r="AF74" s="66"/>
      <c r="AG74" s="66"/>
      <c r="AH74" s="66"/>
      <c r="AI74" s="66"/>
      <c r="AJ74" s="66"/>
      <c r="AK74" s="65"/>
      <c r="AL74" s="64"/>
      <c r="AM74" s="17"/>
      <c r="AN74" s="17"/>
      <c r="AO74" s="67"/>
      <c r="AP74" s="66"/>
      <c r="AQ74" s="66"/>
      <c r="AR74" s="66"/>
      <c r="AS74" s="66"/>
      <c r="AT74" s="66"/>
      <c r="AU74" s="66"/>
      <c r="AV74" s="65"/>
      <c r="AW74" s="64"/>
      <c r="AX74" s="17"/>
      <c r="AY74" s="17"/>
      <c r="AZ74" s="67"/>
      <c r="BA74" s="66"/>
      <c r="BB74" s="66"/>
      <c r="BC74" s="66"/>
      <c r="BD74" s="66"/>
      <c r="BE74" s="66"/>
      <c r="BF74" s="66"/>
      <c r="BG74" s="65"/>
      <c r="BH74" s="64"/>
      <c r="BI74" s="17"/>
      <c r="BJ74" s="17"/>
      <c r="BK74" s="67"/>
      <c r="BL74" s="66"/>
      <c r="BM74" s="66"/>
      <c r="BN74" s="66"/>
      <c r="BO74" s="66"/>
      <c r="BP74" s="66"/>
      <c r="BQ74" s="66"/>
      <c r="BR74" s="65"/>
      <c r="BS74" s="64"/>
      <c r="BT74" s="17"/>
      <c r="BU74" s="17"/>
      <c r="BV74" s="67"/>
      <c r="BW74" s="66"/>
      <c r="BX74" s="66"/>
      <c r="BY74" s="66"/>
      <c r="BZ74" s="66"/>
      <c r="CA74" s="66"/>
      <c r="CB74" s="66"/>
      <c r="CC74" s="65"/>
      <c r="CD74" s="64"/>
      <c r="CE74" s="17"/>
      <c r="CF74" s="17"/>
      <c r="CG74" s="67"/>
      <c r="CH74" s="66"/>
      <c r="CI74" s="66"/>
      <c r="CJ74" s="66"/>
      <c r="CK74" s="66"/>
      <c r="CL74" s="66"/>
      <c r="CM74" s="66"/>
      <c r="CN74" s="65"/>
      <c r="CO74" s="64"/>
      <c r="CP74" s="17"/>
      <c r="CQ74" s="17"/>
      <c r="CR74" s="67"/>
      <c r="CS74" s="66"/>
      <c r="CT74" s="66"/>
      <c r="CU74" s="66"/>
      <c r="CV74" s="66"/>
      <c r="CW74" s="66"/>
      <c r="CX74" s="66"/>
      <c r="CY74" s="65"/>
      <c r="CZ74" s="64"/>
      <c r="DA74" s="17"/>
      <c r="DB74" s="17"/>
      <c r="DC74" s="67"/>
      <c r="DD74" s="66"/>
      <c r="DE74" s="66"/>
      <c r="DF74" s="66"/>
      <c r="DG74" s="66"/>
      <c r="DH74" s="66"/>
      <c r="DI74" s="66"/>
      <c r="DJ74" s="65"/>
      <c r="DK74" s="64"/>
      <c r="DL74" s="17"/>
      <c r="DM74" s="17"/>
      <c r="DN74" s="67"/>
      <c r="DO74" s="66"/>
      <c r="DP74" s="66"/>
      <c r="DQ74" s="66"/>
      <c r="DR74" s="66"/>
      <c r="DS74" s="66"/>
      <c r="DT74" s="66"/>
      <c r="DU74" s="65"/>
      <c r="DV74" s="64"/>
      <c r="DW74" s="17"/>
      <c r="DX74" s="17"/>
      <c r="DY74" s="67"/>
      <c r="DZ74" s="66"/>
      <c r="EA74" s="66"/>
      <c r="EB74" s="66"/>
      <c r="EC74" s="66"/>
      <c r="ED74" s="66"/>
      <c r="EE74" s="66"/>
      <c r="EF74" s="65"/>
      <c r="EG74" s="64"/>
      <c r="EH74" s="17"/>
      <c r="EI74" s="17"/>
      <c r="EJ74" s="67"/>
      <c r="EK74" s="66"/>
      <c r="EL74" s="66"/>
      <c r="EM74" s="66"/>
      <c r="EN74" s="66"/>
      <c r="EO74" s="66"/>
      <c r="EP74" s="66"/>
      <c r="EQ74" s="65"/>
      <c r="ER74" s="64"/>
      <c r="ES74" s="17"/>
      <c r="ET74" s="17"/>
      <c r="EU74" s="67"/>
      <c r="EV74" s="66"/>
      <c r="EW74" s="66"/>
      <c r="EX74" s="66"/>
      <c r="EY74" s="66"/>
      <c r="EZ74" s="66"/>
      <c r="FA74" s="66"/>
      <c r="FB74" s="65"/>
      <c r="FC74" s="64"/>
      <c r="FD74" s="17"/>
      <c r="FE74" s="17"/>
      <c r="FF74" s="67"/>
      <c r="FG74" s="66"/>
      <c r="FH74" s="66"/>
      <c r="FI74" s="66"/>
      <c r="FJ74" s="66"/>
      <c r="FK74" s="66"/>
      <c r="FL74" s="66"/>
      <c r="FM74" s="65"/>
      <c r="FN74" s="64"/>
      <c r="FO74" s="17"/>
      <c r="FP74" s="17"/>
      <c r="FQ74" s="67"/>
      <c r="FR74" s="66"/>
      <c r="FS74" s="66"/>
      <c r="FT74" s="66"/>
      <c r="FU74" s="66"/>
      <c r="FV74" s="66"/>
      <c r="FW74" s="66"/>
      <c r="FX74" s="65"/>
      <c r="FY74" s="64"/>
      <c r="FZ74" s="17"/>
      <c r="GA74" s="17"/>
      <c r="GB74" s="67"/>
      <c r="GC74" s="66"/>
      <c r="GD74" s="66"/>
      <c r="GE74" s="66"/>
      <c r="GF74" s="66"/>
      <c r="GG74" s="66"/>
      <c r="GH74" s="66"/>
      <c r="GI74" s="65"/>
      <c r="GJ74" s="64"/>
      <c r="GK74" s="17"/>
      <c r="GL74" s="17"/>
      <c r="GM74" s="67"/>
      <c r="GN74" s="66"/>
      <c r="GO74" s="66"/>
      <c r="GP74" s="66"/>
      <c r="GQ74" s="66"/>
      <c r="GR74" s="66"/>
      <c r="GS74" s="66"/>
      <c r="GT74" s="65"/>
      <c r="GU74" s="64"/>
      <c r="GV74" s="17"/>
      <c r="GW74" s="17"/>
      <c r="GX74" s="67"/>
      <c r="GY74" s="66"/>
      <c r="GZ74" s="66"/>
      <c r="HA74" s="66"/>
      <c r="HB74" s="66"/>
      <c r="HC74" s="66"/>
      <c r="HD74" s="66"/>
      <c r="HE74" s="65"/>
      <c r="HF74" s="64"/>
      <c r="HG74" s="17"/>
      <c r="HH74" s="17"/>
      <c r="HI74" s="67"/>
      <c r="HJ74" s="66"/>
      <c r="HK74" s="66"/>
      <c r="HL74" s="66"/>
      <c r="HM74" s="66"/>
      <c r="HN74" s="66"/>
      <c r="HO74" s="66"/>
      <c r="HP74" s="65"/>
      <c r="HQ74" s="64"/>
      <c r="HR74" s="17"/>
      <c r="HS74" s="17"/>
    </row>
    <row r="75" spans="1:227" x14ac:dyDescent="0.15">
      <c r="A75" s="76"/>
      <c r="B75" s="79"/>
      <c r="C75" s="78"/>
      <c r="D75" s="78"/>
      <c r="E75" s="65"/>
      <c r="F75" s="65"/>
      <c r="G75" s="17"/>
      <c r="H75" s="67"/>
      <c r="I75" s="66"/>
      <c r="J75" s="66"/>
      <c r="K75" s="66"/>
      <c r="L75" s="66"/>
      <c r="M75" s="66"/>
      <c r="N75" s="66"/>
      <c r="O75" s="65"/>
      <c r="P75" s="64"/>
      <c r="Q75" s="17"/>
      <c r="R75" s="17"/>
      <c r="S75" s="67"/>
      <c r="T75" s="66"/>
      <c r="U75" s="66"/>
      <c r="V75" s="66"/>
      <c r="W75" s="66"/>
      <c r="X75" s="66"/>
      <c r="Y75" s="66"/>
      <c r="Z75" s="65"/>
      <c r="AA75" s="64"/>
      <c r="AB75" s="17"/>
      <c r="AC75" s="17"/>
      <c r="AD75" s="67"/>
      <c r="AE75" s="66"/>
      <c r="AF75" s="66"/>
      <c r="AG75" s="66"/>
      <c r="AH75" s="66"/>
      <c r="AI75" s="66"/>
      <c r="AJ75" s="66"/>
      <c r="AK75" s="65"/>
      <c r="AL75" s="64"/>
      <c r="AM75" s="17"/>
      <c r="AN75" s="17"/>
      <c r="AO75" s="67"/>
      <c r="AP75" s="66"/>
      <c r="AQ75" s="66"/>
      <c r="AR75" s="66"/>
      <c r="AS75" s="66"/>
      <c r="AT75" s="66"/>
      <c r="AU75" s="66"/>
      <c r="AV75" s="65"/>
      <c r="AW75" s="64"/>
      <c r="AX75" s="17"/>
      <c r="AY75" s="17"/>
      <c r="AZ75" s="67"/>
      <c r="BA75" s="66"/>
      <c r="BB75" s="66"/>
      <c r="BC75" s="66"/>
      <c r="BD75" s="66"/>
      <c r="BE75" s="66"/>
      <c r="BF75" s="66"/>
      <c r="BG75" s="65"/>
      <c r="BH75" s="64"/>
      <c r="BI75" s="17"/>
      <c r="BJ75" s="17"/>
      <c r="BK75" s="67"/>
      <c r="BL75" s="66"/>
      <c r="BM75" s="66"/>
      <c r="BN75" s="66"/>
      <c r="BO75" s="66"/>
      <c r="BP75" s="66"/>
      <c r="BQ75" s="66"/>
      <c r="BR75" s="65"/>
      <c r="BS75" s="64"/>
      <c r="BT75" s="17"/>
      <c r="BU75" s="17"/>
      <c r="BV75" s="67"/>
      <c r="BW75" s="66"/>
      <c r="BX75" s="66"/>
      <c r="BY75" s="66"/>
      <c r="BZ75" s="66"/>
      <c r="CA75" s="66"/>
      <c r="CB75" s="66"/>
      <c r="CC75" s="65"/>
      <c r="CD75" s="64"/>
      <c r="CE75" s="17"/>
      <c r="CF75" s="17"/>
      <c r="CG75" s="67"/>
      <c r="CH75" s="66"/>
      <c r="CI75" s="66"/>
      <c r="CJ75" s="66"/>
      <c r="CK75" s="66"/>
      <c r="CL75" s="66"/>
      <c r="CM75" s="66"/>
      <c r="CN75" s="65"/>
      <c r="CO75" s="64"/>
      <c r="CP75" s="17"/>
      <c r="CQ75" s="17"/>
      <c r="CR75" s="67"/>
      <c r="CS75" s="66"/>
      <c r="CT75" s="66"/>
      <c r="CU75" s="66"/>
      <c r="CV75" s="66"/>
      <c r="CW75" s="66"/>
      <c r="CX75" s="66"/>
      <c r="CY75" s="65"/>
      <c r="CZ75" s="64"/>
      <c r="DA75" s="17"/>
      <c r="DB75" s="17"/>
      <c r="DC75" s="67"/>
      <c r="DD75" s="66"/>
      <c r="DE75" s="66"/>
      <c r="DF75" s="66"/>
      <c r="DG75" s="66"/>
      <c r="DH75" s="66"/>
      <c r="DI75" s="66"/>
      <c r="DJ75" s="65"/>
      <c r="DK75" s="64"/>
      <c r="DL75" s="17"/>
      <c r="DM75" s="17"/>
      <c r="DN75" s="67"/>
      <c r="DO75" s="66"/>
      <c r="DP75" s="66"/>
      <c r="DQ75" s="66"/>
      <c r="DR75" s="66"/>
      <c r="DS75" s="66"/>
      <c r="DT75" s="66"/>
      <c r="DU75" s="65"/>
      <c r="DV75" s="64"/>
      <c r="DW75" s="17"/>
      <c r="DX75" s="17"/>
      <c r="DY75" s="67"/>
      <c r="DZ75" s="66"/>
      <c r="EA75" s="66"/>
      <c r="EB75" s="66"/>
      <c r="EC75" s="66"/>
      <c r="ED75" s="66"/>
      <c r="EE75" s="66"/>
      <c r="EF75" s="65"/>
      <c r="EG75" s="64"/>
      <c r="EH75" s="17"/>
      <c r="EI75" s="17"/>
      <c r="EJ75" s="67"/>
      <c r="EK75" s="66"/>
      <c r="EL75" s="66"/>
      <c r="EM75" s="66"/>
      <c r="EN75" s="66"/>
      <c r="EO75" s="66"/>
      <c r="EP75" s="66"/>
      <c r="EQ75" s="65"/>
      <c r="ER75" s="64"/>
      <c r="ES75" s="17"/>
      <c r="ET75" s="17"/>
      <c r="EU75" s="67"/>
      <c r="EV75" s="66"/>
      <c r="EW75" s="66"/>
      <c r="EX75" s="66"/>
      <c r="EY75" s="66"/>
      <c r="EZ75" s="66"/>
      <c r="FA75" s="66"/>
      <c r="FB75" s="65"/>
      <c r="FC75" s="64"/>
      <c r="FD75" s="17"/>
      <c r="FE75" s="17"/>
      <c r="FF75" s="67"/>
      <c r="FG75" s="66"/>
      <c r="FH75" s="66"/>
      <c r="FI75" s="66"/>
      <c r="FJ75" s="66"/>
      <c r="FK75" s="66"/>
      <c r="FL75" s="66"/>
      <c r="FM75" s="65"/>
      <c r="FN75" s="64"/>
      <c r="FO75" s="17"/>
      <c r="FP75" s="17"/>
      <c r="FQ75" s="67"/>
      <c r="FR75" s="66"/>
      <c r="FS75" s="66"/>
      <c r="FT75" s="66"/>
      <c r="FU75" s="66"/>
      <c r="FV75" s="66"/>
      <c r="FW75" s="66"/>
      <c r="FX75" s="65"/>
      <c r="FY75" s="64"/>
      <c r="FZ75" s="17"/>
      <c r="GA75" s="17"/>
      <c r="GB75" s="67"/>
      <c r="GC75" s="66"/>
      <c r="GD75" s="66"/>
      <c r="GE75" s="66"/>
      <c r="GF75" s="66"/>
      <c r="GG75" s="66"/>
      <c r="GH75" s="66"/>
      <c r="GI75" s="65"/>
      <c r="GJ75" s="64"/>
      <c r="GK75" s="17"/>
      <c r="GL75" s="17"/>
      <c r="GM75" s="67"/>
      <c r="GN75" s="66"/>
      <c r="GO75" s="66"/>
      <c r="GP75" s="66"/>
      <c r="GQ75" s="66"/>
      <c r="GR75" s="66"/>
      <c r="GS75" s="66"/>
      <c r="GT75" s="65"/>
      <c r="GU75" s="64"/>
      <c r="GV75" s="17"/>
      <c r="GW75" s="17"/>
      <c r="GX75" s="67"/>
      <c r="GY75" s="66"/>
      <c r="GZ75" s="66"/>
      <c r="HA75" s="66"/>
      <c r="HB75" s="66"/>
      <c r="HC75" s="66"/>
      <c r="HD75" s="66"/>
      <c r="HE75" s="65"/>
      <c r="HF75" s="64"/>
      <c r="HG75" s="17"/>
      <c r="HH75" s="17"/>
      <c r="HI75" s="67"/>
      <c r="HJ75" s="66"/>
      <c r="HK75" s="66"/>
      <c r="HL75" s="66"/>
      <c r="HM75" s="66"/>
      <c r="HN75" s="66"/>
      <c r="HO75" s="66"/>
      <c r="HP75" s="65"/>
      <c r="HQ75" s="64"/>
      <c r="HR75" s="17"/>
      <c r="HS75" s="17"/>
    </row>
    <row r="76" spans="1:227" x14ac:dyDescent="0.15">
      <c r="A76" s="76"/>
      <c r="B76" s="79"/>
      <c r="C76" s="78"/>
      <c r="D76" s="78"/>
      <c r="E76" s="65"/>
      <c r="F76" s="65"/>
      <c r="G76" s="17"/>
      <c r="H76" s="67"/>
      <c r="I76" s="66"/>
      <c r="J76" s="66"/>
      <c r="K76" s="66"/>
      <c r="L76" s="66"/>
      <c r="M76" s="66"/>
      <c r="N76" s="66"/>
      <c r="O76" s="65"/>
      <c r="P76" s="64"/>
      <c r="Q76" s="17"/>
      <c r="R76" s="17"/>
      <c r="S76" s="67"/>
      <c r="T76" s="66"/>
      <c r="U76" s="66"/>
      <c r="V76" s="66"/>
      <c r="W76" s="66"/>
      <c r="X76" s="66"/>
      <c r="Y76" s="66"/>
      <c r="Z76" s="65"/>
      <c r="AA76" s="64"/>
      <c r="AB76" s="17"/>
      <c r="AC76" s="17"/>
      <c r="AD76" s="67"/>
      <c r="AE76" s="66"/>
      <c r="AF76" s="66"/>
      <c r="AG76" s="66"/>
      <c r="AH76" s="66"/>
      <c r="AI76" s="66"/>
      <c r="AJ76" s="66"/>
      <c r="AK76" s="65"/>
      <c r="AL76" s="64"/>
      <c r="AM76" s="17"/>
      <c r="AN76" s="17"/>
      <c r="AO76" s="67"/>
      <c r="AP76" s="66"/>
      <c r="AQ76" s="66"/>
      <c r="AR76" s="66"/>
      <c r="AS76" s="66"/>
      <c r="AT76" s="66"/>
      <c r="AU76" s="66"/>
      <c r="AV76" s="65"/>
      <c r="AW76" s="64"/>
      <c r="AX76" s="17"/>
      <c r="AY76" s="17"/>
      <c r="AZ76" s="67"/>
      <c r="BA76" s="66"/>
      <c r="BB76" s="66"/>
      <c r="BC76" s="66"/>
      <c r="BD76" s="66"/>
      <c r="BE76" s="66"/>
      <c r="BF76" s="66"/>
      <c r="BG76" s="65"/>
      <c r="BH76" s="64"/>
      <c r="BI76" s="17"/>
      <c r="BJ76" s="17"/>
      <c r="BK76" s="67"/>
      <c r="BL76" s="66"/>
      <c r="BM76" s="66"/>
      <c r="BN76" s="66"/>
      <c r="BO76" s="66"/>
      <c r="BP76" s="66"/>
      <c r="BQ76" s="66"/>
      <c r="BR76" s="65"/>
      <c r="BS76" s="64"/>
      <c r="BT76" s="17"/>
      <c r="BU76" s="17"/>
      <c r="BV76" s="67"/>
      <c r="BW76" s="66"/>
      <c r="BX76" s="66"/>
      <c r="BY76" s="66"/>
      <c r="BZ76" s="66"/>
      <c r="CA76" s="66"/>
      <c r="CB76" s="66"/>
      <c r="CC76" s="65"/>
      <c r="CD76" s="64"/>
      <c r="CE76" s="17"/>
      <c r="CF76" s="17"/>
      <c r="CG76" s="67"/>
      <c r="CH76" s="66"/>
      <c r="CI76" s="66"/>
      <c r="CJ76" s="66"/>
      <c r="CK76" s="66"/>
      <c r="CL76" s="66"/>
      <c r="CM76" s="66"/>
      <c r="CN76" s="65"/>
      <c r="CO76" s="64"/>
      <c r="CP76" s="17"/>
      <c r="CQ76" s="17"/>
      <c r="CR76" s="67"/>
      <c r="CS76" s="66"/>
      <c r="CT76" s="66"/>
      <c r="CU76" s="66"/>
      <c r="CV76" s="66"/>
      <c r="CW76" s="66"/>
      <c r="CX76" s="66"/>
      <c r="CY76" s="65"/>
      <c r="CZ76" s="64"/>
      <c r="DA76" s="17"/>
      <c r="DB76" s="17"/>
      <c r="DC76" s="67"/>
      <c r="DD76" s="66"/>
      <c r="DE76" s="66"/>
      <c r="DF76" s="66"/>
      <c r="DG76" s="66"/>
      <c r="DH76" s="66"/>
      <c r="DI76" s="66"/>
      <c r="DJ76" s="65"/>
      <c r="DK76" s="64"/>
      <c r="DL76" s="17"/>
      <c r="DM76" s="17"/>
      <c r="DN76" s="67"/>
      <c r="DO76" s="66"/>
      <c r="DP76" s="66"/>
      <c r="DQ76" s="66"/>
      <c r="DR76" s="66"/>
      <c r="DS76" s="66"/>
      <c r="DT76" s="66"/>
      <c r="DU76" s="65"/>
      <c r="DV76" s="64"/>
      <c r="DW76" s="17"/>
      <c r="DX76" s="17"/>
      <c r="DY76" s="67"/>
      <c r="DZ76" s="66"/>
      <c r="EA76" s="66"/>
      <c r="EB76" s="66"/>
      <c r="EC76" s="66"/>
      <c r="ED76" s="66"/>
      <c r="EE76" s="66"/>
      <c r="EF76" s="65"/>
      <c r="EG76" s="64"/>
      <c r="EH76" s="17"/>
      <c r="EI76" s="17"/>
      <c r="EJ76" s="67"/>
      <c r="EK76" s="66"/>
      <c r="EL76" s="66"/>
      <c r="EM76" s="66"/>
      <c r="EN76" s="66"/>
      <c r="EO76" s="66"/>
      <c r="EP76" s="66"/>
      <c r="EQ76" s="65"/>
      <c r="ER76" s="64"/>
      <c r="ES76" s="17"/>
      <c r="ET76" s="17"/>
      <c r="EU76" s="67"/>
      <c r="EV76" s="66"/>
      <c r="EW76" s="66"/>
      <c r="EX76" s="66"/>
      <c r="EY76" s="66"/>
      <c r="EZ76" s="66"/>
      <c r="FA76" s="66"/>
      <c r="FB76" s="65"/>
      <c r="FC76" s="64"/>
      <c r="FD76" s="17"/>
      <c r="FE76" s="17"/>
      <c r="FF76" s="67"/>
      <c r="FG76" s="66"/>
      <c r="FH76" s="66"/>
      <c r="FI76" s="66"/>
      <c r="FJ76" s="66"/>
      <c r="FK76" s="66"/>
      <c r="FL76" s="66"/>
      <c r="FM76" s="65"/>
      <c r="FN76" s="64"/>
      <c r="FO76" s="17"/>
      <c r="FP76" s="17"/>
      <c r="FQ76" s="67"/>
      <c r="FR76" s="66"/>
      <c r="FS76" s="66"/>
      <c r="FT76" s="66"/>
      <c r="FU76" s="66"/>
      <c r="FV76" s="66"/>
      <c r="FW76" s="66"/>
      <c r="FX76" s="65"/>
      <c r="FY76" s="64"/>
      <c r="FZ76" s="17"/>
      <c r="GA76" s="17"/>
      <c r="GB76" s="67"/>
      <c r="GC76" s="66"/>
      <c r="GD76" s="66"/>
      <c r="GE76" s="66"/>
      <c r="GF76" s="66"/>
      <c r="GG76" s="66"/>
      <c r="GH76" s="66"/>
      <c r="GI76" s="65"/>
      <c r="GJ76" s="64"/>
      <c r="GK76" s="17"/>
      <c r="GL76" s="17"/>
      <c r="GM76" s="67"/>
      <c r="GN76" s="66"/>
      <c r="GO76" s="66"/>
      <c r="GP76" s="66"/>
      <c r="GQ76" s="66"/>
      <c r="GR76" s="66"/>
      <c r="GS76" s="66"/>
      <c r="GT76" s="65"/>
      <c r="GU76" s="64"/>
      <c r="GV76" s="17"/>
      <c r="GW76" s="17"/>
      <c r="GX76" s="67"/>
      <c r="GY76" s="66"/>
      <c r="GZ76" s="66"/>
      <c r="HA76" s="66"/>
      <c r="HB76" s="66"/>
      <c r="HC76" s="66"/>
      <c r="HD76" s="66"/>
      <c r="HE76" s="65"/>
      <c r="HF76" s="64"/>
      <c r="HG76" s="17"/>
      <c r="HH76" s="17"/>
      <c r="HI76" s="67"/>
      <c r="HJ76" s="66"/>
      <c r="HK76" s="66"/>
      <c r="HL76" s="66"/>
      <c r="HM76" s="66"/>
      <c r="HN76" s="66"/>
      <c r="HO76" s="66"/>
      <c r="HP76" s="65"/>
      <c r="HQ76" s="64"/>
      <c r="HR76" s="17"/>
      <c r="HS76" s="17"/>
    </row>
    <row r="77" spans="1:227" x14ac:dyDescent="0.15">
      <c r="A77" s="76"/>
      <c r="B77" s="79"/>
      <c r="C77" s="78"/>
      <c r="D77" s="78"/>
      <c r="E77" s="65"/>
      <c r="F77" s="65"/>
      <c r="G77" s="17"/>
      <c r="H77" s="67"/>
      <c r="I77" s="66"/>
      <c r="J77" s="66"/>
      <c r="K77" s="66"/>
      <c r="L77" s="66"/>
      <c r="M77" s="66"/>
      <c r="N77" s="66"/>
      <c r="O77" s="65"/>
      <c r="P77" s="64"/>
      <c r="Q77" s="17"/>
      <c r="R77" s="17"/>
      <c r="S77" s="67"/>
      <c r="T77" s="66"/>
      <c r="U77" s="66"/>
      <c r="V77" s="66"/>
      <c r="W77" s="66"/>
      <c r="X77" s="66"/>
      <c r="Y77" s="66"/>
      <c r="Z77" s="65"/>
      <c r="AA77" s="64"/>
      <c r="AB77" s="17"/>
      <c r="AC77" s="17"/>
      <c r="AD77" s="67"/>
      <c r="AE77" s="66"/>
      <c r="AF77" s="66"/>
      <c r="AG77" s="66"/>
      <c r="AH77" s="66"/>
      <c r="AI77" s="66"/>
      <c r="AJ77" s="66"/>
      <c r="AK77" s="65"/>
      <c r="AL77" s="64"/>
      <c r="AM77" s="17"/>
      <c r="AN77" s="17"/>
      <c r="AO77" s="67"/>
      <c r="AP77" s="66"/>
      <c r="AQ77" s="66"/>
      <c r="AR77" s="66"/>
      <c r="AS77" s="66"/>
      <c r="AT77" s="66"/>
      <c r="AU77" s="66"/>
      <c r="AV77" s="65"/>
      <c r="AW77" s="64"/>
      <c r="AX77" s="17"/>
      <c r="AY77" s="17"/>
      <c r="AZ77" s="67"/>
      <c r="BA77" s="66"/>
      <c r="BB77" s="66"/>
      <c r="BC77" s="66"/>
      <c r="BD77" s="66"/>
      <c r="BE77" s="66"/>
      <c r="BF77" s="66"/>
      <c r="BG77" s="65"/>
      <c r="BH77" s="64"/>
      <c r="BI77" s="17"/>
      <c r="BJ77" s="17"/>
      <c r="BK77" s="67"/>
      <c r="BL77" s="66"/>
      <c r="BM77" s="66"/>
      <c r="BN77" s="66"/>
      <c r="BO77" s="66"/>
      <c r="BP77" s="66"/>
      <c r="BQ77" s="66"/>
      <c r="BR77" s="65"/>
      <c r="BS77" s="64"/>
      <c r="BT77" s="17"/>
      <c r="BU77" s="17"/>
      <c r="BV77" s="67"/>
      <c r="BW77" s="66"/>
      <c r="BX77" s="66"/>
      <c r="BY77" s="66"/>
      <c r="BZ77" s="66"/>
      <c r="CA77" s="66"/>
      <c r="CB77" s="66"/>
      <c r="CC77" s="65"/>
      <c r="CD77" s="64"/>
      <c r="CE77" s="17"/>
      <c r="CF77" s="17"/>
      <c r="CG77" s="67"/>
      <c r="CH77" s="66"/>
      <c r="CI77" s="66"/>
      <c r="CJ77" s="66"/>
      <c r="CK77" s="66"/>
      <c r="CL77" s="66"/>
      <c r="CM77" s="66"/>
      <c r="CN77" s="65"/>
      <c r="CO77" s="64"/>
      <c r="CP77" s="17"/>
      <c r="CQ77" s="17"/>
      <c r="CR77" s="67"/>
      <c r="CS77" s="66"/>
      <c r="CT77" s="66"/>
      <c r="CU77" s="66"/>
      <c r="CV77" s="66"/>
      <c r="CW77" s="66"/>
      <c r="CX77" s="66"/>
      <c r="CY77" s="65"/>
      <c r="CZ77" s="64"/>
      <c r="DA77" s="17"/>
      <c r="DB77" s="17"/>
      <c r="DC77" s="67"/>
      <c r="DD77" s="66"/>
      <c r="DE77" s="66"/>
      <c r="DF77" s="66"/>
      <c r="DG77" s="66"/>
      <c r="DH77" s="66"/>
      <c r="DI77" s="66"/>
      <c r="DJ77" s="65"/>
      <c r="DK77" s="64"/>
      <c r="DL77" s="17"/>
      <c r="DM77" s="17"/>
      <c r="DN77" s="67"/>
      <c r="DO77" s="66"/>
      <c r="DP77" s="66"/>
      <c r="DQ77" s="66"/>
      <c r="DR77" s="66"/>
      <c r="DS77" s="66"/>
      <c r="DT77" s="66"/>
      <c r="DU77" s="65"/>
      <c r="DV77" s="64"/>
      <c r="DW77" s="17"/>
      <c r="DX77" s="17"/>
      <c r="DY77" s="67"/>
      <c r="DZ77" s="66"/>
      <c r="EA77" s="66"/>
      <c r="EB77" s="66"/>
      <c r="EC77" s="66"/>
      <c r="ED77" s="66"/>
      <c r="EE77" s="66"/>
      <c r="EF77" s="65"/>
      <c r="EG77" s="64"/>
      <c r="EH77" s="17"/>
      <c r="EI77" s="17"/>
      <c r="EJ77" s="67"/>
      <c r="EK77" s="66"/>
      <c r="EL77" s="66"/>
      <c r="EM77" s="66"/>
      <c r="EN77" s="66"/>
      <c r="EO77" s="66"/>
      <c r="EP77" s="66"/>
      <c r="EQ77" s="65"/>
      <c r="ER77" s="64"/>
      <c r="ES77" s="17"/>
      <c r="ET77" s="17"/>
      <c r="EU77" s="67"/>
      <c r="EV77" s="66"/>
      <c r="EW77" s="66"/>
      <c r="EX77" s="66"/>
      <c r="EY77" s="66"/>
      <c r="EZ77" s="66"/>
      <c r="FA77" s="66"/>
      <c r="FB77" s="65"/>
      <c r="FC77" s="64"/>
      <c r="FD77" s="17"/>
      <c r="FE77" s="17"/>
      <c r="FF77" s="67"/>
      <c r="FG77" s="66"/>
      <c r="FH77" s="66"/>
      <c r="FI77" s="66"/>
      <c r="FJ77" s="66"/>
      <c r="FK77" s="66"/>
      <c r="FL77" s="66"/>
      <c r="FM77" s="65"/>
      <c r="FN77" s="64"/>
      <c r="FO77" s="17"/>
      <c r="FP77" s="17"/>
      <c r="FQ77" s="67"/>
      <c r="FR77" s="66"/>
      <c r="FS77" s="66"/>
      <c r="FT77" s="66"/>
      <c r="FU77" s="66"/>
      <c r="FV77" s="66"/>
      <c r="FW77" s="66"/>
      <c r="FX77" s="65"/>
      <c r="FY77" s="64"/>
      <c r="FZ77" s="17"/>
      <c r="GA77" s="17"/>
      <c r="GB77" s="67"/>
      <c r="GC77" s="66"/>
      <c r="GD77" s="66"/>
      <c r="GE77" s="66"/>
      <c r="GF77" s="66"/>
      <c r="GG77" s="66"/>
      <c r="GH77" s="66"/>
      <c r="GI77" s="65"/>
      <c r="GJ77" s="64"/>
      <c r="GK77" s="17"/>
      <c r="GL77" s="17"/>
      <c r="GM77" s="67"/>
      <c r="GN77" s="66"/>
      <c r="GO77" s="66"/>
      <c r="GP77" s="66"/>
      <c r="GQ77" s="66"/>
      <c r="GR77" s="66"/>
      <c r="GS77" s="66"/>
      <c r="GT77" s="65"/>
      <c r="GU77" s="64"/>
      <c r="GV77" s="17"/>
      <c r="GW77" s="17"/>
      <c r="GX77" s="67"/>
      <c r="GY77" s="66"/>
      <c r="GZ77" s="66"/>
      <c r="HA77" s="66"/>
      <c r="HB77" s="66"/>
      <c r="HC77" s="66"/>
      <c r="HD77" s="66"/>
      <c r="HE77" s="65"/>
      <c r="HF77" s="64"/>
      <c r="HG77" s="17"/>
      <c r="HH77" s="17"/>
      <c r="HI77" s="67"/>
      <c r="HJ77" s="66"/>
      <c r="HK77" s="66"/>
      <c r="HL77" s="66"/>
      <c r="HM77" s="66"/>
      <c r="HN77" s="66"/>
      <c r="HO77" s="66"/>
      <c r="HP77" s="65"/>
      <c r="HQ77" s="64"/>
      <c r="HR77" s="17"/>
      <c r="HS77" s="17"/>
    </row>
    <row r="78" spans="1:227" x14ac:dyDescent="0.15">
      <c r="A78" s="76"/>
      <c r="B78" s="79"/>
      <c r="C78" s="78"/>
      <c r="D78" s="78"/>
      <c r="E78" s="65"/>
      <c r="F78" s="65"/>
      <c r="G78" s="17"/>
      <c r="H78" s="67"/>
      <c r="I78" s="66"/>
      <c r="J78" s="66"/>
      <c r="K78" s="66"/>
      <c r="L78" s="66"/>
      <c r="M78" s="66"/>
      <c r="N78" s="66"/>
      <c r="O78" s="65"/>
      <c r="P78" s="64"/>
      <c r="Q78" s="17"/>
      <c r="R78" s="17"/>
      <c r="S78" s="67"/>
      <c r="T78" s="66"/>
      <c r="U78" s="66"/>
      <c r="V78" s="66"/>
      <c r="W78" s="66"/>
      <c r="X78" s="66"/>
      <c r="Y78" s="66"/>
      <c r="Z78" s="65"/>
      <c r="AA78" s="64"/>
      <c r="AB78" s="17"/>
      <c r="AC78" s="17"/>
      <c r="AD78" s="67"/>
      <c r="AE78" s="66"/>
      <c r="AF78" s="66"/>
      <c r="AG78" s="66"/>
      <c r="AH78" s="66"/>
      <c r="AI78" s="66"/>
      <c r="AJ78" s="66"/>
      <c r="AK78" s="65"/>
      <c r="AL78" s="64"/>
      <c r="AM78" s="17"/>
      <c r="AN78" s="17"/>
      <c r="AO78" s="67"/>
      <c r="AP78" s="66"/>
      <c r="AQ78" s="66"/>
      <c r="AR78" s="66"/>
      <c r="AS78" s="66"/>
      <c r="AT78" s="66"/>
      <c r="AU78" s="66"/>
      <c r="AV78" s="65"/>
      <c r="AW78" s="64"/>
      <c r="AX78" s="17"/>
      <c r="AY78" s="17"/>
      <c r="AZ78" s="67"/>
      <c r="BA78" s="66"/>
      <c r="BB78" s="66"/>
      <c r="BC78" s="66"/>
      <c r="BD78" s="66"/>
      <c r="BE78" s="66"/>
      <c r="BF78" s="66"/>
      <c r="BG78" s="65"/>
      <c r="BH78" s="64"/>
      <c r="BI78" s="17"/>
      <c r="BJ78" s="17"/>
      <c r="BK78" s="67"/>
      <c r="BL78" s="66"/>
      <c r="BM78" s="66"/>
      <c r="BN78" s="66"/>
      <c r="BO78" s="66"/>
      <c r="BP78" s="66"/>
      <c r="BQ78" s="66"/>
      <c r="BR78" s="65"/>
      <c r="BS78" s="64"/>
      <c r="BT78" s="17"/>
      <c r="BU78" s="17"/>
      <c r="BV78" s="67"/>
      <c r="BW78" s="66"/>
      <c r="BX78" s="66"/>
      <c r="BY78" s="66"/>
      <c r="BZ78" s="66"/>
      <c r="CA78" s="66"/>
      <c r="CB78" s="66"/>
      <c r="CC78" s="65"/>
      <c r="CD78" s="64"/>
      <c r="CE78" s="17"/>
      <c r="CF78" s="17"/>
      <c r="CG78" s="67"/>
      <c r="CH78" s="66"/>
      <c r="CI78" s="66"/>
      <c r="CJ78" s="66"/>
      <c r="CK78" s="66"/>
      <c r="CL78" s="66"/>
      <c r="CM78" s="66"/>
      <c r="CN78" s="65"/>
      <c r="CO78" s="64"/>
      <c r="CP78" s="17"/>
      <c r="CQ78" s="17"/>
      <c r="CR78" s="67"/>
      <c r="CS78" s="66"/>
      <c r="CT78" s="66"/>
      <c r="CU78" s="66"/>
      <c r="CV78" s="66"/>
      <c r="CW78" s="66"/>
      <c r="CX78" s="66"/>
      <c r="CY78" s="65"/>
      <c r="CZ78" s="64"/>
      <c r="DA78" s="17"/>
      <c r="DB78" s="17"/>
      <c r="DC78" s="67"/>
      <c r="DD78" s="66"/>
      <c r="DE78" s="66"/>
      <c r="DF78" s="66"/>
      <c r="DG78" s="66"/>
      <c r="DH78" s="66"/>
      <c r="DI78" s="66"/>
      <c r="DJ78" s="65"/>
      <c r="DK78" s="64"/>
      <c r="DL78" s="17"/>
      <c r="DM78" s="17"/>
      <c r="DN78" s="67"/>
      <c r="DO78" s="66"/>
      <c r="DP78" s="66"/>
      <c r="DQ78" s="66"/>
      <c r="DR78" s="66"/>
      <c r="DS78" s="66"/>
      <c r="DT78" s="66"/>
      <c r="DU78" s="65"/>
      <c r="DV78" s="64"/>
      <c r="DW78" s="17"/>
      <c r="DX78" s="17"/>
      <c r="DY78" s="67"/>
      <c r="DZ78" s="66"/>
      <c r="EA78" s="66"/>
      <c r="EB78" s="66"/>
      <c r="EC78" s="66"/>
      <c r="ED78" s="66"/>
      <c r="EE78" s="66"/>
      <c r="EF78" s="65"/>
      <c r="EG78" s="64"/>
      <c r="EH78" s="17"/>
      <c r="EI78" s="17"/>
      <c r="EJ78" s="67"/>
      <c r="EK78" s="66"/>
      <c r="EL78" s="66"/>
      <c r="EM78" s="66"/>
      <c r="EN78" s="66"/>
      <c r="EO78" s="66"/>
      <c r="EP78" s="66"/>
      <c r="EQ78" s="65"/>
      <c r="ER78" s="64"/>
      <c r="ES78" s="17"/>
      <c r="ET78" s="17"/>
      <c r="EU78" s="67"/>
      <c r="EV78" s="66"/>
      <c r="EW78" s="66"/>
      <c r="EX78" s="66"/>
      <c r="EY78" s="66"/>
      <c r="EZ78" s="66"/>
      <c r="FA78" s="66"/>
      <c r="FB78" s="65"/>
      <c r="FC78" s="64"/>
      <c r="FD78" s="17"/>
      <c r="FE78" s="17"/>
      <c r="FF78" s="67"/>
      <c r="FG78" s="66"/>
      <c r="FH78" s="66"/>
      <c r="FI78" s="66"/>
      <c r="FJ78" s="66"/>
      <c r="FK78" s="66"/>
      <c r="FL78" s="66"/>
      <c r="FM78" s="65"/>
      <c r="FN78" s="64"/>
      <c r="FO78" s="17"/>
      <c r="FP78" s="17"/>
      <c r="FQ78" s="67"/>
      <c r="FR78" s="66"/>
      <c r="FS78" s="66"/>
      <c r="FT78" s="66"/>
      <c r="FU78" s="66"/>
      <c r="FV78" s="66"/>
      <c r="FW78" s="66"/>
      <c r="FX78" s="65"/>
      <c r="FY78" s="64"/>
      <c r="FZ78" s="17"/>
      <c r="GA78" s="17"/>
      <c r="GB78" s="67"/>
      <c r="GC78" s="66"/>
      <c r="GD78" s="66"/>
      <c r="GE78" s="66"/>
      <c r="GF78" s="66"/>
      <c r="GG78" s="66"/>
      <c r="GH78" s="66"/>
      <c r="GI78" s="65"/>
      <c r="GJ78" s="64"/>
      <c r="GK78" s="17"/>
      <c r="GL78" s="17"/>
      <c r="GM78" s="67"/>
      <c r="GN78" s="66"/>
      <c r="GO78" s="66"/>
      <c r="GP78" s="66"/>
      <c r="GQ78" s="66"/>
      <c r="GR78" s="66"/>
      <c r="GS78" s="66"/>
      <c r="GT78" s="65"/>
      <c r="GU78" s="64"/>
      <c r="GV78" s="17"/>
      <c r="GW78" s="17"/>
      <c r="GX78" s="67"/>
      <c r="GY78" s="66"/>
      <c r="GZ78" s="66"/>
      <c r="HA78" s="66"/>
      <c r="HB78" s="66"/>
      <c r="HC78" s="66"/>
      <c r="HD78" s="66"/>
      <c r="HE78" s="65"/>
      <c r="HF78" s="64"/>
      <c r="HG78" s="17"/>
      <c r="HH78" s="17"/>
      <c r="HI78" s="67"/>
      <c r="HJ78" s="66"/>
      <c r="HK78" s="66"/>
      <c r="HL78" s="66"/>
      <c r="HM78" s="66"/>
      <c r="HN78" s="66"/>
      <c r="HO78" s="66"/>
      <c r="HP78" s="65"/>
      <c r="HQ78" s="64"/>
      <c r="HR78" s="17"/>
      <c r="HS78" s="17"/>
    </row>
    <row r="79" spans="1:227" x14ac:dyDescent="0.15">
      <c r="A79" s="76"/>
      <c r="B79" s="79"/>
      <c r="C79" s="78"/>
      <c r="D79" s="78"/>
      <c r="E79" s="65"/>
      <c r="F79" s="65"/>
      <c r="G79" s="17"/>
      <c r="H79" s="67"/>
      <c r="I79" s="66"/>
      <c r="J79" s="66"/>
      <c r="K79" s="66"/>
      <c r="L79" s="66"/>
      <c r="M79" s="66"/>
      <c r="N79" s="66"/>
      <c r="O79" s="65"/>
      <c r="P79" s="64"/>
      <c r="Q79" s="17"/>
      <c r="R79" s="17"/>
      <c r="S79" s="67"/>
      <c r="T79" s="66"/>
      <c r="U79" s="66"/>
      <c r="V79" s="66"/>
      <c r="W79" s="66"/>
      <c r="X79" s="66"/>
      <c r="Y79" s="66"/>
      <c r="Z79" s="65"/>
      <c r="AA79" s="64"/>
      <c r="AB79" s="17"/>
      <c r="AC79" s="17"/>
      <c r="AD79" s="67"/>
      <c r="AE79" s="66"/>
      <c r="AF79" s="66"/>
      <c r="AG79" s="66"/>
      <c r="AH79" s="66"/>
      <c r="AI79" s="66"/>
      <c r="AJ79" s="66"/>
      <c r="AK79" s="65"/>
      <c r="AL79" s="64"/>
      <c r="AM79" s="17"/>
      <c r="AN79" s="17"/>
      <c r="AO79" s="67"/>
      <c r="AP79" s="66"/>
      <c r="AQ79" s="66"/>
      <c r="AR79" s="66"/>
      <c r="AS79" s="66"/>
      <c r="AT79" s="66"/>
      <c r="AU79" s="66"/>
      <c r="AV79" s="65"/>
      <c r="AW79" s="64"/>
      <c r="AX79" s="17"/>
      <c r="AY79" s="17"/>
      <c r="AZ79" s="67"/>
      <c r="BA79" s="66"/>
      <c r="BB79" s="66"/>
      <c r="BC79" s="66"/>
      <c r="BD79" s="66"/>
      <c r="BE79" s="66"/>
      <c r="BF79" s="66"/>
      <c r="BG79" s="65"/>
      <c r="BH79" s="64"/>
      <c r="BI79" s="17"/>
      <c r="BJ79" s="17"/>
      <c r="BK79" s="67"/>
      <c r="BL79" s="66"/>
      <c r="BM79" s="66"/>
      <c r="BN79" s="66"/>
      <c r="BO79" s="66"/>
      <c r="BP79" s="66"/>
      <c r="BQ79" s="66"/>
      <c r="BR79" s="65"/>
      <c r="BS79" s="64"/>
      <c r="BT79" s="17"/>
      <c r="BU79" s="17"/>
      <c r="BV79" s="67"/>
      <c r="BW79" s="66"/>
      <c r="BX79" s="66"/>
      <c r="BY79" s="66"/>
      <c r="BZ79" s="66"/>
      <c r="CA79" s="66"/>
      <c r="CB79" s="66"/>
      <c r="CC79" s="65"/>
      <c r="CD79" s="64"/>
      <c r="CE79" s="17"/>
      <c r="CF79" s="17"/>
      <c r="CG79" s="67"/>
      <c r="CH79" s="66"/>
      <c r="CI79" s="66"/>
      <c r="CJ79" s="66"/>
      <c r="CK79" s="66"/>
      <c r="CL79" s="66"/>
      <c r="CM79" s="66"/>
      <c r="CN79" s="65"/>
      <c r="CO79" s="64"/>
      <c r="CP79" s="17"/>
      <c r="CQ79" s="17"/>
      <c r="CR79" s="67"/>
      <c r="CS79" s="66"/>
      <c r="CT79" s="66"/>
      <c r="CU79" s="66"/>
      <c r="CV79" s="66"/>
      <c r="CW79" s="66"/>
      <c r="CX79" s="66"/>
      <c r="CY79" s="65"/>
      <c r="CZ79" s="64"/>
      <c r="DA79" s="17"/>
      <c r="DB79" s="17"/>
      <c r="DC79" s="67"/>
      <c r="DD79" s="66"/>
      <c r="DE79" s="66"/>
      <c r="DF79" s="66"/>
      <c r="DG79" s="66"/>
      <c r="DH79" s="66"/>
      <c r="DI79" s="66"/>
      <c r="DJ79" s="65"/>
      <c r="DK79" s="64"/>
      <c r="DL79" s="17"/>
      <c r="DM79" s="17"/>
      <c r="DN79" s="67"/>
      <c r="DO79" s="66"/>
      <c r="DP79" s="66"/>
      <c r="DQ79" s="66"/>
      <c r="DR79" s="66"/>
      <c r="DS79" s="66"/>
      <c r="DT79" s="66"/>
      <c r="DU79" s="65"/>
      <c r="DV79" s="64"/>
      <c r="DW79" s="17"/>
      <c r="DX79" s="17"/>
      <c r="DY79" s="67"/>
      <c r="DZ79" s="66"/>
      <c r="EA79" s="66"/>
      <c r="EB79" s="66"/>
      <c r="EC79" s="66"/>
      <c r="ED79" s="66"/>
      <c r="EE79" s="66"/>
      <c r="EF79" s="65"/>
      <c r="EG79" s="64"/>
      <c r="EH79" s="17"/>
      <c r="EI79" s="17"/>
      <c r="EJ79" s="67"/>
      <c r="EK79" s="66"/>
      <c r="EL79" s="66"/>
      <c r="EM79" s="66"/>
      <c r="EN79" s="66"/>
      <c r="EO79" s="66"/>
      <c r="EP79" s="66"/>
      <c r="EQ79" s="65"/>
      <c r="ER79" s="64"/>
      <c r="ES79" s="17"/>
      <c r="ET79" s="17"/>
      <c r="EU79" s="67"/>
      <c r="EV79" s="66"/>
      <c r="EW79" s="66"/>
      <c r="EX79" s="66"/>
      <c r="EY79" s="66"/>
      <c r="EZ79" s="66"/>
      <c r="FA79" s="66"/>
      <c r="FB79" s="65"/>
      <c r="FC79" s="64"/>
      <c r="FD79" s="17"/>
      <c r="FE79" s="17"/>
      <c r="FF79" s="67"/>
      <c r="FG79" s="66"/>
      <c r="FH79" s="66"/>
      <c r="FI79" s="66"/>
      <c r="FJ79" s="66"/>
      <c r="FK79" s="66"/>
      <c r="FL79" s="66"/>
      <c r="FM79" s="65"/>
      <c r="FN79" s="64"/>
      <c r="FO79" s="17"/>
      <c r="FP79" s="17"/>
      <c r="FQ79" s="67"/>
      <c r="FR79" s="66"/>
      <c r="FS79" s="66"/>
      <c r="FT79" s="66"/>
      <c r="FU79" s="66"/>
      <c r="FV79" s="66"/>
      <c r="FW79" s="66"/>
      <c r="FX79" s="65"/>
      <c r="FY79" s="64"/>
      <c r="FZ79" s="17"/>
      <c r="GA79" s="17"/>
      <c r="GB79" s="67"/>
      <c r="GC79" s="66"/>
      <c r="GD79" s="66"/>
      <c r="GE79" s="66"/>
      <c r="GF79" s="66"/>
      <c r="GG79" s="66"/>
      <c r="GH79" s="66"/>
      <c r="GI79" s="65"/>
      <c r="GJ79" s="64"/>
      <c r="GK79" s="17"/>
      <c r="GL79" s="17"/>
      <c r="GM79" s="67"/>
      <c r="GN79" s="66"/>
      <c r="GO79" s="66"/>
      <c r="GP79" s="66"/>
      <c r="GQ79" s="66"/>
      <c r="GR79" s="66"/>
      <c r="GS79" s="66"/>
      <c r="GT79" s="65"/>
      <c r="GU79" s="64"/>
      <c r="GV79" s="17"/>
      <c r="GW79" s="17"/>
      <c r="GX79" s="67"/>
      <c r="GY79" s="66"/>
      <c r="GZ79" s="66"/>
      <c r="HA79" s="66"/>
      <c r="HB79" s="66"/>
      <c r="HC79" s="66"/>
      <c r="HD79" s="66"/>
      <c r="HE79" s="65"/>
      <c r="HF79" s="64"/>
      <c r="HG79" s="17"/>
      <c r="HH79" s="17"/>
      <c r="HI79" s="67"/>
      <c r="HJ79" s="66"/>
      <c r="HK79" s="66"/>
      <c r="HL79" s="66"/>
      <c r="HM79" s="66"/>
      <c r="HN79" s="66"/>
      <c r="HO79" s="66"/>
      <c r="HP79" s="65"/>
      <c r="HQ79" s="64"/>
      <c r="HR79" s="17"/>
      <c r="HS79" s="17"/>
    </row>
    <row r="80" spans="1:227" x14ac:dyDescent="0.15">
      <c r="A80" s="76"/>
      <c r="B80" s="79"/>
      <c r="C80" s="78"/>
      <c r="D80" s="78"/>
      <c r="E80" s="65"/>
      <c r="F80" s="65"/>
      <c r="G80" s="17"/>
      <c r="H80" s="67"/>
      <c r="I80" s="66"/>
      <c r="J80" s="66"/>
      <c r="K80" s="66"/>
      <c r="L80" s="66"/>
      <c r="M80" s="66"/>
      <c r="N80" s="66"/>
      <c r="O80" s="65"/>
      <c r="P80" s="64"/>
      <c r="Q80" s="17"/>
      <c r="R80" s="17"/>
      <c r="S80" s="67"/>
      <c r="T80" s="66"/>
      <c r="U80" s="66"/>
      <c r="V80" s="66"/>
      <c r="W80" s="66"/>
      <c r="X80" s="66"/>
      <c r="Y80" s="66"/>
      <c r="Z80" s="65"/>
      <c r="AA80" s="64"/>
      <c r="AB80" s="17"/>
      <c r="AC80" s="17"/>
      <c r="AD80" s="67"/>
      <c r="AE80" s="66"/>
      <c r="AF80" s="66"/>
      <c r="AG80" s="66"/>
      <c r="AH80" s="66"/>
      <c r="AI80" s="66"/>
      <c r="AJ80" s="66"/>
      <c r="AK80" s="65"/>
      <c r="AL80" s="64"/>
      <c r="AM80" s="17"/>
      <c r="AN80" s="17"/>
      <c r="AO80" s="67"/>
      <c r="AP80" s="66"/>
      <c r="AQ80" s="66"/>
      <c r="AR80" s="66"/>
      <c r="AS80" s="66"/>
      <c r="AT80" s="66"/>
      <c r="AU80" s="66"/>
      <c r="AV80" s="65"/>
      <c r="AW80" s="64"/>
      <c r="AX80" s="17"/>
      <c r="AY80" s="17"/>
      <c r="AZ80" s="67"/>
      <c r="BA80" s="66"/>
      <c r="BB80" s="66"/>
      <c r="BC80" s="66"/>
      <c r="BD80" s="66"/>
      <c r="BE80" s="66"/>
      <c r="BF80" s="66"/>
      <c r="BG80" s="65"/>
      <c r="BH80" s="64"/>
      <c r="BI80" s="17"/>
      <c r="BJ80" s="17"/>
      <c r="BK80" s="67"/>
      <c r="BL80" s="66"/>
      <c r="BM80" s="66"/>
      <c r="BN80" s="66"/>
      <c r="BO80" s="66"/>
      <c r="BP80" s="66"/>
      <c r="BQ80" s="66"/>
      <c r="BR80" s="65"/>
      <c r="BS80" s="64"/>
      <c r="BT80" s="17"/>
      <c r="BU80" s="17"/>
      <c r="BV80" s="67"/>
      <c r="BW80" s="66"/>
      <c r="BX80" s="66"/>
      <c r="BY80" s="66"/>
      <c r="BZ80" s="66"/>
      <c r="CA80" s="66"/>
      <c r="CB80" s="66"/>
      <c r="CC80" s="65"/>
      <c r="CD80" s="64"/>
      <c r="CE80" s="17"/>
      <c r="CF80" s="17"/>
      <c r="CG80" s="67"/>
      <c r="CH80" s="66"/>
      <c r="CI80" s="66"/>
      <c r="CJ80" s="66"/>
      <c r="CK80" s="66"/>
      <c r="CL80" s="66"/>
      <c r="CM80" s="66"/>
      <c r="CN80" s="65"/>
      <c r="CO80" s="64"/>
      <c r="CP80" s="17"/>
      <c r="CQ80" s="17"/>
      <c r="CR80" s="67"/>
      <c r="CS80" s="66"/>
      <c r="CT80" s="66"/>
      <c r="CU80" s="66"/>
      <c r="CV80" s="66"/>
      <c r="CW80" s="66"/>
      <c r="CX80" s="66"/>
      <c r="CY80" s="65"/>
      <c r="CZ80" s="64"/>
      <c r="DA80" s="17"/>
      <c r="DB80" s="17"/>
      <c r="DC80" s="67"/>
      <c r="DD80" s="66"/>
      <c r="DE80" s="66"/>
      <c r="DF80" s="66"/>
      <c r="DG80" s="66"/>
      <c r="DH80" s="66"/>
      <c r="DI80" s="66"/>
      <c r="DJ80" s="65"/>
      <c r="DK80" s="64"/>
      <c r="DL80" s="17"/>
      <c r="DM80" s="17"/>
      <c r="DN80" s="67"/>
      <c r="DO80" s="66"/>
      <c r="DP80" s="66"/>
      <c r="DQ80" s="66"/>
      <c r="DR80" s="66"/>
      <c r="DS80" s="66"/>
      <c r="DT80" s="66"/>
      <c r="DU80" s="65"/>
      <c r="DV80" s="64"/>
      <c r="DW80" s="17"/>
      <c r="DX80" s="17"/>
      <c r="DY80" s="67"/>
      <c r="DZ80" s="66"/>
      <c r="EA80" s="66"/>
      <c r="EB80" s="66"/>
      <c r="EC80" s="66"/>
      <c r="ED80" s="66"/>
      <c r="EE80" s="66"/>
      <c r="EF80" s="65"/>
      <c r="EG80" s="64"/>
      <c r="EH80" s="17"/>
      <c r="EI80" s="17"/>
      <c r="EJ80" s="67"/>
      <c r="EK80" s="66"/>
      <c r="EL80" s="66"/>
      <c r="EM80" s="66"/>
      <c r="EN80" s="66"/>
      <c r="EO80" s="66"/>
      <c r="EP80" s="66"/>
      <c r="EQ80" s="65"/>
      <c r="ER80" s="64"/>
      <c r="ES80" s="17"/>
      <c r="ET80" s="17"/>
      <c r="EU80" s="67"/>
      <c r="EV80" s="66"/>
      <c r="EW80" s="66"/>
      <c r="EX80" s="66"/>
      <c r="EY80" s="66"/>
      <c r="EZ80" s="66"/>
      <c r="FA80" s="66"/>
      <c r="FB80" s="65"/>
      <c r="FC80" s="64"/>
      <c r="FD80" s="17"/>
      <c r="FE80" s="17"/>
      <c r="FF80" s="67"/>
      <c r="FG80" s="66"/>
      <c r="FH80" s="66"/>
      <c r="FI80" s="66"/>
      <c r="FJ80" s="66"/>
      <c r="FK80" s="66"/>
      <c r="FL80" s="66"/>
      <c r="FM80" s="65"/>
      <c r="FN80" s="64"/>
      <c r="FO80" s="17"/>
      <c r="FP80" s="17"/>
      <c r="FQ80" s="67"/>
      <c r="FR80" s="66"/>
      <c r="FS80" s="66"/>
      <c r="FT80" s="66"/>
      <c r="FU80" s="66"/>
      <c r="FV80" s="66"/>
      <c r="FW80" s="66"/>
      <c r="FX80" s="65"/>
      <c r="FY80" s="64"/>
      <c r="FZ80" s="17"/>
      <c r="GA80" s="17"/>
      <c r="GB80" s="67"/>
      <c r="GC80" s="66"/>
      <c r="GD80" s="66"/>
      <c r="GE80" s="66"/>
      <c r="GF80" s="66"/>
      <c r="GG80" s="66"/>
      <c r="GH80" s="66"/>
      <c r="GI80" s="65"/>
      <c r="GJ80" s="64"/>
      <c r="GK80" s="17"/>
      <c r="GL80" s="17"/>
      <c r="GM80" s="67"/>
      <c r="GN80" s="66"/>
      <c r="GO80" s="66"/>
      <c r="GP80" s="66"/>
      <c r="GQ80" s="66"/>
      <c r="GR80" s="66"/>
      <c r="GS80" s="66"/>
      <c r="GT80" s="65"/>
      <c r="GU80" s="64"/>
      <c r="GV80" s="17"/>
      <c r="GW80" s="17"/>
      <c r="GX80" s="67"/>
      <c r="GY80" s="66"/>
      <c r="GZ80" s="66"/>
      <c r="HA80" s="66"/>
      <c r="HB80" s="66"/>
      <c r="HC80" s="66"/>
      <c r="HD80" s="66"/>
      <c r="HE80" s="65"/>
      <c r="HF80" s="64"/>
      <c r="HG80" s="17"/>
      <c r="HH80" s="17"/>
      <c r="HI80" s="67"/>
      <c r="HJ80" s="66"/>
      <c r="HK80" s="66"/>
      <c r="HL80" s="66"/>
      <c r="HM80" s="66"/>
      <c r="HN80" s="66"/>
      <c r="HO80" s="66"/>
      <c r="HP80" s="65"/>
      <c r="HQ80" s="64"/>
      <c r="HR80" s="17"/>
      <c r="HS80" s="17"/>
    </row>
    <row r="81" spans="1:227" x14ac:dyDescent="0.15">
      <c r="A81" s="76"/>
      <c r="B81" s="80"/>
      <c r="C81" s="78"/>
      <c r="D81" s="78"/>
      <c r="E81" s="65"/>
      <c r="F81" s="65"/>
      <c r="G81" s="17"/>
      <c r="H81" s="67"/>
      <c r="I81" s="66"/>
      <c r="J81" s="66"/>
      <c r="K81" s="66"/>
      <c r="L81" s="66"/>
      <c r="M81" s="66"/>
      <c r="N81" s="66"/>
      <c r="O81" s="65"/>
      <c r="P81" s="64"/>
      <c r="Q81" s="17"/>
      <c r="R81" s="17"/>
      <c r="S81" s="67"/>
      <c r="T81" s="66"/>
      <c r="U81" s="66"/>
      <c r="V81" s="66"/>
      <c r="W81" s="66"/>
      <c r="X81" s="66"/>
      <c r="Y81" s="66"/>
      <c r="Z81" s="65"/>
      <c r="AA81" s="64"/>
      <c r="AB81" s="17"/>
      <c r="AC81" s="17"/>
      <c r="AD81" s="67"/>
      <c r="AE81" s="66"/>
      <c r="AF81" s="66"/>
      <c r="AG81" s="66"/>
      <c r="AH81" s="66"/>
      <c r="AI81" s="66"/>
      <c r="AJ81" s="66"/>
      <c r="AK81" s="65"/>
      <c r="AL81" s="64"/>
      <c r="AM81" s="17"/>
      <c r="AN81" s="17"/>
      <c r="AO81" s="67"/>
      <c r="AP81" s="66"/>
      <c r="AQ81" s="66"/>
      <c r="AR81" s="66"/>
      <c r="AS81" s="66"/>
      <c r="AT81" s="66"/>
      <c r="AU81" s="66"/>
      <c r="AV81" s="65"/>
      <c r="AW81" s="64"/>
      <c r="AX81" s="17"/>
      <c r="AY81" s="17"/>
      <c r="AZ81" s="67"/>
      <c r="BA81" s="66"/>
      <c r="BB81" s="66"/>
      <c r="BC81" s="66"/>
      <c r="BD81" s="66"/>
      <c r="BE81" s="66"/>
      <c r="BF81" s="66"/>
      <c r="BG81" s="65"/>
      <c r="BH81" s="64"/>
      <c r="BI81" s="17"/>
      <c r="BJ81" s="17"/>
      <c r="BK81" s="67"/>
      <c r="BL81" s="66"/>
      <c r="BM81" s="66"/>
      <c r="BN81" s="66"/>
      <c r="BO81" s="66"/>
      <c r="BP81" s="66"/>
      <c r="BQ81" s="66"/>
      <c r="BR81" s="65"/>
      <c r="BS81" s="64"/>
      <c r="BT81" s="17"/>
      <c r="BU81" s="17"/>
      <c r="BV81" s="67"/>
      <c r="BW81" s="66"/>
      <c r="BX81" s="66"/>
      <c r="BY81" s="66"/>
      <c r="BZ81" s="66"/>
      <c r="CA81" s="66"/>
      <c r="CB81" s="66"/>
      <c r="CC81" s="65"/>
      <c r="CD81" s="64"/>
      <c r="CE81" s="17"/>
      <c r="CF81" s="17"/>
      <c r="CG81" s="67"/>
      <c r="CH81" s="66"/>
      <c r="CI81" s="66"/>
      <c r="CJ81" s="66"/>
      <c r="CK81" s="66"/>
      <c r="CL81" s="66"/>
      <c r="CM81" s="66"/>
      <c r="CN81" s="65"/>
      <c r="CO81" s="64"/>
      <c r="CP81" s="17"/>
      <c r="CQ81" s="17"/>
      <c r="CR81" s="67"/>
      <c r="CS81" s="66"/>
      <c r="CT81" s="66"/>
      <c r="CU81" s="66"/>
      <c r="CV81" s="66"/>
      <c r="CW81" s="66"/>
      <c r="CX81" s="66"/>
      <c r="CY81" s="65"/>
      <c r="CZ81" s="64"/>
      <c r="DA81" s="17"/>
      <c r="DB81" s="17"/>
      <c r="DC81" s="67"/>
      <c r="DD81" s="66"/>
      <c r="DE81" s="66"/>
      <c r="DF81" s="66"/>
      <c r="DG81" s="66"/>
      <c r="DH81" s="66"/>
      <c r="DI81" s="66"/>
      <c r="DJ81" s="65"/>
      <c r="DK81" s="64"/>
      <c r="DL81" s="17"/>
      <c r="DM81" s="17"/>
      <c r="DN81" s="67"/>
      <c r="DO81" s="66"/>
      <c r="DP81" s="66"/>
      <c r="DQ81" s="66"/>
      <c r="DR81" s="66"/>
      <c r="DS81" s="66"/>
      <c r="DT81" s="66"/>
      <c r="DU81" s="65"/>
      <c r="DV81" s="64"/>
      <c r="DW81" s="17"/>
      <c r="DX81" s="17"/>
      <c r="DY81" s="67"/>
      <c r="DZ81" s="66"/>
      <c r="EA81" s="66"/>
      <c r="EB81" s="66"/>
      <c r="EC81" s="66"/>
      <c r="ED81" s="66"/>
      <c r="EE81" s="66"/>
      <c r="EF81" s="65"/>
      <c r="EG81" s="64"/>
      <c r="EH81" s="17"/>
      <c r="EI81" s="17"/>
      <c r="EJ81" s="67"/>
      <c r="EK81" s="66"/>
      <c r="EL81" s="66"/>
      <c r="EM81" s="66"/>
      <c r="EN81" s="66"/>
      <c r="EO81" s="66"/>
      <c r="EP81" s="66"/>
      <c r="EQ81" s="65"/>
      <c r="ER81" s="64"/>
      <c r="ES81" s="17"/>
      <c r="ET81" s="17"/>
      <c r="EU81" s="67"/>
      <c r="EV81" s="66"/>
      <c r="EW81" s="66"/>
      <c r="EX81" s="66"/>
      <c r="EY81" s="66"/>
      <c r="EZ81" s="66"/>
      <c r="FA81" s="66"/>
      <c r="FB81" s="65"/>
      <c r="FC81" s="64"/>
      <c r="FD81" s="17"/>
      <c r="FE81" s="17"/>
      <c r="FF81" s="67"/>
      <c r="FG81" s="66"/>
      <c r="FH81" s="66"/>
      <c r="FI81" s="66"/>
      <c r="FJ81" s="66"/>
      <c r="FK81" s="66"/>
      <c r="FL81" s="66"/>
      <c r="FM81" s="65"/>
      <c r="FN81" s="64"/>
      <c r="FO81" s="17"/>
      <c r="FP81" s="17"/>
      <c r="FQ81" s="67"/>
      <c r="FR81" s="66"/>
      <c r="FS81" s="66"/>
      <c r="FT81" s="66"/>
      <c r="FU81" s="66"/>
      <c r="FV81" s="66"/>
      <c r="FW81" s="66"/>
      <c r="FX81" s="65"/>
      <c r="FY81" s="64"/>
      <c r="FZ81" s="17"/>
      <c r="GA81" s="17"/>
      <c r="GB81" s="67"/>
      <c r="GC81" s="66"/>
      <c r="GD81" s="66"/>
      <c r="GE81" s="66"/>
      <c r="GF81" s="66"/>
      <c r="GG81" s="66"/>
      <c r="GH81" s="66"/>
      <c r="GI81" s="65"/>
      <c r="GJ81" s="64"/>
      <c r="GK81" s="17"/>
      <c r="GL81" s="17"/>
      <c r="GM81" s="67"/>
      <c r="GN81" s="66"/>
      <c r="GO81" s="66"/>
      <c r="GP81" s="66"/>
      <c r="GQ81" s="66"/>
      <c r="GR81" s="66"/>
      <c r="GS81" s="66"/>
      <c r="GT81" s="65"/>
      <c r="GU81" s="64"/>
      <c r="GV81" s="17"/>
      <c r="GW81" s="17"/>
      <c r="GX81" s="67"/>
      <c r="GY81" s="66"/>
      <c r="GZ81" s="66"/>
      <c r="HA81" s="66"/>
      <c r="HB81" s="66"/>
      <c r="HC81" s="66"/>
      <c r="HD81" s="66"/>
      <c r="HE81" s="65"/>
      <c r="HF81" s="64"/>
      <c r="HG81" s="17"/>
      <c r="HH81" s="17"/>
      <c r="HI81" s="67"/>
      <c r="HJ81" s="66"/>
      <c r="HK81" s="66"/>
      <c r="HL81" s="66"/>
      <c r="HM81" s="66"/>
      <c r="HN81" s="66"/>
      <c r="HO81" s="66"/>
      <c r="HP81" s="65"/>
      <c r="HQ81" s="64"/>
      <c r="HR81" s="17"/>
      <c r="HS81" s="17"/>
    </row>
    <row r="82" spans="1:227" x14ac:dyDescent="0.15">
      <c r="A82" s="76"/>
      <c r="B82" s="79"/>
      <c r="C82" s="78"/>
      <c r="D82" s="78"/>
      <c r="E82" s="65"/>
      <c r="F82" s="65"/>
      <c r="G82" s="17"/>
      <c r="H82" s="67"/>
      <c r="I82" s="66"/>
      <c r="J82" s="66"/>
      <c r="K82" s="66"/>
      <c r="L82" s="66"/>
      <c r="M82" s="66"/>
      <c r="N82" s="66"/>
      <c r="O82" s="65"/>
      <c r="P82" s="64"/>
      <c r="Q82" s="17"/>
      <c r="R82" s="17"/>
      <c r="S82" s="67"/>
      <c r="T82" s="66"/>
      <c r="U82" s="66"/>
      <c r="V82" s="66"/>
      <c r="W82" s="66"/>
      <c r="X82" s="66"/>
      <c r="Y82" s="66"/>
      <c r="Z82" s="65"/>
      <c r="AA82" s="64"/>
      <c r="AB82" s="17"/>
      <c r="AC82" s="17"/>
      <c r="AD82" s="67"/>
      <c r="AE82" s="66"/>
      <c r="AF82" s="66"/>
      <c r="AG82" s="66"/>
      <c r="AH82" s="66"/>
      <c r="AI82" s="66"/>
      <c r="AJ82" s="66"/>
      <c r="AK82" s="65"/>
      <c r="AL82" s="64"/>
      <c r="AM82" s="17"/>
      <c r="AN82" s="17"/>
      <c r="AO82" s="67"/>
      <c r="AP82" s="66"/>
      <c r="AQ82" s="66"/>
      <c r="AR82" s="66"/>
      <c r="AS82" s="66"/>
      <c r="AT82" s="66"/>
      <c r="AU82" s="66"/>
      <c r="AV82" s="65"/>
      <c r="AW82" s="64"/>
      <c r="AX82" s="17"/>
      <c r="AY82" s="17"/>
      <c r="AZ82" s="67"/>
      <c r="BA82" s="66"/>
      <c r="BB82" s="66"/>
      <c r="BC82" s="66"/>
      <c r="BD82" s="66"/>
      <c r="BE82" s="66"/>
      <c r="BF82" s="66"/>
      <c r="BG82" s="65"/>
      <c r="BH82" s="64"/>
      <c r="BI82" s="17"/>
      <c r="BJ82" s="17"/>
      <c r="BK82" s="67"/>
      <c r="BL82" s="66"/>
      <c r="BM82" s="66"/>
      <c r="BN82" s="66"/>
      <c r="BO82" s="66"/>
      <c r="BP82" s="66"/>
      <c r="BQ82" s="66"/>
      <c r="BR82" s="65"/>
      <c r="BS82" s="64"/>
      <c r="BT82" s="17"/>
      <c r="BU82" s="17"/>
      <c r="BV82" s="67"/>
      <c r="BW82" s="66"/>
      <c r="BX82" s="66"/>
      <c r="BY82" s="66"/>
      <c r="BZ82" s="66"/>
      <c r="CA82" s="66"/>
      <c r="CB82" s="66"/>
      <c r="CC82" s="65"/>
      <c r="CD82" s="64"/>
      <c r="CE82" s="17"/>
      <c r="CF82" s="17"/>
      <c r="CG82" s="67"/>
      <c r="CH82" s="66"/>
      <c r="CI82" s="66"/>
      <c r="CJ82" s="66"/>
      <c r="CK82" s="66"/>
      <c r="CL82" s="66"/>
      <c r="CM82" s="66"/>
      <c r="CN82" s="65"/>
      <c r="CO82" s="64"/>
      <c r="CP82" s="17"/>
      <c r="CQ82" s="17"/>
      <c r="CR82" s="67"/>
      <c r="CS82" s="66"/>
      <c r="CT82" s="66"/>
      <c r="CU82" s="66"/>
      <c r="CV82" s="66"/>
      <c r="CW82" s="66"/>
      <c r="CX82" s="66"/>
      <c r="CY82" s="65"/>
      <c r="CZ82" s="64"/>
      <c r="DA82" s="17"/>
      <c r="DB82" s="17"/>
      <c r="DC82" s="67"/>
      <c r="DD82" s="66"/>
      <c r="DE82" s="66"/>
      <c r="DF82" s="66"/>
      <c r="DG82" s="66"/>
      <c r="DH82" s="66"/>
      <c r="DI82" s="66"/>
      <c r="DJ82" s="65"/>
      <c r="DK82" s="64"/>
      <c r="DL82" s="17"/>
      <c r="DM82" s="17"/>
      <c r="DN82" s="67"/>
      <c r="DO82" s="66"/>
      <c r="DP82" s="66"/>
      <c r="DQ82" s="66"/>
      <c r="DR82" s="66"/>
      <c r="DS82" s="66"/>
      <c r="DT82" s="66"/>
      <c r="DU82" s="65"/>
      <c r="DV82" s="64"/>
      <c r="DW82" s="17"/>
      <c r="DX82" s="17"/>
      <c r="DY82" s="67"/>
      <c r="DZ82" s="66"/>
      <c r="EA82" s="66"/>
      <c r="EB82" s="66"/>
      <c r="EC82" s="66"/>
      <c r="ED82" s="66"/>
      <c r="EE82" s="66"/>
      <c r="EF82" s="65"/>
      <c r="EG82" s="64"/>
      <c r="EH82" s="17"/>
      <c r="EI82" s="17"/>
      <c r="EJ82" s="67"/>
      <c r="EK82" s="66"/>
      <c r="EL82" s="66"/>
      <c r="EM82" s="66"/>
      <c r="EN82" s="66"/>
      <c r="EO82" s="66"/>
      <c r="EP82" s="66"/>
      <c r="EQ82" s="65"/>
      <c r="ER82" s="64"/>
      <c r="ES82" s="17"/>
      <c r="ET82" s="17"/>
      <c r="EU82" s="67"/>
      <c r="EV82" s="66"/>
      <c r="EW82" s="66"/>
      <c r="EX82" s="66"/>
      <c r="EY82" s="66"/>
      <c r="EZ82" s="66"/>
      <c r="FA82" s="66"/>
      <c r="FB82" s="65"/>
      <c r="FC82" s="64"/>
      <c r="FD82" s="17"/>
      <c r="FE82" s="17"/>
      <c r="FF82" s="67"/>
      <c r="FG82" s="66"/>
      <c r="FH82" s="66"/>
      <c r="FI82" s="66"/>
      <c r="FJ82" s="66"/>
      <c r="FK82" s="66"/>
      <c r="FL82" s="66"/>
      <c r="FM82" s="65"/>
      <c r="FN82" s="64"/>
      <c r="FO82" s="17"/>
      <c r="FP82" s="17"/>
      <c r="FQ82" s="67"/>
      <c r="FR82" s="66"/>
      <c r="FS82" s="66"/>
      <c r="FT82" s="66"/>
      <c r="FU82" s="66"/>
      <c r="FV82" s="66"/>
      <c r="FW82" s="66"/>
      <c r="FX82" s="65"/>
      <c r="FY82" s="64"/>
      <c r="FZ82" s="17"/>
      <c r="GA82" s="17"/>
      <c r="GB82" s="67"/>
      <c r="GC82" s="66"/>
      <c r="GD82" s="66"/>
      <c r="GE82" s="66"/>
      <c r="GF82" s="66"/>
      <c r="GG82" s="66"/>
      <c r="GH82" s="66"/>
      <c r="GI82" s="65"/>
      <c r="GJ82" s="64"/>
      <c r="GK82" s="17"/>
      <c r="GL82" s="17"/>
      <c r="GM82" s="67"/>
      <c r="GN82" s="66"/>
      <c r="GO82" s="66"/>
      <c r="GP82" s="66"/>
      <c r="GQ82" s="66"/>
      <c r="GR82" s="66"/>
      <c r="GS82" s="66"/>
      <c r="GT82" s="65"/>
      <c r="GU82" s="64"/>
      <c r="GV82" s="17"/>
      <c r="GW82" s="17"/>
      <c r="GX82" s="67"/>
      <c r="GY82" s="66"/>
      <c r="GZ82" s="66"/>
      <c r="HA82" s="66"/>
      <c r="HB82" s="66"/>
      <c r="HC82" s="66"/>
      <c r="HD82" s="66"/>
      <c r="HE82" s="65"/>
      <c r="HF82" s="64"/>
      <c r="HG82" s="17"/>
      <c r="HH82" s="17"/>
      <c r="HI82" s="67"/>
      <c r="HJ82" s="66"/>
      <c r="HK82" s="66"/>
      <c r="HL82" s="66"/>
      <c r="HM82" s="66"/>
      <c r="HN82" s="66"/>
      <c r="HO82" s="66"/>
      <c r="HP82" s="65"/>
      <c r="HQ82" s="64"/>
      <c r="HR82" s="17"/>
      <c r="HS82" s="17"/>
    </row>
    <row r="83" spans="1:227" x14ac:dyDescent="0.15">
      <c r="A83" s="76"/>
      <c r="B83" s="79"/>
      <c r="C83" s="78"/>
      <c r="D83" s="78"/>
      <c r="E83" s="65"/>
      <c r="F83" s="65"/>
      <c r="G83" s="17"/>
      <c r="H83" s="67"/>
      <c r="I83" s="66"/>
      <c r="J83" s="66"/>
      <c r="K83" s="66"/>
      <c r="L83" s="66"/>
      <c r="M83" s="66"/>
      <c r="N83" s="66"/>
      <c r="O83" s="65"/>
      <c r="P83" s="64"/>
      <c r="Q83" s="17"/>
      <c r="R83" s="17"/>
      <c r="S83" s="67"/>
      <c r="T83" s="66"/>
      <c r="U83" s="66"/>
      <c r="V83" s="66"/>
      <c r="W83" s="66"/>
      <c r="X83" s="66"/>
      <c r="Y83" s="66"/>
      <c r="Z83" s="65"/>
      <c r="AA83" s="64"/>
      <c r="AB83" s="17"/>
      <c r="AC83" s="17"/>
      <c r="AD83" s="67"/>
      <c r="AE83" s="66"/>
      <c r="AF83" s="66"/>
      <c r="AG83" s="66"/>
      <c r="AH83" s="66"/>
      <c r="AI83" s="66"/>
      <c r="AJ83" s="66"/>
      <c r="AK83" s="65"/>
      <c r="AL83" s="64"/>
      <c r="AM83" s="17"/>
      <c r="AN83" s="17"/>
      <c r="AO83" s="67"/>
      <c r="AP83" s="66"/>
      <c r="AQ83" s="66"/>
      <c r="AR83" s="66"/>
      <c r="AS83" s="66"/>
      <c r="AT83" s="66"/>
      <c r="AU83" s="66"/>
      <c r="AV83" s="65"/>
      <c r="AW83" s="64"/>
      <c r="AX83" s="17"/>
      <c r="AY83" s="17"/>
      <c r="AZ83" s="67"/>
      <c r="BA83" s="66"/>
      <c r="BB83" s="66"/>
      <c r="BC83" s="66"/>
      <c r="BD83" s="66"/>
      <c r="BE83" s="66"/>
      <c r="BF83" s="66"/>
      <c r="BG83" s="65"/>
      <c r="BH83" s="64"/>
      <c r="BI83" s="17"/>
      <c r="BJ83" s="17"/>
      <c r="BK83" s="67"/>
      <c r="BL83" s="66"/>
      <c r="BM83" s="66"/>
      <c r="BN83" s="66"/>
      <c r="BO83" s="66"/>
      <c r="BP83" s="66"/>
      <c r="BQ83" s="66"/>
      <c r="BR83" s="65"/>
      <c r="BS83" s="64"/>
      <c r="BT83" s="17"/>
      <c r="BU83" s="17"/>
      <c r="BV83" s="67"/>
      <c r="BW83" s="66"/>
      <c r="BX83" s="66"/>
      <c r="BY83" s="66"/>
      <c r="BZ83" s="66"/>
      <c r="CA83" s="66"/>
      <c r="CB83" s="66"/>
      <c r="CC83" s="65"/>
      <c r="CD83" s="64"/>
      <c r="CE83" s="17"/>
      <c r="CF83" s="17"/>
      <c r="CG83" s="67"/>
      <c r="CH83" s="66"/>
      <c r="CI83" s="66"/>
      <c r="CJ83" s="66"/>
      <c r="CK83" s="66"/>
      <c r="CL83" s="66"/>
      <c r="CM83" s="66"/>
      <c r="CN83" s="65"/>
      <c r="CO83" s="64"/>
      <c r="CP83" s="17"/>
      <c r="CQ83" s="17"/>
      <c r="CR83" s="67"/>
      <c r="CS83" s="66"/>
      <c r="CT83" s="66"/>
      <c r="CU83" s="66"/>
      <c r="CV83" s="66"/>
      <c r="CW83" s="66"/>
      <c r="CX83" s="66"/>
      <c r="CY83" s="65"/>
      <c r="CZ83" s="64"/>
      <c r="DA83" s="17"/>
      <c r="DB83" s="17"/>
      <c r="DC83" s="67"/>
      <c r="DD83" s="66"/>
      <c r="DE83" s="66"/>
      <c r="DF83" s="66"/>
      <c r="DG83" s="66"/>
      <c r="DH83" s="66"/>
      <c r="DI83" s="66"/>
      <c r="DJ83" s="65"/>
      <c r="DK83" s="64"/>
      <c r="DL83" s="17"/>
      <c r="DM83" s="17"/>
      <c r="DN83" s="67"/>
      <c r="DO83" s="66"/>
      <c r="DP83" s="66"/>
      <c r="DQ83" s="66"/>
      <c r="DR83" s="66"/>
      <c r="DS83" s="66"/>
      <c r="DT83" s="66"/>
      <c r="DU83" s="65"/>
      <c r="DV83" s="64"/>
      <c r="DW83" s="17"/>
      <c r="DX83" s="17"/>
      <c r="DY83" s="67"/>
      <c r="DZ83" s="66"/>
      <c r="EA83" s="66"/>
      <c r="EB83" s="66"/>
      <c r="EC83" s="66"/>
      <c r="ED83" s="66"/>
      <c r="EE83" s="66"/>
      <c r="EF83" s="65"/>
      <c r="EG83" s="64"/>
      <c r="EH83" s="17"/>
      <c r="EI83" s="17"/>
      <c r="EJ83" s="67"/>
      <c r="EK83" s="66"/>
      <c r="EL83" s="66"/>
      <c r="EM83" s="66"/>
      <c r="EN83" s="66"/>
      <c r="EO83" s="66"/>
      <c r="EP83" s="66"/>
      <c r="EQ83" s="65"/>
      <c r="ER83" s="64"/>
      <c r="ES83" s="17"/>
      <c r="ET83" s="17"/>
      <c r="EU83" s="67"/>
      <c r="EV83" s="66"/>
      <c r="EW83" s="66"/>
      <c r="EX83" s="66"/>
      <c r="EY83" s="66"/>
      <c r="EZ83" s="66"/>
      <c r="FA83" s="66"/>
      <c r="FB83" s="65"/>
      <c r="FC83" s="64"/>
      <c r="FD83" s="17"/>
      <c r="FE83" s="17"/>
      <c r="FF83" s="67"/>
      <c r="FG83" s="66"/>
      <c r="FH83" s="66"/>
      <c r="FI83" s="66"/>
      <c r="FJ83" s="66"/>
      <c r="FK83" s="66"/>
      <c r="FL83" s="66"/>
      <c r="FM83" s="65"/>
      <c r="FN83" s="64"/>
      <c r="FO83" s="17"/>
      <c r="FP83" s="17"/>
      <c r="FQ83" s="67"/>
      <c r="FR83" s="66"/>
      <c r="FS83" s="66"/>
      <c r="FT83" s="66"/>
      <c r="FU83" s="66"/>
      <c r="FV83" s="66"/>
      <c r="FW83" s="66"/>
      <c r="FX83" s="65"/>
      <c r="FY83" s="64"/>
      <c r="FZ83" s="17"/>
      <c r="GA83" s="17"/>
      <c r="GB83" s="67"/>
      <c r="GC83" s="66"/>
      <c r="GD83" s="66"/>
      <c r="GE83" s="66"/>
      <c r="GF83" s="66"/>
      <c r="GG83" s="66"/>
      <c r="GH83" s="66"/>
      <c r="GI83" s="65"/>
      <c r="GJ83" s="64"/>
      <c r="GK83" s="17"/>
      <c r="GL83" s="17"/>
      <c r="GM83" s="67"/>
      <c r="GN83" s="66"/>
      <c r="GO83" s="66"/>
      <c r="GP83" s="66"/>
      <c r="GQ83" s="66"/>
      <c r="GR83" s="66"/>
      <c r="GS83" s="66"/>
      <c r="GT83" s="65"/>
      <c r="GU83" s="64"/>
      <c r="GV83" s="17"/>
      <c r="GW83" s="17"/>
      <c r="GX83" s="67"/>
      <c r="GY83" s="66"/>
      <c r="GZ83" s="66"/>
      <c r="HA83" s="66"/>
      <c r="HB83" s="66"/>
      <c r="HC83" s="66"/>
      <c r="HD83" s="66"/>
      <c r="HE83" s="65"/>
      <c r="HF83" s="64"/>
      <c r="HG83" s="17"/>
      <c r="HH83" s="17"/>
      <c r="HI83" s="67"/>
      <c r="HJ83" s="66"/>
      <c r="HK83" s="66"/>
      <c r="HL83" s="66"/>
      <c r="HM83" s="66"/>
      <c r="HN83" s="66"/>
      <c r="HO83" s="66"/>
      <c r="HP83" s="65"/>
      <c r="HQ83" s="64"/>
      <c r="HR83" s="17"/>
      <c r="HS83" s="17"/>
    </row>
    <row r="84" spans="1:227" x14ac:dyDescent="0.15">
      <c r="A84" s="76"/>
      <c r="B84" s="79"/>
      <c r="C84" s="78"/>
      <c r="D84" s="78"/>
      <c r="E84" s="65"/>
      <c r="F84" s="65"/>
      <c r="G84" s="17"/>
      <c r="H84" s="67"/>
      <c r="I84" s="66"/>
      <c r="J84" s="66"/>
      <c r="K84" s="66"/>
      <c r="L84" s="66"/>
      <c r="M84" s="66"/>
      <c r="N84" s="66"/>
      <c r="O84" s="65"/>
      <c r="P84" s="64"/>
      <c r="Q84" s="17"/>
      <c r="R84" s="17"/>
      <c r="S84" s="67"/>
      <c r="T84" s="66"/>
      <c r="U84" s="66"/>
      <c r="V84" s="66"/>
      <c r="W84" s="66"/>
      <c r="X84" s="66"/>
      <c r="Y84" s="66"/>
      <c r="Z84" s="65"/>
      <c r="AA84" s="64"/>
      <c r="AB84" s="17"/>
      <c r="AC84" s="17"/>
      <c r="AD84" s="67"/>
      <c r="AE84" s="66"/>
      <c r="AF84" s="66"/>
      <c r="AG84" s="66"/>
      <c r="AH84" s="66"/>
      <c r="AI84" s="66"/>
      <c r="AJ84" s="66"/>
      <c r="AK84" s="65"/>
      <c r="AL84" s="64"/>
      <c r="AM84" s="17"/>
      <c r="AN84" s="17"/>
      <c r="AO84" s="67"/>
      <c r="AP84" s="66"/>
      <c r="AQ84" s="66"/>
      <c r="AR84" s="66"/>
      <c r="AS84" s="66"/>
      <c r="AT84" s="66"/>
      <c r="AU84" s="66"/>
      <c r="AV84" s="65"/>
      <c r="AW84" s="64"/>
      <c r="AX84" s="17"/>
      <c r="AY84" s="17"/>
      <c r="AZ84" s="67"/>
      <c r="BA84" s="66"/>
      <c r="BB84" s="66"/>
      <c r="BC84" s="66"/>
      <c r="BD84" s="66"/>
      <c r="BE84" s="66"/>
      <c r="BF84" s="66"/>
      <c r="BG84" s="65"/>
      <c r="BH84" s="64"/>
      <c r="BI84" s="17"/>
      <c r="BJ84" s="17"/>
      <c r="BK84" s="67"/>
      <c r="BL84" s="66"/>
      <c r="BM84" s="66"/>
      <c r="BN84" s="66"/>
      <c r="BO84" s="66"/>
      <c r="BP84" s="66"/>
      <c r="BQ84" s="66"/>
      <c r="BR84" s="65"/>
      <c r="BS84" s="64"/>
      <c r="BT84" s="17"/>
      <c r="BU84" s="17"/>
      <c r="BV84" s="67"/>
      <c r="BW84" s="66"/>
      <c r="BX84" s="66"/>
      <c r="BY84" s="66"/>
      <c r="BZ84" s="66"/>
      <c r="CA84" s="66"/>
      <c r="CB84" s="66"/>
      <c r="CC84" s="65"/>
      <c r="CD84" s="64"/>
      <c r="CE84" s="17"/>
      <c r="CF84" s="17"/>
      <c r="CG84" s="67"/>
      <c r="CH84" s="66"/>
      <c r="CI84" s="66"/>
      <c r="CJ84" s="66"/>
      <c r="CK84" s="66"/>
      <c r="CL84" s="66"/>
      <c r="CM84" s="66"/>
      <c r="CN84" s="65"/>
      <c r="CO84" s="64"/>
      <c r="CP84" s="17"/>
      <c r="CQ84" s="17"/>
      <c r="CR84" s="67"/>
      <c r="CS84" s="66"/>
      <c r="CT84" s="66"/>
      <c r="CU84" s="66"/>
      <c r="CV84" s="66"/>
      <c r="CW84" s="66"/>
      <c r="CX84" s="66"/>
      <c r="CY84" s="65"/>
      <c r="CZ84" s="64"/>
      <c r="DA84" s="17"/>
      <c r="DB84" s="17"/>
      <c r="DC84" s="67"/>
      <c r="DD84" s="66"/>
      <c r="DE84" s="66"/>
      <c r="DF84" s="66"/>
      <c r="DG84" s="66"/>
      <c r="DH84" s="66"/>
      <c r="DI84" s="66"/>
      <c r="DJ84" s="65"/>
      <c r="DK84" s="64"/>
      <c r="DL84" s="17"/>
      <c r="DM84" s="17"/>
      <c r="DN84" s="67"/>
      <c r="DO84" s="66"/>
      <c r="DP84" s="66"/>
      <c r="DQ84" s="66"/>
      <c r="DR84" s="66"/>
      <c r="DS84" s="66"/>
      <c r="DT84" s="66"/>
      <c r="DU84" s="65"/>
      <c r="DV84" s="64"/>
      <c r="DW84" s="17"/>
      <c r="DX84" s="17"/>
      <c r="DY84" s="67"/>
      <c r="DZ84" s="66"/>
      <c r="EA84" s="66"/>
      <c r="EB84" s="66"/>
      <c r="EC84" s="66"/>
      <c r="ED84" s="66"/>
      <c r="EE84" s="66"/>
      <c r="EF84" s="65"/>
      <c r="EG84" s="64"/>
      <c r="EH84" s="17"/>
      <c r="EI84" s="17"/>
      <c r="EJ84" s="67"/>
      <c r="EK84" s="66"/>
      <c r="EL84" s="66"/>
      <c r="EM84" s="66"/>
      <c r="EN84" s="66"/>
      <c r="EO84" s="66"/>
      <c r="EP84" s="66"/>
      <c r="EQ84" s="65"/>
      <c r="ER84" s="64"/>
      <c r="ES84" s="17"/>
      <c r="ET84" s="17"/>
      <c r="EU84" s="67"/>
      <c r="EV84" s="66"/>
      <c r="EW84" s="66"/>
      <c r="EX84" s="66"/>
      <c r="EY84" s="66"/>
      <c r="EZ84" s="66"/>
      <c r="FA84" s="66"/>
      <c r="FB84" s="65"/>
      <c r="FC84" s="64"/>
      <c r="FD84" s="17"/>
      <c r="FE84" s="17"/>
      <c r="FF84" s="67"/>
      <c r="FG84" s="66"/>
      <c r="FH84" s="66"/>
      <c r="FI84" s="66"/>
      <c r="FJ84" s="66"/>
      <c r="FK84" s="66"/>
      <c r="FL84" s="66"/>
      <c r="FM84" s="65"/>
      <c r="FN84" s="64"/>
      <c r="FO84" s="17"/>
      <c r="FP84" s="17"/>
      <c r="FQ84" s="67"/>
      <c r="FR84" s="66"/>
      <c r="FS84" s="66"/>
      <c r="FT84" s="66"/>
      <c r="FU84" s="66"/>
      <c r="FV84" s="66"/>
      <c r="FW84" s="66"/>
      <c r="FX84" s="65"/>
      <c r="FY84" s="64"/>
      <c r="FZ84" s="17"/>
      <c r="GA84" s="17"/>
      <c r="GB84" s="67"/>
      <c r="GC84" s="66"/>
      <c r="GD84" s="66"/>
      <c r="GE84" s="66"/>
      <c r="GF84" s="66"/>
      <c r="GG84" s="66"/>
      <c r="GH84" s="66"/>
      <c r="GI84" s="65"/>
      <c r="GJ84" s="64"/>
      <c r="GK84" s="17"/>
      <c r="GL84" s="17"/>
      <c r="GM84" s="67"/>
      <c r="GN84" s="66"/>
      <c r="GO84" s="66"/>
      <c r="GP84" s="66"/>
      <c r="GQ84" s="66"/>
      <c r="GR84" s="66"/>
      <c r="GS84" s="66"/>
      <c r="GT84" s="65"/>
      <c r="GU84" s="64"/>
      <c r="GV84" s="17"/>
      <c r="GW84" s="17"/>
      <c r="GX84" s="67"/>
      <c r="GY84" s="66"/>
      <c r="GZ84" s="66"/>
      <c r="HA84" s="66"/>
      <c r="HB84" s="66"/>
      <c r="HC84" s="66"/>
      <c r="HD84" s="66"/>
      <c r="HE84" s="65"/>
      <c r="HF84" s="64"/>
      <c r="HG84" s="17"/>
      <c r="HH84" s="17"/>
      <c r="HI84" s="67"/>
      <c r="HJ84" s="66"/>
      <c r="HK84" s="66"/>
      <c r="HL84" s="66"/>
      <c r="HM84" s="66"/>
      <c r="HN84" s="66"/>
      <c r="HO84" s="66"/>
      <c r="HP84" s="65"/>
      <c r="HQ84" s="64"/>
      <c r="HR84" s="17"/>
      <c r="HS84" s="17"/>
    </row>
    <row r="85" spans="1:227" x14ac:dyDescent="0.15">
      <c r="A85" s="76"/>
      <c r="B85" s="79"/>
      <c r="C85" s="78"/>
      <c r="D85" s="78"/>
      <c r="E85" s="65"/>
      <c r="F85" s="65"/>
      <c r="G85" s="17"/>
      <c r="H85" s="67"/>
      <c r="I85" s="66"/>
      <c r="J85" s="66"/>
      <c r="K85" s="66"/>
      <c r="L85" s="66"/>
      <c r="M85" s="66"/>
      <c r="N85" s="66"/>
      <c r="O85" s="65"/>
      <c r="P85" s="64"/>
      <c r="Q85" s="17"/>
      <c r="R85" s="17"/>
      <c r="S85" s="67"/>
      <c r="T85" s="66"/>
      <c r="U85" s="66"/>
      <c r="V85" s="66"/>
      <c r="W85" s="66"/>
      <c r="X85" s="66"/>
      <c r="Y85" s="66"/>
      <c r="Z85" s="65"/>
      <c r="AA85" s="64"/>
      <c r="AB85" s="17"/>
      <c r="AC85" s="17"/>
      <c r="AD85" s="67"/>
      <c r="AE85" s="66"/>
      <c r="AF85" s="66"/>
      <c r="AG85" s="66"/>
      <c r="AH85" s="66"/>
      <c r="AI85" s="66"/>
      <c r="AJ85" s="66"/>
      <c r="AK85" s="65"/>
      <c r="AL85" s="64"/>
      <c r="AM85" s="17"/>
      <c r="AN85" s="17"/>
      <c r="AO85" s="67"/>
      <c r="AP85" s="66"/>
      <c r="AQ85" s="66"/>
      <c r="AR85" s="66"/>
      <c r="AS85" s="66"/>
      <c r="AT85" s="66"/>
      <c r="AU85" s="66"/>
      <c r="AV85" s="65"/>
      <c r="AW85" s="64"/>
      <c r="AX85" s="17"/>
      <c r="AY85" s="17"/>
      <c r="AZ85" s="67"/>
      <c r="BA85" s="66"/>
      <c r="BB85" s="66"/>
      <c r="BC85" s="66"/>
      <c r="BD85" s="66"/>
      <c r="BE85" s="66"/>
      <c r="BF85" s="66"/>
      <c r="BG85" s="65"/>
      <c r="BH85" s="64"/>
      <c r="BI85" s="17"/>
      <c r="BJ85" s="17"/>
      <c r="BK85" s="67"/>
      <c r="BL85" s="66"/>
      <c r="BM85" s="66"/>
      <c r="BN85" s="66"/>
      <c r="BO85" s="66"/>
      <c r="BP85" s="66"/>
      <c r="BQ85" s="66"/>
      <c r="BR85" s="65"/>
      <c r="BS85" s="64"/>
      <c r="BT85" s="17"/>
      <c r="BU85" s="17"/>
      <c r="BV85" s="67"/>
      <c r="BW85" s="66"/>
      <c r="BX85" s="66"/>
      <c r="BY85" s="66"/>
      <c r="BZ85" s="66"/>
      <c r="CA85" s="66"/>
      <c r="CB85" s="66"/>
      <c r="CC85" s="65"/>
      <c r="CD85" s="64"/>
      <c r="CE85" s="17"/>
      <c r="CF85" s="17"/>
      <c r="CG85" s="67"/>
      <c r="CH85" s="66"/>
      <c r="CI85" s="66"/>
      <c r="CJ85" s="66"/>
      <c r="CK85" s="66"/>
      <c r="CL85" s="66"/>
      <c r="CM85" s="66"/>
      <c r="CN85" s="65"/>
      <c r="CO85" s="64"/>
      <c r="CP85" s="17"/>
      <c r="CQ85" s="17"/>
      <c r="CR85" s="67"/>
      <c r="CS85" s="66"/>
      <c r="CT85" s="66"/>
      <c r="CU85" s="66"/>
      <c r="CV85" s="66"/>
      <c r="CW85" s="66"/>
      <c r="CX85" s="66"/>
      <c r="CY85" s="65"/>
      <c r="CZ85" s="64"/>
      <c r="DA85" s="17"/>
      <c r="DB85" s="17"/>
      <c r="DC85" s="67"/>
      <c r="DD85" s="66"/>
      <c r="DE85" s="66"/>
      <c r="DF85" s="66"/>
      <c r="DG85" s="66"/>
      <c r="DH85" s="66"/>
      <c r="DI85" s="66"/>
      <c r="DJ85" s="65"/>
      <c r="DK85" s="64"/>
      <c r="DL85" s="17"/>
      <c r="DM85" s="17"/>
      <c r="DN85" s="67"/>
      <c r="DO85" s="66"/>
      <c r="DP85" s="66"/>
      <c r="DQ85" s="66"/>
      <c r="DR85" s="66"/>
      <c r="DS85" s="66"/>
      <c r="DT85" s="66"/>
      <c r="DU85" s="65"/>
      <c r="DV85" s="64"/>
      <c r="DW85" s="17"/>
      <c r="DX85" s="17"/>
      <c r="DY85" s="67"/>
      <c r="DZ85" s="66"/>
      <c r="EA85" s="66"/>
      <c r="EB85" s="66"/>
      <c r="EC85" s="66"/>
      <c r="ED85" s="66"/>
      <c r="EE85" s="66"/>
      <c r="EF85" s="65"/>
      <c r="EG85" s="64"/>
      <c r="EH85" s="17"/>
      <c r="EI85" s="17"/>
      <c r="EJ85" s="67"/>
      <c r="EK85" s="66"/>
      <c r="EL85" s="66"/>
      <c r="EM85" s="66"/>
      <c r="EN85" s="66"/>
      <c r="EO85" s="66"/>
      <c r="EP85" s="66"/>
      <c r="EQ85" s="65"/>
      <c r="ER85" s="64"/>
      <c r="ES85" s="17"/>
      <c r="ET85" s="17"/>
      <c r="EU85" s="67"/>
      <c r="EV85" s="66"/>
      <c r="EW85" s="66"/>
      <c r="EX85" s="66"/>
      <c r="EY85" s="66"/>
      <c r="EZ85" s="66"/>
      <c r="FA85" s="66"/>
      <c r="FB85" s="65"/>
      <c r="FC85" s="64"/>
      <c r="FD85" s="17"/>
      <c r="FE85" s="17"/>
      <c r="FF85" s="67"/>
      <c r="FG85" s="66"/>
      <c r="FH85" s="66"/>
      <c r="FI85" s="66"/>
      <c r="FJ85" s="66"/>
      <c r="FK85" s="66"/>
      <c r="FL85" s="66"/>
      <c r="FM85" s="65"/>
      <c r="FN85" s="64"/>
      <c r="FO85" s="17"/>
      <c r="FP85" s="17"/>
      <c r="FQ85" s="67"/>
      <c r="FR85" s="66"/>
      <c r="FS85" s="66"/>
      <c r="FT85" s="66"/>
      <c r="FU85" s="66"/>
      <c r="FV85" s="66"/>
      <c r="FW85" s="66"/>
      <c r="FX85" s="65"/>
      <c r="FY85" s="64"/>
      <c r="FZ85" s="17"/>
      <c r="GA85" s="17"/>
      <c r="GB85" s="67"/>
      <c r="GC85" s="66"/>
      <c r="GD85" s="66"/>
      <c r="GE85" s="66"/>
      <c r="GF85" s="66"/>
      <c r="GG85" s="66"/>
      <c r="GH85" s="66"/>
      <c r="GI85" s="65"/>
      <c r="GJ85" s="64"/>
      <c r="GK85" s="17"/>
      <c r="GL85" s="17"/>
      <c r="GM85" s="67"/>
      <c r="GN85" s="66"/>
      <c r="GO85" s="66"/>
      <c r="GP85" s="66"/>
      <c r="GQ85" s="66"/>
      <c r="GR85" s="66"/>
      <c r="GS85" s="66"/>
      <c r="GT85" s="65"/>
      <c r="GU85" s="64"/>
      <c r="GV85" s="17"/>
      <c r="GW85" s="17"/>
      <c r="GX85" s="67"/>
      <c r="GY85" s="66"/>
      <c r="GZ85" s="66"/>
      <c r="HA85" s="66"/>
      <c r="HB85" s="66"/>
      <c r="HC85" s="66"/>
      <c r="HD85" s="66"/>
      <c r="HE85" s="65"/>
      <c r="HF85" s="64"/>
      <c r="HG85" s="17"/>
      <c r="HH85" s="17"/>
      <c r="HI85" s="67"/>
      <c r="HJ85" s="66"/>
      <c r="HK85" s="66"/>
      <c r="HL85" s="66"/>
      <c r="HM85" s="66"/>
      <c r="HN85" s="66"/>
      <c r="HO85" s="66"/>
      <c r="HP85" s="65"/>
      <c r="HQ85" s="64"/>
      <c r="HR85" s="17"/>
      <c r="HS85" s="17"/>
    </row>
    <row r="86" spans="1:227" x14ac:dyDescent="0.15">
      <c r="A86" s="76"/>
      <c r="B86" s="79"/>
      <c r="C86" s="78"/>
      <c r="D86" s="78"/>
      <c r="E86" s="65"/>
      <c r="F86" s="65"/>
      <c r="G86" s="17"/>
      <c r="H86" s="67"/>
      <c r="I86" s="66"/>
      <c r="J86" s="66"/>
      <c r="K86" s="66"/>
      <c r="L86" s="66"/>
      <c r="M86" s="66"/>
      <c r="N86" s="66"/>
      <c r="O86" s="65"/>
      <c r="P86" s="64"/>
      <c r="Q86" s="17"/>
      <c r="R86" s="17"/>
      <c r="S86" s="67"/>
      <c r="T86" s="66"/>
      <c r="U86" s="66"/>
      <c r="V86" s="66"/>
      <c r="W86" s="66"/>
      <c r="X86" s="66"/>
      <c r="Y86" s="66"/>
      <c r="Z86" s="65"/>
      <c r="AA86" s="64"/>
      <c r="AB86" s="17"/>
      <c r="AC86" s="17"/>
      <c r="AD86" s="67"/>
      <c r="AE86" s="66"/>
      <c r="AF86" s="66"/>
      <c r="AG86" s="66"/>
      <c r="AH86" s="66"/>
      <c r="AI86" s="66"/>
      <c r="AJ86" s="66"/>
      <c r="AK86" s="65"/>
      <c r="AL86" s="64"/>
      <c r="AM86" s="17"/>
      <c r="AN86" s="17"/>
      <c r="AO86" s="67"/>
      <c r="AP86" s="66"/>
      <c r="AQ86" s="66"/>
      <c r="AR86" s="66"/>
      <c r="AS86" s="66"/>
      <c r="AT86" s="66"/>
      <c r="AU86" s="66"/>
      <c r="AV86" s="65"/>
      <c r="AW86" s="64"/>
      <c r="AX86" s="17"/>
      <c r="AY86" s="17"/>
      <c r="AZ86" s="67"/>
      <c r="BA86" s="66"/>
      <c r="BB86" s="66"/>
      <c r="BC86" s="66"/>
      <c r="BD86" s="66"/>
      <c r="BE86" s="66"/>
      <c r="BF86" s="66"/>
      <c r="BG86" s="65"/>
      <c r="BH86" s="64"/>
      <c r="BI86" s="17"/>
      <c r="BJ86" s="17"/>
      <c r="BK86" s="67"/>
      <c r="BL86" s="66"/>
      <c r="BM86" s="66"/>
      <c r="BN86" s="66"/>
      <c r="BO86" s="66"/>
      <c r="BP86" s="66"/>
      <c r="BQ86" s="66"/>
      <c r="BR86" s="65"/>
      <c r="BS86" s="64"/>
      <c r="BT86" s="17"/>
      <c r="BU86" s="17"/>
      <c r="BV86" s="67"/>
      <c r="BW86" s="66"/>
      <c r="BX86" s="66"/>
      <c r="BY86" s="66"/>
      <c r="BZ86" s="66"/>
      <c r="CA86" s="66"/>
      <c r="CB86" s="66"/>
      <c r="CC86" s="65"/>
      <c r="CD86" s="64"/>
      <c r="CE86" s="17"/>
      <c r="CF86" s="17"/>
      <c r="CG86" s="67"/>
      <c r="CH86" s="66"/>
      <c r="CI86" s="66"/>
      <c r="CJ86" s="66"/>
      <c r="CK86" s="66"/>
      <c r="CL86" s="66"/>
      <c r="CM86" s="66"/>
      <c r="CN86" s="65"/>
      <c r="CO86" s="64"/>
      <c r="CP86" s="17"/>
      <c r="CQ86" s="17"/>
      <c r="CR86" s="67"/>
      <c r="CS86" s="66"/>
      <c r="CT86" s="66"/>
      <c r="CU86" s="66"/>
      <c r="CV86" s="66"/>
      <c r="CW86" s="66"/>
      <c r="CX86" s="66"/>
      <c r="CY86" s="65"/>
      <c r="CZ86" s="64"/>
      <c r="DA86" s="17"/>
      <c r="DB86" s="17"/>
      <c r="DC86" s="67"/>
      <c r="DD86" s="66"/>
      <c r="DE86" s="66"/>
      <c r="DF86" s="66"/>
      <c r="DG86" s="66"/>
      <c r="DH86" s="66"/>
      <c r="DI86" s="66"/>
      <c r="DJ86" s="65"/>
      <c r="DK86" s="64"/>
      <c r="DL86" s="17"/>
      <c r="DM86" s="17"/>
      <c r="DN86" s="67"/>
      <c r="DO86" s="66"/>
      <c r="DP86" s="66"/>
      <c r="DQ86" s="66"/>
      <c r="DR86" s="66"/>
      <c r="DS86" s="66"/>
      <c r="DT86" s="66"/>
      <c r="DU86" s="65"/>
      <c r="DV86" s="64"/>
      <c r="DW86" s="17"/>
      <c r="DX86" s="17"/>
      <c r="DY86" s="67"/>
      <c r="DZ86" s="66"/>
      <c r="EA86" s="66"/>
      <c r="EB86" s="66"/>
      <c r="EC86" s="66"/>
      <c r="ED86" s="66"/>
      <c r="EE86" s="66"/>
      <c r="EF86" s="65"/>
      <c r="EG86" s="64"/>
      <c r="EH86" s="17"/>
      <c r="EI86" s="17"/>
      <c r="EJ86" s="67"/>
      <c r="EK86" s="66"/>
      <c r="EL86" s="66"/>
      <c r="EM86" s="66"/>
      <c r="EN86" s="66"/>
      <c r="EO86" s="66"/>
      <c r="EP86" s="66"/>
      <c r="EQ86" s="65"/>
      <c r="ER86" s="64"/>
      <c r="ES86" s="17"/>
      <c r="ET86" s="17"/>
      <c r="EU86" s="67"/>
      <c r="EV86" s="66"/>
      <c r="EW86" s="66"/>
      <c r="EX86" s="66"/>
      <c r="EY86" s="66"/>
      <c r="EZ86" s="66"/>
      <c r="FA86" s="66"/>
      <c r="FB86" s="65"/>
      <c r="FC86" s="64"/>
      <c r="FD86" s="17"/>
      <c r="FE86" s="17"/>
      <c r="FF86" s="67"/>
      <c r="FG86" s="66"/>
      <c r="FH86" s="66"/>
      <c r="FI86" s="66"/>
      <c r="FJ86" s="66"/>
      <c r="FK86" s="66"/>
      <c r="FL86" s="66"/>
      <c r="FM86" s="65"/>
      <c r="FN86" s="64"/>
      <c r="FO86" s="17"/>
      <c r="FP86" s="17"/>
      <c r="FQ86" s="67"/>
      <c r="FR86" s="66"/>
      <c r="FS86" s="66"/>
      <c r="FT86" s="66"/>
      <c r="FU86" s="66"/>
      <c r="FV86" s="66"/>
      <c r="FW86" s="66"/>
      <c r="FX86" s="65"/>
      <c r="FY86" s="64"/>
      <c r="FZ86" s="17"/>
      <c r="GA86" s="17"/>
      <c r="GB86" s="67"/>
      <c r="GC86" s="66"/>
      <c r="GD86" s="66"/>
      <c r="GE86" s="66"/>
      <c r="GF86" s="66"/>
      <c r="GG86" s="66"/>
      <c r="GH86" s="66"/>
      <c r="GI86" s="65"/>
      <c r="GJ86" s="64"/>
      <c r="GK86" s="17"/>
      <c r="GL86" s="17"/>
      <c r="GM86" s="67"/>
      <c r="GN86" s="66"/>
      <c r="GO86" s="66"/>
      <c r="GP86" s="66"/>
      <c r="GQ86" s="66"/>
      <c r="GR86" s="66"/>
      <c r="GS86" s="66"/>
      <c r="GT86" s="65"/>
      <c r="GU86" s="64"/>
      <c r="GV86" s="17"/>
      <c r="GW86" s="17"/>
      <c r="GX86" s="67"/>
      <c r="GY86" s="66"/>
      <c r="GZ86" s="66"/>
      <c r="HA86" s="66"/>
      <c r="HB86" s="66"/>
      <c r="HC86" s="66"/>
      <c r="HD86" s="66"/>
      <c r="HE86" s="65"/>
      <c r="HF86" s="64"/>
      <c r="HG86" s="17"/>
      <c r="HH86" s="17"/>
      <c r="HI86" s="67"/>
      <c r="HJ86" s="66"/>
      <c r="HK86" s="66"/>
      <c r="HL86" s="66"/>
      <c r="HM86" s="66"/>
      <c r="HN86" s="66"/>
      <c r="HO86" s="66"/>
      <c r="HP86" s="65"/>
      <c r="HQ86" s="64"/>
      <c r="HR86" s="17"/>
      <c r="HS86" s="17"/>
    </row>
    <row r="87" spans="1:227" x14ac:dyDescent="0.15">
      <c r="A87" s="76"/>
      <c r="B87" s="79"/>
      <c r="C87" s="78"/>
      <c r="D87" s="78"/>
      <c r="E87" s="65"/>
      <c r="F87" s="65"/>
      <c r="G87" s="17"/>
      <c r="H87" s="67"/>
      <c r="I87" s="66"/>
      <c r="J87" s="66"/>
      <c r="K87" s="66"/>
      <c r="L87" s="66"/>
      <c r="M87" s="66"/>
      <c r="N87" s="66"/>
      <c r="O87" s="65"/>
      <c r="P87" s="64"/>
      <c r="Q87" s="17"/>
      <c r="R87" s="17"/>
      <c r="S87" s="67"/>
      <c r="T87" s="66"/>
      <c r="U87" s="66"/>
      <c r="V87" s="66"/>
      <c r="W87" s="66"/>
      <c r="X87" s="66"/>
      <c r="Y87" s="66"/>
      <c r="Z87" s="65"/>
      <c r="AA87" s="64"/>
      <c r="AB87" s="17"/>
      <c r="AC87" s="17"/>
      <c r="AD87" s="67"/>
      <c r="AE87" s="66"/>
      <c r="AF87" s="66"/>
      <c r="AG87" s="66"/>
      <c r="AH87" s="66"/>
      <c r="AI87" s="66"/>
      <c r="AJ87" s="66"/>
      <c r="AK87" s="65"/>
      <c r="AL87" s="64"/>
      <c r="AM87" s="17"/>
      <c r="AN87" s="17"/>
      <c r="AO87" s="67"/>
      <c r="AP87" s="66"/>
      <c r="AQ87" s="66"/>
      <c r="AR87" s="66"/>
      <c r="AS87" s="66"/>
      <c r="AT87" s="66"/>
      <c r="AU87" s="66"/>
      <c r="AV87" s="65"/>
      <c r="AW87" s="64"/>
      <c r="AX87" s="17"/>
      <c r="AY87" s="17"/>
      <c r="AZ87" s="67"/>
      <c r="BA87" s="66"/>
      <c r="BB87" s="66"/>
      <c r="BC87" s="66"/>
      <c r="BD87" s="66"/>
      <c r="BE87" s="66"/>
      <c r="BF87" s="66"/>
      <c r="BG87" s="65"/>
      <c r="BH87" s="64"/>
      <c r="BI87" s="17"/>
      <c r="BJ87" s="17"/>
      <c r="BK87" s="67"/>
      <c r="BL87" s="66"/>
      <c r="BM87" s="66"/>
      <c r="BN87" s="66"/>
      <c r="BO87" s="66"/>
      <c r="BP87" s="66"/>
      <c r="BQ87" s="66"/>
      <c r="BR87" s="65"/>
      <c r="BS87" s="64"/>
      <c r="BT87" s="17"/>
      <c r="BU87" s="17"/>
      <c r="BV87" s="67"/>
      <c r="BW87" s="66"/>
      <c r="BX87" s="66"/>
      <c r="BY87" s="66"/>
      <c r="BZ87" s="66"/>
      <c r="CA87" s="66"/>
      <c r="CB87" s="66"/>
      <c r="CC87" s="65"/>
      <c r="CD87" s="64"/>
      <c r="CE87" s="17"/>
      <c r="CF87" s="17"/>
      <c r="CG87" s="67"/>
      <c r="CH87" s="66"/>
      <c r="CI87" s="66"/>
      <c r="CJ87" s="66"/>
      <c r="CK87" s="66"/>
      <c r="CL87" s="66"/>
      <c r="CM87" s="66"/>
      <c r="CN87" s="65"/>
      <c r="CO87" s="64"/>
      <c r="CP87" s="17"/>
      <c r="CQ87" s="17"/>
      <c r="CR87" s="67"/>
      <c r="CS87" s="66"/>
      <c r="CT87" s="66"/>
      <c r="CU87" s="66"/>
      <c r="CV87" s="66"/>
      <c r="CW87" s="66"/>
      <c r="CX87" s="66"/>
      <c r="CY87" s="65"/>
      <c r="CZ87" s="64"/>
      <c r="DA87" s="17"/>
      <c r="DB87" s="17"/>
      <c r="DC87" s="67"/>
      <c r="DD87" s="66"/>
      <c r="DE87" s="66"/>
      <c r="DF87" s="66"/>
      <c r="DG87" s="66"/>
      <c r="DH87" s="66"/>
      <c r="DI87" s="66"/>
      <c r="DJ87" s="65"/>
      <c r="DK87" s="64"/>
      <c r="DL87" s="17"/>
      <c r="DM87" s="17"/>
      <c r="DN87" s="67"/>
      <c r="DO87" s="66"/>
      <c r="DP87" s="66"/>
      <c r="DQ87" s="66"/>
      <c r="DR87" s="66"/>
      <c r="DS87" s="66"/>
      <c r="DT87" s="66"/>
      <c r="DU87" s="65"/>
      <c r="DV87" s="64"/>
      <c r="DW87" s="17"/>
      <c r="DX87" s="17"/>
      <c r="DY87" s="67"/>
      <c r="DZ87" s="66"/>
      <c r="EA87" s="66"/>
      <c r="EB87" s="66"/>
      <c r="EC87" s="66"/>
      <c r="ED87" s="66"/>
      <c r="EE87" s="66"/>
      <c r="EF87" s="65"/>
      <c r="EG87" s="64"/>
      <c r="EH87" s="17"/>
      <c r="EI87" s="17"/>
      <c r="EJ87" s="67"/>
      <c r="EK87" s="66"/>
      <c r="EL87" s="66"/>
      <c r="EM87" s="66"/>
      <c r="EN87" s="66"/>
      <c r="EO87" s="66"/>
      <c r="EP87" s="66"/>
      <c r="EQ87" s="65"/>
      <c r="ER87" s="64"/>
      <c r="ES87" s="17"/>
      <c r="ET87" s="17"/>
      <c r="EU87" s="67"/>
      <c r="EV87" s="66"/>
      <c r="EW87" s="66"/>
      <c r="EX87" s="66"/>
      <c r="EY87" s="66"/>
      <c r="EZ87" s="66"/>
      <c r="FA87" s="66"/>
      <c r="FB87" s="65"/>
      <c r="FC87" s="64"/>
      <c r="FD87" s="17"/>
      <c r="FE87" s="17"/>
      <c r="FF87" s="67"/>
      <c r="FG87" s="66"/>
      <c r="FH87" s="66"/>
      <c r="FI87" s="66"/>
      <c r="FJ87" s="66"/>
      <c r="FK87" s="66"/>
      <c r="FL87" s="66"/>
      <c r="FM87" s="65"/>
      <c r="FN87" s="64"/>
      <c r="FO87" s="17"/>
      <c r="FP87" s="17"/>
      <c r="FQ87" s="67"/>
      <c r="FR87" s="66"/>
      <c r="FS87" s="66"/>
      <c r="FT87" s="66"/>
      <c r="FU87" s="66"/>
      <c r="FV87" s="66"/>
      <c r="FW87" s="66"/>
      <c r="FX87" s="65"/>
      <c r="FY87" s="64"/>
      <c r="FZ87" s="17"/>
      <c r="GA87" s="17"/>
      <c r="GB87" s="67"/>
      <c r="GC87" s="66"/>
      <c r="GD87" s="66"/>
      <c r="GE87" s="66"/>
      <c r="GF87" s="66"/>
      <c r="GG87" s="66"/>
      <c r="GH87" s="66"/>
      <c r="GI87" s="65"/>
      <c r="GJ87" s="64"/>
      <c r="GK87" s="17"/>
      <c r="GL87" s="17"/>
      <c r="GM87" s="67"/>
      <c r="GN87" s="66"/>
      <c r="GO87" s="66"/>
      <c r="GP87" s="66"/>
      <c r="GQ87" s="66"/>
      <c r="GR87" s="66"/>
      <c r="GS87" s="66"/>
      <c r="GT87" s="65"/>
      <c r="GU87" s="64"/>
      <c r="GV87" s="17"/>
      <c r="GW87" s="17"/>
      <c r="GX87" s="67"/>
      <c r="GY87" s="66"/>
      <c r="GZ87" s="66"/>
      <c r="HA87" s="66"/>
      <c r="HB87" s="66"/>
      <c r="HC87" s="66"/>
      <c r="HD87" s="66"/>
      <c r="HE87" s="65"/>
      <c r="HF87" s="64"/>
      <c r="HG87" s="17"/>
      <c r="HH87" s="17"/>
      <c r="HI87" s="67"/>
      <c r="HJ87" s="66"/>
      <c r="HK87" s="66"/>
      <c r="HL87" s="66"/>
      <c r="HM87" s="66"/>
      <c r="HN87" s="66"/>
      <c r="HO87" s="66"/>
      <c r="HP87" s="65"/>
      <c r="HQ87" s="64"/>
      <c r="HR87" s="17"/>
      <c r="HS87" s="17"/>
    </row>
    <row r="88" spans="1:227" x14ac:dyDescent="0.15">
      <c r="A88" s="76"/>
      <c r="B88" s="79"/>
      <c r="C88" s="78"/>
      <c r="D88" s="78"/>
      <c r="E88" s="65"/>
      <c r="F88" s="65"/>
      <c r="G88" s="17"/>
      <c r="H88" s="67"/>
      <c r="I88" s="66"/>
      <c r="J88" s="66"/>
      <c r="K88" s="66"/>
      <c r="L88" s="66"/>
      <c r="M88" s="66"/>
      <c r="N88" s="66"/>
      <c r="O88" s="65"/>
      <c r="P88" s="64"/>
      <c r="Q88" s="17"/>
      <c r="R88" s="17"/>
      <c r="S88" s="67"/>
      <c r="T88" s="66"/>
      <c r="U88" s="66"/>
      <c r="V88" s="66"/>
      <c r="W88" s="66"/>
      <c r="X88" s="66"/>
      <c r="Y88" s="66"/>
      <c r="Z88" s="65"/>
      <c r="AA88" s="64"/>
      <c r="AB88" s="17"/>
      <c r="AC88" s="17"/>
      <c r="AD88" s="67"/>
      <c r="AE88" s="66"/>
      <c r="AF88" s="66"/>
      <c r="AG88" s="66"/>
      <c r="AH88" s="66"/>
      <c r="AI88" s="66"/>
      <c r="AJ88" s="66"/>
      <c r="AK88" s="65"/>
      <c r="AL88" s="64"/>
      <c r="AM88" s="17"/>
      <c r="AN88" s="17"/>
      <c r="AO88" s="67"/>
      <c r="AP88" s="66"/>
      <c r="AQ88" s="66"/>
      <c r="AR88" s="66"/>
      <c r="AS88" s="66"/>
      <c r="AT88" s="66"/>
      <c r="AU88" s="66"/>
      <c r="AV88" s="65"/>
      <c r="AW88" s="64"/>
      <c r="AX88" s="17"/>
      <c r="AY88" s="17"/>
      <c r="AZ88" s="67"/>
      <c r="BA88" s="66"/>
      <c r="BB88" s="66"/>
      <c r="BC88" s="66"/>
      <c r="BD88" s="66"/>
      <c r="BE88" s="66"/>
      <c r="BF88" s="66"/>
      <c r="BG88" s="65"/>
      <c r="BH88" s="64"/>
      <c r="BI88" s="17"/>
      <c r="BJ88" s="17"/>
      <c r="BK88" s="67"/>
      <c r="BL88" s="66"/>
      <c r="BM88" s="66"/>
      <c r="BN88" s="66"/>
      <c r="BO88" s="66"/>
      <c r="BP88" s="66"/>
      <c r="BQ88" s="66"/>
      <c r="BR88" s="65"/>
      <c r="BS88" s="64"/>
      <c r="BT88" s="17"/>
      <c r="BU88" s="17"/>
      <c r="BV88" s="67"/>
      <c r="BW88" s="66"/>
      <c r="BX88" s="66"/>
      <c r="BY88" s="66"/>
      <c r="BZ88" s="66"/>
      <c r="CA88" s="66"/>
      <c r="CB88" s="66"/>
      <c r="CC88" s="65"/>
      <c r="CD88" s="64"/>
      <c r="CE88" s="17"/>
      <c r="CF88" s="17"/>
      <c r="CG88" s="67"/>
      <c r="CH88" s="66"/>
      <c r="CI88" s="66"/>
      <c r="CJ88" s="66"/>
      <c r="CK88" s="66"/>
      <c r="CL88" s="66"/>
      <c r="CM88" s="66"/>
      <c r="CN88" s="65"/>
      <c r="CO88" s="64"/>
      <c r="CP88" s="17"/>
      <c r="CQ88" s="17"/>
      <c r="CR88" s="67"/>
      <c r="CS88" s="66"/>
      <c r="CT88" s="66"/>
      <c r="CU88" s="66"/>
      <c r="CV88" s="66"/>
      <c r="CW88" s="66"/>
      <c r="CX88" s="66"/>
      <c r="CY88" s="65"/>
      <c r="CZ88" s="64"/>
      <c r="DA88" s="17"/>
      <c r="DB88" s="17"/>
      <c r="DC88" s="67"/>
      <c r="DD88" s="66"/>
      <c r="DE88" s="66"/>
      <c r="DF88" s="66"/>
      <c r="DG88" s="66"/>
      <c r="DH88" s="66"/>
      <c r="DI88" s="66"/>
      <c r="DJ88" s="65"/>
      <c r="DK88" s="64"/>
      <c r="DL88" s="17"/>
      <c r="DM88" s="17"/>
      <c r="DN88" s="67"/>
      <c r="DO88" s="66"/>
      <c r="DP88" s="66"/>
      <c r="DQ88" s="66"/>
      <c r="DR88" s="66"/>
      <c r="DS88" s="66"/>
      <c r="DT88" s="66"/>
      <c r="DU88" s="65"/>
      <c r="DV88" s="64"/>
      <c r="DW88" s="17"/>
      <c r="DX88" s="17"/>
      <c r="DY88" s="67"/>
      <c r="DZ88" s="66"/>
      <c r="EA88" s="66"/>
      <c r="EB88" s="66"/>
      <c r="EC88" s="66"/>
      <c r="ED88" s="66"/>
      <c r="EE88" s="66"/>
      <c r="EF88" s="65"/>
      <c r="EG88" s="64"/>
      <c r="EH88" s="17"/>
      <c r="EI88" s="17"/>
      <c r="EJ88" s="67"/>
      <c r="EK88" s="66"/>
      <c r="EL88" s="66"/>
      <c r="EM88" s="66"/>
      <c r="EN88" s="66"/>
      <c r="EO88" s="66"/>
      <c r="EP88" s="66"/>
      <c r="EQ88" s="65"/>
      <c r="ER88" s="64"/>
      <c r="ES88" s="17"/>
      <c r="ET88" s="17"/>
      <c r="EU88" s="67"/>
      <c r="EV88" s="66"/>
      <c r="EW88" s="66"/>
      <c r="EX88" s="66"/>
      <c r="EY88" s="66"/>
      <c r="EZ88" s="66"/>
      <c r="FA88" s="66"/>
      <c r="FB88" s="65"/>
      <c r="FC88" s="64"/>
      <c r="FD88" s="17"/>
      <c r="FE88" s="17"/>
      <c r="FF88" s="67"/>
      <c r="FG88" s="66"/>
      <c r="FH88" s="66"/>
      <c r="FI88" s="66"/>
      <c r="FJ88" s="66"/>
      <c r="FK88" s="66"/>
      <c r="FL88" s="66"/>
      <c r="FM88" s="65"/>
      <c r="FN88" s="64"/>
      <c r="FO88" s="17"/>
      <c r="FP88" s="17"/>
      <c r="FQ88" s="67"/>
      <c r="FR88" s="66"/>
      <c r="FS88" s="66"/>
      <c r="FT88" s="66"/>
      <c r="FU88" s="66"/>
      <c r="FV88" s="66"/>
      <c r="FW88" s="66"/>
      <c r="FX88" s="65"/>
      <c r="FY88" s="64"/>
      <c r="FZ88" s="17"/>
      <c r="GA88" s="17"/>
      <c r="GB88" s="67"/>
      <c r="GC88" s="66"/>
      <c r="GD88" s="66"/>
      <c r="GE88" s="66"/>
      <c r="GF88" s="66"/>
      <c r="GG88" s="66"/>
      <c r="GH88" s="66"/>
      <c r="GI88" s="65"/>
      <c r="GJ88" s="64"/>
      <c r="GK88" s="17"/>
      <c r="GL88" s="17"/>
      <c r="GM88" s="67"/>
      <c r="GN88" s="66"/>
      <c r="GO88" s="66"/>
      <c r="GP88" s="66"/>
      <c r="GQ88" s="66"/>
      <c r="GR88" s="66"/>
      <c r="GS88" s="66"/>
      <c r="GT88" s="65"/>
      <c r="GU88" s="64"/>
      <c r="GV88" s="17"/>
      <c r="GW88" s="17"/>
      <c r="GX88" s="67"/>
      <c r="GY88" s="66"/>
      <c r="GZ88" s="66"/>
      <c r="HA88" s="66"/>
      <c r="HB88" s="66"/>
      <c r="HC88" s="66"/>
      <c r="HD88" s="66"/>
      <c r="HE88" s="65"/>
      <c r="HF88" s="64"/>
      <c r="HG88" s="17"/>
      <c r="HH88" s="17"/>
      <c r="HI88" s="67"/>
      <c r="HJ88" s="66"/>
      <c r="HK88" s="66"/>
      <c r="HL88" s="66"/>
      <c r="HM88" s="66"/>
      <c r="HN88" s="66"/>
      <c r="HO88" s="66"/>
      <c r="HP88" s="65"/>
      <c r="HQ88" s="64"/>
      <c r="HR88" s="17"/>
      <c r="HS88" s="17"/>
    </row>
    <row r="89" spans="1:227" x14ac:dyDescent="0.15">
      <c r="A89" s="76"/>
      <c r="B89" s="79"/>
      <c r="C89" s="78"/>
      <c r="D89" s="78"/>
      <c r="E89" s="65"/>
      <c r="F89" s="65"/>
      <c r="G89" s="17"/>
      <c r="H89" s="67"/>
      <c r="I89" s="66"/>
      <c r="J89" s="66"/>
      <c r="K89" s="66"/>
      <c r="L89" s="66"/>
      <c r="M89" s="66"/>
      <c r="N89" s="66"/>
      <c r="O89" s="65"/>
      <c r="P89" s="64"/>
      <c r="Q89" s="17"/>
      <c r="R89" s="17"/>
      <c r="S89" s="67"/>
      <c r="T89" s="66"/>
      <c r="U89" s="66"/>
      <c r="V89" s="66"/>
      <c r="W89" s="66"/>
      <c r="X89" s="66"/>
      <c r="Y89" s="66"/>
      <c r="Z89" s="65"/>
      <c r="AA89" s="64"/>
      <c r="AB89" s="17"/>
      <c r="AC89" s="17"/>
      <c r="AD89" s="67"/>
      <c r="AE89" s="66"/>
      <c r="AF89" s="66"/>
      <c r="AG89" s="66"/>
      <c r="AH89" s="66"/>
      <c r="AI89" s="66"/>
      <c r="AJ89" s="66"/>
      <c r="AK89" s="65"/>
      <c r="AL89" s="64"/>
      <c r="AM89" s="17"/>
      <c r="AN89" s="17"/>
      <c r="AO89" s="67"/>
      <c r="AP89" s="66"/>
      <c r="AQ89" s="66"/>
      <c r="AR89" s="66"/>
      <c r="AS89" s="66"/>
      <c r="AT89" s="66"/>
      <c r="AU89" s="66"/>
      <c r="AV89" s="65"/>
      <c r="AW89" s="64"/>
      <c r="AX89" s="17"/>
      <c r="AY89" s="17"/>
      <c r="AZ89" s="67"/>
      <c r="BA89" s="66"/>
      <c r="BB89" s="66"/>
      <c r="BC89" s="66"/>
      <c r="BD89" s="66"/>
      <c r="BE89" s="66"/>
      <c r="BF89" s="66"/>
      <c r="BG89" s="65"/>
      <c r="BH89" s="64"/>
      <c r="BI89" s="17"/>
      <c r="BJ89" s="17"/>
      <c r="BK89" s="67"/>
      <c r="BL89" s="66"/>
      <c r="BM89" s="66"/>
      <c r="BN89" s="66"/>
      <c r="BO89" s="66"/>
      <c r="BP89" s="66"/>
      <c r="BQ89" s="66"/>
      <c r="BR89" s="65"/>
      <c r="BS89" s="64"/>
      <c r="BT89" s="17"/>
      <c r="BU89" s="17"/>
      <c r="BV89" s="67"/>
      <c r="BW89" s="66"/>
      <c r="BX89" s="66"/>
      <c r="BY89" s="66"/>
      <c r="BZ89" s="66"/>
      <c r="CA89" s="66"/>
      <c r="CB89" s="66"/>
      <c r="CC89" s="65"/>
      <c r="CD89" s="64"/>
      <c r="CE89" s="17"/>
      <c r="CF89" s="17"/>
      <c r="CG89" s="67"/>
      <c r="CH89" s="66"/>
      <c r="CI89" s="66"/>
      <c r="CJ89" s="66"/>
      <c r="CK89" s="66"/>
      <c r="CL89" s="66"/>
      <c r="CM89" s="66"/>
      <c r="CN89" s="65"/>
      <c r="CO89" s="64"/>
      <c r="CP89" s="17"/>
      <c r="CQ89" s="17"/>
      <c r="CR89" s="67"/>
      <c r="CS89" s="66"/>
      <c r="CT89" s="66"/>
      <c r="CU89" s="66"/>
      <c r="CV89" s="66"/>
      <c r="CW89" s="66"/>
      <c r="CX89" s="66"/>
      <c r="CY89" s="65"/>
      <c r="CZ89" s="64"/>
      <c r="DA89" s="17"/>
      <c r="DB89" s="17"/>
      <c r="DC89" s="67"/>
      <c r="DD89" s="66"/>
      <c r="DE89" s="66"/>
      <c r="DF89" s="66"/>
      <c r="DG89" s="66"/>
      <c r="DH89" s="66"/>
      <c r="DI89" s="66"/>
      <c r="DJ89" s="65"/>
      <c r="DK89" s="64"/>
      <c r="DL89" s="17"/>
      <c r="DM89" s="17"/>
      <c r="DN89" s="67"/>
      <c r="DO89" s="66"/>
      <c r="DP89" s="66"/>
      <c r="DQ89" s="66"/>
      <c r="DR89" s="66"/>
      <c r="DS89" s="66"/>
      <c r="DT89" s="66"/>
      <c r="DU89" s="65"/>
      <c r="DV89" s="64"/>
      <c r="DW89" s="17"/>
      <c r="DX89" s="17"/>
      <c r="DY89" s="67"/>
      <c r="DZ89" s="66"/>
      <c r="EA89" s="66"/>
      <c r="EB89" s="66"/>
      <c r="EC89" s="66"/>
      <c r="ED89" s="66"/>
      <c r="EE89" s="66"/>
      <c r="EF89" s="65"/>
      <c r="EG89" s="64"/>
      <c r="EH89" s="17"/>
      <c r="EI89" s="17"/>
      <c r="EJ89" s="67"/>
      <c r="EK89" s="66"/>
      <c r="EL89" s="66"/>
      <c r="EM89" s="66"/>
      <c r="EN89" s="66"/>
      <c r="EO89" s="66"/>
      <c r="EP89" s="66"/>
      <c r="EQ89" s="65"/>
      <c r="ER89" s="64"/>
      <c r="ES89" s="17"/>
      <c r="ET89" s="17"/>
      <c r="EU89" s="67"/>
      <c r="EV89" s="66"/>
      <c r="EW89" s="66"/>
      <c r="EX89" s="66"/>
      <c r="EY89" s="66"/>
      <c r="EZ89" s="66"/>
      <c r="FA89" s="66"/>
      <c r="FB89" s="65"/>
      <c r="FC89" s="64"/>
      <c r="FD89" s="17"/>
      <c r="FE89" s="17"/>
      <c r="FF89" s="67"/>
      <c r="FG89" s="66"/>
      <c r="FH89" s="66"/>
      <c r="FI89" s="66"/>
      <c r="FJ89" s="66"/>
      <c r="FK89" s="66"/>
      <c r="FL89" s="66"/>
      <c r="FM89" s="65"/>
      <c r="FN89" s="64"/>
      <c r="FO89" s="17"/>
      <c r="FP89" s="17"/>
      <c r="FQ89" s="67"/>
      <c r="FR89" s="66"/>
      <c r="FS89" s="66"/>
      <c r="FT89" s="66"/>
      <c r="FU89" s="66"/>
      <c r="FV89" s="66"/>
      <c r="FW89" s="66"/>
      <c r="FX89" s="65"/>
      <c r="FY89" s="64"/>
      <c r="FZ89" s="17"/>
      <c r="GA89" s="17"/>
      <c r="GB89" s="67"/>
      <c r="GC89" s="66"/>
      <c r="GD89" s="66"/>
      <c r="GE89" s="66"/>
      <c r="GF89" s="66"/>
      <c r="GG89" s="66"/>
      <c r="GH89" s="66"/>
      <c r="GI89" s="65"/>
      <c r="GJ89" s="64"/>
      <c r="GK89" s="17"/>
      <c r="GL89" s="17"/>
      <c r="GM89" s="67"/>
      <c r="GN89" s="66"/>
      <c r="GO89" s="66"/>
      <c r="GP89" s="66"/>
      <c r="GQ89" s="66"/>
      <c r="GR89" s="66"/>
      <c r="GS89" s="66"/>
      <c r="GT89" s="65"/>
      <c r="GU89" s="64"/>
      <c r="GV89" s="17"/>
      <c r="GW89" s="17"/>
      <c r="GX89" s="67"/>
      <c r="GY89" s="66"/>
      <c r="GZ89" s="66"/>
      <c r="HA89" s="66"/>
      <c r="HB89" s="66"/>
      <c r="HC89" s="66"/>
      <c r="HD89" s="66"/>
      <c r="HE89" s="65"/>
      <c r="HF89" s="64"/>
      <c r="HG89" s="17"/>
      <c r="HH89" s="17"/>
      <c r="HI89" s="67"/>
      <c r="HJ89" s="66"/>
      <c r="HK89" s="66"/>
      <c r="HL89" s="66"/>
      <c r="HM89" s="66"/>
      <c r="HN89" s="66"/>
      <c r="HO89" s="66"/>
      <c r="HP89" s="65"/>
      <c r="HQ89" s="64"/>
      <c r="HR89" s="17"/>
      <c r="HS89" s="17"/>
    </row>
    <row r="90" spans="1:227" x14ac:dyDescent="0.15">
      <c r="A90" s="76"/>
      <c r="B90" s="79"/>
      <c r="C90" s="78"/>
      <c r="D90" s="78"/>
      <c r="E90" s="65"/>
      <c r="F90" s="65"/>
      <c r="G90" s="17"/>
      <c r="H90" s="67"/>
      <c r="I90" s="66"/>
      <c r="J90" s="66"/>
      <c r="K90" s="66"/>
      <c r="L90" s="66"/>
      <c r="M90" s="66"/>
      <c r="N90" s="66"/>
      <c r="O90" s="65"/>
      <c r="P90" s="64"/>
      <c r="Q90" s="17"/>
      <c r="R90" s="17"/>
      <c r="S90" s="67"/>
      <c r="T90" s="66"/>
      <c r="U90" s="66"/>
      <c r="V90" s="66"/>
      <c r="W90" s="66"/>
      <c r="X90" s="66"/>
      <c r="Y90" s="66"/>
      <c r="Z90" s="65"/>
      <c r="AA90" s="64"/>
      <c r="AB90" s="17"/>
      <c r="AC90" s="17"/>
      <c r="AD90" s="67"/>
      <c r="AE90" s="66"/>
      <c r="AF90" s="66"/>
      <c r="AG90" s="66"/>
      <c r="AH90" s="66"/>
      <c r="AI90" s="66"/>
      <c r="AJ90" s="66"/>
      <c r="AK90" s="65"/>
      <c r="AL90" s="64"/>
      <c r="AM90" s="17"/>
      <c r="AN90" s="17"/>
      <c r="AO90" s="67"/>
      <c r="AP90" s="66"/>
      <c r="AQ90" s="66"/>
      <c r="AR90" s="66"/>
      <c r="AS90" s="66"/>
      <c r="AT90" s="66"/>
      <c r="AU90" s="66"/>
      <c r="AV90" s="65"/>
      <c r="AW90" s="64"/>
      <c r="AX90" s="17"/>
      <c r="AY90" s="17"/>
      <c r="AZ90" s="67"/>
      <c r="BA90" s="66"/>
      <c r="BB90" s="66"/>
      <c r="BC90" s="66"/>
      <c r="BD90" s="66"/>
      <c r="BE90" s="66"/>
      <c r="BF90" s="66"/>
      <c r="BG90" s="65"/>
      <c r="BH90" s="64"/>
      <c r="BI90" s="17"/>
      <c r="BJ90" s="17"/>
      <c r="BK90" s="67"/>
      <c r="BL90" s="66"/>
      <c r="BM90" s="66"/>
      <c r="BN90" s="66"/>
      <c r="BO90" s="66"/>
      <c r="BP90" s="66"/>
      <c r="BQ90" s="66"/>
      <c r="BR90" s="65"/>
      <c r="BS90" s="64"/>
      <c r="BT90" s="17"/>
      <c r="BU90" s="17"/>
      <c r="BV90" s="67"/>
      <c r="BW90" s="66"/>
      <c r="BX90" s="66"/>
      <c r="BY90" s="66"/>
      <c r="BZ90" s="66"/>
      <c r="CA90" s="66"/>
      <c r="CB90" s="66"/>
      <c r="CC90" s="65"/>
      <c r="CD90" s="64"/>
      <c r="CE90" s="17"/>
      <c r="CF90" s="17"/>
      <c r="CG90" s="67"/>
      <c r="CH90" s="66"/>
      <c r="CI90" s="66"/>
      <c r="CJ90" s="66"/>
      <c r="CK90" s="66"/>
      <c r="CL90" s="66"/>
      <c r="CM90" s="66"/>
      <c r="CN90" s="65"/>
      <c r="CO90" s="64"/>
      <c r="CP90" s="17"/>
      <c r="CQ90" s="17"/>
      <c r="CR90" s="67"/>
      <c r="CS90" s="66"/>
      <c r="CT90" s="66"/>
      <c r="CU90" s="66"/>
      <c r="CV90" s="66"/>
      <c r="CW90" s="66"/>
      <c r="CX90" s="66"/>
      <c r="CY90" s="65"/>
      <c r="CZ90" s="64"/>
      <c r="DA90" s="17"/>
      <c r="DB90" s="17"/>
      <c r="DC90" s="67"/>
      <c r="DD90" s="66"/>
      <c r="DE90" s="66"/>
      <c r="DF90" s="66"/>
      <c r="DG90" s="66"/>
      <c r="DH90" s="66"/>
      <c r="DI90" s="66"/>
      <c r="DJ90" s="65"/>
      <c r="DK90" s="64"/>
      <c r="DL90" s="17"/>
      <c r="DM90" s="17"/>
      <c r="DN90" s="67"/>
      <c r="DO90" s="66"/>
      <c r="DP90" s="66"/>
      <c r="DQ90" s="66"/>
      <c r="DR90" s="66"/>
      <c r="DS90" s="66"/>
      <c r="DT90" s="66"/>
      <c r="DU90" s="65"/>
      <c r="DV90" s="64"/>
      <c r="DW90" s="17"/>
      <c r="DX90" s="17"/>
      <c r="DY90" s="67"/>
      <c r="DZ90" s="66"/>
      <c r="EA90" s="66"/>
      <c r="EB90" s="66"/>
      <c r="EC90" s="66"/>
      <c r="ED90" s="66"/>
      <c r="EE90" s="66"/>
      <c r="EF90" s="65"/>
      <c r="EG90" s="64"/>
      <c r="EH90" s="17"/>
      <c r="EI90" s="17"/>
      <c r="EJ90" s="67"/>
      <c r="EK90" s="66"/>
      <c r="EL90" s="66"/>
      <c r="EM90" s="66"/>
      <c r="EN90" s="66"/>
      <c r="EO90" s="66"/>
      <c r="EP90" s="66"/>
      <c r="EQ90" s="65"/>
      <c r="ER90" s="64"/>
      <c r="ES90" s="17"/>
      <c r="ET90" s="17"/>
      <c r="EU90" s="67"/>
      <c r="EV90" s="66"/>
      <c r="EW90" s="66"/>
      <c r="EX90" s="66"/>
      <c r="EY90" s="66"/>
      <c r="EZ90" s="66"/>
      <c r="FA90" s="66"/>
      <c r="FB90" s="65"/>
      <c r="FC90" s="64"/>
      <c r="FD90" s="17"/>
      <c r="FE90" s="17"/>
      <c r="FF90" s="67"/>
      <c r="FG90" s="66"/>
      <c r="FH90" s="66"/>
      <c r="FI90" s="66"/>
      <c r="FJ90" s="66"/>
      <c r="FK90" s="66"/>
      <c r="FL90" s="66"/>
      <c r="FM90" s="65"/>
      <c r="FN90" s="64"/>
      <c r="FO90" s="17"/>
      <c r="FP90" s="17"/>
      <c r="FQ90" s="67"/>
      <c r="FR90" s="66"/>
      <c r="FS90" s="66"/>
      <c r="FT90" s="66"/>
      <c r="FU90" s="66"/>
      <c r="FV90" s="66"/>
      <c r="FW90" s="66"/>
      <c r="FX90" s="65"/>
      <c r="FY90" s="64"/>
      <c r="FZ90" s="17"/>
      <c r="GA90" s="17"/>
      <c r="GB90" s="67"/>
      <c r="GC90" s="66"/>
      <c r="GD90" s="66"/>
      <c r="GE90" s="66"/>
      <c r="GF90" s="66"/>
      <c r="GG90" s="66"/>
      <c r="GH90" s="66"/>
      <c r="GI90" s="65"/>
      <c r="GJ90" s="64"/>
      <c r="GK90" s="17"/>
      <c r="GL90" s="17"/>
      <c r="GM90" s="67"/>
      <c r="GN90" s="66"/>
      <c r="GO90" s="66"/>
      <c r="GP90" s="66"/>
      <c r="GQ90" s="66"/>
      <c r="GR90" s="66"/>
      <c r="GS90" s="66"/>
      <c r="GT90" s="65"/>
      <c r="GU90" s="64"/>
      <c r="GV90" s="17"/>
      <c r="GW90" s="17"/>
      <c r="GX90" s="67"/>
      <c r="GY90" s="66"/>
      <c r="GZ90" s="66"/>
      <c r="HA90" s="66"/>
      <c r="HB90" s="66"/>
      <c r="HC90" s="66"/>
      <c r="HD90" s="66"/>
      <c r="HE90" s="65"/>
      <c r="HF90" s="64"/>
      <c r="HG90" s="17"/>
      <c r="HH90" s="17"/>
      <c r="HI90" s="67"/>
      <c r="HJ90" s="66"/>
      <c r="HK90" s="66"/>
      <c r="HL90" s="66"/>
      <c r="HM90" s="66"/>
      <c r="HN90" s="66"/>
      <c r="HO90" s="66"/>
      <c r="HP90" s="65"/>
      <c r="HQ90" s="64"/>
      <c r="HR90" s="17"/>
      <c r="HS90" s="17"/>
    </row>
    <row r="91" spans="1:227" x14ac:dyDescent="0.15">
      <c r="A91" s="76"/>
      <c r="B91" s="79"/>
      <c r="C91" s="78"/>
      <c r="D91" s="78"/>
      <c r="E91" s="65"/>
      <c r="F91" s="65"/>
      <c r="G91" s="17"/>
      <c r="H91" s="67"/>
      <c r="I91" s="66"/>
      <c r="J91" s="66"/>
      <c r="K91" s="66"/>
      <c r="L91" s="66"/>
      <c r="M91" s="66"/>
      <c r="N91" s="66"/>
      <c r="O91" s="65"/>
      <c r="P91" s="64"/>
      <c r="Q91" s="17"/>
      <c r="R91" s="17"/>
      <c r="S91" s="67"/>
      <c r="T91" s="66"/>
      <c r="U91" s="66"/>
      <c r="V91" s="66"/>
      <c r="W91" s="66"/>
      <c r="X91" s="66"/>
      <c r="Y91" s="66"/>
      <c r="Z91" s="65"/>
      <c r="AA91" s="64"/>
      <c r="AB91" s="17"/>
      <c r="AC91" s="17"/>
      <c r="AD91" s="67"/>
      <c r="AE91" s="66"/>
      <c r="AF91" s="66"/>
      <c r="AG91" s="66"/>
      <c r="AH91" s="66"/>
      <c r="AI91" s="66"/>
      <c r="AJ91" s="66"/>
      <c r="AK91" s="65"/>
      <c r="AL91" s="64"/>
      <c r="AM91" s="17"/>
      <c r="AN91" s="17"/>
      <c r="AO91" s="67"/>
      <c r="AP91" s="66"/>
      <c r="AQ91" s="66"/>
      <c r="AR91" s="66"/>
      <c r="AS91" s="66"/>
      <c r="AT91" s="66"/>
      <c r="AU91" s="66"/>
      <c r="AV91" s="65"/>
      <c r="AW91" s="64"/>
      <c r="AX91" s="17"/>
      <c r="AY91" s="17"/>
      <c r="AZ91" s="67"/>
      <c r="BA91" s="66"/>
      <c r="BB91" s="66"/>
      <c r="BC91" s="66"/>
      <c r="BD91" s="66"/>
      <c r="BE91" s="66"/>
      <c r="BF91" s="66"/>
      <c r="BG91" s="65"/>
      <c r="BH91" s="64"/>
      <c r="BI91" s="17"/>
      <c r="BJ91" s="17"/>
      <c r="BK91" s="67"/>
      <c r="BL91" s="66"/>
      <c r="BM91" s="66"/>
      <c r="BN91" s="66"/>
      <c r="BO91" s="66"/>
      <c r="BP91" s="66"/>
      <c r="BQ91" s="66"/>
      <c r="BR91" s="65"/>
      <c r="BS91" s="64"/>
      <c r="BT91" s="17"/>
      <c r="BU91" s="17"/>
      <c r="BV91" s="67"/>
      <c r="BW91" s="66"/>
      <c r="BX91" s="66"/>
      <c r="BY91" s="66"/>
      <c r="BZ91" s="66"/>
      <c r="CA91" s="66"/>
      <c r="CB91" s="66"/>
      <c r="CC91" s="65"/>
      <c r="CD91" s="64"/>
      <c r="CE91" s="17"/>
      <c r="CF91" s="17"/>
      <c r="CG91" s="67"/>
      <c r="CH91" s="66"/>
      <c r="CI91" s="66"/>
      <c r="CJ91" s="66"/>
      <c r="CK91" s="66"/>
      <c r="CL91" s="66"/>
      <c r="CM91" s="66"/>
      <c r="CN91" s="65"/>
      <c r="CO91" s="64"/>
      <c r="CP91" s="17"/>
      <c r="CQ91" s="17"/>
      <c r="CR91" s="67"/>
      <c r="CS91" s="66"/>
      <c r="CT91" s="66"/>
      <c r="CU91" s="66"/>
      <c r="CV91" s="66"/>
      <c r="CW91" s="66"/>
      <c r="CX91" s="66"/>
      <c r="CY91" s="65"/>
      <c r="CZ91" s="64"/>
      <c r="DA91" s="17"/>
      <c r="DB91" s="17"/>
      <c r="DC91" s="67"/>
      <c r="DD91" s="66"/>
      <c r="DE91" s="66"/>
      <c r="DF91" s="66"/>
      <c r="DG91" s="66"/>
      <c r="DH91" s="66"/>
      <c r="DI91" s="66"/>
      <c r="DJ91" s="65"/>
      <c r="DK91" s="64"/>
      <c r="DL91" s="17"/>
      <c r="DM91" s="17"/>
      <c r="DN91" s="67"/>
      <c r="DO91" s="66"/>
      <c r="DP91" s="66"/>
      <c r="DQ91" s="66"/>
      <c r="DR91" s="66"/>
      <c r="DS91" s="66"/>
      <c r="DT91" s="66"/>
      <c r="DU91" s="65"/>
      <c r="DV91" s="64"/>
      <c r="DW91" s="17"/>
      <c r="DX91" s="17"/>
      <c r="DY91" s="67"/>
      <c r="DZ91" s="66"/>
      <c r="EA91" s="66"/>
      <c r="EB91" s="66"/>
      <c r="EC91" s="66"/>
      <c r="ED91" s="66"/>
      <c r="EE91" s="66"/>
      <c r="EF91" s="65"/>
      <c r="EG91" s="64"/>
      <c r="EH91" s="17"/>
      <c r="EI91" s="17"/>
      <c r="EJ91" s="67"/>
      <c r="EK91" s="66"/>
      <c r="EL91" s="66"/>
      <c r="EM91" s="66"/>
      <c r="EN91" s="66"/>
      <c r="EO91" s="66"/>
      <c r="EP91" s="66"/>
      <c r="EQ91" s="65"/>
      <c r="ER91" s="64"/>
      <c r="ES91" s="17"/>
      <c r="ET91" s="17"/>
      <c r="EU91" s="67"/>
      <c r="EV91" s="66"/>
      <c r="EW91" s="66"/>
      <c r="EX91" s="66"/>
      <c r="EY91" s="66"/>
      <c r="EZ91" s="66"/>
      <c r="FA91" s="66"/>
      <c r="FB91" s="65"/>
      <c r="FC91" s="64"/>
      <c r="FD91" s="17"/>
      <c r="FE91" s="17"/>
      <c r="FF91" s="67"/>
      <c r="FG91" s="66"/>
      <c r="FH91" s="66"/>
      <c r="FI91" s="66"/>
      <c r="FJ91" s="66"/>
      <c r="FK91" s="66"/>
      <c r="FL91" s="66"/>
      <c r="FM91" s="65"/>
      <c r="FN91" s="64"/>
      <c r="FO91" s="17"/>
      <c r="FP91" s="17"/>
      <c r="FQ91" s="67"/>
      <c r="FR91" s="66"/>
      <c r="FS91" s="66"/>
      <c r="FT91" s="66"/>
      <c r="FU91" s="66"/>
      <c r="FV91" s="66"/>
      <c r="FW91" s="66"/>
      <c r="FX91" s="65"/>
      <c r="FY91" s="64"/>
      <c r="FZ91" s="17"/>
      <c r="GA91" s="17"/>
      <c r="GB91" s="67"/>
      <c r="GC91" s="66"/>
      <c r="GD91" s="66"/>
      <c r="GE91" s="66"/>
      <c r="GF91" s="66"/>
      <c r="GG91" s="66"/>
      <c r="GH91" s="66"/>
      <c r="GI91" s="65"/>
      <c r="GJ91" s="64"/>
      <c r="GK91" s="17"/>
      <c r="GL91" s="17"/>
      <c r="GM91" s="67"/>
      <c r="GN91" s="66"/>
      <c r="GO91" s="66"/>
      <c r="GP91" s="66"/>
      <c r="GQ91" s="66"/>
      <c r="GR91" s="66"/>
      <c r="GS91" s="66"/>
      <c r="GT91" s="65"/>
      <c r="GU91" s="64"/>
      <c r="GV91" s="17"/>
      <c r="GW91" s="17"/>
      <c r="GX91" s="67"/>
      <c r="GY91" s="66"/>
      <c r="GZ91" s="66"/>
      <c r="HA91" s="66"/>
      <c r="HB91" s="66"/>
      <c r="HC91" s="66"/>
      <c r="HD91" s="66"/>
      <c r="HE91" s="65"/>
      <c r="HF91" s="64"/>
      <c r="HG91" s="17"/>
      <c r="HH91" s="17"/>
      <c r="HI91" s="67"/>
      <c r="HJ91" s="66"/>
      <c r="HK91" s="66"/>
      <c r="HL91" s="66"/>
      <c r="HM91" s="66"/>
      <c r="HN91" s="66"/>
      <c r="HO91" s="66"/>
      <c r="HP91" s="65"/>
      <c r="HQ91" s="64"/>
      <c r="HR91" s="17"/>
      <c r="HS91" s="17"/>
    </row>
    <row r="92" spans="1:227" x14ac:dyDescent="0.15">
      <c r="A92" s="76"/>
      <c r="B92" s="79"/>
      <c r="C92" s="78"/>
      <c r="D92" s="78"/>
      <c r="E92" s="65"/>
      <c r="F92" s="65"/>
      <c r="G92" s="17"/>
      <c r="H92" s="67"/>
      <c r="I92" s="66"/>
      <c r="J92" s="66"/>
      <c r="K92" s="66"/>
      <c r="L92" s="66"/>
      <c r="M92" s="66"/>
      <c r="N92" s="66"/>
      <c r="O92" s="65"/>
      <c r="P92" s="64"/>
      <c r="Q92" s="17"/>
      <c r="R92" s="17"/>
      <c r="S92" s="67"/>
      <c r="T92" s="66"/>
      <c r="U92" s="66"/>
      <c r="V92" s="66"/>
      <c r="W92" s="66"/>
      <c r="X92" s="66"/>
      <c r="Y92" s="66"/>
      <c r="Z92" s="65"/>
      <c r="AA92" s="64"/>
      <c r="AB92" s="17"/>
      <c r="AC92" s="17"/>
      <c r="AD92" s="67"/>
      <c r="AE92" s="66"/>
      <c r="AF92" s="66"/>
      <c r="AG92" s="66"/>
      <c r="AH92" s="66"/>
      <c r="AI92" s="66"/>
      <c r="AJ92" s="66"/>
      <c r="AK92" s="65"/>
      <c r="AL92" s="64"/>
      <c r="AM92" s="17"/>
      <c r="AN92" s="17"/>
      <c r="AO92" s="67"/>
      <c r="AP92" s="66"/>
      <c r="AQ92" s="66"/>
      <c r="AR92" s="66"/>
      <c r="AS92" s="66"/>
      <c r="AT92" s="66"/>
      <c r="AU92" s="66"/>
      <c r="AV92" s="65"/>
      <c r="AW92" s="64"/>
      <c r="AX92" s="17"/>
      <c r="AY92" s="17"/>
      <c r="AZ92" s="67"/>
      <c r="BA92" s="66"/>
      <c r="BB92" s="66"/>
      <c r="BC92" s="66"/>
      <c r="BD92" s="66"/>
      <c r="BE92" s="66"/>
      <c r="BF92" s="66"/>
      <c r="BG92" s="65"/>
      <c r="BH92" s="64"/>
      <c r="BI92" s="17"/>
      <c r="BJ92" s="17"/>
      <c r="BK92" s="67"/>
      <c r="BL92" s="66"/>
      <c r="BM92" s="66"/>
      <c r="BN92" s="66"/>
      <c r="BO92" s="66"/>
      <c r="BP92" s="66"/>
      <c r="BQ92" s="66"/>
      <c r="BR92" s="65"/>
      <c r="BS92" s="64"/>
      <c r="BT92" s="17"/>
      <c r="BU92" s="17"/>
      <c r="BV92" s="67"/>
      <c r="BW92" s="66"/>
      <c r="BX92" s="66"/>
      <c r="BY92" s="66"/>
      <c r="BZ92" s="66"/>
      <c r="CA92" s="66"/>
      <c r="CB92" s="66"/>
      <c r="CC92" s="65"/>
      <c r="CD92" s="64"/>
      <c r="CE92" s="17"/>
      <c r="CF92" s="17"/>
      <c r="CG92" s="67"/>
      <c r="CH92" s="66"/>
      <c r="CI92" s="66"/>
      <c r="CJ92" s="66"/>
      <c r="CK92" s="66"/>
      <c r="CL92" s="66"/>
      <c r="CM92" s="66"/>
      <c r="CN92" s="65"/>
      <c r="CO92" s="64"/>
      <c r="CP92" s="17"/>
      <c r="CQ92" s="17"/>
      <c r="CR92" s="67"/>
      <c r="CS92" s="66"/>
      <c r="CT92" s="66"/>
      <c r="CU92" s="66"/>
      <c r="CV92" s="66"/>
      <c r="CW92" s="66"/>
      <c r="CX92" s="66"/>
      <c r="CY92" s="65"/>
      <c r="CZ92" s="64"/>
      <c r="DA92" s="17"/>
      <c r="DB92" s="17"/>
      <c r="DC92" s="67"/>
      <c r="DD92" s="66"/>
      <c r="DE92" s="66"/>
      <c r="DF92" s="66"/>
      <c r="DG92" s="66"/>
      <c r="DH92" s="66"/>
      <c r="DI92" s="66"/>
      <c r="DJ92" s="65"/>
      <c r="DK92" s="64"/>
      <c r="DL92" s="17"/>
      <c r="DM92" s="17"/>
      <c r="DN92" s="67"/>
      <c r="DO92" s="66"/>
      <c r="DP92" s="66"/>
      <c r="DQ92" s="66"/>
      <c r="DR92" s="66"/>
      <c r="DS92" s="66"/>
      <c r="DT92" s="66"/>
      <c r="DU92" s="65"/>
      <c r="DV92" s="64"/>
      <c r="DW92" s="17"/>
      <c r="DX92" s="17"/>
      <c r="DY92" s="67"/>
      <c r="DZ92" s="66"/>
      <c r="EA92" s="66"/>
      <c r="EB92" s="66"/>
      <c r="EC92" s="66"/>
      <c r="ED92" s="66"/>
      <c r="EE92" s="66"/>
      <c r="EF92" s="65"/>
      <c r="EG92" s="64"/>
      <c r="EH92" s="17"/>
      <c r="EI92" s="17"/>
      <c r="EJ92" s="67"/>
      <c r="EK92" s="66"/>
      <c r="EL92" s="66"/>
      <c r="EM92" s="66"/>
      <c r="EN92" s="66"/>
      <c r="EO92" s="66"/>
      <c r="EP92" s="66"/>
      <c r="EQ92" s="65"/>
      <c r="ER92" s="64"/>
      <c r="ES92" s="17"/>
      <c r="ET92" s="17"/>
      <c r="EU92" s="67"/>
      <c r="EV92" s="66"/>
      <c r="EW92" s="66"/>
      <c r="EX92" s="66"/>
      <c r="EY92" s="66"/>
      <c r="EZ92" s="66"/>
      <c r="FA92" s="66"/>
      <c r="FB92" s="65"/>
      <c r="FC92" s="64"/>
      <c r="FD92" s="17"/>
      <c r="FE92" s="17"/>
      <c r="FF92" s="67"/>
      <c r="FG92" s="66"/>
      <c r="FH92" s="66"/>
      <c r="FI92" s="66"/>
      <c r="FJ92" s="66"/>
      <c r="FK92" s="66"/>
      <c r="FL92" s="66"/>
      <c r="FM92" s="65"/>
      <c r="FN92" s="64"/>
      <c r="FO92" s="17"/>
      <c r="FP92" s="17"/>
      <c r="FQ92" s="67"/>
      <c r="FR92" s="66"/>
      <c r="FS92" s="66"/>
      <c r="FT92" s="66"/>
      <c r="FU92" s="66"/>
      <c r="FV92" s="66"/>
      <c r="FW92" s="66"/>
      <c r="FX92" s="65"/>
      <c r="FY92" s="64"/>
      <c r="FZ92" s="17"/>
      <c r="GA92" s="17"/>
      <c r="GB92" s="67"/>
      <c r="GC92" s="66"/>
      <c r="GD92" s="66"/>
      <c r="GE92" s="66"/>
      <c r="GF92" s="66"/>
      <c r="GG92" s="66"/>
      <c r="GH92" s="66"/>
      <c r="GI92" s="65"/>
      <c r="GJ92" s="64"/>
      <c r="GK92" s="17"/>
      <c r="GL92" s="17"/>
      <c r="GM92" s="67"/>
      <c r="GN92" s="66"/>
      <c r="GO92" s="66"/>
      <c r="GP92" s="66"/>
      <c r="GQ92" s="66"/>
      <c r="GR92" s="66"/>
      <c r="GS92" s="66"/>
      <c r="GT92" s="65"/>
      <c r="GU92" s="64"/>
      <c r="GV92" s="17"/>
      <c r="GW92" s="17"/>
      <c r="GX92" s="67"/>
      <c r="GY92" s="66"/>
      <c r="GZ92" s="66"/>
      <c r="HA92" s="66"/>
      <c r="HB92" s="66"/>
      <c r="HC92" s="66"/>
      <c r="HD92" s="66"/>
      <c r="HE92" s="65"/>
      <c r="HF92" s="64"/>
      <c r="HG92" s="17"/>
      <c r="HH92" s="17"/>
      <c r="HI92" s="67"/>
      <c r="HJ92" s="66"/>
      <c r="HK92" s="66"/>
      <c r="HL92" s="66"/>
      <c r="HM92" s="66"/>
      <c r="HN92" s="66"/>
      <c r="HO92" s="66"/>
      <c r="HP92" s="65"/>
      <c r="HQ92" s="64"/>
      <c r="HR92" s="17"/>
      <c r="HS92" s="17"/>
    </row>
    <row r="93" spans="1:227" x14ac:dyDescent="0.15">
      <c r="A93" s="76"/>
      <c r="B93" s="79"/>
      <c r="C93" s="78"/>
      <c r="D93" s="78"/>
    </row>
    <row r="94" spans="1:227" x14ac:dyDescent="0.15">
      <c r="A94" s="76"/>
      <c r="B94" s="79"/>
      <c r="C94" s="78"/>
      <c r="D94" s="78"/>
    </row>
    <row r="95" spans="1:227" x14ac:dyDescent="0.15">
      <c r="A95" s="76"/>
      <c r="B95" s="79"/>
      <c r="C95" s="78"/>
      <c r="D95" s="78"/>
    </row>
    <row r="96" spans="1:227" x14ac:dyDescent="0.15">
      <c r="A96" s="76"/>
      <c r="B96" s="79"/>
      <c r="C96" s="78"/>
      <c r="D96" s="78"/>
    </row>
    <row r="97" spans="1:227" x14ac:dyDescent="0.15">
      <c r="A97" s="76"/>
      <c r="B97" s="79"/>
      <c r="C97" s="78"/>
      <c r="D97" s="78"/>
      <c r="E97" s="65"/>
      <c r="F97" s="65"/>
      <c r="G97" s="17"/>
      <c r="H97" s="67"/>
      <c r="I97" s="66"/>
      <c r="J97" s="66"/>
      <c r="K97" s="66"/>
      <c r="L97" s="66"/>
      <c r="M97" s="66"/>
      <c r="N97" s="66"/>
      <c r="O97" s="65"/>
      <c r="P97" s="64"/>
      <c r="Q97" s="17"/>
      <c r="R97" s="17"/>
      <c r="S97" s="67"/>
      <c r="T97" s="66"/>
      <c r="U97" s="66"/>
      <c r="V97" s="66"/>
      <c r="W97" s="66"/>
      <c r="X97" s="66"/>
      <c r="Y97" s="66"/>
      <c r="Z97" s="65"/>
      <c r="AA97" s="64"/>
      <c r="AB97" s="17"/>
      <c r="AC97" s="17"/>
      <c r="AD97" s="67"/>
      <c r="AE97" s="66"/>
      <c r="AF97" s="66"/>
      <c r="AG97" s="66"/>
      <c r="AH97" s="66"/>
      <c r="AI97" s="66"/>
      <c r="AJ97" s="66"/>
      <c r="AK97" s="65"/>
      <c r="AL97" s="64"/>
      <c r="AM97" s="17"/>
      <c r="AN97" s="17"/>
      <c r="AO97" s="67"/>
      <c r="AP97" s="66"/>
      <c r="AQ97" s="66"/>
      <c r="AR97" s="66"/>
      <c r="AS97" s="66"/>
      <c r="AT97" s="66"/>
      <c r="AU97" s="66"/>
      <c r="AV97" s="65"/>
      <c r="AW97" s="64"/>
      <c r="AX97" s="17"/>
      <c r="AY97" s="17"/>
      <c r="AZ97" s="67"/>
      <c r="BA97" s="66"/>
      <c r="BB97" s="66"/>
      <c r="BC97" s="66"/>
      <c r="BD97" s="66"/>
      <c r="BE97" s="66"/>
      <c r="BF97" s="66"/>
      <c r="BG97" s="65"/>
      <c r="BH97" s="64"/>
      <c r="BI97" s="17"/>
      <c r="BJ97" s="17"/>
      <c r="BK97" s="67"/>
      <c r="BL97" s="66"/>
      <c r="BM97" s="66"/>
      <c r="BN97" s="66"/>
      <c r="BO97" s="66"/>
      <c r="BP97" s="66"/>
      <c r="BQ97" s="66"/>
      <c r="BR97" s="65"/>
      <c r="BS97" s="64"/>
      <c r="BT97" s="17"/>
      <c r="BU97" s="17"/>
      <c r="BV97" s="67"/>
      <c r="BW97" s="66"/>
      <c r="BX97" s="66"/>
      <c r="BY97" s="66"/>
      <c r="BZ97" s="66"/>
      <c r="CA97" s="66"/>
      <c r="CB97" s="66"/>
      <c r="CC97" s="65"/>
      <c r="CD97" s="64"/>
      <c r="CE97" s="17"/>
      <c r="CF97" s="17"/>
      <c r="CG97" s="67"/>
      <c r="CH97" s="66"/>
      <c r="CI97" s="66"/>
      <c r="CJ97" s="66"/>
      <c r="CK97" s="66"/>
      <c r="CL97" s="66"/>
      <c r="CM97" s="66"/>
      <c r="CN97" s="65"/>
      <c r="CO97" s="64"/>
      <c r="CP97" s="17"/>
      <c r="CQ97" s="17"/>
      <c r="CR97" s="67"/>
      <c r="CS97" s="66"/>
      <c r="CT97" s="66"/>
      <c r="CU97" s="66"/>
      <c r="CV97" s="66"/>
      <c r="CW97" s="66"/>
      <c r="CX97" s="66"/>
      <c r="CY97" s="65"/>
      <c r="CZ97" s="64"/>
      <c r="DA97" s="17"/>
      <c r="DB97" s="17"/>
      <c r="DC97" s="67"/>
      <c r="DD97" s="66"/>
      <c r="DE97" s="66"/>
      <c r="DF97" s="66"/>
      <c r="DG97" s="66"/>
      <c r="DH97" s="66"/>
      <c r="DI97" s="66"/>
      <c r="DJ97" s="65"/>
      <c r="DK97" s="64"/>
      <c r="DL97" s="17"/>
      <c r="DM97" s="17"/>
      <c r="DN97" s="67"/>
      <c r="DO97" s="66"/>
      <c r="DP97" s="66"/>
      <c r="DQ97" s="66"/>
      <c r="DR97" s="66"/>
      <c r="DS97" s="66"/>
      <c r="DT97" s="66"/>
      <c r="DU97" s="65"/>
      <c r="DV97" s="64"/>
      <c r="DW97" s="17"/>
      <c r="DX97" s="17"/>
      <c r="DY97" s="67"/>
      <c r="DZ97" s="66"/>
      <c r="EA97" s="66"/>
      <c r="EB97" s="66"/>
      <c r="EC97" s="66"/>
      <c r="ED97" s="66"/>
      <c r="EE97" s="66"/>
      <c r="EF97" s="65"/>
      <c r="EG97" s="64"/>
      <c r="EH97" s="17"/>
      <c r="EI97" s="17"/>
      <c r="EJ97" s="67"/>
      <c r="EK97" s="66"/>
      <c r="EL97" s="66"/>
      <c r="EM97" s="66"/>
      <c r="EN97" s="66"/>
      <c r="EO97" s="66"/>
      <c r="EP97" s="66"/>
      <c r="EQ97" s="65"/>
      <c r="ER97" s="64"/>
      <c r="ES97" s="17"/>
      <c r="ET97" s="17"/>
      <c r="EU97" s="67"/>
      <c r="EV97" s="66"/>
      <c r="EW97" s="66"/>
      <c r="EX97" s="66"/>
      <c r="EY97" s="66"/>
      <c r="EZ97" s="66"/>
      <c r="FA97" s="66"/>
      <c r="FB97" s="65"/>
      <c r="FC97" s="64"/>
      <c r="FD97" s="17"/>
      <c r="FE97" s="17"/>
      <c r="FF97" s="67"/>
      <c r="FG97" s="66"/>
      <c r="FH97" s="66"/>
      <c r="FI97" s="66"/>
      <c r="FJ97" s="66"/>
      <c r="FK97" s="66"/>
      <c r="FL97" s="66"/>
      <c r="FM97" s="65"/>
      <c r="FN97" s="64"/>
      <c r="FO97" s="17"/>
      <c r="FP97" s="17"/>
      <c r="FQ97" s="67"/>
      <c r="FR97" s="66"/>
      <c r="FS97" s="66"/>
      <c r="FT97" s="66"/>
      <c r="FU97" s="66"/>
      <c r="FV97" s="66"/>
      <c r="FW97" s="66"/>
      <c r="FX97" s="65"/>
      <c r="FY97" s="64"/>
      <c r="FZ97" s="17"/>
      <c r="GA97" s="17"/>
      <c r="GB97" s="67"/>
      <c r="GC97" s="66"/>
      <c r="GD97" s="66"/>
      <c r="GE97" s="66"/>
      <c r="GF97" s="66"/>
      <c r="GG97" s="66"/>
      <c r="GH97" s="66"/>
      <c r="GI97" s="65"/>
      <c r="GJ97" s="64"/>
      <c r="GK97" s="17"/>
      <c r="GL97" s="17"/>
      <c r="GM97" s="67"/>
      <c r="GN97" s="66"/>
      <c r="GO97" s="66"/>
      <c r="GP97" s="66"/>
      <c r="GQ97" s="66"/>
      <c r="GR97" s="66"/>
      <c r="GS97" s="66"/>
      <c r="GT97" s="65"/>
      <c r="GU97" s="64"/>
      <c r="GV97" s="17"/>
      <c r="GW97" s="17"/>
      <c r="GX97" s="67"/>
      <c r="GY97" s="66"/>
      <c r="GZ97" s="66"/>
      <c r="HA97" s="66"/>
      <c r="HB97" s="66"/>
      <c r="HC97" s="66"/>
      <c r="HD97" s="66"/>
      <c r="HE97" s="65"/>
      <c r="HF97" s="64"/>
      <c r="HG97" s="17"/>
      <c r="HH97" s="17"/>
      <c r="HI97" s="67"/>
      <c r="HJ97" s="66"/>
      <c r="HK97" s="66"/>
      <c r="HL97" s="66"/>
      <c r="HM97" s="66"/>
      <c r="HN97" s="66"/>
      <c r="HO97" s="66"/>
      <c r="HP97" s="65"/>
      <c r="HQ97" s="64"/>
      <c r="HR97" s="17"/>
      <c r="HS97" s="17"/>
    </row>
    <row r="98" spans="1:227" x14ac:dyDescent="0.15">
      <c r="A98" s="76"/>
      <c r="B98" s="79"/>
      <c r="C98" s="78"/>
      <c r="D98" s="78"/>
      <c r="E98" s="65"/>
      <c r="F98" s="65"/>
      <c r="G98" s="17"/>
      <c r="H98" s="67"/>
      <c r="I98" s="66"/>
      <c r="J98" s="66"/>
      <c r="K98" s="66"/>
      <c r="L98" s="66"/>
      <c r="M98" s="66"/>
      <c r="N98" s="66"/>
      <c r="O98" s="65"/>
      <c r="P98" s="64"/>
      <c r="Q98" s="17"/>
      <c r="R98" s="17"/>
      <c r="S98" s="67"/>
      <c r="T98" s="66"/>
      <c r="U98" s="66"/>
      <c r="V98" s="66"/>
      <c r="W98" s="66"/>
      <c r="X98" s="66"/>
      <c r="Y98" s="66"/>
      <c r="Z98" s="65"/>
      <c r="AA98" s="64"/>
      <c r="AB98" s="17"/>
      <c r="AC98" s="17"/>
      <c r="AD98" s="67"/>
      <c r="AE98" s="66"/>
      <c r="AF98" s="66"/>
      <c r="AG98" s="66"/>
      <c r="AH98" s="66"/>
      <c r="AI98" s="66"/>
      <c r="AJ98" s="66"/>
      <c r="AK98" s="65"/>
      <c r="AL98" s="64"/>
      <c r="AM98" s="17"/>
      <c r="AN98" s="17"/>
      <c r="AO98" s="67"/>
      <c r="AP98" s="66"/>
      <c r="AQ98" s="66"/>
      <c r="AR98" s="66"/>
      <c r="AS98" s="66"/>
      <c r="AT98" s="66"/>
      <c r="AU98" s="66"/>
      <c r="AV98" s="65"/>
      <c r="AW98" s="64"/>
      <c r="AX98" s="17"/>
      <c r="AY98" s="17"/>
      <c r="AZ98" s="67"/>
      <c r="BA98" s="66"/>
      <c r="BB98" s="66"/>
      <c r="BC98" s="66"/>
      <c r="BD98" s="66"/>
      <c r="BE98" s="66"/>
      <c r="BF98" s="66"/>
      <c r="BG98" s="65"/>
      <c r="BH98" s="64"/>
      <c r="BI98" s="17"/>
      <c r="BJ98" s="17"/>
      <c r="BK98" s="67"/>
      <c r="BL98" s="66"/>
      <c r="BM98" s="66"/>
      <c r="BN98" s="66"/>
      <c r="BO98" s="66"/>
      <c r="BP98" s="66"/>
      <c r="BQ98" s="66"/>
      <c r="BR98" s="65"/>
      <c r="BS98" s="64"/>
      <c r="BT98" s="17"/>
      <c r="BU98" s="17"/>
      <c r="BV98" s="67"/>
      <c r="BW98" s="66"/>
      <c r="BX98" s="66"/>
      <c r="BY98" s="66"/>
      <c r="BZ98" s="66"/>
      <c r="CA98" s="66"/>
      <c r="CB98" s="66"/>
      <c r="CC98" s="65"/>
      <c r="CD98" s="64"/>
      <c r="CE98" s="17"/>
      <c r="CF98" s="17"/>
      <c r="CG98" s="67"/>
      <c r="CH98" s="66"/>
      <c r="CI98" s="66"/>
      <c r="CJ98" s="66"/>
      <c r="CK98" s="66"/>
      <c r="CL98" s="66"/>
      <c r="CM98" s="66"/>
      <c r="CN98" s="65"/>
      <c r="CO98" s="64"/>
      <c r="CP98" s="17"/>
      <c r="CQ98" s="17"/>
      <c r="CR98" s="67"/>
      <c r="CS98" s="66"/>
      <c r="CT98" s="66"/>
      <c r="CU98" s="66"/>
      <c r="CV98" s="66"/>
      <c r="CW98" s="66"/>
      <c r="CX98" s="66"/>
      <c r="CY98" s="65"/>
      <c r="CZ98" s="64"/>
      <c r="DA98" s="17"/>
      <c r="DB98" s="17"/>
      <c r="DC98" s="67"/>
      <c r="DD98" s="66"/>
      <c r="DE98" s="66"/>
      <c r="DF98" s="66"/>
      <c r="DG98" s="66"/>
      <c r="DH98" s="66"/>
      <c r="DI98" s="66"/>
      <c r="DJ98" s="65"/>
      <c r="DK98" s="64"/>
      <c r="DL98" s="17"/>
      <c r="DM98" s="17"/>
      <c r="DN98" s="67"/>
      <c r="DO98" s="66"/>
      <c r="DP98" s="66"/>
      <c r="DQ98" s="66"/>
      <c r="DR98" s="66"/>
      <c r="DS98" s="66"/>
      <c r="DT98" s="66"/>
      <c r="DU98" s="65"/>
      <c r="DV98" s="64"/>
      <c r="DW98" s="17"/>
      <c r="DX98" s="17"/>
      <c r="DY98" s="67"/>
      <c r="DZ98" s="66"/>
      <c r="EA98" s="66"/>
      <c r="EB98" s="66"/>
      <c r="EC98" s="66"/>
      <c r="ED98" s="66"/>
      <c r="EE98" s="66"/>
      <c r="EF98" s="65"/>
      <c r="EG98" s="64"/>
      <c r="EH98" s="17"/>
      <c r="EI98" s="17"/>
      <c r="EJ98" s="67"/>
      <c r="EK98" s="66"/>
      <c r="EL98" s="66"/>
      <c r="EM98" s="66"/>
      <c r="EN98" s="66"/>
      <c r="EO98" s="66"/>
      <c r="EP98" s="66"/>
      <c r="EQ98" s="65"/>
      <c r="ER98" s="64"/>
      <c r="ES98" s="17"/>
      <c r="ET98" s="17"/>
      <c r="EU98" s="67"/>
      <c r="EV98" s="66"/>
      <c r="EW98" s="66"/>
      <c r="EX98" s="66"/>
      <c r="EY98" s="66"/>
      <c r="EZ98" s="66"/>
      <c r="FA98" s="66"/>
      <c r="FB98" s="65"/>
      <c r="FC98" s="64"/>
      <c r="FD98" s="17"/>
      <c r="FE98" s="17"/>
      <c r="FF98" s="67"/>
      <c r="FG98" s="66"/>
      <c r="FH98" s="66"/>
      <c r="FI98" s="66"/>
      <c r="FJ98" s="66"/>
      <c r="FK98" s="66"/>
      <c r="FL98" s="66"/>
      <c r="FM98" s="65"/>
      <c r="FN98" s="64"/>
      <c r="FO98" s="17"/>
      <c r="FP98" s="17"/>
      <c r="FQ98" s="67"/>
      <c r="FR98" s="66"/>
      <c r="FS98" s="66"/>
      <c r="FT98" s="66"/>
      <c r="FU98" s="66"/>
      <c r="FV98" s="66"/>
      <c r="FW98" s="66"/>
      <c r="FX98" s="65"/>
      <c r="FY98" s="64"/>
      <c r="FZ98" s="17"/>
      <c r="GA98" s="17"/>
      <c r="GB98" s="67"/>
      <c r="GC98" s="66"/>
      <c r="GD98" s="66"/>
      <c r="GE98" s="66"/>
      <c r="GF98" s="66"/>
      <c r="GG98" s="66"/>
      <c r="GH98" s="66"/>
      <c r="GI98" s="65"/>
      <c r="GJ98" s="64"/>
      <c r="GK98" s="17"/>
      <c r="GL98" s="17"/>
      <c r="GM98" s="67"/>
      <c r="GN98" s="66"/>
      <c r="GO98" s="66"/>
      <c r="GP98" s="66"/>
      <c r="GQ98" s="66"/>
      <c r="GR98" s="66"/>
      <c r="GS98" s="66"/>
      <c r="GT98" s="65"/>
      <c r="GU98" s="64"/>
      <c r="GV98" s="17"/>
      <c r="GW98" s="17"/>
      <c r="GX98" s="67"/>
      <c r="GY98" s="66"/>
      <c r="GZ98" s="66"/>
      <c r="HA98" s="66"/>
      <c r="HB98" s="66"/>
      <c r="HC98" s="66"/>
      <c r="HD98" s="66"/>
      <c r="HE98" s="65"/>
      <c r="HF98" s="64"/>
      <c r="HG98" s="17"/>
      <c r="HH98" s="17"/>
      <c r="HI98" s="67"/>
      <c r="HJ98" s="66"/>
      <c r="HK98" s="66"/>
      <c r="HL98" s="66"/>
      <c r="HM98" s="66"/>
      <c r="HN98" s="66"/>
      <c r="HO98" s="66"/>
      <c r="HP98" s="65"/>
      <c r="HQ98" s="64"/>
      <c r="HR98" s="17"/>
      <c r="HS98" s="17"/>
    </row>
    <row r="99" spans="1:227" x14ac:dyDescent="0.15">
      <c r="A99" s="76"/>
      <c r="B99" s="79"/>
      <c r="C99" s="78"/>
      <c r="D99" s="78"/>
      <c r="E99" s="65"/>
      <c r="F99" s="65"/>
      <c r="G99" s="17"/>
      <c r="H99" s="67"/>
      <c r="I99" s="66"/>
      <c r="J99" s="66"/>
      <c r="K99" s="66"/>
      <c r="L99" s="66"/>
      <c r="M99" s="66"/>
      <c r="N99" s="66"/>
      <c r="O99" s="65"/>
      <c r="P99" s="64"/>
      <c r="Q99" s="17"/>
      <c r="R99" s="17"/>
      <c r="S99" s="67"/>
      <c r="T99" s="66"/>
      <c r="U99" s="66"/>
      <c r="V99" s="66"/>
      <c r="W99" s="66"/>
      <c r="X99" s="66"/>
      <c r="Y99" s="66"/>
      <c r="Z99" s="65"/>
      <c r="AA99" s="64"/>
      <c r="AB99" s="17"/>
      <c r="AC99" s="17"/>
      <c r="AD99" s="67"/>
      <c r="AE99" s="66"/>
      <c r="AF99" s="66"/>
      <c r="AG99" s="66"/>
      <c r="AH99" s="66"/>
      <c r="AI99" s="66"/>
      <c r="AJ99" s="66"/>
      <c r="AK99" s="65"/>
      <c r="AL99" s="64"/>
      <c r="AM99" s="17"/>
      <c r="AN99" s="17"/>
      <c r="AO99" s="67"/>
      <c r="AP99" s="66"/>
      <c r="AQ99" s="66"/>
      <c r="AR99" s="66"/>
      <c r="AS99" s="66"/>
      <c r="AT99" s="66"/>
      <c r="AU99" s="66"/>
      <c r="AV99" s="65"/>
      <c r="AW99" s="64"/>
      <c r="AX99" s="17"/>
      <c r="AY99" s="17"/>
      <c r="AZ99" s="67"/>
      <c r="BA99" s="66"/>
      <c r="BB99" s="66"/>
      <c r="BC99" s="66"/>
      <c r="BD99" s="66"/>
      <c r="BE99" s="66"/>
      <c r="BF99" s="66"/>
      <c r="BG99" s="65"/>
      <c r="BH99" s="64"/>
      <c r="BI99" s="17"/>
      <c r="BJ99" s="17"/>
      <c r="BK99" s="67"/>
      <c r="BL99" s="66"/>
      <c r="BM99" s="66"/>
      <c r="BN99" s="66"/>
      <c r="BO99" s="66"/>
      <c r="BP99" s="66"/>
      <c r="BQ99" s="66"/>
      <c r="BR99" s="65"/>
      <c r="BS99" s="64"/>
      <c r="BT99" s="17"/>
      <c r="BU99" s="17"/>
      <c r="BV99" s="67"/>
      <c r="BW99" s="66"/>
      <c r="BX99" s="66"/>
      <c r="BY99" s="66"/>
      <c r="BZ99" s="66"/>
      <c r="CA99" s="66"/>
      <c r="CB99" s="66"/>
      <c r="CC99" s="65"/>
      <c r="CD99" s="64"/>
      <c r="CE99" s="17"/>
      <c r="CF99" s="17"/>
      <c r="CG99" s="67"/>
      <c r="CH99" s="66"/>
      <c r="CI99" s="66"/>
      <c r="CJ99" s="66"/>
      <c r="CK99" s="66"/>
      <c r="CL99" s="66"/>
      <c r="CM99" s="66"/>
      <c r="CN99" s="65"/>
      <c r="CO99" s="64"/>
      <c r="CP99" s="17"/>
      <c r="CQ99" s="17"/>
      <c r="CR99" s="67"/>
      <c r="CS99" s="66"/>
      <c r="CT99" s="66"/>
      <c r="CU99" s="66"/>
      <c r="CV99" s="66"/>
      <c r="CW99" s="66"/>
      <c r="CX99" s="66"/>
      <c r="CY99" s="65"/>
      <c r="CZ99" s="64"/>
      <c r="DA99" s="17"/>
      <c r="DB99" s="17"/>
      <c r="DC99" s="67"/>
      <c r="DD99" s="66"/>
      <c r="DE99" s="66"/>
      <c r="DF99" s="66"/>
      <c r="DG99" s="66"/>
      <c r="DH99" s="66"/>
      <c r="DI99" s="66"/>
      <c r="DJ99" s="65"/>
      <c r="DK99" s="64"/>
      <c r="DL99" s="17"/>
      <c r="DM99" s="17"/>
      <c r="DN99" s="67"/>
      <c r="DO99" s="66"/>
      <c r="DP99" s="66"/>
      <c r="DQ99" s="66"/>
      <c r="DR99" s="66"/>
      <c r="DS99" s="66"/>
      <c r="DT99" s="66"/>
      <c r="DU99" s="65"/>
      <c r="DV99" s="64"/>
      <c r="DW99" s="17"/>
      <c r="DX99" s="17"/>
      <c r="DY99" s="67"/>
      <c r="DZ99" s="66"/>
      <c r="EA99" s="66"/>
      <c r="EB99" s="66"/>
      <c r="EC99" s="66"/>
      <c r="ED99" s="66"/>
      <c r="EE99" s="66"/>
      <c r="EF99" s="65"/>
      <c r="EG99" s="64"/>
      <c r="EH99" s="17"/>
      <c r="EI99" s="17"/>
      <c r="EJ99" s="67"/>
      <c r="EK99" s="66"/>
      <c r="EL99" s="66"/>
      <c r="EM99" s="66"/>
      <c r="EN99" s="66"/>
      <c r="EO99" s="66"/>
      <c r="EP99" s="66"/>
      <c r="EQ99" s="65"/>
      <c r="ER99" s="64"/>
      <c r="ES99" s="17"/>
      <c r="ET99" s="17"/>
      <c r="EU99" s="67"/>
      <c r="EV99" s="66"/>
      <c r="EW99" s="66"/>
      <c r="EX99" s="66"/>
      <c r="EY99" s="66"/>
      <c r="EZ99" s="66"/>
      <c r="FA99" s="66"/>
      <c r="FB99" s="65"/>
      <c r="FC99" s="64"/>
      <c r="FD99" s="17"/>
      <c r="FE99" s="17"/>
      <c r="FF99" s="67"/>
      <c r="FG99" s="66"/>
      <c r="FH99" s="66"/>
      <c r="FI99" s="66"/>
      <c r="FJ99" s="66"/>
      <c r="FK99" s="66"/>
      <c r="FL99" s="66"/>
      <c r="FM99" s="65"/>
      <c r="FN99" s="64"/>
      <c r="FO99" s="17"/>
      <c r="FP99" s="17"/>
      <c r="FQ99" s="67"/>
      <c r="FR99" s="66"/>
      <c r="FS99" s="66"/>
      <c r="FT99" s="66"/>
      <c r="FU99" s="66"/>
      <c r="FV99" s="66"/>
      <c r="FW99" s="66"/>
      <c r="FX99" s="65"/>
      <c r="FY99" s="64"/>
      <c r="FZ99" s="17"/>
      <c r="GA99" s="17"/>
      <c r="GB99" s="67"/>
      <c r="GC99" s="66"/>
      <c r="GD99" s="66"/>
      <c r="GE99" s="66"/>
      <c r="GF99" s="66"/>
      <c r="GG99" s="66"/>
      <c r="GH99" s="66"/>
      <c r="GI99" s="65"/>
      <c r="GJ99" s="64"/>
      <c r="GK99" s="17"/>
      <c r="GL99" s="17"/>
      <c r="GM99" s="67"/>
      <c r="GN99" s="66"/>
      <c r="GO99" s="66"/>
      <c r="GP99" s="66"/>
      <c r="GQ99" s="66"/>
      <c r="GR99" s="66"/>
      <c r="GS99" s="66"/>
      <c r="GT99" s="65"/>
      <c r="GU99" s="64"/>
      <c r="GV99" s="17"/>
      <c r="GW99" s="17"/>
      <c r="GX99" s="67"/>
      <c r="GY99" s="66"/>
      <c r="GZ99" s="66"/>
      <c r="HA99" s="66"/>
      <c r="HB99" s="66"/>
      <c r="HC99" s="66"/>
      <c r="HD99" s="66"/>
      <c r="HE99" s="65"/>
      <c r="HF99" s="64"/>
      <c r="HG99" s="17"/>
      <c r="HH99" s="17"/>
      <c r="HI99" s="67"/>
      <c r="HJ99" s="66"/>
      <c r="HK99" s="66"/>
      <c r="HL99" s="66"/>
      <c r="HM99" s="66"/>
      <c r="HN99" s="66"/>
      <c r="HO99" s="66"/>
      <c r="HP99" s="65"/>
      <c r="HQ99" s="64"/>
      <c r="HR99" s="17"/>
      <c r="HS99" s="17"/>
    </row>
    <row r="100" spans="1:227" x14ac:dyDescent="0.15">
      <c r="A100" s="76"/>
      <c r="B100" s="79"/>
      <c r="C100" s="78"/>
      <c r="D100" s="78"/>
      <c r="E100" s="65"/>
      <c r="F100" s="65"/>
      <c r="G100" s="17"/>
      <c r="H100" s="67"/>
      <c r="I100" s="66"/>
      <c r="J100" s="66"/>
      <c r="K100" s="66"/>
      <c r="L100" s="66"/>
      <c r="M100" s="66"/>
      <c r="N100" s="66"/>
      <c r="O100" s="65"/>
      <c r="P100" s="64"/>
      <c r="Q100" s="17"/>
      <c r="R100" s="17"/>
      <c r="S100" s="67"/>
      <c r="T100" s="66"/>
      <c r="U100" s="66"/>
      <c r="V100" s="66"/>
      <c r="W100" s="66"/>
      <c r="X100" s="66"/>
      <c r="Y100" s="66"/>
      <c r="Z100" s="65"/>
      <c r="AA100" s="64"/>
      <c r="AB100" s="17"/>
      <c r="AC100" s="17"/>
      <c r="AD100" s="67"/>
      <c r="AE100" s="66"/>
      <c r="AF100" s="66"/>
      <c r="AG100" s="66"/>
      <c r="AH100" s="66"/>
      <c r="AI100" s="66"/>
      <c r="AJ100" s="66"/>
      <c r="AK100" s="65"/>
      <c r="AL100" s="64"/>
      <c r="AM100" s="17"/>
      <c r="AN100" s="17"/>
      <c r="AO100" s="67"/>
      <c r="AP100" s="66"/>
      <c r="AQ100" s="66"/>
      <c r="AR100" s="66"/>
      <c r="AS100" s="66"/>
      <c r="AT100" s="66"/>
      <c r="AU100" s="66"/>
      <c r="AV100" s="65"/>
      <c r="AW100" s="64"/>
      <c r="AX100" s="17"/>
      <c r="AY100" s="17"/>
      <c r="AZ100" s="67"/>
      <c r="BA100" s="66"/>
      <c r="BB100" s="66"/>
      <c r="BC100" s="66"/>
      <c r="BD100" s="66"/>
      <c r="BE100" s="66"/>
      <c r="BF100" s="66"/>
      <c r="BG100" s="65"/>
      <c r="BH100" s="64"/>
      <c r="BI100" s="17"/>
      <c r="BJ100" s="17"/>
      <c r="BK100" s="67"/>
      <c r="BL100" s="66"/>
      <c r="BM100" s="66"/>
      <c r="BN100" s="66"/>
      <c r="BO100" s="66"/>
      <c r="BP100" s="66"/>
      <c r="BQ100" s="66"/>
      <c r="BR100" s="65"/>
      <c r="BS100" s="64"/>
      <c r="BT100" s="17"/>
      <c r="BU100" s="17"/>
      <c r="BV100" s="67"/>
      <c r="BW100" s="66"/>
      <c r="BX100" s="66"/>
      <c r="BY100" s="66"/>
      <c r="BZ100" s="66"/>
      <c r="CA100" s="66"/>
      <c r="CB100" s="66"/>
      <c r="CC100" s="65"/>
      <c r="CD100" s="64"/>
      <c r="CE100" s="17"/>
      <c r="CF100" s="17"/>
      <c r="CG100" s="67"/>
      <c r="CH100" s="66"/>
      <c r="CI100" s="66"/>
      <c r="CJ100" s="66"/>
      <c r="CK100" s="66"/>
      <c r="CL100" s="66"/>
      <c r="CM100" s="66"/>
      <c r="CN100" s="65"/>
      <c r="CO100" s="64"/>
      <c r="CP100" s="17"/>
      <c r="CQ100" s="17"/>
      <c r="CR100" s="67"/>
      <c r="CS100" s="66"/>
      <c r="CT100" s="66"/>
      <c r="CU100" s="66"/>
      <c r="CV100" s="66"/>
      <c r="CW100" s="66"/>
      <c r="CX100" s="66"/>
      <c r="CY100" s="65"/>
      <c r="CZ100" s="64"/>
      <c r="DA100" s="17"/>
      <c r="DB100" s="17"/>
      <c r="DC100" s="67"/>
      <c r="DD100" s="66"/>
      <c r="DE100" s="66"/>
      <c r="DF100" s="66"/>
      <c r="DG100" s="66"/>
      <c r="DH100" s="66"/>
      <c r="DI100" s="66"/>
      <c r="DJ100" s="65"/>
      <c r="DK100" s="64"/>
      <c r="DL100" s="17"/>
      <c r="DM100" s="17"/>
      <c r="DN100" s="67"/>
      <c r="DO100" s="66"/>
      <c r="DP100" s="66"/>
      <c r="DQ100" s="66"/>
      <c r="DR100" s="66"/>
      <c r="DS100" s="66"/>
      <c r="DT100" s="66"/>
      <c r="DU100" s="65"/>
      <c r="DV100" s="64"/>
      <c r="DW100" s="17"/>
      <c r="DX100" s="17"/>
      <c r="DY100" s="67"/>
      <c r="DZ100" s="66"/>
      <c r="EA100" s="66"/>
      <c r="EB100" s="66"/>
      <c r="EC100" s="66"/>
      <c r="ED100" s="66"/>
      <c r="EE100" s="66"/>
      <c r="EF100" s="65"/>
      <c r="EG100" s="64"/>
      <c r="EH100" s="17"/>
      <c r="EI100" s="17"/>
      <c r="EJ100" s="67"/>
      <c r="EK100" s="66"/>
      <c r="EL100" s="66"/>
      <c r="EM100" s="66"/>
      <c r="EN100" s="66"/>
      <c r="EO100" s="66"/>
      <c r="EP100" s="66"/>
      <c r="EQ100" s="65"/>
      <c r="ER100" s="64"/>
      <c r="ES100" s="17"/>
      <c r="ET100" s="17"/>
      <c r="EU100" s="67"/>
      <c r="EV100" s="66"/>
      <c r="EW100" s="66"/>
      <c r="EX100" s="66"/>
      <c r="EY100" s="66"/>
      <c r="EZ100" s="66"/>
      <c r="FA100" s="66"/>
      <c r="FB100" s="65"/>
      <c r="FC100" s="64"/>
      <c r="FD100" s="17"/>
      <c r="FE100" s="17"/>
      <c r="FF100" s="67"/>
      <c r="FG100" s="66"/>
      <c r="FH100" s="66"/>
      <c r="FI100" s="66"/>
      <c r="FJ100" s="66"/>
      <c r="FK100" s="66"/>
      <c r="FL100" s="66"/>
      <c r="FM100" s="65"/>
      <c r="FN100" s="64"/>
      <c r="FO100" s="17"/>
      <c r="FP100" s="17"/>
      <c r="FQ100" s="67"/>
      <c r="FR100" s="66"/>
      <c r="FS100" s="66"/>
      <c r="FT100" s="66"/>
      <c r="FU100" s="66"/>
      <c r="FV100" s="66"/>
      <c r="FW100" s="66"/>
      <c r="FX100" s="65"/>
      <c r="FY100" s="64"/>
      <c r="FZ100" s="17"/>
      <c r="GA100" s="17"/>
      <c r="GB100" s="67"/>
      <c r="GC100" s="66"/>
      <c r="GD100" s="66"/>
      <c r="GE100" s="66"/>
      <c r="GF100" s="66"/>
      <c r="GG100" s="66"/>
      <c r="GH100" s="66"/>
      <c r="GI100" s="65"/>
      <c r="GJ100" s="64"/>
      <c r="GK100" s="17"/>
      <c r="GL100" s="17"/>
      <c r="GM100" s="67"/>
      <c r="GN100" s="66"/>
      <c r="GO100" s="66"/>
      <c r="GP100" s="66"/>
      <c r="GQ100" s="66"/>
      <c r="GR100" s="66"/>
      <c r="GS100" s="66"/>
      <c r="GT100" s="65"/>
      <c r="GU100" s="64"/>
      <c r="GV100" s="17"/>
      <c r="GW100" s="17"/>
      <c r="GX100" s="67"/>
      <c r="GY100" s="66"/>
      <c r="GZ100" s="66"/>
      <c r="HA100" s="66"/>
      <c r="HB100" s="66"/>
      <c r="HC100" s="66"/>
      <c r="HD100" s="66"/>
      <c r="HE100" s="65"/>
      <c r="HF100" s="64"/>
      <c r="HG100" s="17"/>
      <c r="HH100" s="17"/>
      <c r="HI100" s="67"/>
      <c r="HJ100" s="66"/>
      <c r="HK100" s="66"/>
      <c r="HL100" s="66"/>
      <c r="HM100" s="66"/>
      <c r="HN100" s="66"/>
      <c r="HO100" s="66"/>
      <c r="HP100" s="65"/>
      <c r="HQ100" s="64"/>
      <c r="HR100" s="17"/>
      <c r="HS100" s="17"/>
    </row>
    <row r="101" spans="1:227" x14ac:dyDescent="0.15">
      <c r="A101" s="76"/>
      <c r="B101" s="75"/>
      <c r="C101" s="74"/>
      <c r="D101" s="74"/>
      <c r="E101" s="65"/>
      <c r="F101" s="65"/>
      <c r="G101" s="17"/>
      <c r="H101" s="67"/>
      <c r="I101" s="66"/>
      <c r="J101" s="66"/>
      <c r="K101" s="66"/>
      <c r="L101" s="66"/>
      <c r="M101" s="66"/>
      <c r="N101" s="66"/>
      <c r="O101" s="65"/>
      <c r="P101" s="64"/>
      <c r="Q101" s="17"/>
      <c r="R101" s="17"/>
      <c r="S101" s="67"/>
      <c r="T101" s="66"/>
      <c r="U101" s="66"/>
      <c r="V101" s="66"/>
      <c r="W101" s="66"/>
      <c r="X101" s="66"/>
      <c r="Y101" s="66"/>
      <c r="Z101" s="65"/>
      <c r="AA101" s="64"/>
      <c r="AB101" s="17"/>
      <c r="AC101" s="17"/>
      <c r="AD101" s="67"/>
      <c r="AE101" s="66"/>
      <c r="AF101" s="66"/>
      <c r="AG101" s="66"/>
      <c r="AH101" s="66"/>
      <c r="AI101" s="66"/>
      <c r="AJ101" s="66"/>
      <c r="AK101" s="65"/>
      <c r="AL101" s="64"/>
      <c r="AM101" s="17"/>
      <c r="AN101" s="17"/>
      <c r="AO101" s="67"/>
      <c r="AP101" s="66"/>
      <c r="AQ101" s="66"/>
      <c r="AR101" s="66"/>
      <c r="AS101" s="66"/>
      <c r="AT101" s="66"/>
      <c r="AU101" s="66"/>
      <c r="AV101" s="65"/>
      <c r="AW101" s="64"/>
      <c r="AX101" s="17"/>
      <c r="AY101" s="17"/>
      <c r="AZ101" s="67"/>
      <c r="BA101" s="66"/>
      <c r="BB101" s="66"/>
      <c r="BC101" s="66"/>
      <c r="BD101" s="66"/>
      <c r="BE101" s="66"/>
      <c r="BF101" s="66"/>
      <c r="BG101" s="65"/>
      <c r="BH101" s="64"/>
      <c r="BI101" s="17"/>
      <c r="BJ101" s="17"/>
      <c r="BK101" s="67"/>
      <c r="BL101" s="66"/>
      <c r="BM101" s="66"/>
      <c r="BN101" s="66"/>
      <c r="BO101" s="66"/>
      <c r="BP101" s="66"/>
      <c r="BQ101" s="66"/>
      <c r="BR101" s="65"/>
      <c r="BS101" s="64"/>
      <c r="BT101" s="17"/>
      <c r="BU101" s="17"/>
      <c r="BV101" s="67"/>
      <c r="BW101" s="66"/>
      <c r="BX101" s="66"/>
      <c r="BY101" s="66"/>
      <c r="BZ101" s="66"/>
      <c r="CA101" s="66"/>
      <c r="CB101" s="66"/>
      <c r="CC101" s="65"/>
      <c r="CD101" s="64"/>
      <c r="CE101" s="17"/>
      <c r="CF101" s="17"/>
      <c r="CG101" s="67"/>
      <c r="CH101" s="66"/>
      <c r="CI101" s="66"/>
      <c r="CJ101" s="66"/>
      <c r="CK101" s="66"/>
      <c r="CL101" s="66"/>
      <c r="CM101" s="66"/>
      <c r="CN101" s="65"/>
      <c r="CO101" s="64"/>
      <c r="CP101" s="17"/>
      <c r="CQ101" s="17"/>
      <c r="CR101" s="67"/>
      <c r="CS101" s="66"/>
      <c r="CT101" s="66"/>
      <c r="CU101" s="66"/>
      <c r="CV101" s="66"/>
      <c r="CW101" s="66"/>
      <c r="CX101" s="66"/>
      <c r="CY101" s="65"/>
      <c r="CZ101" s="64"/>
      <c r="DA101" s="17"/>
      <c r="DB101" s="17"/>
      <c r="DC101" s="67"/>
      <c r="DD101" s="66"/>
      <c r="DE101" s="66"/>
      <c r="DF101" s="66"/>
      <c r="DG101" s="66"/>
      <c r="DH101" s="66"/>
      <c r="DI101" s="66"/>
      <c r="DJ101" s="65"/>
      <c r="DK101" s="64"/>
      <c r="DL101" s="17"/>
      <c r="DM101" s="17"/>
      <c r="DN101" s="67"/>
      <c r="DO101" s="66"/>
      <c r="DP101" s="66"/>
      <c r="DQ101" s="66"/>
      <c r="DR101" s="66"/>
      <c r="DS101" s="66"/>
      <c r="DT101" s="66"/>
      <c r="DU101" s="65"/>
      <c r="DV101" s="64"/>
      <c r="DW101" s="17"/>
      <c r="DX101" s="17"/>
      <c r="DY101" s="67"/>
      <c r="DZ101" s="66"/>
      <c r="EA101" s="66"/>
      <c r="EB101" s="66"/>
      <c r="EC101" s="66"/>
      <c r="ED101" s="66"/>
      <c r="EE101" s="66"/>
      <c r="EF101" s="65"/>
      <c r="EG101" s="64"/>
      <c r="EH101" s="17"/>
      <c r="EI101" s="17"/>
      <c r="EJ101" s="67"/>
      <c r="EK101" s="66"/>
      <c r="EL101" s="66"/>
      <c r="EM101" s="66"/>
      <c r="EN101" s="66"/>
      <c r="EO101" s="66"/>
      <c r="EP101" s="66"/>
      <c r="EQ101" s="65"/>
      <c r="ER101" s="64"/>
      <c r="ES101" s="17"/>
      <c r="ET101" s="17"/>
      <c r="EU101" s="67"/>
      <c r="EV101" s="66"/>
      <c r="EW101" s="66"/>
      <c r="EX101" s="66"/>
      <c r="EY101" s="66"/>
      <c r="EZ101" s="66"/>
      <c r="FA101" s="66"/>
      <c r="FB101" s="65"/>
      <c r="FC101" s="64"/>
      <c r="FD101" s="17"/>
      <c r="FE101" s="17"/>
      <c r="FF101" s="67"/>
      <c r="FG101" s="66"/>
      <c r="FH101" s="66"/>
      <c r="FI101" s="66"/>
      <c r="FJ101" s="66"/>
      <c r="FK101" s="66"/>
      <c r="FL101" s="66"/>
      <c r="FM101" s="65"/>
      <c r="FN101" s="64"/>
      <c r="FO101" s="17"/>
      <c r="FP101" s="17"/>
      <c r="FQ101" s="67"/>
      <c r="FR101" s="66"/>
      <c r="FS101" s="66"/>
      <c r="FT101" s="66"/>
      <c r="FU101" s="66"/>
      <c r="FV101" s="66"/>
      <c r="FW101" s="66"/>
      <c r="FX101" s="65"/>
      <c r="FY101" s="64"/>
      <c r="FZ101" s="17"/>
      <c r="GA101" s="17"/>
      <c r="GB101" s="67"/>
      <c r="GC101" s="66"/>
      <c r="GD101" s="66"/>
      <c r="GE101" s="66"/>
      <c r="GF101" s="66"/>
      <c r="GG101" s="66"/>
      <c r="GH101" s="66"/>
      <c r="GI101" s="65"/>
      <c r="GJ101" s="64"/>
      <c r="GK101" s="17"/>
      <c r="GL101" s="17"/>
      <c r="GM101" s="67"/>
      <c r="GN101" s="66"/>
      <c r="GO101" s="66"/>
      <c r="GP101" s="66"/>
      <c r="GQ101" s="66"/>
      <c r="GR101" s="66"/>
      <c r="GS101" s="66"/>
      <c r="GT101" s="65"/>
      <c r="GU101" s="64"/>
      <c r="GV101" s="17"/>
      <c r="GW101" s="17"/>
      <c r="GX101" s="67"/>
      <c r="GY101" s="66"/>
      <c r="GZ101" s="66"/>
      <c r="HA101" s="66"/>
      <c r="HB101" s="66"/>
      <c r="HC101" s="66"/>
      <c r="HD101" s="66"/>
      <c r="HE101" s="65"/>
      <c r="HF101" s="64"/>
      <c r="HG101" s="17"/>
      <c r="HH101" s="17"/>
      <c r="HI101" s="67"/>
      <c r="HJ101" s="66"/>
      <c r="HK101" s="66"/>
      <c r="HL101" s="66"/>
      <c r="HM101" s="66"/>
      <c r="HN101" s="66"/>
      <c r="HO101" s="66"/>
      <c r="HP101" s="65"/>
      <c r="HQ101" s="64"/>
      <c r="HR101" s="17"/>
      <c r="HS101" s="17"/>
    </row>
    <row r="102" spans="1:227" x14ac:dyDescent="0.15">
      <c r="A102" s="71"/>
      <c r="B102" s="70"/>
      <c r="C102" s="69"/>
      <c r="D102" s="69"/>
      <c r="E102" s="65"/>
      <c r="F102" s="65"/>
      <c r="G102" s="17"/>
      <c r="H102" s="67"/>
      <c r="I102" s="66"/>
      <c r="J102" s="66"/>
      <c r="K102" s="66"/>
      <c r="L102" s="66"/>
      <c r="M102" s="66"/>
      <c r="N102" s="66"/>
      <c r="O102" s="65"/>
      <c r="P102" s="64"/>
      <c r="Q102" s="17"/>
      <c r="R102" s="17"/>
      <c r="S102" s="67"/>
      <c r="T102" s="66"/>
      <c r="U102" s="66"/>
      <c r="V102" s="66"/>
      <c r="W102" s="66"/>
      <c r="X102" s="66"/>
      <c r="Y102" s="66"/>
      <c r="Z102" s="65"/>
      <c r="AA102" s="64"/>
      <c r="AB102" s="17"/>
      <c r="AC102" s="17"/>
      <c r="AD102" s="67"/>
      <c r="AE102" s="66"/>
      <c r="AF102" s="66"/>
      <c r="AG102" s="66"/>
      <c r="AH102" s="66"/>
      <c r="AI102" s="66"/>
      <c r="AJ102" s="66"/>
      <c r="AK102" s="65"/>
      <c r="AL102" s="64"/>
      <c r="AM102" s="17"/>
      <c r="AN102" s="17"/>
      <c r="AO102" s="67"/>
      <c r="AP102" s="66"/>
      <c r="AQ102" s="66"/>
      <c r="AR102" s="66"/>
      <c r="AS102" s="66"/>
      <c r="AT102" s="66"/>
      <c r="AU102" s="66"/>
      <c r="AV102" s="65"/>
      <c r="AW102" s="64"/>
      <c r="AX102" s="17"/>
      <c r="AY102" s="17"/>
      <c r="AZ102" s="67"/>
      <c r="BA102" s="66"/>
      <c r="BB102" s="66"/>
      <c r="BC102" s="66"/>
      <c r="BD102" s="66"/>
      <c r="BE102" s="66"/>
      <c r="BF102" s="66"/>
      <c r="BG102" s="65"/>
      <c r="BH102" s="64"/>
      <c r="BI102" s="17"/>
      <c r="BJ102" s="17"/>
      <c r="BK102" s="67"/>
      <c r="BL102" s="66"/>
      <c r="BM102" s="66"/>
      <c r="BN102" s="66"/>
      <c r="BO102" s="66"/>
      <c r="BP102" s="66"/>
      <c r="BQ102" s="66"/>
      <c r="BR102" s="65"/>
      <c r="BS102" s="64"/>
      <c r="BT102" s="17"/>
      <c r="BU102" s="17"/>
      <c r="BV102" s="67"/>
      <c r="BW102" s="66"/>
      <c r="BX102" s="66"/>
      <c r="BY102" s="66"/>
      <c r="BZ102" s="66"/>
      <c r="CA102" s="66"/>
      <c r="CB102" s="66"/>
      <c r="CC102" s="65"/>
      <c r="CD102" s="64"/>
      <c r="CE102" s="17"/>
      <c r="CF102" s="17"/>
      <c r="CG102" s="67"/>
      <c r="CH102" s="66"/>
      <c r="CI102" s="66"/>
      <c r="CJ102" s="66"/>
      <c r="CK102" s="66"/>
      <c r="CL102" s="66"/>
      <c r="CM102" s="66"/>
      <c r="CN102" s="65"/>
      <c r="CO102" s="64"/>
      <c r="CP102" s="17"/>
      <c r="CQ102" s="17"/>
      <c r="CR102" s="67"/>
      <c r="CS102" s="66"/>
      <c r="CT102" s="66"/>
      <c r="CU102" s="66"/>
      <c r="CV102" s="66"/>
      <c r="CW102" s="66"/>
      <c r="CX102" s="66"/>
      <c r="CY102" s="65"/>
      <c r="CZ102" s="64"/>
      <c r="DA102" s="17"/>
      <c r="DB102" s="17"/>
      <c r="DC102" s="67"/>
      <c r="DD102" s="66"/>
      <c r="DE102" s="66"/>
      <c r="DF102" s="66"/>
      <c r="DG102" s="66"/>
      <c r="DH102" s="66"/>
      <c r="DI102" s="66"/>
      <c r="DJ102" s="65"/>
      <c r="DK102" s="64"/>
      <c r="DL102" s="17"/>
      <c r="DM102" s="17"/>
      <c r="DN102" s="67"/>
      <c r="DO102" s="66"/>
      <c r="DP102" s="66"/>
      <c r="DQ102" s="66"/>
      <c r="DR102" s="66"/>
      <c r="DS102" s="66"/>
      <c r="DT102" s="66"/>
      <c r="DU102" s="65"/>
      <c r="DV102" s="64"/>
      <c r="DW102" s="17"/>
      <c r="DX102" s="17"/>
      <c r="DY102" s="67"/>
      <c r="DZ102" s="66"/>
      <c r="EA102" s="66"/>
      <c r="EB102" s="66"/>
      <c r="EC102" s="66"/>
      <c r="ED102" s="66"/>
      <c r="EE102" s="66"/>
      <c r="EF102" s="65"/>
      <c r="EG102" s="64"/>
      <c r="EH102" s="17"/>
      <c r="EI102" s="17"/>
      <c r="EJ102" s="67"/>
      <c r="EK102" s="66"/>
      <c r="EL102" s="66"/>
      <c r="EM102" s="66"/>
      <c r="EN102" s="66"/>
      <c r="EO102" s="66"/>
      <c r="EP102" s="66"/>
      <c r="EQ102" s="65"/>
      <c r="ER102" s="64"/>
      <c r="ES102" s="17"/>
      <c r="ET102" s="17"/>
      <c r="EU102" s="67"/>
      <c r="EV102" s="66"/>
      <c r="EW102" s="66"/>
      <c r="EX102" s="66"/>
      <c r="EY102" s="66"/>
      <c r="EZ102" s="66"/>
      <c r="FA102" s="66"/>
      <c r="FB102" s="65"/>
      <c r="FC102" s="64"/>
      <c r="FD102" s="17"/>
      <c r="FE102" s="17"/>
      <c r="FF102" s="67"/>
      <c r="FG102" s="66"/>
      <c r="FH102" s="66"/>
      <c r="FI102" s="66"/>
      <c r="FJ102" s="66"/>
      <c r="FK102" s="66"/>
      <c r="FL102" s="66"/>
      <c r="FM102" s="65"/>
      <c r="FN102" s="64"/>
      <c r="FO102" s="17"/>
      <c r="FP102" s="17"/>
      <c r="FQ102" s="67"/>
      <c r="FR102" s="66"/>
      <c r="FS102" s="66"/>
      <c r="FT102" s="66"/>
      <c r="FU102" s="66"/>
      <c r="FV102" s="66"/>
      <c r="FW102" s="66"/>
      <c r="FX102" s="65"/>
      <c r="FY102" s="64"/>
      <c r="FZ102" s="17"/>
      <c r="GA102" s="17"/>
      <c r="GB102" s="67"/>
      <c r="GC102" s="66"/>
      <c r="GD102" s="66"/>
      <c r="GE102" s="66"/>
      <c r="GF102" s="66"/>
      <c r="GG102" s="66"/>
      <c r="GH102" s="66"/>
      <c r="GI102" s="65"/>
      <c r="GJ102" s="64"/>
      <c r="GK102" s="17"/>
      <c r="GL102" s="17"/>
      <c r="GM102" s="67"/>
      <c r="GN102" s="66"/>
      <c r="GO102" s="66"/>
      <c r="GP102" s="66"/>
      <c r="GQ102" s="66"/>
      <c r="GR102" s="66"/>
      <c r="GS102" s="66"/>
      <c r="GT102" s="65"/>
      <c r="GU102" s="64"/>
      <c r="GV102" s="17"/>
      <c r="GW102" s="17"/>
      <c r="GX102" s="67"/>
      <c r="GY102" s="66"/>
      <c r="GZ102" s="66"/>
      <c r="HA102" s="66"/>
      <c r="HB102" s="66"/>
      <c r="HC102" s="66"/>
      <c r="HD102" s="66"/>
      <c r="HE102" s="65"/>
      <c r="HF102" s="64"/>
      <c r="HG102" s="17"/>
      <c r="HH102" s="17"/>
      <c r="HI102" s="67"/>
      <c r="HJ102" s="66"/>
      <c r="HK102" s="66"/>
      <c r="HL102" s="66"/>
      <c r="HM102" s="66"/>
      <c r="HN102" s="66"/>
      <c r="HO102" s="66"/>
      <c r="HP102" s="65"/>
      <c r="HQ102" s="64"/>
      <c r="HR102" s="17"/>
      <c r="HS102" s="17"/>
    </row>
    <row r="103" spans="1:227" x14ac:dyDescent="0.15">
      <c r="B103" s="17"/>
      <c r="C103" s="64"/>
      <c r="D103" s="64"/>
      <c r="E103" s="65"/>
      <c r="F103" s="65"/>
      <c r="G103" s="17"/>
      <c r="H103" s="67"/>
      <c r="I103" s="66"/>
      <c r="J103" s="66"/>
      <c r="K103" s="66"/>
      <c r="L103" s="66"/>
      <c r="M103" s="66"/>
      <c r="N103" s="66"/>
      <c r="O103" s="65"/>
      <c r="P103" s="64"/>
      <c r="Q103" s="17"/>
      <c r="R103" s="17"/>
      <c r="S103" s="67"/>
      <c r="T103" s="66"/>
      <c r="U103" s="66"/>
      <c r="V103" s="66"/>
      <c r="W103" s="66"/>
      <c r="X103" s="66"/>
      <c r="Y103" s="66"/>
      <c r="Z103" s="65"/>
      <c r="AA103" s="64"/>
      <c r="AB103" s="17"/>
      <c r="AC103" s="17"/>
      <c r="AD103" s="67"/>
      <c r="AE103" s="66"/>
      <c r="AF103" s="66"/>
      <c r="AG103" s="66"/>
      <c r="AH103" s="66"/>
      <c r="AI103" s="66"/>
      <c r="AJ103" s="66"/>
      <c r="AK103" s="65"/>
      <c r="AL103" s="64"/>
      <c r="AM103" s="17"/>
      <c r="AN103" s="17"/>
      <c r="AO103" s="67"/>
      <c r="AP103" s="66"/>
      <c r="AQ103" s="66"/>
      <c r="AR103" s="66"/>
      <c r="AS103" s="66"/>
      <c r="AT103" s="66"/>
      <c r="AU103" s="66"/>
      <c r="AV103" s="65"/>
      <c r="AW103" s="64"/>
      <c r="AX103" s="17"/>
      <c r="AY103" s="17"/>
      <c r="AZ103" s="67"/>
      <c r="BA103" s="66"/>
      <c r="BB103" s="66"/>
      <c r="BC103" s="66"/>
      <c r="BD103" s="66"/>
      <c r="BE103" s="66"/>
      <c r="BF103" s="66"/>
      <c r="BG103" s="65"/>
      <c r="BH103" s="64"/>
      <c r="BI103" s="17"/>
      <c r="BJ103" s="17"/>
      <c r="BK103" s="67"/>
      <c r="BL103" s="66"/>
      <c r="BM103" s="66"/>
      <c r="BN103" s="66"/>
      <c r="BO103" s="66"/>
      <c r="BP103" s="66"/>
      <c r="BQ103" s="66"/>
      <c r="BR103" s="65"/>
      <c r="BS103" s="64"/>
      <c r="BT103" s="17"/>
      <c r="BU103" s="17"/>
      <c r="BV103" s="67"/>
      <c r="BW103" s="66"/>
      <c r="BX103" s="66"/>
      <c r="BY103" s="66"/>
      <c r="BZ103" s="66"/>
      <c r="CA103" s="66"/>
      <c r="CB103" s="66"/>
      <c r="CC103" s="65"/>
      <c r="CD103" s="64"/>
      <c r="CE103" s="17"/>
      <c r="CF103" s="17"/>
      <c r="CG103" s="67"/>
      <c r="CH103" s="66"/>
      <c r="CI103" s="66"/>
      <c r="CJ103" s="66"/>
      <c r="CK103" s="66"/>
      <c r="CL103" s="66"/>
      <c r="CM103" s="66"/>
      <c r="CN103" s="65"/>
      <c r="CO103" s="64"/>
      <c r="CP103" s="17"/>
      <c r="CQ103" s="17"/>
      <c r="CR103" s="67"/>
      <c r="CS103" s="66"/>
      <c r="CT103" s="66"/>
      <c r="CU103" s="66"/>
      <c r="CV103" s="66"/>
      <c r="CW103" s="66"/>
      <c r="CX103" s="66"/>
      <c r="CY103" s="65"/>
      <c r="CZ103" s="64"/>
      <c r="DA103" s="17"/>
      <c r="DB103" s="17"/>
      <c r="DC103" s="67"/>
      <c r="DD103" s="66"/>
      <c r="DE103" s="66"/>
      <c r="DF103" s="66"/>
      <c r="DG103" s="66"/>
      <c r="DH103" s="66"/>
      <c r="DI103" s="66"/>
      <c r="DJ103" s="65"/>
      <c r="DK103" s="64"/>
      <c r="DL103" s="17"/>
      <c r="DM103" s="17"/>
      <c r="DN103" s="67"/>
      <c r="DO103" s="66"/>
      <c r="DP103" s="66"/>
      <c r="DQ103" s="66"/>
      <c r="DR103" s="66"/>
      <c r="DS103" s="66"/>
      <c r="DT103" s="66"/>
      <c r="DU103" s="65"/>
      <c r="DV103" s="64"/>
      <c r="DW103" s="17"/>
      <c r="DX103" s="17"/>
      <c r="DY103" s="67"/>
      <c r="DZ103" s="66"/>
      <c r="EA103" s="66"/>
      <c r="EB103" s="66"/>
      <c r="EC103" s="66"/>
      <c r="ED103" s="66"/>
      <c r="EE103" s="66"/>
      <c r="EF103" s="65"/>
      <c r="EG103" s="64"/>
      <c r="EH103" s="17"/>
      <c r="EI103" s="17"/>
      <c r="EJ103" s="67"/>
      <c r="EK103" s="66"/>
      <c r="EL103" s="66"/>
      <c r="EM103" s="66"/>
      <c r="EN103" s="66"/>
      <c r="EO103" s="66"/>
      <c r="EP103" s="66"/>
      <c r="EQ103" s="65"/>
      <c r="ER103" s="64"/>
      <c r="ES103" s="17"/>
      <c r="ET103" s="17"/>
      <c r="EU103" s="67"/>
      <c r="EV103" s="66"/>
      <c r="EW103" s="66"/>
      <c r="EX103" s="66"/>
      <c r="EY103" s="66"/>
      <c r="EZ103" s="66"/>
      <c r="FA103" s="66"/>
      <c r="FB103" s="65"/>
      <c r="FC103" s="64"/>
      <c r="FD103" s="17"/>
      <c r="FE103" s="17"/>
      <c r="FF103" s="67"/>
      <c r="FG103" s="66"/>
      <c r="FH103" s="66"/>
      <c r="FI103" s="66"/>
      <c r="FJ103" s="66"/>
      <c r="FK103" s="66"/>
      <c r="FL103" s="66"/>
      <c r="FM103" s="65"/>
      <c r="FN103" s="64"/>
      <c r="FO103" s="17"/>
      <c r="FP103" s="17"/>
      <c r="FQ103" s="67"/>
      <c r="FR103" s="66"/>
      <c r="FS103" s="66"/>
      <c r="FT103" s="66"/>
      <c r="FU103" s="66"/>
      <c r="FV103" s="66"/>
      <c r="FW103" s="66"/>
      <c r="FX103" s="65"/>
      <c r="FY103" s="64"/>
      <c r="FZ103" s="17"/>
      <c r="GA103" s="17"/>
      <c r="GB103" s="67"/>
      <c r="GC103" s="66"/>
      <c r="GD103" s="66"/>
      <c r="GE103" s="66"/>
      <c r="GF103" s="66"/>
      <c r="GG103" s="66"/>
      <c r="GH103" s="66"/>
      <c r="GI103" s="65"/>
      <c r="GJ103" s="64"/>
      <c r="GK103" s="17"/>
      <c r="GL103" s="17"/>
      <c r="GM103" s="67"/>
      <c r="GN103" s="66"/>
      <c r="GO103" s="66"/>
      <c r="GP103" s="66"/>
      <c r="GQ103" s="66"/>
      <c r="GR103" s="66"/>
      <c r="GS103" s="66"/>
      <c r="GT103" s="65"/>
      <c r="GU103" s="64"/>
      <c r="GV103" s="17"/>
      <c r="GW103" s="17"/>
      <c r="GX103" s="67"/>
      <c r="GY103" s="66"/>
      <c r="GZ103" s="66"/>
      <c r="HA103" s="66"/>
      <c r="HB103" s="66"/>
      <c r="HC103" s="66"/>
      <c r="HD103" s="66"/>
      <c r="HE103" s="65"/>
      <c r="HF103" s="64"/>
      <c r="HG103" s="17"/>
      <c r="HH103" s="17"/>
      <c r="HI103" s="67"/>
      <c r="HJ103" s="66"/>
      <c r="HK103" s="66"/>
      <c r="HL103" s="66"/>
      <c r="HM103" s="66"/>
      <c r="HN103" s="66"/>
      <c r="HO103" s="66"/>
      <c r="HP103" s="65"/>
      <c r="HQ103" s="64"/>
      <c r="HR103" s="17"/>
      <c r="HS103" s="17"/>
    </row>
    <row r="104" spans="1:227" x14ac:dyDescent="0.15">
      <c r="E104" s="65"/>
      <c r="F104" s="65"/>
      <c r="G104" s="17"/>
      <c r="H104" s="67"/>
      <c r="I104" s="66"/>
      <c r="J104" s="66"/>
      <c r="K104" s="66"/>
      <c r="L104" s="66"/>
      <c r="M104" s="66"/>
      <c r="N104" s="66"/>
      <c r="O104" s="65"/>
      <c r="P104" s="64"/>
      <c r="Q104" s="17"/>
      <c r="R104" s="17"/>
      <c r="S104" s="67"/>
      <c r="T104" s="66"/>
      <c r="U104" s="66"/>
      <c r="V104" s="66"/>
      <c r="W104" s="66"/>
      <c r="X104" s="66"/>
      <c r="Y104" s="66"/>
      <c r="Z104" s="65"/>
      <c r="AA104" s="64"/>
      <c r="AB104" s="17"/>
      <c r="AC104" s="17"/>
      <c r="AD104" s="67"/>
      <c r="AE104" s="66"/>
      <c r="AF104" s="66"/>
      <c r="AG104" s="66"/>
      <c r="AH104" s="66"/>
      <c r="AI104" s="66"/>
      <c r="AJ104" s="66"/>
      <c r="AK104" s="65"/>
      <c r="AL104" s="64"/>
      <c r="AM104" s="17"/>
      <c r="AN104" s="17"/>
      <c r="AO104" s="67"/>
      <c r="AP104" s="66"/>
      <c r="AQ104" s="66"/>
      <c r="AR104" s="66"/>
      <c r="AS104" s="66"/>
      <c r="AT104" s="66"/>
      <c r="AU104" s="66"/>
      <c r="AV104" s="65"/>
      <c r="AW104" s="64"/>
      <c r="AX104" s="17"/>
      <c r="AY104" s="17"/>
      <c r="AZ104" s="67"/>
      <c r="BA104" s="66"/>
      <c r="BB104" s="66"/>
      <c r="BC104" s="66"/>
      <c r="BD104" s="66"/>
      <c r="BE104" s="66"/>
      <c r="BF104" s="66"/>
      <c r="BG104" s="65"/>
      <c r="BH104" s="64"/>
      <c r="BI104" s="17"/>
      <c r="BJ104" s="17"/>
      <c r="BK104" s="67"/>
      <c r="BL104" s="66"/>
      <c r="BM104" s="66"/>
      <c r="BN104" s="66"/>
      <c r="BO104" s="66"/>
      <c r="BP104" s="66"/>
      <c r="BQ104" s="66"/>
      <c r="BR104" s="65"/>
      <c r="BS104" s="64"/>
      <c r="BT104" s="17"/>
      <c r="BU104" s="17"/>
      <c r="BV104" s="67"/>
      <c r="BW104" s="66"/>
      <c r="BX104" s="66"/>
      <c r="BY104" s="66"/>
      <c r="BZ104" s="66"/>
      <c r="CA104" s="66"/>
      <c r="CB104" s="66"/>
      <c r="CC104" s="65"/>
      <c r="CD104" s="64"/>
      <c r="CE104" s="17"/>
      <c r="CF104" s="17"/>
      <c r="CG104" s="67"/>
      <c r="CH104" s="66"/>
      <c r="CI104" s="66"/>
      <c r="CJ104" s="66"/>
      <c r="CK104" s="66"/>
      <c r="CL104" s="66"/>
      <c r="CM104" s="66"/>
      <c r="CN104" s="65"/>
      <c r="CO104" s="64"/>
      <c r="CP104" s="17"/>
      <c r="CQ104" s="17"/>
      <c r="CR104" s="67"/>
      <c r="CS104" s="66"/>
      <c r="CT104" s="66"/>
      <c r="CU104" s="66"/>
      <c r="CV104" s="66"/>
      <c r="CW104" s="66"/>
      <c r="CX104" s="66"/>
      <c r="CY104" s="65"/>
      <c r="CZ104" s="64"/>
      <c r="DA104" s="17"/>
      <c r="DB104" s="17"/>
      <c r="DC104" s="67"/>
      <c r="DD104" s="66"/>
      <c r="DE104" s="66"/>
      <c r="DF104" s="66"/>
      <c r="DG104" s="66"/>
      <c r="DH104" s="66"/>
      <c r="DI104" s="66"/>
      <c r="DJ104" s="65"/>
      <c r="DK104" s="64"/>
      <c r="DL104" s="17"/>
      <c r="DM104" s="17"/>
      <c r="DN104" s="67"/>
      <c r="DO104" s="66"/>
      <c r="DP104" s="66"/>
      <c r="DQ104" s="66"/>
      <c r="DR104" s="66"/>
      <c r="DS104" s="66"/>
      <c r="DT104" s="66"/>
      <c r="DU104" s="65"/>
      <c r="DV104" s="64"/>
      <c r="DW104" s="17"/>
      <c r="DX104" s="17"/>
      <c r="DY104" s="67"/>
      <c r="DZ104" s="66"/>
      <c r="EA104" s="66"/>
      <c r="EB104" s="66"/>
      <c r="EC104" s="66"/>
      <c r="ED104" s="66"/>
      <c r="EE104" s="66"/>
      <c r="EF104" s="65"/>
      <c r="EG104" s="64"/>
      <c r="EH104" s="17"/>
      <c r="EI104" s="17"/>
      <c r="EJ104" s="67"/>
      <c r="EK104" s="66"/>
      <c r="EL104" s="66"/>
      <c r="EM104" s="66"/>
      <c r="EN104" s="66"/>
      <c r="EO104" s="66"/>
      <c r="EP104" s="66"/>
      <c r="EQ104" s="65"/>
      <c r="ER104" s="64"/>
      <c r="ES104" s="17"/>
      <c r="ET104" s="17"/>
      <c r="EU104" s="67"/>
      <c r="EV104" s="66"/>
      <c r="EW104" s="66"/>
      <c r="EX104" s="66"/>
      <c r="EY104" s="66"/>
      <c r="EZ104" s="66"/>
      <c r="FA104" s="66"/>
      <c r="FB104" s="65"/>
      <c r="FC104" s="64"/>
      <c r="FD104" s="17"/>
      <c r="FE104" s="17"/>
      <c r="FF104" s="67"/>
      <c r="FG104" s="66"/>
      <c r="FH104" s="66"/>
      <c r="FI104" s="66"/>
      <c r="FJ104" s="66"/>
      <c r="FK104" s="66"/>
      <c r="FL104" s="66"/>
      <c r="FM104" s="65"/>
      <c r="FN104" s="64"/>
      <c r="FO104" s="17"/>
      <c r="FP104" s="17"/>
      <c r="FQ104" s="67"/>
      <c r="FR104" s="66"/>
      <c r="FS104" s="66"/>
      <c r="FT104" s="66"/>
      <c r="FU104" s="66"/>
      <c r="FV104" s="66"/>
      <c r="FW104" s="66"/>
      <c r="FX104" s="65"/>
      <c r="FY104" s="64"/>
      <c r="FZ104" s="17"/>
      <c r="GA104" s="17"/>
      <c r="GB104" s="67"/>
      <c r="GC104" s="66"/>
      <c r="GD104" s="66"/>
      <c r="GE104" s="66"/>
      <c r="GF104" s="66"/>
      <c r="GG104" s="66"/>
      <c r="GH104" s="66"/>
      <c r="GI104" s="65"/>
      <c r="GJ104" s="64"/>
      <c r="GK104" s="17"/>
      <c r="GL104" s="17"/>
      <c r="GM104" s="67"/>
      <c r="GN104" s="66"/>
      <c r="GO104" s="66"/>
      <c r="GP104" s="66"/>
      <c r="GQ104" s="66"/>
      <c r="GR104" s="66"/>
      <c r="GS104" s="66"/>
      <c r="GT104" s="65"/>
      <c r="GU104" s="64"/>
      <c r="GV104" s="17"/>
      <c r="GW104" s="17"/>
      <c r="GX104" s="67"/>
      <c r="GY104" s="66"/>
      <c r="GZ104" s="66"/>
      <c r="HA104" s="66"/>
      <c r="HB104" s="66"/>
      <c r="HC104" s="66"/>
      <c r="HD104" s="66"/>
      <c r="HE104" s="65"/>
      <c r="HF104" s="64"/>
      <c r="HG104" s="17"/>
      <c r="HH104" s="17"/>
      <c r="HI104" s="67"/>
      <c r="HJ104" s="66"/>
      <c r="HK104" s="66"/>
      <c r="HL104" s="66"/>
      <c r="HM104" s="66"/>
      <c r="HN104" s="66"/>
      <c r="HO104" s="66"/>
      <c r="HP104" s="65"/>
      <c r="HQ104" s="64"/>
      <c r="HR104" s="17"/>
      <c r="HS104" s="17"/>
    </row>
    <row r="105" spans="1:227" x14ac:dyDescent="0.15">
      <c r="E105" s="65"/>
      <c r="F105" s="65"/>
      <c r="G105" s="17"/>
      <c r="H105" s="67"/>
      <c r="I105" s="66"/>
      <c r="J105" s="66"/>
      <c r="K105" s="66"/>
      <c r="L105" s="66"/>
      <c r="M105" s="66"/>
      <c r="N105" s="66"/>
      <c r="O105" s="65"/>
      <c r="P105" s="64"/>
      <c r="Q105" s="17"/>
      <c r="R105" s="17"/>
      <c r="S105" s="67"/>
      <c r="T105" s="66"/>
      <c r="U105" s="66"/>
      <c r="V105" s="66"/>
      <c r="W105" s="66"/>
      <c r="X105" s="66"/>
      <c r="Y105" s="66"/>
      <c r="Z105" s="65"/>
      <c r="AA105" s="64"/>
      <c r="AB105" s="17"/>
      <c r="AC105" s="17"/>
      <c r="AD105" s="67"/>
      <c r="AE105" s="66"/>
      <c r="AF105" s="66"/>
      <c r="AG105" s="66"/>
      <c r="AH105" s="66"/>
      <c r="AI105" s="66"/>
      <c r="AJ105" s="66"/>
      <c r="AK105" s="65"/>
      <c r="AL105" s="64"/>
      <c r="AM105" s="17"/>
      <c r="AN105" s="17"/>
      <c r="AO105" s="67"/>
      <c r="AP105" s="66"/>
      <c r="AQ105" s="66"/>
      <c r="AR105" s="66"/>
      <c r="AS105" s="66"/>
      <c r="AT105" s="66"/>
      <c r="AU105" s="66"/>
      <c r="AV105" s="65"/>
      <c r="AW105" s="64"/>
      <c r="AX105" s="17"/>
      <c r="AY105" s="17"/>
      <c r="AZ105" s="67"/>
      <c r="BA105" s="66"/>
      <c r="BB105" s="66"/>
      <c r="BC105" s="66"/>
      <c r="BD105" s="66"/>
      <c r="BE105" s="66"/>
      <c r="BF105" s="66"/>
      <c r="BG105" s="65"/>
      <c r="BH105" s="64"/>
      <c r="BI105" s="17"/>
      <c r="BJ105" s="17"/>
      <c r="BK105" s="67"/>
      <c r="BL105" s="66"/>
      <c r="BM105" s="66"/>
      <c r="BN105" s="66"/>
      <c r="BO105" s="66"/>
      <c r="BP105" s="66"/>
      <c r="BQ105" s="66"/>
      <c r="BR105" s="65"/>
      <c r="BS105" s="64"/>
      <c r="BT105" s="17"/>
      <c r="BU105" s="17"/>
      <c r="BV105" s="67"/>
      <c r="BW105" s="66"/>
      <c r="BX105" s="66"/>
      <c r="BY105" s="66"/>
      <c r="BZ105" s="66"/>
      <c r="CA105" s="66"/>
      <c r="CB105" s="66"/>
      <c r="CC105" s="65"/>
      <c r="CD105" s="64"/>
      <c r="CE105" s="17"/>
      <c r="CF105" s="17"/>
      <c r="CG105" s="67"/>
      <c r="CH105" s="66"/>
      <c r="CI105" s="66"/>
      <c r="CJ105" s="66"/>
      <c r="CK105" s="66"/>
      <c r="CL105" s="66"/>
      <c r="CM105" s="66"/>
      <c r="CN105" s="65"/>
      <c r="CO105" s="64"/>
      <c r="CP105" s="17"/>
      <c r="CQ105" s="17"/>
      <c r="CR105" s="67"/>
      <c r="CS105" s="66"/>
      <c r="CT105" s="66"/>
      <c r="CU105" s="66"/>
      <c r="CV105" s="66"/>
      <c r="CW105" s="66"/>
      <c r="CX105" s="66"/>
      <c r="CY105" s="65"/>
      <c r="CZ105" s="64"/>
      <c r="DA105" s="17"/>
      <c r="DB105" s="17"/>
      <c r="DC105" s="67"/>
      <c r="DD105" s="66"/>
      <c r="DE105" s="66"/>
      <c r="DF105" s="66"/>
      <c r="DG105" s="66"/>
      <c r="DH105" s="66"/>
      <c r="DI105" s="66"/>
      <c r="DJ105" s="65"/>
      <c r="DK105" s="64"/>
      <c r="DL105" s="17"/>
      <c r="DM105" s="17"/>
      <c r="DN105" s="67"/>
      <c r="DO105" s="66"/>
      <c r="DP105" s="66"/>
      <c r="DQ105" s="66"/>
      <c r="DR105" s="66"/>
      <c r="DS105" s="66"/>
      <c r="DT105" s="66"/>
      <c r="DU105" s="65"/>
      <c r="DV105" s="64"/>
      <c r="DW105" s="17"/>
      <c r="DX105" s="17"/>
      <c r="DY105" s="67"/>
      <c r="DZ105" s="66"/>
      <c r="EA105" s="66"/>
      <c r="EB105" s="66"/>
      <c r="EC105" s="66"/>
      <c r="ED105" s="66"/>
      <c r="EE105" s="66"/>
      <c r="EF105" s="65"/>
      <c r="EG105" s="64"/>
      <c r="EH105" s="17"/>
      <c r="EI105" s="17"/>
      <c r="EJ105" s="67"/>
      <c r="EK105" s="66"/>
      <c r="EL105" s="66"/>
      <c r="EM105" s="66"/>
      <c r="EN105" s="66"/>
      <c r="EO105" s="66"/>
      <c r="EP105" s="66"/>
      <c r="EQ105" s="65"/>
      <c r="ER105" s="64"/>
      <c r="ES105" s="17"/>
      <c r="ET105" s="17"/>
      <c r="EU105" s="67"/>
      <c r="EV105" s="66"/>
      <c r="EW105" s="66"/>
      <c r="EX105" s="66"/>
      <c r="EY105" s="66"/>
      <c r="EZ105" s="66"/>
      <c r="FA105" s="66"/>
      <c r="FB105" s="65"/>
      <c r="FC105" s="64"/>
      <c r="FD105" s="17"/>
      <c r="FE105" s="17"/>
      <c r="FF105" s="67"/>
      <c r="FG105" s="66"/>
      <c r="FH105" s="66"/>
      <c r="FI105" s="66"/>
      <c r="FJ105" s="66"/>
      <c r="FK105" s="66"/>
      <c r="FL105" s="66"/>
      <c r="FM105" s="65"/>
      <c r="FN105" s="64"/>
      <c r="FO105" s="17"/>
      <c r="FP105" s="17"/>
      <c r="FQ105" s="67"/>
      <c r="FR105" s="66"/>
      <c r="FS105" s="66"/>
      <c r="FT105" s="66"/>
      <c r="FU105" s="66"/>
      <c r="FV105" s="66"/>
      <c r="FW105" s="66"/>
      <c r="FX105" s="65"/>
      <c r="FY105" s="64"/>
      <c r="FZ105" s="17"/>
      <c r="GA105" s="17"/>
      <c r="GB105" s="67"/>
      <c r="GC105" s="66"/>
      <c r="GD105" s="66"/>
      <c r="GE105" s="66"/>
      <c r="GF105" s="66"/>
      <c r="GG105" s="66"/>
      <c r="GH105" s="66"/>
      <c r="GI105" s="65"/>
      <c r="GJ105" s="64"/>
      <c r="GK105" s="17"/>
      <c r="GL105" s="17"/>
      <c r="GM105" s="67"/>
      <c r="GN105" s="66"/>
      <c r="GO105" s="66"/>
      <c r="GP105" s="66"/>
      <c r="GQ105" s="66"/>
      <c r="GR105" s="66"/>
      <c r="GS105" s="66"/>
      <c r="GT105" s="65"/>
      <c r="GU105" s="64"/>
      <c r="GV105" s="17"/>
      <c r="GW105" s="17"/>
      <c r="GX105" s="67"/>
      <c r="GY105" s="66"/>
      <c r="GZ105" s="66"/>
      <c r="HA105" s="66"/>
      <c r="HB105" s="66"/>
      <c r="HC105" s="66"/>
      <c r="HD105" s="66"/>
      <c r="HE105" s="65"/>
      <c r="HF105" s="64"/>
      <c r="HG105" s="17"/>
      <c r="HH105" s="17"/>
      <c r="HI105" s="67"/>
      <c r="HJ105" s="66"/>
      <c r="HK105" s="66"/>
      <c r="HL105" s="66"/>
      <c r="HM105" s="66"/>
      <c r="HN105" s="66"/>
      <c r="HO105" s="66"/>
      <c r="HP105" s="65"/>
      <c r="HQ105" s="64"/>
      <c r="HR105" s="17"/>
      <c r="HS105" s="17"/>
    </row>
    <row r="112" spans="1:227" s="62" customFormat="1" x14ac:dyDescent="0.15">
      <c r="B112" s="59"/>
      <c r="C112" s="61"/>
      <c r="D112" s="61"/>
      <c r="E112" s="59"/>
      <c r="F112" s="59"/>
      <c r="G112" s="59"/>
      <c r="H112" s="59"/>
      <c r="I112" s="59"/>
      <c r="J112" s="59"/>
      <c r="K112" s="59"/>
      <c r="L112" s="59"/>
      <c r="M112" s="59"/>
      <c r="N112" s="59"/>
      <c r="O112" s="59"/>
      <c r="P112" s="59"/>
      <c r="Q112" s="59"/>
      <c r="R112" s="59"/>
      <c r="S112" s="59"/>
      <c r="T112" s="59"/>
      <c r="U112" s="59"/>
      <c r="V112" s="59"/>
      <c r="W112" s="59"/>
      <c r="X112" s="59"/>
      <c r="Y112" s="59"/>
      <c r="Z112" s="59"/>
      <c r="AA112" s="59"/>
      <c r="AB112" s="59"/>
      <c r="AC112" s="59"/>
      <c r="AD112" s="59"/>
      <c r="AE112" s="59"/>
      <c r="AF112" s="59"/>
      <c r="AG112" s="59"/>
      <c r="AH112" s="59"/>
      <c r="AI112" s="59"/>
      <c r="AJ112" s="59"/>
      <c r="AK112" s="59"/>
      <c r="AL112" s="59"/>
      <c r="AM112" s="59"/>
      <c r="AN112" s="59"/>
      <c r="AO112" s="59"/>
      <c r="AP112" s="59"/>
      <c r="AQ112" s="59"/>
      <c r="AR112" s="59"/>
      <c r="AS112" s="59"/>
      <c r="AT112" s="59"/>
      <c r="AU112" s="59"/>
      <c r="AV112" s="59"/>
      <c r="AW112" s="59"/>
      <c r="AX112" s="59"/>
      <c r="AY112" s="59"/>
      <c r="AZ112" s="59"/>
      <c r="BA112" s="59"/>
      <c r="BB112" s="59"/>
      <c r="BC112" s="59"/>
      <c r="BD112" s="59"/>
      <c r="BE112" s="59"/>
      <c r="BF112" s="59"/>
      <c r="BG112" s="59"/>
      <c r="BH112" s="59"/>
      <c r="BI112" s="59"/>
      <c r="BJ112" s="59"/>
      <c r="BK112" s="59"/>
      <c r="BL112" s="59"/>
      <c r="BM112" s="59"/>
      <c r="BN112" s="59"/>
      <c r="BO112" s="59"/>
      <c r="BP112" s="59"/>
      <c r="BQ112" s="59"/>
      <c r="BR112" s="59"/>
      <c r="BS112" s="59"/>
      <c r="BT112" s="59"/>
      <c r="BU112" s="59"/>
      <c r="BV112" s="59"/>
      <c r="BW112" s="59"/>
      <c r="BX112" s="59"/>
      <c r="BY112" s="59"/>
      <c r="BZ112" s="59"/>
      <c r="CA112" s="59"/>
      <c r="CB112" s="59"/>
      <c r="CC112" s="59"/>
      <c r="CD112" s="59"/>
      <c r="CE112" s="59"/>
      <c r="CF112" s="59"/>
      <c r="CG112" s="59"/>
      <c r="CH112" s="59"/>
      <c r="CI112" s="59"/>
      <c r="CJ112" s="59"/>
      <c r="CK112" s="59"/>
      <c r="CL112" s="59"/>
      <c r="CM112" s="59"/>
      <c r="CN112" s="59"/>
      <c r="CO112" s="59"/>
      <c r="CP112" s="59"/>
      <c r="CQ112" s="59"/>
      <c r="CR112" s="59"/>
      <c r="CS112" s="59"/>
      <c r="CT112" s="59"/>
      <c r="CU112" s="59"/>
      <c r="CV112" s="59"/>
      <c r="CW112" s="59"/>
      <c r="CX112" s="59"/>
      <c r="CY112" s="59"/>
      <c r="CZ112" s="59"/>
      <c r="DA112" s="59"/>
      <c r="DB112" s="59"/>
      <c r="DC112" s="59"/>
      <c r="DD112" s="59"/>
      <c r="DE112" s="59"/>
      <c r="DF112" s="59"/>
      <c r="DG112" s="59"/>
      <c r="DH112" s="59"/>
      <c r="DI112" s="59"/>
      <c r="DJ112" s="59"/>
      <c r="DK112" s="59"/>
      <c r="DL112" s="59"/>
      <c r="DM112" s="59"/>
      <c r="DN112" s="59"/>
      <c r="DO112" s="59"/>
      <c r="DP112" s="59"/>
      <c r="DQ112" s="59"/>
      <c r="DR112" s="59"/>
      <c r="DS112" s="59"/>
      <c r="DT112" s="59"/>
      <c r="DU112" s="59"/>
      <c r="DV112" s="59"/>
      <c r="DW112" s="59"/>
      <c r="DX112" s="59"/>
      <c r="DY112" s="59"/>
      <c r="DZ112" s="59"/>
      <c r="EA112" s="59"/>
      <c r="EB112" s="59"/>
      <c r="EC112" s="59"/>
      <c r="ED112" s="59"/>
      <c r="EE112" s="59"/>
      <c r="EF112" s="59"/>
      <c r="EG112" s="59"/>
      <c r="EH112" s="59"/>
      <c r="EI112" s="59"/>
      <c r="EJ112" s="59"/>
      <c r="EK112" s="59"/>
      <c r="EL112" s="59"/>
      <c r="EM112" s="59"/>
      <c r="EN112" s="59"/>
      <c r="EO112" s="59"/>
      <c r="EP112" s="59"/>
      <c r="EQ112" s="59"/>
      <c r="ER112" s="59"/>
      <c r="ES112" s="59"/>
      <c r="ET112" s="59"/>
      <c r="EU112" s="59"/>
      <c r="EV112" s="59"/>
      <c r="EW112" s="59"/>
      <c r="EX112" s="59"/>
      <c r="EY112" s="59"/>
      <c r="EZ112" s="59"/>
      <c r="FA112" s="59"/>
      <c r="FB112" s="59"/>
      <c r="FC112" s="59"/>
      <c r="FD112" s="59"/>
      <c r="FE112" s="59"/>
      <c r="FF112" s="59"/>
      <c r="FG112" s="59"/>
      <c r="FH112" s="59"/>
      <c r="FI112" s="59"/>
      <c r="FJ112" s="59"/>
      <c r="FK112" s="59"/>
      <c r="FL112" s="59"/>
      <c r="FM112" s="59"/>
      <c r="FN112" s="59"/>
      <c r="FO112" s="59"/>
      <c r="FP112" s="59"/>
      <c r="FQ112" s="59"/>
      <c r="FR112" s="59"/>
      <c r="FS112" s="59"/>
      <c r="FT112" s="59"/>
      <c r="FU112" s="59"/>
      <c r="FV112" s="59"/>
      <c r="FW112" s="59"/>
      <c r="FX112" s="59"/>
      <c r="FY112" s="59"/>
      <c r="FZ112" s="59"/>
      <c r="GA112" s="59"/>
      <c r="GB112" s="59"/>
      <c r="GC112" s="59"/>
      <c r="GD112" s="59"/>
      <c r="GE112" s="59"/>
      <c r="GF112" s="59"/>
      <c r="GG112" s="59"/>
      <c r="GH112" s="59"/>
      <c r="GI112" s="59"/>
      <c r="GJ112" s="59"/>
      <c r="GK112" s="59"/>
      <c r="GL112" s="59"/>
      <c r="GM112" s="59"/>
      <c r="GN112" s="59"/>
      <c r="GO112" s="59"/>
      <c r="GP112" s="59"/>
      <c r="GQ112" s="59"/>
      <c r="GR112" s="59"/>
      <c r="GS112" s="59"/>
      <c r="GT112" s="59"/>
      <c r="GU112" s="59"/>
      <c r="GV112" s="59"/>
      <c r="GW112" s="59"/>
      <c r="GX112" s="59"/>
      <c r="GY112" s="59"/>
      <c r="GZ112" s="59"/>
      <c r="HA112" s="59"/>
      <c r="HB112" s="59"/>
      <c r="HC112" s="59"/>
      <c r="HD112" s="59"/>
      <c r="HE112" s="59"/>
      <c r="HF112" s="59"/>
      <c r="HG112" s="59"/>
      <c r="HH112" s="59"/>
      <c r="HI112" s="59"/>
      <c r="HJ112" s="59"/>
      <c r="HK112" s="59"/>
      <c r="HL112" s="59"/>
      <c r="HM112" s="59"/>
      <c r="HN112" s="59"/>
      <c r="HO112" s="59"/>
      <c r="HP112" s="59"/>
      <c r="HQ112" s="59"/>
      <c r="HR112" s="59"/>
      <c r="HS112" s="59"/>
    </row>
    <row r="113" spans="1:227" s="62" customFormat="1" x14ac:dyDescent="0.15">
      <c r="B113" s="59"/>
      <c r="C113" s="61"/>
      <c r="D113" s="61"/>
      <c r="E113" s="59"/>
      <c r="F113" s="59"/>
      <c r="G113" s="59"/>
      <c r="H113" s="59"/>
      <c r="I113" s="59"/>
      <c r="J113" s="59"/>
      <c r="K113" s="59"/>
      <c r="L113" s="59"/>
      <c r="M113" s="59"/>
      <c r="N113" s="59"/>
      <c r="O113" s="59"/>
      <c r="P113" s="59"/>
      <c r="Q113" s="59"/>
      <c r="R113" s="59"/>
      <c r="S113" s="59"/>
      <c r="T113" s="59"/>
      <c r="U113" s="59"/>
      <c r="V113" s="59"/>
      <c r="W113" s="59"/>
      <c r="X113" s="59"/>
      <c r="Y113" s="59"/>
      <c r="Z113" s="59"/>
      <c r="AA113" s="59"/>
      <c r="AB113" s="59"/>
      <c r="AC113" s="59"/>
      <c r="AD113" s="59"/>
      <c r="AE113" s="59"/>
      <c r="AF113" s="59"/>
      <c r="AG113" s="59"/>
      <c r="AH113" s="59"/>
      <c r="AI113" s="59"/>
      <c r="AJ113" s="59"/>
      <c r="AK113" s="59"/>
      <c r="AL113" s="59"/>
      <c r="AM113" s="59"/>
      <c r="AN113" s="59"/>
      <c r="AO113" s="59"/>
      <c r="AP113" s="59"/>
      <c r="AQ113" s="59"/>
      <c r="AR113" s="59"/>
      <c r="AS113" s="59"/>
      <c r="AT113" s="59"/>
      <c r="AU113" s="59"/>
      <c r="AV113" s="59"/>
      <c r="AW113" s="59"/>
      <c r="AX113" s="59"/>
      <c r="AY113" s="59"/>
      <c r="AZ113" s="59"/>
      <c r="BA113" s="59"/>
      <c r="BB113" s="59"/>
      <c r="BC113" s="59"/>
      <c r="BD113" s="59"/>
      <c r="BE113" s="59"/>
      <c r="BF113" s="59"/>
      <c r="BG113" s="59"/>
      <c r="BH113" s="59"/>
      <c r="BI113" s="59"/>
      <c r="BJ113" s="59"/>
      <c r="BK113" s="59"/>
      <c r="BL113" s="59"/>
      <c r="BM113" s="59"/>
      <c r="BN113" s="59"/>
      <c r="BO113" s="59"/>
      <c r="BP113" s="59"/>
      <c r="BQ113" s="59"/>
      <c r="BR113" s="59"/>
      <c r="BS113" s="59"/>
      <c r="BT113" s="59"/>
      <c r="BU113" s="59"/>
      <c r="BV113" s="59"/>
      <c r="BW113" s="59"/>
      <c r="BX113" s="59"/>
      <c r="BY113" s="59"/>
      <c r="BZ113" s="59"/>
      <c r="CA113" s="59"/>
      <c r="CB113" s="59"/>
      <c r="CC113" s="59"/>
      <c r="CD113" s="59"/>
      <c r="CE113" s="59"/>
      <c r="CF113" s="59"/>
      <c r="CG113" s="59"/>
      <c r="CH113" s="59"/>
      <c r="CI113" s="59"/>
      <c r="CJ113" s="59"/>
      <c r="CK113" s="59"/>
      <c r="CL113" s="59"/>
      <c r="CM113" s="59"/>
      <c r="CN113" s="59"/>
      <c r="CO113" s="59"/>
      <c r="CP113" s="59"/>
      <c r="CQ113" s="59"/>
      <c r="CR113" s="59"/>
      <c r="CS113" s="59"/>
      <c r="CT113" s="59"/>
      <c r="CU113" s="59"/>
      <c r="CV113" s="59"/>
      <c r="CW113" s="59"/>
      <c r="CX113" s="59"/>
      <c r="CY113" s="59"/>
      <c r="CZ113" s="59"/>
      <c r="DA113" s="59"/>
      <c r="DB113" s="59"/>
      <c r="DC113" s="59"/>
      <c r="DD113" s="59"/>
      <c r="DE113" s="59"/>
      <c r="DF113" s="59"/>
      <c r="DG113" s="59"/>
      <c r="DH113" s="59"/>
      <c r="DI113" s="59"/>
      <c r="DJ113" s="59"/>
      <c r="DK113" s="59"/>
      <c r="DL113" s="59"/>
      <c r="DM113" s="59"/>
      <c r="DN113" s="59"/>
      <c r="DO113" s="59"/>
      <c r="DP113" s="59"/>
      <c r="DQ113" s="59"/>
      <c r="DR113" s="59"/>
      <c r="DS113" s="59"/>
      <c r="DT113" s="59"/>
      <c r="DU113" s="59"/>
      <c r="DV113" s="59"/>
      <c r="DW113" s="59"/>
      <c r="DX113" s="59"/>
      <c r="DY113" s="59"/>
      <c r="DZ113" s="59"/>
      <c r="EA113" s="59"/>
      <c r="EB113" s="59"/>
      <c r="EC113" s="59"/>
      <c r="ED113" s="59"/>
      <c r="EE113" s="59"/>
      <c r="EF113" s="59"/>
      <c r="EG113" s="59"/>
      <c r="EH113" s="59"/>
      <c r="EI113" s="59"/>
      <c r="EJ113" s="59"/>
      <c r="EK113" s="59"/>
      <c r="EL113" s="59"/>
      <c r="EM113" s="59"/>
      <c r="EN113" s="59"/>
      <c r="EO113" s="59"/>
      <c r="EP113" s="59"/>
      <c r="EQ113" s="59"/>
      <c r="ER113" s="59"/>
      <c r="ES113" s="59"/>
      <c r="ET113" s="59"/>
      <c r="EU113" s="59"/>
      <c r="EV113" s="59"/>
      <c r="EW113" s="59"/>
      <c r="EX113" s="59"/>
      <c r="EY113" s="59"/>
      <c r="EZ113" s="59"/>
      <c r="FA113" s="59"/>
      <c r="FB113" s="59"/>
      <c r="FC113" s="59"/>
      <c r="FD113" s="59"/>
      <c r="FE113" s="59"/>
      <c r="FF113" s="59"/>
      <c r="FG113" s="59"/>
      <c r="FH113" s="59"/>
      <c r="FI113" s="59"/>
      <c r="FJ113" s="59"/>
      <c r="FK113" s="59"/>
      <c r="FL113" s="59"/>
      <c r="FM113" s="59"/>
      <c r="FN113" s="59"/>
      <c r="FO113" s="59"/>
      <c r="FP113" s="59"/>
      <c r="FQ113" s="59"/>
      <c r="FR113" s="59"/>
      <c r="FS113" s="59"/>
      <c r="FT113" s="59"/>
      <c r="FU113" s="59"/>
      <c r="FV113" s="59"/>
      <c r="FW113" s="59"/>
      <c r="FX113" s="59"/>
      <c r="FY113" s="59"/>
      <c r="FZ113" s="59"/>
      <c r="GA113" s="59"/>
      <c r="GB113" s="59"/>
      <c r="GC113" s="59"/>
      <c r="GD113" s="59"/>
      <c r="GE113" s="59"/>
      <c r="GF113" s="59"/>
      <c r="GG113" s="59"/>
      <c r="GH113" s="59"/>
      <c r="GI113" s="59"/>
      <c r="GJ113" s="59"/>
      <c r="GK113" s="59"/>
      <c r="GL113" s="59"/>
      <c r="GM113" s="59"/>
      <c r="GN113" s="59"/>
      <c r="GO113" s="59"/>
      <c r="GP113" s="59"/>
      <c r="GQ113" s="59"/>
      <c r="GR113" s="59"/>
      <c r="GS113" s="59"/>
      <c r="GT113" s="59"/>
      <c r="GU113" s="59"/>
      <c r="GV113" s="59"/>
      <c r="GW113" s="59"/>
      <c r="GX113" s="59"/>
      <c r="GY113" s="59"/>
      <c r="GZ113" s="59"/>
      <c r="HA113" s="59"/>
      <c r="HB113" s="59"/>
      <c r="HC113" s="59"/>
      <c r="HD113" s="59"/>
      <c r="HE113" s="59"/>
      <c r="HF113" s="59"/>
      <c r="HG113" s="59"/>
      <c r="HH113" s="59"/>
      <c r="HI113" s="59"/>
      <c r="HJ113" s="59"/>
      <c r="HK113" s="59"/>
      <c r="HL113" s="59"/>
      <c r="HM113" s="59"/>
      <c r="HN113" s="59"/>
      <c r="HO113" s="59"/>
      <c r="HP113" s="59"/>
      <c r="HQ113" s="59"/>
      <c r="HR113" s="59"/>
      <c r="HS113" s="59"/>
    </row>
    <row r="114" spans="1:227" s="62" customFormat="1" x14ac:dyDescent="0.15">
      <c r="B114" s="59"/>
      <c r="C114" s="61"/>
      <c r="D114" s="61"/>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59"/>
      <c r="AZ114" s="59"/>
      <c r="BA114" s="59"/>
      <c r="BB114" s="59"/>
      <c r="BC114" s="59"/>
      <c r="BD114" s="59"/>
      <c r="BE114" s="59"/>
      <c r="BF114" s="59"/>
      <c r="BG114" s="59"/>
      <c r="BH114" s="59"/>
      <c r="BI114" s="59"/>
      <c r="BJ114" s="59"/>
      <c r="BK114" s="59"/>
      <c r="BL114" s="59"/>
      <c r="BM114" s="59"/>
      <c r="BN114" s="59"/>
      <c r="BO114" s="59"/>
      <c r="BP114" s="59"/>
      <c r="BQ114" s="59"/>
      <c r="BR114" s="59"/>
      <c r="BS114" s="59"/>
      <c r="BT114" s="59"/>
      <c r="BU114" s="59"/>
      <c r="BV114" s="59"/>
      <c r="BW114" s="59"/>
      <c r="BX114" s="59"/>
      <c r="BY114" s="59"/>
      <c r="BZ114" s="59"/>
      <c r="CA114" s="59"/>
      <c r="CB114" s="59"/>
      <c r="CC114" s="59"/>
      <c r="CD114" s="59"/>
      <c r="CE114" s="59"/>
      <c r="CF114" s="59"/>
      <c r="CG114" s="59"/>
      <c r="CH114" s="59"/>
      <c r="CI114" s="59"/>
      <c r="CJ114" s="59"/>
      <c r="CK114" s="59"/>
      <c r="CL114" s="59"/>
      <c r="CM114" s="59"/>
      <c r="CN114" s="59"/>
      <c r="CO114" s="59"/>
      <c r="CP114" s="59"/>
      <c r="CQ114" s="59"/>
      <c r="CR114" s="59"/>
      <c r="CS114" s="59"/>
      <c r="CT114" s="59"/>
      <c r="CU114" s="59"/>
      <c r="CV114" s="59"/>
      <c r="CW114" s="59"/>
      <c r="CX114" s="59"/>
      <c r="CY114" s="59"/>
      <c r="CZ114" s="59"/>
      <c r="DA114" s="59"/>
      <c r="DB114" s="59"/>
      <c r="DC114" s="59"/>
      <c r="DD114" s="59"/>
      <c r="DE114" s="59"/>
      <c r="DF114" s="59"/>
      <c r="DG114" s="59"/>
      <c r="DH114" s="59"/>
      <c r="DI114" s="59"/>
      <c r="DJ114" s="59"/>
      <c r="DK114" s="59"/>
      <c r="DL114" s="59"/>
      <c r="DM114" s="59"/>
      <c r="DN114" s="59"/>
      <c r="DO114" s="59"/>
      <c r="DP114" s="59"/>
      <c r="DQ114" s="59"/>
      <c r="DR114" s="59"/>
      <c r="DS114" s="59"/>
      <c r="DT114" s="59"/>
      <c r="DU114" s="59"/>
      <c r="DV114" s="59"/>
      <c r="DW114" s="59"/>
      <c r="DX114" s="59"/>
      <c r="DY114" s="59"/>
      <c r="DZ114" s="59"/>
      <c r="EA114" s="59"/>
      <c r="EB114" s="59"/>
      <c r="EC114" s="59"/>
      <c r="ED114" s="59"/>
      <c r="EE114" s="59"/>
      <c r="EF114" s="59"/>
      <c r="EG114" s="59"/>
      <c r="EH114" s="59"/>
      <c r="EI114" s="59"/>
      <c r="EJ114" s="59"/>
      <c r="EK114" s="59"/>
      <c r="EL114" s="59"/>
      <c r="EM114" s="59"/>
      <c r="EN114" s="59"/>
      <c r="EO114" s="59"/>
      <c r="EP114" s="59"/>
      <c r="EQ114" s="59"/>
      <c r="ER114" s="59"/>
      <c r="ES114" s="59"/>
      <c r="ET114" s="59"/>
      <c r="EU114" s="59"/>
      <c r="EV114" s="59"/>
      <c r="EW114" s="59"/>
      <c r="EX114" s="59"/>
      <c r="EY114" s="59"/>
      <c r="EZ114" s="59"/>
      <c r="FA114" s="59"/>
      <c r="FB114" s="59"/>
      <c r="FC114" s="59"/>
      <c r="FD114" s="59"/>
      <c r="FE114" s="59"/>
      <c r="FF114" s="59"/>
      <c r="FG114" s="59"/>
      <c r="FH114" s="59"/>
      <c r="FI114" s="59"/>
      <c r="FJ114" s="59"/>
      <c r="FK114" s="59"/>
      <c r="FL114" s="59"/>
      <c r="FM114" s="59"/>
      <c r="FN114" s="59"/>
      <c r="FO114" s="59"/>
      <c r="FP114" s="59"/>
      <c r="FQ114" s="59"/>
      <c r="FR114" s="59"/>
      <c r="FS114" s="59"/>
      <c r="FT114" s="59"/>
      <c r="FU114" s="59"/>
      <c r="FV114" s="59"/>
      <c r="FW114" s="59"/>
      <c r="FX114" s="59"/>
      <c r="FY114" s="59"/>
      <c r="FZ114" s="59"/>
      <c r="GA114" s="59"/>
      <c r="GB114" s="59"/>
      <c r="GC114" s="59"/>
      <c r="GD114" s="59"/>
      <c r="GE114" s="59"/>
      <c r="GF114" s="59"/>
      <c r="GG114" s="59"/>
      <c r="GH114" s="59"/>
      <c r="GI114" s="59"/>
      <c r="GJ114" s="59"/>
      <c r="GK114" s="59"/>
      <c r="GL114" s="59"/>
      <c r="GM114" s="59"/>
      <c r="GN114" s="59"/>
      <c r="GO114" s="59"/>
      <c r="GP114" s="59"/>
      <c r="GQ114" s="59"/>
      <c r="GR114" s="59"/>
      <c r="GS114" s="59"/>
      <c r="GT114" s="59"/>
      <c r="GU114" s="59"/>
      <c r="GV114" s="59"/>
      <c r="GW114" s="59"/>
      <c r="GX114" s="59"/>
      <c r="GY114" s="59"/>
      <c r="GZ114" s="59"/>
      <c r="HA114" s="59"/>
      <c r="HB114" s="59"/>
      <c r="HC114" s="59"/>
      <c r="HD114" s="59"/>
      <c r="HE114" s="59"/>
      <c r="HF114" s="59"/>
      <c r="HG114" s="59"/>
      <c r="HH114" s="59"/>
      <c r="HI114" s="59"/>
      <c r="HJ114" s="59"/>
      <c r="HK114" s="59"/>
      <c r="HL114" s="59"/>
      <c r="HM114" s="59"/>
      <c r="HN114" s="59"/>
      <c r="HO114" s="59"/>
      <c r="HP114" s="59"/>
      <c r="HQ114" s="59"/>
      <c r="HR114" s="59"/>
      <c r="HS114" s="59"/>
    </row>
    <row r="115" spans="1:227" s="62" customFormat="1" x14ac:dyDescent="0.15">
      <c r="B115" s="59"/>
      <c r="C115" s="61"/>
      <c r="D115" s="61"/>
      <c r="E115" s="59"/>
      <c r="F115" s="59"/>
      <c r="G115" s="59"/>
      <c r="H115" s="59"/>
      <c r="I115" s="59"/>
      <c r="J115" s="59"/>
      <c r="K115" s="59"/>
      <c r="L115" s="59"/>
      <c r="M115" s="59"/>
      <c r="N115" s="59"/>
      <c r="O115" s="59"/>
      <c r="P115" s="59"/>
      <c r="Q115" s="59"/>
      <c r="R115" s="59"/>
      <c r="S115" s="59"/>
      <c r="T115" s="59"/>
      <c r="U115" s="59"/>
      <c r="V115" s="59"/>
      <c r="W115" s="59"/>
      <c r="X115" s="59"/>
      <c r="Y115" s="59"/>
      <c r="Z115" s="59"/>
      <c r="AA115" s="59"/>
      <c r="AB115" s="59"/>
      <c r="AC115" s="59"/>
      <c r="AD115" s="59"/>
      <c r="AE115" s="59"/>
      <c r="AF115" s="59"/>
      <c r="AG115" s="59"/>
      <c r="AH115" s="59"/>
      <c r="AI115" s="59"/>
      <c r="AJ115" s="59"/>
      <c r="AK115" s="59"/>
      <c r="AL115" s="59"/>
      <c r="AM115" s="59"/>
      <c r="AN115" s="59"/>
      <c r="AO115" s="59"/>
      <c r="AP115" s="59"/>
      <c r="AQ115" s="59"/>
      <c r="AR115" s="59"/>
      <c r="AS115" s="59"/>
      <c r="AT115" s="59"/>
      <c r="AU115" s="59"/>
      <c r="AV115" s="59"/>
      <c r="AW115" s="59"/>
      <c r="AX115" s="59"/>
      <c r="AY115" s="59"/>
      <c r="AZ115" s="59"/>
      <c r="BA115" s="59"/>
      <c r="BB115" s="59"/>
      <c r="BC115" s="59"/>
      <c r="BD115" s="59"/>
      <c r="BE115" s="59"/>
      <c r="BF115" s="59"/>
      <c r="BG115" s="59"/>
      <c r="BH115" s="59"/>
      <c r="BI115" s="59"/>
      <c r="BJ115" s="59"/>
      <c r="BK115" s="59"/>
      <c r="BL115" s="59"/>
      <c r="BM115" s="59"/>
      <c r="BN115" s="59"/>
      <c r="BO115" s="59"/>
      <c r="BP115" s="59"/>
      <c r="BQ115" s="59"/>
      <c r="BR115" s="59"/>
      <c r="BS115" s="59"/>
      <c r="BT115" s="59"/>
      <c r="BU115" s="59"/>
      <c r="BV115" s="59"/>
      <c r="BW115" s="59"/>
      <c r="BX115" s="59"/>
      <c r="BY115" s="59"/>
      <c r="BZ115" s="59"/>
      <c r="CA115" s="59"/>
      <c r="CB115" s="59"/>
      <c r="CC115" s="59"/>
      <c r="CD115" s="59"/>
      <c r="CE115" s="59"/>
      <c r="CF115" s="59"/>
      <c r="CG115" s="59"/>
      <c r="CH115" s="59"/>
      <c r="CI115" s="59"/>
      <c r="CJ115" s="59"/>
      <c r="CK115" s="59"/>
      <c r="CL115" s="59"/>
      <c r="CM115" s="59"/>
      <c r="CN115" s="59"/>
      <c r="CO115" s="59"/>
      <c r="CP115" s="59"/>
      <c r="CQ115" s="59"/>
      <c r="CR115" s="59"/>
      <c r="CS115" s="59"/>
      <c r="CT115" s="59"/>
      <c r="CU115" s="59"/>
      <c r="CV115" s="59"/>
      <c r="CW115" s="59"/>
      <c r="CX115" s="59"/>
      <c r="CY115" s="59"/>
      <c r="CZ115" s="59"/>
      <c r="DA115" s="59"/>
      <c r="DB115" s="59"/>
      <c r="DC115" s="59"/>
      <c r="DD115" s="59"/>
      <c r="DE115" s="59"/>
      <c r="DF115" s="59"/>
      <c r="DG115" s="59"/>
      <c r="DH115" s="59"/>
      <c r="DI115" s="59"/>
      <c r="DJ115" s="59"/>
      <c r="DK115" s="59"/>
      <c r="DL115" s="59"/>
      <c r="DM115" s="59"/>
      <c r="DN115" s="59"/>
      <c r="DO115" s="59"/>
      <c r="DP115" s="59"/>
      <c r="DQ115" s="59"/>
      <c r="DR115" s="59"/>
      <c r="DS115" s="59"/>
      <c r="DT115" s="59"/>
      <c r="DU115" s="59"/>
      <c r="DV115" s="59"/>
      <c r="DW115" s="59"/>
      <c r="DX115" s="59"/>
      <c r="DY115" s="59"/>
      <c r="DZ115" s="59"/>
      <c r="EA115" s="59"/>
      <c r="EB115" s="59"/>
      <c r="EC115" s="59"/>
      <c r="ED115" s="59"/>
      <c r="EE115" s="59"/>
      <c r="EF115" s="59"/>
      <c r="EG115" s="59"/>
      <c r="EH115" s="59"/>
      <c r="EI115" s="59"/>
      <c r="EJ115" s="59"/>
      <c r="EK115" s="59"/>
      <c r="EL115" s="59"/>
      <c r="EM115" s="59"/>
      <c r="EN115" s="59"/>
      <c r="EO115" s="59"/>
      <c r="EP115" s="59"/>
      <c r="EQ115" s="59"/>
      <c r="ER115" s="59"/>
      <c r="ES115" s="59"/>
      <c r="ET115" s="59"/>
      <c r="EU115" s="59"/>
      <c r="EV115" s="59"/>
      <c r="EW115" s="59"/>
      <c r="EX115" s="59"/>
      <c r="EY115" s="59"/>
      <c r="EZ115" s="59"/>
      <c r="FA115" s="59"/>
      <c r="FB115" s="59"/>
      <c r="FC115" s="59"/>
      <c r="FD115" s="59"/>
      <c r="FE115" s="59"/>
      <c r="FF115" s="59"/>
      <c r="FG115" s="59"/>
      <c r="FH115" s="59"/>
      <c r="FI115" s="59"/>
      <c r="FJ115" s="59"/>
      <c r="FK115" s="59"/>
      <c r="FL115" s="59"/>
      <c r="FM115" s="59"/>
      <c r="FN115" s="59"/>
      <c r="FO115" s="59"/>
      <c r="FP115" s="59"/>
      <c r="FQ115" s="59"/>
      <c r="FR115" s="59"/>
      <c r="FS115" s="59"/>
      <c r="FT115" s="59"/>
      <c r="FU115" s="59"/>
      <c r="FV115" s="59"/>
      <c r="FW115" s="59"/>
      <c r="FX115" s="59"/>
      <c r="FY115" s="59"/>
      <c r="FZ115" s="59"/>
      <c r="GA115" s="59"/>
      <c r="GB115" s="59"/>
      <c r="GC115" s="59"/>
      <c r="GD115" s="59"/>
      <c r="GE115" s="59"/>
      <c r="GF115" s="59"/>
      <c r="GG115" s="59"/>
      <c r="GH115" s="59"/>
      <c r="GI115" s="59"/>
      <c r="GJ115" s="59"/>
      <c r="GK115" s="59"/>
      <c r="GL115" s="59"/>
      <c r="GM115" s="59"/>
      <c r="GN115" s="59"/>
      <c r="GO115" s="59"/>
      <c r="GP115" s="59"/>
      <c r="GQ115" s="59"/>
      <c r="GR115" s="59"/>
      <c r="GS115" s="59"/>
      <c r="GT115" s="59"/>
      <c r="GU115" s="59"/>
      <c r="GV115" s="59"/>
      <c r="GW115" s="59"/>
      <c r="GX115" s="59"/>
      <c r="GY115" s="59"/>
      <c r="GZ115" s="59"/>
      <c r="HA115" s="59"/>
      <c r="HB115" s="59"/>
      <c r="HC115" s="59"/>
      <c r="HD115" s="59"/>
      <c r="HE115" s="59"/>
      <c r="HF115" s="59"/>
      <c r="HG115" s="59"/>
      <c r="HH115" s="59"/>
      <c r="HI115" s="59"/>
      <c r="HJ115" s="59"/>
      <c r="HK115" s="59"/>
      <c r="HL115" s="59"/>
      <c r="HM115" s="59"/>
      <c r="HN115" s="59"/>
      <c r="HO115" s="59"/>
      <c r="HP115" s="59"/>
      <c r="HQ115" s="59"/>
      <c r="HR115" s="59"/>
      <c r="HS115" s="59"/>
    </row>
    <row r="116" spans="1:227" s="62" customFormat="1" x14ac:dyDescent="0.15">
      <c r="B116" s="59"/>
      <c r="C116" s="61"/>
      <c r="D116" s="61"/>
      <c r="E116" s="59"/>
      <c r="F116" s="59"/>
      <c r="G116" s="59"/>
      <c r="H116" s="59"/>
      <c r="I116" s="59"/>
      <c r="J116" s="59"/>
      <c r="K116" s="59"/>
      <c r="L116" s="59"/>
      <c r="M116" s="59"/>
      <c r="N116" s="59"/>
      <c r="O116" s="59"/>
      <c r="P116" s="59"/>
      <c r="Q116" s="59"/>
      <c r="R116" s="59"/>
      <c r="S116" s="59"/>
      <c r="T116" s="59"/>
      <c r="U116" s="59"/>
      <c r="V116" s="59"/>
      <c r="W116" s="59"/>
      <c r="X116" s="59"/>
      <c r="Y116" s="59"/>
      <c r="Z116" s="59"/>
      <c r="AA116" s="59"/>
      <c r="AB116" s="59"/>
      <c r="AC116" s="59"/>
      <c r="AD116" s="59"/>
      <c r="AE116" s="59"/>
      <c r="AF116" s="59"/>
      <c r="AG116" s="59"/>
      <c r="AH116" s="59"/>
      <c r="AI116" s="59"/>
      <c r="AJ116" s="59"/>
      <c r="AK116" s="59"/>
      <c r="AL116" s="59"/>
      <c r="AM116" s="59"/>
      <c r="AN116" s="59"/>
      <c r="AO116" s="59"/>
      <c r="AP116" s="59"/>
      <c r="AQ116" s="59"/>
      <c r="AR116" s="59"/>
      <c r="AS116" s="59"/>
      <c r="AT116" s="59"/>
      <c r="AU116" s="59"/>
      <c r="AV116" s="59"/>
      <c r="AW116" s="59"/>
      <c r="AX116" s="59"/>
      <c r="AY116" s="59"/>
      <c r="AZ116" s="59"/>
      <c r="BA116" s="59"/>
      <c r="BB116" s="59"/>
      <c r="BC116" s="59"/>
      <c r="BD116" s="59"/>
      <c r="BE116" s="59"/>
      <c r="BF116" s="59"/>
      <c r="BG116" s="59"/>
      <c r="BH116" s="59"/>
      <c r="BI116" s="59"/>
      <c r="BJ116" s="59"/>
      <c r="BK116" s="59"/>
      <c r="BL116" s="59"/>
      <c r="BM116" s="59"/>
      <c r="BN116" s="59"/>
      <c r="BO116" s="59"/>
      <c r="BP116" s="59"/>
      <c r="BQ116" s="59"/>
      <c r="BR116" s="59"/>
      <c r="BS116" s="59"/>
      <c r="BT116" s="59"/>
      <c r="BU116" s="59"/>
      <c r="BV116" s="59"/>
      <c r="BW116" s="59"/>
      <c r="BX116" s="59"/>
      <c r="BY116" s="59"/>
      <c r="BZ116" s="59"/>
      <c r="CA116" s="59"/>
      <c r="CB116" s="59"/>
      <c r="CC116" s="59"/>
      <c r="CD116" s="59"/>
      <c r="CE116" s="59"/>
      <c r="CF116" s="59"/>
      <c r="CG116" s="59"/>
      <c r="CH116" s="59"/>
      <c r="CI116" s="59"/>
      <c r="CJ116" s="59"/>
      <c r="CK116" s="59"/>
      <c r="CL116" s="59"/>
      <c r="CM116" s="59"/>
      <c r="CN116" s="59"/>
      <c r="CO116" s="59"/>
      <c r="CP116" s="59"/>
      <c r="CQ116" s="59"/>
      <c r="CR116" s="59"/>
      <c r="CS116" s="59"/>
      <c r="CT116" s="59"/>
      <c r="CU116" s="59"/>
      <c r="CV116" s="59"/>
      <c r="CW116" s="59"/>
      <c r="CX116" s="59"/>
      <c r="CY116" s="59"/>
      <c r="CZ116" s="59"/>
      <c r="DA116" s="59"/>
      <c r="DB116" s="59"/>
      <c r="DC116" s="59"/>
      <c r="DD116" s="59"/>
      <c r="DE116" s="59"/>
      <c r="DF116" s="59"/>
      <c r="DG116" s="59"/>
      <c r="DH116" s="59"/>
      <c r="DI116" s="59"/>
      <c r="DJ116" s="59"/>
      <c r="DK116" s="59"/>
      <c r="DL116" s="59"/>
      <c r="DM116" s="59"/>
      <c r="DN116" s="59"/>
      <c r="DO116" s="59"/>
      <c r="DP116" s="59"/>
      <c r="DQ116" s="59"/>
      <c r="DR116" s="59"/>
      <c r="DS116" s="59"/>
      <c r="DT116" s="59"/>
      <c r="DU116" s="59"/>
      <c r="DV116" s="59"/>
      <c r="DW116" s="59"/>
      <c r="DX116" s="59"/>
      <c r="DY116" s="59"/>
      <c r="DZ116" s="59"/>
      <c r="EA116" s="59"/>
      <c r="EB116" s="59"/>
      <c r="EC116" s="59"/>
      <c r="ED116" s="59"/>
      <c r="EE116" s="59"/>
      <c r="EF116" s="59"/>
      <c r="EG116" s="59"/>
      <c r="EH116" s="59"/>
      <c r="EI116" s="59"/>
      <c r="EJ116" s="59"/>
      <c r="EK116" s="59"/>
      <c r="EL116" s="59"/>
      <c r="EM116" s="59"/>
      <c r="EN116" s="59"/>
      <c r="EO116" s="59"/>
      <c r="EP116" s="59"/>
      <c r="EQ116" s="59"/>
      <c r="ER116" s="59"/>
      <c r="ES116" s="59"/>
      <c r="ET116" s="59"/>
      <c r="EU116" s="59"/>
      <c r="EV116" s="59"/>
      <c r="EW116" s="59"/>
      <c r="EX116" s="59"/>
      <c r="EY116" s="59"/>
      <c r="EZ116" s="59"/>
      <c r="FA116" s="59"/>
      <c r="FB116" s="59"/>
      <c r="FC116" s="59"/>
      <c r="FD116" s="59"/>
      <c r="FE116" s="59"/>
      <c r="FF116" s="59"/>
      <c r="FG116" s="59"/>
      <c r="FH116" s="59"/>
      <c r="FI116" s="59"/>
      <c r="FJ116" s="59"/>
      <c r="FK116" s="59"/>
      <c r="FL116" s="59"/>
      <c r="FM116" s="59"/>
      <c r="FN116" s="59"/>
      <c r="FO116" s="59"/>
      <c r="FP116" s="59"/>
      <c r="FQ116" s="59"/>
      <c r="FR116" s="59"/>
      <c r="FS116" s="59"/>
      <c r="FT116" s="59"/>
      <c r="FU116" s="59"/>
      <c r="FV116" s="59"/>
      <c r="FW116" s="59"/>
      <c r="FX116" s="59"/>
      <c r="FY116" s="59"/>
      <c r="FZ116" s="59"/>
      <c r="GA116" s="59"/>
      <c r="GB116" s="59"/>
      <c r="GC116" s="59"/>
      <c r="GD116" s="59"/>
      <c r="GE116" s="59"/>
      <c r="GF116" s="59"/>
      <c r="GG116" s="59"/>
      <c r="GH116" s="59"/>
      <c r="GI116" s="59"/>
      <c r="GJ116" s="59"/>
      <c r="GK116" s="59"/>
      <c r="GL116" s="59"/>
      <c r="GM116" s="59"/>
      <c r="GN116" s="59"/>
      <c r="GO116" s="59"/>
      <c r="GP116" s="59"/>
      <c r="GQ116" s="59"/>
      <c r="GR116" s="59"/>
      <c r="GS116" s="59"/>
      <c r="GT116" s="59"/>
      <c r="GU116" s="59"/>
      <c r="GV116" s="59"/>
      <c r="GW116" s="59"/>
      <c r="GX116" s="59"/>
      <c r="GY116" s="59"/>
      <c r="GZ116" s="59"/>
      <c r="HA116" s="59"/>
      <c r="HB116" s="59"/>
      <c r="HC116" s="59"/>
      <c r="HD116" s="59"/>
      <c r="HE116" s="59"/>
      <c r="HF116" s="59"/>
      <c r="HG116" s="59"/>
      <c r="HH116" s="59"/>
      <c r="HI116" s="59"/>
      <c r="HJ116" s="59"/>
      <c r="HK116" s="59"/>
      <c r="HL116" s="59"/>
      <c r="HM116" s="59"/>
      <c r="HN116" s="59"/>
      <c r="HO116" s="59"/>
      <c r="HP116" s="59"/>
      <c r="HQ116" s="59"/>
      <c r="HR116" s="59"/>
      <c r="HS116" s="59"/>
    </row>
    <row r="117" spans="1:227" s="62" customFormat="1" x14ac:dyDescent="0.15">
      <c r="B117" s="59"/>
      <c r="C117" s="61"/>
      <c r="D117" s="61"/>
      <c r="E117" s="59"/>
      <c r="F117" s="59"/>
      <c r="G117" s="59"/>
      <c r="H117" s="59"/>
      <c r="I117" s="59"/>
      <c r="J117" s="59"/>
      <c r="K117" s="59"/>
      <c r="L117" s="59"/>
      <c r="M117" s="59"/>
      <c r="N117" s="59"/>
      <c r="O117" s="59"/>
      <c r="P117" s="59"/>
      <c r="Q117" s="59"/>
      <c r="R117" s="59"/>
      <c r="S117" s="59"/>
      <c r="T117" s="59"/>
      <c r="U117" s="59"/>
      <c r="V117" s="59"/>
      <c r="W117" s="59"/>
      <c r="X117" s="59"/>
      <c r="Y117" s="59"/>
      <c r="Z117" s="59"/>
      <c r="AA117" s="59"/>
      <c r="AB117" s="59"/>
      <c r="AC117" s="59"/>
      <c r="AD117" s="59"/>
      <c r="AE117" s="59"/>
      <c r="AF117" s="59"/>
      <c r="AG117" s="59"/>
      <c r="AH117" s="59"/>
      <c r="AI117" s="59"/>
      <c r="AJ117" s="59"/>
      <c r="AK117" s="59"/>
      <c r="AL117" s="59"/>
      <c r="AM117" s="59"/>
      <c r="AN117" s="59"/>
      <c r="AO117" s="59"/>
      <c r="AP117" s="59"/>
      <c r="AQ117" s="59"/>
      <c r="AR117" s="59"/>
      <c r="AS117" s="59"/>
      <c r="AT117" s="59"/>
      <c r="AU117" s="59"/>
      <c r="AV117" s="59"/>
      <c r="AW117" s="59"/>
      <c r="AX117" s="59"/>
      <c r="AY117" s="59"/>
      <c r="AZ117" s="59"/>
      <c r="BA117" s="59"/>
      <c r="BB117" s="59"/>
      <c r="BC117" s="59"/>
      <c r="BD117" s="59"/>
      <c r="BE117" s="59"/>
      <c r="BF117" s="59"/>
      <c r="BG117" s="59"/>
      <c r="BH117" s="59"/>
      <c r="BI117" s="59"/>
      <c r="BJ117" s="59"/>
      <c r="BK117" s="59"/>
      <c r="BL117" s="59"/>
      <c r="BM117" s="59"/>
      <c r="BN117" s="59"/>
      <c r="BO117" s="59"/>
      <c r="BP117" s="59"/>
      <c r="BQ117" s="59"/>
      <c r="BR117" s="59"/>
      <c r="BS117" s="59"/>
      <c r="BT117" s="59"/>
      <c r="BU117" s="59"/>
      <c r="BV117" s="59"/>
      <c r="BW117" s="59"/>
      <c r="BX117" s="59"/>
      <c r="BY117" s="59"/>
      <c r="BZ117" s="59"/>
      <c r="CA117" s="59"/>
      <c r="CB117" s="59"/>
      <c r="CC117" s="59"/>
      <c r="CD117" s="59"/>
      <c r="CE117" s="59"/>
      <c r="CF117" s="59"/>
      <c r="CG117" s="59"/>
      <c r="CH117" s="59"/>
      <c r="CI117" s="59"/>
      <c r="CJ117" s="59"/>
      <c r="CK117" s="59"/>
      <c r="CL117" s="59"/>
      <c r="CM117" s="59"/>
      <c r="CN117" s="59"/>
      <c r="CO117" s="59"/>
      <c r="CP117" s="59"/>
      <c r="CQ117" s="59"/>
      <c r="CR117" s="59"/>
      <c r="CS117" s="59"/>
      <c r="CT117" s="59"/>
      <c r="CU117" s="59"/>
      <c r="CV117" s="59"/>
      <c r="CW117" s="59"/>
      <c r="CX117" s="59"/>
      <c r="CY117" s="59"/>
      <c r="CZ117" s="59"/>
      <c r="DA117" s="59"/>
      <c r="DB117" s="59"/>
      <c r="DC117" s="59"/>
      <c r="DD117" s="59"/>
      <c r="DE117" s="59"/>
      <c r="DF117" s="59"/>
      <c r="DG117" s="59"/>
      <c r="DH117" s="59"/>
      <c r="DI117" s="59"/>
      <c r="DJ117" s="59"/>
      <c r="DK117" s="59"/>
      <c r="DL117" s="59"/>
      <c r="DM117" s="59"/>
      <c r="DN117" s="59"/>
      <c r="DO117" s="59"/>
      <c r="DP117" s="59"/>
      <c r="DQ117" s="59"/>
      <c r="DR117" s="59"/>
      <c r="DS117" s="59"/>
      <c r="DT117" s="59"/>
      <c r="DU117" s="59"/>
      <c r="DV117" s="59"/>
      <c r="DW117" s="59"/>
      <c r="DX117" s="59"/>
      <c r="DY117" s="59"/>
      <c r="DZ117" s="59"/>
      <c r="EA117" s="59"/>
      <c r="EB117" s="59"/>
      <c r="EC117" s="59"/>
      <c r="ED117" s="59"/>
      <c r="EE117" s="59"/>
      <c r="EF117" s="59"/>
      <c r="EG117" s="59"/>
      <c r="EH117" s="59"/>
      <c r="EI117" s="59"/>
      <c r="EJ117" s="59"/>
      <c r="EK117" s="59"/>
      <c r="EL117" s="59"/>
      <c r="EM117" s="59"/>
      <c r="EN117" s="59"/>
      <c r="EO117" s="59"/>
      <c r="EP117" s="59"/>
      <c r="EQ117" s="59"/>
      <c r="ER117" s="59"/>
      <c r="ES117" s="59"/>
      <c r="ET117" s="59"/>
      <c r="EU117" s="59"/>
      <c r="EV117" s="59"/>
      <c r="EW117" s="59"/>
      <c r="EX117" s="59"/>
      <c r="EY117" s="59"/>
      <c r="EZ117" s="59"/>
      <c r="FA117" s="59"/>
      <c r="FB117" s="59"/>
      <c r="FC117" s="59"/>
      <c r="FD117" s="59"/>
      <c r="FE117" s="59"/>
      <c r="FF117" s="59"/>
      <c r="FG117" s="59"/>
      <c r="FH117" s="59"/>
      <c r="FI117" s="59"/>
      <c r="FJ117" s="59"/>
      <c r="FK117" s="59"/>
      <c r="FL117" s="59"/>
      <c r="FM117" s="59"/>
      <c r="FN117" s="59"/>
      <c r="FO117" s="59"/>
      <c r="FP117" s="59"/>
      <c r="FQ117" s="59"/>
      <c r="FR117" s="59"/>
      <c r="FS117" s="59"/>
      <c r="FT117" s="59"/>
      <c r="FU117" s="59"/>
      <c r="FV117" s="59"/>
      <c r="FW117" s="59"/>
      <c r="FX117" s="59"/>
      <c r="FY117" s="59"/>
      <c r="FZ117" s="59"/>
      <c r="GA117" s="59"/>
      <c r="GB117" s="59"/>
      <c r="GC117" s="59"/>
      <c r="GD117" s="59"/>
      <c r="GE117" s="59"/>
      <c r="GF117" s="59"/>
      <c r="GG117" s="59"/>
      <c r="GH117" s="59"/>
      <c r="GI117" s="59"/>
      <c r="GJ117" s="59"/>
      <c r="GK117" s="59"/>
      <c r="GL117" s="59"/>
      <c r="GM117" s="59"/>
      <c r="GN117" s="59"/>
      <c r="GO117" s="59"/>
      <c r="GP117" s="59"/>
      <c r="GQ117" s="59"/>
      <c r="GR117" s="59"/>
      <c r="GS117" s="59"/>
      <c r="GT117" s="59"/>
      <c r="GU117" s="59"/>
      <c r="GV117" s="59"/>
      <c r="GW117" s="59"/>
      <c r="GX117" s="59"/>
      <c r="GY117" s="59"/>
      <c r="GZ117" s="59"/>
      <c r="HA117" s="59"/>
      <c r="HB117" s="59"/>
      <c r="HC117" s="59"/>
      <c r="HD117" s="59"/>
      <c r="HE117" s="59"/>
      <c r="HF117" s="59"/>
      <c r="HG117" s="59"/>
      <c r="HH117" s="59"/>
      <c r="HI117" s="59"/>
      <c r="HJ117" s="59"/>
      <c r="HK117" s="59"/>
      <c r="HL117" s="59"/>
      <c r="HM117" s="59"/>
      <c r="HN117" s="59"/>
      <c r="HO117" s="59"/>
      <c r="HP117" s="59"/>
      <c r="HQ117" s="59"/>
      <c r="HR117" s="59"/>
      <c r="HS117" s="59"/>
    </row>
    <row r="118" spans="1:227" s="62" customFormat="1" x14ac:dyDescent="0.15">
      <c r="B118" s="59"/>
      <c r="C118" s="61"/>
      <c r="D118" s="61"/>
      <c r="E118" s="59"/>
      <c r="F118" s="59"/>
      <c r="G118" s="59"/>
      <c r="H118" s="59"/>
      <c r="I118" s="59"/>
      <c r="J118" s="59"/>
      <c r="K118" s="59"/>
      <c r="L118" s="59"/>
      <c r="M118" s="59"/>
      <c r="N118" s="59"/>
      <c r="O118" s="59"/>
      <c r="P118" s="59"/>
      <c r="Q118" s="59"/>
      <c r="R118" s="59"/>
      <c r="S118" s="59"/>
      <c r="T118" s="59"/>
      <c r="U118" s="59"/>
      <c r="V118" s="59"/>
      <c r="W118" s="59"/>
      <c r="X118" s="59"/>
      <c r="Y118" s="59"/>
      <c r="Z118" s="59"/>
      <c r="AA118" s="59"/>
      <c r="AB118" s="59"/>
      <c r="AC118" s="59"/>
      <c r="AD118" s="59"/>
      <c r="AE118" s="59"/>
      <c r="AF118" s="59"/>
      <c r="AG118" s="59"/>
      <c r="AH118" s="59"/>
      <c r="AI118" s="59"/>
      <c r="AJ118" s="59"/>
      <c r="AK118" s="59"/>
      <c r="AL118" s="59"/>
      <c r="AM118" s="59"/>
      <c r="AN118" s="59"/>
      <c r="AO118" s="59"/>
      <c r="AP118" s="59"/>
      <c r="AQ118" s="59"/>
      <c r="AR118" s="59"/>
      <c r="AS118" s="59"/>
      <c r="AT118" s="59"/>
      <c r="AU118" s="59"/>
      <c r="AV118" s="59"/>
      <c r="AW118" s="59"/>
      <c r="AX118" s="59"/>
      <c r="AY118" s="59"/>
      <c r="AZ118" s="59"/>
      <c r="BA118" s="59"/>
      <c r="BB118" s="59"/>
      <c r="BC118" s="59"/>
      <c r="BD118" s="59"/>
      <c r="BE118" s="59"/>
      <c r="BF118" s="59"/>
      <c r="BG118" s="59"/>
      <c r="BH118" s="59"/>
      <c r="BI118" s="59"/>
      <c r="BJ118" s="59"/>
      <c r="BK118" s="59"/>
      <c r="BL118" s="59"/>
      <c r="BM118" s="59"/>
      <c r="BN118" s="59"/>
      <c r="BO118" s="59"/>
      <c r="BP118" s="59"/>
      <c r="BQ118" s="59"/>
      <c r="BR118" s="59"/>
      <c r="BS118" s="59"/>
      <c r="BT118" s="59"/>
      <c r="BU118" s="59"/>
      <c r="BV118" s="59"/>
      <c r="BW118" s="59"/>
      <c r="BX118" s="59"/>
      <c r="BY118" s="59"/>
      <c r="BZ118" s="59"/>
      <c r="CA118" s="59"/>
      <c r="CB118" s="59"/>
      <c r="CC118" s="59"/>
      <c r="CD118" s="59"/>
      <c r="CE118" s="59"/>
      <c r="CF118" s="59"/>
      <c r="CG118" s="59"/>
      <c r="CH118" s="59"/>
      <c r="CI118" s="59"/>
      <c r="CJ118" s="59"/>
      <c r="CK118" s="59"/>
      <c r="CL118" s="59"/>
      <c r="CM118" s="59"/>
      <c r="CN118" s="59"/>
      <c r="CO118" s="59"/>
      <c r="CP118" s="59"/>
      <c r="CQ118" s="59"/>
      <c r="CR118" s="59"/>
      <c r="CS118" s="59"/>
      <c r="CT118" s="59"/>
      <c r="CU118" s="59"/>
      <c r="CV118" s="59"/>
      <c r="CW118" s="59"/>
      <c r="CX118" s="59"/>
      <c r="CY118" s="59"/>
      <c r="CZ118" s="59"/>
      <c r="DA118" s="59"/>
      <c r="DB118" s="59"/>
      <c r="DC118" s="59"/>
      <c r="DD118" s="59"/>
      <c r="DE118" s="59"/>
      <c r="DF118" s="59"/>
      <c r="DG118" s="59"/>
      <c r="DH118" s="59"/>
      <c r="DI118" s="59"/>
      <c r="DJ118" s="59"/>
      <c r="DK118" s="59"/>
      <c r="DL118" s="59"/>
      <c r="DM118" s="59"/>
      <c r="DN118" s="59"/>
      <c r="DO118" s="59"/>
      <c r="DP118" s="59"/>
      <c r="DQ118" s="59"/>
      <c r="DR118" s="59"/>
      <c r="DS118" s="59"/>
      <c r="DT118" s="59"/>
      <c r="DU118" s="59"/>
      <c r="DV118" s="59"/>
      <c r="DW118" s="59"/>
      <c r="DX118" s="59"/>
      <c r="DY118" s="59"/>
      <c r="DZ118" s="59"/>
      <c r="EA118" s="59"/>
      <c r="EB118" s="59"/>
      <c r="EC118" s="59"/>
      <c r="ED118" s="59"/>
      <c r="EE118" s="59"/>
      <c r="EF118" s="59"/>
      <c r="EG118" s="59"/>
      <c r="EH118" s="59"/>
      <c r="EI118" s="59"/>
      <c r="EJ118" s="59"/>
      <c r="EK118" s="59"/>
      <c r="EL118" s="59"/>
      <c r="EM118" s="59"/>
      <c r="EN118" s="59"/>
      <c r="EO118" s="59"/>
      <c r="EP118" s="59"/>
      <c r="EQ118" s="59"/>
      <c r="ER118" s="59"/>
      <c r="ES118" s="59"/>
      <c r="ET118" s="59"/>
      <c r="EU118" s="59"/>
      <c r="EV118" s="59"/>
      <c r="EW118" s="59"/>
      <c r="EX118" s="59"/>
      <c r="EY118" s="59"/>
      <c r="EZ118" s="59"/>
      <c r="FA118" s="59"/>
      <c r="FB118" s="59"/>
      <c r="FC118" s="59"/>
      <c r="FD118" s="59"/>
      <c r="FE118" s="59"/>
      <c r="FF118" s="59"/>
      <c r="FG118" s="59"/>
      <c r="FH118" s="59"/>
      <c r="FI118" s="59"/>
      <c r="FJ118" s="59"/>
      <c r="FK118" s="59"/>
      <c r="FL118" s="59"/>
      <c r="FM118" s="59"/>
      <c r="FN118" s="59"/>
      <c r="FO118" s="59"/>
      <c r="FP118" s="59"/>
      <c r="FQ118" s="59"/>
      <c r="FR118" s="59"/>
      <c r="FS118" s="59"/>
      <c r="FT118" s="59"/>
      <c r="FU118" s="59"/>
      <c r="FV118" s="59"/>
      <c r="FW118" s="59"/>
      <c r="FX118" s="59"/>
      <c r="FY118" s="59"/>
      <c r="FZ118" s="59"/>
      <c r="GA118" s="59"/>
      <c r="GB118" s="59"/>
      <c r="GC118" s="59"/>
      <c r="GD118" s="59"/>
      <c r="GE118" s="59"/>
      <c r="GF118" s="59"/>
      <c r="GG118" s="59"/>
      <c r="GH118" s="59"/>
      <c r="GI118" s="59"/>
      <c r="GJ118" s="59"/>
      <c r="GK118" s="59"/>
      <c r="GL118" s="59"/>
      <c r="GM118" s="59"/>
      <c r="GN118" s="59"/>
      <c r="GO118" s="59"/>
      <c r="GP118" s="59"/>
      <c r="GQ118" s="59"/>
      <c r="GR118" s="59"/>
      <c r="GS118" s="59"/>
      <c r="GT118" s="59"/>
      <c r="GU118" s="59"/>
      <c r="GV118" s="59"/>
      <c r="GW118" s="59"/>
      <c r="GX118" s="59"/>
      <c r="GY118" s="59"/>
      <c r="GZ118" s="59"/>
      <c r="HA118" s="59"/>
      <c r="HB118" s="59"/>
      <c r="HC118" s="59"/>
      <c r="HD118" s="59"/>
      <c r="HE118" s="59"/>
      <c r="HF118" s="59"/>
      <c r="HG118" s="59"/>
      <c r="HH118" s="59"/>
      <c r="HI118" s="59"/>
      <c r="HJ118" s="59"/>
      <c r="HK118" s="59"/>
      <c r="HL118" s="59"/>
      <c r="HM118" s="59"/>
      <c r="HN118" s="59"/>
      <c r="HO118" s="59"/>
      <c r="HP118" s="59"/>
      <c r="HQ118" s="59"/>
      <c r="HR118" s="59"/>
      <c r="HS118" s="59"/>
    </row>
    <row r="119" spans="1:227" s="62" customFormat="1" x14ac:dyDescent="0.15">
      <c r="B119" s="59"/>
      <c r="C119" s="61"/>
      <c r="D119" s="61"/>
      <c r="E119" s="59"/>
      <c r="F119" s="59"/>
      <c r="G119" s="59"/>
      <c r="H119" s="59"/>
      <c r="I119" s="59"/>
      <c r="J119" s="59"/>
      <c r="K119" s="59"/>
      <c r="L119" s="59"/>
      <c r="M119" s="59"/>
      <c r="N119" s="59"/>
      <c r="O119" s="59"/>
      <c r="P119" s="59"/>
      <c r="Q119" s="59"/>
      <c r="R119" s="59"/>
      <c r="S119" s="59"/>
      <c r="T119" s="59"/>
      <c r="U119" s="59"/>
      <c r="V119" s="59"/>
      <c r="W119" s="59"/>
      <c r="X119" s="59"/>
      <c r="Y119" s="59"/>
      <c r="Z119" s="59"/>
      <c r="AA119" s="59"/>
      <c r="AB119" s="59"/>
      <c r="AC119" s="59"/>
      <c r="AD119" s="59"/>
      <c r="AE119" s="59"/>
      <c r="AF119" s="59"/>
      <c r="AG119" s="59"/>
      <c r="AH119" s="59"/>
      <c r="AI119" s="59"/>
      <c r="AJ119" s="59"/>
      <c r="AK119" s="59"/>
      <c r="AL119" s="59"/>
      <c r="AM119" s="59"/>
      <c r="AN119" s="59"/>
      <c r="AO119" s="59"/>
      <c r="AP119" s="59"/>
      <c r="AQ119" s="59"/>
      <c r="AR119" s="59"/>
      <c r="AS119" s="59"/>
      <c r="AT119" s="59"/>
      <c r="AU119" s="59"/>
      <c r="AV119" s="59"/>
      <c r="AW119" s="59"/>
      <c r="AX119" s="59"/>
      <c r="AY119" s="59"/>
      <c r="AZ119" s="59"/>
      <c r="BA119" s="59"/>
      <c r="BB119" s="59"/>
      <c r="BC119" s="59"/>
      <c r="BD119" s="59"/>
      <c r="BE119" s="59"/>
      <c r="BF119" s="59"/>
      <c r="BG119" s="59"/>
      <c r="BH119" s="59"/>
      <c r="BI119" s="59"/>
      <c r="BJ119" s="59"/>
      <c r="BK119" s="59"/>
      <c r="BL119" s="59"/>
      <c r="BM119" s="59"/>
      <c r="BN119" s="59"/>
      <c r="BO119" s="59"/>
      <c r="BP119" s="59"/>
      <c r="BQ119" s="59"/>
      <c r="BR119" s="59"/>
      <c r="BS119" s="59"/>
      <c r="BT119" s="59"/>
      <c r="BU119" s="59"/>
      <c r="BV119" s="59"/>
      <c r="BW119" s="59"/>
      <c r="BX119" s="59"/>
      <c r="BY119" s="59"/>
      <c r="BZ119" s="59"/>
      <c r="CA119" s="59"/>
      <c r="CB119" s="59"/>
      <c r="CC119" s="59"/>
      <c r="CD119" s="59"/>
      <c r="CE119" s="59"/>
      <c r="CF119" s="59"/>
      <c r="CG119" s="59"/>
      <c r="CH119" s="59"/>
      <c r="CI119" s="59"/>
      <c r="CJ119" s="59"/>
      <c r="CK119" s="59"/>
      <c r="CL119" s="59"/>
      <c r="CM119" s="59"/>
      <c r="CN119" s="59"/>
      <c r="CO119" s="59"/>
      <c r="CP119" s="59"/>
      <c r="CQ119" s="59"/>
      <c r="CR119" s="59"/>
      <c r="CS119" s="59"/>
      <c r="CT119" s="59"/>
      <c r="CU119" s="59"/>
      <c r="CV119" s="59"/>
      <c r="CW119" s="59"/>
      <c r="CX119" s="59"/>
      <c r="CY119" s="59"/>
      <c r="CZ119" s="59"/>
      <c r="DA119" s="59"/>
      <c r="DB119" s="59"/>
      <c r="DC119" s="59"/>
      <c r="DD119" s="59"/>
      <c r="DE119" s="59"/>
      <c r="DF119" s="59"/>
      <c r="DG119" s="59"/>
      <c r="DH119" s="59"/>
      <c r="DI119" s="59"/>
      <c r="DJ119" s="59"/>
      <c r="DK119" s="59"/>
      <c r="DL119" s="59"/>
      <c r="DM119" s="59"/>
      <c r="DN119" s="59"/>
      <c r="DO119" s="59"/>
      <c r="DP119" s="59"/>
      <c r="DQ119" s="59"/>
      <c r="DR119" s="59"/>
      <c r="DS119" s="59"/>
      <c r="DT119" s="59"/>
      <c r="DU119" s="59"/>
      <c r="DV119" s="59"/>
      <c r="DW119" s="59"/>
      <c r="DX119" s="59"/>
      <c r="DY119" s="59"/>
      <c r="DZ119" s="59"/>
      <c r="EA119" s="59"/>
      <c r="EB119" s="59"/>
      <c r="EC119" s="59"/>
      <c r="ED119" s="59"/>
      <c r="EE119" s="59"/>
      <c r="EF119" s="59"/>
      <c r="EG119" s="59"/>
      <c r="EH119" s="59"/>
      <c r="EI119" s="59"/>
      <c r="EJ119" s="59"/>
      <c r="EK119" s="59"/>
      <c r="EL119" s="59"/>
      <c r="EM119" s="59"/>
      <c r="EN119" s="59"/>
      <c r="EO119" s="59"/>
      <c r="EP119" s="59"/>
      <c r="EQ119" s="59"/>
      <c r="ER119" s="59"/>
      <c r="ES119" s="59"/>
      <c r="ET119" s="59"/>
      <c r="EU119" s="59"/>
      <c r="EV119" s="59"/>
      <c r="EW119" s="59"/>
      <c r="EX119" s="59"/>
      <c r="EY119" s="59"/>
      <c r="EZ119" s="59"/>
      <c r="FA119" s="59"/>
      <c r="FB119" s="59"/>
      <c r="FC119" s="59"/>
      <c r="FD119" s="59"/>
      <c r="FE119" s="59"/>
      <c r="FF119" s="59"/>
      <c r="FG119" s="59"/>
      <c r="FH119" s="59"/>
      <c r="FI119" s="59"/>
      <c r="FJ119" s="59"/>
      <c r="FK119" s="59"/>
      <c r="FL119" s="59"/>
      <c r="FM119" s="59"/>
      <c r="FN119" s="59"/>
      <c r="FO119" s="59"/>
      <c r="FP119" s="59"/>
      <c r="FQ119" s="59"/>
      <c r="FR119" s="59"/>
      <c r="FS119" s="59"/>
      <c r="FT119" s="59"/>
      <c r="FU119" s="59"/>
      <c r="FV119" s="59"/>
      <c r="FW119" s="59"/>
      <c r="FX119" s="59"/>
      <c r="FY119" s="59"/>
      <c r="FZ119" s="59"/>
      <c r="GA119" s="59"/>
      <c r="GB119" s="59"/>
      <c r="GC119" s="59"/>
      <c r="GD119" s="59"/>
      <c r="GE119" s="59"/>
      <c r="GF119" s="59"/>
      <c r="GG119" s="59"/>
      <c r="GH119" s="59"/>
      <c r="GI119" s="59"/>
      <c r="GJ119" s="59"/>
      <c r="GK119" s="59"/>
      <c r="GL119" s="59"/>
      <c r="GM119" s="59"/>
      <c r="GN119" s="59"/>
      <c r="GO119" s="59"/>
      <c r="GP119" s="59"/>
      <c r="GQ119" s="59"/>
      <c r="GR119" s="59"/>
      <c r="GS119" s="59"/>
      <c r="GT119" s="59"/>
      <c r="GU119" s="59"/>
      <c r="GV119" s="59"/>
      <c r="GW119" s="59"/>
      <c r="GX119" s="59"/>
      <c r="GY119" s="59"/>
      <c r="GZ119" s="59"/>
      <c r="HA119" s="59"/>
      <c r="HB119" s="59"/>
      <c r="HC119" s="59"/>
      <c r="HD119" s="59"/>
      <c r="HE119" s="59"/>
      <c r="HF119" s="59"/>
      <c r="HG119" s="59"/>
      <c r="HH119" s="59"/>
      <c r="HI119" s="59"/>
      <c r="HJ119" s="59"/>
      <c r="HK119" s="59"/>
      <c r="HL119" s="59"/>
      <c r="HM119" s="59"/>
      <c r="HN119" s="59"/>
      <c r="HO119" s="59"/>
      <c r="HP119" s="59"/>
      <c r="HQ119" s="59"/>
      <c r="HR119" s="59"/>
      <c r="HS119" s="59"/>
    </row>
    <row r="120" spans="1:227" s="62" customFormat="1" x14ac:dyDescent="0.15">
      <c r="B120" s="59"/>
      <c r="C120" s="61"/>
      <c r="D120" s="61"/>
      <c r="E120" s="59"/>
      <c r="F120" s="59"/>
      <c r="G120" s="59"/>
      <c r="H120" s="59"/>
      <c r="I120" s="59"/>
      <c r="J120" s="59"/>
      <c r="K120" s="59"/>
      <c r="L120" s="59"/>
      <c r="M120" s="59"/>
      <c r="N120" s="59"/>
      <c r="O120" s="59"/>
      <c r="P120" s="59"/>
      <c r="Q120" s="59"/>
      <c r="R120" s="59"/>
      <c r="S120" s="59"/>
      <c r="T120" s="59"/>
      <c r="U120" s="59"/>
      <c r="V120" s="59"/>
      <c r="W120" s="59"/>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c r="AZ120" s="59"/>
      <c r="BA120" s="59"/>
      <c r="BB120" s="59"/>
      <c r="BC120" s="59"/>
      <c r="BD120" s="59"/>
      <c r="BE120" s="59"/>
      <c r="BF120" s="59"/>
      <c r="BG120" s="59"/>
      <c r="BH120" s="59"/>
      <c r="BI120" s="59"/>
      <c r="BJ120" s="59"/>
      <c r="BK120" s="59"/>
      <c r="BL120" s="59"/>
      <c r="BM120" s="59"/>
      <c r="BN120" s="59"/>
      <c r="BO120" s="59"/>
      <c r="BP120" s="59"/>
      <c r="BQ120" s="59"/>
      <c r="BR120" s="59"/>
      <c r="BS120" s="59"/>
      <c r="BT120" s="59"/>
      <c r="BU120" s="59"/>
      <c r="BV120" s="59"/>
      <c r="BW120" s="59"/>
      <c r="BX120" s="59"/>
      <c r="BY120" s="59"/>
      <c r="BZ120" s="59"/>
      <c r="CA120" s="59"/>
      <c r="CB120" s="59"/>
      <c r="CC120" s="59"/>
      <c r="CD120" s="59"/>
      <c r="CE120" s="59"/>
      <c r="CF120" s="59"/>
      <c r="CG120" s="59"/>
      <c r="CH120" s="59"/>
      <c r="CI120" s="59"/>
      <c r="CJ120" s="59"/>
      <c r="CK120" s="59"/>
      <c r="CL120" s="59"/>
      <c r="CM120" s="59"/>
      <c r="CN120" s="59"/>
      <c r="CO120" s="59"/>
      <c r="CP120" s="59"/>
      <c r="CQ120" s="59"/>
      <c r="CR120" s="59"/>
      <c r="CS120" s="59"/>
      <c r="CT120" s="59"/>
      <c r="CU120" s="59"/>
      <c r="CV120" s="59"/>
      <c r="CW120" s="59"/>
      <c r="CX120" s="59"/>
      <c r="CY120" s="59"/>
      <c r="CZ120" s="59"/>
      <c r="DA120" s="59"/>
      <c r="DB120" s="59"/>
      <c r="DC120" s="59"/>
      <c r="DD120" s="59"/>
      <c r="DE120" s="59"/>
      <c r="DF120" s="59"/>
      <c r="DG120" s="59"/>
      <c r="DH120" s="59"/>
      <c r="DI120" s="59"/>
      <c r="DJ120" s="59"/>
      <c r="DK120" s="59"/>
      <c r="DL120" s="59"/>
      <c r="DM120" s="59"/>
      <c r="DN120" s="59"/>
      <c r="DO120" s="59"/>
      <c r="DP120" s="59"/>
      <c r="DQ120" s="59"/>
      <c r="DR120" s="59"/>
      <c r="DS120" s="59"/>
      <c r="DT120" s="59"/>
      <c r="DU120" s="59"/>
      <c r="DV120" s="59"/>
      <c r="DW120" s="59"/>
      <c r="DX120" s="59"/>
      <c r="DY120" s="59"/>
      <c r="DZ120" s="59"/>
      <c r="EA120" s="59"/>
      <c r="EB120" s="59"/>
      <c r="EC120" s="59"/>
      <c r="ED120" s="59"/>
      <c r="EE120" s="59"/>
      <c r="EF120" s="59"/>
      <c r="EG120" s="59"/>
      <c r="EH120" s="59"/>
      <c r="EI120" s="59"/>
      <c r="EJ120" s="59"/>
      <c r="EK120" s="59"/>
      <c r="EL120" s="59"/>
      <c r="EM120" s="59"/>
      <c r="EN120" s="59"/>
      <c r="EO120" s="59"/>
      <c r="EP120" s="59"/>
      <c r="EQ120" s="59"/>
      <c r="ER120" s="59"/>
      <c r="ES120" s="59"/>
      <c r="ET120" s="59"/>
      <c r="EU120" s="59"/>
      <c r="EV120" s="59"/>
      <c r="EW120" s="59"/>
      <c r="EX120" s="59"/>
      <c r="EY120" s="59"/>
      <c r="EZ120" s="59"/>
      <c r="FA120" s="59"/>
      <c r="FB120" s="59"/>
      <c r="FC120" s="59"/>
      <c r="FD120" s="59"/>
      <c r="FE120" s="59"/>
      <c r="FF120" s="59"/>
      <c r="FG120" s="59"/>
      <c r="FH120" s="59"/>
      <c r="FI120" s="59"/>
      <c r="FJ120" s="59"/>
      <c r="FK120" s="59"/>
      <c r="FL120" s="59"/>
      <c r="FM120" s="59"/>
      <c r="FN120" s="59"/>
      <c r="FO120" s="59"/>
      <c r="FP120" s="59"/>
      <c r="FQ120" s="59"/>
      <c r="FR120" s="59"/>
      <c r="FS120" s="59"/>
      <c r="FT120" s="59"/>
      <c r="FU120" s="59"/>
      <c r="FV120" s="59"/>
      <c r="FW120" s="59"/>
      <c r="FX120" s="59"/>
      <c r="FY120" s="59"/>
      <c r="FZ120" s="59"/>
      <c r="GA120" s="59"/>
      <c r="GB120" s="59"/>
      <c r="GC120" s="59"/>
      <c r="GD120" s="59"/>
      <c r="GE120" s="59"/>
      <c r="GF120" s="59"/>
      <c r="GG120" s="59"/>
      <c r="GH120" s="59"/>
      <c r="GI120" s="59"/>
      <c r="GJ120" s="59"/>
      <c r="GK120" s="59"/>
      <c r="GL120" s="59"/>
      <c r="GM120" s="59"/>
      <c r="GN120" s="59"/>
      <c r="GO120" s="59"/>
      <c r="GP120" s="59"/>
      <c r="GQ120" s="59"/>
      <c r="GR120" s="59"/>
      <c r="GS120" s="59"/>
      <c r="GT120" s="59"/>
      <c r="GU120" s="59"/>
      <c r="GV120" s="59"/>
      <c r="GW120" s="59"/>
      <c r="GX120" s="59"/>
      <c r="GY120" s="59"/>
      <c r="GZ120" s="59"/>
      <c r="HA120" s="59"/>
      <c r="HB120" s="59"/>
      <c r="HC120" s="59"/>
      <c r="HD120" s="59"/>
      <c r="HE120" s="59"/>
      <c r="HF120" s="59"/>
      <c r="HG120" s="59"/>
      <c r="HH120" s="59"/>
      <c r="HI120" s="59"/>
      <c r="HJ120" s="59"/>
      <c r="HK120" s="59"/>
      <c r="HL120" s="59"/>
      <c r="HM120" s="59"/>
      <c r="HN120" s="59"/>
      <c r="HO120" s="59"/>
      <c r="HP120" s="59"/>
      <c r="HQ120" s="59"/>
      <c r="HR120" s="59"/>
      <c r="HS120" s="59"/>
    </row>
    <row r="121" spans="1:227" s="62" customFormat="1" x14ac:dyDescent="0.15">
      <c r="B121" s="59"/>
      <c r="C121" s="61"/>
      <c r="D121" s="61"/>
      <c r="E121" s="59"/>
      <c r="F121" s="59"/>
      <c r="G121" s="59"/>
      <c r="H121" s="59"/>
      <c r="I121" s="59"/>
      <c r="J121" s="59"/>
      <c r="K121" s="59"/>
      <c r="L121" s="59"/>
      <c r="M121" s="59"/>
      <c r="N121" s="59"/>
      <c r="O121" s="59"/>
      <c r="P121" s="59"/>
      <c r="Q121" s="59"/>
      <c r="R121" s="59"/>
      <c r="S121" s="59"/>
      <c r="T121" s="59"/>
      <c r="U121" s="59"/>
      <c r="V121" s="59"/>
      <c r="W121" s="59"/>
      <c r="X121" s="59"/>
      <c r="Y121" s="59"/>
      <c r="Z121" s="59"/>
      <c r="AA121" s="59"/>
      <c r="AB121" s="59"/>
      <c r="AC121" s="59"/>
      <c r="AD121" s="59"/>
      <c r="AE121" s="59"/>
      <c r="AF121" s="59"/>
      <c r="AG121" s="59"/>
      <c r="AH121" s="59"/>
      <c r="AI121" s="59"/>
      <c r="AJ121" s="59"/>
      <c r="AK121" s="59"/>
      <c r="AL121" s="59"/>
      <c r="AM121" s="59"/>
      <c r="AN121" s="59"/>
      <c r="AO121" s="59"/>
      <c r="AP121" s="59"/>
      <c r="AQ121" s="59"/>
      <c r="AR121" s="59"/>
      <c r="AS121" s="59"/>
      <c r="AT121" s="59"/>
      <c r="AU121" s="59"/>
      <c r="AV121" s="59"/>
      <c r="AW121" s="59"/>
      <c r="AX121" s="59"/>
      <c r="AY121" s="59"/>
      <c r="AZ121" s="59"/>
      <c r="BA121" s="59"/>
      <c r="BB121" s="59"/>
      <c r="BC121" s="59"/>
      <c r="BD121" s="59"/>
      <c r="BE121" s="59"/>
      <c r="BF121" s="59"/>
      <c r="BG121" s="59"/>
      <c r="BH121" s="59"/>
      <c r="BI121" s="59"/>
      <c r="BJ121" s="59"/>
      <c r="BK121" s="59"/>
      <c r="BL121" s="59"/>
      <c r="BM121" s="59"/>
      <c r="BN121" s="59"/>
      <c r="BO121" s="59"/>
      <c r="BP121" s="59"/>
      <c r="BQ121" s="59"/>
      <c r="BR121" s="59"/>
      <c r="BS121" s="59"/>
      <c r="BT121" s="59"/>
      <c r="BU121" s="59"/>
      <c r="BV121" s="59"/>
      <c r="BW121" s="59"/>
      <c r="BX121" s="59"/>
      <c r="BY121" s="59"/>
      <c r="BZ121" s="59"/>
      <c r="CA121" s="59"/>
      <c r="CB121" s="59"/>
      <c r="CC121" s="59"/>
      <c r="CD121" s="59"/>
      <c r="CE121" s="59"/>
      <c r="CF121" s="59"/>
      <c r="CG121" s="59"/>
      <c r="CH121" s="59"/>
      <c r="CI121" s="59"/>
      <c r="CJ121" s="59"/>
      <c r="CK121" s="59"/>
      <c r="CL121" s="59"/>
      <c r="CM121" s="59"/>
      <c r="CN121" s="59"/>
      <c r="CO121" s="59"/>
      <c r="CP121" s="59"/>
      <c r="CQ121" s="59"/>
      <c r="CR121" s="59"/>
      <c r="CS121" s="59"/>
      <c r="CT121" s="59"/>
      <c r="CU121" s="59"/>
      <c r="CV121" s="59"/>
      <c r="CW121" s="59"/>
      <c r="CX121" s="59"/>
      <c r="CY121" s="59"/>
      <c r="CZ121" s="59"/>
      <c r="DA121" s="59"/>
      <c r="DB121" s="59"/>
      <c r="DC121" s="59"/>
      <c r="DD121" s="59"/>
      <c r="DE121" s="59"/>
      <c r="DF121" s="59"/>
      <c r="DG121" s="59"/>
      <c r="DH121" s="59"/>
      <c r="DI121" s="59"/>
      <c r="DJ121" s="59"/>
      <c r="DK121" s="59"/>
      <c r="DL121" s="59"/>
      <c r="DM121" s="59"/>
      <c r="DN121" s="59"/>
      <c r="DO121" s="59"/>
      <c r="DP121" s="59"/>
      <c r="DQ121" s="59"/>
      <c r="DR121" s="59"/>
      <c r="DS121" s="59"/>
      <c r="DT121" s="59"/>
      <c r="DU121" s="59"/>
      <c r="DV121" s="59"/>
      <c r="DW121" s="59"/>
      <c r="DX121" s="59"/>
      <c r="DY121" s="59"/>
      <c r="DZ121" s="59"/>
      <c r="EA121" s="59"/>
      <c r="EB121" s="59"/>
      <c r="EC121" s="59"/>
      <c r="ED121" s="59"/>
      <c r="EE121" s="59"/>
      <c r="EF121" s="59"/>
      <c r="EG121" s="59"/>
      <c r="EH121" s="59"/>
      <c r="EI121" s="59"/>
      <c r="EJ121" s="59"/>
      <c r="EK121" s="59"/>
      <c r="EL121" s="59"/>
      <c r="EM121" s="59"/>
      <c r="EN121" s="59"/>
      <c r="EO121" s="59"/>
      <c r="EP121" s="59"/>
      <c r="EQ121" s="59"/>
      <c r="ER121" s="59"/>
      <c r="ES121" s="59"/>
      <c r="ET121" s="59"/>
      <c r="EU121" s="59"/>
      <c r="EV121" s="59"/>
      <c r="EW121" s="59"/>
      <c r="EX121" s="59"/>
      <c r="EY121" s="59"/>
      <c r="EZ121" s="59"/>
      <c r="FA121" s="59"/>
      <c r="FB121" s="59"/>
      <c r="FC121" s="59"/>
      <c r="FD121" s="59"/>
      <c r="FE121" s="59"/>
      <c r="FF121" s="59"/>
      <c r="FG121" s="59"/>
      <c r="FH121" s="59"/>
      <c r="FI121" s="59"/>
      <c r="FJ121" s="59"/>
      <c r="FK121" s="59"/>
      <c r="FL121" s="59"/>
      <c r="FM121" s="59"/>
      <c r="FN121" s="59"/>
      <c r="FO121" s="59"/>
      <c r="FP121" s="59"/>
      <c r="FQ121" s="59"/>
      <c r="FR121" s="59"/>
      <c r="FS121" s="59"/>
      <c r="FT121" s="59"/>
      <c r="FU121" s="59"/>
      <c r="FV121" s="59"/>
      <c r="FW121" s="59"/>
      <c r="FX121" s="59"/>
      <c r="FY121" s="59"/>
      <c r="FZ121" s="59"/>
      <c r="GA121" s="59"/>
      <c r="GB121" s="59"/>
      <c r="GC121" s="59"/>
      <c r="GD121" s="59"/>
      <c r="GE121" s="59"/>
      <c r="GF121" s="59"/>
      <c r="GG121" s="59"/>
      <c r="GH121" s="59"/>
      <c r="GI121" s="59"/>
      <c r="GJ121" s="59"/>
      <c r="GK121" s="59"/>
      <c r="GL121" s="59"/>
      <c r="GM121" s="59"/>
      <c r="GN121" s="59"/>
      <c r="GO121" s="59"/>
      <c r="GP121" s="59"/>
      <c r="GQ121" s="59"/>
      <c r="GR121" s="59"/>
      <c r="GS121" s="59"/>
      <c r="GT121" s="59"/>
      <c r="GU121" s="59"/>
      <c r="GV121" s="59"/>
      <c r="GW121" s="59"/>
      <c r="GX121" s="59"/>
      <c r="GY121" s="59"/>
      <c r="GZ121" s="59"/>
      <c r="HA121" s="59"/>
      <c r="HB121" s="59"/>
      <c r="HC121" s="59"/>
      <c r="HD121" s="59"/>
      <c r="HE121" s="59"/>
      <c r="HF121" s="59"/>
      <c r="HG121" s="59"/>
      <c r="HH121" s="59"/>
      <c r="HI121" s="59"/>
      <c r="HJ121" s="59"/>
      <c r="HK121" s="59"/>
      <c r="HL121" s="59"/>
      <c r="HM121" s="59"/>
      <c r="HN121" s="59"/>
      <c r="HO121" s="59"/>
      <c r="HP121" s="59"/>
      <c r="HQ121" s="59"/>
      <c r="HR121" s="59"/>
      <c r="HS121" s="59"/>
    </row>
    <row r="122" spans="1:227" s="62" customFormat="1" x14ac:dyDescent="0.15">
      <c r="B122" s="59"/>
      <c r="C122" s="61"/>
      <c r="D122" s="61"/>
      <c r="E122" s="59"/>
      <c r="F122" s="59"/>
      <c r="G122" s="59"/>
      <c r="H122" s="59"/>
      <c r="I122" s="59"/>
      <c r="J122" s="59"/>
      <c r="K122" s="59"/>
      <c r="L122" s="59"/>
      <c r="M122" s="59"/>
      <c r="N122" s="59"/>
      <c r="O122" s="59"/>
      <c r="P122" s="59"/>
      <c r="Q122" s="59"/>
      <c r="R122" s="59"/>
      <c r="S122" s="59"/>
      <c r="T122" s="59"/>
      <c r="U122" s="59"/>
      <c r="V122" s="59"/>
      <c r="W122" s="59"/>
      <c r="X122" s="59"/>
      <c r="Y122" s="59"/>
      <c r="Z122" s="59"/>
      <c r="AA122" s="59"/>
      <c r="AB122" s="59"/>
      <c r="AC122" s="59"/>
      <c r="AD122" s="59"/>
      <c r="AE122" s="59"/>
      <c r="AF122" s="59"/>
      <c r="AG122" s="59"/>
      <c r="AH122" s="59"/>
      <c r="AI122" s="59"/>
      <c r="AJ122" s="59"/>
      <c r="AK122" s="59"/>
      <c r="AL122" s="59"/>
      <c r="AM122" s="59"/>
      <c r="AN122" s="59"/>
      <c r="AO122" s="59"/>
      <c r="AP122" s="59"/>
      <c r="AQ122" s="59"/>
      <c r="AR122" s="59"/>
      <c r="AS122" s="59"/>
      <c r="AT122" s="59"/>
      <c r="AU122" s="59"/>
      <c r="AV122" s="59"/>
      <c r="AW122" s="59"/>
      <c r="AX122" s="59"/>
      <c r="AY122" s="59"/>
      <c r="AZ122" s="59"/>
      <c r="BA122" s="59"/>
      <c r="BB122" s="59"/>
      <c r="BC122" s="59"/>
      <c r="BD122" s="59"/>
      <c r="BE122" s="59"/>
      <c r="BF122" s="59"/>
      <c r="BG122" s="59"/>
      <c r="BH122" s="59"/>
      <c r="BI122" s="59"/>
      <c r="BJ122" s="59"/>
      <c r="BK122" s="59"/>
      <c r="BL122" s="59"/>
      <c r="BM122" s="59"/>
      <c r="BN122" s="59"/>
      <c r="BO122" s="59"/>
      <c r="BP122" s="59"/>
      <c r="BQ122" s="59"/>
      <c r="BR122" s="59"/>
      <c r="BS122" s="59"/>
      <c r="BT122" s="59"/>
      <c r="BU122" s="59"/>
      <c r="BV122" s="59"/>
      <c r="BW122" s="59"/>
      <c r="BX122" s="59"/>
      <c r="BY122" s="59"/>
      <c r="BZ122" s="59"/>
      <c r="CA122" s="59"/>
      <c r="CB122" s="59"/>
      <c r="CC122" s="59"/>
      <c r="CD122" s="59"/>
      <c r="CE122" s="59"/>
      <c r="CF122" s="59"/>
      <c r="CG122" s="59"/>
      <c r="CH122" s="59"/>
      <c r="CI122" s="59"/>
      <c r="CJ122" s="59"/>
      <c r="CK122" s="59"/>
      <c r="CL122" s="59"/>
      <c r="CM122" s="59"/>
      <c r="CN122" s="59"/>
      <c r="CO122" s="59"/>
      <c r="CP122" s="59"/>
      <c r="CQ122" s="59"/>
      <c r="CR122" s="59"/>
      <c r="CS122" s="59"/>
      <c r="CT122" s="59"/>
      <c r="CU122" s="59"/>
      <c r="CV122" s="59"/>
      <c r="CW122" s="59"/>
      <c r="CX122" s="59"/>
      <c r="CY122" s="59"/>
      <c r="CZ122" s="59"/>
      <c r="DA122" s="59"/>
      <c r="DB122" s="59"/>
      <c r="DC122" s="59"/>
      <c r="DD122" s="59"/>
      <c r="DE122" s="59"/>
      <c r="DF122" s="59"/>
      <c r="DG122" s="59"/>
      <c r="DH122" s="59"/>
      <c r="DI122" s="59"/>
      <c r="DJ122" s="59"/>
      <c r="DK122" s="59"/>
      <c r="DL122" s="59"/>
      <c r="DM122" s="59"/>
      <c r="DN122" s="59"/>
      <c r="DO122" s="59"/>
      <c r="DP122" s="59"/>
      <c r="DQ122" s="59"/>
      <c r="DR122" s="59"/>
      <c r="DS122" s="59"/>
      <c r="DT122" s="59"/>
      <c r="DU122" s="59"/>
      <c r="DV122" s="59"/>
      <c r="DW122" s="59"/>
      <c r="DX122" s="59"/>
      <c r="DY122" s="59"/>
      <c r="DZ122" s="59"/>
      <c r="EA122" s="59"/>
      <c r="EB122" s="59"/>
      <c r="EC122" s="59"/>
      <c r="ED122" s="59"/>
      <c r="EE122" s="59"/>
      <c r="EF122" s="59"/>
      <c r="EG122" s="59"/>
      <c r="EH122" s="59"/>
      <c r="EI122" s="59"/>
      <c r="EJ122" s="59"/>
      <c r="EK122" s="59"/>
      <c r="EL122" s="59"/>
      <c r="EM122" s="59"/>
      <c r="EN122" s="59"/>
      <c r="EO122" s="59"/>
      <c r="EP122" s="59"/>
      <c r="EQ122" s="59"/>
      <c r="ER122" s="59"/>
      <c r="ES122" s="59"/>
      <c r="ET122" s="59"/>
      <c r="EU122" s="59"/>
      <c r="EV122" s="59"/>
      <c r="EW122" s="59"/>
      <c r="EX122" s="59"/>
      <c r="EY122" s="59"/>
      <c r="EZ122" s="59"/>
      <c r="FA122" s="59"/>
      <c r="FB122" s="59"/>
      <c r="FC122" s="59"/>
      <c r="FD122" s="59"/>
      <c r="FE122" s="59"/>
      <c r="FF122" s="59"/>
      <c r="FG122" s="59"/>
      <c r="FH122" s="59"/>
      <c r="FI122" s="59"/>
      <c r="FJ122" s="59"/>
      <c r="FK122" s="59"/>
      <c r="FL122" s="59"/>
      <c r="FM122" s="59"/>
      <c r="FN122" s="59"/>
      <c r="FO122" s="59"/>
      <c r="FP122" s="59"/>
      <c r="FQ122" s="59"/>
      <c r="FR122" s="59"/>
      <c r="FS122" s="59"/>
      <c r="FT122" s="59"/>
      <c r="FU122" s="59"/>
      <c r="FV122" s="59"/>
      <c r="FW122" s="59"/>
      <c r="FX122" s="59"/>
      <c r="FY122" s="59"/>
      <c r="FZ122" s="59"/>
      <c r="GA122" s="59"/>
      <c r="GB122" s="59"/>
      <c r="GC122" s="59"/>
      <c r="GD122" s="59"/>
      <c r="GE122" s="59"/>
      <c r="GF122" s="59"/>
      <c r="GG122" s="59"/>
      <c r="GH122" s="59"/>
      <c r="GI122" s="59"/>
      <c r="GJ122" s="59"/>
      <c r="GK122" s="59"/>
      <c r="GL122" s="59"/>
      <c r="GM122" s="59"/>
      <c r="GN122" s="59"/>
      <c r="GO122" s="59"/>
      <c r="GP122" s="59"/>
      <c r="GQ122" s="59"/>
      <c r="GR122" s="59"/>
      <c r="GS122" s="59"/>
      <c r="GT122" s="59"/>
      <c r="GU122" s="59"/>
      <c r="GV122" s="59"/>
      <c r="GW122" s="59"/>
      <c r="GX122" s="59"/>
      <c r="GY122" s="59"/>
      <c r="GZ122" s="59"/>
      <c r="HA122" s="59"/>
      <c r="HB122" s="59"/>
      <c r="HC122" s="59"/>
      <c r="HD122" s="59"/>
      <c r="HE122" s="59"/>
      <c r="HF122" s="59"/>
      <c r="HG122" s="59"/>
      <c r="HH122" s="59"/>
      <c r="HI122" s="59"/>
      <c r="HJ122" s="59"/>
      <c r="HK122" s="59"/>
      <c r="HL122" s="59"/>
      <c r="HM122" s="59"/>
      <c r="HN122" s="59"/>
      <c r="HO122" s="59"/>
      <c r="HP122" s="59"/>
      <c r="HQ122" s="59"/>
      <c r="HR122" s="59"/>
      <c r="HS122" s="59"/>
    </row>
    <row r="123" spans="1:227" s="62" customFormat="1" x14ac:dyDescent="0.15">
      <c r="B123" s="59"/>
      <c r="C123" s="61"/>
      <c r="D123" s="61"/>
      <c r="E123" s="59"/>
      <c r="F123" s="59"/>
      <c r="G123" s="59"/>
      <c r="H123" s="59"/>
      <c r="I123" s="59"/>
      <c r="J123" s="59"/>
      <c r="K123" s="59"/>
      <c r="L123" s="59"/>
      <c r="M123" s="59"/>
      <c r="N123" s="59"/>
      <c r="O123" s="59"/>
      <c r="P123" s="59"/>
      <c r="Q123" s="59"/>
      <c r="R123" s="59"/>
      <c r="S123" s="59"/>
      <c r="T123" s="59"/>
      <c r="U123" s="59"/>
      <c r="V123" s="59"/>
      <c r="W123" s="59"/>
      <c r="X123" s="59"/>
      <c r="Y123" s="59"/>
      <c r="Z123" s="59"/>
      <c r="AA123" s="59"/>
      <c r="AB123" s="59"/>
      <c r="AC123" s="59"/>
      <c r="AD123" s="59"/>
      <c r="AE123" s="59"/>
      <c r="AF123" s="59"/>
      <c r="AG123" s="59"/>
      <c r="AH123" s="59"/>
      <c r="AI123" s="59"/>
      <c r="AJ123" s="59"/>
      <c r="AK123" s="59"/>
      <c r="AL123" s="59"/>
      <c r="AM123" s="59"/>
      <c r="AN123" s="59"/>
      <c r="AO123" s="59"/>
      <c r="AP123" s="59"/>
      <c r="AQ123" s="59"/>
      <c r="AR123" s="59"/>
      <c r="AS123" s="59"/>
      <c r="AT123" s="59"/>
      <c r="AU123" s="59"/>
      <c r="AV123" s="59"/>
      <c r="AW123" s="59"/>
      <c r="AX123" s="59"/>
      <c r="AY123" s="59"/>
      <c r="AZ123" s="59"/>
      <c r="BA123" s="59"/>
      <c r="BB123" s="59"/>
      <c r="BC123" s="59"/>
      <c r="BD123" s="59"/>
      <c r="BE123" s="59"/>
      <c r="BF123" s="59"/>
      <c r="BG123" s="59"/>
      <c r="BH123" s="59"/>
      <c r="BI123" s="59"/>
      <c r="BJ123" s="59"/>
      <c r="BK123" s="59"/>
      <c r="BL123" s="59"/>
      <c r="BM123" s="59"/>
      <c r="BN123" s="59"/>
      <c r="BO123" s="59"/>
      <c r="BP123" s="59"/>
      <c r="BQ123" s="59"/>
      <c r="BR123" s="59"/>
      <c r="BS123" s="59"/>
      <c r="BT123" s="59"/>
      <c r="BU123" s="59"/>
      <c r="BV123" s="59"/>
      <c r="BW123" s="59"/>
      <c r="BX123" s="59"/>
      <c r="BY123" s="59"/>
      <c r="BZ123" s="59"/>
      <c r="CA123" s="59"/>
      <c r="CB123" s="59"/>
      <c r="CC123" s="59"/>
      <c r="CD123" s="59"/>
      <c r="CE123" s="59"/>
      <c r="CF123" s="59"/>
      <c r="CG123" s="59"/>
      <c r="CH123" s="59"/>
      <c r="CI123" s="59"/>
      <c r="CJ123" s="59"/>
      <c r="CK123" s="59"/>
      <c r="CL123" s="59"/>
      <c r="CM123" s="59"/>
      <c r="CN123" s="59"/>
      <c r="CO123" s="59"/>
      <c r="CP123" s="59"/>
      <c r="CQ123" s="59"/>
      <c r="CR123" s="59"/>
      <c r="CS123" s="59"/>
      <c r="CT123" s="59"/>
      <c r="CU123" s="59"/>
      <c r="CV123" s="59"/>
      <c r="CW123" s="59"/>
      <c r="CX123" s="59"/>
      <c r="CY123" s="59"/>
      <c r="CZ123" s="59"/>
      <c r="DA123" s="59"/>
      <c r="DB123" s="59"/>
      <c r="DC123" s="59"/>
      <c r="DD123" s="59"/>
      <c r="DE123" s="59"/>
      <c r="DF123" s="59"/>
      <c r="DG123" s="59"/>
      <c r="DH123" s="59"/>
      <c r="DI123" s="59"/>
      <c r="DJ123" s="59"/>
      <c r="DK123" s="59"/>
      <c r="DL123" s="59"/>
      <c r="DM123" s="59"/>
      <c r="DN123" s="59"/>
      <c r="DO123" s="59"/>
      <c r="DP123" s="59"/>
      <c r="DQ123" s="59"/>
      <c r="DR123" s="59"/>
      <c r="DS123" s="59"/>
      <c r="DT123" s="59"/>
      <c r="DU123" s="59"/>
      <c r="DV123" s="59"/>
      <c r="DW123" s="59"/>
      <c r="DX123" s="59"/>
      <c r="DY123" s="59"/>
      <c r="DZ123" s="59"/>
      <c r="EA123" s="59"/>
      <c r="EB123" s="59"/>
      <c r="EC123" s="59"/>
      <c r="ED123" s="59"/>
      <c r="EE123" s="59"/>
      <c r="EF123" s="59"/>
      <c r="EG123" s="59"/>
      <c r="EH123" s="59"/>
      <c r="EI123" s="59"/>
      <c r="EJ123" s="59"/>
      <c r="EK123" s="59"/>
      <c r="EL123" s="59"/>
      <c r="EM123" s="59"/>
      <c r="EN123" s="59"/>
      <c r="EO123" s="59"/>
      <c r="EP123" s="59"/>
      <c r="EQ123" s="59"/>
      <c r="ER123" s="59"/>
      <c r="ES123" s="59"/>
      <c r="ET123" s="59"/>
      <c r="EU123" s="59"/>
      <c r="EV123" s="59"/>
      <c r="EW123" s="59"/>
      <c r="EX123" s="59"/>
      <c r="EY123" s="59"/>
      <c r="EZ123" s="59"/>
      <c r="FA123" s="59"/>
      <c r="FB123" s="59"/>
      <c r="FC123" s="59"/>
      <c r="FD123" s="59"/>
      <c r="FE123" s="59"/>
      <c r="FF123" s="59"/>
      <c r="FG123" s="59"/>
      <c r="FH123" s="59"/>
      <c r="FI123" s="59"/>
      <c r="FJ123" s="59"/>
      <c r="FK123" s="59"/>
      <c r="FL123" s="59"/>
      <c r="FM123" s="59"/>
      <c r="FN123" s="59"/>
      <c r="FO123" s="59"/>
      <c r="FP123" s="59"/>
      <c r="FQ123" s="59"/>
      <c r="FR123" s="59"/>
      <c r="FS123" s="59"/>
      <c r="FT123" s="59"/>
      <c r="FU123" s="59"/>
      <c r="FV123" s="59"/>
      <c r="FW123" s="59"/>
      <c r="FX123" s="59"/>
      <c r="FY123" s="59"/>
      <c r="FZ123" s="59"/>
      <c r="GA123" s="59"/>
      <c r="GB123" s="59"/>
      <c r="GC123" s="59"/>
      <c r="GD123" s="59"/>
      <c r="GE123" s="59"/>
      <c r="GF123" s="59"/>
      <c r="GG123" s="59"/>
      <c r="GH123" s="59"/>
      <c r="GI123" s="59"/>
      <c r="GJ123" s="59"/>
      <c r="GK123" s="59"/>
      <c r="GL123" s="59"/>
      <c r="GM123" s="59"/>
      <c r="GN123" s="59"/>
      <c r="GO123" s="59"/>
      <c r="GP123" s="59"/>
      <c r="GQ123" s="59"/>
      <c r="GR123" s="59"/>
      <c r="GS123" s="59"/>
      <c r="GT123" s="59"/>
      <c r="GU123" s="59"/>
      <c r="GV123" s="59"/>
      <c r="GW123" s="59"/>
      <c r="GX123" s="59"/>
      <c r="GY123" s="59"/>
      <c r="GZ123" s="59"/>
      <c r="HA123" s="59"/>
      <c r="HB123" s="59"/>
      <c r="HC123" s="59"/>
      <c r="HD123" s="59"/>
      <c r="HE123" s="59"/>
      <c r="HF123" s="59"/>
      <c r="HG123" s="59"/>
      <c r="HH123" s="59"/>
      <c r="HI123" s="59"/>
      <c r="HJ123" s="59"/>
      <c r="HK123" s="59"/>
      <c r="HL123" s="59"/>
      <c r="HM123" s="59"/>
      <c r="HN123" s="59"/>
      <c r="HO123" s="59"/>
      <c r="HP123" s="59"/>
      <c r="HQ123" s="59"/>
      <c r="HR123" s="59"/>
      <c r="HS123" s="59"/>
    </row>
    <row r="124" spans="1:227" s="62" customFormat="1" x14ac:dyDescent="0.15">
      <c r="B124" s="59"/>
      <c r="C124" s="61"/>
      <c r="D124" s="61"/>
      <c r="E124" s="59"/>
      <c r="F124" s="59"/>
      <c r="G124" s="59"/>
      <c r="H124" s="59"/>
      <c r="I124" s="59"/>
      <c r="J124" s="59"/>
      <c r="K124" s="59"/>
      <c r="L124" s="59"/>
      <c r="M124" s="59"/>
      <c r="N124" s="59"/>
      <c r="O124" s="59"/>
      <c r="P124" s="59"/>
      <c r="Q124" s="59"/>
      <c r="R124" s="59"/>
      <c r="S124" s="59"/>
      <c r="T124" s="59"/>
      <c r="U124" s="59"/>
      <c r="V124" s="59"/>
      <c r="W124" s="59"/>
      <c r="X124" s="59"/>
      <c r="Y124" s="59"/>
      <c r="Z124" s="59"/>
      <c r="AA124" s="59"/>
      <c r="AB124" s="59"/>
      <c r="AC124" s="59"/>
      <c r="AD124" s="59"/>
      <c r="AE124" s="59"/>
      <c r="AF124" s="59"/>
      <c r="AG124" s="59"/>
      <c r="AH124" s="59"/>
      <c r="AI124" s="59"/>
      <c r="AJ124" s="59"/>
      <c r="AK124" s="59"/>
      <c r="AL124" s="59"/>
      <c r="AM124" s="59"/>
      <c r="AN124" s="59"/>
      <c r="AO124" s="59"/>
      <c r="AP124" s="59"/>
      <c r="AQ124" s="59"/>
      <c r="AR124" s="59"/>
      <c r="AS124" s="59"/>
      <c r="AT124" s="59"/>
      <c r="AU124" s="59"/>
      <c r="AV124" s="59"/>
      <c r="AW124" s="59"/>
      <c r="AX124" s="59"/>
      <c r="AY124" s="59"/>
      <c r="AZ124" s="59"/>
      <c r="BA124" s="59"/>
      <c r="BB124" s="59"/>
      <c r="BC124" s="59"/>
      <c r="BD124" s="59"/>
      <c r="BE124" s="59"/>
      <c r="BF124" s="59"/>
      <c r="BG124" s="59"/>
      <c r="BH124" s="59"/>
      <c r="BI124" s="59"/>
      <c r="BJ124" s="59"/>
      <c r="BK124" s="59"/>
      <c r="BL124" s="59"/>
      <c r="BM124" s="59"/>
      <c r="BN124" s="59"/>
      <c r="BO124" s="59"/>
      <c r="BP124" s="59"/>
      <c r="BQ124" s="59"/>
      <c r="BR124" s="59"/>
      <c r="BS124" s="59"/>
      <c r="BT124" s="59"/>
      <c r="BU124" s="59"/>
      <c r="BV124" s="59"/>
      <c r="BW124" s="59"/>
      <c r="BX124" s="59"/>
      <c r="BY124" s="59"/>
      <c r="BZ124" s="59"/>
      <c r="CA124" s="59"/>
      <c r="CB124" s="59"/>
      <c r="CC124" s="59"/>
      <c r="CD124" s="59"/>
      <c r="CE124" s="59"/>
      <c r="CF124" s="59"/>
      <c r="CG124" s="59"/>
      <c r="CH124" s="59"/>
      <c r="CI124" s="59"/>
      <c r="CJ124" s="59"/>
      <c r="CK124" s="59"/>
      <c r="CL124" s="59"/>
      <c r="CM124" s="59"/>
      <c r="CN124" s="59"/>
      <c r="CO124" s="59"/>
      <c r="CP124" s="59"/>
      <c r="CQ124" s="59"/>
      <c r="CR124" s="59"/>
      <c r="CS124" s="59"/>
      <c r="CT124" s="59"/>
      <c r="CU124" s="59"/>
      <c r="CV124" s="59"/>
      <c r="CW124" s="59"/>
      <c r="CX124" s="59"/>
      <c r="CY124" s="59"/>
      <c r="CZ124" s="59"/>
      <c r="DA124" s="59"/>
      <c r="DB124" s="59"/>
      <c r="DC124" s="59"/>
      <c r="DD124" s="59"/>
      <c r="DE124" s="59"/>
      <c r="DF124" s="59"/>
      <c r="DG124" s="59"/>
      <c r="DH124" s="59"/>
      <c r="DI124" s="59"/>
      <c r="DJ124" s="59"/>
      <c r="DK124" s="59"/>
      <c r="DL124" s="59"/>
      <c r="DM124" s="59"/>
      <c r="DN124" s="59"/>
      <c r="DO124" s="59"/>
      <c r="DP124" s="59"/>
      <c r="DQ124" s="59"/>
      <c r="DR124" s="59"/>
      <c r="DS124" s="59"/>
      <c r="DT124" s="59"/>
      <c r="DU124" s="59"/>
      <c r="DV124" s="59"/>
      <c r="DW124" s="59"/>
      <c r="DX124" s="59"/>
      <c r="DY124" s="59"/>
      <c r="DZ124" s="59"/>
      <c r="EA124" s="59"/>
      <c r="EB124" s="59"/>
      <c r="EC124" s="59"/>
      <c r="ED124" s="59"/>
      <c r="EE124" s="59"/>
      <c r="EF124" s="59"/>
      <c r="EG124" s="59"/>
      <c r="EH124" s="59"/>
      <c r="EI124" s="59"/>
      <c r="EJ124" s="59"/>
      <c r="EK124" s="59"/>
      <c r="EL124" s="59"/>
      <c r="EM124" s="59"/>
      <c r="EN124" s="59"/>
      <c r="EO124" s="59"/>
      <c r="EP124" s="59"/>
      <c r="EQ124" s="59"/>
      <c r="ER124" s="59"/>
      <c r="ES124" s="59"/>
      <c r="ET124" s="59"/>
      <c r="EU124" s="59"/>
      <c r="EV124" s="59"/>
      <c r="EW124" s="59"/>
      <c r="EX124" s="59"/>
      <c r="EY124" s="59"/>
      <c r="EZ124" s="59"/>
      <c r="FA124" s="59"/>
      <c r="FB124" s="59"/>
      <c r="FC124" s="59"/>
      <c r="FD124" s="59"/>
      <c r="FE124" s="59"/>
      <c r="FF124" s="59"/>
      <c r="FG124" s="59"/>
      <c r="FH124" s="59"/>
      <c r="FI124" s="59"/>
      <c r="FJ124" s="59"/>
      <c r="FK124" s="59"/>
      <c r="FL124" s="59"/>
      <c r="FM124" s="59"/>
      <c r="FN124" s="59"/>
      <c r="FO124" s="59"/>
      <c r="FP124" s="59"/>
      <c r="FQ124" s="59"/>
      <c r="FR124" s="59"/>
      <c r="FS124" s="59"/>
      <c r="FT124" s="59"/>
      <c r="FU124" s="59"/>
      <c r="FV124" s="59"/>
      <c r="FW124" s="59"/>
      <c r="FX124" s="59"/>
      <c r="FY124" s="59"/>
      <c r="FZ124" s="59"/>
      <c r="GA124" s="59"/>
      <c r="GB124" s="59"/>
      <c r="GC124" s="59"/>
      <c r="GD124" s="59"/>
      <c r="GE124" s="59"/>
      <c r="GF124" s="59"/>
      <c r="GG124" s="59"/>
      <c r="GH124" s="59"/>
      <c r="GI124" s="59"/>
      <c r="GJ124" s="59"/>
      <c r="GK124" s="59"/>
      <c r="GL124" s="59"/>
      <c r="GM124" s="59"/>
      <c r="GN124" s="59"/>
      <c r="GO124" s="59"/>
      <c r="GP124" s="59"/>
      <c r="GQ124" s="59"/>
      <c r="GR124" s="59"/>
      <c r="GS124" s="59"/>
      <c r="GT124" s="59"/>
      <c r="GU124" s="59"/>
      <c r="GV124" s="59"/>
      <c r="GW124" s="59"/>
      <c r="GX124" s="59"/>
      <c r="GY124" s="59"/>
      <c r="GZ124" s="59"/>
      <c r="HA124" s="59"/>
      <c r="HB124" s="59"/>
      <c r="HC124" s="59"/>
      <c r="HD124" s="59"/>
      <c r="HE124" s="59"/>
      <c r="HF124" s="59"/>
      <c r="HG124" s="59"/>
      <c r="HH124" s="59"/>
      <c r="HI124" s="59"/>
      <c r="HJ124" s="59"/>
      <c r="HK124" s="59"/>
      <c r="HL124" s="59"/>
      <c r="HM124" s="59"/>
      <c r="HN124" s="59"/>
      <c r="HO124" s="59"/>
      <c r="HP124" s="59"/>
      <c r="HQ124" s="59"/>
      <c r="HR124" s="59"/>
      <c r="HS124" s="59"/>
    </row>
    <row r="125" spans="1:227" s="62" customFormat="1" x14ac:dyDescent="0.15">
      <c r="B125" s="59"/>
      <c r="C125" s="61"/>
      <c r="D125" s="61"/>
      <c r="E125" s="59"/>
      <c r="F125" s="59"/>
      <c r="G125" s="59"/>
      <c r="H125" s="59"/>
      <c r="I125" s="59"/>
      <c r="J125" s="59"/>
      <c r="K125" s="59"/>
      <c r="L125" s="59"/>
      <c r="M125" s="59"/>
      <c r="N125" s="59"/>
      <c r="O125" s="59"/>
      <c r="P125" s="59"/>
      <c r="Q125" s="59"/>
      <c r="R125" s="59"/>
      <c r="S125" s="59"/>
      <c r="T125" s="59"/>
      <c r="U125" s="59"/>
      <c r="V125" s="59"/>
      <c r="W125" s="59"/>
      <c r="X125" s="59"/>
      <c r="Y125" s="59"/>
      <c r="Z125" s="59"/>
      <c r="AA125" s="59"/>
      <c r="AB125" s="59"/>
      <c r="AC125" s="59"/>
      <c r="AD125" s="59"/>
      <c r="AE125" s="59"/>
      <c r="AF125" s="59"/>
      <c r="AG125" s="59"/>
      <c r="AH125" s="59"/>
      <c r="AI125" s="59"/>
      <c r="AJ125" s="59"/>
      <c r="AK125" s="59"/>
      <c r="AL125" s="59"/>
      <c r="AM125" s="59"/>
      <c r="AN125" s="59"/>
      <c r="AO125" s="59"/>
      <c r="AP125" s="59"/>
      <c r="AQ125" s="59"/>
      <c r="AR125" s="59"/>
      <c r="AS125" s="59"/>
      <c r="AT125" s="59"/>
      <c r="AU125" s="59"/>
      <c r="AV125" s="59"/>
      <c r="AW125" s="59"/>
      <c r="AX125" s="59"/>
      <c r="AY125" s="59"/>
      <c r="AZ125" s="59"/>
      <c r="BA125" s="59"/>
      <c r="BB125" s="59"/>
      <c r="BC125" s="59"/>
      <c r="BD125" s="59"/>
      <c r="BE125" s="59"/>
      <c r="BF125" s="59"/>
      <c r="BG125" s="59"/>
      <c r="BH125" s="59"/>
      <c r="BI125" s="59"/>
      <c r="BJ125" s="59"/>
      <c r="BK125" s="59"/>
      <c r="BL125" s="59"/>
      <c r="BM125" s="59"/>
      <c r="BN125" s="59"/>
      <c r="BO125" s="59"/>
      <c r="BP125" s="59"/>
      <c r="BQ125" s="59"/>
      <c r="BR125" s="59"/>
      <c r="BS125" s="59"/>
      <c r="BT125" s="59"/>
      <c r="BU125" s="59"/>
      <c r="BV125" s="59"/>
      <c r="BW125" s="59"/>
      <c r="BX125" s="59"/>
      <c r="BY125" s="59"/>
      <c r="BZ125" s="59"/>
      <c r="CA125" s="59"/>
      <c r="CB125" s="59"/>
      <c r="CC125" s="59"/>
      <c r="CD125" s="59"/>
      <c r="CE125" s="59"/>
      <c r="CF125" s="59"/>
      <c r="CG125" s="59"/>
      <c r="CH125" s="59"/>
      <c r="CI125" s="59"/>
      <c r="CJ125" s="59"/>
      <c r="CK125" s="59"/>
      <c r="CL125" s="59"/>
      <c r="CM125" s="59"/>
      <c r="CN125" s="59"/>
      <c r="CO125" s="59"/>
      <c r="CP125" s="59"/>
      <c r="CQ125" s="59"/>
      <c r="CR125" s="59"/>
      <c r="CS125" s="59"/>
      <c r="CT125" s="59"/>
      <c r="CU125" s="59"/>
      <c r="CV125" s="59"/>
      <c r="CW125" s="59"/>
      <c r="CX125" s="59"/>
      <c r="CY125" s="59"/>
      <c r="CZ125" s="59"/>
      <c r="DA125" s="59"/>
      <c r="DB125" s="59"/>
      <c r="DC125" s="59"/>
      <c r="DD125" s="59"/>
      <c r="DE125" s="59"/>
      <c r="DF125" s="59"/>
      <c r="DG125" s="59"/>
      <c r="DH125" s="59"/>
      <c r="DI125" s="59"/>
      <c r="DJ125" s="59"/>
      <c r="DK125" s="59"/>
      <c r="DL125" s="59"/>
      <c r="DM125" s="59"/>
      <c r="DN125" s="59"/>
      <c r="DO125" s="59"/>
      <c r="DP125" s="59"/>
      <c r="DQ125" s="59"/>
      <c r="DR125" s="59"/>
      <c r="DS125" s="59"/>
      <c r="DT125" s="59"/>
      <c r="DU125" s="59"/>
      <c r="DV125" s="59"/>
      <c r="DW125" s="59"/>
      <c r="DX125" s="59"/>
      <c r="DY125" s="59"/>
      <c r="DZ125" s="59"/>
      <c r="EA125" s="59"/>
      <c r="EB125" s="59"/>
      <c r="EC125" s="59"/>
      <c r="ED125" s="59"/>
      <c r="EE125" s="59"/>
      <c r="EF125" s="59"/>
      <c r="EG125" s="59"/>
      <c r="EH125" s="59"/>
      <c r="EI125" s="59"/>
      <c r="EJ125" s="59"/>
      <c r="EK125" s="59"/>
      <c r="EL125" s="59"/>
      <c r="EM125" s="59"/>
      <c r="EN125" s="59"/>
      <c r="EO125" s="59"/>
      <c r="EP125" s="59"/>
      <c r="EQ125" s="59"/>
      <c r="ER125" s="59"/>
      <c r="ES125" s="59"/>
      <c r="ET125" s="59"/>
      <c r="EU125" s="59"/>
      <c r="EV125" s="59"/>
      <c r="EW125" s="59"/>
      <c r="EX125" s="59"/>
      <c r="EY125" s="59"/>
      <c r="EZ125" s="59"/>
      <c r="FA125" s="59"/>
      <c r="FB125" s="59"/>
      <c r="FC125" s="59"/>
      <c r="FD125" s="59"/>
      <c r="FE125" s="59"/>
      <c r="FF125" s="59"/>
      <c r="FG125" s="59"/>
      <c r="FH125" s="59"/>
      <c r="FI125" s="59"/>
      <c r="FJ125" s="59"/>
      <c r="FK125" s="59"/>
      <c r="FL125" s="59"/>
      <c r="FM125" s="59"/>
      <c r="FN125" s="59"/>
      <c r="FO125" s="59"/>
      <c r="FP125" s="59"/>
      <c r="FQ125" s="59"/>
      <c r="FR125" s="59"/>
      <c r="FS125" s="59"/>
      <c r="FT125" s="59"/>
      <c r="FU125" s="59"/>
      <c r="FV125" s="59"/>
      <c r="FW125" s="59"/>
      <c r="FX125" s="59"/>
      <c r="FY125" s="59"/>
      <c r="FZ125" s="59"/>
      <c r="GA125" s="59"/>
      <c r="GB125" s="59"/>
      <c r="GC125" s="59"/>
      <c r="GD125" s="59"/>
      <c r="GE125" s="59"/>
      <c r="GF125" s="59"/>
      <c r="GG125" s="59"/>
      <c r="GH125" s="59"/>
      <c r="GI125" s="59"/>
      <c r="GJ125" s="59"/>
      <c r="GK125" s="59"/>
      <c r="GL125" s="59"/>
      <c r="GM125" s="59"/>
      <c r="GN125" s="59"/>
      <c r="GO125" s="59"/>
      <c r="GP125" s="59"/>
      <c r="GQ125" s="59"/>
      <c r="GR125" s="59"/>
      <c r="GS125" s="59"/>
      <c r="GT125" s="59"/>
      <c r="GU125" s="59"/>
      <c r="GV125" s="59"/>
      <c r="GW125" s="59"/>
      <c r="GX125" s="59"/>
      <c r="GY125" s="59"/>
      <c r="GZ125" s="59"/>
      <c r="HA125" s="59"/>
      <c r="HB125" s="59"/>
      <c r="HC125" s="59"/>
      <c r="HD125" s="59"/>
      <c r="HE125" s="59"/>
      <c r="HF125" s="59"/>
      <c r="HG125" s="59"/>
      <c r="HH125" s="59"/>
      <c r="HI125" s="59"/>
      <c r="HJ125" s="59"/>
      <c r="HK125" s="59"/>
      <c r="HL125" s="59"/>
      <c r="HM125" s="59"/>
      <c r="HN125" s="59"/>
      <c r="HO125" s="59"/>
      <c r="HP125" s="59"/>
      <c r="HQ125" s="59"/>
      <c r="HR125" s="59"/>
      <c r="HS125" s="59"/>
    </row>
    <row r="126" spans="1:227" s="62" customFormat="1" x14ac:dyDescent="0.15">
      <c r="B126" s="59"/>
      <c r="C126" s="61"/>
      <c r="D126" s="61"/>
      <c r="E126" s="59"/>
      <c r="F126" s="59"/>
      <c r="G126" s="59"/>
      <c r="H126" s="59"/>
      <c r="I126" s="59"/>
      <c r="J126" s="59"/>
      <c r="K126" s="59"/>
      <c r="L126" s="59"/>
      <c r="M126" s="59"/>
      <c r="N126" s="59"/>
      <c r="O126" s="59"/>
      <c r="P126" s="59"/>
      <c r="Q126" s="59"/>
      <c r="R126" s="59"/>
      <c r="S126" s="59"/>
      <c r="T126" s="59"/>
      <c r="U126" s="59"/>
      <c r="V126" s="59"/>
      <c r="W126" s="59"/>
      <c r="X126" s="59"/>
      <c r="Y126" s="59"/>
      <c r="Z126" s="59"/>
      <c r="AA126" s="59"/>
      <c r="AB126" s="59"/>
      <c r="AC126" s="59"/>
      <c r="AD126" s="59"/>
      <c r="AE126" s="59"/>
      <c r="AF126" s="59"/>
      <c r="AG126" s="59"/>
      <c r="AH126" s="59"/>
      <c r="AI126" s="59"/>
      <c r="AJ126" s="59"/>
      <c r="AK126" s="59"/>
      <c r="AL126" s="59"/>
      <c r="AM126" s="59"/>
      <c r="AN126" s="59"/>
      <c r="AO126" s="59"/>
      <c r="AP126" s="59"/>
      <c r="AQ126" s="59"/>
      <c r="AR126" s="59"/>
      <c r="AS126" s="59"/>
      <c r="AT126" s="59"/>
      <c r="AU126" s="59"/>
      <c r="AV126" s="59"/>
      <c r="AW126" s="59"/>
      <c r="AX126" s="59"/>
      <c r="AY126" s="59"/>
      <c r="AZ126" s="59"/>
      <c r="BA126" s="59"/>
      <c r="BB126" s="59"/>
      <c r="BC126" s="59"/>
      <c r="BD126" s="59"/>
      <c r="BE126" s="59"/>
      <c r="BF126" s="59"/>
      <c r="BG126" s="59"/>
      <c r="BH126" s="59"/>
      <c r="BI126" s="59"/>
      <c r="BJ126" s="59"/>
      <c r="BK126" s="59"/>
      <c r="BL126" s="59"/>
      <c r="BM126" s="59"/>
      <c r="BN126" s="59"/>
      <c r="BO126" s="59"/>
      <c r="BP126" s="59"/>
      <c r="BQ126" s="59"/>
      <c r="BR126" s="59"/>
      <c r="BS126" s="59"/>
      <c r="BT126" s="59"/>
      <c r="BU126" s="59"/>
      <c r="BV126" s="59"/>
      <c r="BW126" s="59"/>
      <c r="BX126" s="59"/>
      <c r="BY126" s="59"/>
      <c r="BZ126" s="59"/>
      <c r="CA126" s="59"/>
      <c r="CB126" s="59"/>
      <c r="CC126" s="59"/>
      <c r="CD126" s="59"/>
      <c r="CE126" s="59"/>
      <c r="CF126" s="59"/>
      <c r="CG126" s="59"/>
      <c r="CH126" s="59"/>
      <c r="CI126" s="59"/>
      <c r="CJ126" s="59"/>
      <c r="CK126" s="59"/>
      <c r="CL126" s="59"/>
      <c r="CM126" s="59"/>
      <c r="CN126" s="59"/>
      <c r="CO126" s="59"/>
      <c r="CP126" s="59"/>
      <c r="CQ126" s="59"/>
      <c r="CR126" s="59"/>
      <c r="CS126" s="59"/>
      <c r="CT126" s="59"/>
      <c r="CU126" s="59"/>
      <c r="CV126" s="59"/>
      <c r="CW126" s="59"/>
      <c r="CX126" s="59"/>
      <c r="CY126" s="59"/>
      <c r="CZ126" s="59"/>
      <c r="DA126" s="59"/>
      <c r="DB126" s="59"/>
      <c r="DC126" s="59"/>
      <c r="DD126" s="59"/>
      <c r="DE126" s="59"/>
      <c r="DF126" s="59"/>
      <c r="DG126" s="59"/>
      <c r="DH126" s="59"/>
      <c r="DI126" s="59"/>
      <c r="DJ126" s="59"/>
      <c r="DK126" s="59"/>
      <c r="DL126" s="59"/>
      <c r="DM126" s="59"/>
      <c r="DN126" s="59"/>
      <c r="DO126" s="59"/>
      <c r="DP126" s="59"/>
      <c r="DQ126" s="59"/>
      <c r="DR126" s="59"/>
      <c r="DS126" s="59"/>
      <c r="DT126" s="59"/>
      <c r="DU126" s="59"/>
      <c r="DV126" s="59"/>
      <c r="DW126" s="59"/>
      <c r="DX126" s="59"/>
      <c r="DY126" s="59"/>
      <c r="DZ126" s="59"/>
      <c r="EA126" s="59"/>
      <c r="EB126" s="59"/>
      <c r="EC126" s="59"/>
      <c r="ED126" s="59"/>
      <c r="EE126" s="59"/>
      <c r="EF126" s="59"/>
      <c r="EG126" s="59"/>
      <c r="EH126" s="59"/>
      <c r="EI126" s="59"/>
      <c r="EJ126" s="59"/>
      <c r="EK126" s="59"/>
      <c r="EL126" s="59"/>
      <c r="EM126" s="59"/>
      <c r="EN126" s="59"/>
      <c r="EO126" s="59"/>
      <c r="EP126" s="59"/>
      <c r="EQ126" s="59"/>
      <c r="ER126" s="59"/>
      <c r="ES126" s="59"/>
      <c r="ET126" s="59"/>
      <c r="EU126" s="59"/>
      <c r="EV126" s="59"/>
      <c r="EW126" s="59"/>
      <c r="EX126" s="59"/>
      <c r="EY126" s="59"/>
      <c r="EZ126" s="59"/>
      <c r="FA126" s="59"/>
      <c r="FB126" s="59"/>
      <c r="FC126" s="59"/>
      <c r="FD126" s="59"/>
      <c r="FE126" s="59"/>
      <c r="FF126" s="59"/>
      <c r="FG126" s="59"/>
      <c r="FH126" s="59"/>
      <c r="FI126" s="59"/>
      <c r="FJ126" s="59"/>
      <c r="FK126" s="59"/>
      <c r="FL126" s="59"/>
      <c r="FM126" s="59"/>
      <c r="FN126" s="59"/>
      <c r="FO126" s="59"/>
      <c r="FP126" s="59"/>
      <c r="FQ126" s="59"/>
      <c r="FR126" s="59"/>
      <c r="FS126" s="59"/>
      <c r="FT126" s="59"/>
      <c r="FU126" s="59"/>
      <c r="FV126" s="59"/>
      <c r="FW126" s="59"/>
      <c r="FX126" s="59"/>
      <c r="FY126" s="59"/>
      <c r="FZ126" s="59"/>
      <c r="GA126" s="59"/>
      <c r="GB126" s="59"/>
      <c r="GC126" s="59"/>
      <c r="GD126" s="59"/>
      <c r="GE126" s="59"/>
      <c r="GF126" s="59"/>
      <c r="GG126" s="59"/>
      <c r="GH126" s="59"/>
      <c r="GI126" s="59"/>
      <c r="GJ126" s="59"/>
      <c r="GK126" s="59"/>
      <c r="GL126" s="59"/>
      <c r="GM126" s="59"/>
      <c r="GN126" s="59"/>
      <c r="GO126" s="59"/>
      <c r="GP126" s="59"/>
      <c r="GQ126" s="59"/>
      <c r="GR126" s="59"/>
      <c r="GS126" s="59"/>
      <c r="GT126" s="59"/>
      <c r="GU126" s="59"/>
      <c r="GV126" s="59"/>
      <c r="GW126" s="59"/>
      <c r="GX126" s="59"/>
      <c r="GY126" s="59"/>
      <c r="GZ126" s="59"/>
      <c r="HA126" s="59"/>
      <c r="HB126" s="59"/>
      <c r="HC126" s="59"/>
      <c r="HD126" s="59"/>
      <c r="HE126" s="59"/>
      <c r="HF126" s="59"/>
      <c r="HG126" s="59"/>
      <c r="HH126" s="59"/>
      <c r="HI126" s="59"/>
      <c r="HJ126" s="59"/>
      <c r="HK126" s="59"/>
      <c r="HL126" s="59"/>
      <c r="HM126" s="59"/>
      <c r="HN126" s="59"/>
      <c r="HO126" s="59"/>
      <c r="HP126" s="59"/>
      <c r="HQ126" s="59"/>
      <c r="HR126" s="59"/>
      <c r="HS126" s="59"/>
    </row>
    <row r="127" spans="1:227" s="62" customFormat="1" x14ac:dyDescent="0.15">
      <c r="B127" s="59"/>
      <c r="C127" s="61"/>
      <c r="D127" s="61"/>
      <c r="E127" s="59"/>
      <c r="F127" s="59"/>
      <c r="G127" s="59"/>
      <c r="H127" s="59"/>
      <c r="I127" s="59"/>
      <c r="J127" s="59"/>
      <c r="K127" s="59"/>
      <c r="L127" s="59"/>
      <c r="M127" s="59"/>
      <c r="N127" s="59"/>
      <c r="O127" s="59"/>
      <c r="P127" s="59"/>
      <c r="Q127" s="59"/>
      <c r="R127" s="59"/>
      <c r="S127" s="59"/>
      <c r="T127" s="59"/>
      <c r="U127" s="59"/>
      <c r="V127" s="59"/>
      <c r="W127" s="59"/>
      <c r="X127" s="59"/>
      <c r="Y127" s="59"/>
      <c r="Z127" s="59"/>
      <c r="AA127" s="59"/>
      <c r="AB127" s="59"/>
      <c r="AC127" s="59"/>
      <c r="AD127" s="59"/>
      <c r="AE127" s="59"/>
      <c r="AF127" s="59"/>
      <c r="AG127" s="59"/>
      <c r="AH127" s="59"/>
      <c r="AI127" s="59"/>
      <c r="AJ127" s="59"/>
      <c r="AK127" s="59"/>
      <c r="AL127" s="59"/>
      <c r="AM127" s="59"/>
      <c r="AN127" s="59"/>
      <c r="AO127" s="59"/>
      <c r="AP127" s="59"/>
      <c r="AQ127" s="59"/>
      <c r="AR127" s="59"/>
      <c r="AS127" s="59"/>
      <c r="AT127" s="59"/>
      <c r="AU127" s="59"/>
      <c r="AV127" s="59"/>
      <c r="AW127" s="59"/>
      <c r="AX127" s="59"/>
      <c r="AY127" s="59"/>
      <c r="AZ127" s="59"/>
      <c r="BA127" s="59"/>
      <c r="BB127" s="59"/>
      <c r="BC127" s="59"/>
      <c r="BD127" s="59"/>
      <c r="BE127" s="59"/>
      <c r="BF127" s="59"/>
      <c r="BG127" s="59"/>
      <c r="BH127" s="59"/>
      <c r="BI127" s="59"/>
      <c r="BJ127" s="59"/>
      <c r="BK127" s="59"/>
      <c r="BL127" s="59"/>
      <c r="BM127" s="59"/>
      <c r="BN127" s="59"/>
      <c r="BO127" s="59"/>
      <c r="BP127" s="59"/>
      <c r="BQ127" s="59"/>
      <c r="BR127" s="59"/>
      <c r="BS127" s="59"/>
      <c r="BT127" s="59"/>
      <c r="BU127" s="59"/>
      <c r="BV127" s="59"/>
      <c r="BW127" s="59"/>
      <c r="BX127" s="59"/>
      <c r="BY127" s="59"/>
      <c r="BZ127" s="59"/>
      <c r="CA127" s="59"/>
      <c r="CB127" s="59"/>
      <c r="CC127" s="59"/>
      <c r="CD127" s="59"/>
      <c r="CE127" s="59"/>
      <c r="CF127" s="59"/>
      <c r="CG127" s="59"/>
      <c r="CH127" s="59"/>
      <c r="CI127" s="59"/>
      <c r="CJ127" s="59"/>
      <c r="CK127" s="59"/>
      <c r="CL127" s="59"/>
      <c r="CM127" s="59"/>
      <c r="CN127" s="59"/>
      <c r="CO127" s="59"/>
      <c r="CP127" s="59"/>
      <c r="CQ127" s="59"/>
      <c r="CR127" s="59"/>
      <c r="CS127" s="59"/>
      <c r="CT127" s="59"/>
      <c r="CU127" s="59"/>
      <c r="CV127" s="59"/>
      <c r="CW127" s="59"/>
      <c r="CX127" s="59"/>
      <c r="CY127" s="59"/>
      <c r="CZ127" s="59"/>
      <c r="DA127" s="59"/>
      <c r="DB127" s="59"/>
      <c r="DC127" s="59"/>
      <c r="DD127" s="59"/>
      <c r="DE127" s="59"/>
      <c r="DF127" s="59"/>
      <c r="DG127" s="59"/>
      <c r="DH127" s="59"/>
      <c r="DI127" s="59"/>
      <c r="DJ127" s="59"/>
      <c r="DK127" s="59"/>
      <c r="DL127" s="59"/>
      <c r="DM127" s="59"/>
      <c r="DN127" s="59"/>
      <c r="DO127" s="59"/>
      <c r="DP127" s="59"/>
      <c r="DQ127" s="59"/>
      <c r="DR127" s="59"/>
      <c r="DS127" s="59"/>
      <c r="DT127" s="59"/>
      <c r="DU127" s="59"/>
      <c r="DV127" s="59"/>
      <c r="DW127" s="59"/>
      <c r="DX127" s="59"/>
      <c r="DY127" s="59"/>
      <c r="DZ127" s="59"/>
      <c r="EA127" s="59"/>
      <c r="EB127" s="59"/>
      <c r="EC127" s="59"/>
      <c r="ED127" s="59"/>
      <c r="EE127" s="59"/>
      <c r="EF127" s="59"/>
      <c r="EG127" s="59"/>
      <c r="EH127" s="59"/>
      <c r="EI127" s="59"/>
      <c r="EJ127" s="59"/>
      <c r="EK127" s="59"/>
      <c r="EL127" s="59"/>
      <c r="EM127" s="59"/>
      <c r="EN127" s="59"/>
      <c r="EO127" s="59"/>
      <c r="EP127" s="59"/>
      <c r="EQ127" s="59"/>
      <c r="ER127" s="59"/>
      <c r="ES127" s="59"/>
      <c r="ET127" s="59"/>
      <c r="EU127" s="59"/>
      <c r="EV127" s="59"/>
      <c r="EW127" s="59"/>
      <c r="EX127" s="59"/>
      <c r="EY127" s="59"/>
      <c r="EZ127" s="59"/>
      <c r="FA127" s="59"/>
      <c r="FB127" s="59"/>
      <c r="FC127" s="59"/>
      <c r="FD127" s="59"/>
      <c r="FE127" s="59"/>
      <c r="FF127" s="59"/>
      <c r="FG127" s="59"/>
      <c r="FH127" s="59"/>
      <c r="FI127" s="59"/>
      <c r="FJ127" s="59"/>
      <c r="FK127" s="59"/>
      <c r="FL127" s="59"/>
      <c r="FM127" s="59"/>
      <c r="FN127" s="59"/>
      <c r="FO127" s="59"/>
      <c r="FP127" s="59"/>
      <c r="FQ127" s="59"/>
      <c r="FR127" s="59"/>
      <c r="FS127" s="59"/>
      <c r="FT127" s="59"/>
      <c r="FU127" s="59"/>
      <c r="FV127" s="59"/>
      <c r="FW127" s="59"/>
      <c r="FX127" s="59"/>
      <c r="FY127" s="59"/>
      <c r="FZ127" s="59"/>
      <c r="GA127" s="59"/>
      <c r="GB127" s="59"/>
      <c r="GC127" s="59"/>
      <c r="GD127" s="59"/>
      <c r="GE127" s="59"/>
      <c r="GF127" s="59"/>
      <c r="GG127" s="59"/>
      <c r="GH127" s="59"/>
      <c r="GI127" s="59"/>
      <c r="GJ127" s="59"/>
      <c r="GK127" s="59"/>
      <c r="GL127" s="59"/>
      <c r="GM127" s="59"/>
      <c r="GN127" s="59"/>
      <c r="GO127" s="59"/>
      <c r="GP127" s="59"/>
      <c r="GQ127" s="59"/>
      <c r="GR127" s="59"/>
      <c r="GS127" s="59"/>
      <c r="GT127" s="59"/>
      <c r="GU127" s="59"/>
      <c r="GV127" s="59"/>
      <c r="GW127" s="59"/>
      <c r="GX127" s="59"/>
      <c r="GY127" s="59"/>
      <c r="GZ127" s="59"/>
      <c r="HA127" s="59"/>
      <c r="HB127" s="59"/>
      <c r="HC127" s="59"/>
      <c r="HD127" s="59"/>
      <c r="HE127" s="59"/>
      <c r="HF127" s="59"/>
      <c r="HG127" s="59"/>
      <c r="HH127" s="59"/>
      <c r="HI127" s="59"/>
      <c r="HJ127" s="59"/>
      <c r="HK127" s="59"/>
      <c r="HL127" s="59"/>
      <c r="HM127" s="59"/>
      <c r="HN127" s="59"/>
      <c r="HO127" s="59"/>
      <c r="HP127" s="59"/>
      <c r="HQ127" s="59"/>
      <c r="HR127" s="59"/>
      <c r="HS127" s="59"/>
    </row>
    <row r="128" spans="1:227" s="61" customFormat="1" x14ac:dyDescent="0.15">
      <c r="A128" s="62"/>
      <c r="B128" s="59"/>
      <c r="E128" s="59"/>
      <c r="F128" s="59"/>
      <c r="G128" s="59"/>
      <c r="H128" s="59"/>
      <c r="I128" s="59"/>
      <c r="J128" s="59"/>
      <c r="K128" s="59"/>
      <c r="L128" s="59"/>
      <c r="M128" s="59"/>
      <c r="N128" s="59"/>
      <c r="O128" s="59"/>
      <c r="P128" s="59"/>
      <c r="Q128" s="59"/>
      <c r="R128" s="59"/>
      <c r="S128" s="59"/>
      <c r="T128" s="59"/>
      <c r="U128" s="59"/>
      <c r="V128" s="59"/>
      <c r="W128" s="59"/>
      <c r="X128" s="59"/>
      <c r="Y128" s="59"/>
      <c r="Z128" s="59"/>
      <c r="AA128" s="59"/>
      <c r="AB128" s="59"/>
      <c r="AC128" s="59"/>
      <c r="AD128" s="59"/>
      <c r="AE128" s="59"/>
      <c r="AF128" s="59"/>
      <c r="AG128" s="59"/>
      <c r="AH128" s="59"/>
      <c r="AI128" s="59"/>
      <c r="AJ128" s="59"/>
      <c r="AK128" s="59"/>
      <c r="AL128" s="59"/>
      <c r="AM128" s="59"/>
      <c r="AN128" s="59"/>
      <c r="AO128" s="59"/>
      <c r="AP128" s="59"/>
      <c r="AQ128" s="59"/>
      <c r="AR128" s="59"/>
      <c r="AS128" s="59"/>
      <c r="AT128" s="59"/>
      <c r="AU128" s="59"/>
      <c r="AV128" s="59"/>
      <c r="AW128" s="59"/>
      <c r="AX128" s="59"/>
      <c r="AY128" s="59"/>
      <c r="AZ128" s="59"/>
      <c r="BA128" s="59"/>
      <c r="BB128" s="59"/>
      <c r="BC128" s="59"/>
      <c r="BD128" s="59"/>
      <c r="BE128" s="59"/>
      <c r="BF128" s="59"/>
      <c r="BG128" s="59"/>
      <c r="BH128" s="59"/>
      <c r="BI128" s="59"/>
      <c r="BJ128" s="59"/>
      <c r="BK128" s="59"/>
      <c r="BL128" s="59"/>
      <c r="BM128" s="59"/>
      <c r="BN128" s="59"/>
      <c r="BO128" s="59"/>
      <c r="BP128" s="59"/>
      <c r="BQ128" s="59"/>
      <c r="BR128" s="59"/>
      <c r="BS128" s="59"/>
      <c r="BT128" s="59"/>
      <c r="BU128" s="59"/>
      <c r="BV128" s="59"/>
      <c r="BW128" s="59"/>
      <c r="BX128" s="59"/>
      <c r="BY128" s="59"/>
      <c r="BZ128" s="59"/>
      <c r="CA128" s="59"/>
      <c r="CB128" s="59"/>
      <c r="CC128" s="59"/>
      <c r="CD128" s="59"/>
      <c r="CE128" s="59"/>
      <c r="CF128" s="59"/>
      <c r="CG128" s="59"/>
      <c r="CH128" s="59"/>
      <c r="CI128" s="59"/>
      <c r="CJ128" s="59"/>
      <c r="CK128" s="59"/>
      <c r="CL128" s="59"/>
      <c r="CM128" s="59"/>
      <c r="CN128" s="59"/>
      <c r="CO128" s="59"/>
      <c r="CP128" s="59"/>
      <c r="CQ128" s="59"/>
      <c r="CR128" s="59"/>
      <c r="CS128" s="59"/>
      <c r="CT128" s="59"/>
      <c r="CU128" s="59"/>
      <c r="CV128" s="59"/>
      <c r="CW128" s="59"/>
      <c r="CX128" s="59"/>
      <c r="CY128" s="59"/>
      <c r="CZ128" s="59"/>
      <c r="DA128" s="59"/>
      <c r="DB128" s="59"/>
      <c r="DC128" s="59"/>
      <c r="DD128" s="59"/>
      <c r="DE128" s="59"/>
      <c r="DF128" s="59"/>
      <c r="DG128" s="59"/>
      <c r="DH128" s="59"/>
      <c r="DI128" s="59"/>
      <c r="DJ128" s="59"/>
      <c r="DK128" s="59"/>
      <c r="DL128" s="59"/>
      <c r="DM128" s="59"/>
      <c r="DN128" s="59"/>
      <c r="DO128" s="59"/>
      <c r="DP128" s="59"/>
      <c r="DQ128" s="59"/>
      <c r="DR128" s="59"/>
      <c r="DS128" s="59"/>
      <c r="DT128" s="59"/>
      <c r="DU128" s="59"/>
      <c r="DV128" s="59"/>
      <c r="DW128" s="59"/>
      <c r="DX128" s="59"/>
      <c r="DY128" s="59"/>
      <c r="DZ128" s="59"/>
      <c r="EA128" s="59"/>
      <c r="EB128" s="59"/>
      <c r="EC128" s="59"/>
      <c r="ED128" s="59"/>
      <c r="EE128" s="59"/>
      <c r="EF128" s="59"/>
      <c r="EG128" s="59"/>
      <c r="EH128" s="59"/>
      <c r="EI128" s="59"/>
      <c r="EJ128" s="59"/>
      <c r="EK128" s="59"/>
      <c r="EL128" s="59"/>
      <c r="EM128" s="59"/>
      <c r="EN128" s="59"/>
      <c r="EO128" s="59"/>
      <c r="EP128" s="59"/>
      <c r="EQ128" s="59"/>
      <c r="ER128" s="59"/>
      <c r="ES128" s="59"/>
      <c r="ET128" s="59"/>
      <c r="EU128" s="59"/>
      <c r="EV128" s="59"/>
      <c r="EW128" s="59"/>
      <c r="EX128" s="59"/>
      <c r="EY128" s="59"/>
      <c r="EZ128" s="59"/>
      <c r="FA128" s="59"/>
      <c r="FB128" s="59"/>
      <c r="FC128" s="59"/>
      <c r="FD128" s="59"/>
      <c r="FE128" s="59"/>
      <c r="FF128" s="59"/>
      <c r="FG128" s="59"/>
      <c r="FH128" s="59"/>
      <c r="FI128" s="59"/>
      <c r="FJ128" s="59"/>
      <c r="FK128" s="59"/>
      <c r="FL128" s="59"/>
      <c r="FM128" s="59"/>
      <c r="FN128" s="59"/>
      <c r="FO128" s="59"/>
      <c r="FP128" s="59"/>
      <c r="FQ128" s="59"/>
      <c r="FR128" s="59"/>
      <c r="FS128" s="59"/>
      <c r="FT128" s="59"/>
      <c r="FU128" s="59"/>
      <c r="FV128" s="59"/>
      <c r="FW128" s="59"/>
      <c r="FX128" s="59"/>
      <c r="FY128" s="59"/>
      <c r="FZ128" s="59"/>
      <c r="GA128" s="59"/>
      <c r="GB128" s="59"/>
      <c r="GC128" s="59"/>
      <c r="GD128" s="59"/>
      <c r="GE128" s="59"/>
      <c r="GF128" s="59"/>
      <c r="GG128" s="59"/>
      <c r="GH128" s="59"/>
      <c r="GI128" s="59"/>
      <c r="GJ128" s="59"/>
      <c r="GK128" s="59"/>
      <c r="GL128" s="59"/>
      <c r="GM128" s="59"/>
      <c r="GN128" s="59"/>
      <c r="GO128" s="59"/>
      <c r="GP128" s="59"/>
      <c r="GQ128" s="59"/>
      <c r="GR128" s="59"/>
      <c r="GS128" s="59"/>
      <c r="GT128" s="59"/>
      <c r="GU128" s="59"/>
      <c r="GV128" s="59"/>
      <c r="GW128" s="59"/>
      <c r="GX128" s="59"/>
      <c r="GY128" s="59"/>
      <c r="GZ128" s="59"/>
      <c r="HA128" s="59"/>
      <c r="HB128" s="59"/>
      <c r="HC128" s="59"/>
      <c r="HD128" s="59"/>
      <c r="HE128" s="59"/>
      <c r="HF128" s="59"/>
      <c r="HG128" s="59"/>
      <c r="HH128" s="59"/>
      <c r="HI128" s="59"/>
      <c r="HJ128" s="59"/>
      <c r="HK128" s="59"/>
      <c r="HL128" s="59"/>
      <c r="HM128" s="59"/>
      <c r="HN128" s="59"/>
      <c r="HO128" s="59"/>
      <c r="HP128" s="59"/>
      <c r="HQ128" s="59"/>
      <c r="HR128" s="59"/>
      <c r="HS128" s="59"/>
    </row>
    <row r="129" spans="1:227" s="61" customFormat="1" x14ac:dyDescent="0.15">
      <c r="A129" s="62"/>
      <c r="B129" s="59"/>
      <c r="E129" s="59"/>
      <c r="F129" s="59"/>
      <c r="G129" s="59"/>
      <c r="H129" s="59"/>
      <c r="I129" s="59"/>
      <c r="J129" s="59"/>
      <c r="K129" s="59"/>
      <c r="L129" s="59"/>
      <c r="M129" s="59"/>
      <c r="N129" s="59"/>
      <c r="O129" s="59"/>
      <c r="P129" s="59"/>
      <c r="Q129" s="59"/>
      <c r="R129" s="59"/>
      <c r="S129" s="59"/>
      <c r="T129" s="59"/>
      <c r="U129" s="59"/>
      <c r="V129" s="59"/>
      <c r="W129" s="59"/>
      <c r="X129" s="59"/>
      <c r="Y129" s="59"/>
      <c r="Z129" s="59"/>
      <c r="AA129" s="59"/>
      <c r="AB129" s="59"/>
      <c r="AC129" s="59"/>
      <c r="AD129" s="59"/>
      <c r="AE129" s="59"/>
      <c r="AF129" s="59"/>
      <c r="AG129" s="59"/>
      <c r="AH129" s="59"/>
      <c r="AI129" s="59"/>
      <c r="AJ129" s="59"/>
      <c r="AK129" s="59"/>
      <c r="AL129" s="59"/>
      <c r="AM129" s="59"/>
      <c r="AN129" s="59"/>
      <c r="AO129" s="59"/>
      <c r="AP129" s="59"/>
      <c r="AQ129" s="59"/>
      <c r="AR129" s="59"/>
      <c r="AS129" s="59"/>
      <c r="AT129" s="59"/>
      <c r="AU129" s="59"/>
      <c r="AV129" s="59"/>
      <c r="AW129" s="59"/>
      <c r="AX129" s="59"/>
      <c r="AY129" s="59"/>
      <c r="AZ129" s="59"/>
      <c r="BA129" s="59"/>
      <c r="BB129" s="59"/>
      <c r="BC129" s="59"/>
      <c r="BD129" s="59"/>
      <c r="BE129" s="59"/>
      <c r="BF129" s="59"/>
      <c r="BG129" s="59"/>
      <c r="BH129" s="59"/>
      <c r="BI129" s="59"/>
      <c r="BJ129" s="59"/>
      <c r="BK129" s="59"/>
      <c r="BL129" s="59"/>
      <c r="BM129" s="59"/>
      <c r="BN129" s="59"/>
      <c r="BO129" s="59"/>
      <c r="BP129" s="59"/>
      <c r="BQ129" s="59"/>
      <c r="BR129" s="59"/>
      <c r="BS129" s="59"/>
      <c r="BT129" s="59"/>
      <c r="BU129" s="59"/>
      <c r="BV129" s="59"/>
      <c r="BW129" s="59"/>
      <c r="BX129" s="59"/>
      <c r="BY129" s="59"/>
      <c r="BZ129" s="59"/>
      <c r="CA129" s="59"/>
      <c r="CB129" s="59"/>
      <c r="CC129" s="59"/>
      <c r="CD129" s="59"/>
      <c r="CE129" s="59"/>
      <c r="CF129" s="59"/>
      <c r="CG129" s="59"/>
      <c r="CH129" s="59"/>
      <c r="CI129" s="59"/>
      <c r="CJ129" s="59"/>
      <c r="CK129" s="59"/>
      <c r="CL129" s="59"/>
      <c r="CM129" s="59"/>
      <c r="CN129" s="59"/>
      <c r="CO129" s="59"/>
      <c r="CP129" s="59"/>
      <c r="CQ129" s="59"/>
      <c r="CR129" s="59"/>
      <c r="CS129" s="59"/>
      <c r="CT129" s="59"/>
      <c r="CU129" s="59"/>
      <c r="CV129" s="59"/>
      <c r="CW129" s="59"/>
      <c r="CX129" s="59"/>
      <c r="CY129" s="59"/>
      <c r="CZ129" s="59"/>
      <c r="DA129" s="59"/>
      <c r="DB129" s="59"/>
      <c r="DC129" s="59"/>
      <c r="DD129" s="59"/>
      <c r="DE129" s="59"/>
      <c r="DF129" s="59"/>
      <c r="DG129" s="59"/>
      <c r="DH129" s="59"/>
      <c r="DI129" s="59"/>
      <c r="DJ129" s="59"/>
      <c r="DK129" s="59"/>
      <c r="DL129" s="59"/>
      <c r="DM129" s="59"/>
      <c r="DN129" s="59"/>
      <c r="DO129" s="59"/>
      <c r="DP129" s="59"/>
      <c r="DQ129" s="59"/>
      <c r="DR129" s="59"/>
      <c r="DS129" s="59"/>
      <c r="DT129" s="59"/>
      <c r="DU129" s="59"/>
      <c r="DV129" s="59"/>
      <c r="DW129" s="59"/>
      <c r="DX129" s="59"/>
      <c r="DY129" s="59"/>
      <c r="DZ129" s="59"/>
      <c r="EA129" s="59"/>
      <c r="EB129" s="59"/>
      <c r="EC129" s="59"/>
      <c r="ED129" s="59"/>
      <c r="EE129" s="59"/>
      <c r="EF129" s="59"/>
      <c r="EG129" s="59"/>
      <c r="EH129" s="59"/>
      <c r="EI129" s="59"/>
      <c r="EJ129" s="59"/>
      <c r="EK129" s="59"/>
      <c r="EL129" s="59"/>
      <c r="EM129" s="59"/>
      <c r="EN129" s="59"/>
      <c r="EO129" s="59"/>
      <c r="EP129" s="59"/>
      <c r="EQ129" s="59"/>
      <c r="ER129" s="59"/>
      <c r="ES129" s="59"/>
      <c r="ET129" s="59"/>
      <c r="EU129" s="59"/>
      <c r="EV129" s="59"/>
      <c r="EW129" s="59"/>
      <c r="EX129" s="59"/>
      <c r="EY129" s="59"/>
      <c r="EZ129" s="59"/>
      <c r="FA129" s="59"/>
      <c r="FB129" s="59"/>
      <c r="FC129" s="59"/>
      <c r="FD129" s="59"/>
      <c r="FE129" s="59"/>
      <c r="FF129" s="59"/>
      <c r="FG129" s="59"/>
      <c r="FH129" s="59"/>
      <c r="FI129" s="59"/>
      <c r="FJ129" s="59"/>
      <c r="FK129" s="59"/>
      <c r="FL129" s="59"/>
      <c r="FM129" s="59"/>
      <c r="FN129" s="59"/>
      <c r="FO129" s="59"/>
      <c r="FP129" s="59"/>
      <c r="FQ129" s="59"/>
      <c r="FR129" s="59"/>
      <c r="FS129" s="59"/>
      <c r="FT129" s="59"/>
      <c r="FU129" s="59"/>
      <c r="FV129" s="59"/>
      <c r="FW129" s="59"/>
      <c r="FX129" s="59"/>
      <c r="FY129" s="59"/>
      <c r="FZ129" s="59"/>
      <c r="GA129" s="59"/>
      <c r="GB129" s="59"/>
      <c r="GC129" s="59"/>
      <c r="GD129" s="59"/>
      <c r="GE129" s="59"/>
      <c r="GF129" s="59"/>
      <c r="GG129" s="59"/>
      <c r="GH129" s="59"/>
      <c r="GI129" s="59"/>
      <c r="GJ129" s="59"/>
      <c r="GK129" s="59"/>
      <c r="GL129" s="59"/>
      <c r="GM129" s="59"/>
      <c r="GN129" s="59"/>
      <c r="GO129" s="59"/>
      <c r="GP129" s="59"/>
      <c r="GQ129" s="59"/>
      <c r="GR129" s="59"/>
      <c r="GS129" s="59"/>
      <c r="GT129" s="59"/>
      <c r="GU129" s="59"/>
      <c r="GV129" s="59"/>
      <c r="GW129" s="59"/>
      <c r="GX129" s="59"/>
      <c r="GY129" s="59"/>
      <c r="GZ129" s="59"/>
      <c r="HA129" s="59"/>
      <c r="HB129" s="59"/>
      <c r="HC129" s="59"/>
      <c r="HD129" s="59"/>
      <c r="HE129" s="59"/>
      <c r="HF129" s="59"/>
      <c r="HG129" s="59"/>
      <c r="HH129" s="59"/>
      <c r="HI129" s="59"/>
      <c r="HJ129" s="59"/>
      <c r="HK129" s="59"/>
      <c r="HL129" s="59"/>
      <c r="HM129" s="59"/>
      <c r="HN129" s="59"/>
      <c r="HO129" s="59"/>
      <c r="HP129" s="59"/>
      <c r="HQ129" s="59"/>
      <c r="HR129" s="59"/>
      <c r="HS129" s="59"/>
    </row>
    <row r="130" spans="1:227" s="61" customFormat="1" x14ac:dyDescent="0.15">
      <c r="A130" s="62"/>
      <c r="B130" s="59"/>
      <c r="E130" s="59"/>
      <c r="F130" s="59"/>
      <c r="G130" s="59"/>
      <c r="H130" s="59"/>
      <c r="I130" s="59"/>
      <c r="J130" s="59"/>
      <c r="K130" s="59"/>
      <c r="L130" s="59"/>
      <c r="M130" s="59"/>
      <c r="N130" s="59"/>
      <c r="O130" s="59"/>
      <c r="P130" s="59"/>
      <c r="Q130" s="59"/>
      <c r="R130" s="59"/>
      <c r="S130" s="59"/>
      <c r="T130" s="59"/>
      <c r="U130" s="59"/>
      <c r="V130" s="59"/>
      <c r="W130" s="59"/>
      <c r="X130" s="59"/>
      <c r="Y130" s="59"/>
      <c r="Z130" s="59"/>
      <c r="AA130" s="59"/>
      <c r="AB130" s="59"/>
      <c r="AC130" s="59"/>
      <c r="AD130" s="59"/>
      <c r="AE130" s="59"/>
      <c r="AF130" s="59"/>
      <c r="AG130" s="59"/>
      <c r="AH130" s="59"/>
      <c r="AI130" s="59"/>
      <c r="AJ130" s="59"/>
      <c r="AK130" s="59"/>
      <c r="AL130" s="59"/>
      <c r="AM130" s="59"/>
      <c r="AN130" s="59"/>
      <c r="AO130" s="59"/>
      <c r="AP130" s="59"/>
      <c r="AQ130" s="59"/>
      <c r="AR130" s="59"/>
      <c r="AS130" s="59"/>
      <c r="AT130" s="59"/>
      <c r="AU130" s="59"/>
      <c r="AV130" s="59"/>
      <c r="AW130" s="59"/>
      <c r="AX130" s="59"/>
      <c r="AY130" s="59"/>
      <c r="AZ130" s="59"/>
      <c r="BA130" s="59"/>
      <c r="BB130" s="59"/>
      <c r="BC130" s="59"/>
      <c r="BD130" s="59"/>
      <c r="BE130" s="59"/>
      <c r="BF130" s="59"/>
      <c r="BG130" s="59"/>
      <c r="BH130" s="59"/>
      <c r="BI130" s="59"/>
      <c r="BJ130" s="59"/>
      <c r="BK130" s="59"/>
      <c r="BL130" s="59"/>
      <c r="BM130" s="59"/>
      <c r="BN130" s="59"/>
      <c r="BO130" s="59"/>
      <c r="BP130" s="59"/>
      <c r="BQ130" s="59"/>
      <c r="BR130" s="59"/>
      <c r="BS130" s="59"/>
      <c r="BT130" s="59"/>
      <c r="BU130" s="59"/>
      <c r="BV130" s="59"/>
      <c r="BW130" s="59"/>
      <c r="BX130" s="59"/>
      <c r="BY130" s="59"/>
      <c r="BZ130" s="59"/>
      <c r="CA130" s="59"/>
      <c r="CB130" s="59"/>
      <c r="CC130" s="59"/>
      <c r="CD130" s="59"/>
      <c r="CE130" s="59"/>
      <c r="CF130" s="59"/>
      <c r="CG130" s="59"/>
      <c r="CH130" s="59"/>
      <c r="CI130" s="59"/>
      <c r="CJ130" s="59"/>
      <c r="CK130" s="59"/>
      <c r="CL130" s="59"/>
      <c r="CM130" s="59"/>
      <c r="CN130" s="59"/>
      <c r="CO130" s="59"/>
      <c r="CP130" s="59"/>
      <c r="CQ130" s="59"/>
      <c r="CR130" s="59"/>
      <c r="CS130" s="59"/>
      <c r="CT130" s="59"/>
      <c r="CU130" s="59"/>
      <c r="CV130" s="59"/>
      <c r="CW130" s="59"/>
      <c r="CX130" s="59"/>
      <c r="CY130" s="59"/>
      <c r="CZ130" s="59"/>
      <c r="DA130" s="59"/>
      <c r="DB130" s="59"/>
      <c r="DC130" s="59"/>
      <c r="DD130" s="59"/>
      <c r="DE130" s="59"/>
      <c r="DF130" s="59"/>
      <c r="DG130" s="59"/>
      <c r="DH130" s="59"/>
      <c r="DI130" s="59"/>
      <c r="DJ130" s="59"/>
      <c r="DK130" s="59"/>
      <c r="DL130" s="59"/>
      <c r="DM130" s="59"/>
      <c r="DN130" s="59"/>
      <c r="DO130" s="59"/>
      <c r="DP130" s="59"/>
      <c r="DQ130" s="59"/>
      <c r="DR130" s="59"/>
      <c r="DS130" s="59"/>
      <c r="DT130" s="59"/>
      <c r="DU130" s="59"/>
      <c r="DV130" s="59"/>
      <c r="DW130" s="59"/>
      <c r="DX130" s="59"/>
      <c r="DY130" s="59"/>
      <c r="DZ130" s="59"/>
      <c r="EA130" s="59"/>
      <c r="EB130" s="59"/>
      <c r="EC130" s="59"/>
      <c r="ED130" s="59"/>
      <c r="EE130" s="59"/>
      <c r="EF130" s="59"/>
      <c r="EG130" s="59"/>
      <c r="EH130" s="59"/>
      <c r="EI130" s="59"/>
      <c r="EJ130" s="59"/>
      <c r="EK130" s="59"/>
      <c r="EL130" s="59"/>
      <c r="EM130" s="59"/>
      <c r="EN130" s="59"/>
      <c r="EO130" s="59"/>
      <c r="EP130" s="59"/>
      <c r="EQ130" s="59"/>
      <c r="ER130" s="59"/>
      <c r="ES130" s="59"/>
      <c r="ET130" s="59"/>
      <c r="EU130" s="59"/>
      <c r="EV130" s="59"/>
      <c r="EW130" s="59"/>
      <c r="EX130" s="59"/>
      <c r="EY130" s="59"/>
      <c r="EZ130" s="59"/>
      <c r="FA130" s="59"/>
      <c r="FB130" s="59"/>
      <c r="FC130" s="59"/>
      <c r="FD130" s="59"/>
      <c r="FE130" s="59"/>
      <c r="FF130" s="59"/>
      <c r="FG130" s="59"/>
      <c r="FH130" s="59"/>
      <c r="FI130" s="59"/>
      <c r="FJ130" s="59"/>
      <c r="FK130" s="59"/>
      <c r="FL130" s="59"/>
      <c r="FM130" s="59"/>
      <c r="FN130" s="59"/>
      <c r="FO130" s="59"/>
      <c r="FP130" s="59"/>
      <c r="FQ130" s="59"/>
      <c r="FR130" s="59"/>
      <c r="FS130" s="59"/>
      <c r="FT130" s="59"/>
      <c r="FU130" s="59"/>
      <c r="FV130" s="59"/>
      <c r="FW130" s="59"/>
      <c r="FX130" s="59"/>
      <c r="FY130" s="59"/>
      <c r="FZ130" s="59"/>
      <c r="GA130" s="59"/>
      <c r="GB130" s="59"/>
      <c r="GC130" s="59"/>
      <c r="GD130" s="59"/>
      <c r="GE130" s="59"/>
      <c r="GF130" s="59"/>
      <c r="GG130" s="59"/>
      <c r="GH130" s="59"/>
      <c r="GI130" s="59"/>
      <c r="GJ130" s="59"/>
      <c r="GK130" s="59"/>
      <c r="GL130" s="59"/>
      <c r="GM130" s="59"/>
      <c r="GN130" s="59"/>
      <c r="GO130" s="59"/>
      <c r="GP130" s="59"/>
      <c r="GQ130" s="59"/>
      <c r="GR130" s="59"/>
      <c r="GS130" s="59"/>
      <c r="GT130" s="59"/>
      <c r="GU130" s="59"/>
      <c r="GV130" s="59"/>
      <c r="GW130" s="59"/>
      <c r="GX130" s="59"/>
      <c r="GY130" s="59"/>
      <c r="GZ130" s="59"/>
      <c r="HA130" s="59"/>
      <c r="HB130" s="59"/>
      <c r="HC130" s="59"/>
      <c r="HD130" s="59"/>
      <c r="HE130" s="59"/>
      <c r="HF130" s="59"/>
      <c r="HG130" s="59"/>
      <c r="HH130" s="59"/>
      <c r="HI130" s="59"/>
      <c r="HJ130" s="59"/>
      <c r="HK130" s="59"/>
      <c r="HL130" s="59"/>
      <c r="HM130" s="59"/>
      <c r="HN130" s="59"/>
      <c r="HO130" s="59"/>
      <c r="HP130" s="59"/>
      <c r="HQ130" s="59"/>
      <c r="HR130" s="59"/>
      <c r="HS130" s="59"/>
    </row>
    <row r="131" spans="1:227" s="61" customFormat="1" x14ac:dyDescent="0.15">
      <c r="A131" s="62"/>
      <c r="B131" s="59"/>
      <c r="E131" s="59"/>
      <c r="F131" s="59"/>
      <c r="G131" s="59"/>
      <c r="H131" s="59"/>
      <c r="I131" s="59"/>
      <c r="J131" s="59"/>
      <c r="K131" s="59"/>
      <c r="L131" s="59"/>
      <c r="M131" s="59"/>
      <c r="N131" s="59"/>
      <c r="O131" s="59"/>
      <c r="P131" s="59"/>
      <c r="Q131" s="59"/>
      <c r="R131" s="59"/>
      <c r="S131" s="59"/>
      <c r="T131" s="59"/>
      <c r="U131" s="59"/>
      <c r="V131" s="59"/>
      <c r="W131" s="59"/>
      <c r="X131" s="59"/>
      <c r="Y131" s="59"/>
      <c r="Z131" s="59"/>
      <c r="AA131" s="59"/>
      <c r="AB131" s="59"/>
      <c r="AC131" s="59"/>
      <c r="AD131" s="59"/>
      <c r="AE131" s="59"/>
      <c r="AF131" s="59"/>
      <c r="AG131" s="59"/>
      <c r="AH131" s="59"/>
      <c r="AI131" s="59"/>
      <c r="AJ131" s="59"/>
      <c r="AK131" s="59"/>
      <c r="AL131" s="59"/>
      <c r="AM131" s="59"/>
      <c r="AN131" s="59"/>
      <c r="AO131" s="59"/>
      <c r="AP131" s="59"/>
      <c r="AQ131" s="59"/>
      <c r="AR131" s="59"/>
      <c r="AS131" s="59"/>
      <c r="AT131" s="59"/>
      <c r="AU131" s="59"/>
      <c r="AV131" s="59"/>
      <c r="AW131" s="59"/>
      <c r="AX131" s="59"/>
      <c r="AY131" s="59"/>
      <c r="AZ131" s="59"/>
      <c r="BA131" s="59"/>
      <c r="BB131" s="59"/>
      <c r="BC131" s="59"/>
      <c r="BD131" s="59"/>
      <c r="BE131" s="59"/>
      <c r="BF131" s="59"/>
      <c r="BG131" s="59"/>
      <c r="BH131" s="59"/>
      <c r="BI131" s="59"/>
      <c r="BJ131" s="59"/>
      <c r="BK131" s="59"/>
      <c r="BL131" s="59"/>
      <c r="BM131" s="59"/>
      <c r="BN131" s="59"/>
      <c r="BO131" s="59"/>
      <c r="BP131" s="59"/>
      <c r="BQ131" s="59"/>
      <c r="BR131" s="59"/>
      <c r="BS131" s="59"/>
      <c r="BT131" s="59"/>
      <c r="BU131" s="59"/>
      <c r="BV131" s="59"/>
      <c r="BW131" s="59"/>
      <c r="BX131" s="59"/>
      <c r="BY131" s="59"/>
      <c r="BZ131" s="59"/>
      <c r="CA131" s="59"/>
      <c r="CB131" s="59"/>
      <c r="CC131" s="59"/>
      <c r="CD131" s="59"/>
      <c r="CE131" s="59"/>
      <c r="CF131" s="59"/>
      <c r="CG131" s="59"/>
      <c r="CH131" s="59"/>
      <c r="CI131" s="59"/>
      <c r="CJ131" s="59"/>
      <c r="CK131" s="59"/>
      <c r="CL131" s="59"/>
      <c r="CM131" s="59"/>
      <c r="CN131" s="59"/>
      <c r="CO131" s="59"/>
      <c r="CP131" s="59"/>
      <c r="CQ131" s="59"/>
      <c r="CR131" s="59"/>
      <c r="CS131" s="59"/>
      <c r="CT131" s="59"/>
      <c r="CU131" s="59"/>
      <c r="CV131" s="59"/>
      <c r="CW131" s="59"/>
      <c r="CX131" s="59"/>
      <c r="CY131" s="59"/>
      <c r="CZ131" s="59"/>
      <c r="DA131" s="59"/>
      <c r="DB131" s="59"/>
      <c r="DC131" s="59"/>
      <c r="DD131" s="59"/>
      <c r="DE131" s="59"/>
      <c r="DF131" s="59"/>
      <c r="DG131" s="59"/>
      <c r="DH131" s="59"/>
      <c r="DI131" s="59"/>
      <c r="DJ131" s="59"/>
      <c r="DK131" s="59"/>
      <c r="DL131" s="59"/>
      <c r="DM131" s="59"/>
      <c r="DN131" s="59"/>
      <c r="DO131" s="59"/>
      <c r="DP131" s="59"/>
      <c r="DQ131" s="59"/>
      <c r="DR131" s="59"/>
      <c r="DS131" s="59"/>
      <c r="DT131" s="59"/>
      <c r="DU131" s="59"/>
      <c r="DV131" s="59"/>
      <c r="DW131" s="59"/>
      <c r="DX131" s="59"/>
      <c r="DY131" s="59"/>
      <c r="DZ131" s="59"/>
      <c r="EA131" s="59"/>
      <c r="EB131" s="59"/>
      <c r="EC131" s="59"/>
      <c r="ED131" s="59"/>
      <c r="EE131" s="59"/>
      <c r="EF131" s="59"/>
      <c r="EG131" s="59"/>
      <c r="EH131" s="59"/>
      <c r="EI131" s="59"/>
      <c r="EJ131" s="59"/>
      <c r="EK131" s="59"/>
      <c r="EL131" s="59"/>
      <c r="EM131" s="59"/>
      <c r="EN131" s="59"/>
      <c r="EO131" s="59"/>
      <c r="EP131" s="59"/>
      <c r="EQ131" s="59"/>
      <c r="ER131" s="59"/>
      <c r="ES131" s="59"/>
      <c r="ET131" s="59"/>
      <c r="EU131" s="59"/>
      <c r="EV131" s="59"/>
      <c r="EW131" s="59"/>
      <c r="EX131" s="59"/>
      <c r="EY131" s="59"/>
      <c r="EZ131" s="59"/>
      <c r="FA131" s="59"/>
      <c r="FB131" s="59"/>
      <c r="FC131" s="59"/>
      <c r="FD131" s="59"/>
      <c r="FE131" s="59"/>
      <c r="FF131" s="59"/>
      <c r="FG131" s="59"/>
      <c r="FH131" s="59"/>
      <c r="FI131" s="59"/>
      <c r="FJ131" s="59"/>
      <c r="FK131" s="59"/>
      <c r="FL131" s="59"/>
      <c r="FM131" s="59"/>
      <c r="FN131" s="59"/>
      <c r="FO131" s="59"/>
      <c r="FP131" s="59"/>
      <c r="FQ131" s="59"/>
      <c r="FR131" s="59"/>
      <c r="FS131" s="59"/>
      <c r="FT131" s="59"/>
      <c r="FU131" s="59"/>
      <c r="FV131" s="59"/>
      <c r="FW131" s="59"/>
      <c r="FX131" s="59"/>
      <c r="FY131" s="59"/>
      <c r="FZ131" s="59"/>
      <c r="GA131" s="59"/>
      <c r="GB131" s="59"/>
      <c r="GC131" s="59"/>
      <c r="GD131" s="59"/>
      <c r="GE131" s="59"/>
      <c r="GF131" s="59"/>
      <c r="GG131" s="59"/>
      <c r="GH131" s="59"/>
      <c r="GI131" s="59"/>
      <c r="GJ131" s="59"/>
      <c r="GK131" s="59"/>
      <c r="GL131" s="59"/>
      <c r="GM131" s="59"/>
      <c r="GN131" s="59"/>
      <c r="GO131" s="59"/>
      <c r="GP131" s="59"/>
      <c r="GQ131" s="59"/>
      <c r="GR131" s="59"/>
      <c r="GS131" s="59"/>
      <c r="GT131" s="59"/>
      <c r="GU131" s="59"/>
      <c r="GV131" s="59"/>
      <c r="GW131" s="59"/>
      <c r="GX131" s="59"/>
      <c r="GY131" s="59"/>
      <c r="GZ131" s="59"/>
      <c r="HA131" s="59"/>
      <c r="HB131" s="59"/>
      <c r="HC131" s="59"/>
      <c r="HD131" s="59"/>
      <c r="HE131" s="59"/>
      <c r="HF131" s="59"/>
      <c r="HG131" s="59"/>
      <c r="HH131" s="59"/>
      <c r="HI131" s="59"/>
      <c r="HJ131" s="59"/>
      <c r="HK131" s="59"/>
      <c r="HL131" s="59"/>
      <c r="HM131" s="59"/>
      <c r="HN131" s="59"/>
      <c r="HO131" s="59"/>
      <c r="HP131" s="59"/>
      <c r="HQ131" s="59"/>
      <c r="HR131" s="59"/>
      <c r="HS131" s="59"/>
    </row>
    <row r="132" spans="1:227" s="61" customFormat="1" x14ac:dyDescent="0.15">
      <c r="A132" s="62"/>
      <c r="B132" s="59"/>
      <c r="E132" s="59"/>
      <c r="F132" s="59"/>
      <c r="G132" s="59"/>
      <c r="H132" s="59"/>
      <c r="I132" s="59"/>
      <c r="J132" s="59"/>
      <c r="K132" s="59"/>
      <c r="L132" s="59"/>
      <c r="M132" s="59"/>
      <c r="N132" s="59"/>
      <c r="O132" s="59"/>
      <c r="P132" s="59"/>
      <c r="Q132" s="59"/>
      <c r="R132" s="59"/>
      <c r="S132" s="59"/>
      <c r="T132" s="59"/>
      <c r="U132" s="59"/>
      <c r="V132" s="59"/>
      <c r="W132" s="59"/>
      <c r="X132" s="59"/>
      <c r="Y132" s="59"/>
      <c r="Z132" s="59"/>
      <c r="AA132" s="59"/>
      <c r="AB132" s="59"/>
      <c r="AC132" s="59"/>
      <c r="AD132" s="59"/>
      <c r="AE132" s="59"/>
      <c r="AF132" s="59"/>
      <c r="AG132" s="59"/>
      <c r="AH132" s="59"/>
      <c r="AI132" s="59"/>
      <c r="AJ132" s="59"/>
      <c r="AK132" s="59"/>
      <c r="AL132" s="59"/>
      <c r="AM132" s="59"/>
      <c r="AN132" s="59"/>
      <c r="AO132" s="59"/>
      <c r="AP132" s="59"/>
      <c r="AQ132" s="59"/>
      <c r="AR132" s="59"/>
      <c r="AS132" s="59"/>
      <c r="AT132" s="59"/>
      <c r="AU132" s="59"/>
      <c r="AV132" s="59"/>
      <c r="AW132" s="59"/>
      <c r="AX132" s="59"/>
      <c r="AY132" s="59"/>
      <c r="AZ132" s="59"/>
      <c r="BA132" s="59"/>
      <c r="BB132" s="59"/>
      <c r="BC132" s="59"/>
      <c r="BD132" s="59"/>
      <c r="BE132" s="59"/>
      <c r="BF132" s="59"/>
      <c r="BG132" s="59"/>
      <c r="BH132" s="59"/>
      <c r="BI132" s="59"/>
      <c r="BJ132" s="59"/>
      <c r="BK132" s="59"/>
      <c r="BL132" s="59"/>
      <c r="BM132" s="59"/>
      <c r="BN132" s="59"/>
      <c r="BO132" s="59"/>
      <c r="BP132" s="59"/>
      <c r="BQ132" s="59"/>
      <c r="BR132" s="59"/>
      <c r="BS132" s="59"/>
      <c r="BT132" s="59"/>
      <c r="BU132" s="59"/>
      <c r="BV132" s="59"/>
      <c r="BW132" s="59"/>
      <c r="BX132" s="59"/>
      <c r="BY132" s="59"/>
      <c r="BZ132" s="59"/>
      <c r="CA132" s="59"/>
      <c r="CB132" s="59"/>
      <c r="CC132" s="59"/>
      <c r="CD132" s="59"/>
      <c r="CE132" s="59"/>
      <c r="CF132" s="59"/>
      <c r="CG132" s="59"/>
      <c r="CH132" s="59"/>
      <c r="CI132" s="59"/>
      <c r="CJ132" s="59"/>
      <c r="CK132" s="59"/>
      <c r="CL132" s="59"/>
      <c r="CM132" s="59"/>
      <c r="CN132" s="59"/>
      <c r="CO132" s="59"/>
      <c r="CP132" s="59"/>
      <c r="CQ132" s="59"/>
      <c r="CR132" s="59"/>
      <c r="CS132" s="59"/>
      <c r="CT132" s="59"/>
      <c r="CU132" s="59"/>
      <c r="CV132" s="59"/>
      <c r="CW132" s="59"/>
      <c r="CX132" s="59"/>
      <c r="CY132" s="59"/>
      <c r="CZ132" s="59"/>
      <c r="DA132" s="59"/>
      <c r="DB132" s="59"/>
      <c r="DC132" s="59"/>
      <c r="DD132" s="59"/>
      <c r="DE132" s="59"/>
      <c r="DF132" s="59"/>
      <c r="DG132" s="59"/>
      <c r="DH132" s="59"/>
      <c r="DI132" s="59"/>
      <c r="DJ132" s="59"/>
      <c r="DK132" s="59"/>
      <c r="DL132" s="59"/>
      <c r="DM132" s="59"/>
      <c r="DN132" s="59"/>
      <c r="DO132" s="59"/>
      <c r="DP132" s="59"/>
      <c r="DQ132" s="59"/>
      <c r="DR132" s="59"/>
      <c r="DS132" s="59"/>
      <c r="DT132" s="59"/>
      <c r="DU132" s="59"/>
      <c r="DV132" s="59"/>
      <c r="DW132" s="59"/>
      <c r="DX132" s="59"/>
      <c r="DY132" s="59"/>
      <c r="DZ132" s="59"/>
      <c r="EA132" s="59"/>
      <c r="EB132" s="59"/>
      <c r="EC132" s="59"/>
      <c r="ED132" s="59"/>
      <c r="EE132" s="59"/>
      <c r="EF132" s="59"/>
      <c r="EG132" s="59"/>
      <c r="EH132" s="59"/>
      <c r="EI132" s="59"/>
      <c r="EJ132" s="59"/>
      <c r="EK132" s="59"/>
      <c r="EL132" s="59"/>
      <c r="EM132" s="59"/>
      <c r="EN132" s="59"/>
      <c r="EO132" s="59"/>
      <c r="EP132" s="59"/>
      <c r="EQ132" s="59"/>
      <c r="ER132" s="59"/>
      <c r="ES132" s="59"/>
      <c r="ET132" s="59"/>
      <c r="EU132" s="59"/>
      <c r="EV132" s="59"/>
      <c r="EW132" s="59"/>
      <c r="EX132" s="59"/>
      <c r="EY132" s="59"/>
      <c r="EZ132" s="59"/>
      <c r="FA132" s="59"/>
      <c r="FB132" s="59"/>
      <c r="FC132" s="59"/>
      <c r="FD132" s="59"/>
      <c r="FE132" s="59"/>
      <c r="FF132" s="59"/>
      <c r="FG132" s="59"/>
      <c r="FH132" s="59"/>
      <c r="FI132" s="59"/>
      <c r="FJ132" s="59"/>
      <c r="FK132" s="59"/>
      <c r="FL132" s="59"/>
      <c r="FM132" s="59"/>
      <c r="FN132" s="59"/>
      <c r="FO132" s="59"/>
      <c r="FP132" s="59"/>
      <c r="FQ132" s="59"/>
      <c r="FR132" s="59"/>
      <c r="FS132" s="59"/>
      <c r="FT132" s="59"/>
      <c r="FU132" s="59"/>
      <c r="FV132" s="59"/>
      <c r="FW132" s="59"/>
      <c r="FX132" s="59"/>
      <c r="FY132" s="59"/>
      <c r="FZ132" s="59"/>
      <c r="GA132" s="59"/>
      <c r="GB132" s="59"/>
      <c r="GC132" s="59"/>
      <c r="GD132" s="59"/>
      <c r="GE132" s="59"/>
      <c r="GF132" s="59"/>
      <c r="GG132" s="59"/>
      <c r="GH132" s="59"/>
      <c r="GI132" s="59"/>
      <c r="GJ132" s="59"/>
      <c r="GK132" s="59"/>
      <c r="GL132" s="59"/>
      <c r="GM132" s="59"/>
      <c r="GN132" s="59"/>
      <c r="GO132" s="59"/>
      <c r="GP132" s="59"/>
      <c r="GQ132" s="59"/>
      <c r="GR132" s="59"/>
      <c r="GS132" s="59"/>
      <c r="GT132" s="59"/>
      <c r="GU132" s="59"/>
      <c r="GV132" s="59"/>
      <c r="GW132" s="59"/>
      <c r="GX132" s="59"/>
      <c r="GY132" s="59"/>
      <c r="GZ132" s="59"/>
      <c r="HA132" s="59"/>
      <c r="HB132" s="59"/>
      <c r="HC132" s="59"/>
      <c r="HD132" s="59"/>
      <c r="HE132" s="59"/>
      <c r="HF132" s="59"/>
      <c r="HG132" s="59"/>
      <c r="HH132" s="59"/>
      <c r="HI132" s="59"/>
      <c r="HJ132" s="59"/>
      <c r="HK132" s="59"/>
      <c r="HL132" s="59"/>
      <c r="HM132" s="59"/>
      <c r="HN132" s="59"/>
      <c r="HO132" s="59"/>
      <c r="HP132" s="59"/>
      <c r="HQ132" s="59"/>
      <c r="HR132" s="59"/>
      <c r="HS132" s="59"/>
    </row>
    <row r="133" spans="1:227" s="61" customFormat="1" x14ac:dyDescent="0.15">
      <c r="A133" s="62"/>
      <c r="B133" s="59"/>
      <c r="E133" s="59"/>
      <c r="F133" s="59"/>
      <c r="G133" s="59"/>
      <c r="H133" s="59"/>
      <c r="I133" s="59"/>
      <c r="J133" s="59"/>
      <c r="K133" s="59"/>
      <c r="L133" s="59"/>
      <c r="M133" s="59"/>
      <c r="N133" s="59"/>
      <c r="O133" s="59"/>
      <c r="P133" s="59"/>
      <c r="Q133" s="59"/>
      <c r="R133" s="59"/>
      <c r="S133" s="59"/>
      <c r="T133" s="59"/>
      <c r="U133" s="59"/>
      <c r="V133" s="59"/>
      <c r="W133" s="59"/>
      <c r="X133" s="59"/>
      <c r="Y133" s="59"/>
      <c r="Z133" s="59"/>
      <c r="AA133" s="59"/>
      <c r="AB133" s="59"/>
      <c r="AC133" s="59"/>
      <c r="AD133" s="59"/>
      <c r="AE133" s="59"/>
      <c r="AF133" s="59"/>
      <c r="AG133" s="59"/>
      <c r="AH133" s="59"/>
      <c r="AI133" s="59"/>
      <c r="AJ133" s="59"/>
      <c r="AK133" s="59"/>
      <c r="AL133" s="59"/>
      <c r="AM133" s="59"/>
      <c r="AN133" s="59"/>
      <c r="AO133" s="59"/>
      <c r="AP133" s="59"/>
      <c r="AQ133" s="59"/>
      <c r="AR133" s="59"/>
      <c r="AS133" s="59"/>
      <c r="AT133" s="59"/>
      <c r="AU133" s="59"/>
      <c r="AV133" s="59"/>
      <c r="AW133" s="59"/>
      <c r="AX133" s="59"/>
      <c r="AY133" s="59"/>
      <c r="AZ133" s="59"/>
      <c r="BA133" s="59"/>
      <c r="BB133" s="59"/>
      <c r="BC133" s="59"/>
      <c r="BD133" s="59"/>
      <c r="BE133" s="59"/>
      <c r="BF133" s="59"/>
      <c r="BG133" s="59"/>
      <c r="BH133" s="59"/>
      <c r="BI133" s="59"/>
      <c r="BJ133" s="59"/>
      <c r="BK133" s="59"/>
      <c r="BL133" s="59"/>
      <c r="BM133" s="59"/>
      <c r="BN133" s="59"/>
      <c r="BO133" s="59"/>
      <c r="BP133" s="59"/>
      <c r="BQ133" s="59"/>
      <c r="BR133" s="59"/>
      <c r="BS133" s="59"/>
      <c r="BT133" s="59"/>
      <c r="BU133" s="59"/>
      <c r="BV133" s="59"/>
      <c r="BW133" s="59"/>
      <c r="BX133" s="59"/>
      <c r="BY133" s="59"/>
      <c r="BZ133" s="59"/>
      <c r="CA133" s="59"/>
      <c r="CB133" s="59"/>
      <c r="CC133" s="59"/>
      <c r="CD133" s="59"/>
      <c r="CE133" s="59"/>
      <c r="CF133" s="59"/>
      <c r="CG133" s="59"/>
      <c r="CH133" s="59"/>
      <c r="CI133" s="59"/>
      <c r="CJ133" s="59"/>
      <c r="CK133" s="59"/>
      <c r="CL133" s="59"/>
      <c r="CM133" s="59"/>
      <c r="CN133" s="59"/>
      <c r="CO133" s="59"/>
      <c r="CP133" s="59"/>
      <c r="CQ133" s="59"/>
      <c r="CR133" s="59"/>
      <c r="CS133" s="59"/>
      <c r="CT133" s="59"/>
      <c r="CU133" s="59"/>
      <c r="CV133" s="59"/>
      <c r="CW133" s="59"/>
      <c r="CX133" s="59"/>
      <c r="CY133" s="59"/>
      <c r="CZ133" s="59"/>
      <c r="DA133" s="59"/>
      <c r="DB133" s="59"/>
      <c r="DC133" s="59"/>
      <c r="DD133" s="59"/>
      <c r="DE133" s="59"/>
      <c r="DF133" s="59"/>
      <c r="DG133" s="59"/>
      <c r="DH133" s="59"/>
      <c r="DI133" s="59"/>
      <c r="DJ133" s="59"/>
      <c r="DK133" s="59"/>
      <c r="DL133" s="59"/>
      <c r="DM133" s="59"/>
      <c r="DN133" s="59"/>
      <c r="DO133" s="59"/>
      <c r="DP133" s="59"/>
      <c r="DQ133" s="59"/>
      <c r="DR133" s="59"/>
      <c r="DS133" s="59"/>
      <c r="DT133" s="59"/>
      <c r="DU133" s="59"/>
      <c r="DV133" s="59"/>
      <c r="DW133" s="59"/>
      <c r="DX133" s="59"/>
      <c r="DY133" s="59"/>
      <c r="DZ133" s="59"/>
      <c r="EA133" s="59"/>
      <c r="EB133" s="59"/>
      <c r="EC133" s="59"/>
      <c r="ED133" s="59"/>
      <c r="EE133" s="59"/>
      <c r="EF133" s="59"/>
      <c r="EG133" s="59"/>
      <c r="EH133" s="59"/>
      <c r="EI133" s="59"/>
      <c r="EJ133" s="59"/>
      <c r="EK133" s="59"/>
      <c r="EL133" s="59"/>
      <c r="EM133" s="59"/>
      <c r="EN133" s="59"/>
      <c r="EO133" s="59"/>
      <c r="EP133" s="59"/>
      <c r="EQ133" s="59"/>
      <c r="ER133" s="59"/>
      <c r="ES133" s="59"/>
      <c r="ET133" s="59"/>
      <c r="EU133" s="59"/>
      <c r="EV133" s="59"/>
      <c r="EW133" s="59"/>
      <c r="EX133" s="59"/>
      <c r="EY133" s="59"/>
      <c r="EZ133" s="59"/>
      <c r="FA133" s="59"/>
      <c r="FB133" s="59"/>
      <c r="FC133" s="59"/>
      <c r="FD133" s="59"/>
      <c r="FE133" s="59"/>
      <c r="FF133" s="59"/>
      <c r="FG133" s="59"/>
      <c r="FH133" s="59"/>
      <c r="FI133" s="59"/>
      <c r="FJ133" s="59"/>
      <c r="FK133" s="59"/>
      <c r="FL133" s="59"/>
      <c r="FM133" s="59"/>
      <c r="FN133" s="59"/>
      <c r="FO133" s="59"/>
      <c r="FP133" s="59"/>
      <c r="FQ133" s="59"/>
      <c r="FR133" s="59"/>
      <c r="FS133" s="59"/>
      <c r="FT133" s="59"/>
      <c r="FU133" s="59"/>
      <c r="FV133" s="59"/>
      <c r="FW133" s="59"/>
      <c r="FX133" s="59"/>
      <c r="FY133" s="59"/>
      <c r="FZ133" s="59"/>
      <c r="GA133" s="59"/>
      <c r="GB133" s="59"/>
      <c r="GC133" s="59"/>
      <c r="GD133" s="59"/>
      <c r="GE133" s="59"/>
      <c r="GF133" s="59"/>
      <c r="GG133" s="59"/>
      <c r="GH133" s="59"/>
      <c r="GI133" s="59"/>
      <c r="GJ133" s="59"/>
      <c r="GK133" s="59"/>
      <c r="GL133" s="59"/>
      <c r="GM133" s="59"/>
      <c r="GN133" s="59"/>
      <c r="GO133" s="59"/>
      <c r="GP133" s="59"/>
      <c r="GQ133" s="59"/>
      <c r="GR133" s="59"/>
      <c r="GS133" s="59"/>
      <c r="GT133" s="59"/>
      <c r="GU133" s="59"/>
      <c r="GV133" s="59"/>
      <c r="GW133" s="59"/>
      <c r="GX133" s="59"/>
      <c r="GY133" s="59"/>
      <c r="GZ133" s="59"/>
      <c r="HA133" s="59"/>
      <c r="HB133" s="59"/>
      <c r="HC133" s="59"/>
      <c r="HD133" s="59"/>
      <c r="HE133" s="59"/>
      <c r="HF133" s="59"/>
      <c r="HG133" s="59"/>
      <c r="HH133" s="59"/>
      <c r="HI133" s="59"/>
      <c r="HJ133" s="59"/>
      <c r="HK133" s="59"/>
      <c r="HL133" s="59"/>
      <c r="HM133" s="59"/>
      <c r="HN133" s="59"/>
      <c r="HO133" s="59"/>
      <c r="HP133" s="59"/>
      <c r="HQ133" s="59"/>
      <c r="HR133" s="59"/>
      <c r="HS133" s="59"/>
    </row>
    <row r="134" spans="1:227" s="61" customFormat="1" x14ac:dyDescent="0.15">
      <c r="A134" s="62"/>
      <c r="B134" s="59"/>
      <c r="E134" s="59"/>
      <c r="F134" s="59"/>
      <c r="G134" s="59"/>
      <c r="H134" s="59"/>
      <c r="I134" s="59"/>
      <c r="J134" s="59"/>
      <c r="K134" s="59"/>
      <c r="L134" s="59"/>
      <c r="M134" s="59"/>
      <c r="N134" s="59"/>
      <c r="O134" s="59"/>
      <c r="P134" s="59"/>
      <c r="Q134" s="59"/>
      <c r="R134" s="59"/>
      <c r="S134" s="59"/>
      <c r="T134" s="59"/>
      <c r="U134" s="59"/>
      <c r="V134" s="59"/>
      <c r="W134" s="59"/>
      <c r="X134" s="59"/>
      <c r="Y134" s="59"/>
      <c r="Z134" s="59"/>
      <c r="AA134" s="59"/>
      <c r="AB134" s="59"/>
      <c r="AC134" s="59"/>
      <c r="AD134" s="59"/>
      <c r="AE134" s="59"/>
      <c r="AF134" s="59"/>
      <c r="AG134" s="59"/>
      <c r="AH134" s="59"/>
      <c r="AI134" s="59"/>
      <c r="AJ134" s="59"/>
      <c r="AK134" s="59"/>
      <c r="AL134" s="59"/>
      <c r="AM134" s="59"/>
      <c r="AN134" s="59"/>
      <c r="AO134" s="59"/>
      <c r="AP134" s="59"/>
      <c r="AQ134" s="59"/>
      <c r="AR134" s="59"/>
      <c r="AS134" s="59"/>
      <c r="AT134" s="59"/>
      <c r="AU134" s="59"/>
      <c r="AV134" s="59"/>
      <c r="AW134" s="59"/>
      <c r="AX134" s="59"/>
      <c r="AY134" s="59"/>
      <c r="AZ134" s="59"/>
      <c r="BA134" s="59"/>
      <c r="BB134" s="59"/>
      <c r="BC134" s="59"/>
      <c r="BD134" s="59"/>
      <c r="BE134" s="59"/>
      <c r="BF134" s="59"/>
      <c r="BG134" s="59"/>
      <c r="BH134" s="59"/>
      <c r="BI134" s="59"/>
      <c r="BJ134" s="59"/>
      <c r="BK134" s="59"/>
      <c r="BL134" s="59"/>
      <c r="BM134" s="59"/>
      <c r="BN134" s="59"/>
      <c r="BO134" s="59"/>
      <c r="BP134" s="59"/>
      <c r="BQ134" s="59"/>
      <c r="BR134" s="59"/>
      <c r="BS134" s="59"/>
      <c r="BT134" s="59"/>
      <c r="BU134" s="59"/>
      <c r="BV134" s="59"/>
      <c r="BW134" s="59"/>
      <c r="BX134" s="59"/>
      <c r="BY134" s="59"/>
      <c r="BZ134" s="59"/>
      <c r="CA134" s="59"/>
      <c r="CB134" s="59"/>
      <c r="CC134" s="59"/>
      <c r="CD134" s="59"/>
      <c r="CE134" s="59"/>
      <c r="CF134" s="59"/>
      <c r="CG134" s="59"/>
      <c r="CH134" s="59"/>
      <c r="CI134" s="59"/>
      <c r="CJ134" s="59"/>
      <c r="CK134" s="59"/>
      <c r="CL134" s="59"/>
      <c r="CM134" s="59"/>
      <c r="CN134" s="59"/>
      <c r="CO134" s="59"/>
      <c r="CP134" s="59"/>
      <c r="CQ134" s="59"/>
      <c r="CR134" s="59"/>
      <c r="CS134" s="59"/>
      <c r="CT134" s="59"/>
      <c r="CU134" s="59"/>
      <c r="CV134" s="59"/>
      <c r="CW134" s="59"/>
      <c r="CX134" s="59"/>
      <c r="CY134" s="59"/>
      <c r="CZ134" s="59"/>
      <c r="DA134" s="59"/>
      <c r="DB134" s="59"/>
      <c r="DC134" s="59"/>
      <c r="DD134" s="59"/>
      <c r="DE134" s="59"/>
      <c r="DF134" s="59"/>
      <c r="DG134" s="59"/>
      <c r="DH134" s="59"/>
      <c r="DI134" s="59"/>
      <c r="DJ134" s="59"/>
      <c r="DK134" s="59"/>
      <c r="DL134" s="59"/>
      <c r="DM134" s="59"/>
      <c r="DN134" s="59"/>
      <c r="DO134" s="59"/>
      <c r="DP134" s="59"/>
      <c r="DQ134" s="59"/>
      <c r="DR134" s="59"/>
      <c r="DS134" s="59"/>
      <c r="DT134" s="59"/>
      <c r="DU134" s="59"/>
      <c r="DV134" s="59"/>
      <c r="DW134" s="59"/>
      <c r="DX134" s="59"/>
      <c r="DY134" s="59"/>
      <c r="DZ134" s="59"/>
      <c r="EA134" s="59"/>
      <c r="EB134" s="59"/>
      <c r="EC134" s="59"/>
      <c r="ED134" s="59"/>
      <c r="EE134" s="59"/>
      <c r="EF134" s="59"/>
      <c r="EG134" s="59"/>
      <c r="EH134" s="59"/>
      <c r="EI134" s="59"/>
      <c r="EJ134" s="59"/>
      <c r="EK134" s="59"/>
      <c r="EL134" s="59"/>
      <c r="EM134" s="59"/>
      <c r="EN134" s="59"/>
      <c r="EO134" s="59"/>
      <c r="EP134" s="59"/>
      <c r="EQ134" s="59"/>
      <c r="ER134" s="59"/>
      <c r="ES134" s="59"/>
      <c r="ET134" s="59"/>
      <c r="EU134" s="59"/>
      <c r="EV134" s="59"/>
      <c r="EW134" s="59"/>
      <c r="EX134" s="59"/>
      <c r="EY134" s="59"/>
      <c r="EZ134" s="59"/>
      <c r="FA134" s="59"/>
      <c r="FB134" s="59"/>
      <c r="FC134" s="59"/>
      <c r="FD134" s="59"/>
      <c r="FE134" s="59"/>
      <c r="FF134" s="59"/>
      <c r="FG134" s="59"/>
      <c r="FH134" s="59"/>
      <c r="FI134" s="59"/>
      <c r="FJ134" s="59"/>
      <c r="FK134" s="59"/>
      <c r="FL134" s="59"/>
      <c r="FM134" s="59"/>
      <c r="FN134" s="59"/>
      <c r="FO134" s="59"/>
      <c r="FP134" s="59"/>
      <c r="FQ134" s="59"/>
      <c r="FR134" s="59"/>
      <c r="FS134" s="59"/>
      <c r="FT134" s="59"/>
      <c r="FU134" s="59"/>
      <c r="FV134" s="59"/>
      <c r="FW134" s="59"/>
      <c r="FX134" s="59"/>
      <c r="FY134" s="59"/>
      <c r="FZ134" s="59"/>
      <c r="GA134" s="59"/>
      <c r="GB134" s="59"/>
      <c r="GC134" s="59"/>
      <c r="GD134" s="59"/>
      <c r="GE134" s="59"/>
      <c r="GF134" s="59"/>
      <c r="GG134" s="59"/>
      <c r="GH134" s="59"/>
      <c r="GI134" s="59"/>
      <c r="GJ134" s="59"/>
      <c r="GK134" s="59"/>
      <c r="GL134" s="59"/>
      <c r="GM134" s="59"/>
      <c r="GN134" s="59"/>
      <c r="GO134" s="59"/>
      <c r="GP134" s="59"/>
      <c r="GQ134" s="59"/>
      <c r="GR134" s="59"/>
      <c r="GS134" s="59"/>
      <c r="GT134" s="59"/>
      <c r="GU134" s="59"/>
      <c r="GV134" s="59"/>
      <c r="GW134" s="59"/>
      <c r="GX134" s="59"/>
      <c r="GY134" s="59"/>
      <c r="GZ134" s="59"/>
      <c r="HA134" s="59"/>
      <c r="HB134" s="59"/>
      <c r="HC134" s="59"/>
      <c r="HD134" s="59"/>
      <c r="HE134" s="59"/>
      <c r="HF134" s="59"/>
      <c r="HG134" s="59"/>
      <c r="HH134" s="59"/>
      <c r="HI134" s="59"/>
      <c r="HJ134" s="59"/>
      <c r="HK134" s="59"/>
      <c r="HL134" s="59"/>
      <c r="HM134" s="59"/>
      <c r="HN134" s="59"/>
      <c r="HO134" s="59"/>
      <c r="HP134" s="59"/>
      <c r="HQ134" s="59"/>
      <c r="HR134" s="59"/>
      <c r="HS134" s="59"/>
    </row>
    <row r="135" spans="1:227" s="61" customFormat="1" x14ac:dyDescent="0.15">
      <c r="A135" s="62"/>
      <c r="B135" s="63"/>
      <c r="E135" s="59"/>
      <c r="F135" s="59"/>
      <c r="G135" s="59"/>
      <c r="H135" s="59"/>
      <c r="I135" s="59"/>
      <c r="J135" s="59"/>
      <c r="K135" s="59"/>
      <c r="L135" s="59"/>
      <c r="M135" s="59"/>
      <c r="N135" s="59"/>
      <c r="O135" s="59"/>
      <c r="P135" s="59"/>
      <c r="Q135" s="59"/>
      <c r="R135" s="59"/>
      <c r="S135" s="59"/>
      <c r="T135" s="59"/>
      <c r="U135" s="59"/>
      <c r="V135" s="59"/>
      <c r="W135" s="59"/>
      <c r="X135" s="59"/>
      <c r="Y135" s="59"/>
      <c r="Z135" s="59"/>
      <c r="AA135" s="59"/>
      <c r="AB135" s="59"/>
      <c r="AC135" s="59"/>
      <c r="AD135" s="59"/>
      <c r="AE135" s="59"/>
      <c r="AF135" s="59"/>
      <c r="AG135" s="59"/>
      <c r="AH135" s="59"/>
      <c r="AI135" s="59"/>
      <c r="AJ135" s="59"/>
      <c r="AK135" s="59"/>
      <c r="AL135" s="59"/>
      <c r="AM135" s="59"/>
      <c r="AN135" s="59"/>
      <c r="AO135" s="59"/>
      <c r="AP135" s="59"/>
      <c r="AQ135" s="59"/>
      <c r="AR135" s="59"/>
      <c r="AS135" s="59"/>
      <c r="AT135" s="59"/>
      <c r="AU135" s="59"/>
      <c r="AV135" s="59"/>
      <c r="AW135" s="59"/>
      <c r="AX135" s="59"/>
      <c r="AY135" s="59"/>
      <c r="AZ135" s="59"/>
      <c r="BA135" s="59"/>
      <c r="BB135" s="59"/>
      <c r="BC135" s="59"/>
      <c r="BD135" s="59"/>
      <c r="BE135" s="59"/>
      <c r="BF135" s="59"/>
      <c r="BG135" s="59"/>
      <c r="BH135" s="59"/>
      <c r="BI135" s="59"/>
      <c r="BJ135" s="59"/>
      <c r="BK135" s="59"/>
      <c r="BL135" s="59"/>
      <c r="BM135" s="59"/>
      <c r="BN135" s="59"/>
      <c r="BO135" s="59"/>
      <c r="BP135" s="59"/>
      <c r="BQ135" s="59"/>
      <c r="BR135" s="59"/>
      <c r="BS135" s="59"/>
      <c r="BT135" s="59"/>
      <c r="BU135" s="59"/>
      <c r="BV135" s="59"/>
      <c r="BW135" s="59"/>
      <c r="BX135" s="59"/>
      <c r="BY135" s="59"/>
      <c r="BZ135" s="59"/>
      <c r="CA135" s="59"/>
      <c r="CB135" s="59"/>
      <c r="CC135" s="59"/>
      <c r="CD135" s="59"/>
      <c r="CE135" s="59"/>
      <c r="CF135" s="59"/>
      <c r="CG135" s="59"/>
      <c r="CH135" s="59"/>
      <c r="CI135" s="59"/>
      <c r="CJ135" s="59"/>
      <c r="CK135" s="59"/>
      <c r="CL135" s="59"/>
      <c r="CM135" s="59"/>
      <c r="CN135" s="59"/>
      <c r="CO135" s="59"/>
      <c r="CP135" s="59"/>
      <c r="CQ135" s="59"/>
      <c r="CR135" s="59"/>
      <c r="CS135" s="59"/>
      <c r="CT135" s="59"/>
      <c r="CU135" s="59"/>
      <c r="CV135" s="59"/>
      <c r="CW135" s="59"/>
      <c r="CX135" s="59"/>
      <c r="CY135" s="59"/>
      <c r="CZ135" s="59"/>
      <c r="DA135" s="59"/>
      <c r="DB135" s="59"/>
      <c r="DC135" s="59"/>
      <c r="DD135" s="59"/>
      <c r="DE135" s="59"/>
      <c r="DF135" s="59"/>
      <c r="DG135" s="59"/>
      <c r="DH135" s="59"/>
      <c r="DI135" s="59"/>
      <c r="DJ135" s="59"/>
      <c r="DK135" s="59"/>
      <c r="DL135" s="59"/>
      <c r="DM135" s="59"/>
      <c r="DN135" s="59"/>
      <c r="DO135" s="59"/>
      <c r="DP135" s="59"/>
      <c r="DQ135" s="59"/>
      <c r="DR135" s="59"/>
      <c r="DS135" s="59"/>
      <c r="DT135" s="59"/>
      <c r="DU135" s="59"/>
      <c r="DV135" s="59"/>
      <c r="DW135" s="59"/>
      <c r="DX135" s="59"/>
      <c r="DY135" s="59"/>
      <c r="DZ135" s="59"/>
      <c r="EA135" s="59"/>
      <c r="EB135" s="59"/>
      <c r="EC135" s="59"/>
      <c r="ED135" s="59"/>
      <c r="EE135" s="59"/>
      <c r="EF135" s="59"/>
      <c r="EG135" s="59"/>
      <c r="EH135" s="59"/>
      <c r="EI135" s="59"/>
      <c r="EJ135" s="59"/>
      <c r="EK135" s="59"/>
      <c r="EL135" s="59"/>
      <c r="EM135" s="59"/>
      <c r="EN135" s="59"/>
      <c r="EO135" s="59"/>
      <c r="EP135" s="59"/>
      <c r="EQ135" s="59"/>
      <c r="ER135" s="59"/>
      <c r="ES135" s="59"/>
      <c r="ET135" s="59"/>
      <c r="EU135" s="59"/>
      <c r="EV135" s="59"/>
      <c r="EW135" s="59"/>
      <c r="EX135" s="59"/>
      <c r="EY135" s="59"/>
      <c r="EZ135" s="59"/>
      <c r="FA135" s="59"/>
      <c r="FB135" s="59"/>
      <c r="FC135" s="59"/>
      <c r="FD135" s="59"/>
      <c r="FE135" s="59"/>
      <c r="FF135" s="59"/>
      <c r="FG135" s="59"/>
      <c r="FH135" s="59"/>
      <c r="FI135" s="59"/>
      <c r="FJ135" s="59"/>
      <c r="FK135" s="59"/>
      <c r="FL135" s="59"/>
      <c r="FM135" s="59"/>
      <c r="FN135" s="59"/>
      <c r="FO135" s="59"/>
      <c r="FP135" s="59"/>
      <c r="FQ135" s="59"/>
      <c r="FR135" s="59"/>
      <c r="FS135" s="59"/>
      <c r="FT135" s="59"/>
      <c r="FU135" s="59"/>
      <c r="FV135" s="59"/>
      <c r="FW135" s="59"/>
      <c r="FX135" s="59"/>
      <c r="FY135" s="59"/>
      <c r="FZ135" s="59"/>
      <c r="GA135" s="59"/>
      <c r="GB135" s="59"/>
      <c r="GC135" s="59"/>
      <c r="GD135" s="59"/>
      <c r="GE135" s="59"/>
      <c r="GF135" s="59"/>
      <c r="GG135" s="59"/>
      <c r="GH135" s="59"/>
      <c r="GI135" s="59"/>
      <c r="GJ135" s="59"/>
      <c r="GK135" s="59"/>
      <c r="GL135" s="59"/>
      <c r="GM135" s="59"/>
      <c r="GN135" s="59"/>
      <c r="GO135" s="59"/>
      <c r="GP135" s="59"/>
      <c r="GQ135" s="59"/>
      <c r="GR135" s="59"/>
      <c r="GS135" s="59"/>
      <c r="GT135" s="59"/>
      <c r="GU135" s="59"/>
      <c r="GV135" s="59"/>
      <c r="GW135" s="59"/>
      <c r="GX135" s="59"/>
      <c r="GY135" s="59"/>
      <c r="GZ135" s="59"/>
      <c r="HA135" s="59"/>
      <c r="HB135" s="59"/>
      <c r="HC135" s="59"/>
      <c r="HD135" s="59"/>
      <c r="HE135" s="59"/>
      <c r="HF135" s="59"/>
      <c r="HG135" s="59"/>
      <c r="HH135" s="59"/>
      <c r="HI135" s="59"/>
      <c r="HJ135" s="59"/>
      <c r="HK135" s="59"/>
      <c r="HL135" s="59"/>
      <c r="HM135" s="59"/>
      <c r="HN135" s="59"/>
      <c r="HO135" s="59"/>
      <c r="HP135" s="59"/>
      <c r="HQ135" s="59"/>
      <c r="HR135" s="59"/>
      <c r="HS135" s="59"/>
    </row>
  </sheetData>
  <mergeCells count="13">
    <mergeCell ref="F36:G36"/>
    <mergeCell ref="F16:G16"/>
    <mergeCell ref="F20:G20"/>
    <mergeCell ref="F21:G21"/>
    <mergeCell ref="F25:G25"/>
    <mergeCell ref="F31:G31"/>
    <mergeCell ref="F26:G26"/>
    <mergeCell ref="A1:G1"/>
    <mergeCell ref="A2:G2"/>
    <mergeCell ref="F6:G6"/>
    <mergeCell ref="F15:G15"/>
    <mergeCell ref="B3:G3"/>
    <mergeCell ref="B4:G4"/>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9450D-95C5-E44B-AD3D-8278B3F6C761}">
  <sheetPr>
    <tabColor theme="3" tint="0.59999389629810485"/>
  </sheetPr>
  <dimension ref="A1:HS135"/>
  <sheetViews>
    <sheetView showGridLines="0" zoomScale="95" zoomScaleNormal="95" zoomScaleSheetLayoutView="178" workbookViewId="0">
      <pane xSplit="2" ySplit="5" topLeftCell="C6" activePane="bottomRight" state="frozen"/>
      <selection sqref="A1:P1"/>
      <selection pane="topRight" sqref="A1:P1"/>
      <selection pane="bottomLeft" sqref="A1:P1"/>
      <selection pane="bottomRight" sqref="A1:G1"/>
    </sheetView>
  </sheetViews>
  <sheetFormatPr baseColWidth="10" defaultColWidth="9.1640625" defaultRowHeight="12" x14ac:dyDescent="0.15"/>
  <cols>
    <col min="1" max="1" width="5.6640625" style="62" customWidth="1"/>
    <col min="2" max="2" width="55.6640625" style="59" customWidth="1"/>
    <col min="3" max="3" width="16.6640625" style="61" customWidth="1"/>
    <col min="4" max="4" width="14.6640625" style="61" customWidth="1"/>
    <col min="5" max="7" width="15.6640625" style="59" customWidth="1"/>
    <col min="8" max="10" width="13.6640625" style="59" customWidth="1"/>
    <col min="11" max="16384" width="9.1640625" style="59"/>
  </cols>
  <sheetData>
    <row r="1" spans="1:8" s="127" customFormat="1" ht="20" customHeight="1" x14ac:dyDescent="0.2">
      <c r="A1" s="819" t="s">
        <v>1008</v>
      </c>
      <c r="B1" s="819"/>
      <c r="C1" s="819"/>
      <c r="D1" s="819"/>
      <c r="E1" s="819"/>
      <c r="F1" s="819"/>
      <c r="G1" s="819"/>
    </row>
    <row r="2" spans="1:8" s="127" customFormat="1" ht="24" customHeight="1" x14ac:dyDescent="0.2">
      <c r="A2" s="819" t="s">
        <v>1007</v>
      </c>
      <c r="B2" s="819"/>
      <c r="C2" s="819"/>
      <c r="D2" s="819"/>
      <c r="E2" s="819"/>
      <c r="F2" s="819"/>
      <c r="G2" s="819"/>
    </row>
    <row r="3" spans="1:8" s="127" customFormat="1" ht="24" customHeight="1" x14ac:dyDescent="0.2">
      <c r="A3" s="130"/>
      <c r="B3" s="819" t="s">
        <v>1006</v>
      </c>
      <c r="C3" s="819"/>
      <c r="D3" s="819"/>
      <c r="E3" s="819"/>
      <c r="F3" s="819"/>
      <c r="G3" s="819"/>
    </row>
    <row r="4" spans="1:8" s="127" customFormat="1" ht="23.25" customHeight="1" thickBot="1" x14ac:dyDescent="0.25">
      <c r="A4" s="128"/>
      <c r="B4" s="819" t="s">
        <v>998</v>
      </c>
      <c r="C4" s="862"/>
      <c r="D4" s="862"/>
      <c r="E4" s="862"/>
      <c r="F4" s="862"/>
      <c r="G4" s="862"/>
    </row>
    <row r="5" spans="1:8" s="122" customFormat="1" ht="80" customHeight="1" thickBot="1" x14ac:dyDescent="0.2">
      <c r="A5" s="126" t="s">
        <v>95</v>
      </c>
      <c r="B5" s="126" t="s">
        <v>997</v>
      </c>
      <c r="C5" s="123" t="s">
        <v>1005</v>
      </c>
      <c r="D5" s="695" t="s">
        <v>995</v>
      </c>
      <c r="E5" s="124" t="s">
        <v>994</v>
      </c>
      <c r="F5" s="124" t="s">
        <v>1004</v>
      </c>
      <c r="G5" s="123" t="s">
        <v>1003</v>
      </c>
    </row>
    <row r="6" spans="1:8" s="122" customFormat="1" ht="10" customHeight="1" x14ac:dyDescent="0.15">
      <c r="A6" s="684"/>
      <c r="B6" s="683"/>
      <c r="C6" s="694"/>
      <c r="D6" s="693"/>
      <c r="E6" s="693"/>
      <c r="F6" s="876"/>
      <c r="G6" s="877"/>
    </row>
    <row r="7" spans="1:8" ht="14" x14ac:dyDescent="0.15">
      <c r="A7" s="541"/>
      <c r="B7" s="540" t="s">
        <v>933</v>
      </c>
      <c r="C7" s="553">
        <f>'9. Optional Extension Year 1'!G7</f>
        <v>2837602.3065562374</v>
      </c>
      <c r="D7" s="679">
        <v>0.04</v>
      </c>
      <c r="E7" s="102">
        <f t="shared" ref="E7:E13" si="0">$G7*(3/12)</f>
        <v>737776.59970462171</v>
      </c>
      <c r="F7" s="102">
        <f t="shared" ref="F7:F13" si="1">$G7*(9/12)</f>
        <v>2213329.799113865</v>
      </c>
      <c r="G7" s="102">
        <f t="shared" ref="G7:G13" si="2">SUM(C7,(C7*D7))</f>
        <v>2951106.3988184868</v>
      </c>
      <c r="H7" s="542"/>
    </row>
    <row r="8" spans="1:8" ht="14" x14ac:dyDescent="0.15">
      <c r="A8" s="541"/>
      <c r="B8" s="540" t="s">
        <v>142</v>
      </c>
      <c r="C8" s="553">
        <f>'9. Optional Extension Year 1'!G8</f>
        <v>6034762.7439702246</v>
      </c>
      <c r="D8" s="679">
        <v>0.04</v>
      </c>
      <c r="E8" s="102">
        <f t="shared" si="0"/>
        <v>1569038.3134322583</v>
      </c>
      <c r="F8" s="102">
        <f t="shared" si="1"/>
        <v>4707114.9402967747</v>
      </c>
      <c r="G8" s="102">
        <f t="shared" si="2"/>
        <v>6276153.2537290333</v>
      </c>
      <c r="H8" s="542"/>
    </row>
    <row r="9" spans="1:8" ht="14" x14ac:dyDescent="0.15">
      <c r="A9" s="692"/>
      <c r="B9" s="540" t="s">
        <v>133</v>
      </c>
      <c r="C9" s="553">
        <f>'9. Optional Extension Year 1'!G9</f>
        <v>7255106.83050228</v>
      </c>
      <c r="D9" s="679">
        <v>0.04</v>
      </c>
      <c r="E9" s="102">
        <f t="shared" si="0"/>
        <v>1886327.7759305928</v>
      </c>
      <c r="F9" s="102">
        <f t="shared" si="1"/>
        <v>5658983.3277917784</v>
      </c>
      <c r="G9" s="102">
        <f t="shared" si="2"/>
        <v>7545311.1037223712</v>
      </c>
      <c r="H9" s="542"/>
    </row>
    <row r="10" spans="1:8" ht="14" x14ac:dyDescent="0.15">
      <c r="A10" s="692"/>
      <c r="B10" s="540" t="s">
        <v>127</v>
      </c>
      <c r="C10" s="553">
        <f>'9. Optional Extension Year 1'!G10</f>
        <v>591013.7514969781</v>
      </c>
      <c r="D10" s="679">
        <v>0.04</v>
      </c>
      <c r="E10" s="102">
        <f t="shared" si="0"/>
        <v>153663.5753892143</v>
      </c>
      <c r="F10" s="102">
        <f t="shared" si="1"/>
        <v>460990.72616764286</v>
      </c>
      <c r="G10" s="102">
        <f t="shared" si="2"/>
        <v>614654.30155685719</v>
      </c>
      <c r="H10" s="542"/>
    </row>
    <row r="11" spans="1:8" ht="14" x14ac:dyDescent="0.15">
      <c r="A11" s="692"/>
      <c r="B11" s="540" t="s">
        <v>931</v>
      </c>
      <c r="C11" s="553">
        <f>'9. Optional Extension Year 1'!G11</f>
        <v>883480.31362517492</v>
      </c>
      <c r="D11" s="679">
        <v>0.04</v>
      </c>
      <c r="E11" s="102">
        <f t="shared" si="0"/>
        <v>229704.88154254548</v>
      </c>
      <c r="F11" s="102">
        <f t="shared" si="1"/>
        <v>689114.64462763641</v>
      </c>
      <c r="G11" s="102">
        <f t="shared" si="2"/>
        <v>918819.52617018193</v>
      </c>
      <c r="H11" s="542"/>
    </row>
    <row r="12" spans="1:8" ht="14" x14ac:dyDescent="0.15">
      <c r="A12" s="692"/>
      <c r="B12" s="540" t="s">
        <v>111</v>
      </c>
      <c r="C12" s="553">
        <f>'9. Optional Extension Year 1'!G12</f>
        <v>19419616.65224193</v>
      </c>
      <c r="D12" s="679">
        <v>0.04</v>
      </c>
      <c r="E12" s="102">
        <f t="shared" si="0"/>
        <v>5049100.3295829017</v>
      </c>
      <c r="F12" s="102">
        <f t="shared" si="1"/>
        <v>15147300.988748705</v>
      </c>
      <c r="G12" s="102">
        <f t="shared" si="2"/>
        <v>20196401.318331607</v>
      </c>
      <c r="H12" s="542"/>
    </row>
    <row r="13" spans="1:8" ht="14" x14ac:dyDescent="0.15">
      <c r="A13" s="692"/>
      <c r="B13" s="540" t="s">
        <v>101</v>
      </c>
      <c r="C13" s="553">
        <f>'9. Optional Extension Year 1'!G13</f>
        <v>5871354.6083159475</v>
      </c>
      <c r="D13" s="679">
        <v>0.04</v>
      </c>
      <c r="E13" s="102">
        <f t="shared" si="0"/>
        <v>1526552.1981621464</v>
      </c>
      <c r="F13" s="102">
        <f t="shared" si="1"/>
        <v>4579656.5944864396</v>
      </c>
      <c r="G13" s="102">
        <f t="shared" si="2"/>
        <v>6106208.7926485855</v>
      </c>
      <c r="H13" s="542"/>
    </row>
    <row r="14" spans="1:8" ht="14" x14ac:dyDescent="0.15">
      <c r="A14" s="99"/>
      <c r="B14" s="98" t="s">
        <v>992</v>
      </c>
      <c r="C14" s="535">
        <f>SUM(C7:C13)</f>
        <v>42892937.206708774</v>
      </c>
      <c r="D14" s="535"/>
      <c r="E14" s="546">
        <f>SUM(E7:E13)</f>
        <v>11152163.67374428</v>
      </c>
      <c r="F14" s="546">
        <f>SUM(F7:F13)</f>
        <v>33456491.021232843</v>
      </c>
      <c r="G14" s="546">
        <f>SUM(G7:G13)</f>
        <v>44608654.69497712</v>
      </c>
      <c r="H14" s="542"/>
    </row>
    <row r="15" spans="1:8" ht="10" customHeight="1" x14ac:dyDescent="0.15">
      <c r="A15" s="541"/>
      <c r="B15" s="540"/>
      <c r="C15" s="678"/>
      <c r="D15" s="677"/>
      <c r="E15" s="676"/>
      <c r="F15" s="878"/>
      <c r="G15" s="879"/>
      <c r="H15" s="542"/>
    </row>
    <row r="16" spans="1:8" ht="14" x14ac:dyDescent="0.15">
      <c r="A16" s="684"/>
      <c r="B16" s="683" t="s">
        <v>991</v>
      </c>
      <c r="C16" s="682"/>
      <c r="D16" s="681"/>
      <c r="E16" s="680"/>
      <c r="F16" s="882"/>
      <c r="G16" s="883"/>
      <c r="H16" s="542"/>
    </row>
    <row r="17" spans="1:8" ht="14" x14ac:dyDescent="0.15">
      <c r="A17" s="541"/>
      <c r="B17" s="540" t="s">
        <v>990</v>
      </c>
      <c r="C17" s="553">
        <f>'9. Optional Extension Year 1'!G17</f>
        <v>1346787.1509207969</v>
      </c>
      <c r="D17" s="679">
        <v>0.03</v>
      </c>
      <c r="E17" s="102">
        <f>$G17</f>
        <v>1387190.7654484208</v>
      </c>
      <c r="F17" s="102">
        <v>0</v>
      </c>
      <c r="G17" s="102">
        <f>SUM(C17,(C17*D17))</f>
        <v>1387190.7654484208</v>
      </c>
      <c r="H17" s="542"/>
    </row>
    <row r="18" spans="1:8" ht="14" x14ac:dyDescent="0.15">
      <c r="A18" s="541"/>
      <c r="B18" s="540" t="s">
        <v>989</v>
      </c>
      <c r="C18" s="553">
        <f>'9. Optional Extension Year 1'!G18</f>
        <v>29320048.566050503</v>
      </c>
      <c r="D18" s="679">
        <v>0.03</v>
      </c>
      <c r="E18" s="102">
        <f>$G18</f>
        <v>30199650.023032017</v>
      </c>
      <c r="F18" s="102">
        <v>0</v>
      </c>
      <c r="G18" s="102">
        <f>SUM(C18,(C18*D18))</f>
        <v>30199650.023032017</v>
      </c>
      <c r="H18" s="542"/>
    </row>
    <row r="19" spans="1:8" ht="14" x14ac:dyDescent="0.15">
      <c r="A19" s="99"/>
      <c r="B19" s="98" t="s">
        <v>988</v>
      </c>
      <c r="C19" s="535">
        <f>SUM(C17:C18)</f>
        <v>30666835.716971301</v>
      </c>
      <c r="D19" s="535"/>
      <c r="E19" s="546">
        <f>SUM(E17:E18)</f>
        <v>31586840.788480438</v>
      </c>
      <c r="F19" s="546">
        <f>SUM(F17:F18)</f>
        <v>0</v>
      </c>
      <c r="G19" s="546">
        <f>SUM(G17:G18)</f>
        <v>31586840.788480438</v>
      </c>
      <c r="H19" s="542"/>
    </row>
    <row r="20" spans="1:8" ht="13" x14ac:dyDescent="0.15">
      <c r="A20" s="541"/>
      <c r="B20" s="690"/>
      <c r="C20" s="678"/>
      <c r="D20" s="677"/>
      <c r="E20" s="676"/>
      <c r="F20" s="878"/>
      <c r="G20" s="879"/>
      <c r="H20" s="542"/>
    </row>
    <row r="21" spans="1:8" ht="14" x14ac:dyDescent="0.15">
      <c r="A21" s="684"/>
      <c r="B21" s="683" t="s">
        <v>987</v>
      </c>
      <c r="C21" s="682"/>
      <c r="D21" s="681"/>
      <c r="E21" s="680"/>
      <c r="F21" s="882"/>
      <c r="G21" s="883"/>
      <c r="H21" s="542"/>
    </row>
    <row r="22" spans="1:8" ht="14.5" customHeight="1" x14ac:dyDescent="0.15">
      <c r="A22" s="691"/>
      <c r="B22" s="540" t="s">
        <v>986</v>
      </c>
      <c r="C22" s="553">
        <f>'4. Infrastructure HW'!R51</f>
        <v>0</v>
      </c>
      <c r="D22" s="679">
        <v>0</v>
      </c>
      <c r="E22" s="102">
        <f>$G22*(3/12)</f>
        <v>0</v>
      </c>
      <c r="F22" s="102">
        <f>$G22*(9/12)</f>
        <v>0</v>
      </c>
      <c r="G22" s="102">
        <f>SUM(C22,(C22*D22))</f>
        <v>0</v>
      </c>
      <c r="H22" s="542"/>
    </row>
    <row r="23" spans="1:8" ht="14.5" customHeight="1" x14ac:dyDescent="0.15">
      <c r="A23" s="541"/>
      <c r="B23" s="540" t="s">
        <v>985</v>
      </c>
      <c r="C23" s="553">
        <f>'4. Infrastructure HW'!R84</f>
        <v>836925.96200000006</v>
      </c>
      <c r="D23" s="679">
        <v>0.03</v>
      </c>
      <c r="E23" s="102">
        <f>$G23*(6/12)</f>
        <v>431016.87043000001</v>
      </c>
      <c r="F23" s="102">
        <f>$G23*(6/12)</f>
        <v>431016.87043000001</v>
      </c>
      <c r="G23" s="102">
        <f>SUM(C23,(C23*D23))</f>
        <v>862033.74086000002</v>
      </c>
      <c r="H23" s="542"/>
    </row>
    <row r="24" spans="1:8" ht="14" x14ac:dyDescent="0.15">
      <c r="A24" s="99"/>
      <c r="B24" s="98" t="s">
        <v>984</v>
      </c>
      <c r="C24" s="535">
        <f>SUM(C22:C23)</f>
        <v>836925.96200000006</v>
      </c>
      <c r="D24" s="535"/>
      <c r="E24" s="546">
        <f>SUM(E22:E23)</f>
        <v>431016.87043000001</v>
      </c>
      <c r="F24" s="546">
        <f>SUM(F22:F23)</f>
        <v>431016.87043000001</v>
      </c>
      <c r="G24" s="546">
        <f>SUM(G22:G23)</f>
        <v>862033.74086000002</v>
      </c>
      <c r="H24" s="542"/>
    </row>
    <row r="25" spans="1:8" ht="10" customHeight="1" x14ac:dyDescent="0.15">
      <c r="A25" s="541"/>
      <c r="B25" s="690"/>
      <c r="C25" s="689"/>
      <c r="D25" s="688"/>
      <c r="E25" s="687"/>
      <c r="F25" s="878"/>
      <c r="G25" s="879"/>
      <c r="H25" s="542"/>
    </row>
    <row r="26" spans="1:8" ht="14" x14ac:dyDescent="0.15">
      <c r="A26" s="684"/>
      <c r="B26" s="683" t="s">
        <v>983</v>
      </c>
      <c r="C26" s="682"/>
      <c r="D26" s="681"/>
      <c r="E26" s="680"/>
      <c r="F26" s="882"/>
      <c r="G26" s="883"/>
      <c r="H26" s="542"/>
    </row>
    <row r="27" spans="1:8" ht="14.5" customHeight="1" x14ac:dyDescent="0.15">
      <c r="A27" s="691"/>
      <c r="B27" s="540" t="s">
        <v>982</v>
      </c>
      <c r="C27" s="553">
        <f>'9. Optional Extension Year 1'!G27</f>
        <v>85492.200000000012</v>
      </c>
      <c r="D27" s="679">
        <v>0</v>
      </c>
      <c r="E27" s="102">
        <f>$C27*(3/12)</f>
        <v>21373.050000000003</v>
      </c>
      <c r="F27" s="102">
        <f>$G27*(9/12)</f>
        <v>64119.150000000009</v>
      </c>
      <c r="G27" s="102">
        <f>SUM(C27,(C27*D27))</f>
        <v>85492.200000000012</v>
      </c>
      <c r="H27" s="542"/>
    </row>
    <row r="28" spans="1:8" ht="14.25" customHeight="1" x14ac:dyDescent="0.15">
      <c r="A28" s="541"/>
      <c r="B28" s="540" t="s">
        <v>981</v>
      </c>
      <c r="C28" s="553">
        <f>'9. Optional Extension Year 1'!G28</f>
        <v>499201.16</v>
      </c>
      <c r="D28" s="679">
        <v>0</v>
      </c>
      <c r="E28" s="102">
        <f>$C28*(3/12)</f>
        <v>124800.29</v>
      </c>
      <c r="F28" s="102">
        <f>$G28*(9/12)</f>
        <v>374400.87</v>
      </c>
      <c r="G28" s="102">
        <f>SUM(C28,(C28*D28))</f>
        <v>499201.16</v>
      </c>
      <c r="H28" s="542"/>
    </row>
    <row r="29" spans="1:8" ht="14" x14ac:dyDescent="0.15">
      <c r="A29" s="99"/>
      <c r="B29" s="98" t="s">
        <v>980</v>
      </c>
      <c r="C29" s="535">
        <f>SUM(C27:C28)</f>
        <v>584693.36</v>
      </c>
      <c r="D29" s="535"/>
      <c r="E29" s="546">
        <f>SUM(E27:E28)</f>
        <v>146173.34</v>
      </c>
      <c r="F29" s="546">
        <f>SUM(F27:F28)</f>
        <v>438520.02</v>
      </c>
      <c r="G29" s="546">
        <f>SUM(G27:G28)</f>
        <v>584693.36</v>
      </c>
      <c r="H29" s="542"/>
    </row>
    <row r="30" spans="1:8" ht="13" x14ac:dyDescent="0.15">
      <c r="A30" s="541"/>
      <c r="B30" s="690"/>
      <c r="C30" s="689"/>
      <c r="D30" s="688"/>
      <c r="E30" s="687"/>
      <c r="F30" s="686"/>
      <c r="G30" s="685"/>
      <c r="H30" s="542"/>
    </row>
    <row r="31" spans="1:8" ht="14" x14ac:dyDescent="0.15">
      <c r="A31" s="684"/>
      <c r="B31" s="683" t="s">
        <v>979</v>
      </c>
      <c r="C31" s="682"/>
      <c r="D31" s="681"/>
      <c r="E31" s="680"/>
      <c r="F31" s="882"/>
      <c r="G31" s="883"/>
      <c r="H31" s="542"/>
    </row>
    <row r="32" spans="1:8" ht="14" x14ac:dyDescent="0.15">
      <c r="A32" s="541"/>
      <c r="B32" s="540" t="s">
        <v>978</v>
      </c>
      <c r="C32" s="553">
        <f>'9. Optional Extension Year 1'!G32</f>
        <v>353307.69247234124</v>
      </c>
      <c r="D32" s="679">
        <v>0.04</v>
      </c>
      <c r="E32" s="102">
        <f>$G32</f>
        <v>367440.00017123489</v>
      </c>
      <c r="F32" s="102">
        <v>0</v>
      </c>
      <c r="G32" s="102">
        <f>SUM(C32,(C32*D32))</f>
        <v>367440.00017123489</v>
      </c>
      <c r="H32" s="542"/>
    </row>
    <row r="33" spans="1:227" ht="14" x14ac:dyDescent="0.15">
      <c r="A33" s="541"/>
      <c r="B33" s="540" t="s">
        <v>977</v>
      </c>
      <c r="C33" s="553">
        <f>'9. Optional Extension Year 1'!G33</f>
        <v>192284.67980805895</v>
      </c>
      <c r="D33" s="679">
        <v>0.04</v>
      </c>
      <c r="E33" s="102">
        <f>$G33</f>
        <v>199976.0670003813</v>
      </c>
      <c r="F33" s="102">
        <v>0</v>
      </c>
      <c r="G33" s="102">
        <f>SUM(C33,(C33*D33))</f>
        <v>199976.0670003813</v>
      </c>
      <c r="H33" s="542"/>
    </row>
    <row r="34" spans="1:227" ht="14.25" customHeight="1" x14ac:dyDescent="0.15">
      <c r="A34" s="541"/>
      <c r="B34" s="540" t="s">
        <v>976</v>
      </c>
      <c r="C34" s="553">
        <f>'9. Optional Extension Year 1'!G34</f>
        <v>2238032.8093594797</v>
      </c>
      <c r="D34" s="679">
        <v>0.04</v>
      </c>
      <c r="E34" s="102">
        <f>$G34</f>
        <v>2327554.1217338587</v>
      </c>
      <c r="F34" s="102">
        <v>0</v>
      </c>
      <c r="G34" s="102">
        <f>SUM(C34,(C34*D34))</f>
        <v>2327554.1217338587</v>
      </c>
      <c r="H34" s="542"/>
    </row>
    <row r="35" spans="1:227" ht="14" x14ac:dyDescent="0.15">
      <c r="A35" s="99"/>
      <c r="B35" s="98" t="s">
        <v>975</v>
      </c>
      <c r="C35" s="535">
        <f>SUM(C32:C34)</f>
        <v>2783625.1816398799</v>
      </c>
      <c r="D35" s="535"/>
      <c r="E35" s="535">
        <f>SUM(E32:E34)</f>
        <v>2894970.1889054747</v>
      </c>
      <c r="F35" s="535">
        <f>SUM(F32:F34)</f>
        <v>0</v>
      </c>
      <c r="G35" s="535">
        <f>SUM(G32:G34)</f>
        <v>2894970.1889054747</v>
      </c>
      <c r="H35" s="542"/>
    </row>
    <row r="36" spans="1:227" ht="13" x14ac:dyDescent="0.15">
      <c r="A36" s="541"/>
      <c r="B36" s="540"/>
      <c r="C36" s="678"/>
      <c r="D36" s="677"/>
      <c r="E36" s="676"/>
      <c r="F36" s="880"/>
      <c r="G36" s="881"/>
      <c r="H36" s="542"/>
    </row>
    <row r="37" spans="1:227" ht="14" x14ac:dyDescent="0.15">
      <c r="A37" s="99"/>
      <c r="B37" s="98" t="s">
        <v>1002</v>
      </c>
      <c r="C37" s="535">
        <f>SUM(C14,C19,C24,C29,C35)</f>
        <v>77765017.427319944</v>
      </c>
      <c r="D37" s="535"/>
      <c r="E37" s="535">
        <f>SUM(E14,E19,E24,E29,E35)</f>
        <v>46211164.861560203</v>
      </c>
      <c r="F37" s="535">
        <f>SUM(F14,F19,F24,F29,F35)</f>
        <v>34326027.911662847</v>
      </c>
      <c r="G37" s="535">
        <f>SUM(G14,G19,G24,G29,G35)</f>
        <v>80537192.773223042</v>
      </c>
      <c r="H37" s="542"/>
    </row>
    <row r="38" spans="1:227" ht="22.5" customHeight="1" x14ac:dyDescent="0.15">
      <c r="A38" s="117"/>
      <c r="B38" s="116"/>
      <c r="C38" s="115"/>
      <c r="D38" s="115"/>
      <c r="E38" s="113"/>
      <c r="F38" s="113"/>
    </row>
    <row r="39" spans="1:227" ht="12.25" customHeight="1" x14ac:dyDescent="0.15">
      <c r="A39" s="117"/>
      <c r="B39" s="675"/>
      <c r="C39" s="674"/>
      <c r="D39" s="674"/>
      <c r="E39" s="113"/>
      <c r="F39" s="113"/>
    </row>
    <row r="40" spans="1:227" ht="13" x14ac:dyDescent="0.15">
      <c r="A40" s="84"/>
      <c r="B40" s="83"/>
      <c r="C40" s="82"/>
      <c r="D40" s="82"/>
      <c r="E40" s="65"/>
      <c r="F40" s="65"/>
      <c r="G40" s="17"/>
      <c r="H40" s="67"/>
      <c r="I40" s="66"/>
      <c r="J40" s="66"/>
      <c r="K40" s="66"/>
      <c r="L40" s="66"/>
      <c r="M40" s="66"/>
      <c r="N40" s="66"/>
      <c r="O40" s="65"/>
      <c r="P40" s="64"/>
      <c r="Q40" s="17"/>
      <c r="R40" s="17"/>
      <c r="S40" s="67"/>
      <c r="T40" s="66"/>
      <c r="U40" s="66"/>
      <c r="V40" s="66"/>
      <c r="W40" s="66"/>
      <c r="X40" s="66"/>
      <c r="Y40" s="66"/>
      <c r="Z40" s="65"/>
      <c r="AA40" s="64"/>
      <c r="AB40" s="17"/>
      <c r="AC40" s="17"/>
      <c r="AD40" s="67"/>
      <c r="AE40" s="66"/>
      <c r="AF40" s="66"/>
      <c r="AG40" s="66"/>
      <c r="AH40" s="66"/>
      <c r="AI40" s="66"/>
      <c r="AJ40" s="66"/>
      <c r="AK40" s="65"/>
      <c r="AL40" s="64"/>
      <c r="AM40" s="17"/>
      <c r="AN40" s="17"/>
      <c r="AO40" s="67"/>
      <c r="AP40" s="66"/>
      <c r="AQ40" s="66"/>
      <c r="AR40" s="66"/>
      <c r="AS40" s="66"/>
      <c r="AT40" s="66"/>
      <c r="AU40" s="66"/>
      <c r="AV40" s="65"/>
      <c r="AW40" s="64"/>
      <c r="AX40" s="17"/>
      <c r="AY40" s="17"/>
      <c r="AZ40" s="67"/>
      <c r="BA40" s="66"/>
      <c r="BB40" s="66"/>
      <c r="BC40" s="66"/>
      <c r="BD40" s="66"/>
      <c r="BE40" s="66"/>
      <c r="BF40" s="66"/>
      <c r="BG40" s="65"/>
      <c r="BH40" s="64"/>
      <c r="BI40" s="17"/>
      <c r="BJ40" s="17"/>
      <c r="BK40" s="67"/>
      <c r="BL40" s="66"/>
      <c r="BM40" s="66"/>
      <c r="BN40" s="66"/>
      <c r="BO40" s="66"/>
      <c r="BP40" s="66"/>
      <c r="BQ40" s="66"/>
      <c r="BR40" s="65"/>
      <c r="BS40" s="64"/>
      <c r="BT40" s="17"/>
      <c r="BU40" s="17"/>
      <c r="BV40" s="67"/>
      <c r="BW40" s="66"/>
      <c r="BX40" s="66"/>
      <c r="BY40" s="66"/>
      <c r="BZ40" s="66"/>
      <c r="CA40" s="66"/>
      <c r="CB40" s="66"/>
      <c r="CC40" s="65"/>
      <c r="CD40" s="64"/>
      <c r="CE40" s="17"/>
      <c r="CF40" s="17"/>
      <c r="CG40" s="67"/>
      <c r="CH40" s="66"/>
      <c r="CI40" s="66"/>
      <c r="CJ40" s="66"/>
      <c r="CK40" s="66"/>
      <c r="CL40" s="66"/>
      <c r="CM40" s="66"/>
      <c r="CN40" s="65"/>
      <c r="CO40" s="64"/>
      <c r="CP40" s="17"/>
      <c r="CQ40" s="17"/>
      <c r="CR40" s="67"/>
      <c r="CS40" s="66"/>
      <c r="CT40" s="66"/>
      <c r="CU40" s="66"/>
      <c r="CV40" s="66"/>
      <c r="CW40" s="66"/>
      <c r="CX40" s="66"/>
      <c r="CY40" s="65"/>
      <c r="CZ40" s="64"/>
      <c r="DA40" s="17"/>
      <c r="DB40" s="17"/>
      <c r="DC40" s="67"/>
      <c r="DD40" s="66"/>
      <c r="DE40" s="66"/>
      <c r="DF40" s="66"/>
      <c r="DG40" s="66"/>
      <c r="DH40" s="66"/>
      <c r="DI40" s="66"/>
      <c r="DJ40" s="65"/>
      <c r="DK40" s="64"/>
      <c r="DL40" s="17"/>
      <c r="DM40" s="17"/>
      <c r="DN40" s="67"/>
      <c r="DO40" s="66"/>
      <c r="DP40" s="66"/>
      <c r="DQ40" s="66"/>
      <c r="DR40" s="66"/>
      <c r="DS40" s="66"/>
      <c r="DT40" s="66"/>
      <c r="DU40" s="65"/>
      <c r="DV40" s="64"/>
      <c r="DW40" s="17"/>
      <c r="DX40" s="17"/>
      <c r="DY40" s="67"/>
      <c r="DZ40" s="66"/>
      <c r="EA40" s="66"/>
      <c r="EB40" s="66"/>
      <c r="EC40" s="66"/>
      <c r="ED40" s="66"/>
      <c r="EE40" s="66"/>
      <c r="EF40" s="65"/>
      <c r="EG40" s="64"/>
      <c r="EH40" s="17"/>
      <c r="EI40" s="17"/>
      <c r="EJ40" s="67"/>
      <c r="EK40" s="66"/>
      <c r="EL40" s="66"/>
      <c r="EM40" s="66"/>
      <c r="EN40" s="66"/>
      <c r="EO40" s="66"/>
      <c r="EP40" s="66"/>
      <c r="EQ40" s="65"/>
      <c r="ER40" s="64"/>
      <c r="ES40" s="17"/>
      <c r="ET40" s="17"/>
      <c r="EU40" s="67"/>
      <c r="EV40" s="66"/>
      <c r="EW40" s="66"/>
      <c r="EX40" s="66"/>
      <c r="EY40" s="66"/>
      <c r="EZ40" s="66"/>
      <c r="FA40" s="66"/>
      <c r="FB40" s="65"/>
      <c r="FC40" s="64"/>
      <c r="FD40" s="17"/>
      <c r="FE40" s="17"/>
      <c r="FF40" s="67"/>
      <c r="FG40" s="66"/>
      <c r="FH40" s="66"/>
      <c r="FI40" s="66"/>
      <c r="FJ40" s="66"/>
      <c r="FK40" s="66"/>
      <c r="FL40" s="66"/>
      <c r="FM40" s="65"/>
      <c r="FN40" s="64"/>
      <c r="FO40" s="17"/>
      <c r="FP40" s="17"/>
      <c r="FQ40" s="67"/>
      <c r="FR40" s="66"/>
      <c r="FS40" s="66"/>
      <c r="FT40" s="66"/>
      <c r="FU40" s="66"/>
      <c r="FV40" s="66"/>
      <c r="FW40" s="66"/>
      <c r="FX40" s="65"/>
      <c r="FY40" s="64"/>
      <c r="FZ40" s="17"/>
      <c r="GA40" s="17"/>
      <c r="GB40" s="67"/>
      <c r="GC40" s="66"/>
      <c r="GD40" s="66"/>
      <c r="GE40" s="66"/>
      <c r="GF40" s="66"/>
      <c r="GG40" s="66"/>
      <c r="GH40" s="66"/>
      <c r="GI40" s="65"/>
      <c r="GJ40" s="64"/>
      <c r="GK40" s="17"/>
      <c r="GL40" s="17"/>
      <c r="GM40" s="67"/>
      <c r="GN40" s="66"/>
      <c r="GO40" s="66"/>
      <c r="GP40" s="66"/>
      <c r="GQ40" s="66"/>
      <c r="GR40" s="66"/>
      <c r="GS40" s="66"/>
      <c r="GT40" s="65"/>
      <c r="GU40" s="64"/>
      <c r="GV40" s="17"/>
      <c r="GW40" s="17"/>
      <c r="GX40" s="67"/>
      <c r="GY40" s="66"/>
      <c r="GZ40" s="66"/>
      <c r="HA40" s="66"/>
      <c r="HB40" s="66"/>
      <c r="HC40" s="66"/>
      <c r="HD40" s="66"/>
      <c r="HE40" s="65"/>
      <c r="HF40" s="64"/>
      <c r="HG40" s="17"/>
      <c r="HH40" s="17"/>
      <c r="HI40" s="67"/>
      <c r="HJ40" s="66"/>
      <c r="HK40" s="66"/>
      <c r="HL40" s="66"/>
      <c r="HM40" s="66"/>
      <c r="HN40" s="66"/>
      <c r="HO40" s="66"/>
      <c r="HP40" s="65"/>
      <c r="HQ40" s="64"/>
      <c r="HR40" s="17"/>
      <c r="HS40" s="17"/>
    </row>
    <row r="41" spans="1:227" ht="13" x14ac:dyDescent="0.15">
      <c r="A41" s="272"/>
      <c r="B41" s="696" t="s">
        <v>2</v>
      </c>
      <c r="C41" s="82"/>
      <c r="D41" s="82"/>
      <c r="E41" s="65"/>
      <c r="F41" s="65"/>
      <c r="G41" s="17"/>
      <c r="H41" s="67"/>
      <c r="I41" s="66"/>
      <c r="J41" s="66"/>
      <c r="K41" s="66"/>
      <c r="L41" s="66"/>
      <c r="M41" s="66"/>
      <c r="N41" s="66"/>
      <c r="O41" s="65"/>
      <c r="P41" s="64"/>
      <c r="Q41" s="17"/>
      <c r="R41" s="17"/>
      <c r="S41" s="67"/>
      <c r="T41" s="66"/>
      <c r="U41" s="66"/>
      <c r="V41" s="66"/>
      <c r="W41" s="66"/>
      <c r="X41" s="66"/>
      <c r="Y41" s="66"/>
      <c r="Z41" s="65"/>
      <c r="AA41" s="64"/>
      <c r="AB41" s="17"/>
      <c r="AC41" s="17"/>
      <c r="AD41" s="67"/>
      <c r="AE41" s="66"/>
      <c r="AF41" s="66"/>
      <c r="AG41" s="66"/>
      <c r="AH41" s="66"/>
      <c r="AI41" s="66"/>
      <c r="AJ41" s="66"/>
      <c r="AK41" s="65"/>
      <c r="AL41" s="64"/>
      <c r="AM41" s="17"/>
      <c r="AN41" s="17"/>
      <c r="AO41" s="67"/>
      <c r="AP41" s="66"/>
      <c r="AQ41" s="66"/>
      <c r="AR41" s="66"/>
      <c r="AS41" s="66"/>
      <c r="AT41" s="66"/>
      <c r="AU41" s="66"/>
      <c r="AV41" s="65"/>
      <c r="AW41" s="64"/>
      <c r="AX41" s="17"/>
      <c r="AY41" s="17"/>
      <c r="AZ41" s="67"/>
      <c r="BA41" s="66"/>
      <c r="BB41" s="66"/>
      <c r="BC41" s="66"/>
      <c r="BD41" s="66"/>
      <c r="BE41" s="66"/>
      <c r="BF41" s="66"/>
      <c r="BG41" s="65"/>
      <c r="BH41" s="64"/>
      <c r="BI41" s="17"/>
      <c r="BJ41" s="17"/>
      <c r="BK41" s="67"/>
      <c r="BL41" s="66"/>
      <c r="BM41" s="66"/>
      <c r="BN41" s="66"/>
      <c r="BO41" s="66"/>
      <c r="BP41" s="66"/>
      <c r="BQ41" s="66"/>
      <c r="BR41" s="65"/>
      <c r="BS41" s="64"/>
      <c r="BT41" s="17"/>
      <c r="BU41" s="17"/>
      <c r="BV41" s="67"/>
      <c r="BW41" s="66"/>
      <c r="BX41" s="66"/>
      <c r="BY41" s="66"/>
      <c r="BZ41" s="66"/>
      <c r="CA41" s="66"/>
      <c r="CB41" s="66"/>
      <c r="CC41" s="65"/>
      <c r="CD41" s="64"/>
      <c r="CE41" s="17"/>
      <c r="CF41" s="17"/>
      <c r="CG41" s="67"/>
      <c r="CH41" s="66"/>
      <c r="CI41" s="66"/>
      <c r="CJ41" s="66"/>
      <c r="CK41" s="66"/>
      <c r="CL41" s="66"/>
      <c r="CM41" s="66"/>
      <c r="CN41" s="65"/>
      <c r="CO41" s="64"/>
      <c r="CP41" s="17"/>
      <c r="CQ41" s="17"/>
      <c r="CR41" s="67"/>
      <c r="CS41" s="66"/>
      <c r="CT41" s="66"/>
      <c r="CU41" s="66"/>
      <c r="CV41" s="66"/>
      <c r="CW41" s="66"/>
      <c r="CX41" s="66"/>
      <c r="CY41" s="65"/>
      <c r="CZ41" s="64"/>
      <c r="DA41" s="17"/>
      <c r="DB41" s="17"/>
      <c r="DC41" s="67"/>
      <c r="DD41" s="66"/>
      <c r="DE41" s="66"/>
      <c r="DF41" s="66"/>
      <c r="DG41" s="66"/>
      <c r="DH41" s="66"/>
      <c r="DI41" s="66"/>
      <c r="DJ41" s="65"/>
      <c r="DK41" s="64"/>
      <c r="DL41" s="17"/>
      <c r="DM41" s="17"/>
      <c r="DN41" s="67"/>
      <c r="DO41" s="66"/>
      <c r="DP41" s="66"/>
      <c r="DQ41" s="66"/>
      <c r="DR41" s="66"/>
      <c r="DS41" s="66"/>
      <c r="DT41" s="66"/>
      <c r="DU41" s="65"/>
      <c r="DV41" s="64"/>
      <c r="DW41" s="17"/>
      <c r="DX41" s="17"/>
      <c r="DY41" s="67"/>
      <c r="DZ41" s="66"/>
      <c r="EA41" s="66"/>
      <c r="EB41" s="66"/>
      <c r="EC41" s="66"/>
      <c r="ED41" s="66"/>
      <c r="EE41" s="66"/>
      <c r="EF41" s="65"/>
      <c r="EG41" s="64"/>
      <c r="EH41" s="17"/>
      <c r="EI41" s="17"/>
      <c r="EJ41" s="67"/>
      <c r="EK41" s="66"/>
      <c r="EL41" s="66"/>
      <c r="EM41" s="66"/>
      <c r="EN41" s="66"/>
      <c r="EO41" s="66"/>
      <c r="EP41" s="66"/>
      <c r="EQ41" s="65"/>
      <c r="ER41" s="64"/>
      <c r="ES41" s="17"/>
      <c r="ET41" s="17"/>
      <c r="EU41" s="67"/>
      <c r="EV41" s="66"/>
      <c r="EW41" s="66"/>
      <c r="EX41" s="66"/>
      <c r="EY41" s="66"/>
      <c r="EZ41" s="66"/>
      <c r="FA41" s="66"/>
      <c r="FB41" s="65"/>
      <c r="FC41" s="64"/>
      <c r="FD41" s="17"/>
      <c r="FE41" s="17"/>
      <c r="FF41" s="67"/>
      <c r="FG41" s="66"/>
      <c r="FH41" s="66"/>
      <c r="FI41" s="66"/>
      <c r="FJ41" s="66"/>
      <c r="FK41" s="66"/>
      <c r="FL41" s="66"/>
      <c r="FM41" s="65"/>
      <c r="FN41" s="64"/>
      <c r="FO41" s="17"/>
      <c r="FP41" s="17"/>
      <c r="FQ41" s="67"/>
      <c r="FR41" s="66"/>
      <c r="FS41" s="66"/>
      <c r="FT41" s="66"/>
      <c r="FU41" s="66"/>
      <c r="FV41" s="66"/>
      <c r="FW41" s="66"/>
      <c r="FX41" s="65"/>
      <c r="FY41" s="64"/>
      <c r="FZ41" s="17"/>
      <c r="GA41" s="17"/>
      <c r="GB41" s="67"/>
      <c r="GC41" s="66"/>
      <c r="GD41" s="66"/>
      <c r="GE41" s="66"/>
      <c r="GF41" s="66"/>
      <c r="GG41" s="66"/>
      <c r="GH41" s="66"/>
      <c r="GI41" s="65"/>
      <c r="GJ41" s="64"/>
      <c r="GK41" s="17"/>
      <c r="GL41" s="17"/>
      <c r="GM41" s="67"/>
      <c r="GN41" s="66"/>
      <c r="GO41" s="66"/>
      <c r="GP41" s="66"/>
      <c r="GQ41" s="66"/>
      <c r="GR41" s="66"/>
      <c r="GS41" s="66"/>
      <c r="GT41" s="65"/>
      <c r="GU41" s="64"/>
      <c r="GV41" s="17"/>
      <c r="GW41" s="17"/>
      <c r="GX41" s="67"/>
      <c r="GY41" s="66"/>
      <c r="GZ41" s="66"/>
      <c r="HA41" s="66"/>
      <c r="HB41" s="66"/>
      <c r="HC41" s="66"/>
      <c r="HD41" s="66"/>
      <c r="HE41" s="65"/>
      <c r="HF41" s="64"/>
      <c r="HG41" s="17"/>
      <c r="HH41" s="17"/>
      <c r="HI41" s="67"/>
      <c r="HJ41" s="66"/>
      <c r="HK41" s="66"/>
      <c r="HL41" s="66"/>
      <c r="HM41" s="66"/>
      <c r="HN41" s="66"/>
      <c r="HO41" s="66"/>
      <c r="HP41" s="65"/>
      <c r="HQ41" s="64"/>
      <c r="HR41" s="17"/>
      <c r="HS41" s="17"/>
    </row>
    <row r="42" spans="1:227" ht="13" x14ac:dyDescent="0.15">
      <c r="A42" s="533">
        <v>1</v>
      </c>
      <c r="B42" s="88"/>
      <c r="C42" s="82"/>
      <c r="D42" s="82"/>
      <c r="E42" s="65"/>
      <c r="F42" s="65"/>
      <c r="G42" s="17"/>
      <c r="H42" s="67"/>
      <c r="I42" s="66"/>
      <c r="J42" s="66"/>
      <c r="K42" s="66"/>
      <c r="L42" s="66"/>
      <c r="M42" s="66"/>
      <c r="N42" s="66"/>
      <c r="O42" s="65"/>
      <c r="P42" s="64"/>
      <c r="Q42" s="17"/>
      <c r="R42" s="17"/>
      <c r="S42" s="67"/>
      <c r="T42" s="66"/>
      <c r="U42" s="66"/>
      <c r="V42" s="66"/>
      <c r="W42" s="66"/>
      <c r="X42" s="66"/>
      <c r="Y42" s="66"/>
      <c r="Z42" s="65"/>
      <c r="AA42" s="64"/>
      <c r="AB42" s="17"/>
      <c r="AC42" s="17"/>
      <c r="AD42" s="67"/>
      <c r="AE42" s="66"/>
      <c r="AF42" s="66"/>
      <c r="AG42" s="66"/>
      <c r="AH42" s="66"/>
      <c r="AI42" s="66"/>
      <c r="AJ42" s="66"/>
      <c r="AK42" s="65"/>
      <c r="AL42" s="64"/>
      <c r="AM42" s="17"/>
      <c r="AN42" s="17"/>
      <c r="AO42" s="67"/>
      <c r="AP42" s="66"/>
      <c r="AQ42" s="66"/>
      <c r="AR42" s="66"/>
      <c r="AS42" s="66"/>
      <c r="AT42" s="66"/>
      <c r="AU42" s="66"/>
      <c r="AV42" s="65"/>
      <c r="AW42" s="64"/>
      <c r="AX42" s="17"/>
      <c r="AY42" s="17"/>
      <c r="AZ42" s="67"/>
      <c r="BA42" s="66"/>
      <c r="BB42" s="66"/>
      <c r="BC42" s="66"/>
      <c r="BD42" s="66"/>
      <c r="BE42" s="66"/>
      <c r="BF42" s="66"/>
      <c r="BG42" s="65"/>
      <c r="BH42" s="64"/>
      <c r="BI42" s="17"/>
      <c r="BJ42" s="17"/>
      <c r="BK42" s="67"/>
      <c r="BL42" s="66"/>
      <c r="BM42" s="66"/>
      <c r="BN42" s="66"/>
      <c r="BO42" s="66"/>
      <c r="BP42" s="66"/>
      <c r="BQ42" s="66"/>
      <c r="BR42" s="65"/>
      <c r="BS42" s="64"/>
      <c r="BT42" s="17"/>
      <c r="BU42" s="17"/>
      <c r="BV42" s="67"/>
      <c r="BW42" s="66"/>
      <c r="BX42" s="66"/>
      <c r="BY42" s="66"/>
      <c r="BZ42" s="66"/>
      <c r="CA42" s="66"/>
      <c r="CB42" s="66"/>
      <c r="CC42" s="65"/>
      <c r="CD42" s="64"/>
      <c r="CE42" s="17"/>
      <c r="CF42" s="17"/>
      <c r="CG42" s="67"/>
      <c r="CH42" s="66"/>
      <c r="CI42" s="66"/>
      <c r="CJ42" s="66"/>
      <c r="CK42" s="66"/>
      <c r="CL42" s="66"/>
      <c r="CM42" s="66"/>
      <c r="CN42" s="65"/>
      <c r="CO42" s="64"/>
      <c r="CP42" s="17"/>
      <c r="CQ42" s="17"/>
      <c r="CR42" s="67"/>
      <c r="CS42" s="66"/>
      <c r="CT42" s="66"/>
      <c r="CU42" s="66"/>
      <c r="CV42" s="66"/>
      <c r="CW42" s="66"/>
      <c r="CX42" s="66"/>
      <c r="CY42" s="65"/>
      <c r="CZ42" s="64"/>
      <c r="DA42" s="17"/>
      <c r="DB42" s="17"/>
      <c r="DC42" s="67"/>
      <c r="DD42" s="66"/>
      <c r="DE42" s="66"/>
      <c r="DF42" s="66"/>
      <c r="DG42" s="66"/>
      <c r="DH42" s="66"/>
      <c r="DI42" s="66"/>
      <c r="DJ42" s="65"/>
      <c r="DK42" s="64"/>
      <c r="DL42" s="17"/>
      <c r="DM42" s="17"/>
      <c r="DN42" s="67"/>
      <c r="DO42" s="66"/>
      <c r="DP42" s="66"/>
      <c r="DQ42" s="66"/>
      <c r="DR42" s="66"/>
      <c r="DS42" s="66"/>
      <c r="DT42" s="66"/>
      <c r="DU42" s="65"/>
      <c r="DV42" s="64"/>
      <c r="DW42" s="17"/>
      <c r="DX42" s="17"/>
      <c r="DY42" s="67"/>
      <c r="DZ42" s="66"/>
      <c r="EA42" s="66"/>
      <c r="EB42" s="66"/>
      <c r="EC42" s="66"/>
      <c r="ED42" s="66"/>
      <c r="EE42" s="66"/>
      <c r="EF42" s="65"/>
      <c r="EG42" s="64"/>
      <c r="EH42" s="17"/>
      <c r="EI42" s="17"/>
      <c r="EJ42" s="67"/>
      <c r="EK42" s="66"/>
      <c r="EL42" s="66"/>
      <c r="EM42" s="66"/>
      <c r="EN42" s="66"/>
      <c r="EO42" s="66"/>
      <c r="EP42" s="66"/>
      <c r="EQ42" s="65"/>
      <c r="ER42" s="64"/>
      <c r="ES42" s="17"/>
      <c r="ET42" s="17"/>
      <c r="EU42" s="67"/>
      <c r="EV42" s="66"/>
      <c r="EW42" s="66"/>
      <c r="EX42" s="66"/>
      <c r="EY42" s="66"/>
      <c r="EZ42" s="66"/>
      <c r="FA42" s="66"/>
      <c r="FB42" s="65"/>
      <c r="FC42" s="64"/>
      <c r="FD42" s="17"/>
      <c r="FE42" s="17"/>
      <c r="FF42" s="67"/>
      <c r="FG42" s="66"/>
      <c r="FH42" s="66"/>
      <c r="FI42" s="66"/>
      <c r="FJ42" s="66"/>
      <c r="FK42" s="66"/>
      <c r="FL42" s="66"/>
      <c r="FM42" s="65"/>
      <c r="FN42" s="64"/>
      <c r="FO42" s="17"/>
      <c r="FP42" s="17"/>
      <c r="FQ42" s="67"/>
      <c r="FR42" s="66"/>
      <c r="FS42" s="66"/>
      <c r="FT42" s="66"/>
      <c r="FU42" s="66"/>
      <c r="FV42" s="66"/>
      <c r="FW42" s="66"/>
      <c r="FX42" s="65"/>
      <c r="FY42" s="64"/>
      <c r="FZ42" s="17"/>
      <c r="GA42" s="17"/>
      <c r="GB42" s="67"/>
      <c r="GC42" s="66"/>
      <c r="GD42" s="66"/>
      <c r="GE42" s="66"/>
      <c r="GF42" s="66"/>
      <c r="GG42" s="66"/>
      <c r="GH42" s="66"/>
      <c r="GI42" s="65"/>
      <c r="GJ42" s="64"/>
      <c r="GK42" s="17"/>
      <c r="GL42" s="17"/>
      <c r="GM42" s="67"/>
      <c r="GN42" s="66"/>
      <c r="GO42" s="66"/>
      <c r="GP42" s="66"/>
      <c r="GQ42" s="66"/>
      <c r="GR42" s="66"/>
      <c r="GS42" s="66"/>
      <c r="GT42" s="65"/>
      <c r="GU42" s="64"/>
      <c r="GV42" s="17"/>
      <c r="GW42" s="17"/>
      <c r="GX42" s="67"/>
      <c r="GY42" s="66"/>
      <c r="GZ42" s="66"/>
      <c r="HA42" s="66"/>
      <c r="HB42" s="66"/>
      <c r="HC42" s="66"/>
      <c r="HD42" s="66"/>
      <c r="HE42" s="65"/>
      <c r="HF42" s="64"/>
      <c r="HG42" s="17"/>
      <c r="HH42" s="17"/>
      <c r="HI42" s="67"/>
      <c r="HJ42" s="66"/>
      <c r="HK42" s="66"/>
      <c r="HL42" s="66"/>
      <c r="HM42" s="66"/>
      <c r="HN42" s="66"/>
      <c r="HO42" s="66"/>
      <c r="HP42" s="65"/>
      <c r="HQ42" s="64"/>
      <c r="HR42" s="17"/>
      <c r="HS42" s="17"/>
    </row>
    <row r="43" spans="1:227" ht="13" x14ac:dyDescent="0.15">
      <c r="A43" s="533">
        <v>2</v>
      </c>
      <c r="B43" s="88"/>
      <c r="C43" s="82"/>
      <c r="D43" s="82"/>
      <c r="E43" s="65"/>
      <c r="F43" s="65"/>
      <c r="G43" s="17"/>
      <c r="H43" s="67"/>
      <c r="I43" s="66"/>
      <c r="J43" s="66"/>
      <c r="K43" s="66"/>
      <c r="L43" s="66"/>
      <c r="M43" s="66"/>
      <c r="N43" s="66"/>
      <c r="O43" s="65"/>
      <c r="P43" s="64"/>
      <c r="Q43" s="17"/>
      <c r="R43" s="17"/>
      <c r="S43" s="67"/>
      <c r="T43" s="66"/>
      <c r="U43" s="66"/>
      <c r="V43" s="66"/>
      <c r="W43" s="66"/>
      <c r="X43" s="66"/>
      <c r="Y43" s="66"/>
      <c r="Z43" s="65"/>
      <c r="AA43" s="64"/>
      <c r="AB43" s="17"/>
      <c r="AC43" s="17"/>
      <c r="AD43" s="67"/>
      <c r="AE43" s="66"/>
      <c r="AF43" s="66"/>
      <c r="AG43" s="66"/>
      <c r="AH43" s="66"/>
      <c r="AI43" s="66"/>
      <c r="AJ43" s="66"/>
      <c r="AK43" s="65"/>
      <c r="AL43" s="64"/>
      <c r="AM43" s="17"/>
      <c r="AN43" s="17"/>
      <c r="AO43" s="67"/>
      <c r="AP43" s="66"/>
      <c r="AQ43" s="66"/>
      <c r="AR43" s="66"/>
      <c r="AS43" s="66"/>
      <c r="AT43" s="66"/>
      <c r="AU43" s="66"/>
      <c r="AV43" s="65"/>
      <c r="AW43" s="64"/>
      <c r="AX43" s="17"/>
      <c r="AY43" s="17"/>
      <c r="AZ43" s="67"/>
      <c r="BA43" s="66"/>
      <c r="BB43" s="66"/>
      <c r="BC43" s="66"/>
      <c r="BD43" s="66"/>
      <c r="BE43" s="66"/>
      <c r="BF43" s="66"/>
      <c r="BG43" s="65"/>
      <c r="BH43" s="64"/>
      <c r="BI43" s="17"/>
      <c r="BJ43" s="17"/>
      <c r="BK43" s="67"/>
      <c r="BL43" s="66"/>
      <c r="BM43" s="66"/>
      <c r="BN43" s="66"/>
      <c r="BO43" s="66"/>
      <c r="BP43" s="66"/>
      <c r="BQ43" s="66"/>
      <c r="BR43" s="65"/>
      <c r="BS43" s="64"/>
      <c r="BT43" s="17"/>
      <c r="BU43" s="17"/>
      <c r="BV43" s="67"/>
      <c r="BW43" s="66"/>
      <c r="BX43" s="66"/>
      <c r="BY43" s="66"/>
      <c r="BZ43" s="66"/>
      <c r="CA43" s="66"/>
      <c r="CB43" s="66"/>
      <c r="CC43" s="65"/>
      <c r="CD43" s="64"/>
      <c r="CE43" s="17"/>
      <c r="CF43" s="17"/>
      <c r="CG43" s="67"/>
      <c r="CH43" s="66"/>
      <c r="CI43" s="66"/>
      <c r="CJ43" s="66"/>
      <c r="CK43" s="66"/>
      <c r="CL43" s="66"/>
      <c r="CM43" s="66"/>
      <c r="CN43" s="65"/>
      <c r="CO43" s="64"/>
      <c r="CP43" s="17"/>
      <c r="CQ43" s="17"/>
      <c r="CR43" s="67"/>
      <c r="CS43" s="66"/>
      <c r="CT43" s="66"/>
      <c r="CU43" s="66"/>
      <c r="CV43" s="66"/>
      <c r="CW43" s="66"/>
      <c r="CX43" s="66"/>
      <c r="CY43" s="65"/>
      <c r="CZ43" s="64"/>
      <c r="DA43" s="17"/>
      <c r="DB43" s="17"/>
      <c r="DC43" s="67"/>
      <c r="DD43" s="66"/>
      <c r="DE43" s="66"/>
      <c r="DF43" s="66"/>
      <c r="DG43" s="66"/>
      <c r="DH43" s="66"/>
      <c r="DI43" s="66"/>
      <c r="DJ43" s="65"/>
      <c r="DK43" s="64"/>
      <c r="DL43" s="17"/>
      <c r="DM43" s="17"/>
      <c r="DN43" s="67"/>
      <c r="DO43" s="66"/>
      <c r="DP43" s="66"/>
      <c r="DQ43" s="66"/>
      <c r="DR43" s="66"/>
      <c r="DS43" s="66"/>
      <c r="DT43" s="66"/>
      <c r="DU43" s="65"/>
      <c r="DV43" s="64"/>
      <c r="DW43" s="17"/>
      <c r="DX43" s="17"/>
      <c r="DY43" s="67"/>
      <c r="DZ43" s="66"/>
      <c r="EA43" s="66"/>
      <c r="EB43" s="66"/>
      <c r="EC43" s="66"/>
      <c r="ED43" s="66"/>
      <c r="EE43" s="66"/>
      <c r="EF43" s="65"/>
      <c r="EG43" s="64"/>
      <c r="EH43" s="17"/>
      <c r="EI43" s="17"/>
      <c r="EJ43" s="67"/>
      <c r="EK43" s="66"/>
      <c r="EL43" s="66"/>
      <c r="EM43" s="66"/>
      <c r="EN43" s="66"/>
      <c r="EO43" s="66"/>
      <c r="EP43" s="66"/>
      <c r="EQ43" s="65"/>
      <c r="ER43" s="64"/>
      <c r="ES43" s="17"/>
      <c r="ET43" s="17"/>
      <c r="EU43" s="67"/>
      <c r="EV43" s="66"/>
      <c r="EW43" s="66"/>
      <c r="EX43" s="66"/>
      <c r="EY43" s="66"/>
      <c r="EZ43" s="66"/>
      <c r="FA43" s="66"/>
      <c r="FB43" s="65"/>
      <c r="FC43" s="64"/>
      <c r="FD43" s="17"/>
      <c r="FE43" s="17"/>
      <c r="FF43" s="67"/>
      <c r="FG43" s="66"/>
      <c r="FH43" s="66"/>
      <c r="FI43" s="66"/>
      <c r="FJ43" s="66"/>
      <c r="FK43" s="66"/>
      <c r="FL43" s="66"/>
      <c r="FM43" s="65"/>
      <c r="FN43" s="64"/>
      <c r="FO43" s="17"/>
      <c r="FP43" s="17"/>
      <c r="FQ43" s="67"/>
      <c r="FR43" s="66"/>
      <c r="FS43" s="66"/>
      <c r="FT43" s="66"/>
      <c r="FU43" s="66"/>
      <c r="FV43" s="66"/>
      <c r="FW43" s="66"/>
      <c r="FX43" s="65"/>
      <c r="FY43" s="64"/>
      <c r="FZ43" s="17"/>
      <c r="GA43" s="17"/>
      <c r="GB43" s="67"/>
      <c r="GC43" s="66"/>
      <c r="GD43" s="66"/>
      <c r="GE43" s="66"/>
      <c r="GF43" s="66"/>
      <c r="GG43" s="66"/>
      <c r="GH43" s="66"/>
      <c r="GI43" s="65"/>
      <c r="GJ43" s="64"/>
      <c r="GK43" s="17"/>
      <c r="GL43" s="17"/>
      <c r="GM43" s="67"/>
      <c r="GN43" s="66"/>
      <c r="GO43" s="66"/>
      <c r="GP43" s="66"/>
      <c r="GQ43" s="66"/>
      <c r="GR43" s="66"/>
      <c r="GS43" s="66"/>
      <c r="GT43" s="65"/>
      <c r="GU43" s="64"/>
      <c r="GV43" s="17"/>
      <c r="GW43" s="17"/>
      <c r="GX43" s="67"/>
      <c r="GY43" s="66"/>
      <c r="GZ43" s="66"/>
      <c r="HA43" s="66"/>
      <c r="HB43" s="66"/>
      <c r="HC43" s="66"/>
      <c r="HD43" s="66"/>
      <c r="HE43" s="65"/>
      <c r="HF43" s="64"/>
      <c r="HG43" s="17"/>
      <c r="HH43" s="17"/>
      <c r="HI43" s="67"/>
      <c r="HJ43" s="66"/>
      <c r="HK43" s="66"/>
      <c r="HL43" s="66"/>
      <c r="HM43" s="66"/>
      <c r="HN43" s="66"/>
      <c r="HO43" s="66"/>
      <c r="HP43" s="65"/>
      <c r="HQ43" s="64"/>
      <c r="HR43" s="17"/>
      <c r="HS43" s="17"/>
    </row>
    <row r="44" spans="1:227" ht="13" x14ac:dyDescent="0.15">
      <c r="A44" s="533">
        <v>3</v>
      </c>
      <c r="B44" s="88"/>
      <c r="C44" s="82"/>
      <c r="D44" s="82"/>
      <c r="E44" s="65"/>
      <c r="F44" s="65"/>
      <c r="G44" s="17"/>
      <c r="H44" s="67"/>
      <c r="I44" s="66"/>
      <c r="J44" s="66"/>
      <c r="K44" s="66"/>
      <c r="L44" s="66"/>
      <c r="M44" s="66"/>
      <c r="N44" s="66"/>
      <c r="O44" s="65"/>
      <c r="P44" s="64"/>
      <c r="Q44" s="17"/>
      <c r="R44" s="17"/>
      <c r="S44" s="67"/>
      <c r="T44" s="66"/>
      <c r="U44" s="66"/>
      <c r="V44" s="66"/>
      <c r="W44" s="66"/>
      <c r="X44" s="66"/>
      <c r="Y44" s="66"/>
      <c r="Z44" s="65"/>
      <c r="AA44" s="64"/>
      <c r="AB44" s="17"/>
      <c r="AC44" s="17"/>
      <c r="AD44" s="67"/>
      <c r="AE44" s="66"/>
      <c r="AF44" s="66"/>
      <c r="AG44" s="66"/>
      <c r="AH44" s="66"/>
      <c r="AI44" s="66"/>
      <c r="AJ44" s="66"/>
      <c r="AK44" s="65"/>
      <c r="AL44" s="64"/>
      <c r="AM44" s="17"/>
      <c r="AN44" s="17"/>
      <c r="AO44" s="67"/>
      <c r="AP44" s="66"/>
      <c r="AQ44" s="66"/>
      <c r="AR44" s="66"/>
      <c r="AS44" s="66"/>
      <c r="AT44" s="66"/>
      <c r="AU44" s="66"/>
      <c r="AV44" s="65"/>
      <c r="AW44" s="64"/>
      <c r="AX44" s="17"/>
      <c r="AY44" s="17"/>
      <c r="AZ44" s="67"/>
      <c r="BA44" s="66"/>
      <c r="BB44" s="66"/>
      <c r="BC44" s="66"/>
      <c r="BD44" s="66"/>
      <c r="BE44" s="66"/>
      <c r="BF44" s="66"/>
      <c r="BG44" s="65"/>
      <c r="BH44" s="64"/>
      <c r="BI44" s="17"/>
      <c r="BJ44" s="17"/>
      <c r="BK44" s="67"/>
      <c r="BL44" s="66"/>
      <c r="BM44" s="66"/>
      <c r="BN44" s="66"/>
      <c r="BO44" s="66"/>
      <c r="BP44" s="66"/>
      <c r="BQ44" s="66"/>
      <c r="BR44" s="65"/>
      <c r="BS44" s="64"/>
      <c r="BT44" s="17"/>
      <c r="BU44" s="17"/>
      <c r="BV44" s="67"/>
      <c r="BW44" s="66"/>
      <c r="BX44" s="66"/>
      <c r="BY44" s="66"/>
      <c r="BZ44" s="66"/>
      <c r="CA44" s="66"/>
      <c r="CB44" s="66"/>
      <c r="CC44" s="65"/>
      <c r="CD44" s="64"/>
      <c r="CE44" s="17"/>
      <c r="CF44" s="17"/>
      <c r="CG44" s="67"/>
      <c r="CH44" s="66"/>
      <c r="CI44" s="66"/>
      <c r="CJ44" s="66"/>
      <c r="CK44" s="66"/>
      <c r="CL44" s="66"/>
      <c r="CM44" s="66"/>
      <c r="CN44" s="65"/>
      <c r="CO44" s="64"/>
      <c r="CP44" s="17"/>
      <c r="CQ44" s="17"/>
      <c r="CR44" s="67"/>
      <c r="CS44" s="66"/>
      <c r="CT44" s="66"/>
      <c r="CU44" s="66"/>
      <c r="CV44" s="66"/>
      <c r="CW44" s="66"/>
      <c r="CX44" s="66"/>
      <c r="CY44" s="65"/>
      <c r="CZ44" s="64"/>
      <c r="DA44" s="17"/>
      <c r="DB44" s="17"/>
      <c r="DC44" s="67"/>
      <c r="DD44" s="66"/>
      <c r="DE44" s="66"/>
      <c r="DF44" s="66"/>
      <c r="DG44" s="66"/>
      <c r="DH44" s="66"/>
      <c r="DI44" s="66"/>
      <c r="DJ44" s="65"/>
      <c r="DK44" s="64"/>
      <c r="DL44" s="17"/>
      <c r="DM44" s="17"/>
      <c r="DN44" s="67"/>
      <c r="DO44" s="66"/>
      <c r="DP44" s="66"/>
      <c r="DQ44" s="66"/>
      <c r="DR44" s="66"/>
      <c r="DS44" s="66"/>
      <c r="DT44" s="66"/>
      <c r="DU44" s="65"/>
      <c r="DV44" s="64"/>
      <c r="DW44" s="17"/>
      <c r="DX44" s="17"/>
      <c r="DY44" s="67"/>
      <c r="DZ44" s="66"/>
      <c r="EA44" s="66"/>
      <c r="EB44" s="66"/>
      <c r="EC44" s="66"/>
      <c r="ED44" s="66"/>
      <c r="EE44" s="66"/>
      <c r="EF44" s="65"/>
      <c r="EG44" s="64"/>
      <c r="EH44" s="17"/>
      <c r="EI44" s="17"/>
      <c r="EJ44" s="67"/>
      <c r="EK44" s="66"/>
      <c r="EL44" s="66"/>
      <c r="EM44" s="66"/>
      <c r="EN44" s="66"/>
      <c r="EO44" s="66"/>
      <c r="EP44" s="66"/>
      <c r="EQ44" s="65"/>
      <c r="ER44" s="64"/>
      <c r="ES44" s="17"/>
      <c r="ET44" s="17"/>
      <c r="EU44" s="67"/>
      <c r="EV44" s="66"/>
      <c r="EW44" s="66"/>
      <c r="EX44" s="66"/>
      <c r="EY44" s="66"/>
      <c r="EZ44" s="66"/>
      <c r="FA44" s="66"/>
      <c r="FB44" s="65"/>
      <c r="FC44" s="64"/>
      <c r="FD44" s="17"/>
      <c r="FE44" s="17"/>
      <c r="FF44" s="67"/>
      <c r="FG44" s="66"/>
      <c r="FH44" s="66"/>
      <c r="FI44" s="66"/>
      <c r="FJ44" s="66"/>
      <c r="FK44" s="66"/>
      <c r="FL44" s="66"/>
      <c r="FM44" s="65"/>
      <c r="FN44" s="64"/>
      <c r="FO44" s="17"/>
      <c r="FP44" s="17"/>
      <c r="FQ44" s="67"/>
      <c r="FR44" s="66"/>
      <c r="FS44" s="66"/>
      <c r="FT44" s="66"/>
      <c r="FU44" s="66"/>
      <c r="FV44" s="66"/>
      <c r="FW44" s="66"/>
      <c r="FX44" s="65"/>
      <c r="FY44" s="64"/>
      <c r="FZ44" s="17"/>
      <c r="GA44" s="17"/>
      <c r="GB44" s="67"/>
      <c r="GC44" s="66"/>
      <c r="GD44" s="66"/>
      <c r="GE44" s="66"/>
      <c r="GF44" s="66"/>
      <c r="GG44" s="66"/>
      <c r="GH44" s="66"/>
      <c r="GI44" s="65"/>
      <c r="GJ44" s="64"/>
      <c r="GK44" s="17"/>
      <c r="GL44" s="17"/>
      <c r="GM44" s="67"/>
      <c r="GN44" s="66"/>
      <c r="GO44" s="66"/>
      <c r="GP44" s="66"/>
      <c r="GQ44" s="66"/>
      <c r="GR44" s="66"/>
      <c r="GS44" s="66"/>
      <c r="GT44" s="65"/>
      <c r="GU44" s="64"/>
      <c r="GV44" s="17"/>
      <c r="GW44" s="17"/>
      <c r="GX44" s="67"/>
      <c r="GY44" s="66"/>
      <c r="GZ44" s="66"/>
      <c r="HA44" s="66"/>
      <c r="HB44" s="66"/>
      <c r="HC44" s="66"/>
      <c r="HD44" s="66"/>
      <c r="HE44" s="65"/>
      <c r="HF44" s="64"/>
      <c r="HG44" s="17"/>
      <c r="HH44" s="17"/>
      <c r="HI44" s="67"/>
      <c r="HJ44" s="66"/>
      <c r="HK44" s="66"/>
      <c r="HL44" s="66"/>
      <c r="HM44" s="66"/>
      <c r="HN44" s="66"/>
      <c r="HO44" s="66"/>
      <c r="HP44" s="65"/>
      <c r="HQ44" s="64"/>
      <c r="HR44" s="17"/>
      <c r="HS44" s="17"/>
    </row>
    <row r="45" spans="1:227" ht="13" x14ac:dyDescent="0.15">
      <c r="A45" s="533">
        <v>4</v>
      </c>
      <c r="B45" s="88"/>
      <c r="C45" s="82"/>
      <c r="D45" s="82"/>
      <c r="E45" s="65"/>
      <c r="F45" s="65"/>
      <c r="G45" s="17"/>
      <c r="H45" s="67"/>
      <c r="I45" s="66"/>
      <c r="J45" s="66"/>
      <c r="K45" s="66"/>
      <c r="L45" s="66"/>
      <c r="M45" s="66"/>
      <c r="N45" s="66"/>
      <c r="O45" s="65"/>
      <c r="P45" s="64"/>
      <c r="Q45" s="17"/>
      <c r="R45" s="17"/>
      <c r="S45" s="67"/>
      <c r="T45" s="66"/>
      <c r="U45" s="66"/>
      <c r="V45" s="66"/>
      <c r="W45" s="66"/>
      <c r="X45" s="66"/>
      <c r="Y45" s="66"/>
      <c r="Z45" s="65"/>
      <c r="AA45" s="64"/>
      <c r="AB45" s="17"/>
      <c r="AC45" s="17"/>
      <c r="AD45" s="67"/>
      <c r="AE45" s="66"/>
      <c r="AF45" s="66"/>
      <c r="AG45" s="66"/>
      <c r="AH45" s="66"/>
      <c r="AI45" s="66"/>
      <c r="AJ45" s="66"/>
      <c r="AK45" s="65"/>
      <c r="AL45" s="64"/>
      <c r="AM45" s="17"/>
      <c r="AN45" s="17"/>
      <c r="AO45" s="67"/>
      <c r="AP45" s="66"/>
      <c r="AQ45" s="66"/>
      <c r="AR45" s="66"/>
      <c r="AS45" s="66"/>
      <c r="AT45" s="66"/>
      <c r="AU45" s="66"/>
      <c r="AV45" s="65"/>
      <c r="AW45" s="64"/>
      <c r="AX45" s="17"/>
      <c r="AY45" s="17"/>
      <c r="AZ45" s="67"/>
      <c r="BA45" s="66"/>
      <c r="BB45" s="66"/>
      <c r="BC45" s="66"/>
      <c r="BD45" s="66"/>
      <c r="BE45" s="66"/>
      <c r="BF45" s="66"/>
      <c r="BG45" s="65"/>
      <c r="BH45" s="64"/>
      <c r="BI45" s="17"/>
      <c r="BJ45" s="17"/>
      <c r="BK45" s="67"/>
      <c r="BL45" s="66"/>
      <c r="BM45" s="66"/>
      <c r="BN45" s="66"/>
      <c r="BO45" s="66"/>
      <c r="BP45" s="66"/>
      <c r="BQ45" s="66"/>
      <c r="BR45" s="65"/>
      <c r="BS45" s="64"/>
      <c r="BT45" s="17"/>
      <c r="BU45" s="17"/>
      <c r="BV45" s="67"/>
      <c r="BW45" s="66"/>
      <c r="BX45" s="66"/>
      <c r="BY45" s="66"/>
      <c r="BZ45" s="66"/>
      <c r="CA45" s="66"/>
      <c r="CB45" s="66"/>
      <c r="CC45" s="65"/>
      <c r="CD45" s="64"/>
      <c r="CE45" s="17"/>
      <c r="CF45" s="17"/>
      <c r="CG45" s="67"/>
      <c r="CH45" s="66"/>
      <c r="CI45" s="66"/>
      <c r="CJ45" s="66"/>
      <c r="CK45" s="66"/>
      <c r="CL45" s="66"/>
      <c r="CM45" s="66"/>
      <c r="CN45" s="65"/>
      <c r="CO45" s="64"/>
      <c r="CP45" s="17"/>
      <c r="CQ45" s="17"/>
      <c r="CR45" s="67"/>
      <c r="CS45" s="66"/>
      <c r="CT45" s="66"/>
      <c r="CU45" s="66"/>
      <c r="CV45" s="66"/>
      <c r="CW45" s="66"/>
      <c r="CX45" s="66"/>
      <c r="CY45" s="65"/>
      <c r="CZ45" s="64"/>
      <c r="DA45" s="17"/>
      <c r="DB45" s="17"/>
      <c r="DC45" s="67"/>
      <c r="DD45" s="66"/>
      <c r="DE45" s="66"/>
      <c r="DF45" s="66"/>
      <c r="DG45" s="66"/>
      <c r="DH45" s="66"/>
      <c r="DI45" s="66"/>
      <c r="DJ45" s="65"/>
      <c r="DK45" s="64"/>
      <c r="DL45" s="17"/>
      <c r="DM45" s="17"/>
      <c r="DN45" s="67"/>
      <c r="DO45" s="66"/>
      <c r="DP45" s="66"/>
      <c r="DQ45" s="66"/>
      <c r="DR45" s="66"/>
      <c r="DS45" s="66"/>
      <c r="DT45" s="66"/>
      <c r="DU45" s="65"/>
      <c r="DV45" s="64"/>
      <c r="DW45" s="17"/>
      <c r="DX45" s="17"/>
      <c r="DY45" s="67"/>
      <c r="DZ45" s="66"/>
      <c r="EA45" s="66"/>
      <c r="EB45" s="66"/>
      <c r="EC45" s="66"/>
      <c r="ED45" s="66"/>
      <c r="EE45" s="66"/>
      <c r="EF45" s="65"/>
      <c r="EG45" s="64"/>
      <c r="EH45" s="17"/>
      <c r="EI45" s="17"/>
      <c r="EJ45" s="67"/>
      <c r="EK45" s="66"/>
      <c r="EL45" s="66"/>
      <c r="EM45" s="66"/>
      <c r="EN45" s="66"/>
      <c r="EO45" s="66"/>
      <c r="EP45" s="66"/>
      <c r="EQ45" s="65"/>
      <c r="ER45" s="64"/>
      <c r="ES45" s="17"/>
      <c r="ET45" s="17"/>
      <c r="EU45" s="67"/>
      <c r="EV45" s="66"/>
      <c r="EW45" s="66"/>
      <c r="EX45" s="66"/>
      <c r="EY45" s="66"/>
      <c r="EZ45" s="66"/>
      <c r="FA45" s="66"/>
      <c r="FB45" s="65"/>
      <c r="FC45" s="64"/>
      <c r="FD45" s="17"/>
      <c r="FE45" s="17"/>
      <c r="FF45" s="67"/>
      <c r="FG45" s="66"/>
      <c r="FH45" s="66"/>
      <c r="FI45" s="66"/>
      <c r="FJ45" s="66"/>
      <c r="FK45" s="66"/>
      <c r="FL45" s="66"/>
      <c r="FM45" s="65"/>
      <c r="FN45" s="64"/>
      <c r="FO45" s="17"/>
      <c r="FP45" s="17"/>
      <c r="FQ45" s="67"/>
      <c r="FR45" s="66"/>
      <c r="FS45" s="66"/>
      <c r="FT45" s="66"/>
      <c r="FU45" s="66"/>
      <c r="FV45" s="66"/>
      <c r="FW45" s="66"/>
      <c r="FX45" s="65"/>
      <c r="FY45" s="64"/>
      <c r="FZ45" s="17"/>
      <c r="GA45" s="17"/>
      <c r="GB45" s="67"/>
      <c r="GC45" s="66"/>
      <c r="GD45" s="66"/>
      <c r="GE45" s="66"/>
      <c r="GF45" s="66"/>
      <c r="GG45" s="66"/>
      <c r="GH45" s="66"/>
      <c r="GI45" s="65"/>
      <c r="GJ45" s="64"/>
      <c r="GK45" s="17"/>
      <c r="GL45" s="17"/>
      <c r="GM45" s="67"/>
      <c r="GN45" s="66"/>
      <c r="GO45" s="66"/>
      <c r="GP45" s="66"/>
      <c r="GQ45" s="66"/>
      <c r="GR45" s="66"/>
      <c r="GS45" s="66"/>
      <c r="GT45" s="65"/>
      <c r="GU45" s="64"/>
      <c r="GV45" s="17"/>
      <c r="GW45" s="17"/>
      <c r="GX45" s="67"/>
      <c r="GY45" s="66"/>
      <c r="GZ45" s="66"/>
      <c r="HA45" s="66"/>
      <c r="HB45" s="66"/>
      <c r="HC45" s="66"/>
      <c r="HD45" s="66"/>
      <c r="HE45" s="65"/>
      <c r="HF45" s="64"/>
      <c r="HG45" s="17"/>
      <c r="HH45" s="17"/>
      <c r="HI45" s="67"/>
      <c r="HJ45" s="66"/>
      <c r="HK45" s="66"/>
      <c r="HL45" s="66"/>
      <c r="HM45" s="66"/>
      <c r="HN45" s="66"/>
      <c r="HO45" s="66"/>
      <c r="HP45" s="65"/>
      <c r="HQ45" s="64"/>
      <c r="HR45" s="17"/>
      <c r="HS45" s="17"/>
    </row>
    <row r="46" spans="1:227" ht="13" x14ac:dyDescent="0.15">
      <c r="A46" s="533">
        <v>5</v>
      </c>
      <c r="B46" s="88"/>
      <c r="C46" s="82"/>
      <c r="D46" s="82"/>
      <c r="E46" s="65"/>
      <c r="F46" s="65"/>
      <c r="G46" s="17"/>
      <c r="H46" s="67"/>
      <c r="I46" s="66"/>
      <c r="J46" s="66"/>
      <c r="K46" s="66"/>
      <c r="L46" s="66"/>
      <c r="M46" s="66"/>
      <c r="N46" s="66"/>
      <c r="O46" s="65"/>
      <c r="P46" s="64"/>
      <c r="Q46" s="17"/>
      <c r="R46" s="17"/>
      <c r="S46" s="67"/>
      <c r="T46" s="66"/>
      <c r="U46" s="66"/>
      <c r="V46" s="66"/>
      <c r="W46" s="66"/>
      <c r="X46" s="66"/>
      <c r="Y46" s="66"/>
      <c r="Z46" s="65"/>
      <c r="AA46" s="64"/>
      <c r="AB46" s="17"/>
      <c r="AC46" s="17"/>
      <c r="AD46" s="67"/>
      <c r="AE46" s="66"/>
      <c r="AF46" s="66"/>
      <c r="AG46" s="66"/>
      <c r="AH46" s="66"/>
      <c r="AI46" s="66"/>
      <c r="AJ46" s="66"/>
      <c r="AK46" s="65"/>
      <c r="AL46" s="64"/>
      <c r="AM46" s="17"/>
      <c r="AN46" s="17"/>
      <c r="AO46" s="67"/>
      <c r="AP46" s="66"/>
      <c r="AQ46" s="66"/>
      <c r="AR46" s="66"/>
      <c r="AS46" s="66"/>
      <c r="AT46" s="66"/>
      <c r="AU46" s="66"/>
      <c r="AV46" s="65"/>
      <c r="AW46" s="64"/>
      <c r="AX46" s="17"/>
      <c r="AY46" s="17"/>
      <c r="AZ46" s="67"/>
      <c r="BA46" s="66"/>
      <c r="BB46" s="66"/>
      <c r="BC46" s="66"/>
      <c r="BD46" s="66"/>
      <c r="BE46" s="66"/>
      <c r="BF46" s="66"/>
      <c r="BG46" s="65"/>
      <c r="BH46" s="64"/>
      <c r="BI46" s="17"/>
      <c r="BJ46" s="17"/>
      <c r="BK46" s="67"/>
      <c r="BL46" s="66"/>
      <c r="BM46" s="66"/>
      <c r="BN46" s="66"/>
      <c r="BO46" s="66"/>
      <c r="BP46" s="66"/>
      <c r="BQ46" s="66"/>
      <c r="BR46" s="65"/>
      <c r="BS46" s="64"/>
      <c r="BT46" s="17"/>
      <c r="BU46" s="17"/>
      <c r="BV46" s="67"/>
      <c r="BW46" s="66"/>
      <c r="BX46" s="66"/>
      <c r="BY46" s="66"/>
      <c r="BZ46" s="66"/>
      <c r="CA46" s="66"/>
      <c r="CB46" s="66"/>
      <c r="CC46" s="65"/>
      <c r="CD46" s="64"/>
      <c r="CE46" s="17"/>
      <c r="CF46" s="17"/>
      <c r="CG46" s="67"/>
      <c r="CH46" s="66"/>
      <c r="CI46" s="66"/>
      <c r="CJ46" s="66"/>
      <c r="CK46" s="66"/>
      <c r="CL46" s="66"/>
      <c r="CM46" s="66"/>
      <c r="CN46" s="65"/>
      <c r="CO46" s="64"/>
      <c r="CP46" s="17"/>
      <c r="CQ46" s="17"/>
      <c r="CR46" s="67"/>
      <c r="CS46" s="66"/>
      <c r="CT46" s="66"/>
      <c r="CU46" s="66"/>
      <c r="CV46" s="66"/>
      <c r="CW46" s="66"/>
      <c r="CX46" s="66"/>
      <c r="CY46" s="65"/>
      <c r="CZ46" s="64"/>
      <c r="DA46" s="17"/>
      <c r="DB46" s="17"/>
      <c r="DC46" s="67"/>
      <c r="DD46" s="66"/>
      <c r="DE46" s="66"/>
      <c r="DF46" s="66"/>
      <c r="DG46" s="66"/>
      <c r="DH46" s="66"/>
      <c r="DI46" s="66"/>
      <c r="DJ46" s="65"/>
      <c r="DK46" s="64"/>
      <c r="DL46" s="17"/>
      <c r="DM46" s="17"/>
      <c r="DN46" s="67"/>
      <c r="DO46" s="66"/>
      <c r="DP46" s="66"/>
      <c r="DQ46" s="66"/>
      <c r="DR46" s="66"/>
      <c r="DS46" s="66"/>
      <c r="DT46" s="66"/>
      <c r="DU46" s="65"/>
      <c r="DV46" s="64"/>
      <c r="DW46" s="17"/>
      <c r="DX46" s="17"/>
      <c r="DY46" s="67"/>
      <c r="DZ46" s="66"/>
      <c r="EA46" s="66"/>
      <c r="EB46" s="66"/>
      <c r="EC46" s="66"/>
      <c r="ED46" s="66"/>
      <c r="EE46" s="66"/>
      <c r="EF46" s="65"/>
      <c r="EG46" s="64"/>
      <c r="EH46" s="17"/>
      <c r="EI46" s="17"/>
      <c r="EJ46" s="67"/>
      <c r="EK46" s="66"/>
      <c r="EL46" s="66"/>
      <c r="EM46" s="66"/>
      <c r="EN46" s="66"/>
      <c r="EO46" s="66"/>
      <c r="EP46" s="66"/>
      <c r="EQ46" s="65"/>
      <c r="ER46" s="64"/>
      <c r="ES46" s="17"/>
      <c r="ET46" s="17"/>
      <c r="EU46" s="67"/>
      <c r="EV46" s="66"/>
      <c r="EW46" s="66"/>
      <c r="EX46" s="66"/>
      <c r="EY46" s="66"/>
      <c r="EZ46" s="66"/>
      <c r="FA46" s="66"/>
      <c r="FB46" s="65"/>
      <c r="FC46" s="64"/>
      <c r="FD46" s="17"/>
      <c r="FE46" s="17"/>
      <c r="FF46" s="67"/>
      <c r="FG46" s="66"/>
      <c r="FH46" s="66"/>
      <c r="FI46" s="66"/>
      <c r="FJ46" s="66"/>
      <c r="FK46" s="66"/>
      <c r="FL46" s="66"/>
      <c r="FM46" s="65"/>
      <c r="FN46" s="64"/>
      <c r="FO46" s="17"/>
      <c r="FP46" s="17"/>
      <c r="FQ46" s="67"/>
      <c r="FR46" s="66"/>
      <c r="FS46" s="66"/>
      <c r="FT46" s="66"/>
      <c r="FU46" s="66"/>
      <c r="FV46" s="66"/>
      <c r="FW46" s="66"/>
      <c r="FX46" s="65"/>
      <c r="FY46" s="64"/>
      <c r="FZ46" s="17"/>
      <c r="GA46" s="17"/>
      <c r="GB46" s="67"/>
      <c r="GC46" s="66"/>
      <c r="GD46" s="66"/>
      <c r="GE46" s="66"/>
      <c r="GF46" s="66"/>
      <c r="GG46" s="66"/>
      <c r="GH46" s="66"/>
      <c r="GI46" s="65"/>
      <c r="GJ46" s="64"/>
      <c r="GK46" s="17"/>
      <c r="GL46" s="17"/>
      <c r="GM46" s="67"/>
      <c r="GN46" s="66"/>
      <c r="GO46" s="66"/>
      <c r="GP46" s="66"/>
      <c r="GQ46" s="66"/>
      <c r="GR46" s="66"/>
      <c r="GS46" s="66"/>
      <c r="GT46" s="65"/>
      <c r="GU46" s="64"/>
      <c r="GV46" s="17"/>
      <c r="GW46" s="17"/>
      <c r="GX46" s="67"/>
      <c r="GY46" s="66"/>
      <c r="GZ46" s="66"/>
      <c r="HA46" s="66"/>
      <c r="HB46" s="66"/>
      <c r="HC46" s="66"/>
      <c r="HD46" s="66"/>
      <c r="HE46" s="65"/>
      <c r="HF46" s="64"/>
      <c r="HG46" s="17"/>
      <c r="HH46" s="17"/>
      <c r="HI46" s="67"/>
      <c r="HJ46" s="66"/>
      <c r="HK46" s="66"/>
      <c r="HL46" s="66"/>
      <c r="HM46" s="66"/>
      <c r="HN46" s="66"/>
      <c r="HO46" s="66"/>
      <c r="HP46" s="65"/>
      <c r="HQ46" s="64"/>
      <c r="HR46" s="17"/>
      <c r="HS46" s="17"/>
    </row>
    <row r="47" spans="1:227" ht="13" x14ac:dyDescent="0.15">
      <c r="A47" s="84"/>
      <c r="B47" s="86"/>
      <c r="C47" s="82"/>
      <c r="D47" s="82"/>
      <c r="E47" s="65"/>
      <c r="F47" s="65"/>
      <c r="G47" s="17"/>
      <c r="H47" s="67"/>
      <c r="I47" s="66"/>
      <c r="J47" s="66"/>
      <c r="K47" s="66"/>
      <c r="L47" s="66"/>
      <c r="M47" s="66"/>
      <c r="N47" s="66"/>
      <c r="O47" s="65"/>
      <c r="P47" s="64"/>
      <c r="Q47" s="17"/>
      <c r="R47" s="17"/>
      <c r="S47" s="67"/>
      <c r="T47" s="66"/>
      <c r="U47" s="66"/>
      <c r="V47" s="66"/>
      <c r="W47" s="66"/>
      <c r="X47" s="66"/>
      <c r="Y47" s="66"/>
      <c r="Z47" s="65"/>
      <c r="AA47" s="64"/>
      <c r="AB47" s="17"/>
      <c r="AC47" s="17"/>
      <c r="AD47" s="67"/>
      <c r="AE47" s="66"/>
      <c r="AF47" s="66"/>
      <c r="AG47" s="66"/>
      <c r="AH47" s="66"/>
      <c r="AI47" s="66"/>
      <c r="AJ47" s="66"/>
      <c r="AK47" s="65"/>
      <c r="AL47" s="64"/>
      <c r="AM47" s="17"/>
      <c r="AN47" s="17"/>
      <c r="AO47" s="67"/>
      <c r="AP47" s="66"/>
      <c r="AQ47" s="66"/>
      <c r="AR47" s="66"/>
      <c r="AS47" s="66"/>
      <c r="AT47" s="66"/>
      <c r="AU47" s="66"/>
      <c r="AV47" s="65"/>
      <c r="AW47" s="64"/>
      <c r="AX47" s="17"/>
      <c r="AY47" s="17"/>
      <c r="AZ47" s="67"/>
      <c r="BA47" s="66"/>
      <c r="BB47" s="66"/>
      <c r="BC47" s="66"/>
      <c r="BD47" s="66"/>
      <c r="BE47" s="66"/>
      <c r="BF47" s="66"/>
      <c r="BG47" s="65"/>
      <c r="BH47" s="64"/>
      <c r="BI47" s="17"/>
      <c r="BJ47" s="17"/>
      <c r="BK47" s="67"/>
      <c r="BL47" s="66"/>
      <c r="BM47" s="66"/>
      <c r="BN47" s="66"/>
      <c r="BO47" s="66"/>
      <c r="BP47" s="66"/>
      <c r="BQ47" s="66"/>
      <c r="BR47" s="65"/>
      <c r="BS47" s="64"/>
      <c r="BT47" s="17"/>
      <c r="BU47" s="17"/>
      <c r="BV47" s="67"/>
      <c r="BW47" s="66"/>
      <c r="BX47" s="66"/>
      <c r="BY47" s="66"/>
      <c r="BZ47" s="66"/>
      <c r="CA47" s="66"/>
      <c r="CB47" s="66"/>
      <c r="CC47" s="65"/>
      <c r="CD47" s="64"/>
      <c r="CE47" s="17"/>
      <c r="CF47" s="17"/>
      <c r="CG47" s="67"/>
      <c r="CH47" s="66"/>
      <c r="CI47" s="66"/>
      <c r="CJ47" s="66"/>
      <c r="CK47" s="66"/>
      <c r="CL47" s="66"/>
      <c r="CM47" s="66"/>
      <c r="CN47" s="65"/>
      <c r="CO47" s="64"/>
      <c r="CP47" s="17"/>
      <c r="CQ47" s="17"/>
      <c r="CR47" s="67"/>
      <c r="CS47" s="66"/>
      <c r="CT47" s="66"/>
      <c r="CU47" s="66"/>
      <c r="CV47" s="66"/>
      <c r="CW47" s="66"/>
      <c r="CX47" s="66"/>
      <c r="CY47" s="65"/>
      <c r="CZ47" s="64"/>
      <c r="DA47" s="17"/>
      <c r="DB47" s="17"/>
      <c r="DC47" s="67"/>
      <c r="DD47" s="66"/>
      <c r="DE47" s="66"/>
      <c r="DF47" s="66"/>
      <c r="DG47" s="66"/>
      <c r="DH47" s="66"/>
      <c r="DI47" s="66"/>
      <c r="DJ47" s="65"/>
      <c r="DK47" s="64"/>
      <c r="DL47" s="17"/>
      <c r="DM47" s="17"/>
      <c r="DN47" s="67"/>
      <c r="DO47" s="66"/>
      <c r="DP47" s="66"/>
      <c r="DQ47" s="66"/>
      <c r="DR47" s="66"/>
      <c r="DS47" s="66"/>
      <c r="DT47" s="66"/>
      <c r="DU47" s="65"/>
      <c r="DV47" s="64"/>
      <c r="DW47" s="17"/>
      <c r="DX47" s="17"/>
      <c r="DY47" s="67"/>
      <c r="DZ47" s="66"/>
      <c r="EA47" s="66"/>
      <c r="EB47" s="66"/>
      <c r="EC47" s="66"/>
      <c r="ED47" s="66"/>
      <c r="EE47" s="66"/>
      <c r="EF47" s="65"/>
      <c r="EG47" s="64"/>
      <c r="EH47" s="17"/>
      <c r="EI47" s="17"/>
      <c r="EJ47" s="67"/>
      <c r="EK47" s="66"/>
      <c r="EL47" s="66"/>
      <c r="EM47" s="66"/>
      <c r="EN47" s="66"/>
      <c r="EO47" s="66"/>
      <c r="EP47" s="66"/>
      <c r="EQ47" s="65"/>
      <c r="ER47" s="64"/>
      <c r="ES47" s="17"/>
      <c r="ET47" s="17"/>
      <c r="EU47" s="67"/>
      <c r="EV47" s="66"/>
      <c r="EW47" s="66"/>
      <c r="EX47" s="66"/>
      <c r="EY47" s="66"/>
      <c r="EZ47" s="66"/>
      <c r="FA47" s="66"/>
      <c r="FB47" s="65"/>
      <c r="FC47" s="64"/>
      <c r="FD47" s="17"/>
      <c r="FE47" s="17"/>
      <c r="FF47" s="67"/>
      <c r="FG47" s="66"/>
      <c r="FH47" s="66"/>
      <c r="FI47" s="66"/>
      <c r="FJ47" s="66"/>
      <c r="FK47" s="66"/>
      <c r="FL47" s="66"/>
      <c r="FM47" s="65"/>
      <c r="FN47" s="64"/>
      <c r="FO47" s="17"/>
      <c r="FP47" s="17"/>
      <c r="FQ47" s="67"/>
      <c r="FR47" s="66"/>
      <c r="FS47" s="66"/>
      <c r="FT47" s="66"/>
      <c r="FU47" s="66"/>
      <c r="FV47" s="66"/>
      <c r="FW47" s="66"/>
      <c r="FX47" s="65"/>
      <c r="FY47" s="64"/>
      <c r="FZ47" s="17"/>
      <c r="GA47" s="17"/>
      <c r="GB47" s="67"/>
      <c r="GC47" s="66"/>
      <c r="GD47" s="66"/>
      <c r="GE47" s="66"/>
      <c r="GF47" s="66"/>
      <c r="GG47" s="66"/>
      <c r="GH47" s="66"/>
      <c r="GI47" s="65"/>
      <c r="GJ47" s="64"/>
      <c r="GK47" s="17"/>
      <c r="GL47" s="17"/>
      <c r="GM47" s="67"/>
      <c r="GN47" s="66"/>
      <c r="GO47" s="66"/>
      <c r="GP47" s="66"/>
      <c r="GQ47" s="66"/>
      <c r="GR47" s="66"/>
      <c r="GS47" s="66"/>
      <c r="GT47" s="65"/>
      <c r="GU47" s="64"/>
      <c r="GV47" s="17"/>
      <c r="GW47" s="17"/>
      <c r="GX47" s="67"/>
      <c r="GY47" s="66"/>
      <c r="GZ47" s="66"/>
      <c r="HA47" s="66"/>
      <c r="HB47" s="66"/>
      <c r="HC47" s="66"/>
      <c r="HD47" s="66"/>
      <c r="HE47" s="65"/>
      <c r="HF47" s="64"/>
      <c r="HG47" s="17"/>
      <c r="HH47" s="17"/>
      <c r="HI47" s="67"/>
      <c r="HJ47" s="66"/>
      <c r="HK47" s="66"/>
      <c r="HL47" s="66"/>
      <c r="HM47" s="66"/>
      <c r="HN47" s="66"/>
      <c r="HO47" s="66"/>
      <c r="HP47" s="65"/>
      <c r="HQ47" s="64"/>
      <c r="HR47" s="17"/>
      <c r="HS47" s="17"/>
    </row>
    <row r="48" spans="1:227" ht="13" x14ac:dyDescent="0.15">
      <c r="A48" s="84"/>
      <c r="B48" s="87"/>
      <c r="C48" s="82"/>
      <c r="D48" s="82"/>
      <c r="E48" s="65"/>
      <c r="F48" s="65"/>
      <c r="G48" s="17"/>
      <c r="H48" s="67"/>
      <c r="I48" s="66"/>
      <c r="J48" s="66"/>
      <c r="K48" s="66"/>
      <c r="L48" s="66"/>
      <c r="M48" s="66"/>
      <c r="N48" s="66"/>
      <c r="O48" s="65"/>
      <c r="P48" s="64"/>
      <c r="Q48" s="17"/>
      <c r="R48" s="17"/>
      <c r="S48" s="67"/>
      <c r="T48" s="66"/>
      <c r="U48" s="66"/>
      <c r="V48" s="66"/>
      <c r="W48" s="66"/>
      <c r="X48" s="66"/>
      <c r="Y48" s="66"/>
      <c r="Z48" s="65"/>
      <c r="AA48" s="64"/>
      <c r="AB48" s="17"/>
      <c r="AC48" s="17"/>
      <c r="AD48" s="67"/>
      <c r="AE48" s="66"/>
      <c r="AF48" s="66"/>
      <c r="AG48" s="66"/>
      <c r="AH48" s="66"/>
      <c r="AI48" s="66"/>
      <c r="AJ48" s="66"/>
      <c r="AK48" s="65"/>
      <c r="AL48" s="64"/>
      <c r="AM48" s="17"/>
      <c r="AN48" s="17"/>
      <c r="AO48" s="67"/>
      <c r="AP48" s="66"/>
      <c r="AQ48" s="66"/>
      <c r="AR48" s="66"/>
      <c r="AS48" s="66"/>
      <c r="AT48" s="66"/>
      <c r="AU48" s="66"/>
      <c r="AV48" s="65"/>
      <c r="AW48" s="64"/>
      <c r="AX48" s="17"/>
      <c r="AY48" s="17"/>
      <c r="AZ48" s="67"/>
      <c r="BA48" s="66"/>
      <c r="BB48" s="66"/>
      <c r="BC48" s="66"/>
      <c r="BD48" s="66"/>
      <c r="BE48" s="66"/>
      <c r="BF48" s="66"/>
      <c r="BG48" s="65"/>
      <c r="BH48" s="64"/>
      <c r="BI48" s="17"/>
      <c r="BJ48" s="17"/>
      <c r="BK48" s="67"/>
      <c r="BL48" s="66"/>
      <c r="BM48" s="66"/>
      <c r="BN48" s="66"/>
      <c r="BO48" s="66"/>
      <c r="BP48" s="66"/>
      <c r="BQ48" s="66"/>
      <c r="BR48" s="65"/>
      <c r="BS48" s="64"/>
      <c r="BT48" s="17"/>
      <c r="BU48" s="17"/>
      <c r="BV48" s="67"/>
      <c r="BW48" s="66"/>
      <c r="BX48" s="66"/>
      <c r="BY48" s="66"/>
      <c r="BZ48" s="66"/>
      <c r="CA48" s="66"/>
      <c r="CB48" s="66"/>
      <c r="CC48" s="65"/>
      <c r="CD48" s="64"/>
      <c r="CE48" s="17"/>
      <c r="CF48" s="17"/>
      <c r="CG48" s="67"/>
      <c r="CH48" s="66"/>
      <c r="CI48" s="66"/>
      <c r="CJ48" s="66"/>
      <c r="CK48" s="66"/>
      <c r="CL48" s="66"/>
      <c r="CM48" s="66"/>
      <c r="CN48" s="65"/>
      <c r="CO48" s="64"/>
      <c r="CP48" s="17"/>
      <c r="CQ48" s="17"/>
      <c r="CR48" s="67"/>
      <c r="CS48" s="66"/>
      <c r="CT48" s="66"/>
      <c r="CU48" s="66"/>
      <c r="CV48" s="66"/>
      <c r="CW48" s="66"/>
      <c r="CX48" s="66"/>
      <c r="CY48" s="65"/>
      <c r="CZ48" s="64"/>
      <c r="DA48" s="17"/>
      <c r="DB48" s="17"/>
      <c r="DC48" s="67"/>
      <c r="DD48" s="66"/>
      <c r="DE48" s="66"/>
      <c r="DF48" s="66"/>
      <c r="DG48" s="66"/>
      <c r="DH48" s="66"/>
      <c r="DI48" s="66"/>
      <c r="DJ48" s="65"/>
      <c r="DK48" s="64"/>
      <c r="DL48" s="17"/>
      <c r="DM48" s="17"/>
      <c r="DN48" s="67"/>
      <c r="DO48" s="66"/>
      <c r="DP48" s="66"/>
      <c r="DQ48" s="66"/>
      <c r="DR48" s="66"/>
      <c r="DS48" s="66"/>
      <c r="DT48" s="66"/>
      <c r="DU48" s="65"/>
      <c r="DV48" s="64"/>
      <c r="DW48" s="17"/>
      <c r="DX48" s="17"/>
      <c r="DY48" s="67"/>
      <c r="DZ48" s="66"/>
      <c r="EA48" s="66"/>
      <c r="EB48" s="66"/>
      <c r="EC48" s="66"/>
      <c r="ED48" s="66"/>
      <c r="EE48" s="66"/>
      <c r="EF48" s="65"/>
      <c r="EG48" s="64"/>
      <c r="EH48" s="17"/>
      <c r="EI48" s="17"/>
      <c r="EJ48" s="67"/>
      <c r="EK48" s="66"/>
      <c r="EL48" s="66"/>
      <c r="EM48" s="66"/>
      <c r="EN48" s="66"/>
      <c r="EO48" s="66"/>
      <c r="EP48" s="66"/>
      <c r="EQ48" s="65"/>
      <c r="ER48" s="64"/>
      <c r="ES48" s="17"/>
      <c r="ET48" s="17"/>
      <c r="EU48" s="67"/>
      <c r="EV48" s="66"/>
      <c r="EW48" s="66"/>
      <c r="EX48" s="66"/>
      <c r="EY48" s="66"/>
      <c r="EZ48" s="66"/>
      <c r="FA48" s="66"/>
      <c r="FB48" s="65"/>
      <c r="FC48" s="64"/>
      <c r="FD48" s="17"/>
      <c r="FE48" s="17"/>
      <c r="FF48" s="67"/>
      <c r="FG48" s="66"/>
      <c r="FH48" s="66"/>
      <c r="FI48" s="66"/>
      <c r="FJ48" s="66"/>
      <c r="FK48" s="66"/>
      <c r="FL48" s="66"/>
      <c r="FM48" s="65"/>
      <c r="FN48" s="64"/>
      <c r="FO48" s="17"/>
      <c r="FP48" s="17"/>
      <c r="FQ48" s="67"/>
      <c r="FR48" s="66"/>
      <c r="FS48" s="66"/>
      <c r="FT48" s="66"/>
      <c r="FU48" s="66"/>
      <c r="FV48" s="66"/>
      <c r="FW48" s="66"/>
      <c r="FX48" s="65"/>
      <c r="FY48" s="64"/>
      <c r="FZ48" s="17"/>
      <c r="GA48" s="17"/>
      <c r="GB48" s="67"/>
      <c r="GC48" s="66"/>
      <c r="GD48" s="66"/>
      <c r="GE48" s="66"/>
      <c r="GF48" s="66"/>
      <c r="GG48" s="66"/>
      <c r="GH48" s="66"/>
      <c r="GI48" s="65"/>
      <c r="GJ48" s="64"/>
      <c r="GK48" s="17"/>
      <c r="GL48" s="17"/>
      <c r="GM48" s="67"/>
      <c r="GN48" s="66"/>
      <c r="GO48" s="66"/>
      <c r="GP48" s="66"/>
      <c r="GQ48" s="66"/>
      <c r="GR48" s="66"/>
      <c r="GS48" s="66"/>
      <c r="GT48" s="65"/>
      <c r="GU48" s="64"/>
      <c r="GV48" s="17"/>
      <c r="GW48" s="17"/>
      <c r="GX48" s="67"/>
      <c r="GY48" s="66"/>
      <c r="GZ48" s="66"/>
      <c r="HA48" s="66"/>
      <c r="HB48" s="66"/>
      <c r="HC48" s="66"/>
      <c r="HD48" s="66"/>
      <c r="HE48" s="65"/>
      <c r="HF48" s="64"/>
      <c r="HG48" s="17"/>
      <c r="HH48" s="17"/>
      <c r="HI48" s="67"/>
      <c r="HJ48" s="66"/>
      <c r="HK48" s="66"/>
      <c r="HL48" s="66"/>
      <c r="HM48" s="66"/>
      <c r="HN48" s="66"/>
      <c r="HO48" s="66"/>
      <c r="HP48" s="65"/>
      <c r="HQ48" s="64"/>
      <c r="HR48" s="17"/>
      <c r="HS48" s="17"/>
    </row>
    <row r="49" spans="1:227" ht="13" x14ac:dyDescent="0.15">
      <c r="A49" s="84"/>
      <c r="B49" s="83"/>
      <c r="C49" s="82"/>
      <c r="D49" s="82"/>
      <c r="E49" s="65"/>
      <c r="F49" s="65"/>
      <c r="G49" s="17"/>
      <c r="H49" s="67"/>
      <c r="I49" s="66"/>
      <c r="J49" s="66"/>
      <c r="K49" s="66"/>
      <c r="L49" s="66"/>
      <c r="M49" s="66"/>
      <c r="N49" s="66"/>
      <c r="O49" s="65"/>
      <c r="P49" s="64"/>
      <c r="Q49" s="17"/>
      <c r="R49" s="17"/>
      <c r="S49" s="67"/>
      <c r="T49" s="66"/>
      <c r="U49" s="66"/>
      <c r="V49" s="66"/>
      <c r="W49" s="66"/>
      <c r="X49" s="66"/>
      <c r="Y49" s="66"/>
      <c r="Z49" s="65"/>
      <c r="AA49" s="64"/>
      <c r="AB49" s="17"/>
      <c r="AC49" s="17"/>
      <c r="AD49" s="67"/>
      <c r="AE49" s="66"/>
      <c r="AF49" s="66"/>
      <c r="AG49" s="66"/>
      <c r="AH49" s="66"/>
      <c r="AI49" s="66"/>
      <c r="AJ49" s="66"/>
      <c r="AK49" s="65"/>
      <c r="AL49" s="64"/>
      <c r="AM49" s="17"/>
      <c r="AN49" s="17"/>
      <c r="AO49" s="67"/>
      <c r="AP49" s="66"/>
      <c r="AQ49" s="66"/>
      <c r="AR49" s="66"/>
      <c r="AS49" s="66"/>
      <c r="AT49" s="66"/>
      <c r="AU49" s="66"/>
      <c r="AV49" s="65"/>
      <c r="AW49" s="64"/>
      <c r="AX49" s="17"/>
      <c r="AY49" s="17"/>
      <c r="AZ49" s="67"/>
      <c r="BA49" s="66"/>
      <c r="BB49" s="66"/>
      <c r="BC49" s="66"/>
      <c r="BD49" s="66"/>
      <c r="BE49" s="66"/>
      <c r="BF49" s="66"/>
      <c r="BG49" s="65"/>
      <c r="BH49" s="64"/>
      <c r="BI49" s="17"/>
      <c r="BJ49" s="17"/>
      <c r="BK49" s="67"/>
      <c r="BL49" s="66"/>
      <c r="BM49" s="66"/>
      <c r="BN49" s="66"/>
      <c r="BO49" s="66"/>
      <c r="BP49" s="66"/>
      <c r="BQ49" s="66"/>
      <c r="BR49" s="65"/>
      <c r="BS49" s="64"/>
      <c r="BT49" s="17"/>
      <c r="BU49" s="17"/>
      <c r="BV49" s="67"/>
      <c r="BW49" s="66"/>
      <c r="BX49" s="66"/>
      <c r="BY49" s="66"/>
      <c r="BZ49" s="66"/>
      <c r="CA49" s="66"/>
      <c r="CB49" s="66"/>
      <c r="CC49" s="65"/>
      <c r="CD49" s="64"/>
      <c r="CE49" s="17"/>
      <c r="CF49" s="17"/>
      <c r="CG49" s="67"/>
      <c r="CH49" s="66"/>
      <c r="CI49" s="66"/>
      <c r="CJ49" s="66"/>
      <c r="CK49" s="66"/>
      <c r="CL49" s="66"/>
      <c r="CM49" s="66"/>
      <c r="CN49" s="65"/>
      <c r="CO49" s="64"/>
      <c r="CP49" s="17"/>
      <c r="CQ49" s="17"/>
      <c r="CR49" s="67"/>
      <c r="CS49" s="66"/>
      <c r="CT49" s="66"/>
      <c r="CU49" s="66"/>
      <c r="CV49" s="66"/>
      <c r="CW49" s="66"/>
      <c r="CX49" s="66"/>
      <c r="CY49" s="65"/>
      <c r="CZ49" s="64"/>
      <c r="DA49" s="17"/>
      <c r="DB49" s="17"/>
      <c r="DC49" s="67"/>
      <c r="DD49" s="66"/>
      <c r="DE49" s="66"/>
      <c r="DF49" s="66"/>
      <c r="DG49" s="66"/>
      <c r="DH49" s="66"/>
      <c r="DI49" s="66"/>
      <c r="DJ49" s="65"/>
      <c r="DK49" s="64"/>
      <c r="DL49" s="17"/>
      <c r="DM49" s="17"/>
      <c r="DN49" s="67"/>
      <c r="DO49" s="66"/>
      <c r="DP49" s="66"/>
      <c r="DQ49" s="66"/>
      <c r="DR49" s="66"/>
      <c r="DS49" s="66"/>
      <c r="DT49" s="66"/>
      <c r="DU49" s="65"/>
      <c r="DV49" s="64"/>
      <c r="DW49" s="17"/>
      <c r="DX49" s="17"/>
      <c r="DY49" s="67"/>
      <c r="DZ49" s="66"/>
      <c r="EA49" s="66"/>
      <c r="EB49" s="66"/>
      <c r="EC49" s="66"/>
      <c r="ED49" s="66"/>
      <c r="EE49" s="66"/>
      <c r="EF49" s="65"/>
      <c r="EG49" s="64"/>
      <c r="EH49" s="17"/>
      <c r="EI49" s="17"/>
      <c r="EJ49" s="67"/>
      <c r="EK49" s="66"/>
      <c r="EL49" s="66"/>
      <c r="EM49" s="66"/>
      <c r="EN49" s="66"/>
      <c r="EO49" s="66"/>
      <c r="EP49" s="66"/>
      <c r="EQ49" s="65"/>
      <c r="ER49" s="64"/>
      <c r="ES49" s="17"/>
      <c r="ET49" s="17"/>
      <c r="EU49" s="67"/>
      <c r="EV49" s="66"/>
      <c r="EW49" s="66"/>
      <c r="EX49" s="66"/>
      <c r="EY49" s="66"/>
      <c r="EZ49" s="66"/>
      <c r="FA49" s="66"/>
      <c r="FB49" s="65"/>
      <c r="FC49" s="64"/>
      <c r="FD49" s="17"/>
      <c r="FE49" s="17"/>
      <c r="FF49" s="67"/>
      <c r="FG49" s="66"/>
      <c r="FH49" s="66"/>
      <c r="FI49" s="66"/>
      <c r="FJ49" s="66"/>
      <c r="FK49" s="66"/>
      <c r="FL49" s="66"/>
      <c r="FM49" s="65"/>
      <c r="FN49" s="64"/>
      <c r="FO49" s="17"/>
      <c r="FP49" s="17"/>
      <c r="FQ49" s="67"/>
      <c r="FR49" s="66"/>
      <c r="FS49" s="66"/>
      <c r="FT49" s="66"/>
      <c r="FU49" s="66"/>
      <c r="FV49" s="66"/>
      <c r="FW49" s="66"/>
      <c r="FX49" s="65"/>
      <c r="FY49" s="64"/>
      <c r="FZ49" s="17"/>
      <c r="GA49" s="17"/>
      <c r="GB49" s="67"/>
      <c r="GC49" s="66"/>
      <c r="GD49" s="66"/>
      <c r="GE49" s="66"/>
      <c r="GF49" s="66"/>
      <c r="GG49" s="66"/>
      <c r="GH49" s="66"/>
      <c r="GI49" s="65"/>
      <c r="GJ49" s="64"/>
      <c r="GK49" s="17"/>
      <c r="GL49" s="17"/>
      <c r="GM49" s="67"/>
      <c r="GN49" s="66"/>
      <c r="GO49" s="66"/>
      <c r="GP49" s="66"/>
      <c r="GQ49" s="66"/>
      <c r="GR49" s="66"/>
      <c r="GS49" s="66"/>
      <c r="GT49" s="65"/>
      <c r="GU49" s="64"/>
      <c r="GV49" s="17"/>
      <c r="GW49" s="17"/>
      <c r="GX49" s="67"/>
      <c r="GY49" s="66"/>
      <c r="GZ49" s="66"/>
      <c r="HA49" s="66"/>
      <c r="HB49" s="66"/>
      <c r="HC49" s="66"/>
      <c r="HD49" s="66"/>
      <c r="HE49" s="65"/>
      <c r="HF49" s="64"/>
      <c r="HG49" s="17"/>
      <c r="HH49" s="17"/>
      <c r="HI49" s="67"/>
      <c r="HJ49" s="66"/>
      <c r="HK49" s="66"/>
      <c r="HL49" s="66"/>
      <c r="HM49" s="66"/>
      <c r="HN49" s="66"/>
      <c r="HO49" s="66"/>
      <c r="HP49" s="65"/>
      <c r="HQ49" s="64"/>
      <c r="HR49" s="17"/>
      <c r="HS49" s="17"/>
    </row>
    <row r="50" spans="1:227" ht="13" x14ac:dyDescent="0.15">
      <c r="A50" s="84"/>
      <c r="B50" s="83"/>
      <c r="C50" s="82"/>
      <c r="D50" s="82"/>
      <c r="E50" s="65"/>
      <c r="F50" s="65"/>
      <c r="G50" s="17"/>
      <c r="H50" s="67"/>
      <c r="I50" s="66"/>
      <c r="J50" s="66"/>
      <c r="K50" s="66"/>
      <c r="L50" s="66"/>
      <c r="M50" s="66"/>
      <c r="N50" s="66"/>
      <c r="O50" s="65"/>
      <c r="P50" s="64"/>
      <c r="Q50" s="17"/>
      <c r="R50" s="17"/>
      <c r="S50" s="67"/>
      <c r="T50" s="66"/>
      <c r="U50" s="66"/>
      <c r="V50" s="66"/>
      <c r="W50" s="66"/>
      <c r="X50" s="66"/>
      <c r="Y50" s="66"/>
      <c r="Z50" s="65"/>
      <c r="AA50" s="64"/>
      <c r="AB50" s="17"/>
      <c r="AC50" s="17"/>
      <c r="AD50" s="67"/>
      <c r="AE50" s="66"/>
      <c r="AF50" s="66"/>
      <c r="AG50" s="66"/>
      <c r="AH50" s="66"/>
      <c r="AI50" s="66"/>
      <c r="AJ50" s="66"/>
      <c r="AK50" s="65"/>
      <c r="AL50" s="64"/>
      <c r="AM50" s="17"/>
      <c r="AN50" s="17"/>
      <c r="AO50" s="67"/>
      <c r="AP50" s="66"/>
      <c r="AQ50" s="66"/>
      <c r="AR50" s="66"/>
      <c r="AS50" s="66"/>
      <c r="AT50" s="66"/>
      <c r="AU50" s="66"/>
      <c r="AV50" s="65"/>
      <c r="AW50" s="64"/>
      <c r="AX50" s="17"/>
      <c r="AY50" s="17"/>
      <c r="AZ50" s="67"/>
      <c r="BA50" s="66"/>
      <c r="BB50" s="66"/>
      <c r="BC50" s="66"/>
      <c r="BD50" s="66"/>
      <c r="BE50" s="66"/>
      <c r="BF50" s="66"/>
      <c r="BG50" s="65"/>
      <c r="BH50" s="64"/>
      <c r="BI50" s="17"/>
      <c r="BJ50" s="17"/>
      <c r="BK50" s="67"/>
      <c r="BL50" s="66"/>
      <c r="BM50" s="66"/>
      <c r="BN50" s="66"/>
      <c r="BO50" s="66"/>
      <c r="BP50" s="66"/>
      <c r="BQ50" s="66"/>
      <c r="BR50" s="65"/>
      <c r="BS50" s="64"/>
      <c r="BT50" s="17"/>
      <c r="BU50" s="17"/>
      <c r="BV50" s="67"/>
      <c r="BW50" s="66"/>
      <c r="BX50" s="66"/>
      <c r="BY50" s="66"/>
      <c r="BZ50" s="66"/>
      <c r="CA50" s="66"/>
      <c r="CB50" s="66"/>
      <c r="CC50" s="65"/>
      <c r="CD50" s="64"/>
      <c r="CE50" s="17"/>
      <c r="CF50" s="17"/>
      <c r="CG50" s="67"/>
      <c r="CH50" s="66"/>
      <c r="CI50" s="66"/>
      <c r="CJ50" s="66"/>
      <c r="CK50" s="66"/>
      <c r="CL50" s="66"/>
      <c r="CM50" s="66"/>
      <c r="CN50" s="65"/>
      <c r="CO50" s="64"/>
      <c r="CP50" s="17"/>
      <c r="CQ50" s="17"/>
      <c r="CR50" s="67"/>
      <c r="CS50" s="66"/>
      <c r="CT50" s="66"/>
      <c r="CU50" s="66"/>
      <c r="CV50" s="66"/>
      <c r="CW50" s="66"/>
      <c r="CX50" s="66"/>
      <c r="CY50" s="65"/>
      <c r="CZ50" s="64"/>
      <c r="DA50" s="17"/>
      <c r="DB50" s="17"/>
      <c r="DC50" s="67"/>
      <c r="DD50" s="66"/>
      <c r="DE50" s="66"/>
      <c r="DF50" s="66"/>
      <c r="DG50" s="66"/>
      <c r="DH50" s="66"/>
      <c r="DI50" s="66"/>
      <c r="DJ50" s="65"/>
      <c r="DK50" s="64"/>
      <c r="DL50" s="17"/>
      <c r="DM50" s="17"/>
      <c r="DN50" s="67"/>
      <c r="DO50" s="66"/>
      <c r="DP50" s="66"/>
      <c r="DQ50" s="66"/>
      <c r="DR50" s="66"/>
      <c r="DS50" s="66"/>
      <c r="DT50" s="66"/>
      <c r="DU50" s="65"/>
      <c r="DV50" s="64"/>
      <c r="DW50" s="17"/>
      <c r="DX50" s="17"/>
      <c r="DY50" s="67"/>
      <c r="DZ50" s="66"/>
      <c r="EA50" s="66"/>
      <c r="EB50" s="66"/>
      <c r="EC50" s="66"/>
      <c r="ED50" s="66"/>
      <c r="EE50" s="66"/>
      <c r="EF50" s="65"/>
      <c r="EG50" s="64"/>
      <c r="EH50" s="17"/>
      <c r="EI50" s="17"/>
      <c r="EJ50" s="67"/>
      <c r="EK50" s="66"/>
      <c r="EL50" s="66"/>
      <c r="EM50" s="66"/>
      <c r="EN50" s="66"/>
      <c r="EO50" s="66"/>
      <c r="EP50" s="66"/>
      <c r="EQ50" s="65"/>
      <c r="ER50" s="64"/>
      <c r="ES50" s="17"/>
      <c r="ET50" s="17"/>
      <c r="EU50" s="67"/>
      <c r="EV50" s="66"/>
      <c r="EW50" s="66"/>
      <c r="EX50" s="66"/>
      <c r="EY50" s="66"/>
      <c r="EZ50" s="66"/>
      <c r="FA50" s="66"/>
      <c r="FB50" s="65"/>
      <c r="FC50" s="64"/>
      <c r="FD50" s="17"/>
      <c r="FE50" s="17"/>
      <c r="FF50" s="67"/>
      <c r="FG50" s="66"/>
      <c r="FH50" s="66"/>
      <c r="FI50" s="66"/>
      <c r="FJ50" s="66"/>
      <c r="FK50" s="66"/>
      <c r="FL50" s="66"/>
      <c r="FM50" s="65"/>
      <c r="FN50" s="64"/>
      <c r="FO50" s="17"/>
      <c r="FP50" s="17"/>
      <c r="FQ50" s="67"/>
      <c r="FR50" s="66"/>
      <c r="FS50" s="66"/>
      <c r="FT50" s="66"/>
      <c r="FU50" s="66"/>
      <c r="FV50" s="66"/>
      <c r="FW50" s="66"/>
      <c r="FX50" s="65"/>
      <c r="FY50" s="64"/>
      <c r="FZ50" s="17"/>
      <c r="GA50" s="17"/>
      <c r="GB50" s="67"/>
      <c r="GC50" s="66"/>
      <c r="GD50" s="66"/>
      <c r="GE50" s="66"/>
      <c r="GF50" s="66"/>
      <c r="GG50" s="66"/>
      <c r="GH50" s="66"/>
      <c r="GI50" s="65"/>
      <c r="GJ50" s="64"/>
      <c r="GK50" s="17"/>
      <c r="GL50" s="17"/>
      <c r="GM50" s="67"/>
      <c r="GN50" s="66"/>
      <c r="GO50" s="66"/>
      <c r="GP50" s="66"/>
      <c r="GQ50" s="66"/>
      <c r="GR50" s="66"/>
      <c r="GS50" s="66"/>
      <c r="GT50" s="65"/>
      <c r="GU50" s="64"/>
      <c r="GV50" s="17"/>
      <c r="GW50" s="17"/>
      <c r="GX50" s="67"/>
      <c r="GY50" s="66"/>
      <c r="GZ50" s="66"/>
      <c r="HA50" s="66"/>
      <c r="HB50" s="66"/>
      <c r="HC50" s="66"/>
      <c r="HD50" s="66"/>
      <c r="HE50" s="65"/>
      <c r="HF50" s="64"/>
      <c r="HG50" s="17"/>
      <c r="HH50" s="17"/>
      <c r="HI50" s="67"/>
      <c r="HJ50" s="66"/>
      <c r="HK50" s="66"/>
      <c r="HL50" s="66"/>
      <c r="HM50" s="66"/>
      <c r="HN50" s="66"/>
      <c r="HO50" s="66"/>
      <c r="HP50" s="65"/>
      <c r="HQ50" s="64"/>
      <c r="HR50" s="17"/>
      <c r="HS50" s="17"/>
    </row>
    <row r="51" spans="1:227" ht="13" x14ac:dyDescent="0.15">
      <c r="A51" s="84"/>
      <c r="B51" s="83"/>
      <c r="C51" s="82"/>
      <c r="D51" s="82"/>
      <c r="E51" s="65"/>
      <c r="F51" s="65"/>
      <c r="G51" s="17"/>
      <c r="H51" s="67"/>
      <c r="I51" s="66"/>
      <c r="J51" s="66"/>
      <c r="K51" s="66"/>
      <c r="L51" s="66"/>
      <c r="M51" s="66"/>
      <c r="N51" s="66"/>
      <c r="O51" s="65"/>
      <c r="P51" s="64"/>
      <c r="Q51" s="17"/>
      <c r="R51" s="17"/>
      <c r="S51" s="67"/>
      <c r="T51" s="66"/>
      <c r="U51" s="66"/>
      <c r="V51" s="66"/>
      <c r="W51" s="66"/>
      <c r="X51" s="66"/>
      <c r="Y51" s="66"/>
      <c r="Z51" s="65"/>
      <c r="AA51" s="64"/>
      <c r="AB51" s="17"/>
      <c r="AC51" s="17"/>
      <c r="AD51" s="67"/>
      <c r="AE51" s="66"/>
      <c r="AF51" s="66"/>
      <c r="AG51" s="66"/>
      <c r="AH51" s="66"/>
      <c r="AI51" s="66"/>
      <c r="AJ51" s="66"/>
      <c r="AK51" s="65"/>
      <c r="AL51" s="64"/>
      <c r="AM51" s="17"/>
      <c r="AN51" s="17"/>
      <c r="AO51" s="67"/>
      <c r="AP51" s="66"/>
      <c r="AQ51" s="66"/>
      <c r="AR51" s="66"/>
      <c r="AS51" s="66"/>
      <c r="AT51" s="66"/>
      <c r="AU51" s="66"/>
      <c r="AV51" s="65"/>
      <c r="AW51" s="64"/>
      <c r="AX51" s="17"/>
      <c r="AY51" s="17"/>
      <c r="AZ51" s="67"/>
      <c r="BA51" s="66"/>
      <c r="BB51" s="66"/>
      <c r="BC51" s="66"/>
      <c r="BD51" s="66"/>
      <c r="BE51" s="66"/>
      <c r="BF51" s="66"/>
      <c r="BG51" s="65"/>
      <c r="BH51" s="64"/>
      <c r="BI51" s="17"/>
      <c r="BJ51" s="17"/>
      <c r="BK51" s="67"/>
      <c r="BL51" s="66"/>
      <c r="BM51" s="66"/>
      <c r="BN51" s="66"/>
      <c r="BO51" s="66"/>
      <c r="BP51" s="66"/>
      <c r="BQ51" s="66"/>
      <c r="BR51" s="65"/>
      <c r="BS51" s="64"/>
      <c r="BT51" s="17"/>
      <c r="BU51" s="17"/>
      <c r="BV51" s="67"/>
      <c r="BW51" s="66"/>
      <c r="BX51" s="66"/>
      <c r="BY51" s="66"/>
      <c r="BZ51" s="66"/>
      <c r="CA51" s="66"/>
      <c r="CB51" s="66"/>
      <c r="CC51" s="65"/>
      <c r="CD51" s="64"/>
      <c r="CE51" s="17"/>
      <c r="CF51" s="17"/>
      <c r="CG51" s="67"/>
      <c r="CH51" s="66"/>
      <c r="CI51" s="66"/>
      <c r="CJ51" s="66"/>
      <c r="CK51" s="66"/>
      <c r="CL51" s="66"/>
      <c r="CM51" s="66"/>
      <c r="CN51" s="65"/>
      <c r="CO51" s="64"/>
      <c r="CP51" s="17"/>
      <c r="CQ51" s="17"/>
      <c r="CR51" s="67"/>
      <c r="CS51" s="66"/>
      <c r="CT51" s="66"/>
      <c r="CU51" s="66"/>
      <c r="CV51" s="66"/>
      <c r="CW51" s="66"/>
      <c r="CX51" s="66"/>
      <c r="CY51" s="65"/>
      <c r="CZ51" s="64"/>
      <c r="DA51" s="17"/>
      <c r="DB51" s="17"/>
      <c r="DC51" s="67"/>
      <c r="DD51" s="66"/>
      <c r="DE51" s="66"/>
      <c r="DF51" s="66"/>
      <c r="DG51" s="66"/>
      <c r="DH51" s="66"/>
      <c r="DI51" s="66"/>
      <c r="DJ51" s="65"/>
      <c r="DK51" s="64"/>
      <c r="DL51" s="17"/>
      <c r="DM51" s="17"/>
      <c r="DN51" s="67"/>
      <c r="DO51" s="66"/>
      <c r="DP51" s="66"/>
      <c r="DQ51" s="66"/>
      <c r="DR51" s="66"/>
      <c r="DS51" s="66"/>
      <c r="DT51" s="66"/>
      <c r="DU51" s="65"/>
      <c r="DV51" s="64"/>
      <c r="DW51" s="17"/>
      <c r="DX51" s="17"/>
      <c r="DY51" s="67"/>
      <c r="DZ51" s="66"/>
      <c r="EA51" s="66"/>
      <c r="EB51" s="66"/>
      <c r="EC51" s="66"/>
      <c r="ED51" s="66"/>
      <c r="EE51" s="66"/>
      <c r="EF51" s="65"/>
      <c r="EG51" s="64"/>
      <c r="EH51" s="17"/>
      <c r="EI51" s="17"/>
      <c r="EJ51" s="67"/>
      <c r="EK51" s="66"/>
      <c r="EL51" s="66"/>
      <c r="EM51" s="66"/>
      <c r="EN51" s="66"/>
      <c r="EO51" s="66"/>
      <c r="EP51" s="66"/>
      <c r="EQ51" s="65"/>
      <c r="ER51" s="64"/>
      <c r="ES51" s="17"/>
      <c r="ET51" s="17"/>
      <c r="EU51" s="67"/>
      <c r="EV51" s="66"/>
      <c r="EW51" s="66"/>
      <c r="EX51" s="66"/>
      <c r="EY51" s="66"/>
      <c r="EZ51" s="66"/>
      <c r="FA51" s="66"/>
      <c r="FB51" s="65"/>
      <c r="FC51" s="64"/>
      <c r="FD51" s="17"/>
      <c r="FE51" s="17"/>
      <c r="FF51" s="67"/>
      <c r="FG51" s="66"/>
      <c r="FH51" s="66"/>
      <c r="FI51" s="66"/>
      <c r="FJ51" s="66"/>
      <c r="FK51" s="66"/>
      <c r="FL51" s="66"/>
      <c r="FM51" s="65"/>
      <c r="FN51" s="64"/>
      <c r="FO51" s="17"/>
      <c r="FP51" s="17"/>
      <c r="FQ51" s="67"/>
      <c r="FR51" s="66"/>
      <c r="FS51" s="66"/>
      <c r="FT51" s="66"/>
      <c r="FU51" s="66"/>
      <c r="FV51" s="66"/>
      <c r="FW51" s="66"/>
      <c r="FX51" s="65"/>
      <c r="FY51" s="64"/>
      <c r="FZ51" s="17"/>
      <c r="GA51" s="17"/>
      <c r="GB51" s="67"/>
      <c r="GC51" s="66"/>
      <c r="GD51" s="66"/>
      <c r="GE51" s="66"/>
      <c r="GF51" s="66"/>
      <c r="GG51" s="66"/>
      <c r="GH51" s="66"/>
      <c r="GI51" s="65"/>
      <c r="GJ51" s="64"/>
      <c r="GK51" s="17"/>
      <c r="GL51" s="17"/>
      <c r="GM51" s="67"/>
      <c r="GN51" s="66"/>
      <c r="GO51" s="66"/>
      <c r="GP51" s="66"/>
      <c r="GQ51" s="66"/>
      <c r="GR51" s="66"/>
      <c r="GS51" s="66"/>
      <c r="GT51" s="65"/>
      <c r="GU51" s="64"/>
      <c r="GV51" s="17"/>
      <c r="GW51" s="17"/>
      <c r="GX51" s="67"/>
      <c r="GY51" s="66"/>
      <c r="GZ51" s="66"/>
      <c r="HA51" s="66"/>
      <c r="HB51" s="66"/>
      <c r="HC51" s="66"/>
      <c r="HD51" s="66"/>
      <c r="HE51" s="65"/>
      <c r="HF51" s="64"/>
      <c r="HG51" s="17"/>
      <c r="HH51" s="17"/>
      <c r="HI51" s="67"/>
      <c r="HJ51" s="66"/>
      <c r="HK51" s="66"/>
      <c r="HL51" s="66"/>
      <c r="HM51" s="66"/>
      <c r="HN51" s="66"/>
      <c r="HO51" s="66"/>
      <c r="HP51" s="65"/>
      <c r="HQ51" s="64"/>
      <c r="HR51" s="17"/>
      <c r="HS51" s="17"/>
    </row>
    <row r="52" spans="1:227" ht="13" x14ac:dyDescent="0.15">
      <c r="A52" s="84"/>
      <c r="B52" s="83"/>
      <c r="C52" s="82"/>
      <c r="D52" s="82"/>
      <c r="E52" s="65"/>
      <c r="F52" s="65"/>
      <c r="G52" s="17"/>
      <c r="H52" s="67"/>
      <c r="I52" s="66"/>
      <c r="J52" s="66"/>
      <c r="K52" s="66"/>
      <c r="L52" s="66"/>
      <c r="M52" s="66"/>
      <c r="N52" s="66"/>
      <c r="O52" s="65"/>
      <c r="P52" s="64"/>
      <c r="Q52" s="17"/>
      <c r="R52" s="17"/>
      <c r="S52" s="67"/>
      <c r="T52" s="66"/>
      <c r="U52" s="66"/>
      <c r="V52" s="66"/>
      <c r="W52" s="66"/>
      <c r="X52" s="66"/>
      <c r="Y52" s="66"/>
      <c r="Z52" s="65"/>
      <c r="AA52" s="64"/>
      <c r="AB52" s="17"/>
      <c r="AC52" s="17"/>
      <c r="AD52" s="67"/>
      <c r="AE52" s="66"/>
      <c r="AF52" s="66"/>
      <c r="AG52" s="66"/>
      <c r="AH52" s="66"/>
      <c r="AI52" s="66"/>
      <c r="AJ52" s="66"/>
      <c r="AK52" s="65"/>
      <c r="AL52" s="64"/>
      <c r="AM52" s="17"/>
      <c r="AN52" s="17"/>
      <c r="AO52" s="67"/>
      <c r="AP52" s="66"/>
      <c r="AQ52" s="66"/>
      <c r="AR52" s="66"/>
      <c r="AS52" s="66"/>
      <c r="AT52" s="66"/>
      <c r="AU52" s="66"/>
      <c r="AV52" s="65"/>
      <c r="AW52" s="64"/>
      <c r="AX52" s="17"/>
      <c r="AY52" s="17"/>
      <c r="AZ52" s="67"/>
      <c r="BA52" s="66"/>
      <c r="BB52" s="66"/>
      <c r="BC52" s="66"/>
      <c r="BD52" s="66"/>
      <c r="BE52" s="66"/>
      <c r="BF52" s="66"/>
      <c r="BG52" s="65"/>
      <c r="BH52" s="64"/>
      <c r="BI52" s="17"/>
      <c r="BJ52" s="17"/>
      <c r="BK52" s="67"/>
      <c r="BL52" s="66"/>
      <c r="BM52" s="66"/>
      <c r="BN52" s="66"/>
      <c r="BO52" s="66"/>
      <c r="BP52" s="66"/>
      <c r="BQ52" s="66"/>
      <c r="BR52" s="65"/>
      <c r="BS52" s="64"/>
      <c r="BT52" s="17"/>
      <c r="BU52" s="17"/>
      <c r="BV52" s="67"/>
      <c r="BW52" s="66"/>
      <c r="BX52" s="66"/>
      <c r="BY52" s="66"/>
      <c r="BZ52" s="66"/>
      <c r="CA52" s="66"/>
      <c r="CB52" s="66"/>
      <c r="CC52" s="65"/>
      <c r="CD52" s="64"/>
      <c r="CE52" s="17"/>
      <c r="CF52" s="17"/>
      <c r="CG52" s="67"/>
      <c r="CH52" s="66"/>
      <c r="CI52" s="66"/>
      <c r="CJ52" s="66"/>
      <c r="CK52" s="66"/>
      <c r="CL52" s="66"/>
      <c r="CM52" s="66"/>
      <c r="CN52" s="65"/>
      <c r="CO52" s="64"/>
      <c r="CP52" s="17"/>
      <c r="CQ52" s="17"/>
      <c r="CR52" s="67"/>
      <c r="CS52" s="66"/>
      <c r="CT52" s="66"/>
      <c r="CU52" s="66"/>
      <c r="CV52" s="66"/>
      <c r="CW52" s="66"/>
      <c r="CX52" s="66"/>
      <c r="CY52" s="65"/>
      <c r="CZ52" s="64"/>
      <c r="DA52" s="17"/>
      <c r="DB52" s="17"/>
      <c r="DC52" s="67"/>
      <c r="DD52" s="66"/>
      <c r="DE52" s="66"/>
      <c r="DF52" s="66"/>
      <c r="DG52" s="66"/>
      <c r="DH52" s="66"/>
      <c r="DI52" s="66"/>
      <c r="DJ52" s="65"/>
      <c r="DK52" s="64"/>
      <c r="DL52" s="17"/>
      <c r="DM52" s="17"/>
      <c r="DN52" s="67"/>
      <c r="DO52" s="66"/>
      <c r="DP52" s="66"/>
      <c r="DQ52" s="66"/>
      <c r="DR52" s="66"/>
      <c r="DS52" s="66"/>
      <c r="DT52" s="66"/>
      <c r="DU52" s="65"/>
      <c r="DV52" s="64"/>
      <c r="DW52" s="17"/>
      <c r="DX52" s="17"/>
      <c r="DY52" s="67"/>
      <c r="DZ52" s="66"/>
      <c r="EA52" s="66"/>
      <c r="EB52" s="66"/>
      <c r="EC52" s="66"/>
      <c r="ED52" s="66"/>
      <c r="EE52" s="66"/>
      <c r="EF52" s="65"/>
      <c r="EG52" s="64"/>
      <c r="EH52" s="17"/>
      <c r="EI52" s="17"/>
      <c r="EJ52" s="67"/>
      <c r="EK52" s="66"/>
      <c r="EL52" s="66"/>
      <c r="EM52" s="66"/>
      <c r="EN52" s="66"/>
      <c r="EO52" s="66"/>
      <c r="EP52" s="66"/>
      <c r="EQ52" s="65"/>
      <c r="ER52" s="64"/>
      <c r="ES52" s="17"/>
      <c r="ET52" s="17"/>
      <c r="EU52" s="67"/>
      <c r="EV52" s="66"/>
      <c r="EW52" s="66"/>
      <c r="EX52" s="66"/>
      <c r="EY52" s="66"/>
      <c r="EZ52" s="66"/>
      <c r="FA52" s="66"/>
      <c r="FB52" s="65"/>
      <c r="FC52" s="64"/>
      <c r="FD52" s="17"/>
      <c r="FE52" s="17"/>
      <c r="FF52" s="67"/>
      <c r="FG52" s="66"/>
      <c r="FH52" s="66"/>
      <c r="FI52" s="66"/>
      <c r="FJ52" s="66"/>
      <c r="FK52" s="66"/>
      <c r="FL52" s="66"/>
      <c r="FM52" s="65"/>
      <c r="FN52" s="64"/>
      <c r="FO52" s="17"/>
      <c r="FP52" s="17"/>
      <c r="FQ52" s="67"/>
      <c r="FR52" s="66"/>
      <c r="FS52" s="66"/>
      <c r="FT52" s="66"/>
      <c r="FU52" s="66"/>
      <c r="FV52" s="66"/>
      <c r="FW52" s="66"/>
      <c r="FX52" s="65"/>
      <c r="FY52" s="64"/>
      <c r="FZ52" s="17"/>
      <c r="GA52" s="17"/>
      <c r="GB52" s="67"/>
      <c r="GC52" s="66"/>
      <c r="GD52" s="66"/>
      <c r="GE52" s="66"/>
      <c r="GF52" s="66"/>
      <c r="GG52" s="66"/>
      <c r="GH52" s="66"/>
      <c r="GI52" s="65"/>
      <c r="GJ52" s="64"/>
      <c r="GK52" s="17"/>
      <c r="GL52" s="17"/>
      <c r="GM52" s="67"/>
      <c r="GN52" s="66"/>
      <c r="GO52" s="66"/>
      <c r="GP52" s="66"/>
      <c r="GQ52" s="66"/>
      <c r="GR52" s="66"/>
      <c r="GS52" s="66"/>
      <c r="GT52" s="65"/>
      <c r="GU52" s="64"/>
      <c r="GV52" s="17"/>
      <c r="GW52" s="17"/>
      <c r="GX52" s="67"/>
      <c r="GY52" s="66"/>
      <c r="GZ52" s="66"/>
      <c r="HA52" s="66"/>
      <c r="HB52" s="66"/>
      <c r="HC52" s="66"/>
      <c r="HD52" s="66"/>
      <c r="HE52" s="65"/>
      <c r="HF52" s="64"/>
      <c r="HG52" s="17"/>
      <c r="HH52" s="17"/>
      <c r="HI52" s="67"/>
      <c r="HJ52" s="66"/>
      <c r="HK52" s="66"/>
      <c r="HL52" s="66"/>
      <c r="HM52" s="66"/>
      <c r="HN52" s="66"/>
      <c r="HO52" s="66"/>
      <c r="HP52" s="65"/>
      <c r="HQ52" s="64"/>
      <c r="HR52" s="17"/>
      <c r="HS52" s="17"/>
    </row>
    <row r="53" spans="1:227" ht="13" x14ac:dyDescent="0.15">
      <c r="A53" s="84"/>
      <c r="B53" s="86"/>
      <c r="C53" s="82"/>
      <c r="D53" s="82"/>
      <c r="E53" s="65"/>
      <c r="F53" s="65"/>
      <c r="G53" s="17"/>
      <c r="H53" s="67"/>
      <c r="I53" s="66"/>
      <c r="J53" s="66"/>
      <c r="K53" s="66"/>
      <c r="L53" s="66"/>
      <c r="M53" s="66"/>
      <c r="N53" s="66"/>
      <c r="O53" s="65"/>
      <c r="P53" s="64"/>
      <c r="Q53" s="17"/>
      <c r="R53" s="17"/>
      <c r="S53" s="67"/>
      <c r="T53" s="66"/>
      <c r="U53" s="66"/>
      <c r="V53" s="66"/>
      <c r="W53" s="66"/>
      <c r="X53" s="66"/>
      <c r="Y53" s="66"/>
      <c r="Z53" s="65"/>
      <c r="AA53" s="64"/>
      <c r="AB53" s="17"/>
      <c r="AC53" s="17"/>
      <c r="AD53" s="67"/>
      <c r="AE53" s="66"/>
      <c r="AF53" s="66"/>
      <c r="AG53" s="66"/>
      <c r="AH53" s="66"/>
      <c r="AI53" s="66"/>
      <c r="AJ53" s="66"/>
      <c r="AK53" s="65"/>
      <c r="AL53" s="64"/>
      <c r="AM53" s="17"/>
      <c r="AN53" s="17"/>
      <c r="AO53" s="67"/>
      <c r="AP53" s="66"/>
      <c r="AQ53" s="66"/>
      <c r="AR53" s="66"/>
      <c r="AS53" s="66"/>
      <c r="AT53" s="66"/>
      <c r="AU53" s="66"/>
      <c r="AV53" s="65"/>
      <c r="AW53" s="64"/>
      <c r="AX53" s="17"/>
      <c r="AY53" s="17"/>
      <c r="AZ53" s="67"/>
      <c r="BA53" s="66"/>
      <c r="BB53" s="66"/>
      <c r="BC53" s="66"/>
      <c r="BD53" s="66"/>
      <c r="BE53" s="66"/>
      <c r="BF53" s="66"/>
      <c r="BG53" s="65"/>
      <c r="BH53" s="64"/>
      <c r="BI53" s="17"/>
      <c r="BJ53" s="17"/>
      <c r="BK53" s="67"/>
      <c r="BL53" s="66"/>
      <c r="BM53" s="66"/>
      <c r="BN53" s="66"/>
      <c r="BO53" s="66"/>
      <c r="BP53" s="66"/>
      <c r="BQ53" s="66"/>
      <c r="BR53" s="65"/>
      <c r="BS53" s="64"/>
      <c r="BT53" s="17"/>
      <c r="BU53" s="17"/>
      <c r="BV53" s="67"/>
      <c r="BW53" s="66"/>
      <c r="BX53" s="66"/>
      <c r="BY53" s="66"/>
      <c r="BZ53" s="66"/>
      <c r="CA53" s="66"/>
      <c r="CB53" s="66"/>
      <c r="CC53" s="65"/>
      <c r="CD53" s="64"/>
      <c r="CE53" s="17"/>
      <c r="CF53" s="17"/>
      <c r="CG53" s="67"/>
      <c r="CH53" s="66"/>
      <c r="CI53" s="66"/>
      <c r="CJ53" s="66"/>
      <c r="CK53" s="66"/>
      <c r="CL53" s="66"/>
      <c r="CM53" s="66"/>
      <c r="CN53" s="65"/>
      <c r="CO53" s="64"/>
      <c r="CP53" s="17"/>
      <c r="CQ53" s="17"/>
      <c r="CR53" s="67"/>
      <c r="CS53" s="66"/>
      <c r="CT53" s="66"/>
      <c r="CU53" s="66"/>
      <c r="CV53" s="66"/>
      <c r="CW53" s="66"/>
      <c r="CX53" s="66"/>
      <c r="CY53" s="65"/>
      <c r="CZ53" s="64"/>
      <c r="DA53" s="17"/>
      <c r="DB53" s="17"/>
      <c r="DC53" s="67"/>
      <c r="DD53" s="66"/>
      <c r="DE53" s="66"/>
      <c r="DF53" s="66"/>
      <c r="DG53" s="66"/>
      <c r="DH53" s="66"/>
      <c r="DI53" s="66"/>
      <c r="DJ53" s="65"/>
      <c r="DK53" s="64"/>
      <c r="DL53" s="17"/>
      <c r="DM53" s="17"/>
      <c r="DN53" s="67"/>
      <c r="DO53" s="66"/>
      <c r="DP53" s="66"/>
      <c r="DQ53" s="66"/>
      <c r="DR53" s="66"/>
      <c r="DS53" s="66"/>
      <c r="DT53" s="66"/>
      <c r="DU53" s="65"/>
      <c r="DV53" s="64"/>
      <c r="DW53" s="17"/>
      <c r="DX53" s="17"/>
      <c r="DY53" s="67"/>
      <c r="DZ53" s="66"/>
      <c r="EA53" s="66"/>
      <c r="EB53" s="66"/>
      <c r="EC53" s="66"/>
      <c r="ED53" s="66"/>
      <c r="EE53" s="66"/>
      <c r="EF53" s="65"/>
      <c r="EG53" s="64"/>
      <c r="EH53" s="17"/>
      <c r="EI53" s="17"/>
      <c r="EJ53" s="67"/>
      <c r="EK53" s="66"/>
      <c r="EL53" s="66"/>
      <c r="EM53" s="66"/>
      <c r="EN53" s="66"/>
      <c r="EO53" s="66"/>
      <c r="EP53" s="66"/>
      <c r="EQ53" s="65"/>
      <c r="ER53" s="64"/>
      <c r="ES53" s="17"/>
      <c r="ET53" s="17"/>
      <c r="EU53" s="67"/>
      <c r="EV53" s="66"/>
      <c r="EW53" s="66"/>
      <c r="EX53" s="66"/>
      <c r="EY53" s="66"/>
      <c r="EZ53" s="66"/>
      <c r="FA53" s="66"/>
      <c r="FB53" s="65"/>
      <c r="FC53" s="64"/>
      <c r="FD53" s="17"/>
      <c r="FE53" s="17"/>
      <c r="FF53" s="67"/>
      <c r="FG53" s="66"/>
      <c r="FH53" s="66"/>
      <c r="FI53" s="66"/>
      <c r="FJ53" s="66"/>
      <c r="FK53" s="66"/>
      <c r="FL53" s="66"/>
      <c r="FM53" s="65"/>
      <c r="FN53" s="64"/>
      <c r="FO53" s="17"/>
      <c r="FP53" s="17"/>
      <c r="FQ53" s="67"/>
      <c r="FR53" s="66"/>
      <c r="FS53" s="66"/>
      <c r="FT53" s="66"/>
      <c r="FU53" s="66"/>
      <c r="FV53" s="66"/>
      <c r="FW53" s="66"/>
      <c r="FX53" s="65"/>
      <c r="FY53" s="64"/>
      <c r="FZ53" s="17"/>
      <c r="GA53" s="17"/>
      <c r="GB53" s="67"/>
      <c r="GC53" s="66"/>
      <c r="GD53" s="66"/>
      <c r="GE53" s="66"/>
      <c r="GF53" s="66"/>
      <c r="GG53" s="66"/>
      <c r="GH53" s="66"/>
      <c r="GI53" s="65"/>
      <c r="GJ53" s="64"/>
      <c r="GK53" s="17"/>
      <c r="GL53" s="17"/>
      <c r="GM53" s="67"/>
      <c r="GN53" s="66"/>
      <c r="GO53" s="66"/>
      <c r="GP53" s="66"/>
      <c r="GQ53" s="66"/>
      <c r="GR53" s="66"/>
      <c r="GS53" s="66"/>
      <c r="GT53" s="65"/>
      <c r="GU53" s="64"/>
      <c r="GV53" s="17"/>
      <c r="GW53" s="17"/>
      <c r="GX53" s="67"/>
      <c r="GY53" s="66"/>
      <c r="GZ53" s="66"/>
      <c r="HA53" s="66"/>
      <c r="HB53" s="66"/>
      <c r="HC53" s="66"/>
      <c r="HD53" s="66"/>
      <c r="HE53" s="65"/>
      <c r="HF53" s="64"/>
      <c r="HG53" s="17"/>
      <c r="HH53" s="17"/>
      <c r="HI53" s="67"/>
      <c r="HJ53" s="66"/>
      <c r="HK53" s="66"/>
      <c r="HL53" s="66"/>
      <c r="HM53" s="66"/>
      <c r="HN53" s="66"/>
      <c r="HO53" s="66"/>
      <c r="HP53" s="65"/>
      <c r="HQ53" s="64"/>
      <c r="HR53" s="17"/>
      <c r="HS53" s="17"/>
    </row>
    <row r="54" spans="1:227" ht="13" x14ac:dyDescent="0.15">
      <c r="A54" s="84"/>
      <c r="B54" s="86"/>
      <c r="C54" s="82"/>
      <c r="D54" s="82"/>
      <c r="E54" s="65"/>
      <c r="F54" s="65"/>
      <c r="G54" s="17"/>
      <c r="H54" s="67"/>
      <c r="I54" s="66"/>
      <c r="J54" s="66"/>
      <c r="K54" s="66"/>
      <c r="L54" s="66"/>
      <c r="M54" s="66"/>
      <c r="N54" s="66"/>
      <c r="O54" s="65"/>
      <c r="P54" s="64"/>
      <c r="Q54" s="17"/>
      <c r="R54" s="17"/>
      <c r="S54" s="67"/>
      <c r="T54" s="66"/>
      <c r="U54" s="66"/>
      <c r="V54" s="66"/>
      <c r="W54" s="66"/>
      <c r="X54" s="66"/>
      <c r="Y54" s="66"/>
      <c r="Z54" s="65"/>
      <c r="AA54" s="64"/>
      <c r="AB54" s="17"/>
      <c r="AC54" s="17"/>
      <c r="AD54" s="67"/>
      <c r="AE54" s="66"/>
      <c r="AF54" s="66"/>
      <c r="AG54" s="66"/>
      <c r="AH54" s="66"/>
      <c r="AI54" s="66"/>
      <c r="AJ54" s="66"/>
      <c r="AK54" s="65"/>
      <c r="AL54" s="64"/>
      <c r="AM54" s="17"/>
      <c r="AN54" s="17"/>
      <c r="AO54" s="67"/>
      <c r="AP54" s="66"/>
      <c r="AQ54" s="66"/>
      <c r="AR54" s="66"/>
      <c r="AS54" s="66"/>
      <c r="AT54" s="66"/>
      <c r="AU54" s="66"/>
      <c r="AV54" s="65"/>
      <c r="AW54" s="64"/>
      <c r="AX54" s="17"/>
      <c r="AY54" s="17"/>
      <c r="AZ54" s="67"/>
      <c r="BA54" s="66"/>
      <c r="BB54" s="66"/>
      <c r="BC54" s="66"/>
      <c r="BD54" s="66"/>
      <c r="BE54" s="66"/>
      <c r="BF54" s="66"/>
      <c r="BG54" s="65"/>
      <c r="BH54" s="64"/>
      <c r="BI54" s="17"/>
      <c r="BJ54" s="17"/>
      <c r="BK54" s="67"/>
      <c r="BL54" s="66"/>
      <c r="BM54" s="66"/>
      <c r="BN54" s="66"/>
      <c r="BO54" s="66"/>
      <c r="BP54" s="66"/>
      <c r="BQ54" s="66"/>
      <c r="BR54" s="65"/>
      <c r="BS54" s="64"/>
      <c r="BT54" s="17"/>
      <c r="BU54" s="17"/>
      <c r="BV54" s="67"/>
      <c r="BW54" s="66"/>
      <c r="BX54" s="66"/>
      <c r="BY54" s="66"/>
      <c r="BZ54" s="66"/>
      <c r="CA54" s="66"/>
      <c r="CB54" s="66"/>
      <c r="CC54" s="65"/>
      <c r="CD54" s="64"/>
      <c r="CE54" s="17"/>
      <c r="CF54" s="17"/>
      <c r="CG54" s="67"/>
      <c r="CH54" s="66"/>
      <c r="CI54" s="66"/>
      <c r="CJ54" s="66"/>
      <c r="CK54" s="66"/>
      <c r="CL54" s="66"/>
      <c r="CM54" s="66"/>
      <c r="CN54" s="65"/>
      <c r="CO54" s="64"/>
      <c r="CP54" s="17"/>
      <c r="CQ54" s="17"/>
      <c r="CR54" s="67"/>
      <c r="CS54" s="66"/>
      <c r="CT54" s="66"/>
      <c r="CU54" s="66"/>
      <c r="CV54" s="66"/>
      <c r="CW54" s="66"/>
      <c r="CX54" s="66"/>
      <c r="CY54" s="65"/>
      <c r="CZ54" s="64"/>
      <c r="DA54" s="17"/>
      <c r="DB54" s="17"/>
      <c r="DC54" s="67"/>
      <c r="DD54" s="66"/>
      <c r="DE54" s="66"/>
      <c r="DF54" s="66"/>
      <c r="DG54" s="66"/>
      <c r="DH54" s="66"/>
      <c r="DI54" s="66"/>
      <c r="DJ54" s="65"/>
      <c r="DK54" s="64"/>
      <c r="DL54" s="17"/>
      <c r="DM54" s="17"/>
      <c r="DN54" s="67"/>
      <c r="DO54" s="66"/>
      <c r="DP54" s="66"/>
      <c r="DQ54" s="66"/>
      <c r="DR54" s="66"/>
      <c r="DS54" s="66"/>
      <c r="DT54" s="66"/>
      <c r="DU54" s="65"/>
      <c r="DV54" s="64"/>
      <c r="DW54" s="17"/>
      <c r="DX54" s="17"/>
      <c r="DY54" s="67"/>
      <c r="DZ54" s="66"/>
      <c r="EA54" s="66"/>
      <c r="EB54" s="66"/>
      <c r="EC54" s="66"/>
      <c r="ED54" s="66"/>
      <c r="EE54" s="66"/>
      <c r="EF54" s="65"/>
      <c r="EG54" s="64"/>
      <c r="EH54" s="17"/>
      <c r="EI54" s="17"/>
      <c r="EJ54" s="67"/>
      <c r="EK54" s="66"/>
      <c r="EL54" s="66"/>
      <c r="EM54" s="66"/>
      <c r="EN54" s="66"/>
      <c r="EO54" s="66"/>
      <c r="EP54" s="66"/>
      <c r="EQ54" s="65"/>
      <c r="ER54" s="64"/>
      <c r="ES54" s="17"/>
      <c r="ET54" s="17"/>
      <c r="EU54" s="67"/>
      <c r="EV54" s="66"/>
      <c r="EW54" s="66"/>
      <c r="EX54" s="66"/>
      <c r="EY54" s="66"/>
      <c r="EZ54" s="66"/>
      <c r="FA54" s="66"/>
      <c r="FB54" s="65"/>
      <c r="FC54" s="64"/>
      <c r="FD54" s="17"/>
      <c r="FE54" s="17"/>
      <c r="FF54" s="67"/>
      <c r="FG54" s="66"/>
      <c r="FH54" s="66"/>
      <c r="FI54" s="66"/>
      <c r="FJ54" s="66"/>
      <c r="FK54" s="66"/>
      <c r="FL54" s="66"/>
      <c r="FM54" s="65"/>
      <c r="FN54" s="64"/>
      <c r="FO54" s="17"/>
      <c r="FP54" s="17"/>
      <c r="FQ54" s="67"/>
      <c r="FR54" s="66"/>
      <c r="FS54" s="66"/>
      <c r="FT54" s="66"/>
      <c r="FU54" s="66"/>
      <c r="FV54" s="66"/>
      <c r="FW54" s="66"/>
      <c r="FX54" s="65"/>
      <c r="FY54" s="64"/>
      <c r="FZ54" s="17"/>
      <c r="GA54" s="17"/>
      <c r="GB54" s="67"/>
      <c r="GC54" s="66"/>
      <c r="GD54" s="66"/>
      <c r="GE54" s="66"/>
      <c r="GF54" s="66"/>
      <c r="GG54" s="66"/>
      <c r="GH54" s="66"/>
      <c r="GI54" s="65"/>
      <c r="GJ54" s="64"/>
      <c r="GK54" s="17"/>
      <c r="GL54" s="17"/>
      <c r="GM54" s="67"/>
      <c r="GN54" s="66"/>
      <c r="GO54" s="66"/>
      <c r="GP54" s="66"/>
      <c r="GQ54" s="66"/>
      <c r="GR54" s="66"/>
      <c r="GS54" s="66"/>
      <c r="GT54" s="65"/>
      <c r="GU54" s="64"/>
      <c r="GV54" s="17"/>
      <c r="GW54" s="17"/>
      <c r="GX54" s="67"/>
      <c r="GY54" s="66"/>
      <c r="GZ54" s="66"/>
      <c r="HA54" s="66"/>
      <c r="HB54" s="66"/>
      <c r="HC54" s="66"/>
      <c r="HD54" s="66"/>
      <c r="HE54" s="65"/>
      <c r="HF54" s="64"/>
      <c r="HG54" s="17"/>
      <c r="HH54" s="17"/>
      <c r="HI54" s="67"/>
      <c r="HJ54" s="66"/>
      <c r="HK54" s="66"/>
      <c r="HL54" s="66"/>
      <c r="HM54" s="66"/>
      <c r="HN54" s="66"/>
      <c r="HO54" s="66"/>
      <c r="HP54" s="65"/>
      <c r="HQ54" s="64"/>
      <c r="HR54" s="17"/>
      <c r="HS54" s="17"/>
    </row>
    <row r="55" spans="1:227" ht="13" x14ac:dyDescent="0.15">
      <c r="A55" s="84"/>
      <c r="B55" s="83"/>
      <c r="C55" s="82"/>
      <c r="D55" s="82"/>
      <c r="E55" s="65"/>
      <c r="F55" s="65"/>
      <c r="G55" s="17"/>
      <c r="H55" s="67"/>
      <c r="I55" s="66"/>
      <c r="J55" s="66"/>
      <c r="K55" s="66"/>
      <c r="L55" s="66"/>
      <c r="M55" s="66"/>
      <c r="N55" s="66"/>
      <c r="O55" s="65"/>
      <c r="P55" s="64"/>
      <c r="Q55" s="17"/>
      <c r="R55" s="17"/>
      <c r="S55" s="67"/>
      <c r="T55" s="66"/>
      <c r="U55" s="66"/>
      <c r="V55" s="66"/>
      <c r="W55" s="66"/>
      <c r="X55" s="66"/>
      <c r="Y55" s="66"/>
      <c r="Z55" s="65"/>
      <c r="AA55" s="64"/>
      <c r="AB55" s="17"/>
      <c r="AC55" s="17"/>
      <c r="AD55" s="67"/>
      <c r="AE55" s="66"/>
      <c r="AF55" s="66"/>
      <c r="AG55" s="66"/>
      <c r="AH55" s="66"/>
      <c r="AI55" s="66"/>
      <c r="AJ55" s="66"/>
      <c r="AK55" s="65"/>
      <c r="AL55" s="64"/>
      <c r="AM55" s="17"/>
      <c r="AN55" s="17"/>
      <c r="AO55" s="67"/>
      <c r="AP55" s="66"/>
      <c r="AQ55" s="66"/>
      <c r="AR55" s="66"/>
      <c r="AS55" s="66"/>
      <c r="AT55" s="66"/>
      <c r="AU55" s="66"/>
      <c r="AV55" s="65"/>
      <c r="AW55" s="64"/>
      <c r="AX55" s="17"/>
      <c r="AY55" s="17"/>
      <c r="AZ55" s="67"/>
      <c r="BA55" s="66"/>
      <c r="BB55" s="66"/>
      <c r="BC55" s="66"/>
      <c r="BD55" s="66"/>
      <c r="BE55" s="66"/>
      <c r="BF55" s="66"/>
      <c r="BG55" s="65"/>
      <c r="BH55" s="64"/>
      <c r="BI55" s="17"/>
      <c r="BJ55" s="17"/>
      <c r="BK55" s="67"/>
      <c r="BL55" s="66"/>
      <c r="BM55" s="66"/>
      <c r="BN55" s="66"/>
      <c r="BO55" s="66"/>
      <c r="BP55" s="66"/>
      <c r="BQ55" s="66"/>
      <c r="BR55" s="65"/>
      <c r="BS55" s="64"/>
      <c r="BT55" s="17"/>
      <c r="BU55" s="17"/>
      <c r="BV55" s="67"/>
      <c r="BW55" s="66"/>
      <c r="BX55" s="66"/>
      <c r="BY55" s="66"/>
      <c r="BZ55" s="66"/>
      <c r="CA55" s="66"/>
      <c r="CB55" s="66"/>
      <c r="CC55" s="65"/>
      <c r="CD55" s="64"/>
      <c r="CE55" s="17"/>
      <c r="CF55" s="17"/>
      <c r="CG55" s="67"/>
      <c r="CH55" s="66"/>
      <c r="CI55" s="66"/>
      <c r="CJ55" s="66"/>
      <c r="CK55" s="66"/>
      <c r="CL55" s="66"/>
      <c r="CM55" s="66"/>
      <c r="CN55" s="65"/>
      <c r="CO55" s="64"/>
      <c r="CP55" s="17"/>
      <c r="CQ55" s="17"/>
      <c r="CR55" s="67"/>
      <c r="CS55" s="66"/>
      <c r="CT55" s="66"/>
      <c r="CU55" s="66"/>
      <c r="CV55" s="66"/>
      <c r="CW55" s="66"/>
      <c r="CX55" s="66"/>
      <c r="CY55" s="65"/>
      <c r="CZ55" s="64"/>
      <c r="DA55" s="17"/>
      <c r="DB55" s="17"/>
      <c r="DC55" s="67"/>
      <c r="DD55" s="66"/>
      <c r="DE55" s="66"/>
      <c r="DF55" s="66"/>
      <c r="DG55" s="66"/>
      <c r="DH55" s="66"/>
      <c r="DI55" s="66"/>
      <c r="DJ55" s="65"/>
      <c r="DK55" s="64"/>
      <c r="DL55" s="17"/>
      <c r="DM55" s="17"/>
      <c r="DN55" s="67"/>
      <c r="DO55" s="66"/>
      <c r="DP55" s="66"/>
      <c r="DQ55" s="66"/>
      <c r="DR55" s="66"/>
      <c r="DS55" s="66"/>
      <c r="DT55" s="66"/>
      <c r="DU55" s="65"/>
      <c r="DV55" s="64"/>
      <c r="DW55" s="17"/>
      <c r="DX55" s="17"/>
      <c r="DY55" s="67"/>
      <c r="DZ55" s="66"/>
      <c r="EA55" s="66"/>
      <c r="EB55" s="66"/>
      <c r="EC55" s="66"/>
      <c r="ED55" s="66"/>
      <c r="EE55" s="66"/>
      <c r="EF55" s="65"/>
      <c r="EG55" s="64"/>
      <c r="EH55" s="17"/>
      <c r="EI55" s="17"/>
      <c r="EJ55" s="67"/>
      <c r="EK55" s="66"/>
      <c r="EL55" s="66"/>
      <c r="EM55" s="66"/>
      <c r="EN55" s="66"/>
      <c r="EO55" s="66"/>
      <c r="EP55" s="66"/>
      <c r="EQ55" s="65"/>
      <c r="ER55" s="64"/>
      <c r="ES55" s="17"/>
      <c r="ET55" s="17"/>
      <c r="EU55" s="67"/>
      <c r="EV55" s="66"/>
      <c r="EW55" s="66"/>
      <c r="EX55" s="66"/>
      <c r="EY55" s="66"/>
      <c r="EZ55" s="66"/>
      <c r="FA55" s="66"/>
      <c r="FB55" s="65"/>
      <c r="FC55" s="64"/>
      <c r="FD55" s="17"/>
      <c r="FE55" s="17"/>
      <c r="FF55" s="67"/>
      <c r="FG55" s="66"/>
      <c r="FH55" s="66"/>
      <c r="FI55" s="66"/>
      <c r="FJ55" s="66"/>
      <c r="FK55" s="66"/>
      <c r="FL55" s="66"/>
      <c r="FM55" s="65"/>
      <c r="FN55" s="64"/>
      <c r="FO55" s="17"/>
      <c r="FP55" s="17"/>
      <c r="FQ55" s="67"/>
      <c r="FR55" s="66"/>
      <c r="FS55" s="66"/>
      <c r="FT55" s="66"/>
      <c r="FU55" s="66"/>
      <c r="FV55" s="66"/>
      <c r="FW55" s="66"/>
      <c r="FX55" s="65"/>
      <c r="FY55" s="64"/>
      <c r="FZ55" s="17"/>
      <c r="GA55" s="17"/>
      <c r="GB55" s="67"/>
      <c r="GC55" s="66"/>
      <c r="GD55" s="66"/>
      <c r="GE55" s="66"/>
      <c r="GF55" s="66"/>
      <c r="GG55" s="66"/>
      <c r="GH55" s="66"/>
      <c r="GI55" s="65"/>
      <c r="GJ55" s="64"/>
      <c r="GK55" s="17"/>
      <c r="GL55" s="17"/>
      <c r="GM55" s="67"/>
      <c r="GN55" s="66"/>
      <c r="GO55" s="66"/>
      <c r="GP55" s="66"/>
      <c r="GQ55" s="66"/>
      <c r="GR55" s="66"/>
      <c r="GS55" s="66"/>
      <c r="GT55" s="65"/>
      <c r="GU55" s="64"/>
      <c r="GV55" s="17"/>
      <c r="GW55" s="17"/>
      <c r="GX55" s="67"/>
      <c r="GY55" s="66"/>
      <c r="GZ55" s="66"/>
      <c r="HA55" s="66"/>
      <c r="HB55" s="66"/>
      <c r="HC55" s="66"/>
      <c r="HD55" s="66"/>
      <c r="HE55" s="65"/>
      <c r="HF55" s="64"/>
      <c r="HG55" s="17"/>
      <c r="HH55" s="17"/>
      <c r="HI55" s="67"/>
      <c r="HJ55" s="66"/>
      <c r="HK55" s="66"/>
      <c r="HL55" s="66"/>
      <c r="HM55" s="66"/>
      <c r="HN55" s="66"/>
      <c r="HO55" s="66"/>
      <c r="HP55" s="65"/>
      <c r="HQ55" s="64"/>
      <c r="HR55" s="17"/>
      <c r="HS55" s="17"/>
    </row>
    <row r="56" spans="1:227" ht="13" x14ac:dyDescent="0.15">
      <c r="A56" s="84"/>
      <c r="B56" s="83"/>
      <c r="C56" s="82"/>
      <c r="D56" s="82"/>
      <c r="E56" s="65"/>
      <c r="F56" s="65"/>
      <c r="G56" s="17"/>
      <c r="H56" s="67"/>
      <c r="I56" s="66"/>
      <c r="J56" s="66"/>
      <c r="K56" s="66"/>
      <c r="L56" s="66"/>
      <c r="M56" s="66"/>
      <c r="N56" s="66"/>
      <c r="O56" s="65"/>
      <c r="P56" s="64"/>
      <c r="Q56" s="17"/>
      <c r="R56" s="17"/>
      <c r="S56" s="67"/>
      <c r="T56" s="66"/>
      <c r="U56" s="66"/>
      <c r="V56" s="66"/>
      <c r="W56" s="66"/>
      <c r="X56" s="66"/>
      <c r="Y56" s="66"/>
      <c r="Z56" s="65"/>
      <c r="AA56" s="64"/>
      <c r="AB56" s="17"/>
      <c r="AC56" s="17"/>
      <c r="AD56" s="67"/>
      <c r="AE56" s="66"/>
      <c r="AF56" s="66"/>
      <c r="AG56" s="66"/>
      <c r="AH56" s="66"/>
      <c r="AI56" s="66"/>
      <c r="AJ56" s="66"/>
      <c r="AK56" s="65"/>
      <c r="AL56" s="64"/>
      <c r="AM56" s="17"/>
      <c r="AN56" s="17"/>
      <c r="AO56" s="67"/>
      <c r="AP56" s="66"/>
      <c r="AQ56" s="66"/>
      <c r="AR56" s="66"/>
      <c r="AS56" s="66"/>
      <c r="AT56" s="66"/>
      <c r="AU56" s="66"/>
      <c r="AV56" s="65"/>
      <c r="AW56" s="64"/>
      <c r="AX56" s="17"/>
      <c r="AY56" s="17"/>
      <c r="AZ56" s="67"/>
      <c r="BA56" s="66"/>
      <c r="BB56" s="66"/>
      <c r="BC56" s="66"/>
      <c r="BD56" s="66"/>
      <c r="BE56" s="66"/>
      <c r="BF56" s="66"/>
      <c r="BG56" s="65"/>
      <c r="BH56" s="64"/>
      <c r="BI56" s="17"/>
      <c r="BJ56" s="17"/>
      <c r="BK56" s="67"/>
      <c r="BL56" s="66"/>
      <c r="BM56" s="66"/>
      <c r="BN56" s="66"/>
      <c r="BO56" s="66"/>
      <c r="BP56" s="66"/>
      <c r="BQ56" s="66"/>
      <c r="BR56" s="65"/>
      <c r="BS56" s="64"/>
      <c r="BT56" s="17"/>
      <c r="BU56" s="17"/>
      <c r="BV56" s="67"/>
      <c r="BW56" s="66"/>
      <c r="BX56" s="66"/>
      <c r="BY56" s="66"/>
      <c r="BZ56" s="66"/>
      <c r="CA56" s="66"/>
      <c r="CB56" s="66"/>
      <c r="CC56" s="65"/>
      <c r="CD56" s="64"/>
      <c r="CE56" s="17"/>
      <c r="CF56" s="17"/>
      <c r="CG56" s="67"/>
      <c r="CH56" s="66"/>
      <c r="CI56" s="66"/>
      <c r="CJ56" s="66"/>
      <c r="CK56" s="66"/>
      <c r="CL56" s="66"/>
      <c r="CM56" s="66"/>
      <c r="CN56" s="65"/>
      <c r="CO56" s="64"/>
      <c r="CP56" s="17"/>
      <c r="CQ56" s="17"/>
      <c r="CR56" s="67"/>
      <c r="CS56" s="66"/>
      <c r="CT56" s="66"/>
      <c r="CU56" s="66"/>
      <c r="CV56" s="66"/>
      <c r="CW56" s="66"/>
      <c r="CX56" s="66"/>
      <c r="CY56" s="65"/>
      <c r="CZ56" s="64"/>
      <c r="DA56" s="17"/>
      <c r="DB56" s="17"/>
      <c r="DC56" s="67"/>
      <c r="DD56" s="66"/>
      <c r="DE56" s="66"/>
      <c r="DF56" s="66"/>
      <c r="DG56" s="66"/>
      <c r="DH56" s="66"/>
      <c r="DI56" s="66"/>
      <c r="DJ56" s="65"/>
      <c r="DK56" s="64"/>
      <c r="DL56" s="17"/>
      <c r="DM56" s="17"/>
      <c r="DN56" s="67"/>
      <c r="DO56" s="66"/>
      <c r="DP56" s="66"/>
      <c r="DQ56" s="66"/>
      <c r="DR56" s="66"/>
      <c r="DS56" s="66"/>
      <c r="DT56" s="66"/>
      <c r="DU56" s="65"/>
      <c r="DV56" s="64"/>
      <c r="DW56" s="17"/>
      <c r="DX56" s="17"/>
      <c r="DY56" s="67"/>
      <c r="DZ56" s="66"/>
      <c r="EA56" s="66"/>
      <c r="EB56" s="66"/>
      <c r="EC56" s="66"/>
      <c r="ED56" s="66"/>
      <c r="EE56" s="66"/>
      <c r="EF56" s="65"/>
      <c r="EG56" s="64"/>
      <c r="EH56" s="17"/>
      <c r="EI56" s="17"/>
      <c r="EJ56" s="67"/>
      <c r="EK56" s="66"/>
      <c r="EL56" s="66"/>
      <c r="EM56" s="66"/>
      <c r="EN56" s="66"/>
      <c r="EO56" s="66"/>
      <c r="EP56" s="66"/>
      <c r="EQ56" s="65"/>
      <c r="ER56" s="64"/>
      <c r="ES56" s="17"/>
      <c r="ET56" s="17"/>
      <c r="EU56" s="67"/>
      <c r="EV56" s="66"/>
      <c r="EW56" s="66"/>
      <c r="EX56" s="66"/>
      <c r="EY56" s="66"/>
      <c r="EZ56" s="66"/>
      <c r="FA56" s="66"/>
      <c r="FB56" s="65"/>
      <c r="FC56" s="64"/>
      <c r="FD56" s="17"/>
      <c r="FE56" s="17"/>
      <c r="FF56" s="67"/>
      <c r="FG56" s="66"/>
      <c r="FH56" s="66"/>
      <c r="FI56" s="66"/>
      <c r="FJ56" s="66"/>
      <c r="FK56" s="66"/>
      <c r="FL56" s="66"/>
      <c r="FM56" s="65"/>
      <c r="FN56" s="64"/>
      <c r="FO56" s="17"/>
      <c r="FP56" s="17"/>
      <c r="FQ56" s="67"/>
      <c r="FR56" s="66"/>
      <c r="FS56" s="66"/>
      <c r="FT56" s="66"/>
      <c r="FU56" s="66"/>
      <c r="FV56" s="66"/>
      <c r="FW56" s="66"/>
      <c r="FX56" s="65"/>
      <c r="FY56" s="64"/>
      <c r="FZ56" s="17"/>
      <c r="GA56" s="17"/>
      <c r="GB56" s="67"/>
      <c r="GC56" s="66"/>
      <c r="GD56" s="66"/>
      <c r="GE56" s="66"/>
      <c r="GF56" s="66"/>
      <c r="GG56" s="66"/>
      <c r="GH56" s="66"/>
      <c r="GI56" s="65"/>
      <c r="GJ56" s="64"/>
      <c r="GK56" s="17"/>
      <c r="GL56" s="17"/>
      <c r="GM56" s="67"/>
      <c r="GN56" s="66"/>
      <c r="GO56" s="66"/>
      <c r="GP56" s="66"/>
      <c r="GQ56" s="66"/>
      <c r="GR56" s="66"/>
      <c r="GS56" s="66"/>
      <c r="GT56" s="65"/>
      <c r="GU56" s="64"/>
      <c r="GV56" s="17"/>
      <c r="GW56" s="17"/>
      <c r="GX56" s="67"/>
      <c r="GY56" s="66"/>
      <c r="GZ56" s="66"/>
      <c r="HA56" s="66"/>
      <c r="HB56" s="66"/>
      <c r="HC56" s="66"/>
      <c r="HD56" s="66"/>
      <c r="HE56" s="65"/>
      <c r="HF56" s="64"/>
      <c r="HG56" s="17"/>
      <c r="HH56" s="17"/>
      <c r="HI56" s="67"/>
      <c r="HJ56" s="66"/>
      <c r="HK56" s="66"/>
      <c r="HL56" s="66"/>
      <c r="HM56" s="66"/>
      <c r="HN56" s="66"/>
      <c r="HO56" s="66"/>
      <c r="HP56" s="65"/>
      <c r="HQ56" s="64"/>
      <c r="HR56" s="17"/>
      <c r="HS56" s="17"/>
    </row>
    <row r="57" spans="1:227" ht="13" x14ac:dyDescent="0.15">
      <c r="A57" s="84"/>
      <c r="B57" s="83"/>
      <c r="C57" s="82"/>
      <c r="D57" s="82"/>
      <c r="E57" s="65"/>
      <c r="F57" s="65"/>
      <c r="G57" s="17"/>
      <c r="H57" s="67"/>
      <c r="I57" s="66"/>
      <c r="J57" s="66"/>
      <c r="K57" s="66"/>
      <c r="L57" s="66"/>
      <c r="M57" s="66"/>
      <c r="N57" s="66"/>
      <c r="O57" s="65"/>
      <c r="P57" s="64"/>
      <c r="Q57" s="17"/>
      <c r="R57" s="17"/>
      <c r="S57" s="67"/>
      <c r="T57" s="66"/>
      <c r="U57" s="66"/>
      <c r="V57" s="66"/>
      <c r="W57" s="66"/>
      <c r="X57" s="66"/>
      <c r="Y57" s="66"/>
      <c r="Z57" s="65"/>
      <c r="AA57" s="64"/>
      <c r="AB57" s="17"/>
      <c r="AC57" s="17"/>
      <c r="AD57" s="67"/>
      <c r="AE57" s="66"/>
      <c r="AF57" s="66"/>
      <c r="AG57" s="66"/>
      <c r="AH57" s="66"/>
      <c r="AI57" s="66"/>
      <c r="AJ57" s="66"/>
      <c r="AK57" s="65"/>
      <c r="AL57" s="64"/>
      <c r="AM57" s="17"/>
      <c r="AN57" s="17"/>
      <c r="AO57" s="67"/>
      <c r="AP57" s="66"/>
      <c r="AQ57" s="66"/>
      <c r="AR57" s="66"/>
      <c r="AS57" s="66"/>
      <c r="AT57" s="66"/>
      <c r="AU57" s="66"/>
      <c r="AV57" s="65"/>
      <c r="AW57" s="64"/>
      <c r="AX57" s="17"/>
      <c r="AY57" s="17"/>
      <c r="AZ57" s="67"/>
      <c r="BA57" s="66"/>
      <c r="BB57" s="66"/>
      <c r="BC57" s="66"/>
      <c r="BD57" s="66"/>
      <c r="BE57" s="66"/>
      <c r="BF57" s="66"/>
      <c r="BG57" s="65"/>
      <c r="BH57" s="64"/>
      <c r="BI57" s="17"/>
      <c r="BJ57" s="17"/>
      <c r="BK57" s="67"/>
      <c r="BL57" s="66"/>
      <c r="BM57" s="66"/>
      <c r="BN57" s="66"/>
      <c r="BO57" s="66"/>
      <c r="BP57" s="66"/>
      <c r="BQ57" s="66"/>
      <c r="BR57" s="65"/>
      <c r="BS57" s="64"/>
      <c r="BT57" s="17"/>
      <c r="BU57" s="17"/>
      <c r="BV57" s="67"/>
      <c r="BW57" s="66"/>
      <c r="BX57" s="66"/>
      <c r="BY57" s="66"/>
      <c r="BZ57" s="66"/>
      <c r="CA57" s="66"/>
      <c r="CB57" s="66"/>
      <c r="CC57" s="65"/>
      <c r="CD57" s="64"/>
      <c r="CE57" s="17"/>
      <c r="CF57" s="17"/>
      <c r="CG57" s="67"/>
      <c r="CH57" s="66"/>
      <c r="CI57" s="66"/>
      <c r="CJ57" s="66"/>
      <c r="CK57" s="66"/>
      <c r="CL57" s="66"/>
      <c r="CM57" s="66"/>
      <c r="CN57" s="65"/>
      <c r="CO57" s="64"/>
      <c r="CP57" s="17"/>
      <c r="CQ57" s="17"/>
      <c r="CR57" s="67"/>
      <c r="CS57" s="66"/>
      <c r="CT57" s="66"/>
      <c r="CU57" s="66"/>
      <c r="CV57" s="66"/>
      <c r="CW57" s="66"/>
      <c r="CX57" s="66"/>
      <c r="CY57" s="65"/>
      <c r="CZ57" s="64"/>
      <c r="DA57" s="17"/>
      <c r="DB57" s="17"/>
      <c r="DC57" s="67"/>
      <c r="DD57" s="66"/>
      <c r="DE57" s="66"/>
      <c r="DF57" s="66"/>
      <c r="DG57" s="66"/>
      <c r="DH57" s="66"/>
      <c r="DI57" s="66"/>
      <c r="DJ57" s="65"/>
      <c r="DK57" s="64"/>
      <c r="DL57" s="17"/>
      <c r="DM57" s="17"/>
      <c r="DN57" s="67"/>
      <c r="DO57" s="66"/>
      <c r="DP57" s="66"/>
      <c r="DQ57" s="66"/>
      <c r="DR57" s="66"/>
      <c r="DS57" s="66"/>
      <c r="DT57" s="66"/>
      <c r="DU57" s="65"/>
      <c r="DV57" s="64"/>
      <c r="DW57" s="17"/>
      <c r="DX57" s="17"/>
      <c r="DY57" s="67"/>
      <c r="DZ57" s="66"/>
      <c r="EA57" s="66"/>
      <c r="EB57" s="66"/>
      <c r="EC57" s="66"/>
      <c r="ED57" s="66"/>
      <c r="EE57" s="66"/>
      <c r="EF57" s="65"/>
      <c r="EG57" s="64"/>
      <c r="EH57" s="17"/>
      <c r="EI57" s="17"/>
      <c r="EJ57" s="67"/>
      <c r="EK57" s="66"/>
      <c r="EL57" s="66"/>
      <c r="EM57" s="66"/>
      <c r="EN57" s="66"/>
      <c r="EO57" s="66"/>
      <c r="EP57" s="66"/>
      <c r="EQ57" s="65"/>
      <c r="ER57" s="64"/>
      <c r="ES57" s="17"/>
      <c r="ET57" s="17"/>
      <c r="EU57" s="67"/>
      <c r="EV57" s="66"/>
      <c r="EW57" s="66"/>
      <c r="EX57" s="66"/>
      <c r="EY57" s="66"/>
      <c r="EZ57" s="66"/>
      <c r="FA57" s="66"/>
      <c r="FB57" s="65"/>
      <c r="FC57" s="64"/>
      <c r="FD57" s="17"/>
      <c r="FE57" s="17"/>
      <c r="FF57" s="67"/>
      <c r="FG57" s="66"/>
      <c r="FH57" s="66"/>
      <c r="FI57" s="66"/>
      <c r="FJ57" s="66"/>
      <c r="FK57" s="66"/>
      <c r="FL57" s="66"/>
      <c r="FM57" s="65"/>
      <c r="FN57" s="64"/>
      <c r="FO57" s="17"/>
      <c r="FP57" s="17"/>
      <c r="FQ57" s="67"/>
      <c r="FR57" s="66"/>
      <c r="FS57" s="66"/>
      <c r="FT57" s="66"/>
      <c r="FU57" s="66"/>
      <c r="FV57" s="66"/>
      <c r="FW57" s="66"/>
      <c r="FX57" s="65"/>
      <c r="FY57" s="64"/>
      <c r="FZ57" s="17"/>
      <c r="GA57" s="17"/>
      <c r="GB57" s="67"/>
      <c r="GC57" s="66"/>
      <c r="GD57" s="66"/>
      <c r="GE57" s="66"/>
      <c r="GF57" s="66"/>
      <c r="GG57" s="66"/>
      <c r="GH57" s="66"/>
      <c r="GI57" s="65"/>
      <c r="GJ57" s="64"/>
      <c r="GK57" s="17"/>
      <c r="GL57" s="17"/>
      <c r="GM57" s="67"/>
      <c r="GN57" s="66"/>
      <c r="GO57" s="66"/>
      <c r="GP57" s="66"/>
      <c r="GQ57" s="66"/>
      <c r="GR57" s="66"/>
      <c r="GS57" s="66"/>
      <c r="GT57" s="65"/>
      <c r="GU57" s="64"/>
      <c r="GV57" s="17"/>
      <c r="GW57" s="17"/>
      <c r="GX57" s="67"/>
      <c r="GY57" s="66"/>
      <c r="GZ57" s="66"/>
      <c r="HA57" s="66"/>
      <c r="HB57" s="66"/>
      <c r="HC57" s="66"/>
      <c r="HD57" s="66"/>
      <c r="HE57" s="65"/>
      <c r="HF57" s="64"/>
      <c r="HG57" s="17"/>
      <c r="HH57" s="17"/>
      <c r="HI57" s="67"/>
      <c r="HJ57" s="66"/>
      <c r="HK57" s="66"/>
      <c r="HL57" s="66"/>
      <c r="HM57" s="66"/>
      <c r="HN57" s="66"/>
      <c r="HO57" s="66"/>
      <c r="HP57" s="65"/>
      <c r="HQ57" s="64"/>
      <c r="HR57" s="17"/>
      <c r="HS57" s="17"/>
    </row>
    <row r="58" spans="1:227" ht="13" x14ac:dyDescent="0.15">
      <c r="A58" s="84"/>
      <c r="B58" s="86"/>
      <c r="C58" s="82"/>
      <c r="D58" s="82"/>
      <c r="E58" s="65"/>
      <c r="F58" s="65"/>
      <c r="G58" s="17"/>
      <c r="H58" s="67"/>
      <c r="I58" s="66"/>
      <c r="J58" s="66"/>
      <c r="K58" s="66"/>
      <c r="L58" s="66"/>
      <c r="M58" s="66"/>
      <c r="N58" s="66"/>
      <c r="O58" s="65"/>
      <c r="P58" s="64"/>
      <c r="Q58" s="17"/>
      <c r="R58" s="17"/>
      <c r="S58" s="67"/>
      <c r="T58" s="66"/>
      <c r="U58" s="66"/>
      <c r="V58" s="66"/>
      <c r="W58" s="66"/>
      <c r="X58" s="66"/>
      <c r="Y58" s="66"/>
      <c r="Z58" s="65"/>
      <c r="AA58" s="64"/>
      <c r="AB58" s="17"/>
      <c r="AC58" s="17"/>
      <c r="AD58" s="67"/>
      <c r="AE58" s="66"/>
      <c r="AF58" s="66"/>
      <c r="AG58" s="66"/>
      <c r="AH58" s="66"/>
      <c r="AI58" s="66"/>
      <c r="AJ58" s="66"/>
      <c r="AK58" s="65"/>
      <c r="AL58" s="64"/>
      <c r="AM58" s="17"/>
      <c r="AN58" s="17"/>
      <c r="AO58" s="67"/>
      <c r="AP58" s="66"/>
      <c r="AQ58" s="66"/>
      <c r="AR58" s="66"/>
      <c r="AS58" s="66"/>
      <c r="AT58" s="66"/>
      <c r="AU58" s="66"/>
      <c r="AV58" s="65"/>
      <c r="AW58" s="64"/>
      <c r="AX58" s="17"/>
      <c r="AY58" s="17"/>
      <c r="AZ58" s="67"/>
      <c r="BA58" s="66"/>
      <c r="BB58" s="66"/>
      <c r="BC58" s="66"/>
      <c r="BD58" s="66"/>
      <c r="BE58" s="66"/>
      <c r="BF58" s="66"/>
      <c r="BG58" s="65"/>
      <c r="BH58" s="64"/>
      <c r="BI58" s="17"/>
      <c r="BJ58" s="17"/>
      <c r="BK58" s="67"/>
      <c r="BL58" s="66"/>
      <c r="BM58" s="66"/>
      <c r="BN58" s="66"/>
      <c r="BO58" s="66"/>
      <c r="BP58" s="66"/>
      <c r="BQ58" s="66"/>
      <c r="BR58" s="65"/>
      <c r="BS58" s="64"/>
      <c r="BT58" s="17"/>
      <c r="BU58" s="17"/>
      <c r="BV58" s="67"/>
      <c r="BW58" s="66"/>
      <c r="BX58" s="66"/>
      <c r="BY58" s="66"/>
      <c r="BZ58" s="66"/>
      <c r="CA58" s="66"/>
      <c r="CB58" s="66"/>
      <c r="CC58" s="65"/>
      <c r="CD58" s="64"/>
      <c r="CE58" s="17"/>
      <c r="CF58" s="17"/>
      <c r="CG58" s="67"/>
      <c r="CH58" s="66"/>
      <c r="CI58" s="66"/>
      <c r="CJ58" s="66"/>
      <c r="CK58" s="66"/>
      <c r="CL58" s="66"/>
      <c r="CM58" s="66"/>
      <c r="CN58" s="65"/>
      <c r="CO58" s="64"/>
      <c r="CP58" s="17"/>
      <c r="CQ58" s="17"/>
      <c r="CR58" s="67"/>
      <c r="CS58" s="66"/>
      <c r="CT58" s="66"/>
      <c r="CU58" s="66"/>
      <c r="CV58" s="66"/>
      <c r="CW58" s="66"/>
      <c r="CX58" s="66"/>
      <c r="CY58" s="65"/>
      <c r="CZ58" s="64"/>
      <c r="DA58" s="17"/>
      <c r="DB58" s="17"/>
      <c r="DC58" s="67"/>
      <c r="DD58" s="66"/>
      <c r="DE58" s="66"/>
      <c r="DF58" s="66"/>
      <c r="DG58" s="66"/>
      <c r="DH58" s="66"/>
      <c r="DI58" s="66"/>
      <c r="DJ58" s="65"/>
      <c r="DK58" s="64"/>
      <c r="DL58" s="17"/>
      <c r="DM58" s="17"/>
      <c r="DN58" s="67"/>
      <c r="DO58" s="66"/>
      <c r="DP58" s="66"/>
      <c r="DQ58" s="66"/>
      <c r="DR58" s="66"/>
      <c r="DS58" s="66"/>
      <c r="DT58" s="66"/>
      <c r="DU58" s="65"/>
      <c r="DV58" s="64"/>
      <c r="DW58" s="17"/>
      <c r="DX58" s="17"/>
      <c r="DY58" s="67"/>
      <c r="DZ58" s="66"/>
      <c r="EA58" s="66"/>
      <c r="EB58" s="66"/>
      <c r="EC58" s="66"/>
      <c r="ED58" s="66"/>
      <c r="EE58" s="66"/>
      <c r="EF58" s="65"/>
      <c r="EG58" s="64"/>
      <c r="EH58" s="17"/>
      <c r="EI58" s="17"/>
      <c r="EJ58" s="67"/>
      <c r="EK58" s="66"/>
      <c r="EL58" s="66"/>
      <c r="EM58" s="66"/>
      <c r="EN58" s="66"/>
      <c r="EO58" s="66"/>
      <c r="EP58" s="66"/>
      <c r="EQ58" s="65"/>
      <c r="ER58" s="64"/>
      <c r="ES58" s="17"/>
      <c r="ET58" s="17"/>
      <c r="EU58" s="67"/>
      <c r="EV58" s="66"/>
      <c r="EW58" s="66"/>
      <c r="EX58" s="66"/>
      <c r="EY58" s="66"/>
      <c r="EZ58" s="66"/>
      <c r="FA58" s="66"/>
      <c r="FB58" s="65"/>
      <c r="FC58" s="64"/>
      <c r="FD58" s="17"/>
      <c r="FE58" s="17"/>
      <c r="FF58" s="67"/>
      <c r="FG58" s="66"/>
      <c r="FH58" s="66"/>
      <c r="FI58" s="66"/>
      <c r="FJ58" s="66"/>
      <c r="FK58" s="66"/>
      <c r="FL58" s="66"/>
      <c r="FM58" s="65"/>
      <c r="FN58" s="64"/>
      <c r="FO58" s="17"/>
      <c r="FP58" s="17"/>
      <c r="FQ58" s="67"/>
      <c r="FR58" s="66"/>
      <c r="FS58" s="66"/>
      <c r="FT58" s="66"/>
      <c r="FU58" s="66"/>
      <c r="FV58" s="66"/>
      <c r="FW58" s="66"/>
      <c r="FX58" s="65"/>
      <c r="FY58" s="64"/>
      <c r="FZ58" s="17"/>
      <c r="GA58" s="17"/>
      <c r="GB58" s="67"/>
      <c r="GC58" s="66"/>
      <c r="GD58" s="66"/>
      <c r="GE58" s="66"/>
      <c r="GF58" s="66"/>
      <c r="GG58" s="66"/>
      <c r="GH58" s="66"/>
      <c r="GI58" s="65"/>
      <c r="GJ58" s="64"/>
      <c r="GK58" s="17"/>
      <c r="GL58" s="17"/>
      <c r="GM58" s="67"/>
      <c r="GN58" s="66"/>
      <c r="GO58" s="66"/>
      <c r="GP58" s="66"/>
      <c r="GQ58" s="66"/>
      <c r="GR58" s="66"/>
      <c r="GS58" s="66"/>
      <c r="GT58" s="65"/>
      <c r="GU58" s="64"/>
      <c r="GV58" s="17"/>
      <c r="GW58" s="17"/>
      <c r="GX58" s="67"/>
      <c r="GY58" s="66"/>
      <c r="GZ58" s="66"/>
      <c r="HA58" s="66"/>
      <c r="HB58" s="66"/>
      <c r="HC58" s="66"/>
      <c r="HD58" s="66"/>
      <c r="HE58" s="65"/>
      <c r="HF58" s="64"/>
      <c r="HG58" s="17"/>
      <c r="HH58" s="17"/>
      <c r="HI58" s="67"/>
      <c r="HJ58" s="66"/>
      <c r="HK58" s="66"/>
      <c r="HL58" s="66"/>
      <c r="HM58" s="66"/>
      <c r="HN58" s="66"/>
      <c r="HO58" s="66"/>
      <c r="HP58" s="65"/>
      <c r="HQ58" s="64"/>
      <c r="HR58" s="17"/>
      <c r="HS58" s="17"/>
    </row>
    <row r="59" spans="1:227" ht="13" x14ac:dyDescent="0.15">
      <c r="A59" s="84"/>
      <c r="B59" s="86"/>
      <c r="C59" s="82"/>
      <c r="D59" s="82"/>
      <c r="E59" s="65"/>
      <c r="F59" s="65"/>
      <c r="G59" s="17"/>
      <c r="H59" s="67"/>
      <c r="I59" s="66"/>
      <c r="J59" s="66"/>
      <c r="K59" s="66"/>
      <c r="L59" s="66"/>
      <c r="M59" s="66"/>
      <c r="N59" s="66"/>
      <c r="O59" s="65"/>
      <c r="P59" s="64"/>
      <c r="Q59" s="17"/>
      <c r="R59" s="17"/>
      <c r="S59" s="67"/>
      <c r="T59" s="66"/>
      <c r="U59" s="66"/>
      <c r="V59" s="66"/>
      <c r="W59" s="66"/>
      <c r="X59" s="66"/>
      <c r="Y59" s="66"/>
      <c r="Z59" s="65"/>
      <c r="AA59" s="64"/>
      <c r="AB59" s="17"/>
      <c r="AC59" s="17"/>
      <c r="AD59" s="67"/>
      <c r="AE59" s="66"/>
      <c r="AF59" s="66"/>
      <c r="AG59" s="66"/>
      <c r="AH59" s="66"/>
      <c r="AI59" s="66"/>
      <c r="AJ59" s="66"/>
      <c r="AK59" s="65"/>
      <c r="AL59" s="64"/>
      <c r="AM59" s="17"/>
      <c r="AN59" s="17"/>
      <c r="AO59" s="67"/>
      <c r="AP59" s="66"/>
      <c r="AQ59" s="66"/>
      <c r="AR59" s="66"/>
      <c r="AS59" s="66"/>
      <c r="AT59" s="66"/>
      <c r="AU59" s="66"/>
      <c r="AV59" s="65"/>
      <c r="AW59" s="64"/>
      <c r="AX59" s="17"/>
      <c r="AY59" s="17"/>
      <c r="AZ59" s="67"/>
      <c r="BA59" s="66"/>
      <c r="BB59" s="66"/>
      <c r="BC59" s="66"/>
      <c r="BD59" s="66"/>
      <c r="BE59" s="66"/>
      <c r="BF59" s="66"/>
      <c r="BG59" s="65"/>
      <c r="BH59" s="64"/>
      <c r="BI59" s="17"/>
      <c r="BJ59" s="17"/>
      <c r="BK59" s="67"/>
      <c r="BL59" s="66"/>
      <c r="BM59" s="66"/>
      <c r="BN59" s="66"/>
      <c r="BO59" s="66"/>
      <c r="BP59" s="66"/>
      <c r="BQ59" s="66"/>
      <c r="BR59" s="65"/>
      <c r="BS59" s="64"/>
      <c r="BT59" s="17"/>
      <c r="BU59" s="17"/>
      <c r="BV59" s="67"/>
      <c r="BW59" s="66"/>
      <c r="BX59" s="66"/>
      <c r="BY59" s="66"/>
      <c r="BZ59" s="66"/>
      <c r="CA59" s="66"/>
      <c r="CB59" s="66"/>
      <c r="CC59" s="65"/>
      <c r="CD59" s="64"/>
      <c r="CE59" s="17"/>
      <c r="CF59" s="17"/>
      <c r="CG59" s="67"/>
      <c r="CH59" s="66"/>
      <c r="CI59" s="66"/>
      <c r="CJ59" s="66"/>
      <c r="CK59" s="66"/>
      <c r="CL59" s="66"/>
      <c r="CM59" s="66"/>
      <c r="CN59" s="65"/>
      <c r="CO59" s="64"/>
      <c r="CP59" s="17"/>
      <c r="CQ59" s="17"/>
      <c r="CR59" s="67"/>
      <c r="CS59" s="66"/>
      <c r="CT59" s="66"/>
      <c r="CU59" s="66"/>
      <c r="CV59" s="66"/>
      <c r="CW59" s="66"/>
      <c r="CX59" s="66"/>
      <c r="CY59" s="65"/>
      <c r="CZ59" s="64"/>
      <c r="DA59" s="17"/>
      <c r="DB59" s="17"/>
      <c r="DC59" s="67"/>
      <c r="DD59" s="66"/>
      <c r="DE59" s="66"/>
      <c r="DF59" s="66"/>
      <c r="DG59" s="66"/>
      <c r="DH59" s="66"/>
      <c r="DI59" s="66"/>
      <c r="DJ59" s="65"/>
      <c r="DK59" s="64"/>
      <c r="DL59" s="17"/>
      <c r="DM59" s="17"/>
      <c r="DN59" s="67"/>
      <c r="DO59" s="66"/>
      <c r="DP59" s="66"/>
      <c r="DQ59" s="66"/>
      <c r="DR59" s="66"/>
      <c r="DS59" s="66"/>
      <c r="DT59" s="66"/>
      <c r="DU59" s="65"/>
      <c r="DV59" s="64"/>
      <c r="DW59" s="17"/>
      <c r="DX59" s="17"/>
      <c r="DY59" s="67"/>
      <c r="DZ59" s="66"/>
      <c r="EA59" s="66"/>
      <c r="EB59" s="66"/>
      <c r="EC59" s="66"/>
      <c r="ED59" s="66"/>
      <c r="EE59" s="66"/>
      <c r="EF59" s="65"/>
      <c r="EG59" s="64"/>
      <c r="EH59" s="17"/>
      <c r="EI59" s="17"/>
      <c r="EJ59" s="67"/>
      <c r="EK59" s="66"/>
      <c r="EL59" s="66"/>
      <c r="EM59" s="66"/>
      <c r="EN59" s="66"/>
      <c r="EO59" s="66"/>
      <c r="EP59" s="66"/>
      <c r="EQ59" s="65"/>
      <c r="ER59" s="64"/>
      <c r="ES59" s="17"/>
      <c r="ET59" s="17"/>
      <c r="EU59" s="67"/>
      <c r="EV59" s="66"/>
      <c r="EW59" s="66"/>
      <c r="EX59" s="66"/>
      <c r="EY59" s="66"/>
      <c r="EZ59" s="66"/>
      <c r="FA59" s="66"/>
      <c r="FB59" s="65"/>
      <c r="FC59" s="64"/>
      <c r="FD59" s="17"/>
      <c r="FE59" s="17"/>
      <c r="FF59" s="67"/>
      <c r="FG59" s="66"/>
      <c r="FH59" s="66"/>
      <c r="FI59" s="66"/>
      <c r="FJ59" s="66"/>
      <c r="FK59" s="66"/>
      <c r="FL59" s="66"/>
      <c r="FM59" s="65"/>
      <c r="FN59" s="64"/>
      <c r="FO59" s="17"/>
      <c r="FP59" s="17"/>
      <c r="FQ59" s="67"/>
      <c r="FR59" s="66"/>
      <c r="FS59" s="66"/>
      <c r="FT59" s="66"/>
      <c r="FU59" s="66"/>
      <c r="FV59" s="66"/>
      <c r="FW59" s="66"/>
      <c r="FX59" s="65"/>
      <c r="FY59" s="64"/>
      <c r="FZ59" s="17"/>
      <c r="GA59" s="17"/>
      <c r="GB59" s="67"/>
      <c r="GC59" s="66"/>
      <c r="GD59" s="66"/>
      <c r="GE59" s="66"/>
      <c r="GF59" s="66"/>
      <c r="GG59" s="66"/>
      <c r="GH59" s="66"/>
      <c r="GI59" s="65"/>
      <c r="GJ59" s="64"/>
      <c r="GK59" s="17"/>
      <c r="GL59" s="17"/>
      <c r="GM59" s="67"/>
      <c r="GN59" s="66"/>
      <c r="GO59" s="66"/>
      <c r="GP59" s="66"/>
      <c r="GQ59" s="66"/>
      <c r="GR59" s="66"/>
      <c r="GS59" s="66"/>
      <c r="GT59" s="65"/>
      <c r="GU59" s="64"/>
      <c r="GV59" s="17"/>
      <c r="GW59" s="17"/>
      <c r="GX59" s="67"/>
      <c r="GY59" s="66"/>
      <c r="GZ59" s="66"/>
      <c r="HA59" s="66"/>
      <c r="HB59" s="66"/>
      <c r="HC59" s="66"/>
      <c r="HD59" s="66"/>
      <c r="HE59" s="65"/>
      <c r="HF59" s="64"/>
      <c r="HG59" s="17"/>
      <c r="HH59" s="17"/>
      <c r="HI59" s="67"/>
      <c r="HJ59" s="66"/>
      <c r="HK59" s="66"/>
      <c r="HL59" s="66"/>
      <c r="HM59" s="66"/>
      <c r="HN59" s="66"/>
      <c r="HO59" s="66"/>
      <c r="HP59" s="65"/>
      <c r="HQ59" s="64"/>
      <c r="HR59" s="17"/>
      <c r="HS59" s="17"/>
    </row>
    <row r="60" spans="1:227" ht="13" x14ac:dyDescent="0.15">
      <c r="A60" s="84"/>
      <c r="B60" s="83"/>
      <c r="C60" s="82"/>
      <c r="D60" s="82"/>
      <c r="E60" s="65"/>
      <c r="F60" s="65"/>
      <c r="G60" s="17"/>
      <c r="H60" s="67"/>
      <c r="I60" s="66"/>
      <c r="J60" s="66"/>
      <c r="K60" s="66"/>
      <c r="L60" s="66"/>
      <c r="M60" s="66"/>
      <c r="N60" s="66"/>
      <c r="O60" s="65"/>
      <c r="P60" s="64"/>
      <c r="Q60" s="17"/>
      <c r="R60" s="17"/>
      <c r="S60" s="67"/>
      <c r="T60" s="66"/>
      <c r="U60" s="66"/>
      <c r="V60" s="66"/>
      <c r="W60" s="66"/>
      <c r="X60" s="66"/>
      <c r="Y60" s="66"/>
      <c r="Z60" s="65"/>
      <c r="AA60" s="64"/>
      <c r="AB60" s="17"/>
      <c r="AC60" s="17"/>
      <c r="AD60" s="67"/>
      <c r="AE60" s="66"/>
      <c r="AF60" s="66"/>
      <c r="AG60" s="66"/>
      <c r="AH60" s="66"/>
      <c r="AI60" s="66"/>
      <c r="AJ60" s="66"/>
      <c r="AK60" s="65"/>
      <c r="AL60" s="64"/>
      <c r="AM60" s="17"/>
      <c r="AN60" s="17"/>
      <c r="AO60" s="67"/>
      <c r="AP60" s="66"/>
      <c r="AQ60" s="66"/>
      <c r="AR60" s="66"/>
      <c r="AS60" s="66"/>
      <c r="AT60" s="66"/>
      <c r="AU60" s="66"/>
      <c r="AV60" s="65"/>
      <c r="AW60" s="64"/>
      <c r="AX60" s="17"/>
      <c r="AY60" s="17"/>
      <c r="AZ60" s="67"/>
      <c r="BA60" s="66"/>
      <c r="BB60" s="66"/>
      <c r="BC60" s="66"/>
      <c r="BD60" s="66"/>
      <c r="BE60" s="66"/>
      <c r="BF60" s="66"/>
      <c r="BG60" s="65"/>
      <c r="BH60" s="64"/>
      <c r="BI60" s="17"/>
      <c r="BJ60" s="17"/>
      <c r="BK60" s="67"/>
      <c r="BL60" s="66"/>
      <c r="BM60" s="66"/>
      <c r="BN60" s="66"/>
      <c r="BO60" s="66"/>
      <c r="BP60" s="66"/>
      <c r="BQ60" s="66"/>
      <c r="BR60" s="65"/>
      <c r="BS60" s="64"/>
      <c r="BT60" s="17"/>
      <c r="BU60" s="17"/>
      <c r="BV60" s="67"/>
      <c r="BW60" s="66"/>
      <c r="BX60" s="66"/>
      <c r="BY60" s="66"/>
      <c r="BZ60" s="66"/>
      <c r="CA60" s="66"/>
      <c r="CB60" s="66"/>
      <c r="CC60" s="65"/>
      <c r="CD60" s="64"/>
      <c r="CE60" s="17"/>
      <c r="CF60" s="17"/>
      <c r="CG60" s="67"/>
      <c r="CH60" s="66"/>
      <c r="CI60" s="66"/>
      <c r="CJ60" s="66"/>
      <c r="CK60" s="66"/>
      <c r="CL60" s="66"/>
      <c r="CM60" s="66"/>
      <c r="CN60" s="65"/>
      <c r="CO60" s="64"/>
      <c r="CP60" s="17"/>
      <c r="CQ60" s="17"/>
      <c r="CR60" s="67"/>
      <c r="CS60" s="66"/>
      <c r="CT60" s="66"/>
      <c r="CU60" s="66"/>
      <c r="CV60" s="66"/>
      <c r="CW60" s="66"/>
      <c r="CX60" s="66"/>
      <c r="CY60" s="65"/>
      <c r="CZ60" s="64"/>
      <c r="DA60" s="17"/>
      <c r="DB60" s="17"/>
      <c r="DC60" s="67"/>
      <c r="DD60" s="66"/>
      <c r="DE60" s="66"/>
      <c r="DF60" s="66"/>
      <c r="DG60" s="66"/>
      <c r="DH60" s="66"/>
      <c r="DI60" s="66"/>
      <c r="DJ60" s="65"/>
      <c r="DK60" s="64"/>
      <c r="DL60" s="17"/>
      <c r="DM60" s="17"/>
      <c r="DN60" s="67"/>
      <c r="DO60" s="66"/>
      <c r="DP60" s="66"/>
      <c r="DQ60" s="66"/>
      <c r="DR60" s="66"/>
      <c r="DS60" s="66"/>
      <c r="DT60" s="66"/>
      <c r="DU60" s="65"/>
      <c r="DV60" s="64"/>
      <c r="DW60" s="17"/>
      <c r="DX60" s="17"/>
      <c r="DY60" s="67"/>
      <c r="DZ60" s="66"/>
      <c r="EA60" s="66"/>
      <c r="EB60" s="66"/>
      <c r="EC60" s="66"/>
      <c r="ED60" s="66"/>
      <c r="EE60" s="66"/>
      <c r="EF60" s="65"/>
      <c r="EG60" s="64"/>
      <c r="EH60" s="17"/>
      <c r="EI60" s="17"/>
      <c r="EJ60" s="67"/>
      <c r="EK60" s="66"/>
      <c r="EL60" s="66"/>
      <c r="EM60" s="66"/>
      <c r="EN60" s="66"/>
      <c r="EO60" s="66"/>
      <c r="EP60" s="66"/>
      <c r="EQ60" s="65"/>
      <c r="ER60" s="64"/>
      <c r="ES60" s="17"/>
      <c r="ET60" s="17"/>
      <c r="EU60" s="67"/>
      <c r="EV60" s="66"/>
      <c r="EW60" s="66"/>
      <c r="EX60" s="66"/>
      <c r="EY60" s="66"/>
      <c r="EZ60" s="66"/>
      <c r="FA60" s="66"/>
      <c r="FB60" s="65"/>
      <c r="FC60" s="64"/>
      <c r="FD60" s="17"/>
      <c r="FE60" s="17"/>
      <c r="FF60" s="67"/>
      <c r="FG60" s="66"/>
      <c r="FH60" s="66"/>
      <c r="FI60" s="66"/>
      <c r="FJ60" s="66"/>
      <c r="FK60" s="66"/>
      <c r="FL60" s="66"/>
      <c r="FM60" s="65"/>
      <c r="FN60" s="64"/>
      <c r="FO60" s="17"/>
      <c r="FP60" s="17"/>
      <c r="FQ60" s="67"/>
      <c r="FR60" s="66"/>
      <c r="FS60" s="66"/>
      <c r="FT60" s="66"/>
      <c r="FU60" s="66"/>
      <c r="FV60" s="66"/>
      <c r="FW60" s="66"/>
      <c r="FX60" s="65"/>
      <c r="FY60" s="64"/>
      <c r="FZ60" s="17"/>
      <c r="GA60" s="17"/>
      <c r="GB60" s="67"/>
      <c r="GC60" s="66"/>
      <c r="GD60" s="66"/>
      <c r="GE60" s="66"/>
      <c r="GF60" s="66"/>
      <c r="GG60" s="66"/>
      <c r="GH60" s="66"/>
      <c r="GI60" s="65"/>
      <c r="GJ60" s="64"/>
      <c r="GK60" s="17"/>
      <c r="GL60" s="17"/>
      <c r="GM60" s="67"/>
      <c r="GN60" s="66"/>
      <c r="GO60" s="66"/>
      <c r="GP60" s="66"/>
      <c r="GQ60" s="66"/>
      <c r="GR60" s="66"/>
      <c r="GS60" s="66"/>
      <c r="GT60" s="65"/>
      <c r="GU60" s="64"/>
      <c r="GV60" s="17"/>
      <c r="GW60" s="17"/>
      <c r="GX60" s="67"/>
      <c r="GY60" s="66"/>
      <c r="GZ60" s="66"/>
      <c r="HA60" s="66"/>
      <c r="HB60" s="66"/>
      <c r="HC60" s="66"/>
      <c r="HD60" s="66"/>
      <c r="HE60" s="65"/>
      <c r="HF60" s="64"/>
      <c r="HG60" s="17"/>
      <c r="HH60" s="17"/>
      <c r="HI60" s="67"/>
      <c r="HJ60" s="66"/>
      <c r="HK60" s="66"/>
      <c r="HL60" s="66"/>
      <c r="HM60" s="66"/>
      <c r="HN60" s="66"/>
      <c r="HO60" s="66"/>
      <c r="HP60" s="65"/>
      <c r="HQ60" s="64"/>
      <c r="HR60" s="17"/>
      <c r="HS60" s="17"/>
    </row>
    <row r="61" spans="1:227" x14ac:dyDescent="0.15">
      <c r="A61" s="76"/>
      <c r="B61" s="79"/>
      <c r="C61" s="78"/>
      <c r="D61" s="78"/>
      <c r="E61" s="65"/>
      <c r="F61" s="65"/>
      <c r="G61" s="17"/>
      <c r="H61" s="67"/>
      <c r="I61" s="66"/>
      <c r="J61" s="66"/>
      <c r="K61" s="66"/>
      <c r="L61" s="66"/>
      <c r="M61" s="66"/>
      <c r="N61" s="66"/>
      <c r="O61" s="65"/>
      <c r="P61" s="64"/>
      <c r="Q61" s="17"/>
      <c r="R61" s="17"/>
      <c r="S61" s="67"/>
      <c r="T61" s="66"/>
      <c r="U61" s="66"/>
      <c r="V61" s="66"/>
      <c r="W61" s="66"/>
      <c r="X61" s="66"/>
      <c r="Y61" s="66"/>
      <c r="Z61" s="65"/>
      <c r="AA61" s="64"/>
      <c r="AB61" s="17"/>
      <c r="AC61" s="17"/>
      <c r="AD61" s="67"/>
      <c r="AE61" s="66"/>
      <c r="AF61" s="66"/>
      <c r="AG61" s="66"/>
      <c r="AH61" s="66"/>
      <c r="AI61" s="66"/>
      <c r="AJ61" s="66"/>
      <c r="AK61" s="65"/>
      <c r="AL61" s="64"/>
      <c r="AM61" s="17"/>
      <c r="AN61" s="17"/>
      <c r="AO61" s="67"/>
      <c r="AP61" s="66"/>
      <c r="AQ61" s="66"/>
      <c r="AR61" s="66"/>
      <c r="AS61" s="66"/>
      <c r="AT61" s="66"/>
      <c r="AU61" s="66"/>
      <c r="AV61" s="65"/>
      <c r="AW61" s="64"/>
      <c r="AX61" s="17"/>
      <c r="AY61" s="17"/>
      <c r="AZ61" s="67"/>
      <c r="BA61" s="66"/>
      <c r="BB61" s="66"/>
      <c r="BC61" s="66"/>
      <c r="BD61" s="66"/>
      <c r="BE61" s="66"/>
      <c r="BF61" s="66"/>
      <c r="BG61" s="65"/>
      <c r="BH61" s="64"/>
      <c r="BI61" s="17"/>
      <c r="BJ61" s="17"/>
      <c r="BK61" s="67"/>
      <c r="BL61" s="66"/>
      <c r="BM61" s="66"/>
      <c r="BN61" s="66"/>
      <c r="BO61" s="66"/>
      <c r="BP61" s="66"/>
      <c r="BQ61" s="66"/>
      <c r="BR61" s="65"/>
      <c r="BS61" s="64"/>
      <c r="BT61" s="17"/>
      <c r="BU61" s="17"/>
      <c r="BV61" s="67"/>
      <c r="BW61" s="66"/>
      <c r="BX61" s="66"/>
      <c r="BY61" s="66"/>
      <c r="BZ61" s="66"/>
      <c r="CA61" s="66"/>
      <c r="CB61" s="66"/>
      <c r="CC61" s="65"/>
      <c r="CD61" s="64"/>
      <c r="CE61" s="17"/>
      <c r="CF61" s="17"/>
      <c r="CG61" s="67"/>
      <c r="CH61" s="66"/>
      <c r="CI61" s="66"/>
      <c r="CJ61" s="66"/>
      <c r="CK61" s="66"/>
      <c r="CL61" s="66"/>
      <c r="CM61" s="66"/>
      <c r="CN61" s="65"/>
      <c r="CO61" s="64"/>
      <c r="CP61" s="17"/>
      <c r="CQ61" s="17"/>
      <c r="CR61" s="67"/>
      <c r="CS61" s="66"/>
      <c r="CT61" s="66"/>
      <c r="CU61" s="66"/>
      <c r="CV61" s="66"/>
      <c r="CW61" s="66"/>
      <c r="CX61" s="66"/>
      <c r="CY61" s="65"/>
      <c r="CZ61" s="64"/>
      <c r="DA61" s="17"/>
      <c r="DB61" s="17"/>
      <c r="DC61" s="67"/>
      <c r="DD61" s="66"/>
      <c r="DE61" s="66"/>
      <c r="DF61" s="66"/>
      <c r="DG61" s="66"/>
      <c r="DH61" s="66"/>
      <c r="DI61" s="66"/>
      <c r="DJ61" s="65"/>
      <c r="DK61" s="64"/>
      <c r="DL61" s="17"/>
      <c r="DM61" s="17"/>
      <c r="DN61" s="67"/>
      <c r="DO61" s="66"/>
      <c r="DP61" s="66"/>
      <c r="DQ61" s="66"/>
      <c r="DR61" s="66"/>
      <c r="DS61" s="66"/>
      <c r="DT61" s="66"/>
      <c r="DU61" s="65"/>
      <c r="DV61" s="64"/>
      <c r="DW61" s="17"/>
      <c r="DX61" s="17"/>
      <c r="DY61" s="67"/>
      <c r="DZ61" s="66"/>
      <c r="EA61" s="66"/>
      <c r="EB61" s="66"/>
      <c r="EC61" s="66"/>
      <c r="ED61" s="66"/>
      <c r="EE61" s="66"/>
      <c r="EF61" s="65"/>
      <c r="EG61" s="64"/>
      <c r="EH61" s="17"/>
      <c r="EI61" s="17"/>
      <c r="EJ61" s="67"/>
      <c r="EK61" s="66"/>
      <c r="EL61" s="66"/>
      <c r="EM61" s="66"/>
      <c r="EN61" s="66"/>
      <c r="EO61" s="66"/>
      <c r="EP61" s="66"/>
      <c r="EQ61" s="65"/>
      <c r="ER61" s="64"/>
      <c r="ES61" s="17"/>
      <c r="ET61" s="17"/>
      <c r="EU61" s="67"/>
      <c r="EV61" s="66"/>
      <c r="EW61" s="66"/>
      <c r="EX61" s="66"/>
      <c r="EY61" s="66"/>
      <c r="EZ61" s="66"/>
      <c r="FA61" s="66"/>
      <c r="FB61" s="65"/>
      <c r="FC61" s="64"/>
      <c r="FD61" s="17"/>
      <c r="FE61" s="17"/>
      <c r="FF61" s="67"/>
      <c r="FG61" s="66"/>
      <c r="FH61" s="66"/>
      <c r="FI61" s="66"/>
      <c r="FJ61" s="66"/>
      <c r="FK61" s="66"/>
      <c r="FL61" s="66"/>
      <c r="FM61" s="65"/>
      <c r="FN61" s="64"/>
      <c r="FO61" s="17"/>
      <c r="FP61" s="17"/>
      <c r="FQ61" s="67"/>
      <c r="FR61" s="66"/>
      <c r="FS61" s="66"/>
      <c r="FT61" s="66"/>
      <c r="FU61" s="66"/>
      <c r="FV61" s="66"/>
      <c r="FW61" s="66"/>
      <c r="FX61" s="65"/>
      <c r="FY61" s="64"/>
      <c r="FZ61" s="17"/>
      <c r="GA61" s="17"/>
      <c r="GB61" s="67"/>
      <c r="GC61" s="66"/>
      <c r="GD61" s="66"/>
      <c r="GE61" s="66"/>
      <c r="GF61" s="66"/>
      <c r="GG61" s="66"/>
      <c r="GH61" s="66"/>
      <c r="GI61" s="65"/>
      <c r="GJ61" s="64"/>
      <c r="GK61" s="17"/>
      <c r="GL61" s="17"/>
      <c r="GM61" s="67"/>
      <c r="GN61" s="66"/>
      <c r="GO61" s="66"/>
      <c r="GP61" s="66"/>
      <c r="GQ61" s="66"/>
      <c r="GR61" s="66"/>
      <c r="GS61" s="66"/>
      <c r="GT61" s="65"/>
      <c r="GU61" s="64"/>
      <c r="GV61" s="17"/>
      <c r="GW61" s="17"/>
      <c r="GX61" s="67"/>
      <c r="GY61" s="66"/>
      <c r="GZ61" s="66"/>
      <c r="HA61" s="66"/>
      <c r="HB61" s="66"/>
      <c r="HC61" s="66"/>
      <c r="HD61" s="66"/>
      <c r="HE61" s="65"/>
      <c r="HF61" s="64"/>
      <c r="HG61" s="17"/>
      <c r="HH61" s="17"/>
      <c r="HI61" s="67"/>
      <c r="HJ61" s="66"/>
      <c r="HK61" s="66"/>
      <c r="HL61" s="66"/>
      <c r="HM61" s="66"/>
      <c r="HN61" s="66"/>
      <c r="HO61" s="66"/>
      <c r="HP61" s="65"/>
      <c r="HQ61" s="64"/>
      <c r="HR61" s="17"/>
      <c r="HS61" s="17"/>
    </row>
    <row r="62" spans="1:227" x14ac:dyDescent="0.15">
      <c r="A62" s="76"/>
      <c r="B62" s="79"/>
      <c r="C62" s="78"/>
      <c r="D62" s="78"/>
      <c r="E62" s="65"/>
      <c r="F62" s="65"/>
      <c r="G62" s="17"/>
      <c r="H62" s="67"/>
      <c r="I62" s="66"/>
      <c r="J62" s="66"/>
      <c r="K62" s="66"/>
      <c r="L62" s="66"/>
      <c r="M62" s="66"/>
      <c r="N62" s="66"/>
      <c r="O62" s="65"/>
      <c r="P62" s="64"/>
      <c r="Q62" s="17"/>
      <c r="R62" s="17"/>
      <c r="S62" s="67"/>
      <c r="T62" s="66"/>
      <c r="U62" s="66"/>
      <c r="V62" s="66"/>
      <c r="W62" s="66"/>
      <c r="X62" s="66"/>
      <c r="Y62" s="66"/>
      <c r="Z62" s="65"/>
      <c r="AA62" s="64"/>
      <c r="AB62" s="17"/>
      <c r="AC62" s="17"/>
      <c r="AD62" s="67"/>
      <c r="AE62" s="66"/>
      <c r="AF62" s="66"/>
      <c r="AG62" s="66"/>
      <c r="AH62" s="66"/>
      <c r="AI62" s="66"/>
      <c r="AJ62" s="66"/>
      <c r="AK62" s="65"/>
      <c r="AL62" s="64"/>
      <c r="AM62" s="17"/>
      <c r="AN62" s="17"/>
      <c r="AO62" s="67"/>
      <c r="AP62" s="66"/>
      <c r="AQ62" s="66"/>
      <c r="AR62" s="66"/>
      <c r="AS62" s="66"/>
      <c r="AT62" s="66"/>
      <c r="AU62" s="66"/>
      <c r="AV62" s="65"/>
      <c r="AW62" s="64"/>
      <c r="AX62" s="17"/>
      <c r="AY62" s="17"/>
      <c r="AZ62" s="67"/>
      <c r="BA62" s="66"/>
      <c r="BB62" s="66"/>
      <c r="BC62" s="66"/>
      <c r="BD62" s="66"/>
      <c r="BE62" s="66"/>
      <c r="BF62" s="66"/>
      <c r="BG62" s="65"/>
      <c r="BH62" s="64"/>
      <c r="BI62" s="17"/>
      <c r="BJ62" s="17"/>
      <c r="BK62" s="67"/>
      <c r="BL62" s="66"/>
      <c r="BM62" s="66"/>
      <c r="BN62" s="66"/>
      <c r="BO62" s="66"/>
      <c r="BP62" s="66"/>
      <c r="BQ62" s="66"/>
      <c r="BR62" s="65"/>
      <c r="BS62" s="64"/>
      <c r="BT62" s="17"/>
      <c r="BU62" s="17"/>
      <c r="BV62" s="67"/>
      <c r="BW62" s="66"/>
      <c r="BX62" s="66"/>
      <c r="BY62" s="66"/>
      <c r="BZ62" s="66"/>
      <c r="CA62" s="66"/>
      <c r="CB62" s="66"/>
      <c r="CC62" s="65"/>
      <c r="CD62" s="64"/>
      <c r="CE62" s="17"/>
      <c r="CF62" s="17"/>
      <c r="CG62" s="67"/>
      <c r="CH62" s="66"/>
      <c r="CI62" s="66"/>
      <c r="CJ62" s="66"/>
      <c r="CK62" s="66"/>
      <c r="CL62" s="66"/>
      <c r="CM62" s="66"/>
      <c r="CN62" s="65"/>
      <c r="CO62" s="64"/>
      <c r="CP62" s="17"/>
      <c r="CQ62" s="17"/>
      <c r="CR62" s="67"/>
      <c r="CS62" s="66"/>
      <c r="CT62" s="66"/>
      <c r="CU62" s="66"/>
      <c r="CV62" s="66"/>
      <c r="CW62" s="66"/>
      <c r="CX62" s="66"/>
      <c r="CY62" s="65"/>
      <c r="CZ62" s="64"/>
      <c r="DA62" s="17"/>
      <c r="DB62" s="17"/>
      <c r="DC62" s="67"/>
      <c r="DD62" s="66"/>
      <c r="DE62" s="66"/>
      <c r="DF62" s="66"/>
      <c r="DG62" s="66"/>
      <c r="DH62" s="66"/>
      <c r="DI62" s="66"/>
      <c r="DJ62" s="65"/>
      <c r="DK62" s="64"/>
      <c r="DL62" s="17"/>
      <c r="DM62" s="17"/>
      <c r="DN62" s="67"/>
      <c r="DO62" s="66"/>
      <c r="DP62" s="66"/>
      <c r="DQ62" s="66"/>
      <c r="DR62" s="66"/>
      <c r="DS62" s="66"/>
      <c r="DT62" s="66"/>
      <c r="DU62" s="65"/>
      <c r="DV62" s="64"/>
      <c r="DW62" s="17"/>
      <c r="DX62" s="17"/>
      <c r="DY62" s="67"/>
      <c r="DZ62" s="66"/>
      <c r="EA62" s="66"/>
      <c r="EB62" s="66"/>
      <c r="EC62" s="66"/>
      <c r="ED62" s="66"/>
      <c r="EE62" s="66"/>
      <c r="EF62" s="65"/>
      <c r="EG62" s="64"/>
      <c r="EH62" s="17"/>
      <c r="EI62" s="17"/>
      <c r="EJ62" s="67"/>
      <c r="EK62" s="66"/>
      <c r="EL62" s="66"/>
      <c r="EM62" s="66"/>
      <c r="EN62" s="66"/>
      <c r="EO62" s="66"/>
      <c r="EP62" s="66"/>
      <c r="EQ62" s="65"/>
      <c r="ER62" s="64"/>
      <c r="ES62" s="17"/>
      <c r="ET62" s="17"/>
      <c r="EU62" s="67"/>
      <c r="EV62" s="66"/>
      <c r="EW62" s="66"/>
      <c r="EX62" s="66"/>
      <c r="EY62" s="66"/>
      <c r="EZ62" s="66"/>
      <c r="FA62" s="66"/>
      <c r="FB62" s="65"/>
      <c r="FC62" s="64"/>
      <c r="FD62" s="17"/>
      <c r="FE62" s="17"/>
      <c r="FF62" s="67"/>
      <c r="FG62" s="66"/>
      <c r="FH62" s="66"/>
      <c r="FI62" s="66"/>
      <c r="FJ62" s="66"/>
      <c r="FK62" s="66"/>
      <c r="FL62" s="66"/>
      <c r="FM62" s="65"/>
      <c r="FN62" s="64"/>
      <c r="FO62" s="17"/>
      <c r="FP62" s="17"/>
      <c r="FQ62" s="67"/>
      <c r="FR62" s="66"/>
      <c r="FS62" s="66"/>
      <c r="FT62" s="66"/>
      <c r="FU62" s="66"/>
      <c r="FV62" s="66"/>
      <c r="FW62" s="66"/>
      <c r="FX62" s="65"/>
      <c r="FY62" s="64"/>
      <c r="FZ62" s="17"/>
      <c r="GA62" s="17"/>
      <c r="GB62" s="67"/>
      <c r="GC62" s="66"/>
      <c r="GD62" s="66"/>
      <c r="GE62" s="66"/>
      <c r="GF62" s="66"/>
      <c r="GG62" s="66"/>
      <c r="GH62" s="66"/>
      <c r="GI62" s="65"/>
      <c r="GJ62" s="64"/>
      <c r="GK62" s="17"/>
      <c r="GL62" s="17"/>
      <c r="GM62" s="67"/>
      <c r="GN62" s="66"/>
      <c r="GO62" s="66"/>
      <c r="GP62" s="66"/>
      <c r="GQ62" s="66"/>
      <c r="GR62" s="66"/>
      <c r="GS62" s="66"/>
      <c r="GT62" s="65"/>
      <c r="GU62" s="64"/>
      <c r="GV62" s="17"/>
      <c r="GW62" s="17"/>
      <c r="GX62" s="67"/>
      <c r="GY62" s="66"/>
      <c r="GZ62" s="66"/>
      <c r="HA62" s="66"/>
      <c r="HB62" s="66"/>
      <c r="HC62" s="66"/>
      <c r="HD62" s="66"/>
      <c r="HE62" s="65"/>
      <c r="HF62" s="64"/>
      <c r="HG62" s="17"/>
      <c r="HH62" s="17"/>
      <c r="HI62" s="67"/>
      <c r="HJ62" s="66"/>
      <c r="HK62" s="66"/>
      <c r="HL62" s="66"/>
      <c r="HM62" s="66"/>
      <c r="HN62" s="66"/>
      <c r="HO62" s="66"/>
      <c r="HP62" s="65"/>
      <c r="HQ62" s="64"/>
      <c r="HR62" s="17"/>
      <c r="HS62" s="17"/>
    </row>
    <row r="63" spans="1:227" x14ac:dyDescent="0.15">
      <c r="A63" s="76"/>
      <c r="B63" s="79"/>
      <c r="C63" s="78"/>
      <c r="D63" s="78"/>
      <c r="E63" s="65"/>
      <c r="F63" s="65"/>
      <c r="G63" s="17"/>
      <c r="H63" s="67"/>
      <c r="I63" s="66"/>
      <c r="J63" s="66"/>
      <c r="K63" s="66"/>
      <c r="L63" s="66"/>
      <c r="M63" s="66"/>
      <c r="N63" s="66"/>
      <c r="O63" s="65"/>
      <c r="P63" s="64"/>
      <c r="Q63" s="17"/>
      <c r="R63" s="17"/>
      <c r="S63" s="67"/>
      <c r="T63" s="66"/>
      <c r="U63" s="66"/>
      <c r="V63" s="66"/>
      <c r="W63" s="66"/>
      <c r="X63" s="66"/>
      <c r="Y63" s="66"/>
      <c r="Z63" s="65"/>
      <c r="AA63" s="64"/>
      <c r="AB63" s="17"/>
      <c r="AC63" s="17"/>
      <c r="AD63" s="67"/>
      <c r="AE63" s="66"/>
      <c r="AF63" s="66"/>
      <c r="AG63" s="66"/>
      <c r="AH63" s="66"/>
      <c r="AI63" s="66"/>
      <c r="AJ63" s="66"/>
      <c r="AK63" s="65"/>
      <c r="AL63" s="64"/>
      <c r="AM63" s="17"/>
      <c r="AN63" s="17"/>
      <c r="AO63" s="67"/>
      <c r="AP63" s="66"/>
      <c r="AQ63" s="66"/>
      <c r="AR63" s="66"/>
      <c r="AS63" s="66"/>
      <c r="AT63" s="66"/>
      <c r="AU63" s="66"/>
      <c r="AV63" s="65"/>
      <c r="AW63" s="64"/>
      <c r="AX63" s="17"/>
      <c r="AY63" s="17"/>
      <c r="AZ63" s="67"/>
      <c r="BA63" s="66"/>
      <c r="BB63" s="66"/>
      <c r="BC63" s="66"/>
      <c r="BD63" s="66"/>
      <c r="BE63" s="66"/>
      <c r="BF63" s="66"/>
      <c r="BG63" s="65"/>
      <c r="BH63" s="64"/>
      <c r="BI63" s="17"/>
      <c r="BJ63" s="17"/>
      <c r="BK63" s="67"/>
      <c r="BL63" s="66"/>
      <c r="BM63" s="66"/>
      <c r="BN63" s="66"/>
      <c r="BO63" s="66"/>
      <c r="BP63" s="66"/>
      <c r="BQ63" s="66"/>
      <c r="BR63" s="65"/>
      <c r="BS63" s="64"/>
      <c r="BT63" s="17"/>
      <c r="BU63" s="17"/>
      <c r="BV63" s="67"/>
      <c r="BW63" s="66"/>
      <c r="BX63" s="66"/>
      <c r="BY63" s="66"/>
      <c r="BZ63" s="66"/>
      <c r="CA63" s="66"/>
      <c r="CB63" s="66"/>
      <c r="CC63" s="65"/>
      <c r="CD63" s="64"/>
      <c r="CE63" s="17"/>
      <c r="CF63" s="17"/>
      <c r="CG63" s="67"/>
      <c r="CH63" s="66"/>
      <c r="CI63" s="66"/>
      <c r="CJ63" s="66"/>
      <c r="CK63" s="66"/>
      <c r="CL63" s="66"/>
      <c r="CM63" s="66"/>
      <c r="CN63" s="65"/>
      <c r="CO63" s="64"/>
      <c r="CP63" s="17"/>
      <c r="CQ63" s="17"/>
      <c r="CR63" s="67"/>
      <c r="CS63" s="66"/>
      <c r="CT63" s="66"/>
      <c r="CU63" s="66"/>
      <c r="CV63" s="66"/>
      <c r="CW63" s="66"/>
      <c r="CX63" s="66"/>
      <c r="CY63" s="65"/>
      <c r="CZ63" s="64"/>
      <c r="DA63" s="17"/>
      <c r="DB63" s="17"/>
      <c r="DC63" s="67"/>
      <c r="DD63" s="66"/>
      <c r="DE63" s="66"/>
      <c r="DF63" s="66"/>
      <c r="DG63" s="66"/>
      <c r="DH63" s="66"/>
      <c r="DI63" s="66"/>
      <c r="DJ63" s="65"/>
      <c r="DK63" s="64"/>
      <c r="DL63" s="17"/>
      <c r="DM63" s="17"/>
      <c r="DN63" s="67"/>
      <c r="DO63" s="66"/>
      <c r="DP63" s="66"/>
      <c r="DQ63" s="66"/>
      <c r="DR63" s="66"/>
      <c r="DS63" s="66"/>
      <c r="DT63" s="66"/>
      <c r="DU63" s="65"/>
      <c r="DV63" s="64"/>
      <c r="DW63" s="17"/>
      <c r="DX63" s="17"/>
      <c r="DY63" s="67"/>
      <c r="DZ63" s="66"/>
      <c r="EA63" s="66"/>
      <c r="EB63" s="66"/>
      <c r="EC63" s="66"/>
      <c r="ED63" s="66"/>
      <c r="EE63" s="66"/>
      <c r="EF63" s="65"/>
      <c r="EG63" s="64"/>
      <c r="EH63" s="17"/>
      <c r="EI63" s="17"/>
      <c r="EJ63" s="67"/>
      <c r="EK63" s="66"/>
      <c r="EL63" s="66"/>
      <c r="EM63" s="66"/>
      <c r="EN63" s="66"/>
      <c r="EO63" s="66"/>
      <c r="EP63" s="66"/>
      <c r="EQ63" s="65"/>
      <c r="ER63" s="64"/>
      <c r="ES63" s="17"/>
      <c r="ET63" s="17"/>
      <c r="EU63" s="67"/>
      <c r="EV63" s="66"/>
      <c r="EW63" s="66"/>
      <c r="EX63" s="66"/>
      <c r="EY63" s="66"/>
      <c r="EZ63" s="66"/>
      <c r="FA63" s="66"/>
      <c r="FB63" s="65"/>
      <c r="FC63" s="64"/>
      <c r="FD63" s="17"/>
      <c r="FE63" s="17"/>
      <c r="FF63" s="67"/>
      <c r="FG63" s="66"/>
      <c r="FH63" s="66"/>
      <c r="FI63" s="66"/>
      <c r="FJ63" s="66"/>
      <c r="FK63" s="66"/>
      <c r="FL63" s="66"/>
      <c r="FM63" s="65"/>
      <c r="FN63" s="64"/>
      <c r="FO63" s="17"/>
      <c r="FP63" s="17"/>
      <c r="FQ63" s="67"/>
      <c r="FR63" s="66"/>
      <c r="FS63" s="66"/>
      <c r="FT63" s="66"/>
      <c r="FU63" s="66"/>
      <c r="FV63" s="66"/>
      <c r="FW63" s="66"/>
      <c r="FX63" s="65"/>
      <c r="FY63" s="64"/>
      <c r="FZ63" s="17"/>
      <c r="GA63" s="17"/>
      <c r="GB63" s="67"/>
      <c r="GC63" s="66"/>
      <c r="GD63" s="66"/>
      <c r="GE63" s="66"/>
      <c r="GF63" s="66"/>
      <c r="GG63" s="66"/>
      <c r="GH63" s="66"/>
      <c r="GI63" s="65"/>
      <c r="GJ63" s="64"/>
      <c r="GK63" s="17"/>
      <c r="GL63" s="17"/>
      <c r="GM63" s="67"/>
      <c r="GN63" s="66"/>
      <c r="GO63" s="66"/>
      <c r="GP63" s="66"/>
      <c r="GQ63" s="66"/>
      <c r="GR63" s="66"/>
      <c r="GS63" s="66"/>
      <c r="GT63" s="65"/>
      <c r="GU63" s="64"/>
      <c r="GV63" s="17"/>
      <c r="GW63" s="17"/>
      <c r="GX63" s="67"/>
      <c r="GY63" s="66"/>
      <c r="GZ63" s="66"/>
      <c r="HA63" s="66"/>
      <c r="HB63" s="66"/>
      <c r="HC63" s="66"/>
      <c r="HD63" s="66"/>
      <c r="HE63" s="65"/>
      <c r="HF63" s="64"/>
      <c r="HG63" s="17"/>
      <c r="HH63" s="17"/>
      <c r="HI63" s="67"/>
      <c r="HJ63" s="66"/>
      <c r="HK63" s="66"/>
      <c r="HL63" s="66"/>
      <c r="HM63" s="66"/>
      <c r="HN63" s="66"/>
      <c r="HO63" s="66"/>
      <c r="HP63" s="65"/>
      <c r="HQ63" s="64"/>
      <c r="HR63" s="17"/>
      <c r="HS63" s="17"/>
    </row>
    <row r="64" spans="1:227" x14ac:dyDescent="0.15">
      <c r="A64" s="76"/>
      <c r="B64" s="80"/>
      <c r="C64" s="78"/>
      <c r="D64" s="78"/>
      <c r="E64" s="65"/>
      <c r="F64" s="65"/>
      <c r="G64" s="17"/>
      <c r="H64" s="67"/>
      <c r="I64" s="66"/>
      <c r="J64" s="66"/>
      <c r="K64" s="66"/>
      <c r="L64" s="66"/>
      <c r="M64" s="66"/>
      <c r="N64" s="66"/>
      <c r="O64" s="65"/>
      <c r="P64" s="64"/>
      <c r="Q64" s="17"/>
      <c r="R64" s="17"/>
      <c r="S64" s="67"/>
      <c r="T64" s="66"/>
      <c r="U64" s="66"/>
      <c r="V64" s="66"/>
      <c r="W64" s="66"/>
      <c r="X64" s="66"/>
      <c r="Y64" s="66"/>
      <c r="Z64" s="65"/>
      <c r="AA64" s="64"/>
      <c r="AB64" s="17"/>
      <c r="AC64" s="17"/>
      <c r="AD64" s="67"/>
      <c r="AE64" s="66"/>
      <c r="AF64" s="66"/>
      <c r="AG64" s="66"/>
      <c r="AH64" s="66"/>
      <c r="AI64" s="66"/>
      <c r="AJ64" s="66"/>
      <c r="AK64" s="65"/>
      <c r="AL64" s="64"/>
      <c r="AM64" s="17"/>
      <c r="AN64" s="17"/>
      <c r="AO64" s="67"/>
      <c r="AP64" s="66"/>
      <c r="AQ64" s="66"/>
      <c r="AR64" s="66"/>
      <c r="AS64" s="66"/>
      <c r="AT64" s="66"/>
      <c r="AU64" s="66"/>
      <c r="AV64" s="65"/>
      <c r="AW64" s="64"/>
      <c r="AX64" s="17"/>
      <c r="AY64" s="17"/>
      <c r="AZ64" s="67"/>
      <c r="BA64" s="66"/>
      <c r="BB64" s="66"/>
      <c r="BC64" s="66"/>
      <c r="BD64" s="66"/>
      <c r="BE64" s="66"/>
      <c r="BF64" s="66"/>
      <c r="BG64" s="65"/>
      <c r="BH64" s="64"/>
      <c r="BI64" s="17"/>
      <c r="BJ64" s="17"/>
      <c r="BK64" s="67"/>
      <c r="BL64" s="66"/>
      <c r="BM64" s="66"/>
      <c r="BN64" s="66"/>
      <c r="BO64" s="66"/>
      <c r="BP64" s="66"/>
      <c r="BQ64" s="66"/>
      <c r="BR64" s="65"/>
      <c r="BS64" s="64"/>
      <c r="BT64" s="17"/>
      <c r="BU64" s="17"/>
      <c r="BV64" s="67"/>
      <c r="BW64" s="66"/>
      <c r="BX64" s="66"/>
      <c r="BY64" s="66"/>
      <c r="BZ64" s="66"/>
      <c r="CA64" s="66"/>
      <c r="CB64" s="66"/>
      <c r="CC64" s="65"/>
      <c r="CD64" s="64"/>
      <c r="CE64" s="17"/>
      <c r="CF64" s="17"/>
      <c r="CG64" s="67"/>
      <c r="CH64" s="66"/>
      <c r="CI64" s="66"/>
      <c r="CJ64" s="66"/>
      <c r="CK64" s="66"/>
      <c r="CL64" s="66"/>
      <c r="CM64" s="66"/>
      <c r="CN64" s="65"/>
      <c r="CO64" s="64"/>
      <c r="CP64" s="17"/>
      <c r="CQ64" s="17"/>
      <c r="CR64" s="67"/>
      <c r="CS64" s="66"/>
      <c r="CT64" s="66"/>
      <c r="CU64" s="66"/>
      <c r="CV64" s="66"/>
      <c r="CW64" s="66"/>
      <c r="CX64" s="66"/>
      <c r="CY64" s="65"/>
      <c r="CZ64" s="64"/>
      <c r="DA64" s="17"/>
      <c r="DB64" s="17"/>
      <c r="DC64" s="67"/>
      <c r="DD64" s="66"/>
      <c r="DE64" s="66"/>
      <c r="DF64" s="66"/>
      <c r="DG64" s="66"/>
      <c r="DH64" s="66"/>
      <c r="DI64" s="66"/>
      <c r="DJ64" s="65"/>
      <c r="DK64" s="64"/>
      <c r="DL64" s="17"/>
      <c r="DM64" s="17"/>
      <c r="DN64" s="67"/>
      <c r="DO64" s="66"/>
      <c r="DP64" s="66"/>
      <c r="DQ64" s="66"/>
      <c r="DR64" s="66"/>
      <c r="DS64" s="66"/>
      <c r="DT64" s="66"/>
      <c r="DU64" s="65"/>
      <c r="DV64" s="64"/>
      <c r="DW64" s="17"/>
      <c r="DX64" s="17"/>
      <c r="DY64" s="67"/>
      <c r="DZ64" s="66"/>
      <c r="EA64" s="66"/>
      <c r="EB64" s="66"/>
      <c r="EC64" s="66"/>
      <c r="ED64" s="66"/>
      <c r="EE64" s="66"/>
      <c r="EF64" s="65"/>
      <c r="EG64" s="64"/>
      <c r="EH64" s="17"/>
      <c r="EI64" s="17"/>
      <c r="EJ64" s="67"/>
      <c r="EK64" s="66"/>
      <c r="EL64" s="66"/>
      <c r="EM64" s="66"/>
      <c r="EN64" s="66"/>
      <c r="EO64" s="66"/>
      <c r="EP64" s="66"/>
      <c r="EQ64" s="65"/>
      <c r="ER64" s="64"/>
      <c r="ES64" s="17"/>
      <c r="ET64" s="17"/>
      <c r="EU64" s="67"/>
      <c r="EV64" s="66"/>
      <c r="EW64" s="66"/>
      <c r="EX64" s="66"/>
      <c r="EY64" s="66"/>
      <c r="EZ64" s="66"/>
      <c r="FA64" s="66"/>
      <c r="FB64" s="65"/>
      <c r="FC64" s="64"/>
      <c r="FD64" s="17"/>
      <c r="FE64" s="17"/>
      <c r="FF64" s="67"/>
      <c r="FG64" s="66"/>
      <c r="FH64" s="66"/>
      <c r="FI64" s="66"/>
      <c r="FJ64" s="66"/>
      <c r="FK64" s="66"/>
      <c r="FL64" s="66"/>
      <c r="FM64" s="65"/>
      <c r="FN64" s="64"/>
      <c r="FO64" s="17"/>
      <c r="FP64" s="17"/>
      <c r="FQ64" s="67"/>
      <c r="FR64" s="66"/>
      <c r="FS64" s="66"/>
      <c r="FT64" s="66"/>
      <c r="FU64" s="66"/>
      <c r="FV64" s="66"/>
      <c r="FW64" s="66"/>
      <c r="FX64" s="65"/>
      <c r="FY64" s="64"/>
      <c r="FZ64" s="17"/>
      <c r="GA64" s="17"/>
      <c r="GB64" s="67"/>
      <c r="GC64" s="66"/>
      <c r="GD64" s="66"/>
      <c r="GE64" s="66"/>
      <c r="GF64" s="66"/>
      <c r="GG64" s="66"/>
      <c r="GH64" s="66"/>
      <c r="GI64" s="65"/>
      <c r="GJ64" s="64"/>
      <c r="GK64" s="17"/>
      <c r="GL64" s="17"/>
      <c r="GM64" s="67"/>
      <c r="GN64" s="66"/>
      <c r="GO64" s="66"/>
      <c r="GP64" s="66"/>
      <c r="GQ64" s="66"/>
      <c r="GR64" s="66"/>
      <c r="GS64" s="66"/>
      <c r="GT64" s="65"/>
      <c r="GU64" s="64"/>
      <c r="GV64" s="17"/>
      <c r="GW64" s="17"/>
      <c r="GX64" s="67"/>
      <c r="GY64" s="66"/>
      <c r="GZ64" s="66"/>
      <c r="HA64" s="66"/>
      <c r="HB64" s="66"/>
      <c r="HC64" s="66"/>
      <c r="HD64" s="66"/>
      <c r="HE64" s="65"/>
      <c r="HF64" s="64"/>
      <c r="HG64" s="17"/>
      <c r="HH64" s="17"/>
      <c r="HI64" s="67"/>
      <c r="HJ64" s="66"/>
      <c r="HK64" s="66"/>
      <c r="HL64" s="66"/>
      <c r="HM64" s="66"/>
      <c r="HN64" s="66"/>
      <c r="HO64" s="66"/>
      <c r="HP64" s="65"/>
      <c r="HQ64" s="64"/>
      <c r="HR64" s="17"/>
      <c r="HS64" s="17"/>
    </row>
    <row r="65" spans="1:227" x14ac:dyDescent="0.15">
      <c r="A65" s="76"/>
      <c r="B65" s="80"/>
      <c r="C65" s="78"/>
      <c r="D65" s="78"/>
      <c r="E65" s="65"/>
      <c r="F65" s="65"/>
      <c r="G65" s="17"/>
      <c r="H65" s="67"/>
      <c r="I65" s="66"/>
      <c r="J65" s="66"/>
      <c r="K65" s="66"/>
      <c r="L65" s="66"/>
      <c r="M65" s="66"/>
      <c r="N65" s="66"/>
      <c r="O65" s="65"/>
      <c r="P65" s="64"/>
      <c r="Q65" s="17"/>
      <c r="R65" s="17"/>
      <c r="S65" s="67"/>
      <c r="T65" s="66"/>
      <c r="U65" s="66"/>
      <c r="V65" s="66"/>
      <c r="W65" s="66"/>
      <c r="X65" s="66"/>
      <c r="Y65" s="66"/>
      <c r="Z65" s="65"/>
      <c r="AA65" s="64"/>
      <c r="AB65" s="17"/>
      <c r="AC65" s="17"/>
      <c r="AD65" s="67"/>
      <c r="AE65" s="66"/>
      <c r="AF65" s="66"/>
      <c r="AG65" s="66"/>
      <c r="AH65" s="66"/>
      <c r="AI65" s="66"/>
      <c r="AJ65" s="66"/>
      <c r="AK65" s="65"/>
      <c r="AL65" s="64"/>
      <c r="AM65" s="17"/>
      <c r="AN65" s="17"/>
      <c r="AO65" s="67"/>
      <c r="AP65" s="66"/>
      <c r="AQ65" s="66"/>
      <c r="AR65" s="66"/>
      <c r="AS65" s="66"/>
      <c r="AT65" s="66"/>
      <c r="AU65" s="66"/>
      <c r="AV65" s="65"/>
      <c r="AW65" s="64"/>
      <c r="AX65" s="17"/>
      <c r="AY65" s="17"/>
      <c r="AZ65" s="67"/>
      <c r="BA65" s="66"/>
      <c r="BB65" s="66"/>
      <c r="BC65" s="66"/>
      <c r="BD65" s="66"/>
      <c r="BE65" s="66"/>
      <c r="BF65" s="66"/>
      <c r="BG65" s="65"/>
      <c r="BH65" s="64"/>
      <c r="BI65" s="17"/>
      <c r="BJ65" s="17"/>
      <c r="BK65" s="67"/>
      <c r="BL65" s="66"/>
      <c r="BM65" s="66"/>
      <c r="BN65" s="66"/>
      <c r="BO65" s="66"/>
      <c r="BP65" s="66"/>
      <c r="BQ65" s="66"/>
      <c r="BR65" s="65"/>
      <c r="BS65" s="64"/>
      <c r="BT65" s="17"/>
      <c r="BU65" s="17"/>
      <c r="BV65" s="67"/>
      <c r="BW65" s="66"/>
      <c r="BX65" s="66"/>
      <c r="BY65" s="66"/>
      <c r="BZ65" s="66"/>
      <c r="CA65" s="66"/>
      <c r="CB65" s="66"/>
      <c r="CC65" s="65"/>
      <c r="CD65" s="64"/>
      <c r="CE65" s="17"/>
      <c r="CF65" s="17"/>
      <c r="CG65" s="67"/>
      <c r="CH65" s="66"/>
      <c r="CI65" s="66"/>
      <c r="CJ65" s="66"/>
      <c r="CK65" s="66"/>
      <c r="CL65" s="66"/>
      <c r="CM65" s="66"/>
      <c r="CN65" s="65"/>
      <c r="CO65" s="64"/>
      <c r="CP65" s="17"/>
      <c r="CQ65" s="17"/>
      <c r="CR65" s="67"/>
      <c r="CS65" s="66"/>
      <c r="CT65" s="66"/>
      <c r="CU65" s="66"/>
      <c r="CV65" s="66"/>
      <c r="CW65" s="66"/>
      <c r="CX65" s="66"/>
      <c r="CY65" s="65"/>
      <c r="CZ65" s="64"/>
      <c r="DA65" s="17"/>
      <c r="DB65" s="17"/>
      <c r="DC65" s="67"/>
      <c r="DD65" s="66"/>
      <c r="DE65" s="66"/>
      <c r="DF65" s="66"/>
      <c r="DG65" s="66"/>
      <c r="DH65" s="66"/>
      <c r="DI65" s="66"/>
      <c r="DJ65" s="65"/>
      <c r="DK65" s="64"/>
      <c r="DL65" s="17"/>
      <c r="DM65" s="17"/>
      <c r="DN65" s="67"/>
      <c r="DO65" s="66"/>
      <c r="DP65" s="66"/>
      <c r="DQ65" s="66"/>
      <c r="DR65" s="66"/>
      <c r="DS65" s="66"/>
      <c r="DT65" s="66"/>
      <c r="DU65" s="65"/>
      <c r="DV65" s="64"/>
      <c r="DW65" s="17"/>
      <c r="DX65" s="17"/>
      <c r="DY65" s="67"/>
      <c r="DZ65" s="66"/>
      <c r="EA65" s="66"/>
      <c r="EB65" s="66"/>
      <c r="EC65" s="66"/>
      <c r="ED65" s="66"/>
      <c r="EE65" s="66"/>
      <c r="EF65" s="65"/>
      <c r="EG65" s="64"/>
      <c r="EH65" s="17"/>
      <c r="EI65" s="17"/>
      <c r="EJ65" s="67"/>
      <c r="EK65" s="66"/>
      <c r="EL65" s="66"/>
      <c r="EM65" s="66"/>
      <c r="EN65" s="66"/>
      <c r="EO65" s="66"/>
      <c r="EP65" s="66"/>
      <c r="EQ65" s="65"/>
      <c r="ER65" s="64"/>
      <c r="ES65" s="17"/>
      <c r="ET65" s="17"/>
      <c r="EU65" s="67"/>
      <c r="EV65" s="66"/>
      <c r="EW65" s="66"/>
      <c r="EX65" s="66"/>
      <c r="EY65" s="66"/>
      <c r="EZ65" s="66"/>
      <c r="FA65" s="66"/>
      <c r="FB65" s="65"/>
      <c r="FC65" s="64"/>
      <c r="FD65" s="17"/>
      <c r="FE65" s="17"/>
      <c r="FF65" s="67"/>
      <c r="FG65" s="66"/>
      <c r="FH65" s="66"/>
      <c r="FI65" s="66"/>
      <c r="FJ65" s="66"/>
      <c r="FK65" s="66"/>
      <c r="FL65" s="66"/>
      <c r="FM65" s="65"/>
      <c r="FN65" s="64"/>
      <c r="FO65" s="17"/>
      <c r="FP65" s="17"/>
      <c r="FQ65" s="67"/>
      <c r="FR65" s="66"/>
      <c r="FS65" s="66"/>
      <c r="FT65" s="66"/>
      <c r="FU65" s="66"/>
      <c r="FV65" s="66"/>
      <c r="FW65" s="66"/>
      <c r="FX65" s="65"/>
      <c r="FY65" s="64"/>
      <c r="FZ65" s="17"/>
      <c r="GA65" s="17"/>
      <c r="GB65" s="67"/>
      <c r="GC65" s="66"/>
      <c r="GD65" s="66"/>
      <c r="GE65" s="66"/>
      <c r="GF65" s="66"/>
      <c r="GG65" s="66"/>
      <c r="GH65" s="66"/>
      <c r="GI65" s="65"/>
      <c r="GJ65" s="64"/>
      <c r="GK65" s="17"/>
      <c r="GL65" s="17"/>
      <c r="GM65" s="67"/>
      <c r="GN65" s="66"/>
      <c r="GO65" s="66"/>
      <c r="GP65" s="66"/>
      <c r="GQ65" s="66"/>
      <c r="GR65" s="66"/>
      <c r="GS65" s="66"/>
      <c r="GT65" s="65"/>
      <c r="GU65" s="64"/>
      <c r="GV65" s="17"/>
      <c r="GW65" s="17"/>
      <c r="GX65" s="67"/>
      <c r="GY65" s="66"/>
      <c r="GZ65" s="66"/>
      <c r="HA65" s="66"/>
      <c r="HB65" s="66"/>
      <c r="HC65" s="66"/>
      <c r="HD65" s="66"/>
      <c r="HE65" s="65"/>
      <c r="HF65" s="64"/>
      <c r="HG65" s="17"/>
      <c r="HH65" s="17"/>
      <c r="HI65" s="67"/>
      <c r="HJ65" s="66"/>
      <c r="HK65" s="66"/>
      <c r="HL65" s="66"/>
      <c r="HM65" s="66"/>
      <c r="HN65" s="66"/>
      <c r="HO65" s="66"/>
      <c r="HP65" s="65"/>
      <c r="HQ65" s="64"/>
      <c r="HR65" s="17"/>
      <c r="HS65" s="17"/>
    </row>
    <row r="66" spans="1:227" x14ac:dyDescent="0.15">
      <c r="A66" s="76"/>
      <c r="B66" s="79"/>
      <c r="C66" s="78"/>
      <c r="D66" s="78"/>
      <c r="E66" s="65"/>
      <c r="F66" s="65"/>
      <c r="G66" s="17"/>
      <c r="H66" s="67"/>
      <c r="I66" s="66"/>
      <c r="J66" s="66"/>
      <c r="K66" s="66"/>
      <c r="L66" s="66"/>
      <c r="M66" s="66"/>
      <c r="N66" s="66"/>
      <c r="O66" s="65"/>
      <c r="P66" s="64"/>
      <c r="Q66" s="17"/>
      <c r="R66" s="17"/>
      <c r="S66" s="67"/>
      <c r="T66" s="66"/>
      <c r="U66" s="66"/>
      <c r="V66" s="66"/>
      <c r="W66" s="66"/>
      <c r="X66" s="66"/>
      <c r="Y66" s="66"/>
      <c r="Z66" s="65"/>
      <c r="AA66" s="64"/>
      <c r="AB66" s="17"/>
      <c r="AC66" s="17"/>
      <c r="AD66" s="67"/>
      <c r="AE66" s="66"/>
      <c r="AF66" s="66"/>
      <c r="AG66" s="66"/>
      <c r="AH66" s="66"/>
      <c r="AI66" s="66"/>
      <c r="AJ66" s="66"/>
      <c r="AK66" s="65"/>
      <c r="AL66" s="64"/>
      <c r="AM66" s="17"/>
      <c r="AN66" s="17"/>
      <c r="AO66" s="67"/>
      <c r="AP66" s="66"/>
      <c r="AQ66" s="66"/>
      <c r="AR66" s="66"/>
      <c r="AS66" s="66"/>
      <c r="AT66" s="66"/>
      <c r="AU66" s="66"/>
      <c r="AV66" s="65"/>
      <c r="AW66" s="64"/>
      <c r="AX66" s="17"/>
      <c r="AY66" s="17"/>
      <c r="AZ66" s="67"/>
      <c r="BA66" s="66"/>
      <c r="BB66" s="66"/>
      <c r="BC66" s="66"/>
      <c r="BD66" s="66"/>
      <c r="BE66" s="66"/>
      <c r="BF66" s="66"/>
      <c r="BG66" s="65"/>
      <c r="BH66" s="64"/>
      <c r="BI66" s="17"/>
      <c r="BJ66" s="17"/>
      <c r="BK66" s="67"/>
      <c r="BL66" s="66"/>
      <c r="BM66" s="66"/>
      <c r="BN66" s="66"/>
      <c r="BO66" s="66"/>
      <c r="BP66" s="66"/>
      <c r="BQ66" s="66"/>
      <c r="BR66" s="65"/>
      <c r="BS66" s="64"/>
      <c r="BT66" s="17"/>
      <c r="BU66" s="17"/>
      <c r="BV66" s="67"/>
      <c r="BW66" s="66"/>
      <c r="BX66" s="66"/>
      <c r="BY66" s="66"/>
      <c r="BZ66" s="66"/>
      <c r="CA66" s="66"/>
      <c r="CB66" s="66"/>
      <c r="CC66" s="65"/>
      <c r="CD66" s="64"/>
      <c r="CE66" s="17"/>
      <c r="CF66" s="17"/>
      <c r="CG66" s="67"/>
      <c r="CH66" s="66"/>
      <c r="CI66" s="66"/>
      <c r="CJ66" s="66"/>
      <c r="CK66" s="66"/>
      <c r="CL66" s="66"/>
      <c r="CM66" s="66"/>
      <c r="CN66" s="65"/>
      <c r="CO66" s="64"/>
      <c r="CP66" s="17"/>
      <c r="CQ66" s="17"/>
      <c r="CR66" s="67"/>
      <c r="CS66" s="66"/>
      <c r="CT66" s="66"/>
      <c r="CU66" s="66"/>
      <c r="CV66" s="66"/>
      <c r="CW66" s="66"/>
      <c r="CX66" s="66"/>
      <c r="CY66" s="65"/>
      <c r="CZ66" s="64"/>
      <c r="DA66" s="17"/>
      <c r="DB66" s="17"/>
      <c r="DC66" s="67"/>
      <c r="DD66" s="66"/>
      <c r="DE66" s="66"/>
      <c r="DF66" s="66"/>
      <c r="DG66" s="66"/>
      <c r="DH66" s="66"/>
      <c r="DI66" s="66"/>
      <c r="DJ66" s="65"/>
      <c r="DK66" s="64"/>
      <c r="DL66" s="17"/>
      <c r="DM66" s="17"/>
      <c r="DN66" s="67"/>
      <c r="DO66" s="66"/>
      <c r="DP66" s="66"/>
      <c r="DQ66" s="66"/>
      <c r="DR66" s="66"/>
      <c r="DS66" s="66"/>
      <c r="DT66" s="66"/>
      <c r="DU66" s="65"/>
      <c r="DV66" s="64"/>
      <c r="DW66" s="17"/>
      <c r="DX66" s="17"/>
      <c r="DY66" s="67"/>
      <c r="DZ66" s="66"/>
      <c r="EA66" s="66"/>
      <c r="EB66" s="66"/>
      <c r="EC66" s="66"/>
      <c r="ED66" s="66"/>
      <c r="EE66" s="66"/>
      <c r="EF66" s="65"/>
      <c r="EG66" s="64"/>
      <c r="EH66" s="17"/>
      <c r="EI66" s="17"/>
      <c r="EJ66" s="67"/>
      <c r="EK66" s="66"/>
      <c r="EL66" s="66"/>
      <c r="EM66" s="66"/>
      <c r="EN66" s="66"/>
      <c r="EO66" s="66"/>
      <c r="EP66" s="66"/>
      <c r="EQ66" s="65"/>
      <c r="ER66" s="64"/>
      <c r="ES66" s="17"/>
      <c r="ET66" s="17"/>
      <c r="EU66" s="67"/>
      <c r="EV66" s="66"/>
      <c r="EW66" s="66"/>
      <c r="EX66" s="66"/>
      <c r="EY66" s="66"/>
      <c r="EZ66" s="66"/>
      <c r="FA66" s="66"/>
      <c r="FB66" s="65"/>
      <c r="FC66" s="64"/>
      <c r="FD66" s="17"/>
      <c r="FE66" s="17"/>
      <c r="FF66" s="67"/>
      <c r="FG66" s="66"/>
      <c r="FH66" s="66"/>
      <c r="FI66" s="66"/>
      <c r="FJ66" s="66"/>
      <c r="FK66" s="66"/>
      <c r="FL66" s="66"/>
      <c r="FM66" s="65"/>
      <c r="FN66" s="64"/>
      <c r="FO66" s="17"/>
      <c r="FP66" s="17"/>
      <c r="FQ66" s="67"/>
      <c r="FR66" s="66"/>
      <c r="FS66" s="66"/>
      <c r="FT66" s="66"/>
      <c r="FU66" s="66"/>
      <c r="FV66" s="66"/>
      <c r="FW66" s="66"/>
      <c r="FX66" s="65"/>
      <c r="FY66" s="64"/>
      <c r="FZ66" s="17"/>
      <c r="GA66" s="17"/>
      <c r="GB66" s="67"/>
      <c r="GC66" s="66"/>
      <c r="GD66" s="66"/>
      <c r="GE66" s="66"/>
      <c r="GF66" s="66"/>
      <c r="GG66" s="66"/>
      <c r="GH66" s="66"/>
      <c r="GI66" s="65"/>
      <c r="GJ66" s="64"/>
      <c r="GK66" s="17"/>
      <c r="GL66" s="17"/>
      <c r="GM66" s="67"/>
      <c r="GN66" s="66"/>
      <c r="GO66" s="66"/>
      <c r="GP66" s="66"/>
      <c r="GQ66" s="66"/>
      <c r="GR66" s="66"/>
      <c r="GS66" s="66"/>
      <c r="GT66" s="65"/>
      <c r="GU66" s="64"/>
      <c r="GV66" s="17"/>
      <c r="GW66" s="17"/>
      <c r="GX66" s="67"/>
      <c r="GY66" s="66"/>
      <c r="GZ66" s="66"/>
      <c r="HA66" s="66"/>
      <c r="HB66" s="66"/>
      <c r="HC66" s="66"/>
      <c r="HD66" s="66"/>
      <c r="HE66" s="65"/>
      <c r="HF66" s="64"/>
      <c r="HG66" s="17"/>
      <c r="HH66" s="17"/>
      <c r="HI66" s="67"/>
      <c r="HJ66" s="66"/>
      <c r="HK66" s="66"/>
      <c r="HL66" s="66"/>
      <c r="HM66" s="66"/>
      <c r="HN66" s="66"/>
      <c r="HO66" s="66"/>
      <c r="HP66" s="65"/>
      <c r="HQ66" s="64"/>
      <c r="HR66" s="17"/>
      <c r="HS66" s="17"/>
    </row>
    <row r="67" spans="1:227" x14ac:dyDescent="0.15">
      <c r="A67" s="76"/>
      <c r="B67" s="79"/>
      <c r="C67" s="78"/>
      <c r="D67" s="78"/>
      <c r="E67" s="65"/>
      <c r="F67" s="65"/>
      <c r="G67" s="17"/>
      <c r="H67" s="67"/>
      <c r="I67" s="66"/>
      <c r="J67" s="66"/>
      <c r="K67" s="66"/>
      <c r="L67" s="66"/>
      <c r="M67" s="66"/>
      <c r="N67" s="66"/>
      <c r="O67" s="65"/>
      <c r="P67" s="64"/>
      <c r="Q67" s="17"/>
      <c r="R67" s="17"/>
      <c r="S67" s="67"/>
      <c r="T67" s="66"/>
      <c r="U67" s="66"/>
      <c r="V67" s="66"/>
      <c r="W67" s="66"/>
      <c r="X67" s="66"/>
      <c r="Y67" s="66"/>
      <c r="Z67" s="65"/>
      <c r="AA67" s="64"/>
      <c r="AB67" s="17"/>
      <c r="AC67" s="17"/>
      <c r="AD67" s="67"/>
      <c r="AE67" s="66"/>
      <c r="AF67" s="66"/>
      <c r="AG67" s="66"/>
      <c r="AH67" s="66"/>
      <c r="AI67" s="66"/>
      <c r="AJ67" s="66"/>
      <c r="AK67" s="65"/>
      <c r="AL67" s="64"/>
      <c r="AM67" s="17"/>
      <c r="AN67" s="17"/>
      <c r="AO67" s="67"/>
      <c r="AP67" s="66"/>
      <c r="AQ67" s="66"/>
      <c r="AR67" s="66"/>
      <c r="AS67" s="66"/>
      <c r="AT67" s="66"/>
      <c r="AU67" s="66"/>
      <c r="AV67" s="65"/>
      <c r="AW67" s="64"/>
      <c r="AX67" s="17"/>
      <c r="AY67" s="17"/>
      <c r="AZ67" s="67"/>
      <c r="BA67" s="66"/>
      <c r="BB67" s="66"/>
      <c r="BC67" s="66"/>
      <c r="BD67" s="66"/>
      <c r="BE67" s="66"/>
      <c r="BF67" s="66"/>
      <c r="BG67" s="65"/>
      <c r="BH67" s="64"/>
      <c r="BI67" s="17"/>
      <c r="BJ67" s="17"/>
      <c r="BK67" s="67"/>
      <c r="BL67" s="66"/>
      <c r="BM67" s="66"/>
      <c r="BN67" s="66"/>
      <c r="BO67" s="66"/>
      <c r="BP67" s="66"/>
      <c r="BQ67" s="66"/>
      <c r="BR67" s="65"/>
      <c r="BS67" s="64"/>
      <c r="BT67" s="17"/>
      <c r="BU67" s="17"/>
      <c r="BV67" s="67"/>
      <c r="BW67" s="66"/>
      <c r="BX67" s="66"/>
      <c r="BY67" s="66"/>
      <c r="BZ67" s="66"/>
      <c r="CA67" s="66"/>
      <c r="CB67" s="66"/>
      <c r="CC67" s="65"/>
      <c r="CD67" s="64"/>
      <c r="CE67" s="17"/>
      <c r="CF67" s="17"/>
      <c r="CG67" s="67"/>
      <c r="CH67" s="66"/>
      <c r="CI67" s="66"/>
      <c r="CJ67" s="66"/>
      <c r="CK67" s="66"/>
      <c r="CL67" s="66"/>
      <c r="CM67" s="66"/>
      <c r="CN67" s="65"/>
      <c r="CO67" s="64"/>
      <c r="CP67" s="17"/>
      <c r="CQ67" s="17"/>
      <c r="CR67" s="67"/>
      <c r="CS67" s="66"/>
      <c r="CT67" s="66"/>
      <c r="CU67" s="66"/>
      <c r="CV67" s="66"/>
      <c r="CW67" s="66"/>
      <c r="CX67" s="66"/>
      <c r="CY67" s="65"/>
      <c r="CZ67" s="64"/>
      <c r="DA67" s="17"/>
      <c r="DB67" s="17"/>
      <c r="DC67" s="67"/>
      <c r="DD67" s="66"/>
      <c r="DE67" s="66"/>
      <c r="DF67" s="66"/>
      <c r="DG67" s="66"/>
      <c r="DH67" s="66"/>
      <c r="DI67" s="66"/>
      <c r="DJ67" s="65"/>
      <c r="DK67" s="64"/>
      <c r="DL67" s="17"/>
      <c r="DM67" s="17"/>
      <c r="DN67" s="67"/>
      <c r="DO67" s="66"/>
      <c r="DP67" s="66"/>
      <c r="DQ67" s="66"/>
      <c r="DR67" s="66"/>
      <c r="DS67" s="66"/>
      <c r="DT67" s="66"/>
      <c r="DU67" s="65"/>
      <c r="DV67" s="64"/>
      <c r="DW67" s="17"/>
      <c r="DX67" s="17"/>
      <c r="DY67" s="67"/>
      <c r="DZ67" s="66"/>
      <c r="EA67" s="66"/>
      <c r="EB67" s="66"/>
      <c r="EC67" s="66"/>
      <c r="ED67" s="66"/>
      <c r="EE67" s="66"/>
      <c r="EF67" s="65"/>
      <c r="EG67" s="64"/>
      <c r="EH67" s="17"/>
      <c r="EI67" s="17"/>
      <c r="EJ67" s="67"/>
      <c r="EK67" s="66"/>
      <c r="EL67" s="66"/>
      <c r="EM67" s="66"/>
      <c r="EN67" s="66"/>
      <c r="EO67" s="66"/>
      <c r="EP67" s="66"/>
      <c r="EQ67" s="65"/>
      <c r="ER67" s="64"/>
      <c r="ES67" s="17"/>
      <c r="ET67" s="17"/>
      <c r="EU67" s="67"/>
      <c r="EV67" s="66"/>
      <c r="EW67" s="66"/>
      <c r="EX67" s="66"/>
      <c r="EY67" s="66"/>
      <c r="EZ67" s="66"/>
      <c r="FA67" s="66"/>
      <c r="FB67" s="65"/>
      <c r="FC67" s="64"/>
      <c r="FD67" s="17"/>
      <c r="FE67" s="17"/>
      <c r="FF67" s="67"/>
      <c r="FG67" s="66"/>
      <c r="FH67" s="66"/>
      <c r="FI67" s="66"/>
      <c r="FJ67" s="66"/>
      <c r="FK67" s="66"/>
      <c r="FL67" s="66"/>
      <c r="FM67" s="65"/>
      <c r="FN67" s="64"/>
      <c r="FO67" s="17"/>
      <c r="FP67" s="17"/>
      <c r="FQ67" s="67"/>
      <c r="FR67" s="66"/>
      <c r="FS67" s="66"/>
      <c r="FT67" s="66"/>
      <c r="FU67" s="66"/>
      <c r="FV67" s="66"/>
      <c r="FW67" s="66"/>
      <c r="FX67" s="65"/>
      <c r="FY67" s="64"/>
      <c r="FZ67" s="17"/>
      <c r="GA67" s="17"/>
      <c r="GB67" s="67"/>
      <c r="GC67" s="66"/>
      <c r="GD67" s="66"/>
      <c r="GE67" s="66"/>
      <c r="GF67" s="66"/>
      <c r="GG67" s="66"/>
      <c r="GH67" s="66"/>
      <c r="GI67" s="65"/>
      <c r="GJ67" s="64"/>
      <c r="GK67" s="17"/>
      <c r="GL67" s="17"/>
      <c r="GM67" s="67"/>
      <c r="GN67" s="66"/>
      <c r="GO67" s="66"/>
      <c r="GP67" s="66"/>
      <c r="GQ67" s="66"/>
      <c r="GR67" s="66"/>
      <c r="GS67" s="66"/>
      <c r="GT67" s="65"/>
      <c r="GU67" s="64"/>
      <c r="GV67" s="17"/>
      <c r="GW67" s="17"/>
      <c r="GX67" s="67"/>
      <c r="GY67" s="66"/>
      <c r="GZ67" s="66"/>
      <c r="HA67" s="66"/>
      <c r="HB67" s="66"/>
      <c r="HC67" s="66"/>
      <c r="HD67" s="66"/>
      <c r="HE67" s="65"/>
      <c r="HF67" s="64"/>
      <c r="HG67" s="17"/>
      <c r="HH67" s="17"/>
      <c r="HI67" s="67"/>
      <c r="HJ67" s="66"/>
      <c r="HK67" s="66"/>
      <c r="HL67" s="66"/>
      <c r="HM67" s="66"/>
      <c r="HN67" s="66"/>
      <c r="HO67" s="66"/>
      <c r="HP67" s="65"/>
      <c r="HQ67" s="64"/>
      <c r="HR67" s="17"/>
      <c r="HS67" s="17"/>
    </row>
    <row r="68" spans="1:227" x14ac:dyDescent="0.15">
      <c r="A68" s="76"/>
      <c r="B68" s="79"/>
      <c r="C68" s="78"/>
      <c r="D68" s="78"/>
      <c r="E68" s="65"/>
      <c r="F68" s="65"/>
      <c r="G68" s="17"/>
      <c r="H68" s="67"/>
      <c r="I68" s="66"/>
      <c r="J68" s="66"/>
      <c r="K68" s="66"/>
      <c r="L68" s="66"/>
      <c r="M68" s="66"/>
      <c r="N68" s="66"/>
      <c r="O68" s="65"/>
      <c r="P68" s="64"/>
      <c r="Q68" s="17"/>
      <c r="R68" s="17"/>
      <c r="S68" s="67"/>
      <c r="T68" s="66"/>
      <c r="U68" s="66"/>
      <c r="V68" s="66"/>
      <c r="W68" s="66"/>
      <c r="X68" s="66"/>
      <c r="Y68" s="66"/>
      <c r="Z68" s="65"/>
      <c r="AA68" s="64"/>
      <c r="AB68" s="17"/>
      <c r="AC68" s="17"/>
      <c r="AD68" s="67"/>
      <c r="AE68" s="66"/>
      <c r="AF68" s="66"/>
      <c r="AG68" s="66"/>
      <c r="AH68" s="66"/>
      <c r="AI68" s="66"/>
      <c r="AJ68" s="66"/>
      <c r="AK68" s="65"/>
      <c r="AL68" s="64"/>
      <c r="AM68" s="17"/>
      <c r="AN68" s="17"/>
      <c r="AO68" s="67"/>
      <c r="AP68" s="66"/>
      <c r="AQ68" s="66"/>
      <c r="AR68" s="66"/>
      <c r="AS68" s="66"/>
      <c r="AT68" s="66"/>
      <c r="AU68" s="66"/>
      <c r="AV68" s="65"/>
      <c r="AW68" s="64"/>
      <c r="AX68" s="17"/>
      <c r="AY68" s="17"/>
      <c r="AZ68" s="67"/>
      <c r="BA68" s="66"/>
      <c r="BB68" s="66"/>
      <c r="BC68" s="66"/>
      <c r="BD68" s="66"/>
      <c r="BE68" s="66"/>
      <c r="BF68" s="66"/>
      <c r="BG68" s="65"/>
      <c r="BH68" s="64"/>
      <c r="BI68" s="17"/>
      <c r="BJ68" s="17"/>
      <c r="BK68" s="67"/>
      <c r="BL68" s="66"/>
      <c r="BM68" s="66"/>
      <c r="BN68" s="66"/>
      <c r="BO68" s="66"/>
      <c r="BP68" s="66"/>
      <c r="BQ68" s="66"/>
      <c r="BR68" s="65"/>
      <c r="BS68" s="64"/>
      <c r="BT68" s="17"/>
      <c r="BU68" s="17"/>
      <c r="BV68" s="67"/>
      <c r="BW68" s="66"/>
      <c r="BX68" s="66"/>
      <c r="BY68" s="66"/>
      <c r="BZ68" s="66"/>
      <c r="CA68" s="66"/>
      <c r="CB68" s="66"/>
      <c r="CC68" s="65"/>
      <c r="CD68" s="64"/>
      <c r="CE68" s="17"/>
      <c r="CF68" s="17"/>
      <c r="CG68" s="67"/>
      <c r="CH68" s="66"/>
      <c r="CI68" s="66"/>
      <c r="CJ68" s="66"/>
      <c r="CK68" s="66"/>
      <c r="CL68" s="66"/>
      <c r="CM68" s="66"/>
      <c r="CN68" s="65"/>
      <c r="CO68" s="64"/>
      <c r="CP68" s="17"/>
      <c r="CQ68" s="17"/>
      <c r="CR68" s="67"/>
      <c r="CS68" s="66"/>
      <c r="CT68" s="66"/>
      <c r="CU68" s="66"/>
      <c r="CV68" s="66"/>
      <c r="CW68" s="66"/>
      <c r="CX68" s="66"/>
      <c r="CY68" s="65"/>
      <c r="CZ68" s="64"/>
      <c r="DA68" s="17"/>
      <c r="DB68" s="17"/>
      <c r="DC68" s="67"/>
      <c r="DD68" s="66"/>
      <c r="DE68" s="66"/>
      <c r="DF68" s="66"/>
      <c r="DG68" s="66"/>
      <c r="DH68" s="66"/>
      <c r="DI68" s="66"/>
      <c r="DJ68" s="65"/>
      <c r="DK68" s="64"/>
      <c r="DL68" s="17"/>
      <c r="DM68" s="17"/>
      <c r="DN68" s="67"/>
      <c r="DO68" s="66"/>
      <c r="DP68" s="66"/>
      <c r="DQ68" s="66"/>
      <c r="DR68" s="66"/>
      <c r="DS68" s="66"/>
      <c r="DT68" s="66"/>
      <c r="DU68" s="65"/>
      <c r="DV68" s="64"/>
      <c r="DW68" s="17"/>
      <c r="DX68" s="17"/>
      <c r="DY68" s="67"/>
      <c r="DZ68" s="66"/>
      <c r="EA68" s="66"/>
      <c r="EB68" s="66"/>
      <c r="EC68" s="66"/>
      <c r="ED68" s="66"/>
      <c r="EE68" s="66"/>
      <c r="EF68" s="65"/>
      <c r="EG68" s="64"/>
      <c r="EH68" s="17"/>
      <c r="EI68" s="17"/>
      <c r="EJ68" s="67"/>
      <c r="EK68" s="66"/>
      <c r="EL68" s="66"/>
      <c r="EM68" s="66"/>
      <c r="EN68" s="66"/>
      <c r="EO68" s="66"/>
      <c r="EP68" s="66"/>
      <c r="EQ68" s="65"/>
      <c r="ER68" s="64"/>
      <c r="ES68" s="17"/>
      <c r="ET68" s="17"/>
      <c r="EU68" s="67"/>
      <c r="EV68" s="66"/>
      <c r="EW68" s="66"/>
      <c r="EX68" s="66"/>
      <c r="EY68" s="66"/>
      <c r="EZ68" s="66"/>
      <c r="FA68" s="66"/>
      <c r="FB68" s="65"/>
      <c r="FC68" s="64"/>
      <c r="FD68" s="17"/>
      <c r="FE68" s="17"/>
      <c r="FF68" s="67"/>
      <c r="FG68" s="66"/>
      <c r="FH68" s="66"/>
      <c r="FI68" s="66"/>
      <c r="FJ68" s="66"/>
      <c r="FK68" s="66"/>
      <c r="FL68" s="66"/>
      <c r="FM68" s="65"/>
      <c r="FN68" s="64"/>
      <c r="FO68" s="17"/>
      <c r="FP68" s="17"/>
      <c r="FQ68" s="67"/>
      <c r="FR68" s="66"/>
      <c r="FS68" s="66"/>
      <c r="FT68" s="66"/>
      <c r="FU68" s="66"/>
      <c r="FV68" s="66"/>
      <c r="FW68" s="66"/>
      <c r="FX68" s="65"/>
      <c r="FY68" s="64"/>
      <c r="FZ68" s="17"/>
      <c r="GA68" s="17"/>
      <c r="GB68" s="67"/>
      <c r="GC68" s="66"/>
      <c r="GD68" s="66"/>
      <c r="GE68" s="66"/>
      <c r="GF68" s="66"/>
      <c r="GG68" s="66"/>
      <c r="GH68" s="66"/>
      <c r="GI68" s="65"/>
      <c r="GJ68" s="64"/>
      <c r="GK68" s="17"/>
      <c r="GL68" s="17"/>
      <c r="GM68" s="67"/>
      <c r="GN68" s="66"/>
      <c r="GO68" s="66"/>
      <c r="GP68" s="66"/>
      <c r="GQ68" s="66"/>
      <c r="GR68" s="66"/>
      <c r="GS68" s="66"/>
      <c r="GT68" s="65"/>
      <c r="GU68" s="64"/>
      <c r="GV68" s="17"/>
      <c r="GW68" s="17"/>
      <c r="GX68" s="67"/>
      <c r="GY68" s="66"/>
      <c r="GZ68" s="66"/>
      <c r="HA68" s="66"/>
      <c r="HB68" s="66"/>
      <c r="HC68" s="66"/>
      <c r="HD68" s="66"/>
      <c r="HE68" s="65"/>
      <c r="HF68" s="64"/>
      <c r="HG68" s="17"/>
      <c r="HH68" s="17"/>
      <c r="HI68" s="67"/>
      <c r="HJ68" s="66"/>
      <c r="HK68" s="66"/>
      <c r="HL68" s="66"/>
      <c r="HM68" s="66"/>
      <c r="HN68" s="66"/>
      <c r="HO68" s="66"/>
      <c r="HP68" s="65"/>
      <c r="HQ68" s="64"/>
      <c r="HR68" s="17"/>
      <c r="HS68" s="17"/>
    </row>
    <row r="69" spans="1:227" x14ac:dyDescent="0.15">
      <c r="A69" s="76"/>
      <c r="B69" s="80"/>
      <c r="C69" s="78"/>
      <c r="D69" s="78"/>
      <c r="E69" s="65"/>
      <c r="F69" s="65"/>
      <c r="G69" s="17"/>
      <c r="H69" s="67"/>
      <c r="I69" s="66"/>
      <c r="J69" s="66"/>
      <c r="K69" s="66"/>
      <c r="L69" s="66"/>
      <c r="M69" s="66"/>
      <c r="N69" s="66"/>
      <c r="O69" s="65"/>
      <c r="P69" s="64"/>
      <c r="Q69" s="17"/>
      <c r="R69" s="17"/>
      <c r="S69" s="67"/>
      <c r="T69" s="66"/>
      <c r="U69" s="66"/>
      <c r="V69" s="66"/>
      <c r="W69" s="66"/>
      <c r="X69" s="66"/>
      <c r="Y69" s="66"/>
      <c r="Z69" s="65"/>
      <c r="AA69" s="64"/>
      <c r="AB69" s="17"/>
      <c r="AC69" s="17"/>
      <c r="AD69" s="67"/>
      <c r="AE69" s="66"/>
      <c r="AF69" s="66"/>
      <c r="AG69" s="66"/>
      <c r="AH69" s="66"/>
      <c r="AI69" s="66"/>
      <c r="AJ69" s="66"/>
      <c r="AK69" s="65"/>
      <c r="AL69" s="64"/>
      <c r="AM69" s="17"/>
      <c r="AN69" s="17"/>
      <c r="AO69" s="67"/>
      <c r="AP69" s="66"/>
      <c r="AQ69" s="66"/>
      <c r="AR69" s="66"/>
      <c r="AS69" s="66"/>
      <c r="AT69" s="66"/>
      <c r="AU69" s="66"/>
      <c r="AV69" s="65"/>
      <c r="AW69" s="64"/>
      <c r="AX69" s="17"/>
      <c r="AY69" s="17"/>
      <c r="AZ69" s="67"/>
      <c r="BA69" s="66"/>
      <c r="BB69" s="66"/>
      <c r="BC69" s="66"/>
      <c r="BD69" s="66"/>
      <c r="BE69" s="66"/>
      <c r="BF69" s="66"/>
      <c r="BG69" s="65"/>
      <c r="BH69" s="64"/>
      <c r="BI69" s="17"/>
      <c r="BJ69" s="17"/>
      <c r="BK69" s="67"/>
      <c r="BL69" s="66"/>
      <c r="BM69" s="66"/>
      <c r="BN69" s="66"/>
      <c r="BO69" s="66"/>
      <c r="BP69" s="66"/>
      <c r="BQ69" s="66"/>
      <c r="BR69" s="65"/>
      <c r="BS69" s="64"/>
      <c r="BT69" s="17"/>
      <c r="BU69" s="17"/>
      <c r="BV69" s="67"/>
      <c r="BW69" s="66"/>
      <c r="BX69" s="66"/>
      <c r="BY69" s="66"/>
      <c r="BZ69" s="66"/>
      <c r="CA69" s="66"/>
      <c r="CB69" s="66"/>
      <c r="CC69" s="65"/>
      <c r="CD69" s="64"/>
      <c r="CE69" s="17"/>
      <c r="CF69" s="17"/>
      <c r="CG69" s="67"/>
      <c r="CH69" s="66"/>
      <c r="CI69" s="66"/>
      <c r="CJ69" s="66"/>
      <c r="CK69" s="66"/>
      <c r="CL69" s="66"/>
      <c r="CM69" s="66"/>
      <c r="CN69" s="65"/>
      <c r="CO69" s="64"/>
      <c r="CP69" s="17"/>
      <c r="CQ69" s="17"/>
      <c r="CR69" s="67"/>
      <c r="CS69" s="66"/>
      <c r="CT69" s="66"/>
      <c r="CU69" s="66"/>
      <c r="CV69" s="66"/>
      <c r="CW69" s="66"/>
      <c r="CX69" s="66"/>
      <c r="CY69" s="65"/>
      <c r="CZ69" s="64"/>
      <c r="DA69" s="17"/>
      <c r="DB69" s="17"/>
      <c r="DC69" s="67"/>
      <c r="DD69" s="66"/>
      <c r="DE69" s="66"/>
      <c r="DF69" s="66"/>
      <c r="DG69" s="66"/>
      <c r="DH69" s="66"/>
      <c r="DI69" s="66"/>
      <c r="DJ69" s="65"/>
      <c r="DK69" s="64"/>
      <c r="DL69" s="17"/>
      <c r="DM69" s="17"/>
      <c r="DN69" s="67"/>
      <c r="DO69" s="66"/>
      <c r="DP69" s="66"/>
      <c r="DQ69" s="66"/>
      <c r="DR69" s="66"/>
      <c r="DS69" s="66"/>
      <c r="DT69" s="66"/>
      <c r="DU69" s="65"/>
      <c r="DV69" s="64"/>
      <c r="DW69" s="17"/>
      <c r="DX69" s="17"/>
      <c r="DY69" s="67"/>
      <c r="DZ69" s="66"/>
      <c r="EA69" s="66"/>
      <c r="EB69" s="66"/>
      <c r="EC69" s="66"/>
      <c r="ED69" s="66"/>
      <c r="EE69" s="66"/>
      <c r="EF69" s="65"/>
      <c r="EG69" s="64"/>
      <c r="EH69" s="17"/>
      <c r="EI69" s="17"/>
      <c r="EJ69" s="67"/>
      <c r="EK69" s="66"/>
      <c r="EL69" s="66"/>
      <c r="EM69" s="66"/>
      <c r="EN69" s="66"/>
      <c r="EO69" s="66"/>
      <c r="EP69" s="66"/>
      <c r="EQ69" s="65"/>
      <c r="ER69" s="64"/>
      <c r="ES69" s="17"/>
      <c r="ET69" s="17"/>
      <c r="EU69" s="67"/>
      <c r="EV69" s="66"/>
      <c r="EW69" s="66"/>
      <c r="EX69" s="66"/>
      <c r="EY69" s="66"/>
      <c r="EZ69" s="66"/>
      <c r="FA69" s="66"/>
      <c r="FB69" s="65"/>
      <c r="FC69" s="64"/>
      <c r="FD69" s="17"/>
      <c r="FE69" s="17"/>
      <c r="FF69" s="67"/>
      <c r="FG69" s="66"/>
      <c r="FH69" s="66"/>
      <c r="FI69" s="66"/>
      <c r="FJ69" s="66"/>
      <c r="FK69" s="66"/>
      <c r="FL69" s="66"/>
      <c r="FM69" s="65"/>
      <c r="FN69" s="64"/>
      <c r="FO69" s="17"/>
      <c r="FP69" s="17"/>
      <c r="FQ69" s="67"/>
      <c r="FR69" s="66"/>
      <c r="FS69" s="66"/>
      <c r="FT69" s="66"/>
      <c r="FU69" s="66"/>
      <c r="FV69" s="66"/>
      <c r="FW69" s="66"/>
      <c r="FX69" s="65"/>
      <c r="FY69" s="64"/>
      <c r="FZ69" s="17"/>
      <c r="GA69" s="17"/>
      <c r="GB69" s="67"/>
      <c r="GC69" s="66"/>
      <c r="GD69" s="66"/>
      <c r="GE69" s="66"/>
      <c r="GF69" s="66"/>
      <c r="GG69" s="66"/>
      <c r="GH69" s="66"/>
      <c r="GI69" s="65"/>
      <c r="GJ69" s="64"/>
      <c r="GK69" s="17"/>
      <c r="GL69" s="17"/>
      <c r="GM69" s="67"/>
      <c r="GN69" s="66"/>
      <c r="GO69" s="66"/>
      <c r="GP69" s="66"/>
      <c r="GQ69" s="66"/>
      <c r="GR69" s="66"/>
      <c r="GS69" s="66"/>
      <c r="GT69" s="65"/>
      <c r="GU69" s="64"/>
      <c r="GV69" s="17"/>
      <c r="GW69" s="17"/>
      <c r="GX69" s="67"/>
      <c r="GY69" s="66"/>
      <c r="GZ69" s="66"/>
      <c r="HA69" s="66"/>
      <c r="HB69" s="66"/>
      <c r="HC69" s="66"/>
      <c r="HD69" s="66"/>
      <c r="HE69" s="65"/>
      <c r="HF69" s="64"/>
      <c r="HG69" s="17"/>
      <c r="HH69" s="17"/>
      <c r="HI69" s="67"/>
      <c r="HJ69" s="66"/>
      <c r="HK69" s="66"/>
      <c r="HL69" s="66"/>
      <c r="HM69" s="66"/>
      <c r="HN69" s="66"/>
      <c r="HO69" s="66"/>
      <c r="HP69" s="65"/>
      <c r="HQ69" s="64"/>
      <c r="HR69" s="17"/>
      <c r="HS69" s="17"/>
    </row>
    <row r="70" spans="1:227" x14ac:dyDescent="0.15">
      <c r="A70" s="76"/>
      <c r="B70" s="80"/>
      <c r="C70" s="78"/>
      <c r="D70" s="78"/>
      <c r="E70" s="65"/>
      <c r="F70" s="65"/>
      <c r="G70" s="17"/>
      <c r="H70" s="67"/>
      <c r="I70" s="66"/>
      <c r="J70" s="66"/>
      <c r="K70" s="66"/>
      <c r="L70" s="66"/>
      <c r="M70" s="66"/>
      <c r="N70" s="66"/>
      <c r="O70" s="65"/>
      <c r="P70" s="64"/>
      <c r="Q70" s="17"/>
      <c r="R70" s="17"/>
      <c r="S70" s="67"/>
      <c r="T70" s="66"/>
      <c r="U70" s="66"/>
      <c r="V70" s="66"/>
      <c r="W70" s="66"/>
      <c r="X70" s="66"/>
      <c r="Y70" s="66"/>
      <c r="Z70" s="65"/>
      <c r="AA70" s="64"/>
      <c r="AB70" s="17"/>
      <c r="AC70" s="17"/>
      <c r="AD70" s="67"/>
      <c r="AE70" s="66"/>
      <c r="AF70" s="66"/>
      <c r="AG70" s="66"/>
      <c r="AH70" s="66"/>
      <c r="AI70" s="66"/>
      <c r="AJ70" s="66"/>
      <c r="AK70" s="65"/>
      <c r="AL70" s="64"/>
      <c r="AM70" s="17"/>
      <c r="AN70" s="17"/>
      <c r="AO70" s="67"/>
      <c r="AP70" s="66"/>
      <c r="AQ70" s="66"/>
      <c r="AR70" s="66"/>
      <c r="AS70" s="66"/>
      <c r="AT70" s="66"/>
      <c r="AU70" s="66"/>
      <c r="AV70" s="65"/>
      <c r="AW70" s="64"/>
      <c r="AX70" s="17"/>
      <c r="AY70" s="17"/>
      <c r="AZ70" s="67"/>
      <c r="BA70" s="66"/>
      <c r="BB70" s="66"/>
      <c r="BC70" s="66"/>
      <c r="BD70" s="66"/>
      <c r="BE70" s="66"/>
      <c r="BF70" s="66"/>
      <c r="BG70" s="65"/>
      <c r="BH70" s="64"/>
      <c r="BI70" s="17"/>
      <c r="BJ70" s="17"/>
      <c r="BK70" s="67"/>
      <c r="BL70" s="66"/>
      <c r="BM70" s="66"/>
      <c r="BN70" s="66"/>
      <c r="BO70" s="66"/>
      <c r="BP70" s="66"/>
      <c r="BQ70" s="66"/>
      <c r="BR70" s="65"/>
      <c r="BS70" s="64"/>
      <c r="BT70" s="17"/>
      <c r="BU70" s="17"/>
      <c r="BV70" s="67"/>
      <c r="BW70" s="66"/>
      <c r="BX70" s="66"/>
      <c r="BY70" s="66"/>
      <c r="BZ70" s="66"/>
      <c r="CA70" s="66"/>
      <c r="CB70" s="66"/>
      <c r="CC70" s="65"/>
      <c r="CD70" s="64"/>
      <c r="CE70" s="17"/>
      <c r="CF70" s="17"/>
      <c r="CG70" s="67"/>
      <c r="CH70" s="66"/>
      <c r="CI70" s="66"/>
      <c r="CJ70" s="66"/>
      <c r="CK70" s="66"/>
      <c r="CL70" s="66"/>
      <c r="CM70" s="66"/>
      <c r="CN70" s="65"/>
      <c r="CO70" s="64"/>
      <c r="CP70" s="17"/>
      <c r="CQ70" s="17"/>
      <c r="CR70" s="67"/>
      <c r="CS70" s="66"/>
      <c r="CT70" s="66"/>
      <c r="CU70" s="66"/>
      <c r="CV70" s="66"/>
      <c r="CW70" s="66"/>
      <c r="CX70" s="66"/>
      <c r="CY70" s="65"/>
      <c r="CZ70" s="64"/>
      <c r="DA70" s="17"/>
      <c r="DB70" s="17"/>
      <c r="DC70" s="67"/>
      <c r="DD70" s="66"/>
      <c r="DE70" s="66"/>
      <c r="DF70" s="66"/>
      <c r="DG70" s="66"/>
      <c r="DH70" s="66"/>
      <c r="DI70" s="66"/>
      <c r="DJ70" s="65"/>
      <c r="DK70" s="64"/>
      <c r="DL70" s="17"/>
      <c r="DM70" s="17"/>
      <c r="DN70" s="67"/>
      <c r="DO70" s="66"/>
      <c r="DP70" s="66"/>
      <c r="DQ70" s="66"/>
      <c r="DR70" s="66"/>
      <c r="DS70" s="66"/>
      <c r="DT70" s="66"/>
      <c r="DU70" s="65"/>
      <c r="DV70" s="64"/>
      <c r="DW70" s="17"/>
      <c r="DX70" s="17"/>
      <c r="DY70" s="67"/>
      <c r="DZ70" s="66"/>
      <c r="EA70" s="66"/>
      <c r="EB70" s="66"/>
      <c r="EC70" s="66"/>
      <c r="ED70" s="66"/>
      <c r="EE70" s="66"/>
      <c r="EF70" s="65"/>
      <c r="EG70" s="64"/>
      <c r="EH70" s="17"/>
      <c r="EI70" s="17"/>
      <c r="EJ70" s="67"/>
      <c r="EK70" s="66"/>
      <c r="EL70" s="66"/>
      <c r="EM70" s="66"/>
      <c r="EN70" s="66"/>
      <c r="EO70" s="66"/>
      <c r="EP70" s="66"/>
      <c r="EQ70" s="65"/>
      <c r="ER70" s="64"/>
      <c r="ES70" s="17"/>
      <c r="ET70" s="17"/>
      <c r="EU70" s="67"/>
      <c r="EV70" s="66"/>
      <c r="EW70" s="66"/>
      <c r="EX70" s="66"/>
      <c r="EY70" s="66"/>
      <c r="EZ70" s="66"/>
      <c r="FA70" s="66"/>
      <c r="FB70" s="65"/>
      <c r="FC70" s="64"/>
      <c r="FD70" s="17"/>
      <c r="FE70" s="17"/>
      <c r="FF70" s="67"/>
      <c r="FG70" s="66"/>
      <c r="FH70" s="66"/>
      <c r="FI70" s="66"/>
      <c r="FJ70" s="66"/>
      <c r="FK70" s="66"/>
      <c r="FL70" s="66"/>
      <c r="FM70" s="65"/>
      <c r="FN70" s="64"/>
      <c r="FO70" s="17"/>
      <c r="FP70" s="17"/>
      <c r="FQ70" s="67"/>
      <c r="FR70" s="66"/>
      <c r="FS70" s="66"/>
      <c r="FT70" s="66"/>
      <c r="FU70" s="66"/>
      <c r="FV70" s="66"/>
      <c r="FW70" s="66"/>
      <c r="FX70" s="65"/>
      <c r="FY70" s="64"/>
      <c r="FZ70" s="17"/>
      <c r="GA70" s="17"/>
      <c r="GB70" s="67"/>
      <c r="GC70" s="66"/>
      <c r="GD70" s="66"/>
      <c r="GE70" s="66"/>
      <c r="GF70" s="66"/>
      <c r="GG70" s="66"/>
      <c r="GH70" s="66"/>
      <c r="GI70" s="65"/>
      <c r="GJ70" s="64"/>
      <c r="GK70" s="17"/>
      <c r="GL70" s="17"/>
      <c r="GM70" s="67"/>
      <c r="GN70" s="66"/>
      <c r="GO70" s="66"/>
      <c r="GP70" s="66"/>
      <c r="GQ70" s="66"/>
      <c r="GR70" s="66"/>
      <c r="GS70" s="66"/>
      <c r="GT70" s="65"/>
      <c r="GU70" s="64"/>
      <c r="GV70" s="17"/>
      <c r="GW70" s="17"/>
      <c r="GX70" s="67"/>
      <c r="GY70" s="66"/>
      <c r="GZ70" s="66"/>
      <c r="HA70" s="66"/>
      <c r="HB70" s="66"/>
      <c r="HC70" s="66"/>
      <c r="HD70" s="66"/>
      <c r="HE70" s="65"/>
      <c r="HF70" s="64"/>
      <c r="HG70" s="17"/>
      <c r="HH70" s="17"/>
      <c r="HI70" s="67"/>
      <c r="HJ70" s="66"/>
      <c r="HK70" s="66"/>
      <c r="HL70" s="66"/>
      <c r="HM70" s="66"/>
      <c r="HN70" s="66"/>
      <c r="HO70" s="66"/>
      <c r="HP70" s="65"/>
      <c r="HQ70" s="64"/>
      <c r="HR70" s="17"/>
      <c r="HS70" s="17"/>
    </row>
    <row r="71" spans="1:227" x14ac:dyDescent="0.15">
      <c r="A71" s="76"/>
      <c r="B71" s="79"/>
      <c r="C71" s="78"/>
      <c r="D71" s="78"/>
      <c r="E71" s="65"/>
      <c r="F71" s="65"/>
      <c r="G71" s="17"/>
      <c r="H71" s="67"/>
      <c r="I71" s="66"/>
      <c r="J71" s="66"/>
      <c r="K71" s="66"/>
      <c r="L71" s="66"/>
      <c r="M71" s="66"/>
      <c r="N71" s="66"/>
      <c r="O71" s="65"/>
      <c r="P71" s="64"/>
      <c r="Q71" s="17"/>
      <c r="R71" s="17"/>
      <c r="S71" s="67"/>
      <c r="T71" s="66"/>
      <c r="U71" s="66"/>
      <c r="V71" s="66"/>
      <c r="W71" s="66"/>
      <c r="X71" s="66"/>
      <c r="Y71" s="66"/>
      <c r="Z71" s="65"/>
      <c r="AA71" s="64"/>
      <c r="AB71" s="17"/>
      <c r="AC71" s="17"/>
      <c r="AD71" s="67"/>
      <c r="AE71" s="66"/>
      <c r="AF71" s="66"/>
      <c r="AG71" s="66"/>
      <c r="AH71" s="66"/>
      <c r="AI71" s="66"/>
      <c r="AJ71" s="66"/>
      <c r="AK71" s="65"/>
      <c r="AL71" s="64"/>
      <c r="AM71" s="17"/>
      <c r="AN71" s="17"/>
      <c r="AO71" s="67"/>
      <c r="AP71" s="66"/>
      <c r="AQ71" s="66"/>
      <c r="AR71" s="66"/>
      <c r="AS71" s="66"/>
      <c r="AT71" s="66"/>
      <c r="AU71" s="66"/>
      <c r="AV71" s="65"/>
      <c r="AW71" s="64"/>
      <c r="AX71" s="17"/>
      <c r="AY71" s="17"/>
      <c r="AZ71" s="67"/>
      <c r="BA71" s="66"/>
      <c r="BB71" s="66"/>
      <c r="BC71" s="66"/>
      <c r="BD71" s="66"/>
      <c r="BE71" s="66"/>
      <c r="BF71" s="66"/>
      <c r="BG71" s="65"/>
      <c r="BH71" s="64"/>
      <c r="BI71" s="17"/>
      <c r="BJ71" s="17"/>
      <c r="BK71" s="67"/>
      <c r="BL71" s="66"/>
      <c r="BM71" s="66"/>
      <c r="BN71" s="66"/>
      <c r="BO71" s="66"/>
      <c r="BP71" s="66"/>
      <c r="BQ71" s="66"/>
      <c r="BR71" s="65"/>
      <c r="BS71" s="64"/>
      <c r="BT71" s="17"/>
      <c r="BU71" s="17"/>
      <c r="BV71" s="67"/>
      <c r="BW71" s="66"/>
      <c r="BX71" s="66"/>
      <c r="BY71" s="66"/>
      <c r="BZ71" s="66"/>
      <c r="CA71" s="66"/>
      <c r="CB71" s="66"/>
      <c r="CC71" s="65"/>
      <c r="CD71" s="64"/>
      <c r="CE71" s="17"/>
      <c r="CF71" s="17"/>
      <c r="CG71" s="67"/>
      <c r="CH71" s="66"/>
      <c r="CI71" s="66"/>
      <c r="CJ71" s="66"/>
      <c r="CK71" s="66"/>
      <c r="CL71" s="66"/>
      <c r="CM71" s="66"/>
      <c r="CN71" s="65"/>
      <c r="CO71" s="64"/>
      <c r="CP71" s="17"/>
      <c r="CQ71" s="17"/>
      <c r="CR71" s="67"/>
      <c r="CS71" s="66"/>
      <c r="CT71" s="66"/>
      <c r="CU71" s="66"/>
      <c r="CV71" s="66"/>
      <c r="CW71" s="66"/>
      <c r="CX71" s="66"/>
      <c r="CY71" s="65"/>
      <c r="CZ71" s="64"/>
      <c r="DA71" s="17"/>
      <c r="DB71" s="17"/>
      <c r="DC71" s="67"/>
      <c r="DD71" s="66"/>
      <c r="DE71" s="66"/>
      <c r="DF71" s="66"/>
      <c r="DG71" s="66"/>
      <c r="DH71" s="66"/>
      <c r="DI71" s="66"/>
      <c r="DJ71" s="65"/>
      <c r="DK71" s="64"/>
      <c r="DL71" s="17"/>
      <c r="DM71" s="17"/>
      <c r="DN71" s="67"/>
      <c r="DO71" s="66"/>
      <c r="DP71" s="66"/>
      <c r="DQ71" s="66"/>
      <c r="DR71" s="66"/>
      <c r="DS71" s="66"/>
      <c r="DT71" s="66"/>
      <c r="DU71" s="65"/>
      <c r="DV71" s="64"/>
      <c r="DW71" s="17"/>
      <c r="DX71" s="17"/>
      <c r="DY71" s="67"/>
      <c r="DZ71" s="66"/>
      <c r="EA71" s="66"/>
      <c r="EB71" s="66"/>
      <c r="EC71" s="66"/>
      <c r="ED71" s="66"/>
      <c r="EE71" s="66"/>
      <c r="EF71" s="65"/>
      <c r="EG71" s="64"/>
      <c r="EH71" s="17"/>
      <c r="EI71" s="17"/>
      <c r="EJ71" s="67"/>
      <c r="EK71" s="66"/>
      <c r="EL71" s="66"/>
      <c r="EM71" s="66"/>
      <c r="EN71" s="66"/>
      <c r="EO71" s="66"/>
      <c r="EP71" s="66"/>
      <c r="EQ71" s="65"/>
      <c r="ER71" s="64"/>
      <c r="ES71" s="17"/>
      <c r="ET71" s="17"/>
      <c r="EU71" s="67"/>
      <c r="EV71" s="66"/>
      <c r="EW71" s="66"/>
      <c r="EX71" s="66"/>
      <c r="EY71" s="66"/>
      <c r="EZ71" s="66"/>
      <c r="FA71" s="66"/>
      <c r="FB71" s="65"/>
      <c r="FC71" s="64"/>
      <c r="FD71" s="17"/>
      <c r="FE71" s="17"/>
      <c r="FF71" s="67"/>
      <c r="FG71" s="66"/>
      <c r="FH71" s="66"/>
      <c r="FI71" s="66"/>
      <c r="FJ71" s="66"/>
      <c r="FK71" s="66"/>
      <c r="FL71" s="66"/>
      <c r="FM71" s="65"/>
      <c r="FN71" s="64"/>
      <c r="FO71" s="17"/>
      <c r="FP71" s="17"/>
      <c r="FQ71" s="67"/>
      <c r="FR71" s="66"/>
      <c r="FS71" s="66"/>
      <c r="FT71" s="66"/>
      <c r="FU71" s="66"/>
      <c r="FV71" s="66"/>
      <c r="FW71" s="66"/>
      <c r="FX71" s="65"/>
      <c r="FY71" s="64"/>
      <c r="FZ71" s="17"/>
      <c r="GA71" s="17"/>
      <c r="GB71" s="67"/>
      <c r="GC71" s="66"/>
      <c r="GD71" s="66"/>
      <c r="GE71" s="66"/>
      <c r="GF71" s="66"/>
      <c r="GG71" s="66"/>
      <c r="GH71" s="66"/>
      <c r="GI71" s="65"/>
      <c r="GJ71" s="64"/>
      <c r="GK71" s="17"/>
      <c r="GL71" s="17"/>
      <c r="GM71" s="67"/>
      <c r="GN71" s="66"/>
      <c r="GO71" s="66"/>
      <c r="GP71" s="66"/>
      <c r="GQ71" s="66"/>
      <c r="GR71" s="66"/>
      <c r="GS71" s="66"/>
      <c r="GT71" s="65"/>
      <c r="GU71" s="64"/>
      <c r="GV71" s="17"/>
      <c r="GW71" s="17"/>
      <c r="GX71" s="67"/>
      <c r="GY71" s="66"/>
      <c r="GZ71" s="66"/>
      <c r="HA71" s="66"/>
      <c r="HB71" s="66"/>
      <c r="HC71" s="66"/>
      <c r="HD71" s="66"/>
      <c r="HE71" s="65"/>
      <c r="HF71" s="64"/>
      <c r="HG71" s="17"/>
      <c r="HH71" s="17"/>
      <c r="HI71" s="67"/>
      <c r="HJ71" s="66"/>
      <c r="HK71" s="66"/>
      <c r="HL71" s="66"/>
      <c r="HM71" s="66"/>
      <c r="HN71" s="66"/>
      <c r="HO71" s="66"/>
      <c r="HP71" s="65"/>
      <c r="HQ71" s="64"/>
      <c r="HR71" s="17"/>
      <c r="HS71" s="17"/>
    </row>
    <row r="72" spans="1:227" x14ac:dyDescent="0.15">
      <c r="A72" s="76"/>
      <c r="B72" s="79"/>
      <c r="C72" s="78"/>
      <c r="D72" s="78"/>
      <c r="E72" s="65"/>
      <c r="F72" s="65"/>
      <c r="G72" s="17"/>
      <c r="H72" s="67"/>
      <c r="I72" s="66"/>
      <c r="J72" s="66"/>
      <c r="K72" s="66"/>
      <c r="L72" s="66"/>
      <c r="M72" s="66"/>
      <c r="N72" s="66"/>
      <c r="O72" s="65"/>
      <c r="P72" s="64"/>
      <c r="Q72" s="17"/>
      <c r="R72" s="17"/>
      <c r="S72" s="67"/>
      <c r="T72" s="66"/>
      <c r="U72" s="66"/>
      <c r="V72" s="66"/>
      <c r="W72" s="66"/>
      <c r="X72" s="66"/>
      <c r="Y72" s="66"/>
      <c r="Z72" s="65"/>
      <c r="AA72" s="64"/>
      <c r="AB72" s="17"/>
      <c r="AC72" s="17"/>
      <c r="AD72" s="67"/>
      <c r="AE72" s="66"/>
      <c r="AF72" s="66"/>
      <c r="AG72" s="66"/>
      <c r="AH72" s="66"/>
      <c r="AI72" s="66"/>
      <c r="AJ72" s="66"/>
      <c r="AK72" s="65"/>
      <c r="AL72" s="64"/>
      <c r="AM72" s="17"/>
      <c r="AN72" s="17"/>
      <c r="AO72" s="67"/>
      <c r="AP72" s="66"/>
      <c r="AQ72" s="66"/>
      <c r="AR72" s="66"/>
      <c r="AS72" s="66"/>
      <c r="AT72" s="66"/>
      <c r="AU72" s="66"/>
      <c r="AV72" s="65"/>
      <c r="AW72" s="64"/>
      <c r="AX72" s="17"/>
      <c r="AY72" s="17"/>
      <c r="AZ72" s="67"/>
      <c r="BA72" s="66"/>
      <c r="BB72" s="66"/>
      <c r="BC72" s="66"/>
      <c r="BD72" s="66"/>
      <c r="BE72" s="66"/>
      <c r="BF72" s="66"/>
      <c r="BG72" s="65"/>
      <c r="BH72" s="64"/>
      <c r="BI72" s="17"/>
      <c r="BJ72" s="17"/>
      <c r="BK72" s="67"/>
      <c r="BL72" s="66"/>
      <c r="BM72" s="66"/>
      <c r="BN72" s="66"/>
      <c r="BO72" s="66"/>
      <c r="BP72" s="66"/>
      <c r="BQ72" s="66"/>
      <c r="BR72" s="65"/>
      <c r="BS72" s="64"/>
      <c r="BT72" s="17"/>
      <c r="BU72" s="17"/>
      <c r="BV72" s="67"/>
      <c r="BW72" s="66"/>
      <c r="BX72" s="66"/>
      <c r="BY72" s="66"/>
      <c r="BZ72" s="66"/>
      <c r="CA72" s="66"/>
      <c r="CB72" s="66"/>
      <c r="CC72" s="65"/>
      <c r="CD72" s="64"/>
      <c r="CE72" s="17"/>
      <c r="CF72" s="17"/>
      <c r="CG72" s="67"/>
      <c r="CH72" s="66"/>
      <c r="CI72" s="66"/>
      <c r="CJ72" s="66"/>
      <c r="CK72" s="66"/>
      <c r="CL72" s="66"/>
      <c r="CM72" s="66"/>
      <c r="CN72" s="65"/>
      <c r="CO72" s="64"/>
      <c r="CP72" s="17"/>
      <c r="CQ72" s="17"/>
      <c r="CR72" s="67"/>
      <c r="CS72" s="66"/>
      <c r="CT72" s="66"/>
      <c r="CU72" s="66"/>
      <c r="CV72" s="66"/>
      <c r="CW72" s="66"/>
      <c r="CX72" s="66"/>
      <c r="CY72" s="65"/>
      <c r="CZ72" s="64"/>
      <c r="DA72" s="17"/>
      <c r="DB72" s="17"/>
      <c r="DC72" s="67"/>
      <c r="DD72" s="66"/>
      <c r="DE72" s="66"/>
      <c r="DF72" s="66"/>
      <c r="DG72" s="66"/>
      <c r="DH72" s="66"/>
      <c r="DI72" s="66"/>
      <c r="DJ72" s="65"/>
      <c r="DK72" s="64"/>
      <c r="DL72" s="17"/>
      <c r="DM72" s="17"/>
      <c r="DN72" s="67"/>
      <c r="DO72" s="66"/>
      <c r="DP72" s="66"/>
      <c r="DQ72" s="66"/>
      <c r="DR72" s="66"/>
      <c r="DS72" s="66"/>
      <c r="DT72" s="66"/>
      <c r="DU72" s="65"/>
      <c r="DV72" s="64"/>
      <c r="DW72" s="17"/>
      <c r="DX72" s="17"/>
      <c r="DY72" s="67"/>
      <c r="DZ72" s="66"/>
      <c r="EA72" s="66"/>
      <c r="EB72" s="66"/>
      <c r="EC72" s="66"/>
      <c r="ED72" s="66"/>
      <c r="EE72" s="66"/>
      <c r="EF72" s="65"/>
      <c r="EG72" s="64"/>
      <c r="EH72" s="17"/>
      <c r="EI72" s="17"/>
      <c r="EJ72" s="67"/>
      <c r="EK72" s="66"/>
      <c r="EL72" s="66"/>
      <c r="EM72" s="66"/>
      <c r="EN72" s="66"/>
      <c r="EO72" s="66"/>
      <c r="EP72" s="66"/>
      <c r="EQ72" s="65"/>
      <c r="ER72" s="64"/>
      <c r="ES72" s="17"/>
      <c r="ET72" s="17"/>
      <c r="EU72" s="67"/>
      <c r="EV72" s="66"/>
      <c r="EW72" s="66"/>
      <c r="EX72" s="66"/>
      <c r="EY72" s="66"/>
      <c r="EZ72" s="66"/>
      <c r="FA72" s="66"/>
      <c r="FB72" s="65"/>
      <c r="FC72" s="64"/>
      <c r="FD72" s="17"/>
      <c r="FE72" s="17"/>
      <c r="FF72" s="67"/>
      <c r="FG72" s="66"/>
      <c r="FH72" s="66"/>
      <c r="FI72" s="66"/>
      <c r="FJ72" s="66"/>
      <c r="FK72" s="66"/>
      <c r="FL72" s="66"/>
      <c r="FM72" s="65"/>
      <c r="FN72" s="64"/>
      <c r="FO72" s="17"/>
      <c r="FP72" s="17"/>
      <c r="FQ72" s="67"/>
      <c r="FR72" s="66"/>
      <c r="FS72" s="66"/>
      <c r="FT72" s="66"/>
      <c r="FU72" s="66"/>
      <c r="FV72" s="66"/>
      <c r="FW72" s="66"/>
      <c r="FX72" s="65"/>
      <c r="FY72" s="64"/>
      <c r="FZ72" s="17"/>
      <c r="GA72" s="17"/>
      <c r="GB72" s="67"/>
      <c r="GC72" s="66"/>
      <c r="GD72" s="66"/>
      <c r="GE72" s="66"/>
      <c r="GF72" s="66"/>
      <c r="GG72" s="66"/>
      <c r="GH72" s="66"/>
      <c r="GI72" s="65"/>
      <c r="GJ72" s="64"/>
      <c r="GK72" s="17"/>
      <c r="GL72" s="17"/>
      <c r="GM72" s="67"/>
      <c r="GN72" s="66"/>
      <c r="GO72" s="66"/>
      <c r="GP72" s="66"/>
      <c r="GQ72" s="66"/>
      <c r="GR72" s="66"/>
      <c r="GS72" s="66"/>
      <c r="GT72" s="65"/>
      <c r="GU72" s="64"/>
      <c r="GV72" s="17"/>
      <c r="GW72" s="17"/>
      <c r="GX72" s="67"/>
      <c r="GY72" s="66"/>
      <c r="GZ72" s="66"/>
      <c r="HA72" s="66"/>
      <c r="HB72" s="66"/>
      <c r="HC72" s="66"/>
      <c r="HD72" s="66"/>
      <c r="HE72" s="65"/>
      <c r="HF72" s="64"/>
      <c r="HG72" s="17"/>
      <c r="HH72" s="17"/>
      <c r="HI72" s="67"/>
      <c r="HJ72" s="66"/>
      <c r="HK72" s="66"/>
      <c r="HL72" s="66"/>
      <c r="HM72" s="66"/>
      <c r="HN72" s="66"/>
      <c r="HO72" s="66"/>
      <c r="HP72" s="65"/>
      <c r="HQ72" s="64"/>
      <c r="HR72" s="17"/>
      <c r="HS72" s="17"/>
    </row>
    <row r="73" spans="1:227" x14ac:dyDescent="0.15">
      <c r="A73" s="76"/>
      <c r="B73" s="79"/>
      <c r="C73" s="78"/>
      <c r="D73" s="78"/>
      <c r="E73" s="65"/>
      <c r="F73" s="65"/>
      <c r="G73" s="17"/>
      <c r="H73" s="67"/>
      <c r="I73" s="66"/>
      <c r="J73" s="66"/>
      <c r="K73" s="66"/>
      <c r="L73" s="66"/>
      <c r="M73" s="66"/>
      <c r="N73" s="66"/>
      <c r="O73" s="65"/>
      <c r="P73" s="64"/>
      <c r="Q73" s="17"/>
      <c r="R73" s="17"/>
      <c r="S73" s="67"/>
      <c r="T73" s="66"/>
      <c r="U73" s="66"/>
      <c r="V73" s="66"/>
      <c r="W73" s="66"/>
      <c r="X73" s="66"/>
      <c r="Y73" s="66"/>
      <c r="Z73" s="65"/>
      <c r="AA73" s="64"/>
      <c r="AB73" s="17"/>
      <c r="AC73" s="17"/>
      <c r="AD73" s="67"/>
      <c r="AE73" s="66"/>
      <c r="AF73" s="66"/>
      <c r="AG73" s="66"/>
      <c r="AH73" s="66"/>
      <c r="AI73" s="66"/>
      <c r="AJ73" s="66"/>
      <c r="AK73" s="65"/>
      <c r="AL73" s="64"/>
      <c r="AM73" s="17"/>
      <c r="AN73" s="17"/>
      <c r="AO73" s="67"/>
      <c r="AP73" s="66"/>
      <c r="AQ73" s="66"/>
      <c r="AR73" s="66"/>
      <c r="AS73" s="66"/>
      <c r="AT73" s="66"/>
      <c r="AU73" s="66"/>
      <c r="AV73" s="65"/>
      <c r="AW73" s="64"/>
      <c r="AX73" s="17"/>
      <c r="AY73" s="17"/>
      <c r="AZ73" s="67"/>
      <c r="BA73" s="66"/>
      <c r="BB73" s="66"/>
      <c r="BC73" s="66"/>
      <c r="BD73" s="66"/>
      <c r="BE73" s="66"/>
      <c r="BF73" s="66"/>
      <c r="BG73" s="65"/>
      <c r="BH73" s="64"/>
      <c r="BI73" s="17"/>
      <c r="BJ73" s="17"/>
      <c r="BK73" s="67"/>
      <c r="BL73" s="66"/>
      <c r="BM73" s="66"/>
      <c r="BN73" s="66"/>
      <c r="BO73" s="66"/>
      <c r="BP73" s="66"/>
      <c r="BQ73" s="66"/>
      <c r="BR73" s="65"/>
      <c r="BS73" s="64"/>
      <c r="BT73" s="17"/>
      <c r="BU73" s="17"/>
      <c r="BV73" s="67"/>
      <c r="BW73" s="66"/>
      <c r="BX73" s="66"/>
      <c r="BY73" s="66"/>
      <c r="BZ73" s="66"/>
      <c r="CA73" s="66"/>
      <c r="CB73" s="66"/>
      <c r="CC73" s="65"/>
      <c r="CD73" s="64"/>
      <c r="CE73" s="17"/>
      <c r="CF73" s="17"/>
      <c r="CG73" s="67"/>
      <c r="CH73" s="66"/>
      <c r="CI73" s="66"/>
      <c r="CJ73" s="66"/>
      <c r="CK73" s="66"/>
      <c r="CL73" s="66"/>
      <c r="CM73" s="66"/>
      <c r="CN73" s="65"/>
      <c r="CO73" s="64"/>
      <c r="CP73" s="17"/>
      <c r="CQ73" s="17"/>
      <c r="CR73" s="67"/>
      <c r="CS73" s="66"/>
      <c r="CT73" s="66"/>
      <c r="CU73" s="66"/>
      <c r="CV73" s="66"/>
      <c r="CW73" s="66"/>
      <c r="CX73" s="66"/>
      <c r="CY73" s="65"/>
      <c r="CZ73" s="64"/>
      <c r="DA73" s="17"/>
      <c r="DB73" s="17"/>
      <c r="DC73" s="67"/>
      <c r="DD73" s="66"/>
      <c r="DE73" s="66"/>
      <c r="DF73" s="66"/>
      <c r="DG73" s="66"/>
      <c r="DH73" s="66"/>
      <c r="DI73" s="66"/>
      <c r="DJ73" s="65"/>
      <c r="DK73" s="64"/>
      <c r="DL73" s="17"/>
      <c r="DM73" s="17"/>
      <c r="DN73" s="67"/>
      <c r="DO73" s="66"/>
      <c r="DP73" s="66"/>
      <c r="DQ73" s="66"/>
      <c r="DR73" s="66"/>
      <c r="DS73" s="66"/>
      <c r="DT73" s="66"/>
      <c r="DU73" s="65"/>
      <c r="DV73" s="64"/>
      <c r="DW73" s="17"/>
      <c r="DX73" s="17"/>
      <c r="DY73" s="67"/>
      <c r="DZ73" s="66"/>
      <c r="EA73" s="66"/>
      <c r="EB73" s="66"/>
      <c r="EC73" s="66"/>
      <c r="ED73" s="66"/>
      <c r="EE73" s="66"/>
      <c r="EF73" s="65"/>
      <c r="EG73" s="64"/>
      <c r="EH73" s="17"/>
      <c r="EI73" s="17"/>
      <c r="EJ73" s="67"/>
      <c r="EK73" s="66"/>
      <c r="EL73" s="66"/>
      <c r="EM73" s="66"/>
      <c r="EN73" s="66"/>
      <c r="EO73" s="66"/>
      <c r="EP73" s="66"/>
      <c r="EQ73" s="65"/>
      <c r="ER73" s="64"/>
      <c r="ES73" s="17"/>
      <c r="ET73" s="17"/>
      <c r="EU73" s="67"/>
      <c r="EV73" s="66"/>
      <c r="EW73" s="66"/>
      <c r="EX73" s="66"/>
      <c r="EY73" s="66"/>
      <c r="EZ73" s="66"/>
      <c r="FA73" s="66"/>
      <c r="FB73" s="65"/>
      <c r="FC73" s="64"/>
      <c r="FD73" s="17"/>
      <c r="FE73" s="17"/>
      <c r="FF73" s="67"/>
      <c r="FG73" s="66"/>
      <c r="FH73" s="66"/>
      <c r="FI73" s="66"/>
      <c r="FJ73" s="66"/>
      <c r="FK73" s="66"/>
      <c r="FL73" s="66"/>
      <c r="FM73" s="65"/>
      <c r="FN73" s="64"/>
      <c r="FO73" s="17"/>
      <c r="FP73" s="17"/>
      <c r="FQ73" s="67"/>
      <c r="FR73" s="66"/>
      <c r="FS73" s="66"/>
      <c r="FT73" s="66"/>
      <c r="FU73" s="66"/>
      <c r="FV73" s="66"/>
      <c r="FW73" s="66"/>
      <c r="FX73" s="65"/>
      <c r="FY73" s="64"/>
      <c r="FZ73" s="17"/>
      <c r="GA73" s="17"/>
      <c r="GB73" s="67"/>
      <c r="GC73" s="66"/>
      <c r="GD73" s="66"/>
      <c r="GE73" s="66"/>
      <c r="GF73" s="66"/>
      <c r="GG73" s="66"/>
      <c r="GH73" s="66"/>
      <c r="GI73" s="65"/>
      <c r="GJ73" s="64"/>
      <c r="GK73" s="17"/>
      <c r="GL73" s="17"/>
      <c r="GM73" s="67"/>
      <c r="GN73" s="66"/>
      <c r="GO73" s="66"/>
      <c r="GP73" s="66"/>
      <c r="GQ73" s="66"/>
      <c r="GR73" s="66"/>
      <c r="GS73" s="66"/>
      <c r="GT73" s="65"/>
      <c r="GU73" s="64"/>
      <c r="GV73" s="17"/>
      <c r="GW73" s="17"/>
      <c r="GX73" s="67"/>
      <c r="GY73" s="66"/>
      <c r="GZ73" s="66"/>
      <c r="HA73" s="66"/>
      <c r="HB73" s="66"/>
      <c r="HC73" s="66"/>
      <c r="HD73" s="66"/>
      <c r="HE73" s="65"/>
      <c r="HF73" s="64"/>
      <c r="HG73" s="17"/>
      <c r="HH73" s="17"/>
      <c r="HI73" s="67"/>
      <c r="HJ73" s="66"/>
      <c r="HK73" s="66"/>
      <c r="HL73" s="66"/>
      <c r="HM73" s="66"/>
      <c r="HN73" s="66"/>
      <c r="HO73" s="66"/>
      <c r="HP73" s="65"/>
      <c r="HQ73" s="64"/>
      <c r="HR73" s="17"/>
      <c r="HS73" s="17"/>
    </row>
    <row r="74" spans="1:227" x14ac:dyDescent="0.15">
      <c r="A74" s="76"/>
      <c r="B74" s="80"/>
      <c r="C74" s="78"/>
      <c r="D74" s="78"/>
      <c r="E74" s="65"/>
      <c r="F74" s="65"/>
      <c r="G74" s="17"/>
      <c r="H74" s="67"/>
      <c r="I74" s="66"/>
      <c r="J74" s="66"/>
      <c r="K74" s="66"/>
      <c r="L74" s="66"/>
      <c r="M74" s="66"/>
      <c r="N74" s="66"/>
      <c r="O74" s="65"/>
      <c r="P74" s="64"/>
      <c r="Q74" s="17"/>
      <c r="R74" s="17"/>
      <c r="S74" s="67"/>
      <c r="T74" s="66"/>
      <c r="U74" s="66"/>
      <c r="V74" s="66"/>
      <c r="W74" s="66"/>
      <c r="X74" s="66"/>
      <c r="Y74" s="66"/>
      <c r="Z74" s="65"/>
      <c r="AA74" s="64"/>
      <c r="AB74" s="17"/>
      <c r="AC74" s="17"/>
      <c r="AD74" s="67"/>
      <c r="AE74" s="66"/>
      <c r="AF74" s="66"/>
      <c r="AG74" s="66"/>
      <c r="AH74" s="66"/>
      <c r="AI74" s="66"/>
      <c r="AJ74" s="66"/>
      <c r="AK74" s="65"/>
      <c r="AL74" s="64"/>
      <c r="AM74" s="17"/>
      <c r="AN74" s="17"/>
      <c r="AO74" s="67"/>
      <c r="AP74" s="66"/>
      <c r="AQ74" s="66"/>
      <c r="AR74" s="66"/>
      <c r="AS74" s="66"/>
      <c r="AT74" s="66"/>
      <c r="AU74" s="66"/>
      <c r="AV74" s="65"/>
      <c r="AW74" s="64"/>
      <c r="AX74" s="17"/>
      <c r="AY74" s="17"/>
      <c r="AZ74" s="67"/>
      <c r="BA74" s="66"/>
      <c r="BB74" s="66"/>
      <c r="BC74" s="66"/>
      <c r="BD74" s="66"/>
      <c r="BE74" s="66"/>
      <c r="BF74" s="66"/>
      <c r="BG74" s="65"/>
      <c r="BH74" s="64"/>
      <c r="BI74" s="17"/>
      <c r="BJ74" s="17"/>
      <c r="BK74" s="67"/>
      <c r="BL74" s="66"/>
      <c r="BM74" s="66"/>
      <c r="BN74" s="66"/>
      <c r="BO74" s="66"/>
      <c r="BP74" s="66"/>
      <c r="BQ74" s="66"/>
      <c r="BR74" s="65"/>
      <c r="BS74" s="64"/>
      <c r="BT74" s="17"/>
      <c r="BU74" s="17"/>
      <c r="BV74" s="67"/>
      <c r="BW74" s="66"/>
      <c r="BX74" s="66"/>
      <c r="BY74" s="66"/>
      <c r="BZ74" s="66"/>
      <c r="CA74" s="66"/>
      <c r="CB74" s="66"/>
      <c r="CC74" s="65"/>
      <c r="CD74" s="64"/>
      <c r="CE74" s="17"/>
      <c r="CF74" s="17"/>
      <c r="CG74" s="67"/>
      <c r="CH74" s="66"/>
      <c r="CI74" s="66"/>
      <c r="CJ74" s="66"/>
      <c r="CK74" s="66"/>
      <c r="CL74" s="66"/>
      <c r="CM74" s="66"/>
      <c r="CN74" s="65"/>
      <c r="CO74" s="64"/>
      <c r="CP74" s="17"/>
      <c r="CQ74" s="17"/>
      <c r="CR74" s="67"/>
      <c r="CS74" s="66"/>
      <c r="CT74" s="66"/>
      <c r="CU74" s="66"/>
      <c r="CV74" s="66"/>
      <c r="CW74" s="66"/>
      <c r="CX74" s="66"/>
      <c r="CY74" s="65"/>
      <c r="CZ74" s="64"/>
      <c r="DA74" s="17"/>
      <c r="DB74" s="17"/>
      <c r="DC74" s="67"/>
      <c r="DD74" s="66"/>
      <c r="DE74" s="66"/>
      <c r="DF74" s="66"/>
      <c r="DG74" s="66"/>
      <c r="DH74" s="66"/>
      <c r="DI74" s="66"/>
      <c r="DJ74" s="65"/>
      <c r="DK74" s="64"/>
      <c r="DL74" s="17"/>
      <c r="DM74" s="17"/>
      <c r="DN74" s="67"/>
      <c r="DO74" s="66"/>
      <c r="DP74" s="66"/>
      <c r="DQ74" s="66"/>
      <c r="DR74" s="66"/>
      <c r="DS74" s="66"/>
      <c r="DT74" s="66"/>
      <c r="DU74" s="65"/>
      <c r="DV74" s="64"/>
      <c r="DW74" s="17"/>
      <c r="DX74" s="17"/>
      <c r="DY74" s="67"/>
      <c r="DZ74" s="66"/>
      <c r="EA74" s="66"/>
      <c r="EB74" s="66"/>
      <c r="EC74" s="66"/>
      <c r="ED74" s="66"/>
      <c r="EE74" s="66"/>
      <c r="EF74" s="65"/>
      <c r="EG74" s="64"/>
      <c r="EH74" s="17"/>
      <c r="EI74" s="17"/>
      <c r="EJ74" s="67"/>
      <c r="EK74" s="66"/>
      <c r="EL74" s="66"/>
      <c r="EM74" s="66"/>
      <c r="EN74" s="66"/>
      <c r="EO74" s="66"/>
      <c r="EP74" s="66"/>
      <c r="EQ74" s="65"/>
      <c r="ER74" s="64"/>
      <c r="ES74" s="17"/>
      <c r="ET74" s="17"/>
      <c r="EU74" s="67"/>
      <c r="EV74" s="66"/>
      <c r="EW74" s="66"/>
      <c r="EX74" s="66"/>
      <c r="EY74" s="66"/>
      <c r="EZ74" s="66"/>
      <c r="FA74" s="66"/>
      <c r="FB74" s="65"/>
      <c r="FC74" s="64"/>
      <c r="FD74" s="17"/>
      <c r="FE74" s="17"/>
      <c r="FF74" s="67"/>
      <c r="FG74" s="66"/>
      <c r="FH74" s="66"/>
      <c r="FI74" s="66"/>
      <c r="FJ74" s="66"/>
      <c r="FK74" s="66"/>
      <c r="FL74" s="66"/>
      <c r="FM74" s="65"/>
      <c r="FN74" s="64"/>
      <c r="FO74" s="17"/>
      <c r="FP74" s="17"/>
      <c r="FQ74" s="67"/>
      <c r="FR74" s="66"/>
      <c r="FS74" s="66"/>
      <c r="FT74" s="66"/>
      <c r="FU74" s="66"/>
      <c r="FV74" s="66"/>
      <c r="FW74" s="66"/>
      <c r="FX74" s="65"/>
      <c r="FY74" s="64"/>
      <c r="FZ74" s="17"/>
      <c r="GA74" s="17"/>
      <c r="GB74" s="67"/>
      <c r="GC74" s="66"/>
      <c r="GD74" s="66"/>
      <c r="GE74" s="66"/>
      <c r="GF74" s="66"/>
      <c r="GG74" s="66"/>
      <c r="GH74" s="66"/>
      <c r="GI74" s="65"/>
      <c r="GJ74" s="64"/>
      <c r="GK74" s="17"/>
      <c r="GL74" s="17"/>
      <c r="GM74" s="67"/>
      <c r="GN74" s="66"/>
      <c r="GO74" s="66"/>
      <c r="GP74" s="66"/>
      <c r="GQ74" s="66"/>
      <c r="GR74" s="66"/>
      <c r="GS74" s="66"/>
      <c r="GT74" s="65"/>
      <c r="GU74" s="64"/>
      <c r="GV74" s="17"/>
      <c r="GW74" s="17"/>
      <c r="GX74" s="67"/>
      <c r="GY74" s="66"/>
      <c r="GZ74" s="66"/>
      <c r="HA74" s="66"/>
      <c r="HB74" s="66"/>
      <c r="HC74" s="66"/>
      <c r="HD74" s="66"/>
      <c r="HE74" s="65"/>
      <c r="HF74" s="64"/>
      <c r="HG74" s="17"/>
      <c r="HH74" s="17"/>
      <c r="HI74" s="67"/>
      <c r="HJ74" s="66"/>
      <c r="HK74" s="66"/>
      <c r="HL74" s="66"/>
      <c r="HM74" s="66"/>
      <c r="HN74" s="66"/>
      <c r="HO74" s="66"/>
      <c r="HP74" s="65"/>
      <c r="HQ74" s="64"/>
      <c r="HR74" s="17"/>
      <c r="HS74" s="17"/>
    </row>
    <row r="75" spans="1:227" x14ac:dyDescent="0.15">
      <c r="A75" s="76"/>
      <c r="B75" s="79"/>
      <c r="C75" s="78"/>
      <c r="D75" s="78"/>
      <c r="E75" s="65"/>
      <c r="F75" s="65"/>
      <c r="G75" s="17"/>
      <c r="H75" s="67"/>
      <c r="I75" s="66"/>
      <c r="J75" s="66"/>
      <c r="K75" s="66"/>
      <c r="L75" s="66"/>
      <c r="M75" s="66"/>
      <c r="N75" s="66"/>
      <c r="O75" s="65"/>
      <c r="P75" s="64"/>
      <c r="Q75" s="17"/>
      <c r="R75" s="17"/>
      <c r="S75" s="67"/>
      <c r="T75" s="66"/>
      <c r="U75" s="66"/>
      <c r="V75" s="66"/>
      <c r="W75" s="66"/>
      <c r="X75" s="66"/>
      <c r="Y75" s="66"/>
      <c r="Z75" s="65"/>
      <c r="AA75" s="64"/>
      <c r="AB75" s="17"/>
      <c r="AC75" s="17"/>
      <c r="AD75" s="67"/>
      <c r="AE75" s="66"/>
      <c r="AF75" s="66"/>
      <c r="AG75" s="66"/>
      <c r="AH75" s="66"/>
      <c r="AI75" s="66"/>
      <c r="AJ75" s="66"/>
      <c r="AK75" s="65"/>
      <c r="AL75" s="64"/>
      <c r="AM75" s="17"/>
      <c r="AN75" s="17"/>
      <c r="AO75" s="67"/>
      <c r="AP75" s="66"/>
      <c r="AQ75" s="66"/>
      <c r="AR75" s="66"/>
      <c r="AS75" s="66"/>
      <c r="AT75" s="66"/>
      <c r="AU75" s="66"/>
      <c r="AV75" s="65"/>
      <c r="AW75" s="64"/>
      <c r="AX75" s="17"/>
      <c r="AY75" s="17"/>
      <c r="AZ75" s="67"/>
      <c r="BA75" s="66"/>
      <c r="BB75" s="66"/>
      <c r="BC75" s="66"/>
      <c r="BD75" s="66"/>
      <c r="BE75" s="66"/>
      <c r="BF75" s="66"/>
      <c r="BG75" s="65"/>
      <c r="BH75" s="64"/>
      <c r="BI75" s="17"/>
      <c r="BJ75" s="17"/>
      <c r="BK75" s="67"/>
      <c r="BL75" s="66"/>
      <c r="BM75" s="66"/>
      <c r="BN75" s="66"/>
      <c r="BO75" s="66"/>
      <c r="BP75" s="66"/>
      <c r="BQ75" s="66"/>
      <c r="BR75" s="65"/>
      <c r="BS75" s="64"/>
      <c r="BT75" s="17"/>
      <c r="BU75" s="17"/>
      <c r="BV75" s="67"/>
      <c r="BW75" s="66"/>
      <c r="BX75" s="66"/>
      <c r="BY75" s="66"/>
      <c r="BZ75" s="66"/>
      <c r="CA75" s="66"/>
      <c r="CB75" s="66"/>
      <c r="CC75" s="65"/>
      <c r="CD75" s="64"/>
      <c r="CE75" s="17"/>
      <c r="CF75" s="17"/>
      <c r="CG75" s="67"/>
      <c r="CH75" s="66"/>
      <c r="CI75" s="66"/>
      <c r="CJ75" s="66"/>
      <c r="CK75" s="66"/>
      <c r="CL75" s="66"/>
      <c r="CM75" s="66"/>
      <c r="CN75" s="65"/>
      <c r="CO75" s="64"/>
      <c r="CP75" s="17"/>
      <c r="CQ75" s="17"/>
      <c r="CR75" s="67"/>
      <c r="CS75" s="66"/>
      <c r="CT75" s="66"/>
      <c r="CU75" s="66"/>
      <c r="CV75" s="66"/>
      <c r="CW75" s="66"/>
      <c r="CX75" s="66"/>
      <c r="CY75" s="65"/>
      <c r="CZ75" s="64"/>
      <c r="DA75" s="17"/>
      <c r="DB75" s="17"/>
      <c r="DC75" s="67"/>
      <c r="DD75" s="66"/>
      <c r="DE75" s="66"/>
      <c r="DF75" s="66"/>
      <c r="DG75" s="66"/>
      <c r="DH75" s="66"/>
      <c r="DI75" s="66"/>
      <c r="DJ75" s="65"/>
      <c r="DK75" s="64"/>
      <c r="DL75" s="17"/>
      <c r="DM75" s="17"/>
      <c r="DN75" s="67"/>
      <c r="DO75" s="66"/>
      <c r="DP75" s="66"/>
      <c r="DQ75" s="66"/>
      <c r="DR75" s="66"/>
      <c r="DS75" s="66"/>
      <c r="DT75" s="66"/>
      <c r="DU75" s="65"/>
      <c r="DV75" s="64"/>
      <c r="DW75" s="17"/>
      <c r="DX75" s="17"/>
      <c r="DY75" s="67"/>
      <c r="DZ75" s="66"/>
      <c r="EA75" s="66"/>
      <c r="EB75" s="66"/>
      <c r="EC75" s="66"/>
      <c r="ED75" s="66"/>
      <c r="EE75" s="66"/>
      <c r="EF75" s="65"/>
      <c r="EG75" s="64"/>
      <c r="EH75" s="17"/>
      <c r="EI75" s="17"/>
      <c r="EJ75" s="67"/>
      <c r="EK75" s="66"/>
      <c r="EL75" s="66"/>
      <c r="EM75" s="66"/>
      <c r="EN75" s="66"/>
      <c r="EO75" s="66"/>
      <c r="EP75" s="66"/>
      <c r="EQ75" s="65"/>
      <c r="ER75" s="64"/>
      <c r="ES75" s="17"/>
      <c r="ET75" s="17"/>
      <c r="EU75" s="67"/>
      <c r="EV75" s="66"/>
      <c r="EW75" s="66"/>
      <c r="EX75" s="66"/>
      <c r="EY75" s="66"/>
      <c r="EZ75" s="66"/>
      <c r="FA75" s="66"/>
      <c r="FB75" s="65"/>
      <c r="FC75" s="64"/>
      <c r="FD75" s="17"/>
      <c r="FE75" s="17"/>
      <c r="FF75" s="67"/>
      <c r="FG75" s="66"/>
      <c r="FH75" s="66"/>
      <c r="FI75" s="66"/>
      <c r="FJ75" s="66"/>
      <c r="FK75" s="66"/>
      <c r="FL75" s="66"/>
      <c r="FM75" s="65"/>
      <c r="FN75" s="64"/>
      <c r="FO75" s="17"/>
      <c r="FP75" s="17"/>
      <c r="FQ75" s="67"/>
      <c r="FR75" s="66"/>
      <c r="FS75" s="66"/>
      <c r="FT75" s="66"/>
      <c r="FU75" s="66"/>
      <c r="FV75" s="66"/>
      <c r="FW75" s="66"/>
      <c r="FX75" s="65"/>
      <c r="FY75" s="64"/>
      <c r="FZ75" s="17"/>
      <c r="GA75" s="17"/>
      <c r="GB75" s="67"/>
      <c r="GC75" s="66"/>
      <c r="GD75" s="66"/>
      <c r="GE75" s="66"/>
      <c r="GF75" s="66"/>
      <c r="GG75" s="66"/>
      <c r="GH75" s="66"/>
      <c r="GI75" s="65"/>
      <c r="GJ75" s="64"/>
      <c r="GK75" s="17"/>
      <c r="GL75" s="17"/>
      <c r="GM75" s="67"/>
      <c r="GN75" s="66"/>
      <c r="GO75" s="66"/>
      <c r="GP75" s="66"/>
      <c r="GQ75" s="66"/>
      <c r="GR75" s="66"/>
      <c r="GS75" s="66"/>
      <c r="GT75" s="65"/>
      <c r="GU75" s="64"/>
      <c r="GV75" s="17"/>
      <c r="GW75" s="17"/>
      <c r="GX75" s="67"/>
      <c r="GY75" s="66"/>
      <c r="GZ75" s="66"/>
      <c r="HA75" s="66"/>
      <c r="HB75" s="66"/>
      <c r="HC75" s="66"/>
      <c r="HD75" s="66"/>
      <c r="HE75" s="65"/>
      <c r="HF75" s="64"/>
      <c r="HG75" s="17"/>
      <c r="HH75" s="17"/>
      <c r="HI75" s="67"/>
      <c r="HJ75" s="66"/>
      <c r="HK75" s="66"/>
      <c r="HL75" s="66"/>
      <c r="HM75" s="66"/>
      <c r="HN75" s="66"/>
      <c r="HO75" s="66"/>
      <c r="HP75" s="65"/>
      <c r="HQ75" s="64"/>
      <c r="HR75" s="17"/>
      <c r="HS75" s="17"/>
    </row>
    <row r="76" spans="1:227" x14ac:dyDescent="0.15">
      <c r="A76" s="76"/>
      <c r="B76" s="79"/>
      <c r="C76" s="78"/>
      <c r="D76" s="78"/>
      <c r="E76" s="65"/>
      <c r="F76" s="65"/>
      <c r="G76" s="17"/>
      <c r="H76" s="67"/>
      <c r="I76" s="66"/>
      <c r="J76" s="66"/>
      <c r="K76" s="66"/>
      <c r="L76" s="66"/>
      <c r="M76" s="66"/>
      <c r="N76" s="66"/>
      <c r="O76" s="65"/>
      <c r="P76" s="64"/>
      <c r="Q76" s="17"/>
      <c r="R76" s="17"/>
      <c r="S76" s="67"/>
      <c r="T76" s="66"/>
      <c r="U76" s="66"/>
      <c r="V76" s="66"/>
      <c r="W76" s="66"/>
      <c r="X76" s="66"/>
      <c r="Y76" s="66"/>
      <c r="Z76" s="65"/>
      <c r="AA76" s="64"/>
      <c r="AB76" s="17"/>
      <c r="AC76" s="17"/>
      <c r="AD76" s="67"/>
      <c r="AE76" s="66"/>
      <c r="AF76" s="66"/>
      <c r="AG76" s="66"/>
      <c r="AH76" s="66"/>
      <c r="AI76" s="66"/>
      <c r="AJ76" s="66"/>
      <c r="AK76" s="65"/>
      <c r="AL76" s="64"/>
      <c r="AM76" s="17"/>
      <c r="AN76" s="17"/>
      <c r="AO76" s="67"/>
      <c r="AP76" s="66"/>
      <c r="AQ76" s="66"/>
      <c r="AR76" s="66"/>
      <c r="AS76" s="66"/>
      <c r="AT76" s="66"/>
      <c r="AU76" s="66"/>
      <c r="AV76" s="65"/>
      <c r="AW76" s="64"/>
      <c r="AX76" s="17"/>
      <c r="AY76" s="17"/>
      <c r="AZ76" s="67"/>
      <c r="BA76" s="66"/>
      <c r="BB76" s="66"/>
      <c r="BC76" s="66"/>
      <c r="BD76" s="66"/>
      <c r="BE76" s="66"/>
      <c r="BF76" s="66"/>
      <c r="BG76" s="65"/>
      <c r="BH76" s="64"/>
      <c r="BI76" s="17"/>
      <c r="BJ76" s="17"/>
      <c r="BK76" s="67"/>
      <c r="BL76" s="66"/>
      <c r="BM76" s="66"/>
      <c r="BN76" s="66"/>
      <c r="BO76" s="66"/>
      <c r="BP76" s="66"/>
      <c r="BQ76" s="66"/>
      <c r="BR76" s="65"/>
      <c r="BS76" s="64"/>
      <c r="BT76" s="17"/>
      <c r="BU76" s="17"/>
      <c r="BV76" s="67"/>
      <c r="BW76" s="66"/>
      <c r="BX76" s="66"/>
      <c r="BY76" s="66"/>
      <c r="BZ76" s="66"/>
      <c r="CA76" s="66"/>
      <c r="CB76" s="66"/>
      <c r="CC76" s="65"/>
      <c r="CD76" s="64"/>
      <c r="CE76" s="17"/>
      <c r="CF76" s="17"/>
      <c r="CG76" s="67"/>
      <c r="CH76" s="66"/>
      <c r="CI76" s="66"/>
      <c r="CJ76" s="66"/>
      <c r="CK76" s="66"/>
      <c r="CL76" s="66"/>
      <c r="CM76" s="66"/>
      <c r="CN76" s="65"/>
      <c r="CO76" s="64"/>
      <c r="CP76" s="17"/>
      <c r="CQ76" s="17"/>
      <c r="CR76" s="67"/>
      <c r="CS76" s="66"/>
      <c r="CT76" s="66"/>
      <c r="CU76" s="66"/>
      <c r="CV76" s="66"/>
      <c r="CW76" s="66"/>
      <c r="CX76" s="66"/>
      <c r="CY76" s="65"/>
      <c r="CZ76" s="64"/>
      <c r="DA76" s="17"/>
      <c r="DB76" s="17"/>
      <c r="DC76" s="67"/>
      <c r="DD76" s="66"/>
      <c r="DE76" s="66"/>
      <c r="DF76" s="66"/>
      <c r="DG76" s="66"/>
      <c r="DH76" s="66"/>
      <c r="DI76" s="66"/>
      <c r="DJ76" s="65"/>
      <c r="DK76" s="64"/>
      <c r="DL76" s="17"/>
      <c r="DM76" s="17"/>
      <c r="DN76" s="67"/>
      <c r="DO76" s="66"/>
      <c r="DP76" s="66"/>
      <c r="DQ76" s="66"/>
      <c r="DR76" s="66"/>
      <c r="DS76" s="66"/>
      <c r="DT76" s="66"/>
      <c r="DU76" s="65"/>
      <c r="DV76" s="64"/>
      <c r="DW76" s="17"/>
      <c r="DX76" s="17"/>
      <c r="DY76" s="67"/>
      <c r="DZ76" s="66"/>
      <c r="EA76" s="66"/>
      <c r="EB76" s="66"/>
      <c r="EC76" s="66"/>
      <c r="ED76" s="66"/>
      <c r="EE76" s="66"/>
      <c r="EF76" s="65"/>
      <c r="EG76" s="64"/>
      <c r="EH76" s="17"/>
      <c r="EI76" s="17"/>
      <c r="EJ76" s="67"/>
      <c r="EK76" s="66"/>
      <c r="EL76" s="66"/>
      <c r="EM76" s="66"/>
      <c r="EN76" s="66"/>
      <c r="EO76" s="66"/>
      <c r="EP76" s="66"/>
      <c r="EQ76" s="65"/>
      <c r="ER76" s="64"/>
      <c r="ES76" s="17"/>
      <c r="ET76" s="17"/>
      <c r="EU76" s="67"/>
      <c r="EV76" s="66"/>
      <c r="EW76" s="66"/>
      <c r="EX76" s="66"/>
      <c r="EY76" s="66"/>
      <c r="EZ76" s="66"/>
      <c r="FA76" s="66"/>
      <c r="FB76" s="65"/>
      <c r="FC76" s="64"/>
      <c r="FD76" s="17"/>
      <c r="FE76" s="17"/>
      <c r="FF76" s="67"/>
      <c r="FG76" s="66"/>
      <c r="FH76" s="66"/>
      <c r="FI76" s="66"/>
      <c r="FJ76" s="66"/>
      <c r="FK76" s="66"/>
      <c r="FL76" s="66"/>
      <c r="FM76" s="65"/>
      <c r="FN76" s="64"/>
      <c r="FO76" s="17"/>
      <c r="FP76" s="17"/>
      <c r="FQ76" s="67"/>
      <c r="FR76" s="66"/>
      <c r="FS76" s="66"/>
      <c r="FT76" s="66"/>
      <c r="FU76" s="66"/>
      <c r="FV76" s="66"/>
      <c r="FW76" s="66"/>
      <c r="FX76" s="65"/>
      <c r="FY76" s="64"/>
      <c r="FZ76" s="17"/>
      <c r="GA76" s="17"/>
      <c r="GB76" s="67"/>
      <c r="GC76" s="66"/>
      <c r="GD76" s="66"/>
      <c r="GE76" s="66"/>
      <c r="GF76" s="66"/>
      <c r="GG76" s="66"/>
      <c r="GH76" s="66"/>
      <c r="GI76" s="65"/>
      <c r="GJ76" s="64"/>
      <c r="GK76" s="17"/>
      <c r="GL76" s="17"/>
      <c r="GM76" s="67"/>
      <c r="GN76" s="66"/>
      <c r="GO76" s="66"/>
      <c r="GP76" s="66"/>
      <c r="GQ76" s="66"/>
      <c r="GR76" s="66"/>
      <c r="GS76" s="66"/>
      <c r="GT76" s="65"/>
      <c r="GU76" s="64"/>
      <c r="GV76" s="17"/>
      <c r="GW76" s="17"/>
      <c r="GX76" s="67"/>
      <c r="GY76" s="66"/>
      <c r="GZ76" s="66"/>
      <c r="HA76" s="66"/>
      <c r="HB76" s="66"/>
      <c r="HC76" s="66"/>
      <c r="HD76" s="66"/>
      <c r="HE76" s="65"/>
      <c r="HF76" s="64"/>
      <c r="HG76" s="17"/>
      <c r="HH76" s="17"/>
      <c r="HI76" s="67"/>
      <c r="HJ76" s="66"/>
      <c r="HK76" s="66"/>
      <c r="HL76" s="66"/>
      <c r="HM76" s="66"/>
      <c r="HN76" s="66"/>
      <c r="HO76" s="66"/>
      <c r="HP76" s="65"/>
      <c r="HQ76" s="64"/>
      <c r="HR76" s="17"/>
      <c r="HS76" s="17"/>
    </row>
    <row r="77" spans="1:227" x14ac:dyDescent="0.15">
      <c r="A77" s="76"/>
      <c r="B77" s="79"/>
      <c r="C77" s="78"/>
      <c r="D77" s="78"/>
      <c r="E77" s="65"/>
      <c r="F77" s="65"/>
      <c r="G77" s="17"/>
      <c r="H77" s="67"/>
      <c r="I77" s="66"/>
      <c r="J77" s="66"/>
      <c r="K77" s="66"/>
      <c r="L77" s="66"/>
      <c r="M77" s="66"/>
      <c r="N77" s="66"/>
      <c r="O77" s="65"/>
      <c r="P77" s="64"/>
      <c r="Q77" s="17"/>
      <c r="R77" s="17"/>
      <c r="S77" s="67"/>
      <c r="T77" s="66"/>
      <c r="U77" s="66"/>
      <c r="V77" s="66"/>
      <c r="W77" s="66"/>
      <c r="X77" s="66"/>
      <c r="Y77" s="66"/>
      <c r="Z77" s="65"/>
      <c r="AA77" s="64"/>
      <c r="AB77" s="17"/>
      <c r="AC77" s="17"/>
      <c r="AD77" s="67"/>
      <c r="AE77" s="66"/>
      <c r="AF77" s="66"/>
      <c r="AG77" s="66"/>
      <c r="AH77" s="66"/>
      <c r="AI77" s="66"/>
      <c r="AJ77" s="66"/>
      <c r="AK77" s="65"/>
      <c r="AL77" s="64"/>
      <c r="AM77" s="17"/>
      <c r="AN77" s="17"/>
      <c r="AO77" s="67"/>
      <c r="AP77" s="66"/>
      <c r="AQ77" s="66"/>
      <c r="AR77" s="66"/>
      <c r="AS77" s="66"/>
      <c r="AT77" s="66"/>
      <c r="AU77" s="66"/>
      <c r="AV77" s="65"/>
      <c r="AW77" s="64"/>
      <c r="AX77" s="17"/>
      <c r="AY77" s="17"/>
      <c r="AZ77" s="67"/>
      <c r="BA77" s="66"/>
      <c r="BB77" s="66"/>
      <c r="BC77" s="66"/>
      <c r="BD77" s="66"/>
      <c r="BE77" s="66"/>
      <c r="BF77" s="66"/>
      <c r="BG77" s="65"/>
      <c r="BH77" s="64"/>
      <c r="BI77" s="17"/>
      <c r="BJ77" s="17"/>
      <c r="BK77" s="67"/>
      <c r="BL77" s="66"/>
      <c r="BM77" s="66"/>
      <c r="BN77" s="66"/>
      <c r="BO77" s="66"/>
      <c r="BP77" s="66"/>
      <c r="BQ77" s="66"/>
      <c r="BR77" s="65"/>
      <c r="BS77" s="64"/>
      <c r="BT77" s="17"/>
      <c r="BU77" s="17"/>
      <c r="BV77" s="67"/>
      <c r="BW77" s="66"/>
      <c r="BX77" s="66"/>
      <c r="BY77" s="66"/>
      <c r="BZ77" s="66"/>
      <c r="CA77" s="66"/>
      <c r="CB77" s="66"/>
      <c r="CC77" s="65"/>
      <c r="CD77" s="64"/>
      <c r="CE77" s="17"/>
      <c r="CF77" s="17"/>
      <c r="CG77" s="67"/>
      <c r="CH77" s="66"/>
      <c r="CI77" s="66"/>
      <c r="CJ77" s="66"/>
      <c r="CK77" s="66"/>
      <c r="CL77" s="66"/>
      <c r="CM77" s="66"/>
      <c r="CN77" s="65"/>
      <c r="CO77" s="64"/>
      <c r="CP77" s="17"/>
      <c r="CQ77" s="17"/>
      <c r="CR77" s="67"/>
      <c r="CS77" s="66"/>
      <c r="CT77" s="66"/>
      <c r="CU77" s="66"/>
      <c r="CV77" s="66"/>
      <c r="CW77" s="66"/>
      <c r="CX77" s="66"/>
      <c r="CY77" s="65"/>
      <c r="CZ77" s="64"/>
      <c r="DA77" s="17"/>
      <c r="DB77" s="17"/>
      <c r="DC77" s="67"/>
      <c r="DD77" s="66"/>
      <c r="DE77" s="66"/>
      <c r="DF77" s="66"/>
      <c r="DG77" s="66"/>
      <c r="DH77" s="66"/>
      <c r="DI77" s="66"/>
      <c r="DJ77" s="65"/>
      <c r="DK77" s="64"/>
      <c r="DL77" s="17"/>
      <c r="DM77" s="17"/>
      <c r="DN77" s="67"/>
      <c r="DO77" s="66"/>
      <c r="DP77" s="66"/>
      <c r="DQ77" s="66"/>
      <c r="DR77" s="66"/>
      <c r="DS77" s="66"/>
      <c r="DT77" s="66"/>
      <c r="DU77" s="65"/>
      <c r="DV77" s="64"/>
      <c r="DW77" s="17"/>
      <c r="DX77" s="17"/>
      <c r="DY77" s="67"/>
      <c r="DZ77" s="66"/>
      <c r="EA77" s="66"/>
      <c r="EB77" s="66"/>
      <c r="EC77" s="66"/>
      <c r="ED77" s="66"/>
      <c r="EE77" s="66"/>
      <c r="EF77" s="65"/>
      <c r="EG77" s="64"/>
      <c r="EH77" s="17"/>
      <c r="EI77" s="17"/>
      <c r="EJ77" s="67"/>
      <c r="EK77" s="66"/>
      <c r="EL77" s="66"/>
      <c r="EM77" s="66"/>
      <c r="EN77" s="66"/>
      <c r="EO77" s="66"/>
      <c r="EP77" s="66"/>
      <c r="EQ77" s="65"/>
      <c r="ER77" s="64"/>
      <c r="ES77" s="17"/>
      <c r="ET77" s="17"/>
      <c r="EU77" s="67"/>
      <c r="EV77" s="66"/>
      <c r="EW77" s="66"/>
      <c r="EX77" s="66"/>
      <c r="EY77" s="66"/>
      <c r="EZ77" s="66"/>
      <c r="FA77" s="66"/>
      <c r="FB77" s="65"/>
      <c r="FC77" s="64"/>
      <c r="FD77" s="17"/>
      <c r="FE77" s="17"/>
      <c r="FF77" s="67"/>
      <c r="FG77" s="66"/>
      <c r="FH77" s="66"/>
      <c r="FI77" s="66"/>
      <c r="FJ77" s="66"/>
      <c r="FK77" s="66"/>
      <c r="FL77" s="66"/>
      <c r="FM77" s="65"/>
      <c r="FN77" s="64"/>
      <c r="FO77" s="17"/>
      <c r="FP77" s="17"/>
      <c r="FQ77" s="67"/>
      <c r="FR77" s="66"/>
      <c r="FS77" s="66"/>
      <c r="FT77" s="66"/>
      <c r="FU77" s="66"/>
      <c r="FV77" s="66"/>
      <c r="FW77" s="66"/>
      <c r="FX77" s="65"/>
      <c r="FY77" s="64"/>
      <c r="FZ77" s="17"/>
      <c r="GA77" s="17"/>
      <c r="GB77" s="67"/>
      <c r="GC77" s="66"/>
      <c r="GD77" s="66"/>
      <c r="GE77" s="66"/>
      <c r="GF77" s="66"/>
      <c r="GG77" s="66"/>
      <c r="GH77" s="66"/>
      <c r="GI77" s="65"/>
      <c r="GJ77" s="64"/>
      <c r="GK77" s="17"/>
      <c r="GL77" s="17"/>
      <c r="GM77" s="67"/>
      <c r="GN77" s="66"/>
      <c r="GO77" s="66"/>
      <c r="GP77" s="66"/>
      <c r="GQ77" s="66"/>
      <c r="GR77" s="66"/>
      <c r="GS77" s="66"/>
      <c r="GT77" s="65"/>
      <c r="GU77" s="64"/>
      <c r="GV77" s="17"/>
      <c r="GW77" s="17"/>
      <c r="GX77" s="67"/>
      <c r="GY77" s="66"/>
      <c r="GZ77" s="66"/>
      <c r="HA77" s="66"/>
      <c r="HB77" s="66"/>
      <c r="HC77" s="66"/>
      <c r="HD77" s="66"/>
      <c r="HE77" s="65"/>
      <c r="HF77" s="64"/>
      <c r="HG77" s="17"/>
      <c r="HH77" s="17"/>
      <c r="HI77" s="67"/>
      <c r="HJ77" s="66"/>
      <c r="HK77" s="66"/>
      <c r="HL77" s="66"/>
      <c r="HM77" s="66"/>
      <c r="HN77" s="66"/>
      <c r="HO77" s="66"/>
      <c r="HP77" s="65"/>
      <c r="HQ77" s="64"/>
      <c r="HR77" s="17"/>
      <c r="HS77" s="17"/>
    </row>
    <row r="78" spans="1:227" x14ac:dyDescent="0.15">
      <c r="A78" s="76"/>
      <c r="B78" s="79"/>
      <c r="C78" s="78"/>
      <c r="D78" s="78"/>
      <c r="E78" s="65"/>
      <c r="F78" s="65"/>
      <c r="G78" s="17"/>
      <c r="H78" s="67"/>
      <c r="I78" s="66"/>
      <c r="J78" s="66"/>
      <c r="K78" s="66"/>
      <c r="L78" s="66"/>
      <c r="M78" s="66"/>
      <c r="N78" s="66"/>
      <c r="O78" s="65"/>
      <c r="P78" s="64"/>
      <c r="Q78" s="17"/>
      <c r="R78" s="17"/>
      <c r="S78" s="67"/>
      <c r="T78" s="66"/>
      <c r="U78" s="66"/>
      <c r="V78" s="66"/>
      <c r="W78" s="66"/>
      <c r="X78" s="66"/>
      <c r="Y78" s="66"/>
      <c r="Z78" s="65"/>
      <c r="AA78" s="64"/>
      <c r="AB78" s="17"/>
      <c r="AC78" s="17"/>
      <c r="AD78" s="67"/>
      <c r="AE78" s="66"/>
      <c r="AF78" s="66"/>
      <c r="AG78" s="66"/>
      <c r="AH78" s="66"/>
      <c r="AI78" s="66"/>
      <c r="AJ78" s="66"/>
      <c r="AK78" s="65"/>
      <c r="AL78" s="64"/>
      <c r="AM78" s="17"/>
      <c r="AN78" s="17"/>
      <c r="AO78" s="67"/>
      <c r="AP78" s="66"/>
      <c r="AQ78" s="66"/>
      <c r="AR78" s="66"/>
      <c r="AS78" s="66"/>
      <c r="AT78" s="66"/>
      <c r="AU78" s="66"/>
      <c r="AV78" s="65"/>
      <c r="AW78" s="64"/>
      <c r="AX78" s="17"/>
      <c r="AY78" s="17"/>
      <c r="AZ78" s="67"/>
      <c r="BA78" s="66"/>
      <c r="BB78" s="66"/>
      <c r="BC78" s="66"/>
      <c r="BD78" s="66"/>
      <c r="BE78" s="66"/>
      <c r="BF78" s="66"/>
      <c r="BG78" s="65"/>
      <c r="BH78" s="64"/>
      <c r="BI78" s="17"/>
      <c r="BJ78" s="17"/>
      <c r="BK78" s="67"/>
      <c r="BL78" s="66"/>
      <c r="BM78" s="66"/>
      <c r="BN78" s="66"/>
      <c r="BO78" s="66"/>
      <c r="BP78" s="66"/>
      <c r="BQ78" s="66"/>
      <c r="BR78" s="65"/>
      <c r="BS78" s="64"/>
      <c r="BT78" s="17"/>
      <c r="BU78" s="17"/>
      <c r="BV78" s="67"/>
      <c r="BW78" s="66"/>
      <c r="BX78" s="66"/>
      <c r="BY78" s="66"/>
      <c r="BZ78" s="66"/>
      <c r="CA78" s="66"/>
      <c r="CB78" s="66"/>
      <c r="CC78" s="65"/>
      <c r="CD78" s="64"/>
      <c r="CE78" s="17"/>
      <c r="CF78" s="17"/>
      <c r="CG78" s="67"/>
      <c r="CH78" s="66"/>
      <c r="CI78" s="66"/>
      <c r="CJ78" s="66"/>
      <c r="CK78" s="66"/>
      <c r="CL78" s="66"/>
      <c r="CM78" s="66"/>
      <c r="CN78" s="65"/>
      <c r="CO78" s="64"/>
      <c r="CP78" s="17"/>
      <c r="CQ78" s="17"/>
      <c r="CR78" s="67"/>
      <c r="CS78" s="66"/>
      <c r="CT78" s="66"/>
      <c r="CU78" s="66"/>
      <c r="CV78" s="66"/>
      <c r="CW78" s="66"/>
      <c r="CX78" s="66"/>
      <c r="CY78" s="65"/>
      <c r="CZ78" s="64"/>
      <c r="DA78" s="17"/>
      <c r="DB78" s="17"/>
      <c r="DC78" s="67"/>
      <c r="DD78" s="66"/>
      <c r="DE78" s="66"/>
      <c r="DF78" s="66"/>
      <c r="DG78" s="66"/>
      <c r="DH78" s="66"/>
      <c r="DI78" s="66"/>
      <c r="DJ78" s="65"/>
      <c r="DK78" s="64"/>
      <c r="DL78" s="17"/>
      <c r="DM78" s="17"/>
      <c r="DN78" s="67"/>
      <c r="DO78" s="66"/>
      <c r="DP78" s="66"/>
      <c r="DQ78" s="66"/>
      <c r="DR78" s="66"/>
      <c r="DS78" s="66"/>
      <c r="DT78" s="66"/>
      <c r="DU78" s="65"/>
      <c r="DV78" s="64"/>
      <c r="DW78" s="17"/>
      <c r="DX78" s="17"/>
      <c r="DY78" s="67"/>
      <c r="DZ78" s="66"/>
      <c r="EA78" s="66"/>
      <c r="EB78" s="66"/>
      <c r="EC78" s="66"/>
      <c r="ED78" s="66"/>
      <c r="EE78" s="66"/>
      <c r="EF78" s="65"/>
      <c r="EG78" s="64"/>
      <c r="EH78" s="17"/>
      <c r="EI78" s="17"/>
      <c r="EJ78" s="67"/>
      <c r="EK78" s="66"/>
      <c r="EL78" s="66"/>
      <c r="EM78" s="66"/>
      <c r="EN78" s="66"/>
      <c r="EO78" s="66"/>
      <c r="EP78" s="66"/>
      <c r="EQ78" s="65"/>
      <c r="ER78" s="64"/>
      <c r="ES78" s="17"/>
      <c r="ET78" s="17"/>
      <c r="EU78" s="67"/>
      <c r="EV78" s="66"/>
      <c r="EW78" s="66"/>
      <c r="EX78" s="66"/>
      <c r="EY78" s="66"/>
      <c r="EZ78" s="66"/>
      <c r="FA78" s="66"/>
      <c r="FB78" s="65"/>
      <c r="FC78" s="64"/>
      <c r="FD78" s="17"/>
      <c r="FE78" s="17"/>
      <c r="FF78" s="67"/>
      <c r="FG78" s="66"/>
      <c r="FH78" s="66"/>
      <c r="FI78" s="66"/>
      <c r="FJ78" s="66"/>
      <c r="FK78" s="66"/>
      <c r="FL78" s="66"/>
      <c r="FM78" s="65"/>
      <c r="FN78" s="64"/>
      <c r="FO78" s="17"/>
      <c r="FP78" s="17"/>
      <c r="FQ78" s="67"/>
      <c r="FR78" s="66"/>
      <c r="FS78" s="66"/>
      <c r="FT78" s="66"/>
      <c r="FU78" s="66"/>
      <c r="FV78" s="66"/>
      <c r="FW78" s="66"/>
      <c r="FX78" s="65"/>
      <c r="FY78" s="64"/>
      <c r="FZ78" s="17"/>
      <c r="GA78" s="17"/>
      <c r="GB78" s="67"/>
      <c r="GC78" s="66"/>
      <c r="GD78" s="66"/>
      <c r="GE78" s="66"/>
      <c r="GF78" s="66"/>
      <c r="GG78" s="66"/>
      <c r="GH78" s="66"/>
      <c r="GI78" s="65"/>
      <c r="GJ78" s="64"/>
      <c r="GK78" s="17"/>
      <c r="GL78" s="17"/>
      <c r="GM78" s="67"/>
      <c r="GN78" s="66"/>
      <c r="GO78" s="66"/>
      <c r="GP78" s="66"/>
      <c r="GQ78" s="66"/>
      <c r="GR78" s="66"/>
      <c r="GS78" s="66"/>
      <c r="GT78" s="65"/>
      <c r="GU78" s="64"/>
      <c r="GV78" s="17"/>
      <c r="GW78" s="17"/>
      <c r="GX78" s="67"/>
      <c r="GY78" s="66"/>
      <c r="GZ78" s="66"/>
      <c r="HA78" s="66"/>
      <c r="HB78" s="66"/>
      <c r="HC78" s="66"/>
      <c r="HD78" s="66"/>
      <c r="HE78" s="65"/>
      <c r="HF78" s="64"/>
      <c r="HG78" s="17"/>
      <c r="HH78" s="17"/>
      <c r="HI78" s="67"/>
      <c r="HJ78" s="66"/>
      <c r="HK78" s="66"/>
      <c r="HL78" s="66"/>
      <c r="HM78" s="66"/>
      <c r="HN78" s="66"/>
      <c r="HO78" s="66"/>
      <c r="HP78" s="65"/>
      <c r="HQ78" s="64"/>
      <c r="HR78" s="17"/>
      <c r="HS78" s="17"/>
    </row>
    <row r="79" spans="1:227" x14ac:dyDescent="0.15">
      <c r="A79" s="76"/>
      <c r="B79" s="79"/>
      <c r="C79" s="78"/>
      <c r="D79" s="78"/>
      <c r="E79" s="65"/>
      <c r="F79" s="65"/>
      <c r="G79" s="17"/>
      <c r="H79" s="67"/>
      <c r="I79" s="66"/>
      <c r="J79" s="66"/>
      <c r="K79" s="66"/>
      <c r="L79" s="66"/>
      <c r="M79" s="66"/>
      <c r="N79" s="66"/>
      <c r="O79" s="65"/>
      <c r="P79" s="64"/>
      <c r="Q79" s="17"/>
      <c r="R79" s="17"/>
      <c r="S79" s="67"/>
      <c r="T79" s="66"/>
      <c r="U79" s="66"/>
      <c r="V79" s="66"/>
      <c r="W79" s="66"/>
      <c r="X79" s="66"/>
      <c r="Y79" s="66"/>
      <c r="Z79" s="65"/>
      <c r="AA79" s="64"/>
      <c r="AB79" s="17"/>
      <c r="AC79" s="17"/>
      <c r="AD79" s="67"/>
      <c r="AE79" s="66"/>
      <c r="AF79" s="66"/>
      <c r="AG79" s="66"/>
      <c r="AH79" s="66"/>
      <c r="AI79" s="66"/>
      <c r="AJ79" s="66"/>
      <c r="AK79" s="65"/>
      <c r="AL79" s="64"/>
      <c r="AM79" s="17"/>
      <c r="AN79" s="17"/>
      <c r="AO79" s="67"/>
      <c r="AP79" s="66"/>
      <c r="AQ79" s="66"/>
      <c r="AR79" s="66"/>
      <c r="AS79" s="66"/>
      <c r="AT79" s="66"/>
      <c r="AU79" s="66"/>
      <c r="AV79" s="65"/>
      <c r="AW79" s="64"/>
      <c r="AX79" s="17"/>
      <c r="AY79" s="17"/>
      <c r="AZ79" s="67"/>
      <c r="BA79" s="66"/>
      <c r="BB79" s="66"/>
      <c r="BC79" s="66"/>
      <c r="BD79" s="66"/>
      <c r="BE79" s="66"/>
      <c r="BF79" s="66"/>
      <c r="BG79" s="65"/>
      <c r="BH79" s="64"/>
      <c r="BI79" s="17"/>
      <c r="BJ79" s="17"/>
      <c r="BK79" s="67"/>
      <c r="BL79" s="66"/>
      <c r="BM79" s="66"/>
      <c r="BN79" s="66"/>
      <c r="BO79" s="66"/>
      <c r="BP79" s="66"/>
      <c r="BQ79" s="66"/>
      <c r="BR79" s="65"/>
      <c r="BS79" s="64"/>
      <c r="BT79" s="17"/>
      <c r="BU79" s="17"/>
      <c r="BV79" s="67"/>
      <c r="BW79" s="66"/>
      <c r="BX79" s="66"/>
      <c r="BY79" s="66"/>
      <c r="BZ79" s="66"/>
      <c r="CA79" s="66"/>
      <c r="CB79" s="66"/>
      <c r="CC79" s="65"/>
      <c r="CD79" s="64"/>
      <c r="CE79" s="17"/>
      <c r="CF79" s="17"/>
      <c r="CG79" s="67"/>
      <c r="CH79" s="66"/>
      <c r="CI79" s="66"/>
      <c r="CJ79" s="66"/>
      <c r="CK79" s="66"/>
      <c r="CL79" s="66"/>
      <c r="CM79" s="66"/>
      <c r="CN79" s="65"/>
      <c r="CO79" s="64"/>
      <c r="CP79" s="17"/>
      <c r="CQ79" s="17"/>
      <c r="CR79" s="67"/>
      <c r="CS79" s="66"/>
      <c r="CT79" s="66"/>
      <c r="CU79" s="66"/>
      <c r="CV79" s="66"/>
      <c r="CW79" s="66"/>
      <c r="CX79" s="66"/>
      <c r="CY79" s="65"/>
      <c r="CZ79" s="64"/>
      <c r="DA79" s="17"/>
      <c r="DB79" s="17"/>
      <c r="DC79" s="67"/>
      <c r="DD79" s="66"/>
      <c r="DE79" s="66"/>
      <c r="DF79" s="66"/>
      <c r="DG79" s="66"/>
      <c r="DH79" s="66"/>
      <c r="DI79" s="66"/>
      <c r="DJ79" s="65"/>
      <c r="DK79" s="64"/>
      <c r="DL79" s="17"/>
      <c r="DM79" s="17"/>
      <c r="DN79" s="67"/>
      <c r="DO79" s="66"/>
      <c r="DP79" s="66"/>
      <c r="DQ79" s="66"/>
      <c r="DR79" s="66"/>
      <c r="DS79" s="66"/>
      <c r="DT79" s="66"/>
      <c r="DU79" s="65"/>
      <c r="DV79" s="64"/>
      <c r="DW79" s="17"/>
      <c r="DX79" s="17"/>
      <c r="DY79" s="67"/>
      <c r="DZ79" s="66"/>
      <c r="EA79" s="66"/>
      <c r="EB79" s="66"/>
      <c r="EC79" s="66"/>
      <c r="ED79" s="66"/>
      <c r="EE79" s="66"/>
      <c r="EF79" s="65"/>
      <c r="EG79" s="64"/>
      <c r="EH79" s="17"/>
      <c r="EI79" s="17"/>
      <c r="EJ79" s="67"/>
      <c r="EK79" s="66"/>
      <c r="EL79" s="66"/>
      <c r="EM79" s="66"/>
      <c r="EN79" s="66"/>
      <c r="EO79" s="66"/>
      <c r="EP79" s="66"/>
      <c r="EQ79" s="65"/>
      <c r="ER79" s="64"/>
      <c r="ES79" s="17"/>
      <c r="ET79" s="17"/>
      <c r="EU79" s="67"/>
      <c r="EV79" s="66"/>
      <c r="EW79" s="66"/>
      <c r="EX79" s="66"/>
      <c r="EY79" s="66"/>
      <c r="EZ79" s="66"/>
      <c r="FA79" s="66"/>
      <c r="FB79" s="65"/>
      <c r="FC79" s="64"/>
      <c r="FD79" s="17"/>
      <c r="FE79" s="17"/>
      <c r="FF79" s="67"/>
      <c r="FG79" s="66"/>
      <c r="FH79" s="66"/>
      <c r="FI79" s="66"/>
      <c r="FJ79" s="66"/>
      <c r="FK79" s="66"/>
      <c r="FL79" s="66"/>
      <c r="FM79" s="65"/>
      <c r="FN79" s="64"/>
      <c r="FO79" s="17"/>
      <c r="FP79" s="17"/>
      <c r="FQ79" s="67"/>
      <c r="FR79" s="66"/>
      <c r="FS79" s="66"/>
      <c r="FT79" s="66"/>
      <c r="FU79" s="66"/>
      <c r="FV79" s="66"/>
      <c r="FW79" s="66"/>
      <c r="FX79" s="65"/>
      <c r="FY79" s="64"/>
      <c r="FZ79" s="17"/>
      <c r="GA79" s="17"/>
      <c r="GB79" s="67"/>
      <c r="GC79" s="66"/>
      <c r="GD79" s="66"/>
      <c r="GE79" s="66"/>
      <c r="GF79" s="66"/>
      <c r="GG79" s="66"/>
      <c r="GH79" s="66"/>
      <c r="GI79" s="65"/>
      <c r="GJ79" s="64"/>
      <c r="GK79" s="17"/>
      <c r="GL79" s="17"/>
      <c r="GM79" s="67"/>
      <c r="GN79" s="66"/>
      <c r="GO79" s="66"/>
      <c r="GP79" s="66"/>
      <c r="GQ79" s="66"/>
      <c r="GR79" s="66"/>
      <c r="GS79" s="66"/>
      <c r="GT79" s="65"/>
      <c r="GU79" s="64"/>
      <c r="GV79" s="17"/>
      <c r="GW79" s="17"/>
      <c r="GX79" s="67"/>
      <c r="GY79" s="66"/>
      <c r="GZ79" s="66"/>
      <c r="HA79" s="66"/>
      <c r="HB79" s="66"/>
      <c r="HC79" s="66"/>
      <c r="HD79" s="66"/>
      <c r="HE79" s="65"/>
      <c r="HF79" s="64"/>
      <c r="HG79" s="17"/>
      <c r="HH79" s="17"/>
      <c r="HI79" s="67"/>
      <c r="HJ79" s="66"/>
      <c r="HK79" s="66"/>
      <c r="HL79" s="66"/>
      <c r="HM79" s="66"/>
      <c r="HN79" s="66"/>
      <c r="HO79" s="66"/>
      <c r="HP79" s="65"/>
      <c r="HQ79" s="64"/>
      <c r="HR79" s="17"/>
      <c r="HS79" s="17"/>
    </row>
    <row r="80" spans="1:227" x14ac:dyDescent="0.15">
      <c r="A80" s="76"/>
      <c r="B80" s="79"/>
      <c r="C80" s="78"/>
      <c r="D80" s="78"/>
      <c r="E80" s="65"/>
      <c r="F80" s="65"/>
      <c r="G80" s="17"/>
      <c r="H80" s="67"/>
      <c r="I80" s="66"/>
      <c r="J80" s="66"/>
      <c r="K80" s="66"/>
      <c r="L80" s="66"/>
      <c r="M80" s="66"/>
      <c r="N80" s="66"/>
      <c r="O80" s="65"/>
      <c r="P80" s="64"/>
      <c r="Q80" s="17"/>
      <c r="R80" s="17"/>
      <c r="S80" s="67"/>
      <c r="T80" s="66"/>
      <c r="U80" s="66"/>
      <c r="V80" s="66"/>
      <c r="W80" s="66"/>
      <c r="X80" s="66"/>
      <c r="Y80" s="66"/>
      <c r="Z80" s="65"/>
      <c r="AA80" s="64"/>
      <c r="AB80" s="17"/>
      <c r="AC80" s="17"/>
      <c r="AD80" s="67"/>
      <c r="AE80" s="66"/>
      <c r="AF80" s="66"/>
      <c r="AG80" s="66"/>
      <c r="AH80" s="66"/>
      <c r="AI80" s="66"/>
      <c r="AJ80" s="66"/>
      <c r="AK80" s="65"/>
      <c r="AL80" s="64"/>
      <c r="AM80" s="17"/>
      <c r="AN80" s="17"/>
      <c r="AO80" s="67"/>
      <c r="AP80" s="66"/>
      <c r="AQ80" s="66"/>
      <c r="AR80" s="66"/>
      <c r="AS80" s="66"/>
      <c r="AT80" s="66"/>
      <c r="AU80" s="66"/>
      <c r="AV80" s="65"/>
      <c r="AW80" s="64"/>
      <c r="AX80" s="17"/>
      <c r="AY80" s="17"/>
      <c r="AZ80" s="67"/>
      <c r="BA80" s="66"/>
      <c r="BB80" s="66"/>
      <c r="BC80" s="66"/>
      <c r="BD80" s="66"/>
      <c r="BE80" s="66"/>
      <c r="BF80" s="66"/>
      <c r="BG80" s="65"/>
      <c r="BH80" s="64"/>
      <c r="BI80" s="17"/>
      <c r="BJ80" s="17"/>
      <c r="BK80" s="67"/>
      <c r="BL80" s="66"/>
      <c r="BM80" s="66"/>
      <c r="BN80" s="66"/>
      <c r="BO80" s="66"/>
      <c r="BP80" s="66"/>
      <c r="BQ80" s="66"/>
      <c r="BR80" s="65"/>
      <c r="BS80" s="64"/>
      <c r="BT80" s="17"/>
      <c r="BU80" s="17"/>
      <c r="BV80" s="67"/>
      <c r="BW80" s="66"/>
      <c r="BX80" s="66"/>
      <c r="BY80" s="66"/>
      <c r="BZ80" s="66"/>
      <c r="CA80" s="66"/>
      <c r="CB80" s="66"/>
      <c r="CC80" s="65"/>
      <c r="CD80" s="64"/>
      <c r="CE80" s="17"/>
      <c r="CF80" s="17"/>
      <c r="CG80" s="67"/>
      <c r="CH80" s="66"/>
      <c r="CI80" s="66"/>
      <c r="CJ80" s="66"/>
      <c r="CK80" s="66"/>
      <c r="CL80" s="66"/>
      <c r="CM80" s="66"/>
      <c r="CN80" s="65"/>
      <c r="CO80" s="64"/>
      <c r="CP80" s="17"/>
      <c r="CQ80" s="17"/>
      <c r="CR80" s="67"/>
      <c r="CS80" s="66"/>
      <c r="CT80" s="66"/>
      <c r="CU80" s="66"/>
      <c r="CV80" s="66"/>
      <c r="CW80" s="66"/>
      <c r="CX80" s="66"/>
      <c r="CY80" s="65"/>
      <c r="CZ80" s="64"/>
      <c r="DA80" s="17"/>
      <c r="DB80" s="17"/>
      <c r="DC80" s="67"/>
      <c r="DD80" s="66"/>
      <c r="DE80" s="66"/>
      <c r="DF80" s="66"/>
      <c r="DG80" s="66"/>
      <c r="DH80" s="66"/>
      <c r="DI80" s="66"/>
      <c r="DJ80" s="65"/>
      <c r="DK80" s="64"/>
      <c r="DL80" s="17"/>
      <c r="DM80" s="17"/>
      <c r="DN80" s="67"/>
      <c r="DO80" s="66"/>
      <c r="DP80" s="66"/>
      <c r="DQ80" s="66"/>
      <c r="DR80" s="66"/>
      <c r="DS80" s="66"/>
      <c r="DT80" s="66"/>
      <c r="DU80" s="65"/>
      <c r="DV80" s="64"/>
      <c r="DW80" s="17"/>
      <c r="DX80" s="17"/>
      <c r="DY80" s="67"/>
      <c r="DZ80" s="66"/>
      <c r="EA80" s="66"/>
      <c r="EB80" s="66"/>
      <c r="EC80" s="66"/>
      <c r="ED80" s="66"/>
      <c r="EE80" s="66"/>
      <c r="EF80" s="65"/>
      <c r="EG80" s="64"/>
      <c r="EH80" s="17"/>
      <c r="EI80" s="17"/>
      <c r="EJ80" s="67"/>
      <c r="EK80" s="66"/>
      <c r="EL80" s="66"/>
      <c r="EM80" s="66"/>
      <c r="EN80" s="66"/>
      <c r="EO80" s="66"/>
      <c r="EP80" s="66"/>
      <c r="EQ80" s="65"/>
      <c r="ER80" s="64"/>
      <c r="ES80" s="17"/>
      <c r="ET80" s="17"/>
      <c r="EU80" s="67"/>
      <c r="EV80" s="66"/>
      <c r="EW80" s="66"/>
      <c r="EX80" s="66"/>
      <c r="EY80" s="66"/>
      <c r="EZ80" s="66"/>
      <c r="FA80" s="66"/>
      <c r="FB80" s="65"/>
      <c r="FC80" s="64"/>
      <c r="FD80" s="17"/>
      <c r="FE80" s="17"/>
      <c r="FF80" s="67"/>
      <c r="FG80" s="66"/>
      <c r="FH80" s="66"/>
      <c r="FI80" s="66"/>
      <c r="FJ80" s="66"/>
      <c r="FK80" s="66"/>
      <c r="FL80" s="66"/>
      <c r="FM80" s="65"/>
      <c r="FN80" s="64"/>
      <c r="FO80" s="17"/>
      <c r="FP80" s="17"/>
      <c r="FQ80" s="67"/>
      <c r="FR80" s="66"/>
      <c r="FS80" s="66"/>
      <c r="FT80" s="66"/>
      <c r="FU80" s="66"/>
      <c r="FV80" s="66"/>
      <c r="FW80" s="66"/>
      <c r="FX80" s="65"/>
      <c r="FY80" s="64"/>
      <c r="FZ80" s="17"/>
      <c r="GA80" s="17"/>
      <c r="GB80" s="67"/>
      <c r="GC80" s="66"/>
      <c r="GD80" s="66"/>
      <c r="GE80" s="66"/>
      <c r="GF80" s="66"/>
      <c r="GG80" s="66"/>
      <c r="GH80" s="66"/>
      <c r="GI80" s="65"/>
      <c r="GJ80" s="64"/>
      <c r="GK80" s="17"/>
      <c r="GL80" s="17"/>
      <c r="GM80" s="67"/>
      <c r="GN80" s="66"/>
      <c r="GO80" s="66"/>
      <c r="GP80" s="66"/>
      <c r="GQ80" s="66"/>
      <c r="GR80" s="66"/>
      <c r="GS80" s="66"/>
      <c r="GT80" s="65"/>
      <c r="GU80" s="64"/>
      <c r="GV80" s="17"/>
      <c r="GW80" s="17"/>
      <c r="GX80" s="67"/>
      <c r="GY80" s="66"/>
      <c r="GZ80" s="66"/>
      <c r="HA80" s="66"/>
      <c r="HB80" s="66"/>
      <c r="HC80" s="66"/>
      <c r="HD80" s="66"/>
      <c r="HE80" s="65"/>
      <c r="HF80" s="64"/>
      <c r="HG80" s="17"/>
      <c r="HH80" s="17"/>
      <c r="HI80" s="67"/>
      <c r="HJ80" s="66"/>
      <c r="HK80" s="66"/>
      <c r="HL80" s="66"/>
      <c r="HM80" s="66"/>
      <c r="HN80" s="66"/>
      <c r="HO80" s="66"/>
      <c r="HP80" s="65"/>
      <c r="HQ80" s="64"/>
      <c r="HR80" s="17"/>
      <c r="HS80" s="17"/>
    </row>
    <row r="81" spans="1:227" x14ac:dyDescent="0.15">
      <c r="A81" s="76"/>
      <c r="B81" s="80"/>
      <c r="C81" s="78"/>
      <c r="D81" s="78"/>
      <c r="E81" s="65"/>
      <c r="F81" s="65"/>
      <c r="G81" s="17"/>
      <c r="H81" s="67"/>
      <c r="I81" s="66"/>
      <c r="J81" s="66"/>
      <c r="K81" s="66"/>
      <c r="L81" s="66"/>
      <c r="M81" s="66"/>
      <c r="N81" s="66"/>
      <c r="O81" s="65"/>
      <c r="P81" s="64"/>
      <c r="Q81" s="17"/>
      <c r="R81" s="17"/>
      <c r="S81" s="67"/>
      <c r="T81" s="66"/>
      <c r="U81" s="66"/>
      <c r="V81" s="66"/>
      <c r="W81" s="66"/>
      <c r="X81" s="66"/>
      <c r="Y81" s="66"/>
      <c r="Z81" s="65"/>
      <c r="AA81" s="64"/>
      <c r="AB81" s="17"/>
      <c r="AC81" s="17"/>
      <c r="AD81" s="67"/>
      <c r="AE81" s="66"/>
      <c r="AF81" s="66"/>
      <c r="AG81" s="66"/>
      <c r="AH81" s="66"/>
      <c r="AI81" s="66"/>
      <c r="AJ81" s="66"/>
      <c r="AK81" s="65"/>
      <c r="AL81" s="64"/>
      <c r="AM81" s="17"/>
      <c r="AN81" s="17"/>
      <c r="AO81" s="67"/>
      <c r="AP81" s="66"/>
      <c r="AQ81" s="66"/>
      <c r="AR81" s="66"/>
      <c r="AS81" s="66"/>
      <c r="AT81" s="66"/>
      <c r="AU81" s="66"/>
      <c r="AV81" s="65"/>
      <c r="AW81" s="64"/>
      <c r="AX81" s="17"/>
      <c r="AY81" s="17"/>
      <c r="AZ81" s="67"/>
      <c r="BA81" s="66"/>
      <c r="BB81" s="66"/>
      <c r="BC81" s="66"/>
      <c r="BD81" s="66"/>
      <c r="BE81" s="66"/>
      <c r="BF81" s="66"/>
      <c r="BG81" s="65"/>
      <c r="BH81" s="64"/>
      <c r="BI81" s="17"/>
      <c r="BJ81" s="17"/>
      <c r="BK81" s="67"/>
      <c r="BL81" s="66"/>
      <c r="BM81" s="66"/>
      <c r="BN81" s="66"/>
      <c r="BO81" s="66"/>
      <c r="BP81" s="66"/>
      <c r="BQ81" s="66"/>
      <c r="BR81" s="65"/>
      <c r="BS81" s="64"/>
      <c r="BT81" s="17"/>
      <c r="BU81" s="17"/>
      <c r="BV81" s="67"/>
      <c r="BW81" s="66"/>
      <c r="BX81" s="66"/>
      <c r="BY81" s="66"/>
      <c r="BZ81" s="66"/>
      <c r="CA81" s="66"/>
      <c r="CB81" s="66"/>
      <c r="CC81" s="65"/>
      <c r="CD81" s="64"/>
      <c r="CE81" s="17"/>
      <c r="CF81" s="17"/>
      <c r="CG81" s="67"/>
      <c r="CH81" s="66"/>
      <c r="CI81" s="66"/>
      <c r="CJ81" s="66"/>
      <c r="CK81" s="66"/>
      <c r="CL81" s="66"/>
      <c r="CM81" s="66"/>
      <c r="CN81" s="65"/>
      <c r="CO81" s="64"/>
      <c r="CP81" s="17"/>
      <c r="CQ81" s="17"/>
      <c r="CR81" s="67"/>
      <c r="CS81" s="66"/>
      <c r="CT81" s="66"/>
      <c r="CU81" s="66"/>
      <c r="CV81" s="66"/>
      <c r="CW81" s="66"/>
      <c r="CX81" s="66"/>
      <c r="CY81" s="65"/>
      <c r="CZ81" s="64"/>
      <c r="DA81" s="17"/>
      <c r="DB81" s="17"/>
      <c r="DC81" s="67"/>
      <c r="DD81" s="66"/>
      <c r="DE81" s="66"/>
      <c r="DF81" s="66"/>
      <c r="DG81" s="66"/>
      <c r="DH81" s="66"/>
      <c r="DI81" s="66"/>
      <c r="DJ81" s="65"/>
      <c r="DK81" s="64"/>
      <c r="DL81" s="17"/>
      <c r="DM81" s="17"/>
      <c r="DN81" s="67"/>
      <c r="DO81" s="66"/>
      <c r="DP81" s="66"/>
      <c r="DQ81" s="66"/>
      <c r="DR81" s="66"/>
      <c r="DS81" s="66"/>
      <c r="DT81" s="66"/>
      <c r="DU81" s="65"/>
      <c r="DV81" s="64"/>
      <c r="DW81" s="17"/>
      <c r="DX81" s="17"/>
      <c r="DY81" s="67"/>
      <c r="DZ81" s="66"/>
      <c r="EA81" s="66"/>
      <c r="EB81" s="66"/>
      <c r="EC81" s="66"/>
      <c r="ED81" s="66"/>
      <c r="EE81" s="66"/>
      <c r="EF81" s="65"/>
      <c r="EG81" s="64"/>
      <c r="EH81" s="17"/>
      <c r="EI81" s="17"/>
      <c r="EJ81" s="67"/>
      <c r="EK81" s="66"/>
      <c r="EL81" s="66"/>
      <c r="EM81" s="66"/>
      <c r="EN81" s="66"/>
      <c r="EO81" s="66"/>
      <c r="EP81" s="66"/>
      <c r="EQ81" s="65"/>
      <c r="ER81" s="64"/>
      <c r="ES81" s="17"/>
      <c r="ET81" s="17"/>
      <c r="EU81" s="67"/>
      <c r="EV81" s="66"/>
      <c r="EW81" s="66"/>
      <c r="EX81" s="66"/>
      <c r="EY81" s="66"/>
      <c r="EZ81" s="66"/>
      <c r="FA81" s="66"/>
      <c r="FB81" s="65"/>
      <c r="FC81" s="64"/>
      <c r="FD81" s="17"/>
      <c r="FE81" s="17"/>
      <c r="FF81" s="67"/>
      <c r="FG81" s="66"/>
      <c r="FH81" s="66"/>
      <c r="FI81" s="66"/>
      <c r="FJ81" s="66"/>
      <c r="FK81" s="66"/>
      <c r="FL81" s="66"/>
      <c r="FM81" s="65"/>
      <c r="FN81" s="64"/>
      <c r="FO81" s="17"/>
      <c r="FP81" s="17"/>
      <c r="FQ81" s="67"/>
      <c r="FR81" s="66"/>
      <c r="FS81" s="66"/>
      <c r="FT81" s="66"/>
      <c r="FU81" s="66"/>
      <c r="FV81" s="66"/>
      <c r="FW81" s="66"/>
      <c r="FX81" s="65"/>
      <c r="FY81" s="64"/>
      <c r="FZ81" s="17"/>
      <c r="GA81" s="17"/>
      <c r="GB81" s="67"/>
      <c r="GC81" s="66"/>
      <c r="GD81" s="66"/>
      <c r="GE81" s="66"/>
      <c r="GF81" s="66"/>
      <c r="GG81" s="66"/>
      <c r="GH81" s="66"/>
      <c r="GI81" s="65"/>
      <c r="GJ81" s="64"/>
      <c r="GK81" s="17"/>
      <c r="GL81" s="17"/>
      <c r="GM81" s="67"/>
      <c r="GN81" s="66"/>
      <c r="GO81" s="66"/>
      <c r="GP81" s="66"/>
      <c r="GQ81" s="66"/>
      <c r="GR81" s="66"/>
      <c r="GS81" s="66"/>
      <c r="GT81" s="65"/>
      <c r="GU81" s="64"/>
      <c r="GV81" s="17"/>
      <c r="GW81" s="17"/>
      <c r="GX81" s="67"/>
      <c r="GY81" s="66"/>
      <c r="GZ81" s="66"/>
      <c r="HA81" s="66"/>
      <c r="HB81" s="66"/>
      <c r="HC81" s="66"/>
      <c r="HD81" s="66"/>
      <c r="HE81" s="65"/>
      <c r="HF81" s="64"/>
      <c r="HG81" s="17"/>
      <c r="HH81" s="17"/>
      <c r="HI81" s="67"/>
      <c r="HJ81" s="66"/>
      <c r="HK81" s="66"/>
      <c r="HL81" s="66"/>
      <c r="HM81" s="66"/>
      <c r="HN81" s="66"/>
      <c r="HO81" s="66"/>
      <c r="HP81" s="65"/>
      <c r="HQ81" s="64"/>
      <c r="HR81" s="17"/>
      <c r="HS81" s="17"/>
    </row>
    <row r="82" spans="1:227" x14ac:dyDescent="0.15">
      <c r="A82" s="76"/>
      <c r="B82" s="79"/>
      <c r="C82" s="78"/>
      <c r="D82" s="78"/>
      <c r="E82" s="65"/>
      <c r="F82" s="65"/>
      <c r="G82" s="17"/>
      <c r="H82" s="67"/>
      <c r="I82" s="66"/>
      <c r="J82" s="66"/>
      <c r="K82" s="66"/>
      <c r="L82" s="66"/>
      <c r="M82" s="66"/>
      <c r="N82" s="66"/>
      <c r="O82" s="65"/>
      <c r="P82" s="64"/>
      <c r="Q82" s="17"/>
      <c r="R82" s="17"/>
      <c r="S82" s="67"/>
      <c r="T82" s="66"/>
      <c r="U82" s="66"/>
      <c r="V82" s="66"/>
      <c r="W82" s="66"/>
      <c r="X82" s="66"/>
      <c r="Y82" s="66"/>
      <c r="Z82" s="65"/>
      <c r="AA82" s="64"/>
      <c r="AB82" s="17"/>
      <c r="AC82" s="17"/>
      <c r="AD82" s="67"/>
      <c r="AE82" s="66"/>
      <c r="AF82" s="66"/>
      <c r="AG82" s="66"/>
      <c r="AH82" s="66"/>
      <c r="AI82" s="66"/>
      <c r="AJ82" s="66"/>
      <c r="AK82" s="65"/>
      <c r="AL82" s="64"/>
      <c r="AM82" s="17"/>
      <c r="AN82" s="17"/>
      <c r="AO82" s="67"/>
      <c r="AP82" s="66"/>
      <c r="AQ82" s="66"/>
      <c r="AR82" s="66"/>
      <c r="AS82" s="66"/>
      <c r="AT82" s="66"/>
      <c r="AU82" s="66"/>
      <c r="AV82" s="65"/>
      <c r="AW82" s="64"/>
      <c r="AX82" s="17"/>
      <c r="AY82" s="17"/>
      <c r="AZ82" s="67"/>
      <c r="BA82" s="66"/>
      <c r="BB82" s="66"/>
      <c r="BC82" s="66"/>
      <c r="BD82" s="66"/>
      <c r="BE82" s="66"/>
      <c r="BF82" s="66"/>
      <c r="BG82" s="65"/>
      <c r="BH82" s="64"/>
      <c r="BI82" s="17"/>
      <c r="BJ82" s="17"/>
      <c r="BK82" s="67"/>
      <c r="BL82" s="66"/>
      <c r="BM82" s="66"/>
      <c r="BN82" s="66"/>
      <c r="BO82" s="66"/>
      <c r="BP82" s="66"/>
      <c r="BQ82" s="66"/>
      <c r="BR82" s="65"/>
      <c r="BS82" s="64"/>
      <c r="BT82" s="17"/>
      <c r="BU82" s="17"/>
      <c r="BV82" s="67"/>
      <c r="BW82" s="66"/>
      <c r="BX82" s="66"/>
      <c r="BY82" s="66"/>
      <c r="BZ82" s="66"/>
      <c r="CA82" s="66"/>
      <c r="CB82" s="66"/>
      <c r="CC82" s="65"/>
      <c r="CD82" s="64"/>
      <c r="CE82" s="17"/>
      <c r="CF82" s="17"/>
      <c r="CG82" s="67"/>
      <c r="CH82" s="66"/>
      <c r="CI82" s="66"/>
      <c r="CJ82" s="66"/>
      <c r="CK82" s="66"/>
      <c r="CL82" s="66"/>
      <c r="CM82" s="66"/>
      <c r="CN82" s="65"/>
      <c r="CO82" s="64"/>
      <c r="CP82" s="17"/>
      <c r="CQ82" s="17"/>
      <c r="CR82" s="67"/>
      <c r="CS82" s="66"/>
      <c r="CT82" s="66"/>
      <c r="CU82" s="66"/>
      <c r="CV82" s="66"/>
      <c r="CW82" s="66"/>
      <c r="CX82" s="66"/>
      <c r="CY82" s="65"/>
      <c r="CZ82" s="64"/>
      <c r="DA82" s="17"/>
      <c r="DB82" s="17"/>
      <c r="DC82" s="67"/>
      <c r="DD82" s="66"/>
      <c r="DE82" s="66"/>
      <c r="DF82" s="66"/>
      <c r="DG82" s="66"/>
      <c r="DH82" s="66"/>
      <c r="DI82" s="66"/>
      <c r="DJ82" s="65"/>
      <c r="DK82" s="64"/>
      <c r="DL82" s="17"/>
      <c r="DM82" s="17"/>
      <c r="DN82" s="67"/>
      <c r="DO82" s="66"/>
      <c r="DP82" s="66"/>
      <c r="DQ82" s="66"/>
      <c r="DR82" s="66"/>
      <c r="DS82" s="66"/>
      <c r="DT82" s="66"/>
      <c r="DU82" s="65"/>
      <c r="DV82" s="64"/>
      <c r="DW82" s="17"/>
      <c r="DX82" s="17"/>
      <c r="DY82" s="67"/>
      <c r="DZ82" s="66"/>
      <c r="EA82" s="66"/>
      <c r="EB82" s="66"/>
      <c r="EC82" s="66"/>
      <c r="ED82" s="66"/>
      <c r="EE82" s="66"/>
      <c r="EF82" s="65"/>
      <c r="EG82" s="64"/>
      <c r="EH82" s="17"/>
      <c r="EI82" s="17"/>
      <c r="EJ82" s="67"/>
      <c r="EK82" s="66"/>
      <c r="EL82" s="66"/>
      <c r="EM82" s="66"/>
      <c r="EN82" s="66"/>
      <c r="EO82" s="66"/>
      <c r="EP82" s="66"/>
      <c r="EQ82" s="65"/>
      <c r="ER82" s="64"/>
      <c r="ES82" s="17"/>
      <c r="ET82" s="17"/>
      <c r="EU82" s="67"/>
      <c r="EV82" s="66"/>
      <c r="EW82" s="66"/>
      <c r="EX82" s="66"/>
      <c r="EY82" s="66"/>
      <c r="EZ82" s="66"/>
      <c r="FA82" s="66"/>
      <c r="FB82" s="65"/>
      <c r="FC82" s="64"/>
      <c r="FD82" s="17"/>
      <c r="FE82" s="17"/>
      <c r="FF82" s="67"/>
      <c r="FG82" s="66"/>
      <c r="FH82" s="66"/>
      <c r="FI82" s="66"/>
      <c r="FJ82" s="66"/>
      <c r="FK82" s="66"/>
      <c r="FL82" s="66"/>
      <c r="FM82" s="65"/>
      <c r="FN82" s="64"/>
      <c r="FO82" s="17"/>
      <c r="FP82" s="17"/>
      <c r="FQ82" s="67"/>
      <c r="FR82" s="66"/>
      <c r="FS82" s="66"/>
      <c r="FT82" s="66"/>
      <c r="FU82" s="66"/>
      <c r="FV82" s="66"/>
      <c r="FW82" s="66"/>
      <c r="FX82" s="65"/>
      <c r="FY82" s="64"/>
      <c r="FZ82" s="17"/>
      <c r="GA82" s="17"/>
      <c r="GB82" s="67"/>
      <c r="GC82" s="66"/>
      <c r="GD82" s="66"/>
      <c r="GE82" s="66"/>
      <c r="GF82" s="66"/>
      <c r="GG82" s="66"/>
      <c r="GH82" s="66"/>
      <c r="GI82" s="65"/>
      <c r="GJ82" s="64"/>
      <c r="GK82" s="17"/>
      <c r="GL82" s="17"/>
      <c r="GM82" s="67"/>
      <c r="GN82" s="66"/>
      <c r="GO82" s="66"/>
      <c r="GP82" s="66"/>
      <c r="GQ82" s="66"/>
      <c r="GR82" s="66"/>
      <c r="GS82" s="66"/>
      <c r="GT82" s="65"/>
      <c r="GU82" s="64"/>
      <c r="GV82" s="17"/>
      <c r="GW82" s="17"/>
      <c r="GX82" s="67"/>
      <c r="GY82" s="66"/>
      <c r="GZ82" s="66"/>
      <c r="HA82" s="66"/>
      <c r="HB82" s="66"/>
      <c r="HC82" s="66"/>
      <c r="HD82" s="66"/>
      <c r="HE82" s="65"/>
      <c r="HF82" s="64"/>
      <c r="HG82" s="17"/>
      <c r="HH82" s="17"/>
      <c r="HI82" s="67"/>
      <c r="HJ82" s="66"/>
      <c r="HK82" s="66"/>
      <c r="HL82" s="66"/>
      <c r="HM82" s="66"/>
      <c r="HN82" s="66"/>
      <c r="HO82" s="66"/>
      <c r="HP82" s="65"/>
      <c r="HQ82" s="64"/>
      <c r="HR82" s="17"/>
      <c r="HS82" s="17"/>
    </row>
    <row r="83" spans="1:227" x14ac:dyDescent="0.15">
      <c r="A83" s="76"/>
      <c r="B83" s="79"/>
      <c r="C83" s="78"/>
      <c r="D83" s="78"/>
      <c r="E83" s="65"/>
      <c r="F83" s="65"/>
      <c r="G83" s="17"/>
      <c r="H83" s="67"/>
      <c r="I83" s="66"/>
      <c r="J83" s="66"/>
      <c r="K83" s="66"/>
      <c r="L83" s="66"/>
      <c r="M83" s="66"/>
      <c r="N83" s="66"/>
      <c r="O83" s="65"/>
      <c r="P83" s="64"/>
      <c r="Q83" s="17"/>
      <c r="R83" s="17"/>
      <c r="S83" s="67"/>
      <c r="T83" s="66"/>
      <c r="U83" s="66"/>
      <c r="V83" s="66"/>
      <c r="W83" s="66"/>
      <c r="X83" s="66"/>
      <c r="Y83" s="66"/>
      <c r="Z83" s="65"/>
      <c r="AA83" s="64"/>
      <c r="AB83" s="17"/>
      <c r="AC83" s="17"/>
      <c r="AD83" s="67"/>
      <c r="AE83" s="66"/>
      <c r="AF83" s="66"/>
      <c r="AG83" s="66"/>
      <c r="AH83" s="66"/>
      <c r="AI83" s="66"/>
      <c r="AJ83" s="66"/>
      <c r="AK83" s="65"/>
      <c r="AL83" s="64"/>
      <c r="AM83" s="17"/>
      <c r="AN83" s="17"/>
      <c r="AO83" s="67"/>
      <c r="AP83" s="66"/>
      <c r="AQ83" s="66"/>
      <c r="AR83" s="66"/>
      <c r="AS83" s="66"/>
      <c r="AT83" s="66"/>
      <c r="AU83" s="66"/>
      <c r="AV83" s="65"/>
      <c r="AW83" s="64"/>
      <c r="AX83" s="17"/>
      <c r="AY83" s="17"/>
      <c r="AZ83" s="67"/>
      <c r="BA83" s="66"/>
      <c r="BB83" s="66"/>
      <c r="BC83" s="66"/>
      <c r="BD83" s="66"/>
      <c r="BE83" s="66"/>
      <c r="BF83" s="66"/>
      <c r="BG83" s="65"/>
      <c r="BH83" s="64"/>
      <c r="BI83" s="17"/>
      <c r="BJ83" s="17"/>
      <c r="BK83" s="67"/>
      <c r="BL83" s="66"/>
      <c r="BM83" s="66"/>
      <c r="BN83" s="66"/>
      <c r="BO83" s="66"/>
      <c r="BP83" s="66"/>
      <c r="BQ83" s="66"/>
      <c r="BR83" s="65"/>
      <c r="BS83" s="64"/>
      <c r="BT83" s="17"/>
      <c r="BU83" s="17"/>
      <c r="BV83" s="67"/>
      <c r="BW83" s="66"/>
      <c r="BX83" s="66"/>
      <c r="BY83" s="66"/>
      <c r="BZ83" s="66"/>
      <c r="CA83" s="66"/>
      <c r="CB83" s="66"/>
      <c r="CC83" s="65"/>
      <c r="CD83" s="64"/>
      <c r="CE83" s="17"/>
      <c r="CF83" s="17"/>
      <c r="CG83" s="67"/>
      <c r="CH83" s="66"/>
      <c r="CI83" s="66"/>
      <c r="CJ83" s="66"/>
      <c r="CK83" s="66"/>
      <c r="CL83" s="66"/>
      <c r="CM83" s="66"/>
      <c r="CN83" s="65"/>
      <c r="CO83" s="64"/>
      <c r="CP83" s="17"/>
      <c r="CQ83" s="17"/>
      <c r="CR83" s="67"/>
      <c r="CS83" s="66"/>
      <c r="CT83" s="66"/>
      <c r="CU83" s="66"/>
      <c r="CV83" s="66"/>
      <c r="CW83" s="66"/>
      <c r="CX83" s="66"/>
      <c r="CY83" s="65"/>
      <c r="CZ83" s="64"/>
      <c r="DA83" s="17"/>
      <c r="DB83" s="17"/>
      <c r="DC83" s="67"/>
      <c r="DD83" s="66"/>
      <c r="DE83" s="66"/>
      <c r="DF83" s="66"/>
      <c r="DG83" s="66"/>
      <c r="DH83" s="66"/>
      <c r="DI83" s="66"/>
      <c r="DJ83" s="65"/>
      <c r="DK83" s="64"/>
      <c r="DL83" s="17"/>
      <c r="DM83" s="17"/>
      <c r="DN83" s="67"/>
      <c r="DO83" s="66"/>
      <c r="DP83" s="66"/>
      <c r="DQ83" s="66"/>
      <c r="DR83" s="66"/>
      <c r="DS83" s="66"/>
      <c r="DT83" s="66"/>
      <c r="DU83" s="65"/>
      <c r="DV83" s="64"/>
      <c r="DW83" s="17"/>
      <c r="DX83" s="17"/>
      <c r="DY83" s="67"/>
      <c r="DZ83" s="66"/>
      <c r="EA83" s="66"/>
      <c r="EB83" s="66"/>
      <c r="EC83" s="66"/>
      <c r="ED83" s="66"/>
      <c r="EE83" s="66"/>
      <c r="EF83" s="65"/>
      <c r="EG83" s="64"/>
      <c r="EH83" s="17"/>
      <c r="EI83" s="17"/>
      <c r="EJ83" s="67"/>
      <c r="EK83" s="66"/>
      <c r="EL83" s="66"/>
      <c r="EM83" s="66"/>
      <c r="EN83" s="66"/>
      <c r="EO83" s="66"/>
      <c r="EP83" s="66"/>
      <c r="EQ83" s="65"/>
      <c r="ER83" s="64"/>
      <c r="ES83" s="17"/>
      <c r="ET83" s="17"/>
      <c r="EU83" s="67"/>
      <c r="EV83" s="66"/>
      <c r="EW83" s="66"/>
      <c r="EX83" s="66"/>
      <c r="EY83" s="66"/>
      <c r="EZ83" s="66"/>
      <c r="FA83" s="66"/>
      <c r="FB83" s="65"/>
      <c r="FC83" s="64"/>
      <c r="FD83" s="17"/>
      <c r="FE83" s="17"/>
      <c r="FF83" s="67"/>
      <c r="FG83" s="66"/>
      <c r="FH83" s="66"/>
      <c r="FI83" s="66"/>
      <c r="FJ83" s="66"/>
      <c r="FK83" s="66"/>
      <c r="FL83" s="66"/>
      <c r="FM83" s="65"/>
      <c r="FN83" s="64"/>
      <c r="FO83" s="17"/>
      <c r="FP83" s="17"/>
      <c r="FQ83" s="67"/>
      <c r="FR83" s="66"/>
      <c r="FS83" s="66"/>
      <c r="FT83" s="66"/>
      <c r="FU83" s="66"/>
      <c r="FV83" s="66"/>
      <c r="FW83" s="66"/>
      <c r="FX83" s="65"/>
      <c r="FY83" s="64"/>
      <c r="FZ83" s="17"/>
      <c r="GA83" s="17"/>
      <c r="GB83" s="67"/>
      <c r="GC83" s="66"/>
      <c r="GD83" s="66"/>
      <c r="GE83" s="66"/>
      <c r="GF83" s="66"/>
      <c r="GG83" s="66"/>
      <c r="GH83" s="66"/>
      <c r="GI83" s="65"/>
      <c r="GJ83" s="64"/>
      <c r="GK83" s="17"/>
      <c r="GL83" s="17"/>
      <c r="GM83" s="67"/>
      <c r="GN83" s="66"/>
      <c r="GO83" s="66"/>
      <c r="GP83" s="66"/>
      <c r="GQ83" s="66"/>
      <c r="GR83" s="66"/>
      <c r="GS83" s="66"/>
      <c r="GT83" s="65"/>
      <c r="GU83" s="64"/>
      <c r="GV83" s="17"/>
      <c r="GW83" s="17"/>
      <c r="GX83" s="67"/>
      <c r="GY83" s="66"/>
      <c r="GZ83" s="66"/>
      <c r="HA83" s="66"/>
      <c r="HB83" s="66"/>
      <c r="HC83" s="66"/>
      <c r="HD83" s="66"/>
      <c r="HE83" s="65"/>
      <c r="HF83" s="64"/>
      <c r="HG83" s="17"/>
      <c r="HH83" s="17"/>
      <c r="HI83" s="67"/>
      <c r="HJ83" s="66"/>
      <c r="HK83" s="66"/>
      <c r="HL83" s="66"/>
      <c r="HM83" s="66"/>
      <c r="HN83" s="66"/>
      <c r="HO83" s="66"/>
      <c r="HP83" s="65"/>
      <c r="HQ83" s="64"/>
      <c r="HR83" s="17"/>
      <c r="HS83" s="17"/>
    </row>
    <row r="84" spans="1:227" x14ac:dyDescent="0.15">
      <c r="A84" s="76"/>
      <c r="B84" s="79"/>
      <c r="C84" s="78"/>
      <c r="D84" s="78"/>
      <c r="E84" s="65"/>
      <c r="F84" s="65"/>
      <c r="G84" s="17"/>
      <c r="H84" s="67"/>
      <c r="I84" s="66"/>
      <c r="J84" s="66"/>
      <c r="K84" s="66"/>
      <c r="L84" s="66"/>
      <c r="M84" s="66"/>
      <c r="N84" s="66"/>
      <c r="O84" s="65"/>
      <c r="P84" s="64"/>
      <c r="Q84" s="17"/>
      <c r="R84" s="17"/>
      <c r="S84" s="67"/>
      <c r="T84" s="66"/>
      <c r="U84" s="66"/>
      <c r="V84" s="66"/>
      <c r="W84" s="66"/>
      <c r="X84" s="66"/>
      <c r="Y84" s="66"/>
      <c r="Z84" s="65"/>
      <c r="AA84" s="64"/>
      <c r="AB84" s="17"/>
      <c r="AC84" s="17"/>
      <c r="AD84" s="67"/>
      <c r="AE84" s="66"/>
      <c r="AF84" s="66"/>
      <c r="AG84" s="66"/>
      <c r="AH84" s="66"/>
      <c r="AI84" s="66"/>
      <c r="AJ84" s="66"/>
      <c r="AK84" s="65"/>
      <c r="AL84" s="64"/>
      <c r="AM84" s="17"/>
      <c r="AN84" s="17"/>
      <c r="AO84" s="67"/>
      <c r="AP84" s="66"/>
      <c r="AQ84" s="66"/>
      <c r="AR84" s="66"/>
      <c r="AS84" s="66"/>
      <c r="AT84" s="66"/>
      <c r="AU84" s="66"/>
      <c r="AV84" s="65"/>
      <c r="AW84" s="64"/>
      <c r="AX84" s="17"/>
      <c r="AY84" s="17"/>
      <c r="AZ84" s="67"/>
      <c r="BA84" s="66"/>
      <c r="BB84" s="66"/>
      <c r="BC84" s="66"/>
      <c r="BD84" s="66"/>
      <c r="BE84" s="66"/>
      <c r="BF84" s="66"/>
      <c r="BG84" s="65"/>
      <c r="BH84" s="64"/>
      <c r="BI84" s="17"/>
      <c r="BJ84" s="17"/>
      <c r="BK84" s="67"/>
      <c r="BL84" s="66"/>
      <c r="BM84" s="66"/>
      <c r="BN84" s="66"/>
      <c r="BO84" s="66"/>
      <c r="BP84" s="66"/>
      <c r="BQ84" s="66"/>
      <c r="BR84" s="65"/>
      <c r="BS84" s="64"/>
      <c r="BT84" s="17"/>
      <c r="BU84" s="17"/>
      <c r="BV84" s="67"/>
      <c r="BW84" s="66"/>
      <c r="BX84" s="66"/>
      <c r="BY84" s="66"/>
      <c r="BZ84" s="66"/>
      <c r="CA84" s="66"/>
      <c r="CB84" s="66"/>
      <c r="CC84" s="65"/>
      <c r="CD84" s="64"/>
      <c r="CE84" s="17"/>
      <c r="CF84" s="17"/>
      <c r="CG84" s="67"/>
      <c r="CH84" s="66"/>
      <c r="CI84" s="66"/>
      <c r="CJ84" s="66"/>
      <c r="CK84" s="66"/>
      <c r="CL84" s="66"/>
      <c r="CM84" s="66"/>
      <c r="CN84" s="65"/>
      <c r="CO84" s="64"/>
      <c r="CP84" s="17"/>
      <c r="CQ84" s="17"/>
      <c r="CR84" s="67"/>
      <c r="CS84" s="66"/>
      <c r="CT84" s="66"/>
      <c r="CU84" s="66"/>
      <c r="CV84" s="66"/>
      <c r="CW84" s="66"/>
      <c r="CX84" s="66"/>
      <c r="CY84" s="65"/>
      <c r="CZ84" s="64"/>
      <c r="DA84" s="17"/>
      <c r="DB84" s="17"/>
      <c r="DC84" s="67"/>
      <c r="DD84" s="66"/>
      <c r="DE84" s="66"/>
      <c r="DF84" s="66"/>
      <c r="DG84" s="66"/>
      <c r="DH84" s="66"/>
      <c r="DI84" s="66"/>
      <c r="DJ84" s="65"/>
      <c r="DK84" s="64"/>
      <c r="DL84" s="17"/>
      <c r="DM84" s="17"/>
      <c r="DN84" s="67"/>
      <c r="DO84" s="66"/>
      <c r="DP84" s="66"/>
      <c r="DQ84" s="66"/>
      <c r="DR84" s="66"/>
      <c r="DS84" s="66"/>
      <c r="DT84" s="66"/>
      <c r="DU84" s="65"/>
      <c r="DV84" s="64"/>
      <c r="DW84" s="17"/>
      <c r="DX84" s="17"/>
      <c r="DY84" s="67"/>
      <c r="DZ84" s="66"/>
      <c r="EA84" s="66"/>
      <c r="EB84" s="66"/>
      <c r="EC84" s="66"/>
      <c r="ED84" s="66"/>
      <c r="EE84" s="66"/>
      <c r="EF84" s="65"/>
      <c r="EG84" s="64"/>
      <c r="EH84" s="17"/>
      <c r="EI84" s="17"/>
      <c r="EJ84" s="67"/>
      <c r="EK84" s="66"/>
      <c r="EL84" s="66"/>
      <c r="EM84" s="66"/>
      <c r="EN84" s="66"/>
      <c r="EO84" s="66"/>
      <c r="EP84" s="66"/>
      <c r="EQ84" s="65"/>
      <c r="ER84" s="64"/>
      <c r="ES84" s="17"/>
      <c r="ET84" s="17"/>
      <c r="EU84" s="67"/>
      <c r="EV84" s="66"/>
      <c r="EW84" s="66"/>
      <c r="EX84" s="66"/>
      <c r="EY84" s="66"/>
      <c r="EZ84" s="66"/>
      <c r="FA84" s="66"/>
      <c r="FB84" s="65"/>
      <c r="FC84" s="64"/>
      <c r="FD84" s="17"/>
      <c r="FE84" s="17"/>
      <c r="FF84" s="67"/>
      <c r="FG84" s="66"/>
      <c r="FH84" s="66"/>
      <c r="FI84" s="66"/>
      <c r="FJ84" s="66"/>
      <c r="FK84" s="66"/>
      <c r="FL84" s="66"/>
      <c r="FM84" s="65"/>
      <c r="FN84" s="64"/>
      <c r="FO84" s="17"/>
      <c r="FP84" s="17"/>
      <c r="FQ84" s="67"/>
      <c r="FR84" s="66"/>
      <c r="FS84" s="66"/>
      <c r="FT84" s="66"/>
      <c r="FU84" s="66"/>
      <c r="FV84" s="66"/>
      <c r="FW84" s="66"/>
      <c r="FX84" s="65"/>
      <c r="FY84" s="64"/>
      <c r="FZ84" s="17"/>
      <c r="GA84" s="17"/>
      <c r="GB84" s="67"/>
      <c r="GC84" s="66"/>
      <c r="GD84" s="66"/>
      <c r="GE84" s="66"/>
      <c r="GF84" s="66"/>
      <c r="GG84" s="66"/>
      <c r="GH84" s="66"/>
      <c r="GI84" s="65"/>
      <c r="GJ84" s="64"/>
      <c r="GK84" s="17"/>
      <c r="GL84" s="17"/>
      <c r="GM84" s="67"/>
      <c r="GN84" s="66"/>
      <c r="GO84" s="66"/>
      <c r="GP84" s="66"/>
      <c r="GQ84" s="66"/>
      <c r="GR84" s="66"/>
      <c r="GS84" s="66"/>
      <c r="GT84" s="65"/>
      <c r="GU84" s="64"/>
      <c r="GV84" s="17"/>
      <c r="GW84" s="17"/>
      <c r="GX84" s="67"/>
      <c r="GY84" s="66"/>
      <c r="GZ84" s="66"/>
      <c r="HA84" s="66"/>
      <c r="HB84" s="66"/>
      <c r="HC84" s="66"/>
      <c r="HD84" s="66"/>
      <c r="HE84" s="65"/>
      <c r="HF84" s="64"/>
      <c r="HG84" s="17"/>
      <c r="HH84" s="17"/>
      <c r="HI84" s="67"/>
      <c r="HJ84" s="66"/>
      <c r="HK84" s="66"/>
      <c r="HL84" s="66"/>
      <c r="HM84" s="66"/>
      <c r="HN84" s="66"/>
      <c r="HO84" s="66"/>
      <c r="HP84" s="65"/>
      <c r="HQ84" s="64"/>
      <c r="HR84" s="17"/>
      <c r="HS84" s="17"/>
    </row>
    <row r="85" spans="1:227" x14ac:dyDescent="0.15">
      <c r="A85" s="76"/>
      <c r="B85" s="79"/>
      <c r="C85" s="78"/>
      <c r="D85" s="78"/>
      <c r="E85" s="65"/>
      <c r="F85" s="65"/>
      <c r="G85" s="17"/>
      <c r="H85" s="67"/>
      <c r="I85" s="66"/>
      <c r="J85" s="66"/>
      <c r="K85" s="66"/>
      <c r="L85" s="66"/>
      <c r="M85" s="66"/>
      <c r="N85" s="66"/>
      <c r="O85" s="65"/>
      <c r="P85" s="64"/>
      <c r="Q85" s="17"/>
      <c r="R85" s="17"/>
      <c r="S85" s="67"/>
      <c r="T85" s="66"/>
      <c r="U85" s="66"/>
      <c r="V85" s="66"/>
      <c r="W85" s="66"/>
      <c r="X85" s="66"/>
      <c r="Y85" s="66"/>
      <c r="Z85" s="65"/>
      <c r="AA85" s="64"/>
      <c r="AB85" s="17"/>
      <c r="AC85" s="17"/>
      <c r="AD85" s="67"/>
      <c r="AE85" s="66"/>
      <c r="AF85" s="66"/>
      <c r="AG85" s="66"/>
      <c r="AH85" s="66"/>
      <c r="AI85" s="66"/>
      <c r="AJ85" s="66"/>
      <c r="AK85" s="65"/>
      <c r="AL85" s="64"/>
      <c r="AM85" s="17"/>
      <c r="AN85" s="17"/>
      <c r="AO85" s="67"/>
      <c r="AP85" s="66"/>
      <c r="AQ85" s="66"/>
      <c r="AR85" s="66"/>
      <c r="AS85" s="66"/>
      <c r="AT85" s="66"/>
      <c r="AU85" s="66"/>
      <c r="AV85" s="65"/>
      <c r="AW85" s="64"/>
      <c r="AX85" s="17"/>
      <c r="AY85" s="17"/>
      <c r="AZ85" s="67"/>
      <c r="BA85" s="66"/>
      <c r="BB85" s="66"/>
      <c r="BC85" s="66"/>
      <c r="BD85" s="66"/>
      <c r="BE85" s="66"/>
      <c r="BF85" s="66"/>
      <c r="BG85" s="65"/>
      <c r="BH85" s="64"/>
      <c r="BI85" s="17"/>
      <c r="BJ85" s="17"/>
      <c r="BK85" s="67"/>
      <c r="BL85" s="66"/>
      <c r="BM85" s="66"/>
      <c r="BN85" s="66"/>
      <c r="BO85" s="66"/>
      <c r="BP85" s="66"/>
      <c r="BQ85" s="66"/>
      <c r="BR85" s="65"/>
      <c r="BS85" s="64"/>
      <c r="BT85" s="17"/>
      <c r="BU85" s="17"/>
      <c r="BV85" s="67"/>
      <c r="BW85" s="66"/>
      <c r="BX85" s="66"/>
      <c r="BY85" s="66"/>
      <c r="BZ85" s="66"/>
      <c r="CA85" s="66"/>
      <c r="CB85" s="66"/>
      <c r="CC85" s="65"/>
      <c r="CD85" s="64"/>
      <c r="CE85" s="17"/>
      <c r="CF85" s="17"/>
      <c r="CG85" s="67"/>
      <c r="CH85" s="66"/>
      <c r="CI85" s="66"/>
      <c r="CJ85" s="66"/>
      <c r="CK85" s="66"/>
      <c r="CL85" s="66"/>
      <c r="CM85" s="66"/>
      <c r="CN85" s="65"/>
      <c r="CO85" s="64"/>
      <c r="CP85" s="17"/>
      <c r="CQ85" s="17"/>
      <c r="CR85" s="67"/>
      <c r="CS85" s="66"/>
      <c r="CT85" s="66"/>
      <c r="CU85" s="66"/>
      <c r="CV85" s="66"/>
      <c r="CW85" s="66"/>
      <c r="CX85" s="66"/>
      <c r="CY85" s="65"/>
      <c r="CZ85" s="64"/>
      <c r="DA85" s="17"/>
      <c r="DB85" s="17"/>
      <c r="DC85" s="67"/>
      <c r="DD85" s="66"/>
      <c r="DE85" s="66"/>
      <c r="DF85" s="66"/>
      <c r="DG85" s="66"/>
      <c r="DH85" s="66"/>
      <c r="DI85" s="66"/>
      <c r="DJ85" s="65"/>
      <c r="DK85" s="64"/>
      <c r="DL85" s="17"/>
      <c r="DM85" s="17"/>
      <c r="DN85" s="67"/>
      <c r="DO85" s="66"/>
      <c r="DP85" s="66"/>
      <c r="DQ85" s="66"/>
      <c r="DR85" s="66"/>
      <c r="DS85" s="66"/>
      <c r="DT85" s="66"/>
      <c r="DU85" s="65"/>
      <c r="DV85" s="64"/>
      <c r="DW85" s="17"/>
      <c r="DX85" s="17"/>
      <c r="DY85" s="67"/>
      <c r="DZ85" s="66"/>
      <c r="EA85" s="66"/>
      <c r="EB85" s="66"/>
      <c r="EC85" s="66"/>
      <c r="ED85" s="66"/>
      <c r="EE85" s="66"/>
      <c r="EF85" s="65"/>
      <c r="EG85" s="64"/>
      <c r="EH85" s="17"/>
      <c r="EI85" s="17"/>
      <c r="EJ85" s="67"/>
      <c r="EK85" s="66"/>
      <c r="EL85" s="66"/>
      <c r="EM85" s="66"/>
      <c r="EN85" s="66"/>
      <c r="EO85" s="66"/>
      <c r="EP85" s="66"/>
      <c r="EQ85" s="65"/>
      <c r="ER85" s="64"/>
      <c r="ES85" s="17"/>
      <c r="ET85" s="17"/>
      <c r="EU85" s="67"/>
      <c r="EV85" s="66"/>
      <c r="EW85" s="66"/>
      <c r="EX85" s="66"/>
      <c r="EY85" s="66"/>
      <c r="EZ85" s="66"/>
      <c r="FA85" s="66"/>
      <c r="FB85" s="65"/>
      <c r="FC85" s="64"/>
      <c r="FD85" s="17"/>
      <c r="FE85" s="17"/>
      <c r="FF85" s="67"/>
      <c r="FG85" s="66"/>
      <c r="FH85" s="66"/>
      <c r="FI85" s="66"/>
      <c r="FJ85" s="66"/>
      <c r="FK85" s="66"/>
      <c r="FL85" s="66"/>
      <c r="FM85" s="65"/>
      <c r="FN85" s="64"/>
      <c r="FO85" s="17"/>
      <c r="FP85" s="17"/>
      <c r="FQ85" s="67"/>
      <c r="FR85" s="66"/>
      <c r="FS85" s="66"/>
      <c r="FT85" s="66"/>
      <c r="FU85" s="66"/>
      <c r="FV85" s="66"/>
      <c r="FW85" s="66"/>
      <c r="FX85" s="65"/>
      <c r="FY85" s="64"/>
      <c r="FZ85" s="17"/>
      <c r="GA85" s="17"/>
      <c r="GB85" s="67"/>
      <c r="GC85" s="66"/>
      <c r="GD85" s="66"/>
      <c r="GE85" s="66"/>
      <c r="GF85" s="66"/>
      <c r="GG85" s="66"/>
      <c r="GH85" s="66"/>
      <c r="GI85" s="65"/>
      <c r="GJ85" s="64"/>
      <c r="GK85" s="17"/>
      <c r="GL85" s="17"/>
      <c r="GM85" s="67"/>
      <c r="GN85" s="66"/>
      <c r="GO85" s="66"/>
      <c r="GP85" s="66"/>
      <c r="GQ85" s="66"/>
      <c r="GR85" s="66"/>
      <c r="GS85" s="66"/>
      <c r="GT85" s="65"/>
      <c r="GU85" s="64"/>
      <c r="GV85" s="17"/>
      <c r="GW85" s="17"/>
      <c r="GX85" s="67"/>
      <c r="GY85" s="66"/>
      <c r="GZ85" s="66"/>
      <c r="HA85" s="66"/>
      <c r="HB85" s="66"/>
      <c r="HC85" s="66"/>
      <c r="HD85" s="66"/>
      <c r="HE85" s="65"/>
      <c r="HF85" s="64"/>
      <c r="HG85" s="17"/>
      <c r="HH85" s="17"/>
      <c r="HI85" s="67"/>
      <c r="HJ85" s="66"/>
      <c r="HK85" s="66"/>
      <c r="HL85" s="66"/>
      <c r="HM85" s="66"/>
      <c r="HN85" s="66"/>
      <c r="HO85" s="66"/>
      <c r="HP85" s="65"/>
      <c r="HQ85" s="64"/>
      <c r="HR85" s="17"/>
      <c r="HS85" s="17"/>
    </row>
    <row r="86" spans="1:227" x14ac:dyDescent="0.15">
      <c r="A86" s="76"/>
      <c r="B86" s="79"/>
      <c r="C86" s="78"/>
      <c r="D86" s="78"/>
      <c r="E86" s="65"/>
      <c r="F86" s="65"/>
      <c r="G86" s="17"/>
      <c r="H86" s="67"/>
      <c r="I86" s="66"/>
      <c r="J86" s="66"/>
      <c r="K86" s="66"/>
      <c r="L86" s="66"/>
      <c r="M86" s="66"/>
      <c r="N86" s="66"/>
      <c r="O86" s="65"/>
      <c r="P86" s="64"/>
      <c r="Q86" s="17"/>
      <c r="R86" s="17"/>
      <c r="S86" s="67"/>
      <c r="T86" s="66"/>
      <c r="U86" s="66"/>
      <c r="V86" s="66"/>
      <c r="W86" s="66"/>
      <c r="X86" s="66"/>
      <c r="Y86" s="66"/>
      <c r="Z86" s="65"/>
      <c r="AA86" s="64"/>
      <c r="AB86" s="17"/>
      <c r="AC86" s="17"/>
      <c r="AD86" s="67"/>
      <c r="AE86" s="66"/>
      <c r="AF86" s="66"/>
      <c r="AG86" s="66"/>
      <c r="AH86" s="66"/>
      <c r="AI86" s="66"/>
      <c r="AJ86" s="66"/>
      <c r="AK86" s="65"/>
      <c r="AL86" s="64"/>
      <c r="AM86" s="17"/>
      <c r="AN86" s="17"/>
      <c r="AO86" s="67"/>
      <c r="AP86" s="66"/>
      <c r="AQ86" s="66"/>
      <c r="AR86" s="66"/>
      <c r="AS86" s="66"/>
      <c r="AT86" s="66"/>
      <c r="AU86" s="66"/>
      <c r="AV86" s="65"/>
      <c r="AW86" s="64"/>
      <c r="AX86" s="17"/>
      <c r="AY86" s="17"/>
      <c r="AZ86" s="67"/>
      <c r="BA86" s="66"/>
      <c r="BB86" s="66"/>
      <c r="BC86" s="66"/>
      <c r="BD86" s="66"/>
      <c r="BE86" s="66"/>
      <c r="BF86" s="66"/>
      <c r="BG86" s="65"/>
      <c r="BH86" s="64"/>
      <c r="BI86" s="17"/>
      <c r="BJ86" s="17"/>
      <c r="BK86" s="67"/>
      <c r="BL86" s="66"/>
      <c r="BM86" s="66"/>
      <c r="BN86" s="66"/>
      <c r="BO86" s="66"/>
      <c r="BP86" s="66"/>
      <c r="BQ86" s="66"/>
      <c r="BR86" s="65"/>
      <c r="BS86" s="64"/>
      <c r="BT86" s="17"/>
      <c r="BU86" s="17"/>
      <c r="BV86" s="67"/>
      <c r="BW86" s="66"/>
      <c r="BX86" s="66"/>
      <c r="BY86" s="66"/>
      <c r="BZ86" s="66"/>
      <c r="CA86" s="66"/>
      <c r="CB86" s="66"/>
      <c r="CC86" s="65"/>
      <c r="CD86" s="64"/>
      <c r="CE86" s="17"/>
      <c r="CF86" s="17"/>
      <c r="CG86" s="67"/>
      <c r="CH86" s="66"/>
      <c r="CI86" s="66"/>
      <c r="CJ86" s="66"/>
      <c r="CK86" s="66"/>
      <c r="CL86" s="66"/>
      <c r="CM86" s="66"/>
      <c r="CN86" s="65"/>
      <c r="CO86" s="64"/>
      <c r="CP86" s="17"/>
      <c r="CQ86" s="17"/>
      <c r="CR86" s="67"/>
      <c r="CS86" s="66"/>
      <c r="CT86" s="66"/>
      <c r="CU86" s="66"/>
      <c r="CV86" s="66"/>
      <c r="CW86" s="66"/>
      <c r="CX86" s="66"/>
      <c r="CY86" s="65"/>
      <c r="CZ86" s="64"/>
      <c r="DA86" s="17"/>
      <c r="DB86" s="17"/>
      <c r="DC86" s="67"/>
      <c r="DD86" s="66"/>
      <c r="DE86" s="66"/>
      <c r="DF86" s="66"/>
      <c r="DG86" s="66"/>
      <c r="DH86" s="66"/>
      <c r="DI86" s="66"/>
      <c r="DJ86" s="65"/>
      <c r="DK86" s="64"/>
      <c r="DL86" s="17"/>
      <c r="DM86" s="17"/>
      <c r="DN86" s="67"/>
      <c r="DO86" s="66"/>
      <c r="DP86" s="66"/>
      <c r="DQ86" s="66"/>
      <c r="DR86" s="66"/>
      <c r="DS86" s="66"/>
      <c r="DT86" s="66"/>
      <c r="DU86" s="65"/>
      <c r="DV86" s="64"/>
      <c r="DW86" s="17"/>
      <c r="DX86" s="17"/>
      <c r="DY86" s="67"/>
      <c r="DZ86" s="66"/>
      <c r="EA86" s="66"/>
      <c r="EB86" s="66"/>
      <c r="EC86" s="66"/>
      <c r="ED86" s="66"/>
      <c r="EE86" s="66"/>
      <c r="EF86" s="65"/>
      <c r="EG86" s="64"/>
      <c r="EH86" s="17"/>
      <c r="EI86" s="17"/>
      <c r="EJ86" s="67"/>
      <c r="EK86" s="66"/>
      <c r="EL86" s="66"/>
      <c r="EM86" s="66"/>
      <c r="EN86" s="66"/>
      <c r="EO86" s="66"/>
      <c r="EP86" s="66"/>
      <c r="EQ86" s="65"/>
      <c r="ER86" s="64"/>
      <c r="ES86" s="17"/>
      <c r="ET86" s="17"/>
      <c r="EU86" s="67"/>
      <c r="EV86" s="66"/>
      <c r="EW86" s="66"/>
      <c r="EX86" s="66"/>
      <c r="EY86" s="66"/>
      <c r="EZ86" s="66"/>
      <c r="FA86" s="66"/>
      <c r="FB86" s="65"/>
      <c r="FC86" s="64"/>
      <c r="FD86" s="17"/>
      <c r="FE86" s="17"/>
      <c r="FF86" s="67"/>
      <c r="FG86" s="66"/>
      <c r="FH86" s="66"/>
      <c r="FI86" s="66"/>
      <c r="FJ86" s="66"/>
      <c r="FK86" s="66"/>
      <c r="FL86" s="66"/>
      <c r="FM86" s="65"/>
      <c r="FN86" s="64"/>
      <c r="FO86" s="17"/>
      <c r="FP86" s="17"/>
      <c r="FQ86" s="67"/>
      <c r="FR86" s="66"/>
      <c r="FS86" s="66"/>
      <c r="FT86" s="66"/>
      <c r="FU86" s="66"/>
      <c r="FV86" s="66"/>
      <c r="FW86" s="66"/>
      <c r="FX86" s="65"/>
      <c r="FY86" s="64"/>
      <c r="FZ86" s="17"/>
      <c r="GA86" s="17"/>
      <c r="GB86" s="67"/>
      <c r="GC86" s="66"/>
      <c r="GD86" s="66"/>
      <c r="GE86" s="66"/>
      <c r="GF86" s="66"/>
      <c r="GG86" s="66"/>
      <c r="GH86" s="66"/>
      <c r="GI86" s="65"/>
      <c r="GJ86" s="64"/>
      <c r="GK86" s="17"/>
      <c r="GL86" s="17"/>
      <c r="GM86" s="67"/>
      <c r="GN86" s="66"/>
      <c r="GO86" s="66"/>
      <c r="GP86" s="66"/>
      <c r="GQ86" s="66"/>
      <c r="GR86" s="66"/>
      <c r="GS86" s="66"/>
      <c r="GT86" s="65"/>
      <c r="GU86" s="64"/>
      <c r="GV86" s="17"/>
      <c r="GW86" s="17"/>
      <c r="GX86" s="67"/>
      <c r="GY86" s="66"/>
      <c r="GZ86" s="66"/>
      <c r="HA86" s="66"/>
      <c r="HB86" s="66"/>
      <c r="HC86" s="66"/>
      <c r="HD86" s="66"/>
      <c r="HE86" s="65"/>
      <c r="HF86" s="64"/>
      <c r="HG86" s="17"/>
      <c r="HH86" s="17"/>
      <c r="HI86" s="67"/>
      <c r="HJ86" s="66"/>
      <c r="HK86" s="66"/>
      <c r="HL86" s="66"/>
      <c r="HM86" s="66"/>
      <c r="HN86" s="66"/>
      <c r="HO86" s="66"/>
      <c r="HP86" s="65"/>
      <c r="HQ86" s="64"/>
      <c r="HR86" s="17"/>
      <c r="HS86" s="17"/>
    </row>
    <row r="87" spans="1:227" x14ac:dyDescent="0.15">
      <c r="A87" s="76"/>
      <c r="B87" s="79"/>
      <c r="C87" s="78"/>
      <c r="D87" s="78"/>
      <c r="E87" s="65"/>
      <c r="F87" s="65"/>
      <c r="G87" s="17"/>
      <c r="H87" s="67"/>
      <c r="I87" s="66"/>
      <c r="J87" s="66"/>
      <c r="K87" s="66"/>
      <c r="L87" s="66"/>
      <c r="M87" s="66"/>
      <c r="N87" s="66"/>
      <c r="O87" s="65"/>
      <c r="P87" s="64"/>
      <c r="Q87" s="17"/>
      <c r="R87" s="17"/>
      <c r="S87" s="67"/>
      <c r="T87" s="66"/>
      <c r="U87" s="66"/>
      <c r="V87" s="66"/>
      <c r="W87" s="66"/>
      <c r="X87" s="66"/>
      <c r="Y87" s="66"/>
      <c r="Z87" s="65"/>
      <c r="AA87" s="64"/>
      <c r="AB87" s="17"/>
      <c r="AC87" s="17"/>
      <c r="AD87" s="67"/>
      <c r="AE87" s="66"/>
      <c r="AF87" s="66"/>
      <c r="AG87" s="66"/>
      <c r="AH87" s="66"/>
      <c r="AI87" s="66"/>
      <c r="AJ87" s="66"/>
      <c r="AK87" s="65"/>
      <c r="AL87" s="64"/>
      <c r="AM87" s="17"/>
      <c r="AN87" s="17"/>
      <c r="AO87" s="67"/>
      <c r="AP87" s="66"/>
      <c r="AQ87" s="66"/>
      <c r="AR87" s="66"/>
      <c r="AS87" s="66"/>
      <c r="AT87" s="66"/>
      <c r="AU87" s="66"/>
      <c r="AV87" s="65"/>
      <c r="AW87" s="64"/>
      <c r="AX87" s="17"/>
      <c r="AY87" s="17"/>
      <c r="AZ87" s="67"/>
      <c r="BA87" s="66"/>
      <c r="BB87" s="66"/>
      <c r="BC87" s="66"/>
      <c r="BD87" s="66"/>
      <c r="BE87" s="66"/>
      <c r="BF87" s="66"/>
      <c r="BG87" s="65"/>
      <c r="BH87" s="64"/>
      <c r="BI87" s="17"/>
      <c r="BJ87" s="17"/>
      <c r="BK87" s="67"/>
      <c r="BL87" s="66"/>
      <c r="BM87" s="66"/>
      <c r="BN87" s="66"/>
      <c r="BO87" s="66"/>
      <c r="BP87" s="66"/>
      <c r="BQ87" s="66"/>
      <c r="BR87" s="65"/>
      <c r="BS87" s="64"/>
      <c r="BT87" s="17"/>
      <c r="BU87" s="17"/>
      <c r="BV87" s="67"/>
      <c r="BW87" s="66"/>
      <c r="BX87" s="66"/>
      <c r="BY87" s="66"/>
      <c r="BZ87" s="66"/>
      <c r="CA87" s="66"/>
      <c r="CB87" s="66"/>
      <c r="CC87" s="65"/>
      <c r="CD87" s="64"/>
      <c r="CE87" s="17"/>
      <c r="CF87" s="17"/>
      <c r="CG87" s="67"/>
      <c r="CH87" s="66"/>
      <c r="CI87" s="66"/>
      <c r="CJ87" s="66"/>
      <c r="CK87" s="66"/>
      <c r="CL87" s="66"/>
      <c r="CM87" s="66"/>
      <c r="CN87" s="65"/>
      <c r="CO87" s="64"/>
      <c r="CP87" s="17"/>
      <c r="CQ87" s="17"/>
      <c r="CR87" s="67"/>
      <c r="CS87" s="66"/>
      <c r="CT87" s="66"/>
      <c r="CU87" s="66"/>
      <c r="CV87" s="66"/>
      <c r="CW87" s="66"/>
      <c r="CX87" s="66"/>
      <c r="CY87" s="65"/>
      <c r="CZ87" s="64"/>
      <c r="DA87" s="17"/>
      <c r="DB87" s="17"/>
      <c r="DC87" s="67"/>
      <c r="DD87" s="66"/>
      <c r="DE87" s="66"/>
      <c r="DF87" s="66"/>
      <c r="DG87" s="66"/>
      <c r="DH87" s="66"/>
      <c r="DI87" s="66"/>
      <c r="DJ87" s="65"/>
      <c r="DK87" s="64"/>
      <c r="DL87" s="17"/>
      <c r="DM87" s="17"/>
      <c r="DN87" s="67"/>
      <c r="DO87" s="66"/>
      <c r="DP87" s="66"/>
      <c r="DQ87" s="66"/>
      <c r="DR87" s="66"/>
      <c r="DS87" s="66"/>
      <c r="DT87" s="66"/>
      <c r="DU87" s="65"/>
      <c r="DV87" s="64"/>
      <c r="DW87" s="17"/>
      <c r="DX87" s="17"/>
      <c r="DY87" s="67"/>
      <c r="DZ87" s="66"/>
      <c r="EA87" s="66"/>
      <c r="EB87" s="66"/>
      <c r="EC87" s="66"/>
      <c r="ED87" s="66"/>
      <c r="EE87" s="66"/>
      <c r="EF87" s="65"/>
      <c r="EG87" s="64"/>
      <c r="EH87" s="17"/>
      <c r="EI87" s="17"/>
      <c r="EJ87" s="67"/>
      <c r="EK87" s="66"/>
      <c r="EL87" s="66"/>
      <c r="EM87" s="66"/>
      <c r="EN87" s="66"/>
      <c r="EO87" s="66"/>
      <c r="EP87" s="66"/>
      <c r="EQ87" s="65"/>
      <c r="ER87" s="64"/>
      <c r="ES87" s="17"/>
      <c r="ET87" s="17"/>
      <c r="EU87" s="67"/>
      <c r="EV87" s="66"/>
      <c r="EW87" s="66"/>
      <c r="EX87" s="66"/>
      <c r="EY87" s="66"/>
      <c r="EZ87" s="66"/>
      <c r="FA87" s="66"/>
      <c r="FB87" s="65"/>
      <c r="FC87" s="64"/>
      <c r="FD87" s="17"/>
      <c r="FE87" s="17"/>
      <c r="FF87" s="67"/>
      <c r="FG87" s="66"/>
      <c r="FH87" s="66"/>
      <c r="FI87" s="66"/>
      <c r="FJ87" s="66"/>
      <c r="FK87" s="66"/>
      <c r="FL87" s="66"/>
      <c r="FM87" s="65"/>
      <c r="FN87" s="64"/>
      <c r="FO87" s="17"/>
      <c r="FP87" s="17"/>
      <c r="FQ87" s="67"/>
      <c r="FR87" s="66"/>
      <c r="FS87" s="66"/>
      <c r="FT87" s="66"/>
      <c r="FU87" s="66"/>
      <c r="FV87" s="66"/>
      <c r="FW87" s="66"/>
      <c r="FX87" s="65"/>
      <c r="FY87" s="64"/>
      <c r="FZ87" s="17"/>
      <c r="GA87" s="17"/>
      <c r="GB87" s="67"/>
      <c r="GC87" s="66"/>
      <c r="GD87" s="66"/>
      <c r="GE87" s="66"/>
      <c r="GF87" s="66"/>
      <c r="GG87" s="66"/>
      <c r="GH87" s="66"/>
      <c r="GI87" s="65"/>
      <c r="GJ87" s="64"/>
      <c r="GK87" s="17"/>
      <c r="GL87" s="17"/>
      <c r="GM87" s="67"/>
      <c r="GN87" s="66"/>
      <c r="GO87" s="66"/>
      <c r="GP87" s="66"/>
      <c r="GQ87" s="66"/>
      <c r="GR87" s="66"/>
      <c r="GS87" s="66"/>
      <c r="GT87" s="65"/>
      <c r="GU87" s="64"/>
      <c r="GV87" s="17"/>
      <c r="GW87" s="17"/>
      <c r="GX87" s="67"/>
      <c r="GY87" s="66"/>
      <c r="GZ87" s="66"/>
      <c r="HA87" s="66"/>
      <c r="HB87" s="66"/>
      <c r="HC87" s="66"/>
      <c r="HD87" s="66"/>
      <c r="HE87" s="65"/>
      <c r="HF87" s="64"/>
      <c r="HG87" s="17"/>
      <c r="HH87" s="17"/>
      <c r="HI87" s="67"/>
      <c r="HJ87" s="66"/>
      <c r="HK87" s="66"/>
      <c r="HL87" s="66"/>
      <c r="HM87" s="66"/>
      <c r="HN87" s="66"/>
      <c r="HO87" s="66"/>
      <c r="HP87" s="65"/>
      <c r="HQ87" s="64"/>
      <c r="HR87" s="17"/>
      <c r="HS87" s="17"/>
    </row>
    <row r="88" spans="1:227" x14ac:dyDescent="0.15">
      <c r="A88" s="76"/>
      <c r="B88" s="79"/>
      <c r="C88" s="78"/>
      <c r="D88" s="78"/>
      <c r="E88" s="65"/>
      <c r="F88" s="65"/>
      <c r="G88" s="17"/>
      <c r="H88" s="67"/>
      <c r="I88" s="66"/>
      <c r="J88" s="66"/>
      <c r="K88" s="66"/>
      <c r="L88" s="66"/>
      <c r="M88" s="66"/>
      <c r="N88" s="66"/>
      <c r="O88" s="65"/>
      <c r="P88" s="64"/>
      <c r="Q88" s="17"/>
      <c r="R88" s="17"/>
      <c r="S88" s="67"/>
      <c r="T88" s="66"/>
      <c r="U88" s="66"/>
      <c r="V88" s="66"/>
      <c r="W88" s="66"/>
      <c r="X88" s="66"/>
      <c r="Y88" s="66"/>
      <c r="Z88" s="65"/>
      <c r="AA88" s="64"/>
      <c r="AB88" s="17"/>
      <c r="AC88" s="17"/>
      <c r="AD88" s="67"/>
      <c r="AE88" s="66"/>
      <c r="AF88" s="66"/>
      <c r="AG88" s="66"/>
      <c r="AH88" s="66"/>
      <c r="AI88" s="66"/>
      <c r="AJ88" s="66"/>
      <c r="AK88" s="65"/>
      <c r="AL88" s="64"/>
      <c r="AM88" s="17"/>
      <c r="AN88" s="17"/>
      <c r="AO88" s="67"/>
      <c r="AP88" s="66"/>
      <c r="AQ88" s="66"/>
      <c r="AR88" s="66"/>
      <c r="AS88" s="66"/>
      <c r="AT88" s="66"/>
      <c r="AU88" s="66"/>
      <c r="AV88" s="65"/>
      <c r="AW88" s="64"/>
      <c r="AX88" s="17"/>
      <c r="AY88" s="17"/>
      <c r="AZ88" s="67"/>
      <c r="BA88" s="66"/>
      <c r="BB88" s="66"/>
      <c r="BC88" s="66"/>
      <c r="BD88" s="66"/>
      <c r="BE88" s="66"/>
      <c r="BF88" s="66"/>
      <c r="BG88" s="65"/>
      <c r="BH88" s="64"/>
      <c r="BI88" s="17"/>
      <c r="BJ88" s="17"/>
      <c r="BK88" s="67"/>
      <c r="BL88" s="66"/>
      <c r="BM88" s="66"/>
      <c r="BN88" s="66"/>
      <c r="BO88" s="66"/>
      <c r="BP88" s="66"/>
      <c r="BQ88" s="66"/>
      <c r="BR88" s="65"/>
      <c r="BS88" s="64"/>
      <c r="BT88" s="17"/>
      <c r="BU88" s="17"/>
      <c r="BV88" s="67"/>
      <c r="BW88" s="66"/>
      <c r="BX88" s="66"/>
      <c r="BY88" s="66"/>
      <c r="BZ88" s="66"/>
      <c r="CA88" s="66"/>
      <c r="CB88" s="66"/>
      <c r="CC88" s="65"/>
      <c r="CD88" s="64"/>
      <c r="CE88" s="17"/>
      <c r="CF88" s="17"/>
      <c r="CG88" s="67"/>
      <c r="CH88" s="66"/>
      <c r="CI88" s="66"/>
      <c r="CJ88" s="66"/>
      <c r="CK88" s="66"/>
      <c r="CL88" s="66"/>
      <c r="CM88" s="66"/>
      <c r="CN88" s="65"/>
      <c r="CO88" s="64"/>
      <c r="CP88" s="17"/>
      <c r="CQ88" s="17"/>
      <c r="CR88" s="67"/>
      <c r="CS88" s="66"/>
      <c r="CT88" s="66"/>
      <c r="CU88" s="66"/>
      <c r="CV88" s="66"/>
      <c r="CW88" s="66"/>
      <c r="CX88" s="66"/>
      <c r="CY88" s="65"/>
      <c r="CZ88" s="64"/>
      <c r="DA88" s="17"/>
      <c r="DB88" s="17"/>
      <c r="DC88" s="67"/>
      <c r="DD88" s="66"/>
      <c r="DE88" s="66"/>
      <c r="DF88" s="66"/>
      <c r="DG88" s="66"/>
      <c r="DH88" s="66"/>
      <c r="DI88" s="66"/>
      <c r="DJ88" s="65"/>
      <c r="DK88" s="64"/>
      <c r="DL88" s="17"/>
      <c r="DM88" s="17"/>
      <c r="DN88" s="67"/>
      <c r="DO88" s="66"/>
      <c r="DP88" s="66"/>
      <c r="DQ88" s="66"/>
      <c r="DR88" s="66"/>
      <c r="DS88" s="66"/>
      <c r="DT88" s="66"/>
      <c r="DU88" s="65"/>
      <c r="DV88" s="64"/>
      <c r="DW88" s="17"/>
      <c r="DX88" s="17"/>
      <c r="DY88" s="67"/>
      <c r="DZ88" s="66"/>
      <c r="EA88" s="66"/>
      <c r="EB88" s="66"/>
      <c r="EC88" s="66"/>
      <c r="ED88" s="66"/>
      <c r="EE88" s="66"/>
      <c r="EF88" s="65"/>
      <c r="EG88" s="64"/>
      <c r="EH88" s="17"/>
      <c r="EI88" s="17"/>
      <c r="EJ88" s="67"/>
      <c r="EK88" s="66"/>
      <c r="EL88" s="66"/>
      <c r="EM88" s="66"/>
      <c r="EN88" s="66"/>
      <c r="EO88" s="66"/>
      <c r="EP88" s="66"/>
      <c r="EQ88" s="65"/>
      <c r="ER88" s="64"/>
      <c r="ES88" s="17"/>
      <c r="ET88" s="17"/>
      <c r="EU88" s="67"/>
      <c r="EV88" s="66"/>
      <c r="EW88" s="66"/>
      <c r="EX88" s="66"/>
      <c r="EY88" s="66"/>
      <c r="EZ88" s="66"/>
      <c r="FA88" s="66"/>
      <c r="FB88" s="65"/>
      <c r="FC88" s="64"/>
      <c r="FD88" s="17"/>
      <c r="FE88" s="17"/>
      <c r="FF88" s="67"/>
      <c r="FG88" s="66"/>
      <c r="FH88" s="66"/>
      <c r="FI88" s="66"/>
      <c r="FJ88" s="66"/>
      <c r="FK88" s="66"/>
      <c r="FL88" s="66"/>
      <c r="FM88" s="65"/>
      <c r="FN88" s="64"/>
      <c r="FO88" s="17"/>
      <c r="FP88" s="17"/>
      <c r="FQ88" s="67"/>
      <c r="FR88" s="66"/>
      <c r="FS88" s="66"/>
      <c r="FT88" s="66"/>
      <c r="FU88" s="66"/>
      <c r="FV88" s="66"/>
      <c r="FW88" s="66"/>
      <c r="FX88" s="65"/>
      <c r="FY88" s="64"/>
      <c r="FZ88" s="17"/>
      <c r="GA88" s="17"/>
      <c r="GB88" s="67"/>
      <c r="GC88" s="66"/>
      <c r="GD88" s="66"/>
      <c r="GE88" s="66"/>
      <c r="GF88" s="66"/>
      <c r="GG88" s="66"/>
      <c r="GH88" s="66"/>
      <c r="GI88" s="65"/>
      <c r="GJ88" s="64"/>
      <c r="GK88" s="17"/>
      <c r="GL88" s="17"/>
      <c r="GM88" s="67"/>
      <c r="GN88" s="66"/>
      <c r="GO88" s="66"/>
      <c r="GP88" s="66"/>
      <c r="GQ88" s="66"/>
      <c r="GR88" s="66"/>
      <c r="GS88" s="66"/>
      <c r="GT88" s="65"/>
      <c r="GU88" s="64"/>
      <c r="GV88" s="17"/>
      <c r="GW88" s="17"/>
      <c r="GX88" s="67"/>
      <c r="GY88" s="66"/>
      <c r="GZ88" s="66"/>
      <c r="HA88" s="66"/>
      <c r="HB88" s="66"/>
      <c r="HC88" s="66"/>
      <c r="HD88" s="66"/>
      <c r="HE88" s="65"/>
      <c r="HF88" s="64"/>
      <c r="HG88" s="17"/>
      <c r="HH88" s="17"/>
      <c r="HI88" s="67"/>
      <c r="HJ88" s="66"/>
      <c r="HK88" s="66"/>
      <c r="HL88" s="66"/>
      <c r="HM88" s="66"/>
      <c r="HN88" s="66"/>
      <c r="HO88" s="66"/>
      <c r="HP88" s="65"/>
      <c r="HQ88" s="64"/>
      <c r="HR88" s="17"/>
      <c r="HS88" s="17"/>
    </row>
    <row r="89" spans="1:227" x14ac:dyDescent="0.15">
      <c r="A89" s="76"/>
      <c r="B89" s="79"/>
      <c r="C89" s="78"/>
      <c r="D89" s="78"/>
      <c r="E89" s="65"/>
      <c r="F89" s="65"/>
      <c r="G89" s="17"/>
      <c r="H89" s="67"/>
      <c r="I89" s="66"/>
      <c r="J89" s="66"/>
      <c r="K89" s="66"/>
      <c r="L89" s="66"/>
      <c r="M89" s="66"/>
      <c r="N89" s="66"/>
      <c r="O89" s="65"/>
      <c r="P89" s="64"/>
      <c r="Q89" s="17"/>
      <c r="R89" s="17"/>
      <c r="S89" s="67"/>
      <c r="T89" s="66"/>
      <c r="U89" s="66"/>
      <c r="V89" s="66"/>
      <c r="W89" s="66"/>
      <c r="X89" s="66"/>
      <c r="Y89" s="66"/>
      <c r="Z89" s="65"/>
      <c r="AA89" s="64"/>
      <c r="AB89" s="17"/>
      <c r="AC89" s="17"/>
      <c r="AD89" s="67"/>
      <c r="AE89" s="66"/>
      <c r="AF89" s="66"/>
      <c r="AG89" s="66"/>
      <c r="AH89" s="66"/>
      <c r="AI89" s="66"/>
      <c r="AJ89" s="66"/>
      <c r="AK89" s="65"/>
      <c r="AL89" s="64"/>
      <c r="AM89" s="17"/>
      <c r="AN89" s="17"/>
      <c r="AO89" s="67"/>
      <c r="AP89" s="66"/>
      <c r="AQ89" s="66"/>
      <c r="AR89" s="66"/>
      <c r="AS89" s="66"/>
      <c r="AT89" s="66"/>
      <c r="AU89" s="66"/>
      <c r="AV89" s="65"/>
      <c r="AW89" s="64"/>
      <c r="AX89" s="17"/>
      <c r="AY89" s="17"/>
      <c r="AZ89" s="67"/>
      <c r="BA89" s="66"/>
      <c r="BB89" s="66"/>
      <c r="BC89" s="66"/>
      <c r="BD89" s="66"/>
      <c r="BE89" s="66"/>
      <c r="BF89" s="66"/>
      <c r="BG89" s="65"/>
      <c r="BH89" s="64"/>
      <c r="BI89" s="17"/>
      <c r="BJ89" s="17"/>
      <c r="BK89" s="67"/>
      <c r="BL89" s="66"/>
      <c r="BM89" s="66"/>
      <c r="BN89" s="66"/>
      <c r="BO89" s="66"/>
      <c r="BP89" s="66"/>
      <c r="BQ89" s="66"/>
      <c r="BR89" s="65"/>
      <c r="BS89" s="64"/>
      <c r="BT89" s="17"/>
      <c r="BU89" s="17"/>
      <c r="BV89" s="67"/>
      <c r="BW89" s="66"/>
      <c r="BX89" s="66"/>
      <c r="BY89" s="66"/>
      <c r="BZ89" s="66"/>
      <c r="CA89" s="66"/>
      <c r="CB89" s="66"/>
      <c r="CC89" s="65"/>
      <c r="CD89" s="64"/>
      <c r="CE89" s="17"/>
      <c r="CF89" s="17"/>
      <c r="CG89" s="67"/>
      <c r="CH89" s="66"/>
      <c r="CI89" s="66"/>
      <c r="CJ89" s="66"/>
      <c r="CK89" s="66"/>
      <c r="CL89" s="66"/>
      <c r="CM89" s="66"/>
      <c r="CN89" s="65"/>
      <c r="CO89" s="64"/>
      <c r="CP89" s="17"/>
      <c r="CQ89" s="17"/>
      <c r="CR89" s="67"/>
      <c r="CS89" s="66"/>
      <c r="CT89" s="66"/>
      <c r="CU89" s="66"/>
      <c r="CV89" s="66"/>
      <c r="CW89" s="66"/>
      <c r="CX89" s="66"/>
      <c r="CY89" s="65"/>
      <c r="CZ89" s="64"/>
      <c r="DA89" s="17"/>
      <c r="DB89" s="17"/>
      <c r="DC89" s="67"/>
      <c r="DD89" s="66"/>
      <c r="DE89" s="66"/>
      <c r="DF89" s="66"/>
      <c r="DG89" s="66"/>
      <c r="DH89" s="66"/>
      <c r="DI89" s="66"/>
      <c r="DJ89" s="65"/>
      <c r="DK89" s="64"/>
      <c r="DL89" s="17"/>
      <c r="DM89" s="17"/>
      <c r="DN89" s="67"/>
      <c r="DO89" s="66"/>
      <c r="DP89" s="66"/>
      <c r="DQ89" s="66"/>
      <c r="DR89" s="66"/>
      <c r="DS89" s="66"/>
      <c r="DT89" s="66"/>
      <c r="DU89" s="65"/>
      <c r="DV89" s="64"/>
      <c r="DW89" s="17"/>
      <c r="DX89" s="17"/>
      <c r="DY89" s="67"/>
      <c r="DZ89" s="66"/>
      <c r="EA89" s="66"/>
      <c r="EB89" s="66"/>
      <c r="EC89" s="66"/>
      <c r="ED89" s="66"/>
      <c r="EE89" s="66"/>
      <c r="EF89" s="65"/>
      <c r="EG89" s="64"/>
      <c r="EH89" s="17"/>
      <c r="EI89" s="17"/>
      <c r="EJ89" s="67"/>
      <c r="EK89" s="66"/>
      <c r="EL89" s="66"/>
      <c r="EM89" s="66"/>
      <c r="EN89" s="66"/>
      <c r="EO89" s="66"/>
      <c r="EP89" s="66"/>
      <c r="EQ89" s="65"/>
      <c r="ER89" s="64"/>
      <c r="ES89" s="17"/>
      <c r="ET89" s="17"/>
      <c r="EU89" s="67"/>
      <c r="EV89" s="66"/>
      <c r="EW89" s="66"/>
      <c r="EX89" s="66"/>
      <c r="EY89" s="66"/>
      <c r="EZ89" s="66"/>
      <c r="FA89" s="66"/>
      <c r="FB89" s="65"/>
      <c r="FC89" s="64"/>
      <c r="FD89" s="17"/>
      <c r="FE89" s="17"/>
      <c r="FF89" s="67"/>
      <c r="FG89" s="66"/>
      <c r="FH89" s="66"/>
      <c r="FI89" s="66"/>
      <c r="FJ89" s="66"/>
      <c r="FK89" s="66"/>
      <c r="FL89" s="66"/>
      <c r="FM89" s="65"/>
      <c r="FN89" s="64"/>
      <c r="FO89" s="17"/>
      <c r="FP89" s="17"/>
      <c r="FQ89" s="67"/>
      <c r="FR89" s="66"/>
      <c r="FS89" s="66"/>
      <c r="FT89" s="66"/>
      <c r="FU89" s="66"/>
      <c r="FV89" s="66"/>
      <c r="FW89" s="66"/>
      <c r="FX89" s="65"/>
      <c r="FY89" s="64"/>
      <c r="FZ89" s="17"/>
      <c r="GA89" s="17"/>
      <c r="GB89" s="67"/>
      <c r="GC89" s="66"/>
      <c r="GD89" s="66"/>
      <c r="GE89" s="66"/>
      <c r="GF89" s="66"/>
      <c r="GG89" s="66"/>
      <c r="GH89" s="66"/>
      <c r="GI89" s="65"/>
      <c r="GJ89" s="64"/>
      <c r="GK89" s="17"/>
      <c r="GL89" s="17"/>
      <c r="GM89" s="67"/>
      <c r="GN89" s="66"/>
      <c r="GO89" s="66"/>
      <c r="GP89" s="66"/>
      <c r="GQ89" s="66"/>
      <c r="GR89" s="66"/>
      <c r="GS89" s="66"/>
      <c r="GT89" s="65"/>
      <c r="GU89" s="64"/>
      <c r="GV89" s="17"/>
      <c r="GW89" s="17"/>
      <c r="GX89" s="67"/>
      <c r="GY89" s="66"/>
      <c r="GZ89" s="66"/>
      <c r="HA89" s="66"/>
      <c r="HB89" s="66"/>
      <c r="HC89" s="66"/>
      <c r="HD89" s="66"/>
      <c r="HE89" s="65"/>
      <c r="HF89" s="64"/>
      <c r="HG89" s="17"/>
      <c r="HH89" s="17"/>
      <c r="HI89" s="67"/>
      <c r="HJ89" s="66"/>
      <c r="HK89" s="66"/>
      <c r="HL89" s="66"/>
      <c r="HM89" s="66"/>
      <c r="HN89" s="66"/>
      <c r="HO89" s="66"/>
      <c r="HP89" s="65"/>
      <c r="HQ89" s="64"/>
      <c r="HR89" s="17"/>
      <c r="HS89" s="17"/>
    </row>
    <row r="90" spans="1:227" x14ac:dyDescent="0.15">
      <c r="A90" s="76"/>
      <c r="B90" s="79"/>
      <c r="C90" s="78"/>
      <c r="D90" s="78"/>
      <c r="E90" s="65"/>
      <c r="F90" s="65"/>
      <c r="G90" s="17"/>
      <c r="H90" s="67"/>
      <c r="I90" s="66"/>
      <c r="J90" s="66"/>
      <c r="K90" s="66"/>
      <c r="L90" s="66"/>
      <c r="M90" s="66"/>
      <c r="N90" s="66"/>
      <c r="O90" s="65"/>
      <c r="P90" s="64"/>
      <c r="Q90" s="17"/>
      <c r="R90" s="17"/>
      <c r="S90" s="67"/>
      <c r="T90" s="66"/>
      <c r="U90" s="66"/>
      <c r="V90" s="66"/>
      <c r="W90" s="66"/>
      <c r="X90" s="66"/>
      <c r="Y90" s="66"/>
      <c r="Z90" s="65"/>
      <c r="AA90" s="64"/>
      <c r="AB90" s="17"/>
      <c r="AC90" s="17"/>
      <c r="AD90" s="67"/>
      <c r="AE90" s="66"/>
      <c r="AF90" s="66"/>
      <c r="AG90" s="66"/>
      <c r="AH90" s="66"/>
      <c r="AI90" s="66"/>
      <c r="AJ90" s="66"/>
      <c r="AK90" s="65"/>
      <c r="AL90" s="64"/>
      <c r="AM90" s="17"/>
      <c r="AN90" s="17"/>
      <c r="AO90" s="67"/>
      <c r="AP90" s="66"/>
      <c r="AQ90" s="66"/>
      <c r="AR90" s="66"/>
      <c r="AS90" s="66"/>
      <c r="AT90" s="66"/>
      <c r="AU90" s="66"/>
      <c r="AV90" s="65"/>
      <c r="AW90" s="64"/>
      <c r="AX90" s="17"/>
      <c r="AY90" s="17"/>
      <c r="AZ90" s="67"/>
      <c r="BA90" s="66"/>
      <c r="BB90" s="66"/>
      <c r="BC90" s="66"/>
      <c r="BD90" s="66"/>
      <c r="BE90" s="66"/>
      <c r="BF90" s="66"/>
      <c r="BG90" s="65"/>
      <c r="BH90" s="64"/>
      <c r="BI90" s="17"/>
      <c r="BJ90" s="17"/>
      <c r="BK90" s="67"/>
      <c r="BL90" s="66"/>
      <c r="BM90" s="66"/>
      <c r="BN90" s="66"/>
      <c r="BO90" s="66"/>
      <c r="BP90" s="66"/>
      <c r="BQ90" s="66"/>
      <c r="BR90" s="65"/>
      <c r="BS90" s="64"/>
      <c r="BT90" s="17"/>
      <c r="BU90" s="17"/>
      <c r="BV90" s="67"/>
      <c r="BW90" s="66"/>
      <c r="BX90" s="66"/>
      <c r="BY90" s="66"/>
      <c r="BZ90" s="66"/>
      <c r="CA90" s="66"/>
      <c r="CB90" s="66"/>
      <c r="CC90" s="65"/>
      <c r="CD90" s="64"/>
      <c r="CE90" s="17"/>
      <c r="CF90" s="17"/>
      <c r="CG90" s="67"/>
      <c r="CH90" s="66"/>
      <c r="CI90" s="66"/>
      <c r="CJ90" s="66"/>
      <c r="CK90" s="66"/>
      <c r="CL90" s="66"/>
      <c r="CM90" s="66"/>
      <c r="CN90" s="65"/>
      <c r="CO90" s="64"/>
      <c r="CP90" s="17"/>
      <c r="CQ90" s="17"/>
      <c r="CR90" s="67"/>
      <c r="CS90" s="66"/>
      <c r="CT90" s="66"/>
      <c r="CU90" s="66"/>
      <c r="CV90" s="66"/>
      <c r="CW90" s="66"/>
      <c r="CX90" s="66"/>
      <c r="CY90" s="65"/>
      <c r="CZ90" s="64"/>
      <c r="DA90" s="17"/>
      <c r="DB90" s="17"/>
      <c r="DC90" s="67"/>
      <c r="DD90" s="66"/>
      <c r="DE90" s="66"/>
      <c r="DF90" s="66"/>
      <c r="DG90" s="66"/>
      <c r="DH90" s="66"/>
      <c r="DI90" s="66"/>
      <c r="DJ90" s="65"/>
      <c r="DK90" s="64"/>
      <c r="DL90" s="17"/>
      <c r="DM90" s="17"/>
      <c r="DN90" s="67"/>
      <c r="DO90" s="66"/>
      <c r="DP90" s="66"/>
      <c r="DQ90" s="66"/>
      <c r="DR90" s="66"/>
      <c r="DS90" s="66"/>
      <c r="DT90" s="66"/>
      <c r="DU90" s="65"/>
      <c r="DV90" s="64"/>
      <c r="DW90" s="17"/>
      <c r="DX90" s="17"/>
      <c r="DY90" s="67"/>
      <c r="DZ90" s="66"/>
      <c r="EA90" s="66"/>
      <c r="EB90" s="66"/>
      <c r="EC90" s="66"/>
      <c r="ED90" s="66"/>
      <c r="EE90" s="66"/>
      <c r="EF90" s="65"/>
      <c r="EG90" s="64"/>
      <c r="EH90" s="17"/>
      <c r="EI90" s="17"/>
      <c r="EJ90" s="67"/>
      <c r="EK90" s="66"/>
      <c r="EL90" s="66"/>
      <c r="EM90" s="66"/>
      <c r="EN90" s="66"/>
      <c r="EO90" s="66"/>
      <c r="EP90" s="66"/>
      <c r="EQ90" s="65"/>
      <c r="ER90" s="64"/>
      <c r="ES90" s="17"/>
      <c r="ET90" s="17"/>
      <c r="EU90" s="67"/>
      <c r="EV90" s="66"/>
      <c r="EW90" s="66"/>
      <c r="EX90" s="66"/>
      <c r="EY90" s="66"/>
      <c r="EZ90" s="66"/>
      <c r="FA90" s="66"/>
      <c r="FB90" s="65"/>
      <c r="FC90" s="64"/>
      <c r="FD90" s="17"/>
      <c r="FE90" s="17"/>
      <c r="FF90" s="67"/>
      <c r="FG90" s="66"/>
      <c r="FH90" s="66"/>
      <c r="FI90" s="66"/>
      <c r="FJ90" s="66"/>
      <c r="FK90" s="66"/>
      <c r="FL90" s="66"/>
      <c r="FM90" s="65"/>
      <c r="FN90" s="64"/>
      <c r="FO90" s="17"/>
      <c r="FP90" s="17"/>
      <c r="FQ90" s="67"/>
      <c r="FR90" s="66"/>
      <c r="FS90" s="66"/>
      <c r="FT90" s="66"/>
      <c r="FU90" s="66"/>
      <c r="FV90" s="66"/>
      <c r="FW90" s="66"/>
      <c r="FX90" s="65"/>
      <c r="FY90" s="64"/>
      <c r="FZ90" s="17"/>
      <c r="GA90" s="17"/>
      <c r="GB90" s="67"/>
      <c r="GC90" s="66"/>
      <c r="GD90" s="66"/>
      <c r="GE90" s="66"/>
      <c r="GF90" s="66"/>
      <c r="GG90" s="66"/>
      <c r="GH90" s="66"/>
      <c r="GI90" s="65"/>
      <c r="GJ90" s="64"/>
      <c r="GK90" s="17"/>
      <c r="GL90" s="17"/>
      <c r="GM90" s="67"/>
      <c r="GN90" s="66"/>
      <c r="GO90" s="66"/>
      <c r="GP90" s="66"/>
      <c r="GQ90" s="66"/>
      <c r="GR90" s="66"/>
      <c r="GS90" s="66"/>
      <c r="GT90" s="65"/>
      <c r="GU90" s="64"/>
      <c r="GV90" s="17"/>
      <c r="GW90" s="17"/>
      <c r="GX90" s="67"/>
      <c r="GY90" s="66"/>
      <c r="GZ90" s="66"/>
      <c r="HA90" s="66"/>
      <c r="HB90" s="66"/>
      <c r="HC90" s="66"/>
      <c r="HD90" s="66"/>
      <c r="HE90" s="65"/>
      <c r="HF90" s="64"/>
      <c r="HG90" s="17"/>
      <c r="HH90" s="17"/>
      <c r="HI90" s="67"/>
      <c r="HJ90" s="66"/>
      <c r="HK90" s="66"/>
      <c r="HL90" s="66"/>
      <c r="HM90" s="66"/>
      <c r="HN90" s="66"/>
      <c r="HO90" s="66"/>
      <c r="HP90" s="65"/>
      <c r="HQ90" s="64"/>
      <c r="HR90" s="17"/>
      <c r="HS90" s="17"/>
    </row>
    <row r="91" spans="1:227" x14ac:dyDescent="0.15">
      <c r="A91" s="76"/>
      <c r="B91" s="79"/>
      <c r="C91" s="78"/>
      <c r="D91" s="78"/>
      <c r="E91" s="65"/>
      <c r="F91" s="65"/>
      <c r="G91" s="17"/>
      <c r="H91" s="67"/>
      <c r="I91" s="66"/>
      <c r="J91" s="66"/>
      <c r="K91" s="66"/>
      <c r="L91" s="66"/>
      <c r="M91" s="66"/>
      <c r="N91" s="66"/>
      <c r="O91" s="65"/>
      <c r="P91" s="64"/>
      <c r="Q91" s="17"/>
      <c r="R91" s="17"/>
      <c r="S91" s="67"/>
      <c r="T91" s="66"/>
      <c r="U91" s="66"/>
      <c r="V91" s="66"/>
      <c r="W91" s="66"/>
      <c r="X91" s="66"/>
      <c r="Y91" s="66"/>
      <c r="Z91" s="65"/>
      <c r="AA91" s="64"/>
      <c r="AB91" s="17"/>
      <c r="AC91" s="17"/>
      <c r="AD91" s="67"/>
      <c r="AE91" s="66"/>
      <c r="AF91" s="66"/>
      <c r="AG91" s="66"/>
      <c r="AH91" s="66"/>
      <c r="AI91" s="66"/>
      <c r="AJ91" s="66"/>
      <c r="AK91" s="65"/>
      <c r="AL91" s="64"/>
      <c r="AM91" s="17"/>
      <c r="AN91" s="17"/>
      <c r="AO91" s="67"/>
      <c r="AP91" s="66"/>
      <c r="AQ91" s="66"/>
      <c r="AR91" s="66"/>
      <c r="AS91" s="66"/>
      <c r="AT91" s="66"/>
      <c r="AU91" s="66"/>
      <c r="AV91" s="65"/>
      <c r="AW91" s="64"/>
      <c r="AX91" s="17"/>
      <c r="AY91" s="17"/>
      <c r="AZ91" s="67"/>
      <c r="BA91" s="66"/>
      <c r="BB91" s="66"/>
      <c r="BC91" s="66"/>
      <c r="BD91" s="66"/>
      <c r="BE91" s="66"/>
      <c r="BF91" s="66"/>
      <c r="BG91" s="65"/>
      <c r="BH91" s="64"/>
      <c r="BI91" s="17"/>
      <c r="BJ91" s="17"/>
      <c r="BK91" s="67"/>
      <c r="BL91" s="66"/>
      <c r="BM91" s="66"/>
      <c r="BN91" s="66"/>
      <c r="BO91" s="66"/>
      <c r="BP91" s="66"/>
      <c r="BQ91" s="66"/>
      <c r="BR91" s="65"/>
      <c r="BS91" s="64"/>
      <c r="BT91" s="17"/>
      <c r="BU91" s="17"/>
      <c r="BV91" s="67"/>
      <c r="BW91" s="66"/>
      <c r="BX91" s="66"/>
      <c r="BY91" s="66"/>
      <c r="BZ91" s="66"/>
      <c r="CA91" s="66"/>
      <c r="CB91" s="66"/>
      <c r="CC91" s="65"/>
      <c r="CD91" s="64"/>
      <c r="CE91" s="17"/>
      <c r="CF91" s="17"/>
      <c r="CG91" s="67"/>
      <c r="CH91" s="66"/>
      <c r="CI91" s="66"/>
      <c r="CJ91" s="66"/>
      <c r="CK91" s="66"/>
      <c r="CL91" s="66"/>
      <c r="CM91" s="66"/>
      <c r="CN91" s="65"/>
      <c r="CO91" s="64"/>
      <c r="CP91" s="17"/>
      <c r="CQ91" s="17"/>
      <c r="CR91" s="67"/>
      <c r="CS91" s="66"/>
      <c r="CT91" s="66"/>
      <c r="CU91" s="66"/>
      <c r="CV91" s="66"/>
      <c r="CW91" s="66"/>
      <c r="CX91" s="66"/>
      <c r="CY91" s="65"/>
      <c r="CZ91" s="64"/>
      <c r="DA91" s="17"/>
      <c r="DB91" s="17"/>
      <c r="DC91" s="67"/>
      <c r="DD91" s="66"/>
      <c r="DE91" s="66"/>
      <c r="DF91" s="66"/>
      <c r="DG91" s="66"/>
      <c r="DH91" s="66"/>
      <c r="DI91" s="66"/>
      <c r="DJ91" s="65"/>
      <c r="DK91" s="64"/>
      <c r="DL91" s="17"/>
      <c r="DM91" s="17"/>
      <c r="DN91" s="67"/>
      <c r="DO91" s="66"/>
      <c r="DP91" s="66"/>
      <c r="DQ91" s="66"/>
      <c r="DR91" s="66"/>
      <c r="DS91" s="66"/>
      <c r="DT91" s="66"/>
      <c r="DU91" s="65"/>
      <c r="DV91" s="64"/>
      <c r="DW91" s="17"/>
      <c r="DX91" s="17"/>
      <c r="DY91" s="67"/>
      <c r="DZ91" s="66"/>
      <c r="EA91" s="66"/>
      <c r="EB91" s="66"/>
      <c r="EC91" s="66"/>
      <c r="ED91" s="66"/>
      <c r="EE91" s="66"/>
      <c r="EF91" s="65"/>
      <c r="EG91" s="64"/>
      <c r="EH91" s="17"/>
      <c r="EI91" s="17"/>
      <c r="EJ91" s="67"/>
      <c r="EK91" s="66"/>
      <c r="EL91" s="66"/>
      <c r="EM91" s="66"/>
      <c r="EN91" s="66"/>
      <c r="EO91" s="66"/>
      <c r="EP91" s="66"/>
      <c r="EQ91" s="65"/>
      <c r="ER91" s="64"/>
      <c r="ES91" s="17"/>
      <c r="ET91" s="17"/>
      <c r="EU91" s="67"/>
      <c r="EV91" s="66"/>
      <c r="EW91" s="66"/>
      <c r="EX91" s="66"/>
      <c r="EY91" s="66"/>
      <c r="EZ91" s="66"/>
      <c r="FA91" s="66"/>
      <c r="FB91" s="65"/>
      <c r="FC91" s="64"/>
      <c r="FD91" s="17"/>
      <c r="FE91" s="17"/>
      <c r="FF91" s="67"/>
      <c r="FG91" s="66"/>
      <c r="FH91" s="66"/>
      <c r="FI91" s="66"/>
      <c r="FJ91" s="66"/>
      <c r="FK91" s="66"/>
      <c r="FL91" s="66"/>
      <c r="FM91" s="65"/>
      <c r="FN91" s="64"/>
      <c r="FO91" s="17"/>
      <c r="FP91" s="17"/>
      <c r="FQ91" s="67"/>
      <c r="FR91" s="66"/>
      <c r="FS91" s="66"/>
      <c r="FT91" s="66"/>
      <c r="FU91" s="66"/>
      <c r="FV91" s="66"/>
      <c r="FW91" s="66"/>
      <c r="FX91" s="65"/>
      <c r="FY91" s="64"/>
      <c r="FZ91" s="17"/>
      <c r="GA91" s="17"/>
      <c r="GB91" s="67"/>
      <c r="GC91" s="66"/>
      <c r="GD91" s="66"/>
      <c r="GE91" s="66"/>
      <c r="GF91" s="66"/>
      <c r="GG91" s="66"/>
      <c r="GH91" s="66"/>
      <c r="GI91" s="65"/>
      <c r="GJ91" s="64"/>
      <c r="GK91" s="17"/>
      <c r="GL91" s="17"/>
      <c r="GM91" s="67"/>
      <c r="GN91" s="66"/>
      <c r="GO91" s="66"/>
      <c r="GP91" s="66"/>
      <c r="GQ91" s="66"/>
      <c r="GR91" s="66"/>
      <c r="GS91" s="66"/>
      <c r="GT91" s="65"/>
      <c r="GU91" s="64"/>
      <c r="GV91" s="17"/>
      <c r="GW91" s="17"/>
      <c r="GX91" s="67"/>
      <c r="GY91" s="66"/>
      <c r="GZ91" s="66"/>
      <c r="HA91" s="66"/>
      <c r="HB91" s="66"/>
      <c r="HC91" s="66"/>
      <c r="HD91" s="66"/>
      <c r="HE91" s="65"/>
      <c r="HF91" s="64"/>
      <c r="HG91" s="17"/>
      <c r="HH91" s="17"/>
      <c r="HI91" s="67"/>
      <c r="HJ91" s="66"/>
      <c r="HK91" s="66"/>
      <c r="HL91" s="66"/>
      <c r="HM91" s="66"/>
      <c r="HN91" s="66"/>
      <c r="HO91" s="66"/>
      <c r="HP91" s="65"/>
      <c r="HQ91" s="64"/>
      <c r="HR91" s="17"/>
      <c r="HS91" s="17"/>
    </row>
    <row r="92" spans="1:227" x14ac:dyDescent="0.15">
      <c r="A92" s="76"/>
      <c r="B92" s="79"/>
      <c r="C92" s="78"/>
      <c r="D92" s="78"/>
      <c r="E92" s="65"/>
      <c r="F92" s="65"/>
      <c r="G92" s="17"/>
      <c r="H92" s="67"/>
      <c r="I92" s="66"/>
      <c r="J92" s="66"/>
      <c r="K92" s="66"/>
      <c r="L92" s="66"/>
      <c r="M92" s="66"/>
      <c r="N92" s="66"/>
      <c r="O92" s="65"/>
      <c r="P92" s="64"/>
      <c r="Q92" s="17"/>
      <c r="R92" s="17"/>
      <c r="S92" s="67"/>
      <c r="T92" s="66"/>
      <c r="U92" s="66"/>
      <c r="V92" s="66"/>
      <c r="W92" s="66"/>
      <c r="X92" s="66"/>
      <c r="Y92" s="66"/>
      <c r="Z92" s="65"/>
      <c r="AA92" s="64"/>
      <c r="AB92" s="17"/>
      <c r="AC92" s="17"/>
      <c r="AD92" s="67"/>
      <c r="AE92" s="66"/>
      <c r="AF92" s="66"/>
      <c r="AG92" s="66"/>
      <c r="AH92" s="66"/>
      <c r="AI92" s="66"/>
      <c r="AJ92" s="66"/>
      <c r="AK92" s="65"/>
      <c r="AL92" s="64"/>
      <c r="AM92" s="17"/>
      <c r="AN92" s="17"/>
      <c r="AO92" s="67"/>
      <c r="AP92" s="66"/>
      <c r="AQ92" s="66"/>
      <c r="AR92" s="66"/>
      <c r="AS92" s="66"/>
      <c r="AT92" s="66"/>
      <c r="AU92" s="66"/>
      <c r="AV92" s="65"/>
      <c r="AW92" s="64"/>
      <c r="AX92" s="17"/>
      <c r="AY92" s="17"/>
      <c r="AZ92" s="67"/>
      <c r="BA92" s="66"/>
      <c r="BB92" s="66"/>
      <c r="BC92" s="66"/>
      <c r="BD92" s="66"/>
      <c r="BE92" s="66"/>
      <c r="BF92" s="66"/>
      <c r="BG92" s="65"/>
      <c r="BH92" s="64"/>
      <c r="BI92" s="17"/>
      <c r="BJ92" s="17"/>
      <c r="BK92" s="67"/>
      <c r="BL92" s="66"/>
      <c r="BM92" s="66"/>
      <c r="BN92" s="66"/>
      <c r="BO92" s="66"/>
      <c r="BP92" s="66"/>
      <c r="BQ92" s="66"/>
      <c r="BR92" s="65"/>
      <c r="BS92" s="64"/>
      <c r="BT92" s="17"/>
      <c r="BU92" s="17"/>
      <c r="BV92" s="67"/>
      <c r="BW92" s="66"/>
      <c r="BX92" s="66"/>
      <c r="BY92" s="66"/>
      <c r="BZ92" s="66"/>
      <c r="CA92" s="66"/>
      <c r="CB92" s="66"/>
      <c r="CC92" s="65"/>
      <c r="CD92" s="64"/>
      <c r="CE92" s="17"/>
      <c r="CF92" s="17"/>
      <c r="CG92" s="67"/>
      <c r="CH92" s="66"/>
      <c r="CI92" s="66"/>
      <c r="CJ92" s="66"/>
      <c r="CK92" s="66"/>
      <c r="CL92" s="66"/>
      <c r="CM92" s="66"/>
      <c r="CN92" s="65"/>
      <c r="CO92" s="64"/>
      <c r="CP92" s="17"/>
      <c r="CQ92" s="17"/>
      <c r="CR92" s="67"/>
      <c r="CS92" s="66"/>
      <c r="CT92" s="66"/>
      <c r="CU92" s="66"/>
      <c r="CV92" s="66"/>
      <c r="CW92" s="66"/>
      <c r="CX92" s="66"/>
      <c r="CY92" s="65"/>
      <c r="CZ92" s="64"/>
      <c r="DA92" s="17"/>
      <c r="DB92" s="17"/>
      <c r="DC92" s="67"/>
      <c r="DD92" s="66"/>
      <c r="DE92" s="66"/>
      <c r="DF92" s="66"/>
      <c r="DG92" s="66"/>
      <c r="DH92" s="66"/>
      <c r="DI92" s="66"/>
      <c r="DJ92" s="65"/>
      <c r="DK92" s="64"/>
      <c r="DL92" s="17"/>
      <c r="DM92" s="17"/>
      <c r="DN92" s="67"/>
      <c r="DO92" s="66"/>
      <c r="DP92" s="66"/>
      <c r="DQ92" s="66"/>
      <c r="DR92" s="66"/>
      <c r="DS92" s="66"/>
      <c r="DT92" s="66"/>
      <c r="DU92" s="65"/>
      <c r="DV92" s="64"/>
      <c r="DW92" s="17"/>
      <c r="DX92" s="17"/>
      <c r="DY92" s="67"/>
      <c r="DZ92" s="66"/>
      <c r="EA92" s="66"/>
      <c r="EB92" s="66"/>
      <c r="EC92" s="66"/>
      <c r="ED92" s="66"/>
      <c r="EE92" s="66"/>
      <c r="EF92" s="65"/>
      <c r="EG92" s="64"/>
      <c r="EH92" s="17"/>
      <c r="EI92" s="17"/>
      <c r="EJ92" s="67"/>
      <c r="EK92" s="66"/>
      <c r="EL92" s="66"/>
      <c r="EM92" s="66"/>
      <c r="EN92" s="66"/>
      <c r="EO92" s="66"/>
      <c r="EP92" s="66"/>
      <c r="EQ92" s="65"/>
      <c r="ER92" s="64"/>
      <c r="ES92" s="17"/>
      <c r="ET92" s="17"/>
      <c r="EU92" s="67"/>
      <c r="EV92" s="66"/>
      <c r="EW92" s="66"/>
      <c r="EX92" s="66"/>
      <c r="EY92" s="66"/>
      <c r="EZ92" s="66"/>
      <c r="FA92" s="66"/>
      <c r="FB92" s="65"/>
      <c r="FC92" s="64"/>
      <c r="FD92" s="17"/>
      <c r="FE92" s="17"/>
      <c r="FF92" s="67"/>
      <c r="FG92" s="66"/>
      <c r="FH92" s="66"/>
      <c r="FI92" s="66"/>
      <c r="FJ92" s="66"/>
      <c r="FK92" s="66"/>
      <c r="FL92" s="66"/>
      <c r="FM92" s="65"/>
      <c r="FN92" s="64"/>
      <c r="FO92" s="17"/>
      <c r="FP92" s="17"/>
      <c r="FQ92" s="67"/>
      <c r="FR92" s="66"/>
      <c r="FS92" s="66"/>
      <c r="FT92" s="66"/>
      <c r="FU92" s="66"/>
      <c r="FV92" s="66"/>
      <c r="FW92" s="66"/>
      <c r="FX92" s="65"/>
      <c r="FY92" s="64"/>
      <c r="FZ92" s="17"/>
      <c r="GA92" s="17"/>
      <c r="GB92" s="67"/>
      <c r="GC92" s="66"/>
      <c r="GD92" s="66"/>
      <c r="GE92" s="66"/>
      <c r="GF92" s="66"/>
      <c r="GG92" s="66"/>
      <c r="GH92" s="66"/>
      <c r="GI92" s="65"/>
      <c r="GJ92" s="64"/>
      <c r="GK92" s="17"/>
      <c r="GL92" s="17"/>
      <c r="GM92" s="67"/>
      <c r="GN92" s="66"/>
      <c r="GO92" s="66"/>
      <c r="GP92" s="66"/>
      <c r="GQ92" s="66"/>
      <c r="GR92" s="66"/>
      <c r="GS92" s="66"/>
      <c r="GT92" s="65"/>
      <c r="GU92" s="64"/>
      <c r="GV92" s="17"/>
      <c r="GW92" s="17"/>
      <c r="GX92" s="67"/>
      <c r="GY92" s="66"/>
      <c r="GZ92" s="66"/>
      <c r="HA92" s="66"/>
      <c r="HB92" s="66"/>
      <c r="HC92" s="66"/>
      <c r="HD92" s="66"/>
      <c r="HE92" s="65"/>
      <c r="HF92" s="64"/>
      <c r="HG92" s="17"/>
      <c r="HH92" s="17"/>
      <c r="HI92" s="67"/>
      <c r="HJ92" s="66"/>
      <c r="HK92" s="66"/>
      <c r="HL92" s="66"/>
      <c r="HM92" s="66"/>
      <c r="HN92" s="66"/>
      <c r="HO92" s="66"/>
      <c r="HP92" s="65"/>
      <c r="HQ92" s="64"/>
      <c r="HR92" s="17"/>
      <c r="HS92" s="17"/>
    </row>
    <row r="93" spans="1:227" x14ac:dyDescent="0.15">
      <c r="A93" s="76"/>
      <c r="B93" s="79"/>
      <c r="C93" s="78"/>
      <c r="D93" s="78"/>
    </row>
    <row r="94" spans="1:227" x14ac:dyDescent="0.15">
      <c r="A94" s="76"/>
      <c r="B94" s="79"/>
      <c r="C94" s="78"/>
      <c r="D94" s="78"/>
    </row>
    <row r="95" spans="1:227" x14ac:dyDescent="0.15">
      <c r="A95" s="76"/>
      <c r="B95" s="79"/>
      <c r="C95" s="78"/>
      <c r="D95" s="78"/>
    </row>
    <row r="96" spans="1:227" x14ac:dyDescent="0.15">
      <c r="A96" s="76"/>
      <c r="B96" s="79"/>
      <c r="C96" s="78"/>
      <c r="D96" s="78"/>
    </row>
    <row r="97" spans="1:227" x14ac:dyDescent="0.15">
      <c r="A97" s="76"/>
      <c r="B97" s="79"/>
      <c r="C97" s="78"/>
      <c r="D97" s="78"/>
      <c r="E97" s="65"/>
      <c r="F97" s="65"/>
      <c r="G97" s="17"/>
      <c r="H97" s="67"/>
      <c r="I97" s="66"/>
      <c r="J97" s="66"/>
      <c r="K97" s="66"/>
      <c r="L97" s="66"/>
      <c r="M97" s="66"/>
      <c r="N97" s="66"/>
      <c r="O97" s="65"/>
      <c r="P97" s="64"/>
      <c r="Q97" s="17"/>
      <c r="R97" s="17"/>
      <c r="S97" s="67"/>
      <c r="T97" s="66"/>
      <c r="U97" s="66"/>
      <c r="V97" s="66"/>
      <c r="W97" s="66"/>
      <c r="X97" s="66"/>
      <c r="Y97" s="66"/>
      <c r="Z97" s="65"/>
      <c r="AA97" s="64"/>
      <c r="AB97" s="17"/>
      <c r="AC97" s="17"/>
      <c r="AD97" s="67"/>
      <c r="AE97" s="66"/>
      <c r="AF97" s="66"/>
      <c r="AG97" s="66"/>
      <c r="AH97" s="66"/>
      <c r="AI97" s="66"/>
      <c r="AJ97" s="66"/>
      <c r="AK97" s="65"/>
      <c r="AL97" s="64"/>
      <c r="AM97" s="17"/>
      <c r="AN97" s="17"/>
      <c r="AO97" s="67"/>
      <c r="AP97" s="66"/>
      <c r="AQ97" s="66"/>
      <c r="AR97" s="66"/>
      <c r="AS97" s="66"/>
      <c r="AT97" s="66"/>
      <c r="AU97" s="66"/>
      <c r="AV97" s="65"/>
      <c r="AW97" s="64"/>
      <c r="AX97" s="17"/>
      <c r="AY97" s="17"/>
      <c r="AZ97" s="67"/>
      <c r="BA97" s="66"/>
      <c r="BB97" s="66"/>
      <c r="BC97" s="66"/>
      <c r="BD97" s="66"/>
      <c r="BE97" s="66"/>
      <c r="BF97" s="66"/>
      <c r="BG97" s="65"/>
      <c r="BH97" s="64"/>
      <c r="BI97" s="17"/>
      <c r="BJ97" s="17"/>
      <c r="BK97" s="67"/>
      <c r="BL97" s="66"/>
      <c r="BM97" s="66"/>
      <c r="BN97" s="66"/>
      <c r="BO97" s="66"/>
      <c r="BP97" s="66"/>
      <c r="BQ97" s="66"/>
      <c r="BR97" s="65"/>
      <c r="BS97" s="64"/>
      <c r="BT97" s="17"/>
      <c r="BU97" s="17"/>
      <c r="BV97" s="67"/>
      <c r="BW97" s="66"/>
      <c r="BX97" s="66"/>
      <c r="BY97" s="66"/>
      <c r="BZ97" s="66"/>
      <c r="CA97" s="66"/>
      <c r="CB97" s="66"/>
      <c r="CC97" s="65"/>
      <c r="CD97" s="64"/>
      <c r="CE97" s="17"/>
      <c r="CF97" s="17"/>
      <c r="CG97" s="67"/>
      <c r="CH97" s="66"/>
      <c r="CI97" s="66"/>
      <c r="CJ97" s="66"/>
      <c r="CK97" s="66"/>
      <c r="CL97" s="66"/>
      <c r="CM97" s="66"/>
      <c r="CN97" s="65"/>
      <c r="CO97" s="64"/>
      <c r="CP97" s="17"/>
      <c r="CQ97" s="17"/>
      <c r="CR97" s="67"/>
      <c r="CS97" s="66"/>
      <c r="CT97" s="66"/>
      <c r="CU97" s="66"/>
      <c r="CV97" s="66"/>
      <c r="CW97" s="66"/>
      <c r="CX97" s="66"/>
      <c r="CY97" s="65"/>
      <c r="CZ97" s="64"/>
      <c r="DA97" s="17"/>
      <c r="DB97" s="17"/>
      <c r="DC97" s="67"/>
      <c r="DD97" s="66"/>
      <c r="DE97" s="66"/>
      <c r="DF97" s="66"/>
      <c r="DG97" s="66"/>
      <c r="DH97" s="66"/>
      <c r="DI97" s="66"/>
      <c r="DJ97" s="65"/>
      <c r="DK97" s="64"/>
      <c r="DL97" s="17"/>
      <c r="DM97" s="17"/>
      <c r="DN97" s="67"/>
      <c r="DO97" s="66"/>
      <c r="DP97" s="66"/>
      <c r="DQ97" s="66"/>
      <c r="DR97" s="66"/>
      <c r="DS97" s="66"/>
      <c r="DT97" s="66"/>
      <c r="DU97" s="65"/>
      <c r="DV97" s="64"/>
      <c r="DW97" s="17"/>
      <c r="DX97" s="17"/>
      <c r="DY97" s="67"/>
      <c r="DZ97" s="66"/>
      <c r="EA97" s="66"/>
      <c r="EB97" s="66"/>
      <c r="EC97" s="66"/>
      <c r="ED97" s="66"/>
      <c r="EE97" s="66"/>
      <c r="EF97" s="65"/>
      <c r="EG97" s="64"/>
      <c r="EH97" s="17"/>
      <c r="EI97" s="17"/>
      <c r="EJ97" s="67"/>
      <c r="EK97" s="66"/>
      <c r="EL97" s="66"/>
      <c r="EM97" s="66"/>
      <c r="EN97" s="66"/>
      <c r="EO97" s="66"/>
      <c r="EP97" s="66"/>
      <c r="EQ97" s="65"/>
      <c r="ER97" s="64"/>
      <c r="ES97" s="17"/>
      <c r="ET97" s="17"/>
      <c r="EU97" s="67"/>
      <c r="EV97" s="66"/>
      <c r="EW97" s="66"/>
      <c r="EX97" s="66"/>
      <c r="EY97" s="66"/>
      <c r="EZ97" s="66"/>
      <c r="FA97" s="66"/>
      <c r="FB97" s="65"/>
      <c r="FC97" s="64"/>
      <c r="FD97" s="17"/>
      <c r="FE97" s="17"/>
      <c r="FF97" s="67"/>
      <c r="FG97" s="66"/>
      <c r="FH97" s="66"/>
      <c r="FI97" s="66"/>
      <c r="FJ97" s="66"/>
      <c r="FK97" s="66"/>
      <c r="FL97" s="66"/>
      <c r="FM97" s="65"/>
      <c r="FN97" s="64"/>
      <c r="FO97" s="17"/>
      <c r="FP97" s="17"/>
      <c r="FQ97" s="67"/>
      <c r="FR97" s="66"/>
      <c r="FS97" s="66"/>
      <c r="FT97" s="66"/>
      <c r="FU97" s="66"/>
      <c r="FV97" s="66"/>
      <c r="FW97" s="66"/>
      <c r="FX97" s="65"/>
      <c r="FY97" s="64"/>
      <c r="FZ97" s="17"/>
      <c r="GA97" s="17"/>
      <c r="GB97" s="67"/>
      <c r="GC97" s="66"/>
      <c r="GD97" s="66"/>
      <c r="GE97" s="66"/>
      <c r="GF97" s="66"/>
      <c r="GG97" s="66"/>
      <c r="GH97" s="66"/>
      <c r="GI97" s="65"/>
      <c r="GJ97" s="64"/>
      <c r="GK97" s="17"/>
      <c r="GL97" s="17"/>
      <c r="GM97" s="67"/>
      <c r="GN97" s="66"/>
      <c r="GO97" s="66"/>
      <c r="GP97" s="66"/>
      <c r="GQ97" s="66"/>
      <c r="GR97" s="66"/>
      <c r="GS97" s="66"/>
      <c r="GT97" s="65"/>
      <c r="GU97" s="64"/>
      <c r="GV97" s="17"/>
      <c r="GW97" s="17"/>
      <c r="GX97" s="67"/>
      <c r="GY97" s="66"/>
      <c r="GZ97" s="66"/>
      <c r="HA97" s="66"/>
      <c r="HB97" s="66"/>
      <c r="HC97" s="66"/>
      <c r="HD97" s="66"/>
      <c r="HE97" s="65"/>
      <c r="HF97" s="64"/>
      <c r="HG97" s="17"/>
      <c r="HH97" s="17"/>
      <c r="HI97" s="67"/>
      <c r="HJ97" s="66"/>
      <c r="HK97" s="66"/>
      <c r="HL97" s="66"/>
      <c r="HM97" s="66"/>
      <c r="HN97" s="66"/>
      <c r="HO97" s="66"/>
      <c r="HP97" s="65"/>
      <c r="HQ97" s="64"/>
      <c r="HR97" s="17"/>
      <c r="HS97" s="17"/>
    </row>
    <row r="98" spans="1:227" x14ac:dyDescent="0.15">
      <c r="A98" s="76"/>
      <c r="B98" s="79"/>
      <c r="C98" s="78"/>
      <c r="D98" s="78"/>
      <c r="E98" s="65"/>
      <c r="F98" s="65"/>
      <c r="G98" s="17"/>
      <c r="H98" s="67"/>
      <c r="I98" s="66"/>
      <c r="J98" s="66"/>
      <c r="K98" s="66"/>
      <c r="L98" s="66"/>
      <c r="M98" s="66"/>
      <c r="N98" s="66"/>
      <c r="O98" s="65"/>
      <c r="P98" s="64"/>
      <c r="Q98" s="17"/>
      <c r="R98" s="17"/>
      <c r="S98" s="67"/>
      <c r="T98" s="66"/>
      <c r="U98" s="66"/>
      <c r="V98" s="66"/>
      <c r="W98" s="66"/>
      <c r="X98" s="66"/>
      <c r="Y98" s="66"/>
      <c r="Z98" s="65"/>
      <c r="AA98" s="64"/>
      <c r="AB98" s="17"/>
      <c r="AC98" s="17"/>
      <c r="AD98" s="67"/>
      <c r="AE98" s="66"/>
      <c r="AF98" s="66"/>
      <c r="AG98" s="66"/>
      <c r="AH98" s="66"/>
      <c r="AI98" s="66"/>
      <c r="AJ98" s="66"/>
      <c r="AK98" s="65"/>
      <c r="AL98" s="64"/>
      <c r="AM98" s="17"/>
      <c r="AN98" s="17"/>
      <c r="AO98" s="67"/>
      <c r="AP98" s="66"/>
      <c r="AQ98" s="66"/>
      <c r="AR98" s="66"/>
      <c r="AS98" s="66"/>
      <c r="AT98" s="66"/>
      <c r="AU98" s="66"/>
      <c r="AV98" s="65"/>
      <c r="AW98" s="64"/>
      <c r="AX98" s="17"/>
      <c r="AY98" s="17"/>
      <c r="AZ98" s="67"/>
      <c r="BA98" s="66"/>
      <c r="BB98" s="66"/>
      <c r="BC98" s="66"/>
      <c r="BD98" s="66"/>
      <c r="BE98" s="66"/>
      <c r="BF98" s="66"/>
      <c r="BG98" s="65"/>
      <c r="BH98" s="64"/>
      <c r="BI98" s="17"/>
      <c r="BJ98" s="17"/>
      <c r="BK98" s="67"/>
      <c r="BL98" s="66"/>
      <c r="BM98" s="66"/>
      <c r="BN98" s="66"/>
      <c r="BO98" s="66"/>
      <c r="BP98" s="66"/>
      <c r="BQ98" s="66"/>
      <c r="BR98" s="65"/>
      <c r="BS98" s="64"/>
      <c r="BT98" s="17"/>
      <c r="BU98" s="17"/>
      <c r="BV98" s="67"/>
      <c r="BW98" s="66"/>
      <c r="BX98" s="66"/>
      <c r="BY98" s="66"/>
      <c r="BZ98" s="66"/>
      <c r="CA98" s="66"/>
      <c r="CB98" s="66"/>
      <c r="CC98" s="65"/>
      <c r="CD98" s="64"/>
      <c r="CE98" s="17"/>
      <c r="CF98" s="17"/>
      <c r="CG98" s="67"/>
      <c r="CH98" s="66"/>
      <c r="CI98" s="66"/>
      <c r="CJ98" s="66"/>
      <c r="CK98" s="66"/>
      <c r="CL98" s="66"/>
      <c r="CM98" s="66"/>
      <c r="CN98" s="65"/>
      <c r="CO98" s="64"/>
      <c r="CP98" s="17"/>
      <c r="CQ98" s="17"/>
      <c r="CR98" s="67"/>
      <c r="CS98" s="66"/>
      <c r="CT98" s="66"/>
      <c r="CU98" s="66"/>
      <c r="CV98" s="66"/>
      <c r="CW98" s="66"/>
      <c r="CX98" s="66"/>
      <c r="CY98" s="65"/>
      <c r="CZ98" s="64"/>
      <c r="DA98" s="17"/>
      <c r="DB98" s="17"/>
      <c r="DC98" s="67"/>
      <c r="DD98" s="66"/>
      <c r="DE98" s="66"/>
      <c r="DF98" s="66"/>
      <c r="DG98" s="66"/>
      <c r="DH98" s="66"/>
      <c r="DI98" s="66"/>
      <c r="DJ98" s="65"/>
      <c r="DK98" s="64"/>
      <c r="DL98" s="17"/>
      <c r="DM98" s="17"/>
      <c r="DN98" s="67"/>
      <c r="DO98" s="66"/>
      <c r="DP98" s="66"/>
      <c r="DQ98" s="66"/>
      <c r="DR98" s="66"/>
      <c r="DS98" s="66"/>
      <c r="DT98" s="66"/>
      <c r="DU98" s="65"/>
      <c r="DV98" s="64"/>
      <c r="DW98" s="17"/>
      <c r="DX98" s="17"/>
      <c r="DY98" s="67"/>
      <c r="DZ98" s="66"/>
      <c r="EA98" s="66"/>
      <c r="EB98" s="66"/>
      <c r="EC98" s="66"/>
      <c r="ED98" s="66"/>
      <c r="EE98" s="66"/>
      <c r="EF98" s="65"/>
      <c r="EG98" s="64"/>
      <c r="EH98" s="17"/>
      <c r="EI98" s="17"/>
      <c r="EJ98" s="67"/>
      <c r="EK98" s="66"/>
      <c r="EL98" s="66"/>
      <c r="EM98" s="66"/>
      <c r="EN98" s="66"/>
      <c r="EO98" s="66"/>
      <c r="EP98" s="66"/>
      <c r="EQ98" s="65"/>
      <c r="ER98" s="64"/>
      <c r="ES98" s="17"/>
      <c r="ET98" s="17"/>
      <c r="EU98" s="67"/>
      <c r="EV98" s="66"/>
      <c r="EW98" s="66"/>
      <c r="EX98" s="66"/>
      <c r="EY98" s="66"/>
      <c r="EZ98" s="66"/>
      <c r="FA98" s="66"/>
      <c r="FB98" s="65"/>
      <c r="FC98" s="64"/>
      <c r="FD98" s="17"/>
      <c r="FE98" s="17"/>
      <c r="FF98" s="67"/>
      <c r="FG98" s="66"/>
      <c r="FH98" s="66"/>
      <c r="FI98" s="66"/>
      <c r="FJ98" s="66"/>
      <c r="FK98" s="66"/>
      <c r="FL98" s="66"/>
      <c r="FM98" s="65"/>
      <c r="FN98" s="64"/>
      <c r="FO98" s="17"/>
      <c r="FP98" s="17"/>
      <c r="FQ98" s="67"/>
      <c r="FR98" s="66"/>
      <c r="FS98" s="66"/>
      <c r="FT98" s="66"/>
      <c r="FU98" s="66"/>
      <c r="FV98" s="66"/>
      <c r="FW98" s="66"/>
      <c r="FX98" s="65"/>
      <c r="FY98" s="64"/>
      <c r="FZ98" s="17"/>
      <c r="GA98" s="17"/>
      <c r="GB98" s="67"/>
      <c r="GC98" s="66"/>
      <c r="GD98" s="66"/>
      <c r="GE98" s="66"/>
      <c r="GF98" s="66"/>
      <c r="GG98" s="66"/>
      <c r="GH98" s="66"/>
      <c r="GI98" s="65"/>
      <c r="GJ98" s="64"/>
      <c r="GK98" s="17"/>
      <c r="GL98" s="17"/>
      <c r="GM98" s="67"/>
      <c r="GN98" s="66"/>
      <c r="GO98" s="66"/>
      <c r="GP98" s="66"/>
      <c r="GQ98" s="66"/>
      <c r="GR98" s="66"/>
      <c r="GS98" s="66"/>
      <c r="GT98" s="65"/>
      <c r="GU98" s="64"/>
      <c r="GV98" s="17"/>
      <c r="GW98" s="17"/>
      <c r="GX98" s="67"/>
      <c r="GY98" s="66"/>
      <c r="GZ98" s="66"/>
      <c r="HA98" s="66"/>
      <c r="HB98" s="66"/>
      <c r="HC98" s="66"/>
      <c r="HD98" s="66"/>
      <c r="HE98" s="65"/>
      <c r="HF98" s="64"/>
      <c r="HG98" s="17"/>
      <c r="HH98" s="17"/>
      <c r="HI98" s="67"/>
      <c r="HJ98" s="66"/>
      <c r="HK98" s="66"/>
      <c r="HL98" s="66"/>
      <c r="HM98" s="66"/>
      <c r="HN98" s="66"/>
      <c r="HO98" s="66"/>
      <c r="HP98" s="65"/>
      <c r="HQ98" s="64"/>
      <c r="HR98" s="17"/>
      <c r="HS98" s="17"/>
    </row>
    <row r="99" spans="1:227" x14ac:dyDescent="0.15">
      <c r="A99" s="76"/>
      <c r="B99" s="79"/>
      <c r="C99" s="78"/>
      <c r="D99" s="78"/>
      <c r="E99" s="65"/>
      <c r="F99" s="65"/>
      <c r="G99" s="17"/>
      <c r="H99" s="67"/>
      <c r="I99" s="66"/>
      <c r="J99" s="66"/>
      <c r="K99" s="66"/>
      <c r="L99" s="66"/>
      <c r="M99" s="66"/>
      <c r="N99" s="66"/>
      <c r="O99" s="65"/>
      <c r="P99" s="64"/>
      <c r="Q99" s="17"/>
      <c r="R99" s="17"/>
      <c r="S99" s="67"/>
      <c r="T99" s="66"/>
      <c r="U99" s="66"/>
      <c r="V99" s="66"/>
      <c r="W99" s="66"/>
      <c r="X99" s="66"/>
      <c r="Y99" s="66"/>
      <c r="Z99" s="65"/>
      <c r="AA99" s="64"/>
      <c r="AB99" s="17"/>
      <c r="AC99" s="17"/>
      <c r="AD99" s="67"/>
      <c r="AE99" s="66"/>
      <c r="AF99" s="66"/>
      <c r="AG99" s="66"/>
      <c r="AH99" s="66"/>
      <c r="AI99" s="66"/>
      <c r="AJ99" s="66"/>
      <c r="AK99" s="65"/>
      <c r="AL99" s="64"/>
      <c r="AM99" s="17"/>
      <c r="AN99" s="17"/>
      <c r="AO99" s="67"/>
      <c r="AP99" s="66"/>
      <c r="AQ99" s="66"/>
      <c r="AR99" s="66"/>
      <c r="AS99" s="66"/>
      <c r="AT99" s="66"/>
      <c r="AU99" s="66"/>
      <c r="AV99" s="65"/>
      <c r="AW99" s="64"/>
      <c r="AX99" s="17"/>
      <c r="AY99" s="17"/>
      <c r="AZ99" s="67"/>
      <c r="BA99" s="66"/>
      <c r="BB99" s="66"/>
      <c r="BC99" s="66"/>
      <c r="BD99" s="66"/>
      <c r="BE99" s="66"/>
      <c r="BF99" s="66"/>
      <c r="BG99" s="65"/>
      <c r="BH99" s="64"/>
      <c r="BI99" s="17"/>
      <c r="BJ99" s="17"/>
      <c r="BK99" s="67"/>
      <c r="BL99" s="66"/>
      <c r="BM99" s="66"/>
      <c r="BN99" s="66"/>
      <c r="BO99" s="66"/>
      <c r="BP99" s="66"/>
      <c r="BQ99" s="66"/>
      <c r="BR99" s="65"/>
      <c r="BS99" s="64"/>
      <c r="BT99" s="17"/>
      <c r="BU99" s="17"/>
      <c r="BV99" s="67"/>
      <c r="BW99" s="66"/>
      <c r="BX99" s="66"/>
      <c r="BY99" s="66"/>
      <c r="BZ99" s="66"/>
      <c r="CA99" s="66"/>
      <c r="CB99" s="66"/>
      <c r="CC99" s="65"/>
      <c r="CD99" s="64"/>
      <c r="CE99" s="17"/>
      <c r="CF99" s="17"/>
      <c r="CG99" s="67"/>
      <c r="CH99" s="66"/>
      <c r="CI99" s="66"/>
      <c r="CJ99" s="66"/>
      <c r="CK99" s="66"/>
      <c r="CL99" s="66"/>
      <c r="CM99" s="66"/>
      <c r="CN99" s="65"/>
      <c r="CO99" s="64"/>
      <c r="CP99" s="17"/>
      <c r="CQ99" s="17"/>
      <c r="CR99" s="67"/>
      <c r="CS99" s="66"/>
      <c r="CT99" s="66"/>
      <c r="CU99" s="66"/>
      <c r="CV99" s="66"/>
      <c r="CW99" s="66"/>
      <c r="CX99" s="66"/>
      <c r="CY99" s="65"/>
      <c r="CZ99" s="64"/>
      <c r="DA99" s="17"/>
      <c r="DB99" s="17"/>
      <c r="DC99" s="67"/>
      <c r="DD99" s="66"/>
      <c r="DE99" s="66"/>
      <c r="DF99" s="66"/>
      <c r="DG99" s="66"/>
      <c r="DH99" s="66"/>
      <c r="DI99" s="66"/>
      <c r="DJ99" s="65"/>
      <c r="DK99" s="64"/>
      <c r="DL99" s="17"/>
      <c r="DM99" s="17"/>
      <c r="DN99" s="67"/>
      <c r="DO99" s="66"/>
      <c r="DP99" s="66"/>
      <c r="DQ99" s="66"/>
      <c r="DR99" s="66"/>
      <c r="DS99" s="66"/>
      <c r="DT99" s="66"/>
      <c r="DU99" s="65"/>
      <c r="DV99" s="64"/>
      <c r="DW99" s="17"/>
      <c r="DX99" s="17"/>
      <c r="DY99" s="67"/>
      <c r="DZ99" s="66"/>
      <c r="EA99" s="66"/>
      <c r="EB99" s="66"/>
      <c r="EC99" s="66"/>
      <c r="ED99" s="66"/>
      <c r="EE99" s="66"/>
      <c r="EF99" s="65"/>
      <c r="EG99" s="64"/>
      <c r="EH99" s="17"/>
      <c r="EI99" s="17"/>
      <c r="EJ99" s="67"/>
      <c r="EK99" s="66"/>
      <c r="EL99" s="66"/>
      <c r="EM99" s="66"/>
      <c r="EN99" s="66"/>
      <c r="EO99" s="66"/>
      <c r="EP99" s="66"/>
      <c r="EQ99" s="65"/>
      <c r="ER99" s="64"/>
      <c r="ES99" s="17"/>
      <c r="ET99" s="17"/>
      <c r="EU99" s="67"/>
      <c r="EV99" s="66"/>
      <c r="EW99" s="66"/>
      <c r="EX99" s="66"/>
      <c r="EY99" s="66"/>
      <c r="EZ99" s="66"/>
      <c r="FA99" s="66"/>
      <c r="FB99" s="65"/>
      <c r="FC99" s="64"/>
      <c r="FD99" s="17"/>
      <c r="FE99" s="17"/>
      <c r="FF99" s="67"/>
      <c r="FG99" s="66"/>
      <c r="FH99" s="66"/>
      <c r="FI99" s="66"/>
      <c r="FJ99" s="66"/>
      <c r="FK99" s="66"/>
      <c r="FL99" s="66"/>
      <c r="FM99" s="65"/>
      <c r="FN99" s="64"/>
      <c r="FO99" s="17"/>
      <c r="FP99" s="17"/>
      <c r="FQ99" s="67"/>
      <c r="FR99" s="66"/>
      <c r="FS99" s="66"/>
      <c r="FT99" s="66"/>
      <c r="FU99" s="66"/>
      <c r="FV99" s="66"/>
      <c r="FW99" s="66"/>
      <c r="FX99" s="65"/>
      <c r="FY99" s="64"/>
      <c r="FZ99" s="17"/>
      <c r="GA99" s="17"/>
      <c r="GB99" s="67"/>
      <c r="GC99" s="66"/>
      <c r="GD99" s="66"/>
      <c r="GE99" s="66"/>
      <c r="GF99" s="66"/>
      <c r="GG99" s="66"/>
      <c r="GH99" s="66"/>
      <c r="GI99" s="65"/>
      <c r="GJ99" s="64"/>
      <c r="GK99" s="17"/>
      <c r="GL99" s="17"/>
      <c r="GM99" s="67"/>
      <c r="GN99" s="66"/>
      <c r="GO99" s="66"/>
      <c r="GP99" s="66"/>
      <c r="GQ99" s="66"/>
      <c r="GR99" s="66"/>
      <c r="GS99" s="66"/>
      <c r="GT99" s="65"/>
      <c r="GU99" s="64"/>
      <c r="GV99" s="17"/>
      <c r="GW99" s="17"/>
      <c r="GX99" s="67"/>
      <c r="GY99" s="66"/>
      <c r="GZ99" s="66"/>
      <c r="HA99" s="66"/>
      <c r="HB99" s="66"/>
      <c r="HC99" s="66"/>
      <c r="HD99" s="66"/>
      <c r="HE99" s="65"/>
      <c r="HF99" s="64"/>
      <c r="HG99" s="17"/>
      <c r="HH99" s="17"/>
      <c r="HI99" s="67"/>
      <c r="HJ99" s="66"/>
      <c r="HK99" s="66"/>
      <c r="HL99" s="66"/>
      <c r="HM99" s="66"/>
      <c r="HN99" s="66"/>
      <c r="HO99" s="66"/>
      <c r="HP99" s="65"/>
      <c r="HQ99" s="64"/>
      <c r="HR99" s="17"/>
      <c r="HS99" s="17"/>
    </row>
    <row r="100" spans="1:227" x14ac:dyDescent="0.15">
      <c r="A100" s="76"/>
      <c r="B100" s="79"/>
      <c r="C100" s="78"/>
      <c r="D100" s="78"/>
      <c r="E100" s="65"/>
      <c r="F100" s="65"/>
      <c r="G100" s="17"/>
      <c r="H100" s="67"/>
      <c r="I100" s="66"/>
      <c r="J100" s="66"/>
      <c r="K100" s="66"/>
      <c r="L100" s="66"/>
      <c r="M100" s="66"/>
      <c r="N100" s="66"/>
      <c r="O100" s="65"/>
      <c r="P100" s="64"/>
      <c r="Q100" s="17"/>
      <c r="R100" s="17"/>
      <c r="S100" s="67"/>
      <c r="T100" s="66"/>
      <c r="U100" s="66"/>
      <c r="V100" s="66"/>
      <c r="W100" s="66"/>
      <c r="X100" s="66"/>
      <c r="Y100" s="66"/>
      <c r="Z100" s="65"/>
      <c r="AA100" s="64"/>
      <c r="AB100" s="17"/>
      <c r="AC100" s="17"/>
      <c r="AD100" s="67"/>
      <c r="AE100" s="66"/>
      <c r="AF100" s="66"/>
      <c r="AG100" s="66"/>
      <c r="AH100" s="66"/>
      <c r="AI100" s="66"/>
      <c r="AJ100" s="66"/>
      <c r="AK100" s="65"/>
      <c r="AL100" s="64"/>
      <c r="AM100" s="17"/>
      <c r="AN100" s="17"/>
      <c r="AO100" s="67"/>
      <c r="AP100" s="66"/>
      <c r="AQ100" s="66"/>
      <c r="AR100" s="66"/>
      <c r="AS100" s="66"/>
      <c r="AT100" s="66"/>
      <c r="AU100" s="66"/>
      <c r="AV100" s="65"/>
      <c r="AW100" s="64"/>
      <c r="AX100" s="17"/>
      <c r="AY100" s="17"/>
      <c r="AZ100" s="67"/>
      <c r="BA100" s="66"/>
      <c r="BB100" s="66"/>
      <c r="BC100" s="66"/>
      <c r="BD100" s="66"/>
      <c r="BE100" s="66"/>
      <c r="BF100" s="66"/>
      <c r="BG100" s="65"/>
      <c r="BH100" s="64"/>
      <c r="BI100" s="17"/>
      <c r="BJ100" s="17"/>
      <c r="BK100" s="67"/>
      <c r="BL100" s="66"/>
      <c r="BM100" s="66"/>
      <c r="BN100" s="66"/>
      <c r="BO100" s="66"/>
      <c r="BP100" s="66"/>
      <c r="BQ100" s="66"/>
      <c r="BR100" s="65"/>
      <c r="BS100" s="64"/>
      <c r="BT100" s="17"/>
      <c r="BU100" s="17"/>
      <c r="BV100" s="67"/>
      <c r="BW100" s="66"/>
      <c r="BX100" s="66"/>
      <c r="BY100" s="66"/>
      <c r="BZ100" s="66"/>
      <c r="CA100" s="66"/>
      <c r="CB100" s="66"/>
      <c r="CC100" s="65"/>
      <c r="CD100" s="64"/>
      <c r="CE100" s="17"/>
      <c r="CF100" s="17"/>
      <c r="CG100" s="67"/>
      <c r="CH100" s="66"/>
      <c r="CI100" s="66"/>
      <c r="CJ100" s="66"/>
      <c r="CK100" s="66"/>
      <c r="CL100" s="66"/>
      <c r="CM100" s="66"/>
      <c r="CN100" s="65"/>
      <c r="CO100" s="64"/>
      <c r="CP100" s="17"/>
      <c r="CQ100" s="17"/>
      <c r="CR100" s="67"/>
      <c r="CS100" s="66"/>
      <c r="CT100" s="66"/>
      <c r="CU100" s="66"/>
      <c r="CV100" s="66"/>
      <c r="CW100" s="66"/>
      <c r="CX100" s="66"/>
      <c r="CY100" s="65"/>
      <c r="CZ100" s="64"/>
      <c r="DA100" s="17"/>
      <c r="DB100" s="17"/>
      <c r="DC100" s="67"/>
      <c r="DD100" s="66"/>
      <c r="DE100" s="66"/>
      <c r="DF100" s="66"/>
      <c r="DG100" s="66"/>
      <c r="DH100" s="66"/>
      <c r="DI100" s="66"/>
      <c r="DJ100" s="65"/>
      <c r="DK100" s="64"/>
      <c r="DL100" s="17"/>
      <c r="DM100" s="17"/>
      <c r="DN100" s="67"/>
      <c r="DO100" s="66"/>
      <c r="DP100" s="66"/>
      <c r="DQ100" s="66"/>
      <c r="DR100" s="66"/>
      <c r="DS100" s="66"/>
      <c r="DT100" s="66"/>
      <c r="DU100" s="65"/>
      <c r="DV100" s="64"/>
      <c r="DW100" s="17"/>
      <c r="DX100" s="17"/>
      <c r="DY100" s="67"/>
      <c r="DZ100" s="66"/>
      <c r="EA100" s="66"/>
      <c r="EB100" s="66"/>
      <c r="EC100" s="66"/>
      <c r="ED100" s="66"/>
      <c r="EE100" s="66"/>
      <c r="EF100" s="65"/>
      <c r="EG100" s="64"/>
      <c r="EH100" s="17"/>
      <c r="EI100" s="17"/>
      <c r="EJ100" s="67"/>
      <c r="EK100" s="66"/>
      <c r="EL100" s="66"/>
      <c r="EM100" s="66"/>
      <c r="EN100" s="66"/>
      <c r="EO100" s="66"/>
      <c r="EP100" s="66"/>
      <c r="EQ100" s="65"/>
      <c r="ER100" s="64"/>
      <c r="ES100" s="17"/>
      <c r="ET100" s="17"/>
      <c r="EU100" s="67"/>
      <c r="EV100" s="66"/>
      <c r="EW100" s="66"/>
      <c r="EX100" s="66"/>
      <c r="EY100" s="66"/>
      <c r="EZ100" s="66"/>
      <c r="FA100" s="66"/>
      <c r="FB100" s="65"/>
      <c r="FC100" s="64"/>
      <c r="FD100" s="17"/>
      <c r="FE100" s="17"/>
      <c r="FF100" s="67"/>
      <c r="FG100" s="66"/>
      <c r="FH100" s="66"/>
      <c r="FI100" s="66"/>
      <c r="FJ100" s="66"/>
      <c r="FK100" s="66"/>
      <c r="FL100" s="66"/>
      <c r="FM100" s="65"/>
      <c r="FN100" s="64"/>
      <c r="FO100" s="17"/>
      <c r="FP100" s="17"/>
      <c r="FQ100" s="67"/>
      <c r="FR100" s="66"/>
      <c r="FS100" s="66"/>
      <c r="FT100" s="66"/>
      <c r="FU100" s="66"/>
      <c r="FV100" s="66"/>
      <c r="FW100" s="66"/>
      <c r="FX100" s="65"/>
      <c r="FY100" s="64"/>
      <c r="FZ100" s="17"/>
      <c r="GA100" s="17"/>
      <c r="GB100" s="67"/>
      <c r="GC100" s="66"/>
      <c r="GD100" s="66"/>
      <c r="GE100" s="66"/>
      <c r="GF100" s="66"/>
      <c r="GG100" s="66"/>
      <c r="GH100" s="66"/>
      <c r="GI100" s="65"/>
      <c r="GJ100" s="64"/>
      <c r="GK100" s="17"/>
      <c r="GL100" s="17"/>
      <c r="GM100" s="67"/>
      <c r="GN100" s="66"/>
      <c r="GO100" s="66"/>
      <c r="GP100" s="66"/>
      <c r="GQ100" s="66"/>
      <c r="GR100" s="66"/>
      <c r="GS100" s="66"/>
      <c r="GT100" s="65"/>
      <c r="GU100" s="64"/>
      <c r="GV100" s="17"/>
      <c r="GW100" s="17"/>
      <c r="GX100" s="67"/>
      <c r="GY100" s="66"/>
      <c r="GZ100" s="66"/>
      <c r="HA100" s="66"/>
      <c r="HB100" s="66"/>
      <c r="HC100" s="66"/>
      <c r="HD100" s="66"/>
      <c r="HE100" s="65"/>
      <c r="HF100" s="64"/>
      <c r="HG100" s="17"/>
      <c r="HH100" s="17"/>
      <c r="HI100" s="67"/>
      <c r="HJ100" s="66"/>
      <c r="HK100" s="66"/>
      <c r="HL100" s="66"/>
      <c r="HM100" s="66"/>
      <c r="HN100" s="66"/>
      <c r="HO100" s="66"/>
      <c r="HP100" s="65"/>
      <c r="HQ100" s="64"/>
      <c r="HR100" s="17"/>
      <c r="HS100" s="17"/>
    </row>
    <row r="101" spans="1:227" x14ac:dyDescent="0.15">
      <c r="A101" s="76"/>
      <c r="B101" s="75"/>
      <c r="C101" s="74"/>
      <c r="D101" s="74"/>
      <c r="E101" s="65"/>
      <c r="F101" s="65"/>
      <c r="G101" s="17"/>
      <c r="H101" s="67"/>
      <c r="I101" s="66"/>
      <c r="J101" s="66"/>
      <c r="K101" s="66"/>
      <c r="L101" s="66"/>
      <c r="M101" s="66"/>
      <c r="N101" s="66"/>
      <c r="O101" s="65"/>
      <c r="P101" s="64"/>
      <c r="Q101" s="17"/>
      <c r="R101" s="17"/>
      <c r="S101" s="67"/>
      <c r="T101" s="66"/>
      <c r="U101" s="66"/>
      <c r="V101" s="66"/>
      <c r="W101" s="66"/>
      <c r="X101" s="66"/>
      <c r="Y101" s="66"/>
      <c r="Z101" s="65"/>
      <c r="AA101" s="64"/>
      <c r="AB101" s="17"/>
      <c r="AC101" s="17"/>
      <c r="AD101" s="67"/>
      <c r="AE101" s="66"/>
      <c r="AF101" s="66"/>
      <c r="AG101" s="66"/>
      <c r="AH101" s="66"/>
      <c r="AI101" s="66"/>
      <c r="AJ101" s="66"/>
      <c r="AK101" s="65"/>
      <c r="AL101" s="64"/>
      <c r="AM101" s="17"/>
      <c r="AN101" s="17"/>
      <c r="AO101" s="67"/>
      <c r="AP101" s="66"/>
      <c r="AQ101" s="66"/>
      <c r="AR101" s="66"/>
      <c r="AS101" s="66"/>
      <c r="AT101" s="66"/>
      <c r="AU101" s="66"/>
      <c r="AV101" s="65"/>
      <c r="AW101" s="64"/>
      <c r="AX101" s="17"/>
      <c r="AY101" s="17"/>
      <c r="AZ101" s="67"/>
      <c r="BA101" s="66"/>
      <c r="BB101" s="66"/>
      <c r="BC101" s="66"/>
      <c r="BD101" s="66"/>
      <c r="BE101" s="66"/>
      <c r="BF101" s="66"/>
      <c r="BG101" s="65"/>
      <c r="BH101" s="64"/>
      <c r="BI101" s="17"/>
      <c r="BJ101" s="17"/>
      <c r="BK101" s="67"/>
      <c r="BL101" s="66"/>
      <c r="BM101" s="66"/>
      <c r="BN101" s="66"/>
      <c r="BO101" s="66"/>
      <c r="BP101" s="66"/>
      <c r="BQ101" s="66"/>
      <c r="BR101" s="65"/>
      <c r="BS101" s="64"/>
      <c r="BT101" s="17"/>
      <c r="BU101" s="17"/>
      <c r="BV101" s="67"/>
      <c r="BW101" s="66"/>
      <c r="BX101" s="66"/>
      <c r="BY101" s="66"/>
      <c r="BZ101" s="66"/>
      <c r="CA101" s="66"/>
      <c r="CB101" s="66"/>
      <c r="CC101" s="65"/>
      <c r="CD101" s="64"/>
      <c r="CE101" s="17"/>
      <c r="CF101" s="17"/>
      <c r="CG101" s="67"/>
      <c r="CH101" s="66"/>
      <c r="CI101" s="66"/>
      <c r="CJ101" s="66"/>
      <c r="CK101" s="66"/>
      <c r="CL101" s="66"/>
      <c r="CM101" s="66"/>
      <c r="CN101" s="65"/>
      <c r="CO101" s="64"/>
      <c r="CP101" s="17"/>
      <c r="CQ101" s="17"/>
      <c r="CR101" s="67"/>
      <c r="CS101" s="66"/>
      <c r="CT101" s="66"/>
      <c r="CU101" s="66"/>
      <c r="CV101" s="66"/>
      <c r="CW101" s="66"/>
      <c r="CX101" s="66"/>
      <c r="CY101" s="65"/>
      <c r="CZ101" s="64"/>
      <c r="DA101" s="17"/>
      <c r="DB101" s="17"/>
      <c r="DC101" s="67"/>
      <c r="DD101" s="66"/>
      <c r="DE101" s="66"/>
      <c r="DF101" s="66"/>
      <c r="DG101" s="66"/>
      <c r="DH101" s="66"/>
      <c r="DI101" s="66"/>
      <c r="DJ101" s="65"/>
      <c r="DK101" s="64"/>
      <c r="DL101" s="17"/>
      <c r="DM101" s="17"/>
      <c r="DN101" s="67"/>
      <c r="DO101" s="66"/>
      <c r="DP101" s="66"/>
      <c r="DQ101" s="66"/>
      <c r="DR101" s="66"/>
      <c r="DS101" s="66"/>
      <c r="DT101" s="66"/>
      <c r="DU101" s="65"/>
      <c r="DV101" s="64"/>
      <c r="DW101" s="17"/>
      <c r="DX101" s="17"/>
      <c r="DY101" s="67"/>
      <c r="DZ101" s="66"/>
      <c r="EA101" s="66"/>
      <c r="EB101" s="66"/>
      <c r="EC101" s="66"/>
      <c r="ED101" s="66"/>
      <c r="EE101" s="66"/>
      <c r="EF101" s="65"/>
      <c r="EG101" s="64"/>
      <c r="EH101" s="17"/>
      <c r="EI101" s="17"/>
      <c r="EJ101" s="67"/>
      <c r="EK101" s="66"/>
      <c r="EL101" s="66"/>
      <c r="EM101" s="66"/>
      <c r="EN101" s="66"/>
      <c r="EO101" s="66"/>
      <c r="EP101" s="66"/>
      <c r="EQ101" s="65"/>
      <c r="ER101" s="64"/>
      <c r="ES101" s="17"/>
      <c r="ET101" s="17"/>
      <c r="EU101" s="67"/>
      <c r="EV101" s="66"/>
      <c r="EW101" s="66"/>
      <c r="EX101" s="66"/>
      <c r="EY101" s="66"/>
      <c r="EZ101" s="66"/>
      <c r="FA101" s="66"/>
      <c r="FB101" s="65"/>
      <c r="FC101" s="64"/>
      <c r="FD101" s="17"/>
      <c r="FE101" s="17"/>
      <c r="FF101" s="67"/>
      <c r="FG101" s="66"/>
      <c r="FH101" s="66"/>
      <c r="FI101" s="66"/>
      <c r="FJ101" s="66"/>
      <c r="FK101" s="66"/>
      <c r="FL101" s="66"/>
      <c r="FM101" s="65"/>
      <c r="FN101" s="64"/>
      <c r="FO101" s="17"/>
      <c r="FP101" s="17"/>
      <c r="FQ101" s="67"/>
      <c r="FR101" s="66"/>
      <c r="FS101" s="66"/>
      <c r="FT101" s="66"/>
      <c r="FU101" s="66"/>
      <c r="FV101" s="66"/>
      <c r="FW101" s="66"/>
      <c r="FX101" s="65"/>
      <c r="FY101" s="64"/>
      <c r="FZ101" s="17"/>
      <c r="GA101" s="17"/>
      <c r="GB101" s="67"/>
      <c r="GC101" s="66"/>
      <c r="GD101" s="66"/>
      <c r="GE101" s="66"/>
      <c r="GF101" s="66"/>
      <c r="GG101" s="66"/>
      <c r="GH101" s="66"/>
      <c r="GI101" s="65"/>
      <c r="GJ101" s="64"/>
      <c r="GK101" s="17"/>
      <c r="GL101" s="17"/>
      <c r="GM101" s="67"/>
      <c r="GN101" s="66"/>
      <c r="GO101" s="66"/>
      <c r="GP101" s="66"/>
      <c r="GQ101" s="66"/>
      <c r="GR101" s="66"/>
      <c r="GS101" s="66"/>
      <c r="GT101" s="65"/>
      <c r="GU101" s="64"/>
      <c r="GV101" s="17"/>
      <c r="GW101" s="17"/>
      <c r="GX101" s="67"/>
      <c r="GY101" s="66"/>
      <c r="GZ101" s="66"/>
      <c r="HA101" s="66"/>
      <c r="HB101" s="66"/>
      <c r="HC101" s="66"/>
      <c r="HD101" s="66"/>
      <c r="HE101" s="65"/>
      <c r="HF101" s="64"/>
      <c r="HG101" s="17"/>
      <c r="HH101" s="17"/>
      <c r="HI101" s="67"/>
      <c r="HJ101" s="66"/>
      <c r="HK101" s="66"/>
      <c r="HL101" s="66"/>
      <c r="HM101" s="66"/>
      <c r="HN101" s="66"/>
      <c r="HO101" s="66"/>
      <c r="HP101" s="65"/>
      <c r="HQ101" s="64"/>
      <c r="HR101" s="17"/>
      <c r="HS101" s="17"/>
    </row>
    <row r="102" spans="1:227" x14ac:dyDescent="0.15">
      <c r="A102" s="71"/>
      <c r="B102" s="70"/>
      <c r="C102" s="69"/>
      <c r="D102" s="69"/>
      <c r="E102" s="65"/>
      <c r="F102" s="65"/>
      <c r="G102" s="17"/>
      <c r="H102" s="67"/>
      <c r="I102" s="66"/>
      <c r="J102" s="66"/>
      <c r="K102" s="66"/>
      <c r="L102" s="66"/>
      <c r="M102" s="66"/>
      <c r="N102" s="66"/>
      <c r="O102" s="65"/>
      <c r="P102" s="64"/>
      <c r="Q102" s="17"/>
      <c r="R102" s="17"/>
      <c r="S102" s="67"/>
      <c r="T102" s="66"/>
      <c r="U102" s="66"/>
      <c r="V102" s="66"/>
      <c r="W102" s="66"/>
      <c r="X102" s="66"/>
      <c r="Y102" s="66"/>
      <c r="Z102" s="65"/>
      <c r="AA102" s="64"/>
      <c r="AB102" s="17"/>
      <c r="AC102" s="17"/>
      <c r="AD102" s="67"/>
      <c r="AE102" s="66"/>
      <c r="AF102" s="66"/>
      <c r="AG102" s="66"/>
      <c r="AH102" s="66"/>
      <c r="AI102" s="66"/>
      <c r="AJ102" s="66"/>
      <c r="AK102" s="65"/>
      <c r="AL102" s="64"/>
      <c r="AM102" s="17"/>
      <c r="AN102" s="17"/>
      <c r="AO102" s="67"/>
      <c r="AP102" s="66"/>
      <c r="AQ102" s="66"/>
      <c r="AR102" s="66"/>
      <c r="AS102" s="66"/>
      <c r="AT102" s="66"/>
      <c r="AU102" s="66"/>
      <c r="AV102" s="65"/>
      <c r="AW102" s="64"/>
      <c r="AX102" s="17"/>
      <c r="AY102" s="17"/>
      <c r="AZ102" s="67"/>
      <c r="BA102" s="66"/>
      <c r="BB102" s="66"/>
      <c r="BC102" s="66"/>
      <c r="BD102" s="66"/>
      <c r="BE102" s="66"/>
      <c r="BF102" s="66"/>
      <c r="BG102" s="65"/>
      <c r="BH102" s="64"/>
      <c r="BI102" s="17"/>
      <c r="BJ102" s="17"/>
      <c r="BK102" s="67"/>
      <c r="BL102" s="66"/>
      <c r="BM102" s="66"/>
      <c r="BN102" s="66"/>
      <c r="BO102" s="66"/>
      <c r="BP102" s="66"/>
      <c r="BQ102" s="66"/>
      <c r="BR102" s="65"/>
      <c r="BS102" s="64"/>
      <c r="BT102" s="17"/>
      <c r="BU102" s="17"/>
      <c r="BV102" s="67"/>
      <c r="BW102" s="66"/>
      <c r="BX102" s="66"/>
      <c r="BY102" s="66"/>
      <c r="BZ102" s="66"/>
      <c r="CA102" s="66"/>
      <c r="CB102" s="66"/>
      <c r="CC102" s="65"/>
      <c r="CD102" s="64"/>
      <c r="CE102" s="17"/>
      <c r="CF102" s="17"/>
      <c r="CG102" s="67"/>
      <c r="CH102" s="66"/>
      <c r="CI102" s="66"/>
      <c r="CJ102" s="66"/>
      <c r="CK102" s="66"/>
      <c r="CL102" s="66"/>
      <c r="CM102" s="66"/>
      <c r="CN102" s="65"/>
      <c r="CO102" s="64"/>
      <c r="CP102" s="17"/>
      <c r="CQ102" s="17"/>
      <c r="CR102" s="67"/>
      <c r="CS102" s="66"/>
      <c r="CT102" s="66"/>
      <c r="CU102" s="66"/>
      <c r="CV102" s="66"/>
      <c r="CW102" s="66"/>
      <c r="CX102" s="66"/>
      <c r="CY102" s="65"/>
      <c r="CZ102" s="64"/>
      <c r="DA102" s="17"/>
      <c r="DB102" s="17"/>
      <c r="DC102" s="67"/>
      <c r="DD102" s="66"/>
      <c r="DE102" s="66"/>
      <c r="DF102" s="66"/>
      <c r="DG102" s="66"/>
      <c r="DH102" s="66"/>
      <c r="DI102" s="66"/>
      <c r="DJ102" s="65"/>
      <c r="DK102" s="64"/>
      <c r="DL102" s="17"/>
      <c r="DM102" s="17"/>
      <c r="DN102" s="67"/>
      <c r="DO102" s="66"/>
      <c r="DP102" s="66"/>
      <c r="DQ102" s="66"/>
      <c r="DR102" s="66"/>
      <c r="DS102" s="66"/>
      <c r="DT102" s="66"/>
      <c r="DU102" s="65"/>
      <c r="DV102" s="64"/>
      <c r="DW102" s="17"/>
      <c r="DX102" s="17"/>
      <c r="DY102" s="67"/>
      <c r="DZ102" s="66"/>
      <c r="EA102" s="66"/>
      <c r="EB102" s="66"/>
      <c r="EC102" s="66"/>
      <c r="ED102" s="66"/>
      <c r="EE102" s="66"/>
      <c r="EF102" s="65"/>
      <c r="EG102" s="64"/>
      <c r="EH102" s="17"/>
      <c r="EI102" s="17"/>
      <c r="EJ102" s="67"/>
      <c r="EK102" s="66"/>
      <c r="EL102" s="66"/>
      <c r="EM102" s="66"/>
      <c r="EN102" s="66"/>
      <c r="EO102" s="66"/>
      <c r="EP102" s="66"/>
      <c r="EQ102" s="65"/>
      <c r="ER102" s="64"/>
      <c r="ES102" s="17"/>
      <c r="ET102" s="17"/>
      <c r="EU102" s="67"/>
      <c r="EV102" s="66"/>
      <c r="EW102" s="66"/>
      <c r="EX102" s="66"/>
      <c r="EY102" s="66"/>
      <c r="EZ102" s="66"/>
      <c r="FA102" s="66"/>
      <c r="FB102" s="65"/>
      <c r="FC102" s="64"/>
      <c r="FD102" s="17"/>
      <c r="FE102" s="17"/>
      <c r="FF102" s="67"/>
      <c r="FG102" s="66"/>
      <c r="FH102" s="66"/>
      <c r="FI102" s="66"/>
      <c r="FJ102" s="66"/>
      <c r="FK102" s="66"/>
      <c r="FL102" s="66"/>
      <c r="FM102" s="65"/>
      <c r="FN102" s="64"/>
      <c r="FO102" s="17"/>
      <c r="FP102" s="17"/>
      <c r="FQ102" s="67"/>
      <c r="FR102" s="66"/>
      <c r="FS102" s="66"/>
      <c r="FT102" s="66"/>
      <c r="FU102" s="66"/>
      <c r="FV102" s="66"/>
      <c r="FW102" s="66"/>
      <c r="FX102" s="65"/>
      <c r="FY102" s="64"/>
      <c r="FZ102" s="17"/>
      <c r="GA102" s="17"/>
      <c r="GB102" s="67"/>
      <c r="GC102" s="66"/>
      <c r="GD102" s="66"/>
      <c r="GE102" s="66"/>
      <c r="GF102" s="66"/>
      <c r="GG102" s="66"/>
      <c r="GH102" s="66"/>
      <c r="GI102" s="65"/>
      <c r="GJ102" s="64"/>
      <c r="GK102" s="17"/>
      <c r="GL102" s="17"/>
      <c r="GM102" s="67"/>
      <c r="GN102" s="66"/>
      <c r="GO102" s="66"/>
      <c r="GP102" s="66"/>
      <c r="GQ102" s="66"/>
      <c r="GR102" s="66"/>
      <c r="GS102" s="66"/>
      <c r="GT102" s="65"/>
      <c r="GU102" s="64"/>
      <c r="GV102" s="17"/>
      <c r="GW102" s="17"/>
      <c r="GX102" s="67"/>
      <c r="GY102" s="66"/>
      <c r="GZ102" s="66"/>
      <c r="HA102" s="66"/>
      <c r="HB102" s="66"/>
      <c r="HC102" s="66"/>
      <c r="HD102" s="66"/>
      <c r="HE102" s="65"/>
      <c r="HF102" s="64"/>
      <c r="HG102" s="17"/>
      <c r="HH102" s="17"/>
      <c r="HI102" s="67"/>
      <c r="HJ102" s="66"/>
      <c r="HK102" s="66"/>
      <c r="HL102" s="66"/>
      <c r="HM102" s="66"/>
      <c r="HN102" s="66"/>
      <c r="HO102" s="66"/>
      <c r="HP102" s="65"/>
      <c r="HQ102" s="64"/>
      <c r="HR102" s="17"/>
      <c r="HS102" s="17"/>
    </row>
    <row r="103" spans="1:227" x14ac:dyDescent="0.15">
      <c r="B103" s="17"/>
      <c r="C103" s="64"/>
      <c r="D103" s="64"/>
      <c r="E103" s="65"/>
      <c r="F103" s="65"/>
      <c r="G103" s="17"/>
      <c r="H103" s="67"/>
      <c r="I103" s="66"/>
      <c r="J103" s="66"/>
      <c r="K103" s="66"/>
      <c r="L103" s="66"/>
      <c r="M103" s="66"/>
      <c r="N103" s="66"/>
      <c r="O103" s="65"/>
      <c r="P103" s="64"/>
      <c r="Q103" s="17"/>
      <c r="R103" s="17"/>
      <c r="S103" s="67"/>
      <c r="T103" s="66"/>
      <c r="U103" s="66"/>
      <c r="V103" s="66"/>
      <c r="W103" s="66"/>
      <c r="X103" s="66"/>
      <c r="Y103" s="66"/>
      <c r="Z103" s="65"/>
      <c r="AA103" s="64"/>
      <c r="AB103" s="17"/>
      <c r="AC103" s="17"/>
      <c r="AD103" s="67"/>
      <c r="AE103" s="66"/>
      <c r="AF103" s="66"/>
      <c r="AG103" s="66"/>
      <c r="AH103" s="66"/>
      <c r="AI103" s="66"/>
      <c r="AJ103" s="66"/>
      <c r="AK103" s="65"/>
      <c r="AL103" s="64"/>
      <c r="AM103" s="17"/>
      <c r="AN103" s="17"/>
      <c r="AO103" s="67"/>
      <c r="AP103" s="66"/>
      <c r="AQ103" s="66"/>
      <c r="AR103" s="66"/>
      <c r="AS103" s="66"/>
      <c r="AT103" s="66"/>
      <c r="AU103" s="66"/>
      <c r="AV103" s="65"/>
      <c r="AW103" s="64"/>
      <c r="AX103" s="17"/>
      <c r="AY103" s="17"/>
      <c r="AZ103" s="67"/>
      <c r="BA103" s="66"/>
      <c r="BB103" s="66"/>
      <c r="BC103" s="66"/>
      <c r="BD103" s="66"/>
      <c r="BE103" s="66"/>
      <c r="BF103" s="66"/>
      <c r="BG103" s="65"/>
      <c r="BH103" s="64"/>
      <c r="BI103" s="17"/>
      <c r="BJ103" s="17"/>
      <c r="BK103" s="67"/>
      <c r="BL103" s="66"/>
      <c r="BM103" s="66"/>
      <c r="BN103" s="66"/>
      <c r="BO103" s="66"/>
      <c r="BP103" s="66"/>
      <c r="BQ103" s="66"/>
      <c r="BR103" s="65"/>
      <c r="BS103" s="64"/>
      <c r="BT103" s="17"/>
      <c r="BU103" s="17"/>
      <c r="BV103" s="67"/>
      <c r="BW103" s="66"/>
      <c r="BX103" s="66"/>
      <c r="BY103" s="66"/>
      <c r="BZ103" s="66"/>
      <c r="CA103" s="66"/>
      <c r="CB103" s="66"/>
      <c r="CC103" s="65"/>
      <c r="CD103" s="64"/>
      <c r="CE103" s="17"/>
      <c r="CF103" s="17"/>
      <c r="CG103" s="67"/>
      <c r="CH103" s="66"/>
      <c r="CI103" s="66"/>
      <c r="CJ103" s="66"/>
      <c r="CK103" s="66"/>
      <c r="CL103" s="66"/>
      <c r="CM103" s="66"/>
      <c r="CN103" s="65"/>
      <c r="CO103" s="64"/>
      <c r="CP103" s="17"/>
      <c r="CQ103" s="17"/>
      <c r="CR103" s="67"/>
      <c r="CS103" s="66"/>
      <c r="CT103" s="66"/>
      <c r="CU103" s="66"/>
      <c r="CV103" s="66"/>
      <c r="CW103" s="66"/>
      <c r="CX103" s="66"/>
      <c r="CY103" s="65"/>
      <c r="CZ103" s="64"/>
      <c r="DA103" s="17"/>
      <c r="DB103" s="17"/>
      <c r="DC103" s="67"/>
      <c r="DD103" s="66"/>
      <c r="DE103" s="66"/>
      <c r="DF103" s="66"/>
      <c r="DG103" s="66"/>
      <c r="DH103" s="66"/>
      <c r="DI103" s="66"/>
      <c r="DJ103" s="65"/>
      <c r="DK103" s="64"/>
      <c r="DL103" s="17"/>
      <c r="DM103" s="17"/>
      <c r="DN103" s="67"/>
      <c r="DO103" s="66"/>
      <c r="DP103" s="66"/>
      <c r="DQ103" s="66"/>
      <c r="DR103" s="66"/>
      <c r="DS103" s="66"/>
      <c r="DT103" s="66"/>
      <c r="DU103" s="65"/>
      <c r="DV103" s="64"/>
      <c r="DW103" s="17"/>
      <c r="DX103" s="17"/>
      <c r="DY103" s="67"/>
      <c r="DZ103" s="66"/>
      <c r="EA103" s="66"/>
      <c r="EB103" s="66"/>
      <c r="EC103" s="66"/>
      <c r="ED103" s="66"/>
      <c r="EE103" s="66"/>
      <c r="EF103" s="65"/>
      <c r="EG103" s="64"/>
      <c r="EH103" s="17"/>
      <c r="EI103" s="17"/>
      <c r="EJ103" s="67"/>
      <c r="EK103" s="66"/>
      <c r="EL103" s="66"/>
      <c r="EM103" s="66"/>
      <c r="EN103" s="66"/>
      <c r="EO103" s="66"/>
      <c r="EP103" s="66"/>
      <c r="EQ103" s="65"/>
      <c r="ER103" s="64"/>
      <c r="ES103" s="17"/>
      <c r="ET103" s="17"/>
      <c r="EU103" s="67"/>
      <c r="EV103" s="66"/>
      <c r="EW103" s="66"/>
      <c r="EX103" s="66"/>
      <c r="EY103" s="66"/>
      <c r="EZ103" s="66"/>
      <c r="FA103" s="66"/>
      <c r="FB103" s="65"/>
      <c r="FC103" s="64"/>
      <c r="FD103" s="17"/>
      <c r="FE103" s="17"/>
      <c r="FF103" s="67"/>
      <c r="FG103" s="66"/>
      <c r="FH103" s="66"/>
      <c r="FI103" s="66"/>
      <c r="FJ103" s="66"/>
      <c r="FK103" s="66"/>
      <c r="FL103" s="66"/>
      <c r="FM103" s="65"/>
      <c r="FN103" s="64"/>
      <c r="FO103" s="17"/>
      <c r="FP103" s="17"/>
      <c r="FQ103" s="67"/>
      <c r="FR103" s="66"/>
      <c r="FS103" s="66"/>
      <c r="FT103" s="66"/>
      <c r="FU103" s="66"/>
      <c r="FV103" s="66"/>
      <c r="FW103" s="66"/>
      <c r="FX103" s="65"/>
      <c r="FY103" s="64"/>
      <c r="FZ103" s="17"/>
      <c r="GA103" s="17"/>
      <c r="GB103" s="67"/>
      <c r="GC103" s="66"/>
      <c r="GD103" s="66"/>
      <c r="GE103" s="66"/>
      <c r="GF103" s="66"/>
      <c r="GG103" s="66"/>
      <c r="GH103" s="66"/>
      <c r="GI103" s="65"/>
      <c r="GJ103" s="64"/>
      <c r="GK103" s="17"/>
      <c r="GL103" s="17"/>
      <c r="GM103" s="67"/>
      <c r="GN103" s="66"/>
      <c r="GO103" s="66"/>
      <c r="GP103" s="66"/>
      <c r="GQ103" s="66"/>
      <c r="GR103" s="66"/>
      <c r="GS103" s="66"/>
      <c r="GT103" s="65"/>
      <c r="GU103" s="64"/>
      <c r="GV103" s="17"/>
      <c r="GW103" s="17"/>
      <c r="GX103" s="67"/>
      <c r="GY103" s="66"/>
      <c r="GZ103" s="66"/>
      <c r="HA103" s="66"/>
      <c r="HB103" s="66"/>
      <c r="HC103" s="66"/>
      <c r="HD103" s="66"/>
      <c r="HE103" s="65"/>
      <c r="HF103" s="64"/>
      <c r="HG103" s="17"/>
      <c r="HH103" s="17"/>
      <c r="HI103" s="67"/>
      <c r="HJ103" s="66"/>
      <c r="HK103" s="66"/>
      <c r="HL103" s="66"/>
      <c r="HM103" s="66"/>
      <c r="HN103" s="66"/>
      <c r="HO103" s="66"/>
      <c r="HP103" s="65"/>
      <c r="HQ103" s="64"/>
      <c r="HR103" s="17"/>
      <c r="HS103" s="17"/>
    </row>
    <row r="104" spans="1:227" x14ac:dyDescent="0.15">
      <c r="E104" s="65"/>
      <c r="F104" s="65"/>
      <c r="G104" s="17"/>
      <c r="H104" s="67"/>
      <c r="I104" s="66"/>
      <c r="J104" s="66"/>
      <c r="K104" s="66"/>
      <c r="L104" s="66"/>
      <c r="M104" s="66"/>
      <c r="N104" s="66"/>
      <c r="O104" s="65"/>
      <c r="P104" s="64"/>
      <c r="Q104" s="17"/>
      <c r="R104" s="17"/>
      <c r="S104" s="67"/>
      <c r="T104" s="66"/>
      <c r="U104" s="66"/>
      <c r="V104" s="66"/>
      <c r="W104" s="66"/>
      <c r="X104" s="66"/>
      <c r="Y104" s="66"/>
      <c r="Z104" s="65"/>
      <c r="AA104" s="64"/>
      <c r="AB104" s="17"/>
      <c r="AC104" s="17"/>
      <c r="AD104" s="67"/>
      <c r="AE104" s="66"/>
      <c r="AF104" s="66"/>
      <c r="AG104" s="66"/>
      <c r="AH104" s="66"/>
      <c r="AI104" s="66"/>
      <c r="AJ104" s="66"/>
      <c r="AK104" s="65"/>
      <c r="AL104" s="64"/>
      <c r="AM104" s="17"/>
      <c r="AN104" s="17"/>
      <c r="AO104" s="67"/>
      <c r="AP104" s="66"/>
      <c r="AQ104" s="66"/>
      <c r="AR104" s="66"/>
      <c r="AS104" s="66"/>
      <c r="AT104" s="66"/>
      <c r="AU104" s="66"/>
      <c r="AV104" s="65"/>
      <c r="AW104" s="64"/>
      <c r="AX104" s="17"/>
      <c r="AY104" s="17"/>
      <c r="AZ104" s="67"/>
      <c r="BA104" s="66"/>
      <c r="BB104" s="66"/>
      <c r="BC104" s="66"/>
      <c r="BD104" s="66"/>
      <c r="BE104" s="66"/>
      <c r="BF104" s="66"/>
      <c r="BG104" s="65"/>
      <c r="BH104" s="64"/>
      <c r="BI104" s="17"/>
      <c r="BJ104" s="17"/>
      <c r="BK104" s="67"/>
      <c r="BL104" s="66"/>
      <c r="BM104" s="66"/>
      <c r="BN104" s="66"/>
      <c r="BO104" s="66"/>
      <c r="BP104" s="66"/>
      <c r="BQ104" s="66"/>
      <c r="BR104" s="65"/>
      <c r="BS104" s="64"/>
      <c r="BT104" s="17"/>
      <c r="BU104" s="17"/>
      <c r="BV104" s="67"/>
      <c r="BW104" s="66"/>
      <c r="BX104" s="66"/>
      <c r="BY104" s="66"/>
      <c r="BZ104" s="66"/>
      <c r="CA104" s="66"/>
      <c r="CB104" s="66"/>
      <c r="CC104" s="65"/>
      <c r="CD104" s="64"/>
      <c r="CE104" s="17"/>
      <c r="CF104" s="17"/>
      <c r="CG104" s="67"/>
      <c r="CH104" s="66"/>
      <c r="CI104" s="66"/>
      <c r="CJ104" s="66"/>
      <c r="CK104" s="66"/>
      <c r="CL104" s="66"/>
      <c r="CM104" s="66"/>
      <c r="CN104" s="65"/>
      <c r="CO104" s="64"/>
      <c r="CP104" s="17"/>
      <c r="CQ104" s="17"/>
      <c r="CR104" s="67"/>
      <c r="CS104" s="66"/>
      <c r="CT104" s="66"/>
      <c r="CU104" s="66"/>
      <c r="CV104" s="66"/>
      <c r="CW104" s="66"/>
      <c r="CX104" s="66"/>
      <c r="CY104" s="65"/>
      <c r="CZ104" s="64"/>
      <c r="DA104" s="17"/>
      <c r="DB104" s="17"/>
      <c r="DC104" s="67"/>
      <c r="DD104" s="66"/>
      <c r="DE104" s="66"/>
      <c r="DF104" s="66"/>
      <c r="DG104" s="66"/>
      <c r="DH104" s="66"/>
      <c r="DI104" s="66"/>
      <c r="DJ104" s="65"/>
      <c r="DK104" s="64"/>
      <c r="DL104" s="17"/>
      <c r="DM104" s="17"/>
      <c r="DN104" s="67"/>
      <c r="DO104" s="66"/>
      <c r="DP104" s="66"/>
      <c r="DQ104" s="66"/>
      <c r="DR104" s="66"/>
      <c r="DS104" s="66"/>
      <c r="DT104" s="66"/>
      <c r="DU104" s="65"/>
      <c r="DV104" s="64"/>
      <c r="DW104" s="17"/>
      <c r="DX104" s="17"/>
      <c r="DY104" s="67"/>
      <c r="DZ104" s="66"/>
      <c r="EA104" s="66"/>
      <c r="EB104" s="66"/>
      <c r="EC104" s="66"/>
      <c r="ED104" s="66"/>
      <c r="EE104" s="66"/>
      <c r="EF104" s="65"/>
      <c r="EG104" s="64"/>
      <c r="EH104" s="17"/>
      <c r="EI104" s="17"/>
      <c r="EJ104" s="67"/>
      <c r="EK104" s="66"/>
      <c r="EL104" s="66"/>
      <c r="EM104" s="66"/>
      <c r="EN104" s="66"/>
      <c r="EO104" s="66"/>
      <c r="EP104" s="66"/>
      <c r="EQ104" s="65"/>
      <c r="ER104" s="64"/>
      <c r="ES104" s="17"/>
      <c r="ET104" s="17"/>
      <c r="EU104" s="67"/>
      <c r="EV104" s="66"/>
      <c r="EW104" s="66"/>
      <c r="EX104" s="66"/>
      <c r="EY104" s="66"/>
      <c r="EZ104" s="66"/>
      <c r="FA104" s="66"/>
      <c r="FB104" s="65"/>
      <c r="FC104" s="64"/>
      <c r="FD104" s="17"/>
      <c r="FE104" s="17"/>
      <c r="FF104" s="67"/>
      <c r="FG104" s="66"/>
      <c r="FH104" s="66"/>
      <c r="FI104" s="66"/>
      <c r="FJ104" s="66"/>
      <c r="FK104" s="66"/>
      <c r="FL104" s="66"/>
      <c r="FM104" s="65"/>
      <c r="FN104" s="64"/>
      <c r="FO104" s="17"/>
      <c r="FP104" s="17"/>
      <c r="FQ104" s="67"/>
      <c r="FR104" s="66"/>
      <c r="FS104" s="66"/>
      <c r="FT104" s="66"/>
      <c r="FU104" s="66"/>
      <c r="FV104" s="66"/>
      <c r="FW104" s="66"/>
      <c r="FX104" s="65"/>
      <c r="FY104" s="64"/>
      <c r="FZ104" s="17"/>
      <c r="GA104" s="17"/>
      <c r="GB104" s="67"/>
      <c r="GC104" s="66"/>
      <c r="GD104" s="66"/>
      <c r="GE104" s="66"/>
      <c r="GF104" s="66"/>
      <c r="GG104" s="66"/>
      <c r="GH104" s="66"/>
      <c r="GI104" s="65"/>
      <c r="GJ104" s="64"/>
      <c r="GK104" s="17"/>
      <c r="GL104" s="17"/>
      <c r="GM104" s="67"/>
      <c r="GN104" s="66"/>
      <c r="GO104" s="66"/>
      <c r="GP104" s="66"/>
      <c r="GQ104" s="66"/>
      <c r="GR104" s="66"/>
      <c r="GS104" s="66"/>
      <c r="GT104" s="65"/>
      <c r="GU104" s="64"/>
      <c r="GV104" s="17"/>
      <c r="GW104" s="17"/>
      <c r="GX104" s="67"/>
      <c r="GY104" s="66"/>
      <c r="GZ104" s="66"/>
      <c r="HA104" s="66"/>
      <c r="HB104" s="66"/>
      <c r="HC104" s="66"/>
      <c r="HD104" s="66"/>
      <c r="HE104" s="65"/>
      <c r="HF104" s="64"/>
      <c r="HG104" s="17"/>
      <c r="HH104" s="17"/>
      <c r="HI104" s="67"/>
      <c r="HJ104" s="66"/>
      <c r="HK104" s="66"/>
      <c r="HL104" s="66"/>
      <c r="HM104" s="66"/>
      <c r="HN104" s="66"/>
      <c r="HO104" s="66"/>
      <c r="HP104" s="65"/>
      <c r="HQ104" s="64"/>
      <c r="HR104" s="17"/>
      <c r="HS104" s="17"/>
    </row>
    <row r="105" spans="1:227" x14ac:dyDescent="0.15">
      <c r="E105" s="65"/>
      <c r="F105" s="65"/>
      <c r="G105" s="17"/>
      <c r="H105" s="67"/>
      <c r="I105" s="66"/>
      <c r="J105" s="66"/>
      <c r="K105" s="66"/>
      <c r="L105" s="66"/>
      <c r="M105" s="66"/>
      <c r="N105" s="66"/>
      <c r="O105" s="65"/>
      <c r="P105" s="64"/>
      <c r="Q105" s="17"/>
      <c r="R105" s="17"/>
      <c r="S105" s="67"/>
      <c r="T105" s="66"/>
      <c r="U105" s="66"/>
      <c r="V105" s="66"/>
      <c r="W105" s="66"/>
      <c r="X105" s="66"/>
      <c r="Y105" s="66"/>
      <c r="Z105" s="65"/>
      <c r="AA105" s="64"/>
      <c r="AB105" s="17"/>
      <c r="AC105" s="17"/>
      <c r="AD105" s="67"/>
      <c r="AE105" s="66"/>
      <c r="AF105" s="66"/>
      <c r="AG105" s="66"/>
      <c r="AH105" s="66"/>
      <c r="AI105" s="66"/>
      <c r="AJ105" s="66"/>
      <c r="AK105" s="65"/>
      <c r="AL105" s="64"/>
      <c r="AM105" s="17"/>
      <c r="AN105" s="17"/>
      <c r="AO105" s="67"/>
      <c r="AP105" s="66"/>
      <c r="AQ105" s="66"/>
      <c r="AR105" s="66"/>
      <c r="AS105" s="66"/>
      <c r="AT105" s="66"/>
      <c r="AU105" s="66"/>
      <c r="AV105" s="65"/>
      <c r="AW105" s="64"/>
      <c r="AX105" s="17"/>
      <c r="AY105" s="17"/>
      <c r="AZ105" s="67"/>
      <c r="BA105" s="66"/>
      <c r="BB105" s="66"/>
      <c r="BC105" s="66"/>
      <c r="BD105" s="66"/>
      <c r="BE105" s="66"/>
      <c r="BF105" s="66"/>
      <c r="BG105" s="65"/>
      <c r="BH105" s="64"/>
      <c r="BI105" s="17"/>
      <c r="BJ105" s="17"/>
      <c r="BK105" s="67"/>
      <c r="BL105" s="66"/>
      <c r="BM105" s="66"/>
      <c r="BN105" s="66"/>
      <c r="BO105" s="66"/>
      <c r="BP105" s="66"/>
      <c r="BQ105" s="66"/>
      <c r="BR105" s="65"/>
      <c r="BS105" s="64"/>
      <c r="BT105" s="17"/>
      <c r="BU105" s="17"/>
      <c r="BV105" s="67"/>
      <c r="BW105" s="66"/>
      <c r="BX105" s="66"/>
      <c r="BY105" s="66"/>
      <c r="BZ105" s="66"/>
      <c r="CA105" s="66"/>
      <c r="CB105" s="66"/>
      <c r="CC105" s="65"/>
      <c r="CD105" s="64"/>
      <c r="CE105" s="17"/>
      <c r="CF105" s="17"/>
      <c r="CG105" s="67"/>
      <c r="CH105" s="66"/>
      <c r="CI105" s="66"/>
      <c r="CJ105" s="66"/>
      <c r="CK105" s="66"/>
      <c r="CL105" s="66"/>
      <c r="CM105" s="66"/>
      <c r="CN105" s="65"/>
      <c r="CO105" s="64"/>
      <c r="CP105" s="17"/>
      <c r="CQ105" s="17"/>
      <c r="CR105" s="67"/>
      <c r="CS105" s="66"/>
      <c r="CT105" s="66"/>
      <c r="CU105" s="66"/>
      <c r="CV105" s="66"/>
      <c r="CW105" s="66"/>
      <c r="CX105" s="66"/>
      <c r="CY105" s="65"/>
      <c r="CZ105" s="64"/>
      <c r="DA105" s="17"/>
      <c r="DB105" s="17"/>
      <c r="DC105" s="67"/>
      <c r="DD105" s="66"/>
      <c r="DE105" s="66"/>
      <c r="DF105" s="66"/>
      <c r="DG105" s="66"/>
      <c r="DH105" s="66"/>
      <c r="DI105" s="66"/>
      <c r="DJ105" s="65"/>
      <c r="DK105" s="64"/>
      <c r="DL105" s="17"/>
      <c r="DM105" s="17"/>
      <c r="DN105" s="67"/>
      <c r="DO105" s="66"/>
      <c r="DP105" s="66"/>
      <c r="DQ105" s="66"/>
      <c r="DR105" s="66"/>
      <c r="DS105" s="66"/>
      <c r="DT105" s="66"/>
      <c r="DU105" s="65"/>
      <c r="DV105" s="64"/>
      <c r="DW105" s="17"/>
      <c r="DX105" s="17"/>
      <c r="DY105" s="67"/>
      <c r="DZ105" s="66"/>
      <c r="EA105" s="66"/>
      <c r="EB105" s="66"/>
      <c r="EC105" s="66"/>
      <c r="ED105" s="66"/>
      <c r="EE105" s="66"/>
      <c r="EF105" s="65"/>
      <c r="EG105" s="64"/>
      <c r="EH105" s="17"/>
      <c r="EI105" s="17"/>
      <c r="EJ105" s="67"/>
      <c r="EK105" s="66"/>
      <c r="EL105" s="66"/>
      <c r="EM105" s="66"/>
      <c r="EN105" s="66"/>
      <c r="EO105" s="66"/>
      <c r="EP105" s="66"/>
      <c r="EQ105" s="65"/>
      <c r="ER105" s="64"/>
      <c r="ES105" s="17"/>
      <c r="ET105" s="17"/>
      <c r="EU105" s="67"/>
      <c r="EV105" s="66"/>
      <c r="EW105" s="66"/>
      <c r="EX105" s="66"/>
      <c r="EY105" s="66"/>
      <c r="EZ105" s="66"/>
      <c r="FA105" s="66"/>
      <c r="FB105" s="65"/>
      <c r="FC105" s="64"/>
      <c r="FD105" s="17"/>
      <c r="FE105" s="17"/>
      <c r="FF105" s="67"/>
      <c r="FG105" s="66"/>
      <c r="FH105" s="66"/>
      <c r="FI105" s="66"/>
      <c r="FJ105" s="66"/>
      <c r="FK105" s="66"/>
      <c r="FL105" s="66"/>
      <c r="FM105" s="65"/>
      <c r="FN105" s="64"/>
      <c r="FO105" s="17"/>
      <c r="FP105" s="17"/>
      <c r="FQ105" s="67"/>
      <c r="FR105" s="66"/>
      <c r="FS105" s="66"/>
      <c r="FT105" s="66"/>
      <c r="FU105" s="66"/>
      <c r="FV105" s="66"/>
      <c r="FW105" s="66"/>
      <c r="FX105" s="65"/>
      <c r="FY105" s="64"/>
      <c r="FZ105" s="17"/>
      <c r="GA105" s="17"/>
      <c r="GB105" s="67"/>
      <c r="GC105" s="66"/>
      <c r="GD105" s="66"/>
      <c r="GE105" s="66"/>
      <c r="GF105" s="66"/>
      <c r="GG105" s="66"/>
      <c r="GH105" s="66"/>
      <c r="GI105" s="65"/>
      <c r="GJ105" s="64"/>
      <c r="GK105" s="17"/>
      <c r="GL105" s="17"/>
      <c r="GM105" s="67"/>
      <c r="GN105" s="66"/>
      <c r="GO105" s="66"/>
      <c r="GP105" s="66"/>
      <c r="GQ105" s="66"/>
      <c r="GR105" s="66"/>
      <c r="GS105" s="66"/>
      <c r="GT105" s="65"/>
      <c r="GU105" s="64"/>
      <c r="GV105" s="17"/>
      <c r="GW105" s="17"/>
      <c r="GX105" s="67"/>
      <c r="GY105" s="66"/>
      <c r="GZ105" s="66"/>
      <c r="HA105" s="66"/>
      <c r="HB105" s="66"/>
      <c r="HC105" s="66"/>
      <c r="HD105" s="66"/>
      <c r="HE105" s="65"/>
      <c r="HF105" s="64"/>
      <c r="HG105" s="17"/>
      <c r="HH105" s="17"/>
      <c r="HI105" s="67"/>
      <c r="HJ105" s="66"/>
      <c r="HK105" s="66"/>
      <c r="HL105" s="66"/>
      <c r="HM105" s="66"/>
      <c r="HN105" s="66"/>
      <c r="HO105" s="66"/>
      <c r="HP105" s="65"/>
      <c r="HQ105" s="64"/>
      <c r="HR105" s="17"/>
      <c r="HS105" s="17"/>
    </row>
    <row r="112" spans="1:227" s="62" customFormat="1" x14ac:dyDescent="0.15">
      <c r="B112" s="59"/>
      <c r="C112" s="61"/>
      <c r="D112" s="61"/>
      <c r="E112" s="59"/>
      <c r="F112" s="59"/>
      <c r="G112" s="59"/>
      <c r="H112" s="59"/>
      <c r="I112" s="59"/>
      <c r="J112" s="59"/>
      <c r="K112" s="59"/>
      <c r="L112" s="59"/>
      <c r="M112" s="59"/>
      <c r="N112" s="59"/>
      <c r="O112" s="59"/>
      <c r="P112" s="59"/>
      <c r="Q112" s="59"/>
      <c r="R112" s="59"/>
      <c r="S112" s="59"/>
      <c r="T112" s="59"/>
      <c r="U112" s="59"/>
      <c r="V112" s="59"/>
      <c r="W112" s="59"/>
      <c r="X112" s="59"/>
      <c r="Y112" s="59"/>
      <c r="Z112" s="59"/>
      <c r="AA112" s="59"/>
      <c r="AB112" s="59"/>
      <c r="AC112" s="59"/>
      <c r="AD112" s="59"/>
      <c r="AE112" s="59"/>
      <c r="AF112" s="59"/>
      <c r="AG112" s="59"/>
      <c r="AH112" s="59"/>
      <c r="AI112" s="59"/>
      <c r="AJ112" s="59"/>
      <c r="AK112" s="59"/>
      <c r="AL112" s="59"/>
      <c r="AM112" s="59"/>
      <c r="AN112" s="59"/>
      <c r="AO112" s="59"/>
      <c r="AP112" s="59"/>
      <c r="AQ112" s="59"/>
      <c r="AR112" s="59"/>
      <c r="AS112" s="59"/>
      <c r="AT112" s="59"/>
      <c r="AU112" s="59"/>
      <c r="AV112" s="59"/>
      <c r="AW112" s="59"/>
      <c r="AX112" s="59"/>
      <c r="AY112" s="59"/>
      <c r="AZ112" s="59"/>
      <c r="BA112" s="59"/>
      <c r="BB112" s="59"/>
      <c r="BC112" s="59"/>
      <c r="BD112" s="59"/>
      <c r="BE112" s="59"/>
      <c r="BF112" s="59"/>
      <c r="BG112" s="59"/>
      <c r="BH112" s="59"/>
      <c r="BI112" s="59"/>
      <c r="BJ112" s="59"/>
      <c r="BK112" s="59"/>
      <c r="BL112" s="59"/>
      <c r="BM112" s="59"/>
      <c r="BN112" s="59"/>
      <c r="BO112" s="59"/>
      <c r="BP112" s="59"/>
      <c r="BQ112" s="59"/>
      <c r="BR112" s="59"/>
      <c r="BS112" s="59"/>
      <c r="BT112" s="59"/>
      <c r="BU112" s="59"/>
      <c r="BV112" s="59"/>
      <c r="BW112" s="59"/>
      <c r="BX112" s="59"/>
      <c r="BY112" s="59"/>
      <c r="BZ112" s="59"/>
      <c r="CA112" s="59"/>
      <c r="CB112" s="59"/>
      <c r="CC112" s="59"/>
      <c r="CD112" s="59"/>
      <c r="CE112" s="59"/>
      <c r="CF112" s="59"/>
      <c r="CG112" s="59"/>
      <c r="CH112" s="59"/>
      <c r="CI112" s="59"/>
      <c r="CJ112" s="59"/>
      <c r="CK112" s="59"/>
      <c r="CL112" s="59"/>
      <c r="CM112" s="59"/>
      <c r="CN112" s="59"/>
      <c r="CO112" s="59"/>
      <c r="CP112" s="59"/>
      <c r="CQ112" s="59"/>
      <c r="CR112" s="59"/>
      <c r="CS112" s="59"/>
      <c r="CT112" s="59"/>
      <c r="CU112" s="59"/>
      <c r="CV112" s="59"/>
      <c r="CW112" s="59"/>
      <c r="CX112" s="59"/>
      <c r="CY112" s="59"/>
      <c r="CZ112" s="59"/>
      <c r="DA112" s="59"/>
      <c r="DB112" s="59"/>
      <c r="DC112" s="59"/>
      <c r="DD112" s="59"/>
      <c r="DE112" s="59"/>
      <c r="DF112" s="59"/>
      <c r="DG112" s="59"/>
      <c r="DH112" s="59"/>
      <c r="DI112" s="59"/>
      <c r="DJ112" s="59"/>
      <c r="DK112" s="59"/>
      <c r="DL112" s="59"/>
      <c r="DM112" s="59"/>
      <c r="DN112" s="59"/>
      <c r="DO112" s="59"/>
      <c r="DP112" s="59"/>
      <c r="DQ112" s="59"/>
      <c r="DR112" s="59"/>
      <c r="DS112" s="59"/>
      <c r="DT112" s="59"/>
      <c r="DU112" s="59"/>
      <c r="DV112" s="59"/>
      <c r="DW112" s="59"/>
      <c r="DX112" s="59"/>
      <c r="DY112" s="59"/>
      <c r="DZ112" s="59"/>
      <c r="EA112" s="59"/>
      <c r="EB112" s="59"/>
      <c r="EC112" s="59"/>
      <c r="ED112" s="59"/>
      <c r="EE112" s="59"/>
      <c r="EF112" s="59"/>
      <c r="EG112" s="59"/>
      <c r="EH112" s="59"/>
      <c r="EI112" s="59"/>
      <c r="EJ112" s="59"/>
      <c r="EK112" s="59"/>
      <c r="EL112" s="59"/>
      <c r="EM112" s="59"/>
      <c r="EN112" s="59"/>
      <c r="EO112" s="59"/>
      <c r="EP112" s="59"/>
      <c r="EQ112" s="59"/>
      <c r="ER112" s="59"/>
      <c r="ES112" s="59"/>
      <c r="ET112" s="59"/>
      <c r="EU112" s="59"/>
      <c r="EV112" s="59"/>
      <c r="EW112" s="59"/>
      <c r="EX112" s="59"/>
      <c r="EY112" s="59"/>
      <c r="EZ112" s="59"/>
      <c r="FA112" s="59"/>
      <c r="FB112" s="59"/>
      <c r="FC112" s="59"/>
      <c r="FD112" s="59"/>
      <c r="FE112" s="59"/>
      <c r="FF112" s="59"/>
      <c r="FG112" s="59"/>
      <c r="FH112" s="59"/>
      <c r="FI112" s="59"/>
      <c r="FJ112" s="59"/>
      <c r="FK112" s="59"/>
      <c r="FL112" s="59"/>
      <c r="FM112" s="59"/>
      <c r="FN112" s="59"/>
      <c r="FO112" s="59"/>
      <c r="FP112" s="59"/>
      <c r="FQ112" s="59"/>
      <c r="FR112" s="59"/>
      <c r="FS112" s="59"/>
      <c r="FT112" s="59"/>
      <c r="FU112" s="59"/>
      <c r="FV112" s="59"/>
      <c r="FW112" s="59"/>
      <c r="FX112" s="59"/>
      <c r="FY112" s="59"/>
      <c r="FZ112" s="59"/>
      <c r="GA112" s="59"/>
      <c r="GB112" s="59"/>
      <c r="GC112" s="59"/>
      <c r="GD112" s="59"/>
      <c r="GE112" s="59"/>
      <c r="GF112" s="59"/>
      <c r="GG112" s="59"/>
      <c r="GH112" s="59"/>
      <c r="GI112" s="59"/>
      <c r="GJ112" s="59"/>
      <c r="GK112" s="59"/>
      <c r="GL112" s="59"/>
      <c r="GM112" s="59"/>
      <c r="GN112" s="59"/>
      <c r="GO112" s="59"/>
      <c r="GP112" s="59"/>
      <c r="GQ112" s="59"/>
      <c r="GR112" s="59"/>
      <c r="GS112" s="59"/>
      <c r="GT112" s="59"/>
      <c r="GU112" s="59"/>
      <c r="GV112" s="59"/>
      <c r="GW112" s="59"/>
      <c r="GX112" s="59"/>
      <c r="GY112" s="59"/>
      <c r="GZ112" s="59"/>
      <c r="HA112" s="59"/>
      <c r="HB112" s="59"/>
      <c r="HC112" s="59"/>
      <c r="HD112" s="59"/>
      <c r="HE112" s="59"/>
      <c r="HF112" s="59"/>
      <c r="HG112" s="59"/>
      <c r="HH112" s="59"/>
      <c r="HI112" s="59"/>
      <c r="HJ112" s="59"/>
      <c r="HK112" s="59"/>
      <c r="HL112" s="59"/>
      <c r="HM112" s="59"/>
      <c r="HN112" s="59"/>
      <c r="HO112" s="59"/>
      <c r="HP112" s="59"/>
      <c r="HQ112" s="59"/>
      <c r="HR112" s="59"/>
      <c r="HS112" s="59"/>
    </row>
    <row r="113" spans="1:227" s="62" customFormat="1" x14ac:dyDescent="0.15">
      <c r="B113" s="59"/>
      <c r="C113" s="61"/>
      <c r="D113" s="61"/>
      <c r="E113" s="59"/>
      <c r="F113" s="59"/>
      <c r="G113" s="59"/>
      <c r="H113" s="59"/>
      <c r="I113" s="59"/>
      <c r="J113" s="59"/>
      <c r="K113" s="59"/>
      <c r="L113" s="59"/>
      <c r="M113" s="59"/>
      <c r="N113" s="59"/>
      <c r="O113" s="59"/>
      <c r="P113" s="59"/>
      <c r="Q113" s="59"/>
      <c r="R113" s="59"/>
      <c r="S113" s="59"/>
      <c r="T113" s="59"/>
      <c r="U113" s="59"/>
      <c r="V113" s="59"/>
      <c r="W113" s="59"/>
      <c r="X113" s="59"/>
      <c r="Y113" s="59"/>
      <c r="Z113" s="59"/>
      <c r="AA113" s="59"/>
      <c r="AB113" s="59"/>
      <c r="AC113" s="59"/>
      <c r="AD113" s="59"/>
      <c r="AE113" s="59"/>
      <c r="AF113" s="59"/>
      <c r="AG113" s="59"/>
      <c r="AH113" s="59"/>
      <c r="AI113" s="59"/>
      <c r="AJ113" s="59"/>
      <c r="AK113" s="59"/>
      <c r="AL113" s="59"/>
      <c r="AM113" s="59"/>
      <c r="AN113" s="59"/>
      <c r="AO113" s="59"/>
      <c r="AP113" s="59"/>
      <c r="AQ113" s="59"/>
      <c r="AR113" s="59"/>
      <c r="AS113" s="59"/>
      <c r="AT113" s="59"/>
      <c r="AU113" s="59"/>
      <c r="AV113" s="59"/>
      <c r="AW113" s="59"/>
      <c r="AX113" s="59"/>
      <c r="AY113" s="59"/>
      <c r="AZ113" s="59"/>
      <c r="BA113" s="59"/>
      <c r="BB113" s="59"/>
      <c r="BC113" s="59"/>
      <c r="BD113" s="59"/>
      <c r="BE113" s="59"/>
      <c r="BF113" s="59"/>
      <c r="BG113" s="59"/>
      <c r="BH113" s="59"/>
      <c r="BI113" s="59"/>
      <c r="BJ113" s="59"/>
      <c r="BK113" s="59"/>
      <c r="BL113" s="59"/>
      <c r="BM113" s="59"/>
      <c r="BN113" s="59"/>
      <c r="BO113" s="59"/>
      <c r="BP113" s="59"/>
      <c r="BQ113" s="59"/>
      <c r="BR113" s="59"/>
      <c r="BS113" s="59"/>
      <c r="BT113" s="59"/>
      <c r="BU113" s="59"/>
      <c r="BV113" s="59"/>
      <c r="BW113" s="59"/>
      <c r="BX113" s="59"/>
      <c r="BY113" s="59"/>
      <c r="BZ113" s="59"/>
      <c r="CA113" s="59"/>
      <c r="CB113" s="59"/>
      <c r="CC113" s="59"/>
      <c r="CD113" s="59"/>
      <c r="CE113" s="59"/>
      <c r="CF113" s="59"/>
      <c r="CG113" s="59"/>
      <c r="CH113" s="59"/>
      <c r="CI113" s="59"/>
      <c r="CJ113" s="59"/>
      <c r="CK113" s="59"/>
      <c r="CL113" s="59"/>
      <c r="CM113" s="59"/>
      <c r="CN113" s="59"/>
      <c r="CO113" s="59"/>
      <c r="CP113" s="59"/>
      <c r="CQ113" s="59"/>
      <c r="CR113" s="59"/>
      <c r="CS113" s="59"/>
      <c r="CT113" s="59"/>
      <c r="CU113" s="59"/>
      <c r="CV113" s="59"/>
      <c r="CW113" s="59"/>
      <c r="CX113" s="59"/>
      <c r="CY113" s="59"/>
      <c r="CZ113" s="59"/>
      <c r="DA113" s="59"/>
      <c r="DB113" s="59"/>
      <c r="DC113" s="59"/>
      <c r="DD113" s="59"/>
      <c r="DE113" s="59"/>
      <c r="DF113" s="59"/>
      <c r="DG113" s="59"/>
      <c r="DH113" s="59"/>
      <c r="DI113" s="59"/>
      <c r="DJ113" s="59"/>
      <c r="DK113" s="59"/>
      <c r="DL113" s="59"/>
      <c r="DM113" s="59"/>
      <c r="DN113" s="59"/>
      <c r="DO113" s="59"/>
      <c r="DP113" s="59"/>
      <c r="DQ113" s="59"/>
      <c r="DR113" s="59"/>
      <c r="DS113" s="59"/>
      <c r="DT113" s="59"/>
      <c r="DU113" s="59"/>
      <c r="DV113" s="59"/>
      <c r="DW113" s="59"/>
      <c r="DX113" s="59"/>
      <c r="DY113" s="59"/>
      <c r="DZ113" s="59"/>
      <c r="EA113" s="59"/>
      <c r="EB113" s="59"/>
      <c r="EC113" s="59"/>
      <c r="ED113" s="59"/>
      <c r="EE113" s="59"/>
      <c r="EF113" s="59"/>
      <c r="EG113" s="59"/>
      <c r="EH113" s="59"/>
      <c r="EI113" s="59"/>
      <c r="EJ113" s="59"/>
      <c r="EK113" s="59"/>
      <c r="EL113" s="59"/>
      <c r="EM113" s="59"/>
      <c r="EN113" s="59"/>
      <c r="EO113" s="59"/>
      <c r="EP113" s="59"/>
      <c r="EQ113" s="59"/>
      <c r="ER113" s="59"/>
      <c r="ES113" s="59"/>
      <c r="ET113" s="59"/>
      <c r="EU113" s="59"/>
      <c r="EV113" s="59"/>
      <c r="EW113" s="59"/>
      <c r="EX113" s="59"/>
      <c r="EY113" s="59"/>
      <c r="EZ113" s="59"/>
      <c r="FA113" s="59"/>
      <c r="FB113" s="59"/>
      <c r="FC113" s="59"/>
      <c r="FD113" s="59"/>
      <c r="FE113" s="59"/>
      <c r="FF113" s="59"/>
      <c r="FG113" s="59"/>
      <c r="FH113" s="59"/>
      <c r="FI113" s="59"/>
      <c r="FJ113" s="59"/>
      <c r="FK113" s="59"/>
      <c r="FL113" s="59"/>
      <c r="FM113" s="59"/>
      <c r="FN113" s="59"/>
      <c r="FO113" s="59"/>
      <c r="FP113" s="59"/>
      <c r="FQ113" s="59"/>
      <c r="FR113" s="59"/>
      <c r="FS113" s="59"/>
      <c r="FT113" s="59"/>
      <c r="FU113" s="59"/>
      <c r="FV113" s="59"/>
      <c r="FW113" s="59"/>
      <c r="FX113" s="59"/>
      <c r="FY113" s="59"/>
      <c r="FZ113" s="59"/>
      <c r="GA113" s="59"/>
      <c r="GB113" s="59"/>
      <c r="GC113" s="59"/>
      <c r="GD113" s="59"/>
      <c r="GE113" s="59"/>
      <c r="GF113" s="59"/>
      <c r="GG113" s="59"/>
      <c r="GH113" s="59"/>
      <c r="GI113" s="59"/>
      <c r="GJ113" s="59"/>
      <c r="GK113" s="59"/>
      <c r="GL113" s="59"/>
      <c r="GM113" s="59"/>
      <c r="GN113" s="59"/>
      <c r="GO113" s="59"/>
      <c r="GP113" s="59"/>
      <c r="GQ113" s="59"/>
      <c r="GR113" s="59"/>
      <c r="GS113" s="59"/>
      <c r="GT113" s="59"/>
      <c r="GU113" s="59"/>
      <c r="GV113" s="59"/>
      <c r="GW113" s="59"/>
      <c r="GX113" s="59"/>
      <c r="GY113" s="59"/>
      <c r="GZ113" s="59"/>
      <c r="HA113" s="59"/>
      <c r="HB113" s="59"/>
      <c r="HC113" s="59"/>
      <c r="HD113" s="59"/>
      <c r="HE113" s="59"/>
      <c r="HF113" s="59"/>
      <c r="HG113" s="59"/>
      <c r="HH113" s="59"/>
      <c r="HI113" s="59"/>
      <c r="HJ113" s="59"/>
      <c r="HK113" s="59"/>
      <c r="HL113" s="59"/>
      <c r="HM113" s="59"/>
      <c r="HN113" s="59"/>
      <c r="HO113" s="59"/>
      <c r="HP113" s="59"/>
      <c r="HQ113" s="59"/>
      <c r="HR113" s="59"/>
      <c r="HS113" s="59"/>
    </row>
    <row r="114" spans="1:227" s="62" customFormat="1" x14ac:dyDescent="0.15">
      <c r="B114" s="59"/>
      <c r="C114" s="61"/>
      <c r="D114" s="61"/>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59"/>
      <c r="AZ114" s="59"/>
      <c r="BA114" s="59"/>
      <c r="BB114" s="59"/>
      <c r="BC114" s="59"/>
      <c r="BD114" s="59"/>
      <c r="BE114" s="59"/>
      <c r="BF114" s="59"/>
      <c r="BG114" s="59"/>
      <c r="BH114" s="59"/>
      <c r="BI114" s="59"/>
      <c r="BJ114" s="59"/>
      <c r="BK114" s="59"/>
      <c r="BL114" s="59"/>
      <c r="BM114" s="59"/>
      <c r="BN114" s="59"/>
      <c r="BO114" s="59"/>
      <c r="BP114" s="59"/>
      <c r="BQ114" s="59"/>
      <c r="BR114" s="59"/>
      <c r="BS114" s="59"/>
      <c r="BT114" s="59"/>
      <c r="BU114" s="59"/>
      <c r="BV114" s="59"/>
      <c r="BW114" s="59"/>
      <c r="BX114" s="59"/>
      <c r="BY114" s="59"/>
      <c r="BZ114" s="59"/>
      <c r="CA114" s="59"/>
      <c r="CB114" s="59"/>
      <c r="CC114" s="59"/>
      <c r="CD114" s="59"/>
      <c r="CE114" s="59"/>
      <c r="CF114" s="59"/>
      <c r="CG114" s="59"/>
      <c r="CH114" s="59"/>
      <c r="CI114" s="59"/>
      <c r="CJ114" s="59"/>
      <c r="CK114" s="59"/>
      <c r="CL114" s="59"/>
      <c r="CM114" s="59"/>
      <c r="CN114" s="59"/>
      <c r="CO114" s="59"/>
      <c r="CP114" s="59"/>
      <c r="CQ114" s="59"/>
      <c r="CR114" s="59"/>
      <c r="CS114" s="59"/>
      <c r="CT114" s="59"/>
      <c r="CU114" s="59"/>
      <c r="CV114" s="59"/>
      <c r="CW114" s="59"/>
      <c r="CX114" s="59"/>
      <c r="CY114" s="59"/>
      <c r="CZ114" s="59"/>
      <c r="DA114" s="59"/>
      <c r="DB114" s="59"/>
      <c r="DC114" s="59"/>
      <c r="DD114" s="59"/>
      <c r="DE114" s="59"/>
      <c r="DF114" s="59"/>
      <c r="DG114" s="59"/>
      <c r="DH114" s="59"/>
      <c r="DI114" s="59"/>
      <c r="DJ114" s="59"/>
      <c r="DK114" s="59"/>
      <c r="DL114" s="59"/>
      <c r="DM114" s="59"/>
      <c r="DN114" s="59"/>
      <c r="DO114" s="59"/>
      <c r="DP114" s="59"/>
      <c r="DQ114" s="59"/>
      <c r="DR114" s="59"/>
      <c r="DS114" s="59"/>
      <c r="DT114" s="59"/>
      <c r="DU114" s="59"/>
      <c r="DV114" s="59"/>
      <c r="DW114" s="59"/>
      <c r="DX114" s="59"/>
      <c r="DY114" s="59"/>
      <c r="DZ114" s="59"/>
      <c r="EA114" s="59"/>
      <c r="EB114" s="59"/>
      <c r="EC114" s="59"/>
      <c r="ED114" s="59"/>
      <c r="EE114" s="59"/>
      <c r="EF114" s="59"/>
      <c r="EG114" s="59"/>
      <c r="EH114" s="59"/>
      <c r="EI114" s="59"/>
      <c r="EJ114" s="59"/>
      <c r="EK114" s="59"/>
      <c r="EL114" s="59"/>
      <c r="EM114" s="59"/>
      <c r="EN114" s="59"/>
      <c r="EO114" s="59"/>
      <c r="EP114" s="59"/>
      <c r="EQ114" s="59"/>
      <c r="ER114" s="59"/>
      <c r="ES114" s="59"/>
      <c r="ET114" s="59"/>
      <c r="EU114" s="59"/>
      <c r="EV114" s="59"/>
      <c r="EW114" s="59"/>
      <c r="EX114" s="59"/>
      <c r="EY114" s="59"/>
      <c r="EZ114" s="59"/>
      <c r="FA114" s="59"/>
      <c r="FB114" s="59"/>
      <c r="FC114" s="59"/>
      <c r="FD114" s="59"/>
      <c r="FE114" s="59"/>
      <c r="FF114" s="59"/>
      <c r="FG114" s="59"/>
      <c r="FH114" s="59"/>
      <c r="FI114" s="59"/>
      <c r="FJ114" s="59"/>
      <c r="FK114" s="59"/>
      <c r="FL114" s="59"/>
      <c r="FM114" s="59"/>
      <c r="FN114" s="59"/>
      <c r="FO114" s="59"/>
      <c r="FP114" s="59"/>
      <c r="FQ114" s="59"/>
      <c r="FR114" s="59"/>
      <c r="FS114" s="59"/>
      <c r="FT114" s="59"/>
      <c r="FU114" s="59"/>
      <c r="FV114" s="59"/>
      <c r="FW114" s="59"/>
      <c r="FX114" s="59"/>
      <c r="FY114" s="59"/>
      <c r="FZ114" s="59"/>
      <c r="GA114" s="59"/>
      <c r="GB114" s="59"/>
      <c r="GC114" s="59"/>
      <c r="GD114" s="59"/>
      <c r="GE114" s="59"/>
      <c r="GF114" s="59"/>
      <c r="GG114" s="59"/>
      <c r="GH114" s="59"/>
      <c r="GI114" s="59"/>
      <c r="GJ114" s="59"/>
      <c r="GK114" s="59"/>
      <c r="GL114" s="59"/>
      <c r="GM114" s="59"/>
      <c r="GN114" s="59"/>
      <c r="GO114" s="59"/>
      <c r="GP114" s="59"/>
      <c r="GQ114" s="59"/>
      <c r="GR114" s="59"/>
      <c r="GS114" s="59"/>
      <c r="GT114" s="59"/>
      <c r="GU114" s="59"/>
      <c r="GV114" s="59"/>
      <c r="GW114" s="59"/>
      <c r="GX114" s="59"/>
      <c r="GY114" s="59"/>
      <c r="GZ114" s="59"/>
      <c r="HA114" s="59"/>
      <c r="HB114" s="59"/>
      <c r="HC114" s="59"/>
      <c r="HD114" s="59"/>
      <c r="HE114" s="59"/>
      <c r="HF114" s="59"/>
      <c r="HG114" s="59"/>
      <c r="HH114" s="59"/>
      <c r="HI114" s="59"/>
      <c r="HJ114" s="59"/>
      <c r="HK114" s="59"/>
      <c r="HL114" s="59"/>
      <c r="HM114" s="59"/>
      <c r="HN114" s="59"/>
      <c r="HO114" s="59"/>
      <c r="HP114" s="59"/>
      <c r="HQ114" s="59"/>
      <c r="HR114" s="59"/>
      <c r="HS114" s="59"/>
    </row>
    <row r="115" spans="1:227" s="62" customFormat="1" x14ac:dyDescent="0.15">
      <c r="B115" s="59"/>
      <c r="C115" s="61"/>
      <c r="D115" s="61"/>
      <c r="E115" s="59"/>
      <c r="F115" s="59"/>
      <c r="G115" s="59"/>
      <c r="H115" s="59"/>
      <c r="I115" s="59"/>
      <c r="J115" s="59"/>
      <c r="K115" s="59"/>
      <c r="L115" s="59"/>
      <c r="M115" s="59"/>
      <c r="N115" s="59"/>
      <c r="O115" s="59"/>
      <c r="P115" s="59"/>
      <c r="Q115" s="59"/>
      <c r="R115" s="59"/>
      <c r="S115" s="59"/>
      <c r="T115" s="59"/>
      <c r="U115" s="59"/>
      <c r="V115" s="59"/>
      <c r="W115" s="59"/>
      <c r="X115" s="59"/>
      <c r="Y115" s="59"/>
      <c r="Z115" s="59"/>
      <c r="AA115" s="59"/>
      <c r="AB115" s="59"/>
      <c r="AC115" s="59"/>
      <c r="AD115" s="59"/>
      <c r="AE115" s="59"/>
      <c r="AF115" s="59"/>
      <c r="AG115" s="59"/>
      <c r="AH115" s="59"/>
      <c r="AI115" s="59"/>
      <c r="AJ115" s="59"/>
      <c r="AK115" s="59"/>
      <c r="AL115" s="59"/>
      <c r="AM115" s="59"/>
      <c r="AN115" s="59"/>
      <c r="AO115" s="59"/>
      <c r="AP115" s="59"/>
      <c r="AQ115" s="59"/>
      <c r="AR115" s="59"/>
      <c r="AS115" s="59"/>
      <c r="AT115" s="59"/>
      <c r="AU115" s="59"/>
      <c r="AV115" s="59"/>
      <c r="AW115" s="59"/>
      <c r="AX115" s="59"/>
      <c r="AY115" s="59"/>
      <c r="AZ115" s="59"/>
      <c r="BA115" s="59"/>
      <c r="BB115" s="59"/>
      <c r="BC115" s="59"/>
      <c r="BD115" s="59"/>
      <c r="BE115" s="59"/>
      <c r="BF115" s="59"/>
      <c r="BG115" s="59"/>
      <c r="BH115" s="59"/>
      <c r="BI115" s="59"/>
      <c r="BJ115" s="59"/>
      <c r="BK115" s="59"/>
      <c r="BL115" s="59"/>
      <c r="BM115" s="59"/>
      <c r="BN115" s="59"/>
      <c r="BO115" s="59"/>
      <c r="BP115" s="59"/>
      <c r="BQ115" s="59"/>
      <c r="BR115" s="59"/>
      <c r="BS115" s="59"/>
      <c r="BT115" s="59"/>
      <c r="BU115" s="59"/>
      <c r="BV115" s="59"/>
      <c r="BW115" s="59"/>
      <c r="BX115" s="59"/>
      <c r="BY115" s="59"/>
      <c r="BZ115" s="59"/>
      <c r="CA115" s="59"/>
      <c r="CB115" s="59"/>
      <c r="CC115" s="59"/>
      <c r="CD115" s="59"/>
      <c r="CE115" s="59"/>
      <c r="CF115" s="59"/>
      <c r="CG115" s="59"/>
      <c r="CH115" s="59"/>
      <c r="CI115" s="59"/>
      <c r="CJ115" s="59"/>
      <c r="CK115" s="59"/>
      <c r="CL115" s="59"/>
      <c r="CM115" s="59"/>
      <c r="CN115" s="59"/>
      <c r="CO115" s="59"/>
      <c r="CP115" s="59"/>
      <c r="CQ115" s="59"/>
      <c r="CR115" s="59"/>
      <c r="CS115" s="59"/>
      <c r="CT115" s="59"/>
      <c r="CU115" s="59"/>
      <c r="CV115" s="59"/>
      <c r="CW115" s="59"/>
      <c r="CX115" s="59"/>
      <c r="CY115" s="59"/>
      <c r="CZ115" s="59"/>
      <c r="DA115" s="59"/>
      <c r="DB115" s="59"/>
      <c r="DC115" s="59"/>
      <c r="DD115" s="59"/>
      <c r="DE115" s="59"/>
      <c r="DF115" s="59"/>
      <c r="DG115" s="59"/>
      <c r="DH115" s="59"/>
      <c r="DI115" s="59"/>
      <c r="DJ115" s="59"/>
      <c r="DK115" s="59"/>
      <c r="DL115" s="59"/>
      <c r="DM115" s="59"/>
      <c r="DN115" s="59"/>
      <c r="DO115" s="59"/>
      <c r="DP115" s="59"/>
      <c r="DQ115" s="59"/>
      <c r="DR115" s="59"/>
      <c r="DS115" s="59"/>
      <c r="DT115" s="59"/>
      <c r="DU115" s="59"/>
      <c r="DV115" s="59"/>
      <c r="DW115" s="59"/>
      <c r="DX115" s="59"/>
      <c r="DY115" s="59"/>
      <c r="DZ115" s="59"/>
      <c r="EA115" s="59"/>
      <c r="EB115" s="59"/>
      <c r="EC115" s="59"/>
      <c r="ED115" s="59"/>
      <c r="EE115" s="59"/>
      <c r="EF115" s="59"/>
      <c r="EG115" s="59"/>
      <c r="EH115" s="59"/>
      <c r="EI115" s="59"/>
      <c r="EJ115" s="59"/>
      <c r="EK115" s="59"/>
      <c r="EL115" s="59"/>
      <c r="EM115" s="59"/>
      <c r="EN115" s="59"/>
      <c r="EO115" s="59"/>
      <c r="EP115" s="59"/>
      <c r="EQ115" s="59"/>
      <c r="ER115" s="59"/>
      <c r="ES115" s="59"/>
      <c r="ET115" s="59"/>
      <c r="EU115" s="59"/>
      <c r="EV115" s="59"/>
      <c r="EW115" s="59"/>
      <c r="EX115" s="59"/>
      <c r="EY115" s="59"/>
      <c r="EZ115" s="59"/>
      <c r="FA115" s="59"/>
      <c r="FB115" s="59"/>
      <c r="FC115" s="59"/>
      <c r="FD115" s="59"/>
      <c r="FE115" s="59"/>
      <c r="FF115" s="59"/>
      <c r="FG115" s="59"/>
      <c r="FH115" s="59"/>
      <c r="FI115" s="59"/>
      <c r="FJ115" s="59"/>
      <c r="FK115" s="59"/>
      <c r="FL115" s="59"/>
      <c r="FM115" s="59"/>
      <c r="FN115" s="59"/>
      <c r="FO115" s="59"/>
      <c r="FP115" s="59"/>
      <c r="FQ115" s="59"/>
      <c r="FR115" s="59"/>
      <c r="FS115" s="59"/>
      <c r="FT115" s="59"/>
      <c r="FU115" s="59"/>
      <c r="FV115" s="59"/>
      <c r="FW115" s="59"/>
      <c r="FX115" s="59"/>
      <c r="FY115" s="59"/>
      <c r="FZ115" s="59"/>
      <c r="GA115" s="59"/>
      <c r="GB115" s="59"/>
      <c r="GC115" s="59"/>
      <c r="GD115" s="59"/>
      <c r="GE115" s="59"/>
      <c r="GF115" s="59"/>
      <c r="GG115" s="59"/>
      <c r="GH115" s="59"/>
      <c r="GI115" s="59"/>
      <c r="GJ115" s="59"/>
      <c r="GK115" s="59"/>
      <c r="GL115" s="59"/>
      <c r="GM115" s="59"/>
      <c r="GN115" s="59"/>
      <c r="GO115" s="59"/>
      <c r="GP115" s="59"/>
      <c r="GQ115" s="59"/>
      <c r="GR115" s="59"/>
      <c r="GS115" s="59"/>
      <c r="GT115" s="59"/>
      <c r="GU115" s="59"/>
      <c r="GV115" s="59"/>
      <c r="GW115" s="59"/>
      <c r="GX115" s="59"/>
      <c r="GY115" s="59"/>
      <c r="GZ115" s="59"/>
      <c r="HA115" s="59"/>
      <c r="HB115" s="59"/>
      <c r="HC115" s="59"/>
      <c r="HD115" s="59"/>
      <c r="HE115" s="59"/>
      <c r="HF115" s="59"/>
      <c r="HG115" s="59"/>
      <c r="HH115" s="59"/>
      <c r="HI115" s="59"/>
      <c r="HJ115" s="59"/>
      <c r="HK115" s="59"/>
      <c r="HL115" s="59"/>
      <c r="HM115" s="59"/>
      <c r="HN115" s="59"/>
      <c r="HO115" s="59"/>
      <c r="HP115" s="59"/>
      <c r="HQ115" s="59"/>
      <c r="HR115" s="59"/>
      <c r="HS115" s="59"/>
    </row>
    <row r="116" spans="1:227" s="62" customFormat="1" x14ac:dyDescent="0.15">
      <c r="B116" s="59"/>
      <c r="C116" s="61"/>
      <c r="D116" s="61"/>
      <c r="E116" s="59"/>
      <c r="F116" s="59"/>
      <c r="G116" s="59"/>
      <c r="H116" s="59"/>
      <c r="I116" s="59"/>
      <c r="J116" s="59"/>
      <c r="K116" s="59"/>
      <c r="L116" s="59"/>
      <c r="M116" s="59"/>
      <c r="N116" s="59"/>
      <c r="O116" s="59"/>
      <c r="P116" s="59"/>
      <c r="Q116" s="59"/>
      <c r="R116" s="59"/>
      <c r="S116" s="59"/>
      <c r="T116" s="59"/>
      <c r="U116" s="59"/>
      <c r="V116" s="59"/>
      <c r="W116" s="59"/>
      <c r="X116" s="59"/>
      <c r="Y116" s="59"/>
      <c r="Z116" s="59"/>
      <c r="AA116" s="59"/>
      <c r="AB116" s="59"/>
      <c r="AC116" s="59"/>
      <c r="AD116" s="59"/>
      <c r="AE116" s="59"/>
      <c r="AF116" s="59"/>
      <c r="AG116" s="59"/>
      <c r="AH116" s="59"/>
      <c r="AI116" s="59"/>
      <c r="AJ116" s="59"/>
      <c r="AK116" s="59"/>
      <c r="AL116" s="59"/>
      <c r="AM116" s="59"/>
      <c r="AN116" s="59"/>
      <c r="AO116" s="59"/>
      <c r="AP116" s="59"/>
      <c r="AQ116" s="59"/>
      <c r="AR116" s="59"/>
      <c r="AS116" s="59"/>
      <c r="AT116" s="59"/>
      <c r="AU116" s="59"/>
      <c r="AV116" s="59"/>
      <c r="AW116" s="59"/>
      <c r="AX116" s="59"/>
      <c r="AY116" s="59"/>
      <c r="AZ116" s="59"/>
      <c r="BA116" s="59"/>
      <c r="BB116" s="59"/>
      <c r="BC116" s="59"/>
      <c r="BD116" s="59"/>
      <c r="BE116" s="59"/>
      <c r="BF116" s="59"/>
      <c r="BG116" s="59"/>
      <c r="BH116" s="59"/>
      <c r="BI116" s="59"/>
      <c r="BJ116" s="59"/>
      <c r="BK116" s="59"/>
      <c r="BL116" s="59"/>
      <c r="BM116" s="59"/>
      <c r="BN116" s="59"/>
      <c r="BO116" s="59"/>
      <c r="BP116" s="59"/>
      <c r="BQ116" s="59"/>
      <c r="BR116" s="59"/>
      <c r="BS116" s="59"/>
      <c r="BT116" s="59"/>
      <c r="BU116" s="59"/>
      <c r="BV116" s="59"/>
      <c r="BW116" s="59"/>
      <c r="BX116" s="59"/>
      <c r="BY116" s="59"/>
      <c r="BZ116" s="59"/>
      <c r="CA116" s="59"/>
      <c r="CB116" s="59"/>
      <c r="CC116" s="59"/>
      <c r="CD116" s="59"/>
      <c r="CE116" s="59"/>
      <c r="CF116" s="59"/>
      <c r="CG116" s="59"/>
      <c r="CH116" s="59"/>
      <c r="CI116" s="59"/>
      <c r="CJ116" s="59"/>
      <c r="CK116" s="59"/>
      <c r="CL116" s="59"/>
      <c r="CM116" s="59"/>
      <c r="CN116" s="59"/>
      <c r="CO116" s="59"/>
      <c r="CP116" s="59"/>
      <c r="CQ116" s="59"/>
      <c r="CR116" s="59"/>
      <c r="CS116" s="59"/>
      <c r="CT116" s="59"/>
      <c r="CU116" s="59"/>
      <c r="CV116" s="59"/>
      <c r="CW116" s="59"/>
      <c r="CX116" s="59"/>
      <c r="CY116" s="59"/>
      <c r="CZ116" s="59"/>
      <c r="DA116" s="59"/>
      <c r="DB116" s="59"/>
      <c r="DC116" s="59"/>
      <c r="DD116" s="59"/>
      <c r="DE116" s="59"/>
      <c r="DF116" s="59"/>
      <c r="DG116" s="59"/>
      <c r="DH116" s="59"/>
      <c r="DI116" s="59"/>
      <c r="DJ116" s="59"/>
      <c r="DK116" s="59"/>
      <c r="DL116" s="59"/>
      <c r="DM116" s="59"/>
      <c r="DN116" s="59"/>
      <c r="DO116" s="59"/>
      <c r="DP116" s="59"/>
      <c r="DQ116" s="59"/>
      <c r="DR116" s="59"/>
      <c r="DS116" s="59"/>
      <c r="DT116" s="59"/>
      <c r="DU116" s="59"/>
      <c r="DV116" s="59"/>
      <c r="DW116" s="59"/>
      <c r="DX116" s="59"/>
      <c r="DY116" s="59"/>
      <c r="DZ116" s="59"/>
      <c r="EA116" s="59"/>
      <c r="EB116" s="59"/>
      <c r="EC116" s="59"/>
      <c r="ED116" s="59"/>
      <c r="EE116" s="59"/>
      <c r="EF116" s="59"/>
      <c r="EG116" s="59"/>
      <c r="EH116" s="59"/>
      <c r="EI116" s="59"/>
      <c r="EJ116" s="59"/>
      <c r="EK116" s="59"/>
      <c r="EL116" s="59"/>
      <c r="EM116" s="59"/>
      <c r="EN116" s="59"/>
      <c r="EO116" s="59"/>
      <c r="EP116" s="59"/>
      <c r="EQ116" s="59"/>
      <c r="ER116" s="59"/>
      <c r="ES116" s="59"/>
      <c r="ET116" s="59"/>
      <c r="EU116" s="59"/>
      <c r="EV116" s="59"/>
      <c r="EW116" s="59"/>
      <c r="EX116" s="59"/>
      <c r="EY116" s="59"/>
      <c r="EZ116" s="59"/>
      <c r="FA116" s="59"/>
      <c r="FB116" s="59"/>
      <c r="FC116" s="59"/>
      <c r="FD116" s="59"/>
      <c r="FE116" s="59"/>
      <c r="FF116" s="59"/>
      <c r="FG116" s="59"/>
      <c r="FH116" s="59"/>
      <c r="FI116" s="59"/>
      <c r="FJ116" s="59"/>
      <c r="FK116" s="59"/>
      <c r="FL116" s="59"/>
      <c r="FM116" s="59"/>
      <c r="FN116" s="59"/>
      <c r="FO116" s="59"/>
      <c r="FP116" s="59"/>
      <c r="FQ116" s="59"/>
      <c r="FR116" s="59"/>
      <c r="FS116" s="59"/>
      <c r="FT116" s="59"/>
      <c r="FU116" s="59"/>
      <c r="FV116" s="59"/>
      <c r="FW116" s="59"/>
      <c r="FX116" s="59"/>
      <c r="FY116" s="59"/>
      <c r="FZ116" s="59"/>
      <c r="GA116" s="59"/>
      <c r="GB116" s="59"/>
      <c r="GC116" s="59"/>
      <c r="GD116" s="59"/>
      <c r="GE116" s="59"/>
      <c r="GF116" s="59"/>
      <c r="GG116" s="59"/>
      <c r="GH116" s="59"/>
      <c r="GI116" s="59"/>
      <c r="GJ116" s="59"/>
      <c r="GK116" s="59"/>
      <c r="GL116" s="59"/>
      <c r="GM116" s="59"/>
      <c r="GN116" s="59"/>
      <c r="GO116" s="59"/>
      <c r="GP116" s="59"/>
      <c r="GQ116" s="59"/>
      <c r="GR116" s="59"/>
      <c r="GS116" s="59"/>
      <c r="GT116" s="59"/>
      <c r="GU116" s="59"/>
      <c r="GV116" s="59"/>
      <c r="GW116" s="59"/>
      <c r="GX116" s="59"/>
      <c r="GY116" s="59"/>
      <c r="GZ116" s="59"/>
      <c r="HA116" s="59"/>
      <c r="HB116" s="59"/>
      <c r="HC116" s="59"/>
      <c r="HD116" s="59"/>
      <c r="HE116" s="59"/>
      <c r="HF116" s="59"/>
      <c r="HG116" s="59"/>
      <c r="HH116" s="59"/>
      <c r="HI116" s="59"/>
      <c r="HJ116" s="59"/>
      <c r="HK116" s="59"/>
      <c r="HL116" s="59"/>
      <c r="HM116" s="59"/>
      <c r="HN116" s="59"/>
      <c r="HO116" s="59"/>
      <c r="HP116" s="59"/>
      <c r="HQ116" s="59"/>
      <c r="HR116" s="59"/>
      <c r="HS116" s="59"/>
    </row>
    <row r="117" spans="1:227" s="62" customFormat="1" x14ac:dyDescent="0.15">
      <c r="B117" s="59"/>
      <c r="C117" s="61"/>
      <c r="D117" s="61"/>
      <c r="E117" s="59"/>
      <c r="F117" s="59"/>
      <c r="G117" s="59"/>
      <c r="H117" s="59"/>
      <c r="I117" s="59"/>
      <c r="J117" s="59"/>
      <c r="K117" s="59"/>
      <c r="L117" s="59"/>
      <c r="M117" s="59"/>
      <c r="N117" s="59"/>
      <c r="O117" s="59"/>
      <c r="P117" s="59"/>
      <c r="Q117" s="59"/>
      <c r="R117" s="59"/>
      <c r="S117" s="59"/>
      <c r="T117" s="59"/>
      <c r="U117" s="59"/>
      <c r="V117" s="59"/>
      <c r="W117" s="59"/>
      <c r="X117" s="59"/>
      <c r="Y117" s="59"/>
      <c r="Z117" s="59"/>
      <c r="AA117" s="59"/>
      <c r="AB117" s="59"/>
      <c r="AC117" s="59"/>
      <c r="AD117" s="59"/>
      <c r="AE117" s="59"/>
      <c r="AF117" s="59"/>
      <c r="AG117" s="59"/>
      <c r="AH117" s="59"/>
      <c r="AI117" s="59"/>
      <c r="AJ117" s="59"/>
      <c r="AK117" s="59"/>
      <c r="AL117" s="59"/>
      <c r="AM117" s="59"/>
      <c r="AN117" s="59"/>
      <c r="AO117" s="59"/>
      <c r="AP117" s="59"/>
      <c r="AQ117" s="59"/>
      <c r="AR117" s="59"/>
      <c r="AS117" s="59"/>
      <c r="AT117" s="59"/>
      <c r="AU117" s="59"/>
      <c r="AV117" s="59"/>
      <c r="AW117" s="59"/>
      <c r="AX117" s="59"/>
      <c r="AY117" s="59"/>
      <c r="AZ117" s="59"/>
      <c r="BA117" s="59"/>
      <c r="BB117" s="59"/>
      <c r="BC117" s="59"/>
      <c r="BD117" s="59"/>
      <c r="BE117" s="59"/>
      <c r="BF117" s="59"/>
      <c r="BG117" s="59"/>
      <c r="BH117" s="59"/>
      <c r="BI117" s="59"/>
      <c r="BJ117" s="59"/>
      <c r="BK117" s="59"/>
      <c r="BL117" s="59"/>
      <c r="BM117" s="59"/>
      <c r="BN117" s="59"/>
      <c r="BO117" s="59"/>
      <c r="BP117" s="59"/>
      <c r="BQ117" s="59"/>
      <c r="BR117" s="59"/>
      <c r="BS117" s="59"/>
      <c r="BT117" s="59"/>
      <c r="BU117" s="59"/>
      <c r="BV117" s="59"/>
      <c r="BW117" s="59"/>
      <c r="BX117" s="59"/>
      <c r="BY117" s="59"/>
      <c r="BZ117" s="59"/>
      <c r="CA117" s="59"/>
      <c r="CB117" s="59"/>
      <c r="CC117" s="59"/>
      <c r="CD117" s="59"/>
      <c r="CE117" s="59"/>
      <c r="CF117" s="59"/>
      <c r="CG117" s="59"/>
      <c r="CH117" s="59"/>
      <c r="CI117" s="59"/>
      <c r="CJ117" s="59"/>
      <c r="CK117" s="59"/>
      <c r="CL117" s="59"/>
      <c r="CM117" s="59"/>
      <c r="CN117" s="59"/>
      <c r="CO117" s="59"/>
      <c r="CP117" s="59"/>
      <c r="CQ117" s="59"/>
      <c r="CR117" s="59"/>
      <c r="CS117" s="59"/>
      <c r="CT117" s="59"/>
      <c r="CU117" s="59"/>
      <c r="CV117" s="59"/>
      <c r="CW117" s="59"/>
      <c r="CX117" s="59"/>
      <c r="CY117" s="59"/>
      <c r="CZ117" s="59"/>
      <c r="DA117" s="59"/>
      <c r="DB117" s="59"/>
      <c r="DC117" s="59"/>
      <c r="DD117" s="59"/>
      <c r="DE117" s="59"/>
      <c r="DF117" s="59"/>
      <c r="DG117" s="59"/>
      <c r="DH117" s="59"/>
      <c r="DI117" s="59"/>
      <c r="DJ117" s="59"/>
      <c r="DK117" s="59"/>
      <c r="DL117" s="59"/>
      <c r="DM117" s="59"/>
      <c r="DN117" s="59"/>
      <c r="DO117" s="59"/>
      <c r="DP117" s="59"/>
      <c r="DQ117" s="59"/>
      <c r="DR117" s="59"/>
      <c r="DS117" s="59"/>
      <c r="DT117" s="59"/>
      <c r="DU117" s="59"/>
      <c r="DV117" s="59"/>
      <c r="DW117" s="59"/>
      <c r="DX117" s="59"/>
      <c r="DY117" s="59"/>
      <c r="DZ117" s="59"/>
      <c r="EA117" s="59"/>
      <c r="EB117" s="59"/>
      <c r="EC117" s="59"/>
      <c r="ED117" s="59"/>
      <c r="EE117" s="59"/>
      <c r="EF117" s="59"/>
      <c r="EG117" s="59"/>
      <c r="EH117" s="59"/>
      <c r="EI117" s="59"/>
      <c r="EJ117" s="59"/>
      <c r="EK117" s="59"/>
      <c r="EL117" s="59"/>
      <c r="EM117" s="59"/>
      <c r="EN117" s="59"/>
      <c r="EO117" s="59"/>
      <c r="EP117" s="59"/>
      <c r="EQ117" s="59"/>
      <c r="ER117" s="59"/>
      <c r="ES117" s="59"/>
      <c r="ET117" s="59"/>
      <c r="EU117" s="59"/>
      <c r="EV117" s="59"/>
      <c r="EW117" s="59"/>
      <c r="EX117" s="59"/>
      <c r="EY117" s="59"/>
      <c r="EZ117" s="59"/>
      <c r="FA117" s="59"/>
      <c r="FB117" s="59"/>
      <c r="FC117" s="59"/>
      <c r="FD117" s="59"/>
      <c r="FE117" s="59"/>
      <c r="FF117" s="59"/>
      <c r="FG117" s="59"/>
      <c r="FH117" s="59"/>
      <c r="FI117" s="59"/>
      <c r="FJ117" s="59"/>
      <c r="FK117" s="59"/>
      <c r="FL117" s="59"/>
      <c r="FM117" s="59"/>
      <c r="FN117" s="59"/>
      <c r="FO117" s="59"/>
      <c r="FP117" s="59"/>
      <c r="FQ117" s="59"/>
      <c r="FR117" s="59"/>
      <c r="FS117" s="59"/>
      <c r="FT117" s="59"/>
      <c r="FU117" s="59"/>
      <c r="FV117" s="59"/>
      <c r="FW117" s="59"/>
      <c r="FX117" s="59"/>
      <c r="FY117" s="59"/>
      <c r="FZ117" s="59"/>
      <c r="GA117" s="59"/>
      <c r="GB117" s="59"/>
      <c r="GC117" s="59"/>
      <c r="GD117" s="59"/>
      <c r="GE117" s="59"/>
      <c r="GF117" s="59"/>
      <c r="GG117" s="59"/>
      <c r="GH117" s="59"/>
      <c r="GI117" s="59"/>
      <c r="GJ117" s="59"/>
      <c r="GK117" s="59"/>
      <c r="GL117" s="59"/>
      <c r="GM117" s="59"/>
      <c r="GN117" s="59"/>
      <c r="GO117" s="59"/>
      <c r="GP117" s="59"/>
      <c r="GQ117" s="59"/>
      <c r="GR117" s="59"/>
      <c r="GS117" s="59"/>
      <c r="GT117" s="59"/>
      <c r="GU117" s="59"/>
      <c r="GV117" s="59"/>
      <c r="GW117" s="59"/>
      <c r="GX117" s="59"/>
      <c r="GY117" s="59"/>
      <c r="GZ117" s="59"/>
      <c r="HA117" s="59"/>
      <c r="HB117" s="59"/>
      <c r="HC117" s="59"/>
      <c r="HD117" s="59"/>
      <c r="HE117" s="59"/>
      <c r="HF117" s="59"/>
      <c r="HG117" s="59"/>
      <c r="HH117" s="59"/>
      <c r="HI117" s="59"/>
      <c r="HJ117" s="59"/>
      <c r="HK117" s="59"/>
      <c r="HL117" s="59"/>
      <c r="HM117" s="59"/>
      <c r="HN117" s="59"/>
      <c r="HO117" s="59"/>
      <c r="HP117" s="59"/>
      <c r="HQ117" s="59"/>
      <c r="HR117" s="59"/>
      <c r="HS117" s="59"/>
    </row>
    <row r="118" spans="1:227" s="62" customFormat="1" x14ac:dyDescent="0.15">
      <c r="B118" s="59"/>
      <c r="C118" s="61"/>
      <c r="D118" s="61"/>
      <c r="E118" s="59"/>
      <c r="F118" s="59"/>
      <c r="G118" s="59"/>
      <c r="H118" s="59"/>
      <c r="I118" s="59"/>
      <c r="J118" s="59"/>
      <c r="K118" s="59"/>
      <c r="L118" s="59"/>
      <c r="M118" s="59"/>
      <c r="N118" s="59"/>
      <c r="O118" s="59"/>
      <c r="P118" s="59"/>
      <c r="Q118" s="59"/>
      <c r="R118" s="59"/>
      <c r="S118" s="59"/>
      <c r="T118" s="59"/>
      <c r="U118" s="59"/>
      <c r="V118" s="59"/>
      <c r="W118" s="59"/>
      <c r="X118" s="59"/>
      <c r="Y118" s="59"/>
      <c r="Z118" s="59"/>
      <c r="AA118" s="59"/>
      <c r="AB118" s="59"/>
      <c r="AC118" s="59"/>
      <c r="AD118" s="59"/>
      <c r="AE118" s="59"/>
      <c r="AF118" s="59"/>
      <c r="AG118" s="59"/>
      <c r="AH118" s="59"/>
      <c r="AI118" s="59"/>
      <c r="AJ118" s="59"/>
      <c r="AK118" s="59"/>
      <c r="AL118" s="59"/>
      <c r="AM118" s="59"/>
      <c r="AN118" s="59"/>
      <c r="AO118" s="59"/>
      <c r="AP118" s="59"/>
      <c r="AQ118" s="59"/>
      <c r="AR118" s="59"/>
      <c r="AS118" s="59"/>
      <c r="AT118" s="59"/>
      <c r="AU118" s="59"/>
      <c r="AV118" s="59"/>
      <c r="AW118" s="59"/>
      <c r="AX118" s="59"/>
      <c r="AY118" s="59"/>
      <c r="AZ118" s="59"/>
      <c r="BA118" s="59"/>
      <c r="BB118" s="59"/>
      <c r="BC118" s="59"/>
      <c r="BD118" s="59"/>
      <c r="BE118" s="59"/>
      <c r="BF118" s="59"/>
      <c r="BG118" s="59"/>
      <c r="BH118" s="59"/>
      <c r="BI118" s="59"/>
      <c r="BJ118" s="59"/>
      <c r="BK118" s="59"/>
      <c r="BL118" s="59"/>
      <c r="BM118" s="59"/>
      <c r="BN118" s="59"/>
      <c r="BO118" s="59"/>
      <c r="BP118" s="59"/>
      <c r="BQ118" s="59"/>
      <c r="BR118" s="59"/>
      <c r="BS118" s="59"/>
      <c r="BT118" s="59"/>
      <c r="BU118" s="59"/>
      <c r="BV118" s="59"/>
      <c r="BW118" s="59"/>
      <c r="BX118" s="59"/>
      <c r="BY118" s="59"/>
      <c r="BZ118" s="59"/>
      <c r="CA118" s="59"/>
      <c r="CB118" s="59"/>
      <c r="CC118" s="59"/>
      <c r="CD118" s="59"/>
      <c r="CE118" s="59"/>
      <c r="CF118" s="59"/>
      <c r="CG118" s="59"/>
      <c r="CH118" s="59"/>
      <c r="CI118" s="59"/>
      <c r="CJ118" s="59"/>
      <c r="CK118" s="59"/>
      <c r="CL118" s="59"/>
      <c r="CM118" s="59"/>
      <c r="CN118" s="59"/>
      <c r="CO118" s="59"/>
      <c r="CP118" s="59"/>
      <c r="CQ118" s="59"/>
      <c r="CR118" s="59"/>
      <c r="CS118" s="59"/>
      <c r="CT118" s="59"/>
      <c r="CU118" s="59"/>
      <c r="CV118" s="59"/>
      <c r="CW118" s="59"/>
      <c r="CX118" s="59"/>
      <c r="CY118" s="59"/>
      <c r="CZ118" s="59"/>
      <c r="DA118" s="59"/>
      <c r="DB118" s="59"/>
      <c r="DC118" s="59"/>
      <c r="DD118" s="59"/>
      <c r="DE118" s="59"/>
      <c r="DF118" s="59"/>
      <c r="DG118" s="59"/>
      <c r="DH118" s="59"/>
      <c r="DI118" s="59"/>
      <c r="DJ118" s="59"/>
      <c r="DK118" s="59"/>
      <c r="DL118" s="59"/>
      <c r="DM118" s="59"/>
      <c r="DN118" s="59"/>
      <c r="DO118" s="59"/>
      <c r="DP118" s="59"/>
      <c r="DQ118" s="59"/>
      <c r="DR118" s="59"/>
      <c r="DS118" s="59"/>
      <c r="DT118" s="59"/>
      <c r="DU118" s="59"/>
      <c r="DV118" s="59"/>
      <c r="DW118" s="59"/>
      <c r="DX118" s="59"/>
      <c r="DY118" s="59"/>
      <c r="DZ118" s="59"/>
      <c r="EA118" s="59"/>
      <c r="EB118" s="59"/>
      <c r="EC118" s="59"/>
      <c r="ED118" s="59"/>
      <c r="EE118" s="59"/>
      <c r="EF118" s="59"/>
      <c r="EG118" s="59"/>
      <c r="EH118" s="59"/>
      <c r="EI118" s="59"/>
      <c r="EJ118" s="59"/>
      <c r="EK118" s="59"/>
      <c r="EL118" s="59"/>
      <c r="EM118" s="59"/>
      <c r="EN118" s="59"/>
      <c r="EO118" s="59"/>
      <c r="EP118" s="59"/>
      <c r="EQ118" s="59"/>
      <c r="ER118" s="59"/>
      <c r="ES118" s="59"/>
      <c r="ET118" s="59"/>
      <c r="EU118" s="59"/>
      <c r="EV118" s="59"/>
      <c r="EW118" s="59"/>
      <c r="EX118" s="59"/>
      <c r="EY118" s="59"/>
      <c r="EZ118" s="59"/>
      <c r="FA118" s="59"/>
      <c r="FB118" s="59"/>
      <c r="FC118" s="59"/>
      <c r="FD118" s="59"/>
      <c r="FE118" s="59"/>
      <c r="FF118" s="59"/>
      <c r="FG118" s="59"/>
      <c r="FH118" s="59"/>
      <c r="FI118" s="59"/>
      <c r="FJ118" s="59"/>
      <c r="FK118" s="59"/>
      <c r="FL118" s="59"/>
      <c r="FM118" s="59"/>
      <c r="FN118" s="59"/>
      <c r="FO118" s="59"/>
      <c r="FP118" s="59"/>
      <c r="FQ118" s="59"/>
      <c r="FR118" s="59"/>
      <c r="FS118" s="59"/>
      <c r="FT118" s="59"/>
      <c r="FU118" s="59"/>
      <c r="FV118" s="59"/>
      <c r="FW118" s="59"/>
      <c r="FX118" s="59"/>
      <c r="FY118" s="59"/>
      <c r="FZ118" s="59"/>
      <c r="GA118" s="59"/>
      <c r="GB118" s="59"/>
      <c r="GC118" s="59"/>
      <c r="GD118" s="59"/>
      <c r="GE118" s="59"/>
      <c r="GF118" s="59"/>
      <c r="GG118" s="59"/>
      <c r="GH118" s="59"/>
      <c r="GI118" s="59"/>
      <c r="GJ118" s="59"/>
      <c r="GK118" s="59"/>
      <c r="GL118" s="59"/>
      <c r="GM118" s="59"/>
      <c r="GN118" s="59"/>
      <c r="GO118" s="59"/>
      <c r="GP118" s="59"/>
      <c r="GQ118" s="59"/>
      <c r="GR118" s="59"/>
      <c r="GS118" s="59"/>
      <c r="GT118" s="59"/>
      <c r="GU118" s="59"/>
      <c r="GV118" s="59"/>
      <c r="GW118" s="59"/>
      <c r="GX118" s="59"/>
      <c r="GY118" s="59"/>
      <c r="GZ118" s="59"/>
      <c r="HA118" s="59"/>
      <c r="HB118" s="59"/>
      <c r="HC118" s="59"/>
      <c r="HD118" s="59"/>
      <c r="HE118" s="59"/>
      <c r="HF118" s="59"/>
      <c r="HG118" s="59"/>
      <c r="HH118" s="59"/>
      <c r="HI118" s="59"/>
      <c r="HJ118" s="59"/>
      <c r="HK118" s="59"/>
      <c r="HL118" s="59"/>
      <c r="HM118" s="59"/>
      <c r="HN118" s="59"/>
      <c r="HO118" s="59"/>
      <c r="HP118" s="59"/>
      <c r="HQ118" s="59"/>
      <c r="HR118" s="59"/>
      <c r="HS118" s="59"/>
    </row>
    <row r="119" spans="1:227" s="62" customFormat="1" x14ac:dyDescent="0.15">
      <c r="B119" s="59"/>
      <c r="C119" s="61"/>
      <c r="D119" s="61"/>
      <c r="E119" s="59"/>
      <c r="F119" s="59"/>
      <c r="G119" s="59"/>
      <c r="H119" s="59"/>
      <c r="I119" s="59"/>
      <c r="J119" s="59"/>
      <c r="K119" s="59"/>
      <c r="L119" s="59"/>
      <c r="M119" s="59"/>
      <c r="N119" s="59"/>
      <c r="O119" s="59"/>
      <c r="P119" s="59"/>
      <c r="Q119" s="59"/>
      <c r="R119" s="59"/>
      <c r="S119" s="59"/>
      <c r="T119" s="59"/>
      <c r="U119" s="59"/>
      <c r="V119" s="59"/>
      <c r="W119" s="59"/>
      <c r="X119" s="59"/>
      <c r="Y119" s="59"/>
      <c r="Z119" s="59"/>
      <c r="AA119" s="59"/>
      <c r="AB119" s="59"/>
      <c r="AC119" s="59"/>
      <c r="AD119" s="59"/>
      <c r="AE119" s="59"/>
      <c r="AF119" s="59"/>
      <c r="AG119" s="59"/>
      <c r="AH119" s="59"/>
      <c r="AI119" s="59"/>
      <c r="AJ119" s="59"/>
      <c r="AK119" s="59"/>
      <c r="AL119" s="59"/>
      <c r="AM119" s="59"/>
      <c r="AN119" s="59"/>
      <c r="AO119" s="59"/>
      <c r="AP119" s="59"/>
      <c r="AQ119" s="59"/>
      <c r="AR119" s="59"/>
      <c r="AS119" s="59"/>
      <c r="AT119" s="59"/>
      <c r="AU119" s="59"/>
      <c r="AV119" s="59"/>
      <c r="AW119" s="59"/>
      <c r="AX119" s="59"/>
      <c r="AY119" s="59"/>
      <c r="AZ119" s="59"/>
      <c r="BA119" s="59"/>
      <c r="BB119" s="59"/>
      <c r="BC119" s="59"/>
      <c r="BD119" s="59"/>
      <c r="BE119" s="59"/>
      <c r="BF119" s="59"/>
      <c r="BG119" s="59"/>
      <c r="BH119" s="59"/>
      <c r="BI119" s="59"/>
      <c r="BJ119" s="59"/>
      <c r="BK119" s="59"/>
      <c r="BL119" s="59"/>
      <c r="BM119" s="59"/>
      <c r="BN119" s="59"/>
      <c r="BO119" s="59"/>
      <c r="BP119" s="59"/>
      <c r="BQ119" s="59"/>
      <c r="BR119" s="59"/>
      <c r="BS119" s="59"/>
      <c r="BT119" s="59"/>
      <c r="BU119" s="59"/>
      <c r="BV119" s="59"/>
      <c r="BW119" s="59"/>
      <c r="BX119" s="59"/>
      <c r="BY119" s="59"/>
      <c r="BZ119" s="59"/>
      <c r="CA119" s="59"/>
      <c r="CB119" s="59"/>
      <c r="CC119" s="59"/>
      <c r="CD119" s="59"/>
      <c r="CE119" s="59"/>
      <c r="CF119" s="59"/>
      <c r="CG119" s="59"/>
      <c r="CH119" s="59"/>
      <c r="CI119" s="59"/>
      <c r="CJ119" s="59"/>
      <c r="CK119" s="59"/>
      <c r="CL119" s="59"/>
      <c r="CM119" s="59"/>
      <c r="CN119" s="59"/>
      <c r="CO119" s="59"/>
      <c r="CP119" s="59"/>
      <c r="CQ119" s="59"/>
      <c r="CR119" s="59"/>
      <c r="CS119" s="59"/>
      <c r="CT119" s="59"/>
      <c r="CU119" s="59"/>
      <c r="CV119" s="59"/>
      <c r="CW119" s="59"/>
      <c r="CX119" s="59"/>
      <c r="CY119" s="59"/>
      <c r="CZ119" s="59"/>
      <c r="DA119" s="59"/>
      <c r="DB119" s="59"/>
      <c r="DC119" s="59"/>
      <c r="DD119" s="59"/>
      <c r="DE119" s="59"/>
      <c r="DF119" s="59"/>
      <c r="DG119" s="59"/>
      <c r="DH119" s="59"/>
      <c r="DI119" s="59"/>
      <c r="DJ119" s="59"/>
      <c r="DK119" s="59"/>
      <c r="DL119" s="59"/>
      <c r="DM119" s="59"/>
      <c r="DN119" s="59"/>
      <c r="DO119" s="59"/>
      <c r="DP119" s="59"/>
      <c r="DQ119" s="59"/>
      <c r="DR119" s="59"/>
      <c r="DS119" s="59"/>
      <c r="DT119" s="59"/>
      <c r="DU119" s="59"/>
      <c r="DV119" s="59"/>
      <c r="DW119" s="59"/>
      <c r="DX119" s="59"/>
      <c r="DY119" s="59"/>
      <c r="DZ119" s="59"/>
      <c r="EA119" s="59"/>
      <c r="EB119" s="59"/>
      <c r="EC119" s="59"/>
      <c r="ED119" s="59"/>
      <c r="EE119" s="59"/>
      <c r="EF119" s="59"/>
      <c r="EG119" s="59"/>
      <c r="EH119" s="59"/>
      <c r="EI119" s="59"/>
      <c r="EJ119" s="59"/>
      <c r="EK119" s="59"/>
      <c r="EL119" s="59"/>
      <c r="EM119" s="59"/>
      <c r="EN119" s="59"/>
      <c r="EO119" s="59"/>
      <c r="EP119" s="59"/>
      <c r="EQ119" s="59"/>
      <c r="ER119" s="59"/>
      <c r="ES119" s="59"/>
      <c r="ET119" s="59"/>
      <c r="EU119" s="59"/>
      <c r="EV119" s="59"/>
      <c r="EW119" s="59"/>
      <c r="EX119" s="59"/>
      <c r="EY119" s="59"/>
      <c r="EZ119" s="59"/>
      <c r="FA119" s="59"/>
      <c r="FB119" s="59"/>
      <c r="FC119" s="59"/>
      <c r="FD119" s="59"/>
      <c r="FE119" s="59"/>
      <c r="FF119" s="59"/>
      <c r="FG119" s="59"/>
      <c r="FH119" s="59"/>
      <c r="FI119" s="59"/>
      <c r="FJ119" s="59"/>
      <c r="FK119" s="59"/>
      <c r="FL119" s="59"/>
      <c r="FM119" s="59"/>
      <c r="FN119" s="59"/>
      <c r="FO119" s="59"/>
      <c r="FP119" s="59"/>
      <c r="FQ119" s="59"/>
      <c r="FR119" s="59"/>
      <c r="FS119" s="59"/>
      <c r="FT119" s="59"/>
      <c r="FU119" s="59"/>
      <c r="FV119" s="59"/>
      <c r="FW119" s="59"/>
      <c r="FX119" s="59"/>
      <c r="FY119" s="59"/>
      <c r="FZ119" s="59"/>
      <c r="GA119" s="59"/>
      <c r="GB119" s="59"/>
      <c r="GC119" s="59"/>
      <c r="GD119" s="59"/>
      <c r="GE119" s="59"/>
      <c r="GF119" s="59"/>
      <c r="GG119" s="59"/>
      <c r="GH119" s="59"/>
      <c r="GI119" s="59"/>
      <c r="GJ119" s="59"/>
      <c r="GK119" s="59"/>
      <c r="GL119" s="59"/>
      <c r="GM119" s="59"/>
      <c r="GN119" s="59"/>
      <c r="GO119" s="59"/>
      <c r="GP119" s="59"/>
      <c r="GQ119" s="59"/>
      <c r="GR119" s="59"/>
      <c r="GS119" s="59"/>
      <c r="GT119" s="59"/>
      <c r="GU119" s="59"/>
      <c r="GV119" s="59"/>
      <c r="GW119" s="59"/>
      <c r="GX119" s="59"/>
      <c r="GY119" s="59"/>
      <c r="GZ119" s="59"/>
      <c r="HA119" s="59"/>
      <c r="HB119" s="59"/>
      <c r="HC119" s="59"/>
      <c r="HD119" s="59"/>
      <c r="HE119" s="59"/>
      <c r="HF119" s="59"/>
      <c r="HG119" s="59"/>
      <c r="HH119" s="59"/>
      <c r="HI119" s="59"/>
      <c r="HJ119" s="59"/>
      <c r="HK119" s="59"/>
      <c r="HL119" s="59"/>
      <c r="HM119" s="59"/>
      <c r="HN119" s="59"/>
      <c r="HO119" s="59"/>
      <c r="HP119" s="59"/>
      <c r="HQ119" s="59"/>
      <c r="HR119" s="59"/>
      <c r="HS119" s="59"/>
    </row>
    <row r="120" spans="1:227" s="62" customFormat="1" x14ac:dyDescent="0.15">
      <c r="B120" s="59"/>
      <c r="C120" s="61"/>
      <c r="D120" s="61"/>
      <c r="E120" s="59"/>
      <c r="F120" s="59"/>
      <c r="G120" s="59"/>
      <c r="H120" s="59"/>
      <c r="I120" s="59"/>
      <c r="J120" s="59"/>
      <c r="K120" s="59"/>
      <c r="L120" s="59"/>
      <c r="M120" s="59"/>
      <c r="N120" s="59"/>
      <c r="O120" s="59"/>
      <c r="P120" s="59"/>
      <c r="Q120" s="59"/>
      <c r="R120" s="59"/>
      <c r="S120" s="59"/>
      <c r="T120" s="59"/>
      <c r="U120" s="59"/>
      <c r="V120" s="59"/>
      <c r="W120" s="59"/>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c r="AZ120" s="59"/>
      <c r="BA120" s="59"/>
      <c r="BB120" s="59"/>
      <c r="BC120" s="59"/>
      <c r="BD120" s="59"/>
      <c r="BE120" s="59"/>
      <c r="BF120" s="59"/>
      <c r="BG120" s="59"/>
      <c r="BH120" s="59"/>
      <c r="BI120" s="59"/>
      <c r="BJ120" s="59"/>
      <c r="BK120" s="59"/>
      <c r="BL120" s="59"/>
      <c r="BM120" s="59"/>
      <c r="BN120" s="59"/>
      <c r="BO120" s="59"/>
      <c r="BP120" s="59"/>
      <c r="BQ120" s="59"/>
      <c r="BR120" s="59"/>
      <c r="BS120" s="59"/>
      <c r="BT120" s="59"/>
      <c r="BU120" s="59"/>
      <c r="BV120" s="59"/>
      <c r="BW120" s="59"/>
      <c r="BX120" s="59"/>
      <c r="BY120" s="59"/>
      <c r="BZ120" s="59"/>
      <c r="CA120" s="59"/>
      <c r="CB120" s="59"/>
      <c r="CC120" s="59"/>
      <c r="CD120" s="59"/>
      <c r="CE120" s="59"/>
      <c r="CF120" s="59"/>
      <c r="CG120" s="59"/>
      <c r="CH120" s="59"/>
      <c r="CI120" s="59"/>
      <c r="CJ120" s="59"/>
      <c r="CK120" s="59"/>
      <c r="CL120" s="59"/>
      <c r="CM120" s="59"/>
      <c r="CN120" s="59"/>
      <c r="CO120" s="59"/>
      <c r="CP120" s="59"/>
      <c r="CQ120" s="59"/>
      <c r="CR120" s="59"/>
      <c r="CS120" s="59"/>
      <c r="CT120" s="59"/>
      <c r="CU120" s="59"/>
      <c r="CV120" s="59"/>
      <c r="CW120" s="59"/>
      <c r="CX120" s="59"/>
      <c r="CY120" s="59"/>
      <c r="CZ120" s="59"/>
      <c r="DA120" s="59"/>
      <c r="DB120" s="59"/>
      <c r="DC120" s="59"/>
      <c r="DD120" s="59"/>
      <c r="DE120" s="59"/>
      <c r="DF120" s="59"/>
      <c r="DG120" s="59"/>
      <c r="DH120" s="59"/>
      <c r="DI120" s="59"/>
      <c r="DJ120" s="59"/>
      <c r="DK120" s="59"/>
      <c r="DL120" s="59"/>
      <c r="DM120" s="59"/>
      <c r="DN120" s="59"/>
      <c r="DO120" s="59"/>
      <c r="DP120" s="59"/>
      <c r="DQ120" s="59"/>
      <c r="DR120" s="59"/>
      <c r="DS120" s="59"/>
      <c r="DT120" s="59"/>
      <c r="DU120" s="59"/>
      <c r="DV120" s="59"/>
      <c r="DW120" s="59"/>
      <c r="DX120" s="59"/>
      <c r="DY120" s="59"/>
      <c r="DZ120" s="59"/>
      <c r="EA120" s="59"/>
      <c r="EB120" s="59"/>
      <c r="EC120" s="59"/>
      <c r="ED120" s="59"/>
      <c r="EE120" s="59"/>
      <c r="EF120" s="59"/>
      <c r="EG120" s="59"/>
      <c r="EH120" s="59"/>
      <c r="EI120" s="59"/>
      <c r="EJ120" s="59"/>
      <c r="EK120" s="59"/>
      <c r="EL120" s="59"/>
      <c r="EM120" s="59"/>
      <c r="EN120" s="59"/>
      <c r="EO120" s="59"/>
      <c r="EP120" s="59"/>
      <c r="EQ120" s="59"/>
      <c r="ER120" s="59"/>
      <c r="ES120" s="59"/>
      <c r="ET120" s="59"/>
      <c r="EU120" s="59"/>
      <c r="EV120" s="59"/>
      <c r="EW120" s="59"/>
      <c r="EX120" s="59"/>
      <c r="EY120" s="59"/>
      <c r="EZ120" s="59"/>
      <c r="FA120" s="59"/>
      <c r="FB120" s="59"/>
      <c r="FC120" s="59"/>
      <c r="FD120" s="59"/>
      <c r="FE120" s="59"/>
      <c r="FF120" s="59"/>
      <c r="FG120" s="59"/>
      <c r="FH120" s="59"/>
      <c r="FI120" s="59"/>
      <c r="FJ120" s="59"/>
      <c r="FK120" s="59"/>
      <c r="FL120" s="59"/>
      <c r="FM120" s="59"/>
      <c r="FN120" s="59"/>
      <c r="FO120" s="59"/>
      <c r="FP120" s="59"/>
      <c r="FQ120" s="59"/>
      <c r="FR120" s="59"/>
      <c r="FS120" s="59"/>
      <c r="FT120" s="59"/>
      <c r="FU120" s="59"/>
      <c r="FV120" s="59"/>
      <c r="FW120" s="59"/>
      <c r="FX120" s="59"/>
      <c r="FY120" s="59"/>
      <c r="FZ120" s="59"/>
      <c r="GA120" s="59"/>
      <c r="GB120" s="59"/>
      <c r="GC120" s="59"/>
      <c r="GD120" s="59"/>
      <c r="GE120" s="59"/>
      <c r="GF120" s="59"/>
      <c r="GG120" s="59"/>
      <c r="GH120" s="59"/>
      <c r="GI120" s="59"/>
      <c r="GJ120" s="59"/>
      <c r="GK120" s="59"/>
      <c r="GL120" s="59"/>
      <c r="GM120" s="59"/>
      <c r="GN120" s="59"/>
      <c r="GO120" s="59"/>
      <c r="GP120" s="59"/>
      <c r="GQ120" s="59"/>
      <c r="GR120" s="59"/>
      <c r="GS120" s="59"/>
      <c r="GT120" s="59"/>
      <c r="GU120" s="59"/>
      <c r="GV120" s="59"/>
      <c r="GW120" s="59"/>
      <c r="GX120" s="59"/>
      <c r="GY120" s="59"/>
      <c r="GZ120" s="59"/>
      <c r="HA120" s="59"/>
      <c r="HB120" s="59"/>
      <c r="HC120" s="59"/>
      <c r="HD120" s="59"/>
      <c r="HE120" s="59"/>
      <c r="HF120" s="59"/>
      <c r="HG120" s="59"/>
      <c r="HH120" s="59"/>
      <c r="HI120" s="59"/>
      <c r="HJ120" s="59"/>
      <c r="HK120" s="59"/>
      <c r="HL120" s="59"/>
      <c r="HM120" s="59"/>
      <c r="HN120" s="59"/>
      <c r="HO120" s="59"/>
      <c r="HP120" s="59"/>
      <c r="HQ120" s="59"/>
      <c r="HR120" s="59"/>
      <c r="HS120" s="59"/>
    </row>
    <row r="121" spans="1:227" s="62" customFormat="1" x14ac:dyDescent="0.15">
      <c r="B121" s="59"/>
      <c r="C121" s="61"/>
      <c r="D121" s="61"/>
      <c r="E121" s="59"/>
      <c r="F121" s="59"/>
      <c r="G121" s="59"/>
      <c r="H121" s="59"/>
      <c r="I121" s="59"/>
      <c r="J121" s="59"/>
      <c r="K121" s="59"/>
      <c r="L121" s="59"/>
      <c r="M121" s="59"/>
      <c r="N121" s="59"/>
      <c r="O121" s="59"/>
      <c r="P121" s="59"/>
      <c r="Q121" s="59"/>
      <c r="R121" s="59"/>
      <c r="S121" s="59"/>
      <c r="T121" s="59"/>
      <c r="U121" s="59"/>
      <c r="V121" s="59"/>
      <c r="W121" s="59"/>
      <c r="X121" s="59"/>
      <c r="Y121" s="59"/>
      <c r="Z121" s="59"/>
      <c r="AA121" s="59"/>
      <c r="AB121" s="59"/>
      <c r="AC121" s="59"/>
      <c r="AD121" s="59"/>
      <c r="AE121" s="59"/>
      <c r="AF121" s="59"/>
      <c r="AG121" s="59"/>
      <c r="AH121" s="59"/>
      <c r="AI121" s="59"/>
      <c r="AJ121" s="59"/>
      <c r="AK121" s="59"/>
      <c r="AL121" s="59"/>
      <c r="AM121" s="59"/>
      <c r="AN121" s="59"/>
      <c r="AO121" s="59"/>
      <c r="AP121" s="59"/>
      <c r="AQ121" s="59"/>
      <c r="AR121" s="59"/>
      <c r="AS121" s="59"/>
      <c r="AT121" s="59"/>
      <c r="AU121" s="59"/>
      <c r="AV121" s="59"/>
      <c r="AW121" s="59"/>
      <c r="AX121" s="59"/>
      <c r="AY121" s="59"/>
      <c r="AZ121" s="59"/>
      <c r="BA121" s="59"/>
      <c r="BB121" s="59"/>
      <c r="BC121" s="59"/>
      <c r="BD121" s="59"/>
      <c r="BE121" s="59"/>
      <c r="BF121" s="59"/>
      <c r="BG121" s="59"/>
      <c r="BH121" s="59"/>
      <c r="BI121" s="59"/>
      <c r="BJ121" s="59"/>
      <c r="BK121" s="59"/>
      <c r="BL121" s="59"/>
      <c r="BM121" s="59"/>
      <c r="BN121" s="59"/>
      <c r="BO121" s="59"/>
      <c r="BP121" s="59"/>
      <c r="BQ121" s="59"/>
      <c r="BR121" s="59"/>
      <c r="BS121" s="59"/>
      <c r="BT121" s="59"/>
      <c r="BU121" s="59"/>
      <c r="BV121" s="59"/>
      <c r="BW121" s="59"/>
      <c r="BX121" s="59"/>
      <c r="BY121" s="59"/>
      <c r="BZ121" s="59"/>
      <c r="CA121" s="59"/>
      <c r="CB121" s="59"/>
      <c r="CC121" s="59"/>
      <c r="CD121" s="59"/>
      <c r="CE121" s="59"/>
      <c r="CF121" s="59"/>
      <c r="CG121" s="59"/>
      <c r="CH121" s="59"/>
      <c r="CI121" s="59"/>
      <c r="CJ121" s="59"/>
      <c r="CK121" s="59"/>
      <c r="CL121" s="59"/>
      <c r="CM121" s="59"/>
      <c r="CN121" s="59"/>
      <c r="CO121" s="59"/>
      <c r="CP121" s="59"/>
      <c r="CQ121" s="59"/>
      <c r="CR121" s="59"/>
      <c r="CS121" s="59"/>
      <c r="CT121" s="59"/>
      <c r="CU121" s="59"/>
      <c r="CV121" s="59"/>
      <c r="CW121" s="59"/>
      <c r="CX121" s="59"/>
      <c r="CY121" s="59"/>
      <c r="CZ121" s="59"/>
      <c r="DA121" s="59"/>
      <c r="DB121" s="59"/>
      <c r="DC121" s="59"/>
      <c r="DD121" s="59"/>
      <c r="DE121" s="59"/>
      <c r="DF121" s="59"/>
      <c r="DG121" s="59"/>
      <c r="DH121" s="59"/>
      <c r="DI121" s="59"/>
      <c r="DJ121" s="59"/>
      <c r="DK121" s="59"/>
      <c r="DL121" s="59"/>
      <c r="DM121" s="59"/>
      <c r="DN121" s="59"/>
      <c r="DO121" s="59"/>
      <c r="DP121" s="59"/>
      <c r="DQ121" s="59"/>
      <c r="DR121" s="59"/>
      <c r="DS121" s="59"/>
      <c r="DT121" s="59"/>
      <c r="DU121" s="59"/>
      <c r="DV121" s="59"/>
      <c r="DW121" s="59"/>
      <c r="DX121" s="59"/>
      <c r="DY121" s="59"/>
      <c r="DZ121" s="59"/>
      <c r="EA121" s="59"/>
      <c r="EB121" s="59"/>
      <c r="EC121" s="59"/>
      <c r="ED121" s="59"/>
      <c r="EE121" s="59"/>
      <c r="EF121" s="59"/>
      <c r="EG121" s="59"/>
      <c r="EH121" s="59"/>
      <c r="EI121" s="59"/>
      <c r="EJ121" s="59"/>
      <c r="EK121" s="59"/>
      <c r="EL121" s="59"/>
      <c r="EM121" s="59"/>
      <c r="EN121" s="59"/>
      <c r="EO121" s="59"/>
      <c r="EP121" s="59"/>
      <c r="EQ121" s="59"/>
      <c r="ER121" s="59"/>
      <c r="ES121" s="59"/>
      <c r="ET121" s="59"/>
      <c r="EU121" s="59"/>
      <c r="EV121" s="59"/>
      <c r="EW121" s="59"/>
      <c r="EX121" s="59"/>
      <c r="EY121" s="59"/>
      <c r="EZ121" s="59"/>
      <c r="FA121" s="59"/>
      <c r="FB121" s="59"/>
      <c r="FC121" s="59"/>
      <c r="FD121" s="59"/>
      <c r="FE121" s="59"/>
      <c r="FF121" s="59"/>
      <c r="FG121" s="59"/>
      <c r="FH121" s="59"/>
      <c r="FI121" s="59"/>
      <c r="FJ121" s="59"/>
      <c r="FK121" s="59"/>
      <c r="FL121" s="59"/>
      <c r="FM121" s="59"/>
      <c r="FN121" s="59"/>
      <c r="FO121" s="59"/>
      <c r="FP121" s="59"/>
      <c r="FQ121" s="59"/>
      <c r="FR121" s="59"/>
      <c r="FS121" s="59"/>
      <c r="FT121" s="59"/>
      <c r="FU121" s="59"/>
      <c r="FV121" s="59"/>
      <c r="FW121" s="59"/>
      <c r="FX121" s="59"/>
      <c r="FY121" s="59"/>
      <c r="FZ121" s="59"/>
      <c r="GA121" s="59"/>
      <c r="GB121" s="59"/>
      <c r="GC121" s="59"/>
      <c r="GD121" s="59"/>
      <c r="GE121" s="59"/>
      <c r="GF121" s="59"/>
      <c r="GG121" s="59"/>
      <c r="GH121" s="59"/>
      <c r="GI121" s="59"/>
      <c r="GJ121" s="59"/>
      <c r="GK121" s="59"/>
      <c r="GL121" s="59"/>
      <c r="GM121" s="59"/>
      <c r="GN121" s="59"/>
      <c r="GO121" s="59"/>
      <c r="GP121" s="59"/>
      <c r="GQ121" s="59"/>
      <c r="GR121" s="59"/>
      <c r="GS121" s="59"/>
      <c r="GT121" s="59"/>
      <c r="GU121" s="59"/>
      <c r="GV121" s="59"/>
      <c r="GW121" s="59"/>
      <c r="GX121" s="59"/>
      <c r="GY121" s="59"/>
      <c r="GZ121" s="59"/>
      <c r="HA121" s="59"/>
      <c r="HB121" s="59"/>
      <c r="HC121" s="59"/>
      <c r="HD121" s="59"/>
      <c r="HE121" s="59"/>
      <c r="HF121" s="59"/>
      <c r="HG121" s="59"/>
      <c r="HH121" s="59"/>
      <c r="HI121" s="59"/>
      <c r="HJ121" s="59"/>
      <c r="HK121" s="59"/>
      <c r="HL121" s="59"/>
      <c r="HM121" s="59"/>
      <c r="HN121" s="59"/>
      <c r="HO121" s="59"/>
      <c r="HP121" s="59"/>
      <c r="HQ121" s="59"/>
      <c r="HR121" s="59"/>
      <c r="HS121" s="59"/>
    </row>
    <row r="122" spans="1:227" s="62" customFormat="1" x14ac:dyDescent="0.15">
      <c r="B122" s="59"/>
      <c r="C122" s="61"/>
      <c r="D122" s="61"/>
      <c r="E122" s="59"/>
      <c r="F122" s="59"/>
      <c r="G122" s="59"/>
      <c r="H122" s="59"/>
      <c r="I122" s="59"/>
      <c r="J122" s="59"/>
      <c r="K122" s="59"/>
      <c r="L122" s="59"/>
      <c r="M122" s="59"/>
      <c r="N122" s="59"/>
      <c r="O122" s="59"/>
      <c r="P122" s="59"/>
      <c r="Q122" s="59"/>
      <c r="R122" s="59"/>
      <c r="S122" s="59"/>
      <c r="T122" s="59"/>
      <c r="U122" s="59"/>
      <c r="V122" s="59"/>
      <c r="W122" s="59"/>
      <c r="X122" s="59"/>
      <c r="Y122" s="59"/>
      <c r="Z122" s="59"/>
      <c r="AA122" s="59"/>
      <c r="AB122" s="59"/>
      <c r="AC122" s="59"/>
      <c r="AD122" s="59"/>
      <c r="AE122" s="59"/>
      <c r="AF122" s="59"/>
      <c r="AG122" s="59"/>
      <c r="AH122" s="59"/>
      <c r="AI122" s="59"/>
      <c r="AJ122" s="59"/>
      <c r="AK122" s="59"/>
      <c r="AL122" s="59"/>
      <c r="AM122" s="59"/>
      <c r="AN122" s="59"/>
      <c r="AO122" s="59"/>
      <c r="AP122" s="59"/>
      <c r="AQ122" s="59"/>
      <c r="AR122" s="59"/>
      <c r="AS122" s="59"/>
      <c r="AT122" s="59"/>
      <c r="AU122" s="59"/>
      <c r="AV122" s="59"/>
      <c r="AW122" s="59"/>
      <c r="AX122" s="59"/>
      <c r="AY122" s="59"/>
      <c r="AZ122" s="59"/>
      <c r="BA122" s="59"/>
      <c r="BB122" s="59"/>
      <c r="BC122" s="59"/>
      <c r="BD122" s="59"/>
      <c r="BE122" s="59"/>
      <c r="BF122" s="59"/>
      <c r="BG122" s="59"/>
      <c r="BH122" s="59"/>
      <c r="BI122" s="59"/>
      <c r="BJ122" s="59"/>
      <c r="BK122" s="59"/>
      <c r="BL122" s="59"/>
      <c r="BM122" s="59"/>
      <c r="BN122" s="59"/>
      <c r="BO122" s="59"/>
      <c r="BP122" s="59"/>
      <c r="BQ122" s="59"/>
      <c r="BR122" s="59"/>
      <c r="BS122" s="59"/>
      <c r="BT122" s="59"/>
      <c r="BU122" s="59"/>
      <c r="BV122" s="59"/>
      <c r="BW122" s="59"/>
      <c r="BX122" s="59"/>
      <c r="BY122" s="59"/>
      <c r="BZ122" s="59"/>
      <c r="CA122" s="59"/>
      <c r="CB122" s="59"/>
      <c r="CC122" s="59"/>
      <c r="CD122" s="59"/>
      <c r="CE122" s="59"/>
      <c r="CF122" s="59"/>
      <c r="CG122" s="59"/>
      <c r="CH122" s="59"/>
      <c r="CI122" s="59"/>
      <c r="CJ122" s="59"/>
      <c r="CK122" s="59"/>
      <c r="CL122" s="59"/>
      <c r="CM122" s="59"/>
      <c r="CN122" s="59"/>
      <c r="CO122" s="59"/>
      <c r="CP122" s="59"/>
      <c r="CQ122" s="59"/>
      <c r="CR122" s="59"/>
      <c r="CS122" s="59"/>
      <c r="CT122" s="59"/>
      <c r="CU122" s="59"/>
      <c r="CV122" s="59"/>
      <c r="CW122" s="59"/>
      <c r="CX122" s="59"/>
      <c r="CY122" s="59"/>
      <c r="CZ122" s="59"/>
      <c r="DA122" s="59"/>
      <c r="DB122" s="59"/>
      <c r="DC122" s="59"/>
      <c r="DD122" s="59"/>
      <c r="DE122" s="59"/>
      <c r="DF122" s="59"/>
      <c r="DG122" s="59"/>
      <c r="DH122" s="59"/>
      <c r="DI122" s="59"/>
      <c r="DJ122" s="59"/>
      <c r="DK122" s="59"/>
      <c r="DL122" s="59"/>
      <c r="DM122" s="59"/>
      <c r="DN122" s="59"/>
      <c r="DO122" s="59"/>
      <c r="DP122" s="59"/>
      <c r="DQ122" s="59"/>
      <c r="DR122" s="59"/>
      <c r="DS122" s="59"/>
      <c r="DT122" s="59"/>
      <c r="DU122" s="59"/>
      <c r="DV122" s="59"/>
      <c r="DW122" s="59"/>
      <c r="DX122" s="59"/>
      <c r="DY122" s="59"/>
      <c r="DZ122" s="59"/>
      <c r="EA122" s="59"/>
      <c r="EB122" s="59"/>
      <c r="EC122" s="59"/>
      <c r="ED122" s="59"/>
      <c r="EE122" s="59"/>
      <c r="EF122" s="59"/>
      <c r="EG122" s="59"/>
      <c r="EH122" s="59"/>
      <c r="EI122" s="59"/>
      <c r="EJ122" s="59"/>
      <c r="EK122" s="59"/>
      <c r="EL122" s="59"/>
      <c r="EM122" s="59"/>
      <c r="EN122" s="59"/>
      <c r="EO122" s="59"/>
      <c r="EP122" s="59"/>
      <c r="EQ122" s="59"/>
      <c r="ER122" s="59"/>
      <c r="ES122" s="59"/>
      <c r="ET122" s="59"/>
      <c r="EU122" s="59"/>
      <c r="EV122" s="59"/>
      <c r="EW122" s="59"/>
      <c r="EX122" s="59"/>
      <c r="EY122" s="59"/>
      <c r="EZ122" s="59"/>
      <c r="FA122" s="59"/>
      <c r="FB122" s="59"/>
      <c r="FC122" s="59"/>
      <c r="FD122" s="59"/>
      <c r="FE122" s="59"/>
      <c r="FF122" s="59"/>
      <c r="FG122" s="59"/>
      <c r="FH122" s="59"/>
      <c r="FI122" s="59"/>
      <c r="FJ122" s="59"/>
      <c r="FK122" s="59"/>
      <c r="FL122" s="59"/>
      <c r="FM122" s="59"/>
      <c r="FN122" s="59"/>
      <c r="FO122" s="59"/>
      <c r="FP122" s="59"/>
      <c r="FQ122" s="59"/>
      <c r="FR122" s="59"/>
      <c r="FS122" s="59"/>
      <c r="FT122" s="59"/>
      <c r="FU122" s="59"/>
      <c r="FV122" s="59"/>
      <c r="FW122" s="59"/>
      <c r="FX122" s="59"/>
      <c r="FY122" s="59"/>
      <c r="FZ122" s="59"/>
      <c r="GA122" s="59"/>
      <c r="GB122" s="59"/>
      <c r="GC122" s="59"/>
      <c r="GD122" s="59"/>
      <c r="GE122" s="59"/>
      <c r="GF122" s="59"/>
      <c r="GG122" s="59"/>
      <c r="GH122" s="59"/>
      <c r="GI122" s="59"/>
      <c r="GJ122" s="59"/>
      <c r="GK122" s="59"/>
      <c r="GL122" s="59"/>
      <c r="GM122" s="59"/>
      <c r="GN122" s="59"/>
      <c r="GO122" s="59"/>
      <c r="GP122" s="59"/>
      <c r="GQ122" s="59"/>
      <c r="GR122" s="59"/>
      <c r="GS122" s="59"/>
      <c r="GT122" s="59"/>
      <c r="GU122" s="59"/>
      <c r="GV122" s="59"/>
      <c r="GW122" s="59"/>
      <c r="GX122" s="59"/>
      <c r="GY122" s="59"/>
      <c r="GZ122" s="59"/>
      <c r="HA122" s="59"/>
      <c r="HB122" s="59"/>
      <c r="HC122" s="59"/>
      <c r="HD122" s="59"/>
      <c r="HE122" s="59"/>
      <c r="HF122" s="59"/>
      <c r="HG122" s="59"/>
      <c r="HH122" s="59"/>
      <c r="HI122" s="59"/>
      <c r="HJ122" s="59"/>
      <c r="HK122" s="59"/>
      <c r="HL122" s="59"/>
      <c r="HM122" s="59"/>
      <c r="HN122" s="59"/>
      <c r="HO122" s="59"/>
      <c r="HP122" s="59"/>
      <c r="HQ122" s="59"/>
      <c r="HR122" s="59"/>
      <c r="HS122" s="59"/>
    </row>
    <row r="123" spans="1:227" s="62" customFormat="1" x14ac:dyDescent="0.15">
      <c r="B123" s="59"/>
      <c r="C123" s="61"/>
      <c r="D123" s="61"/>
      <c r="E123" s="59"/>
      <c r="F123" s="59"/>
      <c r="G123" s="59"/>
      <c r="H123" s="59"/>
      <c r="I123" s="59"/>
      <c r="J123" s="59"/>
      <c r="K123" s="59"/>
      <c r="L123" s="59"/>
      <c r="M123" s="59"/>
      <c r="N123" s="59"/>
      <c r="O123" s="59"/>
      <c r="P123" s="59"/>
      <c r="Q123" s="59"/>
      <c r="R123" s="59"/>
      <c r="S123" s="59"/>
      <c r="T123" s="59"/>
      <c r="U123" s="59"/>
      <c r="V123" s="59"/>
      <c r="W123" s="59"/>
      <c r="X123" s="59"/>
      <c r="Y123" s="59"/>
      <c r="Z123" s="59"/>
      <c r="AA123" s="59"/>
      <c r="AB123" s="59"/>
      <c r="AC123" s="59"/>
      <c r="AD123" s="59"/>
      <c r="AE123" s="59"/>
      <c r="AF123" s="59"/>
      <c r="AG123" s="59"/>
      <c r="AH123" s="59"/>
      <c r="AI123" s="59"/>
      <c r="AJ123" s="59"/>
      <c r="AK123" s="59"/>
      <c r="AL123" s="59"/>
      <c r="AM123" s="59"/>
      <c r="AN123" s="59"/>
      <c r="AO123" s="59"/>
      <c r="AP123" s="59"/>
      <c r="AQ123" s="59"/>
      <c r="AR123" s="59"/>
      <c r="AS123" s="59"/>
      <c r="AT123" s="59"/>
      <c r="AU123" s="59"/>
      <c r="AV123" s="59"/>
      <c r="AW123" s="59"/>
      <c r="AX123" s="59"/>
      <c r="AY123" s="59"/>
      <c r="AZ123" s="59"/>
      <c r="BA123" s="59"/>
      <c r="BB123" s="59"/>
      <c r="BC123" s="59"/>
      <c r="BD123" s="59"/>
      <c r="BE123" s="59"/>
      <c r="BF123" s="59"/>
      <c r="BG123" s="59"/>
      <c r="BH123" s="59"/>
      <c r="BI123" s="59"/>
      <c r="BJ123" s="59"/>
      <c r="BK123" s="59"/>
      <c r="BL123" s="59"/>
      <c r="BM123" s="59"/>
      <c r="BN123" s="59"/>
      <c r="BO123" s="59"/>
      <c r="BP123" s="59"/>
      <c r="BQ123" s="59"/>
      <c r="BR123" s="59"/>
      <c r="BS123" s="59"/>
      <c r="BT123" s="59"/>
      <c r="BU123" s="59"/>
      <c r="BV123" s="59"/>
      <c r="BW123" s="59"/>
      <c r="BX123" s="59"/>
      <c r="BY123" s="59"/>
      <c r="BZ123" s="59"/>
      <c r="CA123" s="59"/>
      <c r="CB123" s="59"/>
      <c r="CC123" s="59"/>
      <c r="CD123" s="59"/>
      <c r="CE123" s="59"/>
      <c r="CF123" s="59"/>
      <c r="CG123" s="59"/>
      <c r="CH123" s="59"/>
      <c r="CI123" s="59"/>
      <c r="CJ123" s="59"/>
      <c r="CK123" s="59"/>
      <c r="CL123" s="59"/>
      <c r="CM123" s="59"/>
      <c r="CN123" s="59"/>
      <c r="CO123" s="59"/>
      <c r="CP123" s="59"/>
      <c r="CQ123" s="59"/>
      <c r="CR123" s="59"/>
      <c r="CS123" s="59"/>
      <c r="CT123" s="59"/>
      <c r="CU123" s="59"/>
      <c r="CV123" s="59"/>
      <c r="CW123" s="59"/>
      <c r="CX123" s="59"/>
      <c r="CY123" s="59"/>
      <c r="CZ123" s="59"/>
      <c r="DA123" s="59"/>
      <c r="DB123" s="59"/>
      <c r="DC123" s="59"/>
      <c r="DD123" s="59"/>
      <c r="DE123" s="59"/>
      <c r="DF123" s="59"/>
      <c r="DG123" s="59"/>
      <c r="DH123" s="59"/>
      <c r="DI123" s="59"/>
      <c r="DJ123" s="59"/>
      <c r="DK123" s="59"/>
      <c r="DL123" s="59"/>
      <c r="DM123" s="59"/>
      <c r="DN123" s="59"/>
      <c r="DO123" s="59"/>
      <c r="DP123" s="59"/>
      <c r="DQ123" s="59"/>
      <c r="DR123" s="59"/>
      <c r="DS123" s="59"/>
      <c r="DT123" s="59"/>
      <c r="DU123" s="59"/>
      <c r="DV123" s="59"/>
      <c r="DW123" s="59"/>
      <c r="DX123" s="59"/>
      <c r="DY123" s="59"/>
      <c r="DZ123" s="59"/>
      <c r="EA123" s="59"/>
      <c r="EB123" s="59"/>
      <c r="EC123" s="59"/>
      <c r="ED123" s="59"/>
      <c r="EE123" s="59"/>
      <c r="EF123" s="59"/>
      <c r="EG123" s="59"/>
      <c r="EH123" s="59"/>
      <c r="EI123" s="59"/>
      <c r="EJ123" s="59"/>
      <c r="EK123" s="59"/>
      <c r="EL123" s="59"/>
      <c r="EM123" s="59"/>
      <c r="EN123" s="59"/>
      <c r="EO123" s="59"/>
      <c r="EP123" s="59"/>
      <c r="EQ123" s="59"/>
      <c r="ER123" s="59"/>
      <c r="ES123" s="59"/>
      <c r="ET123" s="59"/>
      <c r="EU123" s="59"/>
      <c r="EV123" s="59"/>
      <c r="EW123" s="59"/>
      <c r="EX123" s="59"/>
      <c r="EY123" s="59"/>
      <c r="EZ123" s="59"/>
      <c r="FA123" s="59"/>
      <c r="FB123" s="59"/>
      <c r="FC123" s="59"/>
      <c r="FD123" s="59"/>
      <c r="FE123" s="59"/>
      <c r="FF123" s="59"/>
      <c r="FG123" s="59"/>
      <c r="FH123" s="59"/>
      <c r="FI123" s="59"/>
      <c r="FJ123" s="59"/>
      <c r="FK123" s="59"/>
      <c r="FL123" s="59"/>
      <c r="FM123" s="59"/>
      <c r="FN123" s="59"/>
      <c r="FO123" s="59"/>
      <c r="FP123" s="59"/>
      <c r="FQ123" s="59"/>
      <c r="FR123" s="59"/>
      <c r="FS123" s="59"/>
      <c r="FT123" s="59"/>
      <c r="FU123" s="59"/>
      <c r="FV123" s="59"/>
      <c r="FW123" s="59"/>
      <c r="FX123" s="59"/>
      <c r="FY123" s="59"/>
      <c r="FZ123" s="59"/>
      <c r="GA123" s="59"/>
      <c r="GB123" s="59"/>
      <c r="GC123" s="59"/>
      <c r="GD123" s="59"/>
      <c r="GE123" s="59"/>
      <c r="GF123" s="59"/>
      <c r="GG123" s="59"/>
      <c r="GH123" s="59"/>
      <c r="GI123" s="59"/>
      <c r="GJ123" s="59"/>
      <c r="GK123" s="59"/>
      <c r="GL123" s="59"/>
      <c r="GM123" s="59"/>
      <c r="GN123" s="59"/>
      <c r="GO123" s="59"/>
      <c r="GP123" s="59"/>
      <c r="GQ123" s="59"/>
      <c r="GR123" s="59"/>
      <c r="GS123" s="59"/>
      <c r="GT123" s="59"/>
      <c r="GU123" s="59"/>
      <c r="GV123" s="59"/>
      <c r="GW123" s="59"/>
      <c r="GX123" s="59"/>
      <c r="GY123" s="59"/>
      <c r="GZ123" s="59"/>
      <c r="HA123" s="59"/>
      <c r="HB123" s="59"/>
      <c r="HC123" s="59"/>
      <c r="HD123" s="59"/>
      <c r="HE123" s="59"/>
      <c r="HF123" s="59"/>
      <c r="HG123" s="59"/>
      <c r="HH123" s="59"/>
      <c r="HI123" s="59"/>
      <c r="HJ123" s="59"/>
      <c r="HK123" s="59"/>
      <c r="HL123" s="59"/>
      <c r="HM123" s="59"/>
      <c r="HN123" s="59"/>
      <c r="HO123" s="59"/>
      <c r="HP123" s="59"/>
      <c r="HQ123" s="59"/>
      <c r="HR123" s="59"/>
      <c r="HS123" s="59"/>
    </row>
    <row r="124" spans="1:227" s="62" customFormat="1" x14ac:dyDescent="0.15">
      <c r="B124" s="59"/>
      <c r="C124" s="61"/>
      <c r="D124" s="61"/>
      <c r="E124" s="59"/>
      <c r="F124" s="59"/>
      <c r="G124" s="59"/>
      <c r="H124" s="59"/>
      <c r="I124" s="59"/>
      <c r="J124" s="59"/>
      <c r="K124" s="59"/>
      <c r="L124" s="59"/>
      <c r="M124" s="59"/>
      <c r="N124" s="59"/>
      <c r="O124" s="59"/>
      <c r="P124" s="59"/>
      <c r="Q124" s="59"/>
      <c r="R124" s="59"/>
      <c r="S124" s="59"/>
      <c r="T124" s="59"/>
      <c r="U124" s="59"/>
      <c r="V124" s="59"/>
      <c r="W124" s="59"/>
      <c r="X124" s="59"/>
      <c r="Y124" s="59"/>
      <c r="Z124" s="59"/>
      <c r="AA124" s="59"/>
      <c r="AB124" s="59"/>
      <c r="AC124" s="59"/>
      <c r="AD124" s="59"/>
      <c r="AE124" s="59"/>
      <c r="AF124" s="59"/>
      <c r="AG124" s="59"/>
      <c r="AH124" s="59"/>
      <c r="AI124" s="59"/>
      <c r="AJ124" s="59"/>
      <c r="AK124" s="59"/>
      <c r="AL124" s="59"/>
      <c r="AM124" s="59"/>
      <c r="AN124" s="59"/>
      <c r="AO124" s="59"/>
      <c r="AP124" s="59"/>
      <c r="AQ124" s="59"/>
      <c r="AR124" s="59"/>
      <c r="AS124" s="59"/>
      <c r="AT124" s="59"/>
      <c r="AU124" s="59"/>
      <c r="AV124" s="59"/>
      <c r="AW124" s="59"/>
      <c r="AX124" s="59"/>
      <c r="AY124" s="59"/>
      <c r="AZ124" s="59"/>
      <c r="BA124" s="59"/>
      <c r="BB124" s="59"/>
      <c r="BC124" s="59"/>
      <c r="BD124" s="59"/>
      <c r="BE124" s="59"/>
      <c r="BF124" s="59"/>
      <c r="BG124" s="59"/>
      <c r="BH124" s="59"/>
      <c r="BI124" s="59"/>
      <c r="BJ124" s="59"/>
      <c r="BK124" s="59"/>
      <c r="BL124" s="59"/>
      <c r="BM124" s="59"/>
      <c r="BN124" s="59"/>
      <c r="BO124" s="59"/>
      <c r="BP124" s="59"/>
      <c r="BQ124" s="59"/>
      <c r="BR124" s="59"/>
      <c r="BS124" s="59"/>
      <c r="BT124" s="59"/>
      <c r="BU124" s="59"/>
      <c r="BV124" s="59"/>
      <c r="BW124" s="59"/>
      <c r="BX124" s="59"/>
      <c r="BY124" s="59"/>
      <c r="BZ124" s="59"/>
      <c r="CA124" s="59"/>
      <c r="CB124" s="59"/>
      <c r="CC124" s="59"/>
      <c r="CD124" s="59"/>
      <c r="CE124" s="59"/>
      <c r="CF124" s="59"/>
      <c r="CG124" s="59"/>
      <c r="CH124" s="59"/>
      <c r="CI124" s="59"/>
      <c r="CJ124" s="59"/>
      <c r="CK124" s="59"/>
      <c r="CL124" s="59"/>
      <c r="CM124" s="59"/>
      <c r="CN124" s="59"/>
      <c r="CO124" s="59"/>
      <c r="CP124" s="59"/>
      <c r="CQ124" s="59"/>
      <c r="CR124" s="59"/>
      <c r="CS124" s="59"/>
      <c r="CT124" s="59"/>
      <c r="CU124" s="59"/>
      <c r="CV124" s="59"/>
      <c r="CW124" s="59"/>
      <c r="CX124" s="59"/>
      <c r="CY124" s="59"/>
      <c r="CZ124" s="59"/>
      <c r="DA124" s="59"/>
      <c r="DB124" s="59"/>
      <c r="DC124" s="59"/>
      <c r="DD124" s="59"/>
      <c r="DE124" s="59"/>
      <c r="DF124" s="59"/>
      <c r="DG124" s="59"/>
      <c r="DH124" s="59"/>
      <c r="DI124" s="59"/>
      <c r="DJ124" s="59"/>
      <c r="DK124" s="59"/>
      <c r="DL124" s="59"/>
      <c r="DM124" s="59"/>
      <c r="DN124" s="59"/>
      <c r="DO124" s="59"/>
      <c r="DP124" s="59"/>
      <c r="DQ124" s="59"/>
      <c r="DR124" s="59"/>
      <c r="DS124" s="59"/>
      <c r="DT124" s="59"/>
      <c r="DU124" s="59"/>
      <c r="DV124" s="59"/>
      <c r="DW124" s="59"/>
      <c r="DX124" s="59"/>
      <c r="DY124" s="59"/>
      <c r="DZ124" s="59"/>
      <c r="EA124" s="59"/>
      <c r="EB124" s="59"/>
      <c r="EC124" s="59"/>
      <c r="ED124" s="59"/>
      <c r="EE124" s="59"/>
      <c r="EF124" s="59"/>
      <c r="EG124" s="59"/>
      <c r="EH124" s="59"/>
      <c r="EI124" s="59"/>
      <c r="EJ124" s="59"/>
      <c r="EK124" s="59"/>
      <c r="EL124" s="59"/>
      <c r="EM124" s="59"/>
      <c r="EN124" s="59"/>
      <c r="EO124" s="59"/>
      <c r="EP124" s="59"/>
      <c r="EQ124" s="59"/>
      <c r="ER124" s="59"/>
      <c r="ES124" s="59"/>
      <c r="ET124" s="59"/>
      <c r="EU124" s="59"/>
      <c r="EV124" s="59"/>
      <c r="EW124" s="59"/>
      <c r="EX124" s="59"/>
      <c r="EY124" s="59"/>
      <c r="EZ124" s="59"/>
      <c r="FA124" s="59"/>
      <c r="FB124" s="59"/>
      <c r="FC124" s="59"/>
      <c r="FD124" s="59"/>
      <c r="FE124" s="59"/>
      <c r="FF124" s="59"/>
      <c r="FG124" s="59"/>
      <c r="FH124" s="59"/>
      <c r="FI124" s="59"/>
      <c r="FJ124" s="59"/>
      <c r="FK124" s="59"/>
      <c r="FL124" s="59"/>
      <c r="FM124" s="59"/>
      <c r="FN124" s="59"/>
      <c r="FO124" s="59"/>
      <c r="FP124" s="59"/>
      <c r="FQ124" s="59"/>
      <c r="FR124" s="59"/>
      <c r="FS124" s="59"/>
      <c r="FT124" s="59"/>
      <c r="FU124" s="59"/>
      <c r="FV124" s="59"/>
      <c r="FW124" s="59"/>
      <c r="FX124" s="59"/>
      <c r="FY124" s="59"/>
      <c r="FZ124" s="59"/>
      <c r="GA124" s="59"/>
      <c r="GB124" s="59"/>
      <c r="GC124" s="59"/>
      <c r="GD124" s="59"/>
      <c r="GE124" s="59"/>
      <c r="GF124" s="59"/>
      <c r="GG124" s="59"/>
      <c r="GH124" s="59"/>
      <c r="GI124" s="59"/>
      <c r="GJ124" s="59"/>
      <c r="GK124" s="59"/>
      <c r="GL124" s="59"/>
      <c r="GM124" s="59"/>
      <c r="GN124" s="59"/>
      <c r="GO124" s="59"/>
      <c r="GP124" s="59"/>
      <c r="GQ124" s="59"/>
      <c r="GR124" s="59"/>
      <c r="GS124" s="59"/>
      <c r="GT124" s="59"/>
      <c r="GU124" s="59"/>
      <c r="GV124" s="59"/>
      <c r="GW124" s="59"/>
      <c r="GX124" s="59"/>
      <c r="GY124" s="59"/>
      <c r="GZ124" s="59"/>
      <c r="HA124" s="59"/>
      <c r="HB124" s="59"/>
      <c r="HC124" s="59"/>
      <c r="HD124" s="59"/>
      <c r="HE124" s="59"/>
      <c r="HF124" s="59"/>
      <c r="HG124" s="59"/>
      <c r="HH124" s="59"/>
      <c r="HI124" s="59"/>
      <c r="HJ124" s="59"/>
      <c r="HK124" s="59"/>
      <c r="HL124" s="59"/>
      <c r="HM124" s="59"/>
      <c r="HN124" s="59"/>
      <c r="HO124" s="59"/>
      <c r="HP124" s="59"/>
      <c r="HQ124" s="59"/>
      <c r="HR124" s="59"/>
      <c r="HS124" s="59"/>
    </row>
    <row r="125" spans="1:227" s="62" customFormat="1" x14ac:dyDescent="0.15">
      <c r="B125" s="59"/>
      <c r="C125" s="61"/>
      <c r="D125" s="61"/>
      <c r="E125" s="59"/>
      <c r="F125" s="59"/>
      <c r="G125" s="59"/>
      <c r="H125" s="59"/>
      <c r="I125" s="59"/>
      <c r="J125" s="59"/>
      <c r="K125" s="59"/>
      <c r="L125" s="59"/>
      <c r="M125" s="59"/>
      <c r="N125" s="59"/>
      <c r="O125" s="59"/>
      <c r="P125" s="59"/>
      <c r="Q125" s="59"/>
      <c r="R125" s="59"/>
      <c r="S125" s="59"/>
      <c r="T125" s="59"/>
      <c r="U125" s="59"/>
      <c r="V125" s="59"/>
      <c r="W125" s="59"/>
      <c r="X125" s="59"/>
      <c r="Y125" s="59"/>
      <c r="Z125" s="59"/>
      <c r="AA125" s="59"/>
      <c r="AB125" s="59"/>
      <c r="AC125" s="59"/>
      <c r="AD125" s="59"/>
      <c r="AE125" s="59"/>
      <c r="AF125" s="59"/>
      <c r="AG125" s="59"/>
      <c r="AH125" s="59"/>
      <c r="AI125" s="59"/>
      <c r="AJ125" s="59"/>
      <c r="AK125" s="59"/>
      <c r="AL125" s="59"/>
      <c r="AM125" s="59"/>
      <c r="AN125" s="59"/>
      <c r="AO125" s="59"/>
      <c r="AP125" s="59"/>
      <c r="AQ125" s="59"/>
      <c r="AR125" s="59"/>
      <c r="AS125" s="59"/>
      <c r="AT125" s="59"/>
      <c r="AU125" s="59"/>
      <c r="AV125" s="59"/>
      <c r="AW125" s="59"/>
      <c r="AX125" s="59"/>
      <c r="AY125" s="59"/>
      <c r="AZ125" s="59"/>
      <c r="BA125" s="59"/>
      <c r="BB125" s="59"/>
      <c r="BC125" s="59"/>
      <c r="BD125" s="59"/>
      <c r="BE125" s="59"/>
      <c r="BF125" s="59"/>
      <c r="BG125" s="59"/>
      <c r="BH125" s="59"/>
      <c r="BI125" s="59"/>
      <c r="BJ125" s="59"/>
      <c r="BK125" s="59"/>
      <c r="BL125" s="59"/>
      <c r="BM125" s="59"/>
      <c r="BN125" s="59"/>
      <c r="BO125" s="59"/>
      <c r="BP125" s="59"/>
      <c r="BQ125" s="59"/>
      <c r="BR125" s="59"/>
      <c r="BS125" s="59"/>
      <c r="BT125" s="59"/>
      <c r="BU125" s="59"/>
      <c r="BV125" s="59"/>
      <c r="BW125" s="59"/>
      <c r="BX125" s="59"/>
      <c r="BY125" s="59"/>
      <c r="BZ125" s="59"/>
      <c r="CA125" s="59"/>
      <c r="CB125" s="59"/>
      <c r="CC125" s="59"/>
      <c r="CD125" s="59"/>
      <c r="CE125" s="59"/>
      <c r="CF125" s="59"/>
      <c r="CG125" s="59"/>
      <c r="CH125" s="59"/>
      <c r="CI125" s="59"/>
      <c r="CJ125" s="59"/>
      <c r="CK125" s="59"/>
      <c r="CL125" s="59"/>
      <c r="CM125" s="59"/>
      <c r="CN125" s="59"/>
      <c r="CO125" s="59"/>
      <c r="CP125" s="59"/>
      <c r="CQ125" s="59"/>
      <c r="CR125" s="59"/>
      <c r="CS125" s="59"/>
      <c r="CT125" s="59"/>
      <c r="CU125" s="59"/>
      <c r="CV125" s="59"/>
      <c r="CW125" s="59"/>
      <c r="CX125" s="59"/>
      <c r="CY125" s="59"/>
      <c r="CZ125" s="59"/>
      <c r="DA125" s="59"/>
      <c r="DB125" s="59"/>
      <c r="DC125" s="59"/>
      <c r="DD125" s="59"/>
      <c r="DE125" s="59"/>
      <c r="DF125" s="59"/>
      <c r="DG125" s="59"/>
      <c r="DH125" s="59"/>
      <c r="DI125" s="59"/>
      <c r="DJ125" s="59"/>
      <c r="DK125" s="59"/>
      <c r="DL125" s="59"/>
      <c r="DM125" s="59"/>
      <c r="DN125" s="59"/>
      <c r="DO125" s="59"/>
      <c r="DP125" s="59"/>
      <c r="DQ125" s="59"/>
      <c r="DR125" s="59"/>
      <c r="DS125" s="59"/>
      <c r="DT125" s="59"/>
      <c r="DU125" s="59"/>
      <c r="DV125" s="59"/>
      <c r="DW125" s="59"/>
      <c r="DX125" s="59"/>
      <c r="DY125" s="59"/>
      <c r="DZ125" s="59"/>
      <c r="EA125" s="59"/>
      <c r="EB125" s="59"/>
      <c r="EC125" s="59"/>
      <c r="ED125" s="59"/>
      <c r="EE125" s="59"/>
      <c r="EF125" s="59"/>
      <c r="EG125" s="59"/>
      <c r="EH125" s="59"/>
      <c r="EI125" s="59"/>
      <c r="EJ125" s="59"/>
      <c r="EK125" s="59"/>
      <c r="EL125" s="59"/>
      <c r="EM125" s="59"/>
      <c r="EN125" s="59"/>
      <c r="EO125" s="59"/>
      <c r="EP125" s="59"/>
      <c r="EQ125" s="59"/>
      <c r="ER125" s="59"/>
      <c r="ES125" s="59"/>
      <c r="ET125" s="59"/>
      <c r="EU125" s="59"/>
      <c r="EV125" s="59"/>
      <c r="EW125" s="59"/>
      <c r="EX125" s="59"/>
      <c r="EY125" s="59"/>
      <c r="EZ125" s="59"/>
      <c r="FA125" s="59"/>
      <c r="FB125" s="59"/>
      <c r="FC125" s="59"/>
      <c r="FD125" s="59"/>
      <c r="FE125" s="59"/>
      <c r="FF125" s="59"/>
      <c r="FG125" s="59"/>
      <c r="FH125" s="59"/>
      <c r="FI125" s="59"/>
      <c r="FJ125" s="59"/>
      <c r="FK125" s="59"/>
      <c r="FL125" s="59"/>
      <c r="FM125" s="59"/>
      <c r="FN125" s="59"/>
      <c r="FO125" s="59"/>
      <c r="FP125" s="59"/>
      <c r="FQ125" s="59"/>
      <c r="FR125" s="59"/>
      <c r="FS125" s="59"/>
      <c r="FT125" s="59"/>
      <c r="FU125" s="59"/>
      <c r="FV125" s="59"/>
      <c r="FW125" s="59"/>
      <c r="FX125" s="59"/>
      <c r="FY125" s="59"/>
      <c r="FZ125" s="59"/>
      <c r="GA125" s="59"/>
      <c r="GB125" s="59"/>
      <c r="GC125" s="59"/>
      <c r="GD125" s="59"/>
      <c r="GE125" s="59"/>
      <c r="GF125" s="59"/>
      <c r="GG125" s="59"/>
      <c r="GH125" s="59"/>
      <c r="GI125" s="59"/>
      <c r="GJ125" s="59"/>
      <c r="GK125" s="59"/>
      <c r="GL125" s="59"/>
      <c r="GM125" s="59"/>
      <c r="GN125" s="59"/>
      <c r="GO125" s="59"/>
      <c r="GP125" s="59"/>
      <c r="GQ125" s="59"/>
      <c r="GR125" s="59"/>
      <c r="GS125" s="59"/>
      <c r="GT125" s="59"/>
      <c r="GU125" s="59"/>
      <c r="GV125" s="59"/>
      <c r="GW125" s="59"/>
      <c r="GX125" s="59"/>
      <c r="GY125" s="59"/>
      <c r="GZ125" s="59"/>
      <c r="HA125" s="59"/>
      <c r="HB125" s="59"/>
      <c r="HC125" s="59"/>
      <c r="HD125" s="59"/>
      <c r="HE125" s="59"/>
      <c r="HF125" s="59"/>
      <c r="HG125" s="59"/>
      <c r="HH125" s="59"/>
      <c r="HI125" s="59"/>
      <c r="HJ125" s="59"/>
      <c r="HK125" s="59"/>
      <c r="HL125" s="59"/>
      <c r="HM125" s="59"/>
      <c r="HN125" s="59"/>
      <c r="HO125" s="59"/>
      <c r="HP125" s="59"/>
      <c r="HQ125" s="59"/>
      <c r="HR125" s="59"/>
      <c r="HS125" s="59"/>
    </row>
    <row r="126" spans="1:227" s="62" customFormat="1" x14ac:dyDescent="0.15">
      <c r="B126" s="59"/>
      <c r="C126" s="61"/>
      <c r="D126" s="61"/>
      <c r="E126" s="59"/>
      <c r="F126" s="59"/>
      <c r="G126" s="59"/>
      <c r="H126" s="59"/>
      <c r="I126" s="59"/>
      <c r="J126" s="59"/>
      <c r="K126" s="59"/>
      <c r="L126" s="59"/>
      <c r="M126" s="59"/>
      <c r="N126" s="59"/>
      <c r="O126" s="59"/>
      <c r="P126" s="59"/>
      <c r="Q126" s="59"/>
      <c r="R126" s="59"/>
      <c r="S126" s="59"/>
      <c r="T126" s="59"/>
      <c r="U126" s="59"/>
      <c r="V126" s="59"/>
      <c r="W126" s="59"/>
      <c r="X126" s="59"/>
      <c r="Y126" s="59"/>
      <c r="Z126" s="59"/>
      <c r="AA126" s="59"/>
      <c r="AB126" s="59"/>
      <c r="AC126" s="59"/>
      <c r="AD126" s="59"/>
      <c r="AE126" s="59"/>
      <c r="AF126" s="59"/>
      <c r="AG126" s="59"/>
      <c r="AH126" s="59"/>
      <c r="AI126" s="59"/>
      <c r="AJ126" s="59"/>
      <c r="AK126" s="59"/>
      <c r="AL126" s="59"/>
      <c r="AM126" s="59"/>
      <c r="AN126" s="59"/>
      <c r="AO126" s="59"/>
      <c r="AP126" s="59"/>
      <c r="AQ126" s="59"/>
      <c r="AR126" s="59"/>
      <c r="AS126" s="59"/>
      <c r="AT126" s="59"/>
      <c r="AU126" s="59"/>
      <c r="AV126" s="59"/>
      <c r="AW126" s="59"/>
      <c r="AX126" s="59"/>
      <c r="AY126" s="59"/>
      <c r="AZ126" s="59"/>
      <c r="BA126" s="59"/>
      <c r="BB126" s="59"/>
      <c r="BC126" s="59"/>
      <c r="BD126" s="59"/>
      <c r="BE126" s="59"/>
      <c r="BF126" s="59"/>
      <c r="BG126" s="59"/>
      <c r="BH126" s="59"/>
      <c r="BI126" s="59"/>
      <c r="BJ126" s="59"/>
      <c r="BK126" s="59"/>
      <c r="BL126" s="59"/>
      <c r="BM126" s="59"/>
      <c r="BN126" s="59"/>
      <c r="BO126" s="59"/>
      <c r="BP126" s="59"/>
      <c r="BQ126" s="59"/>
      <c r="BR126" s="59"/>
      <c r="BS126" s="59"/>
      <c r="BT126" s="59"/>
      <c r="BU126" s="59"/>
      <c r="BV126" s="59"/>
      <c r="BW126" s="59"/>
      <c r="BX126" s="59"/>
      <c r="BY126" s="59"/>
      <c r="BZ126" s="59"/>
      <c r="CA126" s="59"/>
      <c r="CB126" s="59"/>
      <c r="CC126" s="59"/>
      <c r="CD126" s="59"/>
      <c r="CE126" s="59"/>
      <c r="CF126" s="59"/>
      <c r="CG126" s="59"/>
      <c r="CH126" s="59"/>
      <c r="CI126" s="59"/>
      <c r="CJ126" s="59"/>
      <c r="CK126" s="59"/>
      <c r="CL126" s="59"/>
      <c r="CM126" s="59"/>
      <c r="CN126" s="59"/>
      <c r="CO126" s="59"/>
      <c r="CP126" s="59"/>
      <c r="CQ126" s="59"/>
      <c r="CR126" s="59"/>
      <c r="CS126" s="59"/>
      <c r="CT126" s="59"/>
      <c r="CU126" s="59"/>
      <c r="CV126" s="59"/>
      <c r="CW126" s="59"/>
      <c r="CX126" s="59"/>
      <c r="CY126" s="59"/>
      <c r="CZ126" s="59"/>
      <c r="DA126" s="59"/>
      <c r="DB126" s="59"/>
      <c r="DC126" s="59"/>
      <c r="DD126" s="59"/>
      <c r="DE126" s="59"/>
      <c r="DF126" s="59"/>
      <c r="DG126" s="59"/>
      <c r="DH126" s="59"/>
      <c r="DI126" s="59"/>
      <c r="DJ126" s="59"/>
      <c r="DK126" s="59"/>
      <c r="DL126" s="59"/>
      <c r="DM126" s="59"/>
      <c r="DN126" s="59"/>
      <c r="DO126" s="59"/>
      <c r="DP126" s="59"/>
      <c r="DQ126" s="59"/>
      <c r="DR126" s="59"/>
      <c r="DS126" s="59"/>
      <c r="DT126" s="59"/>
      <c r="DU126" s="59"/>
      <c r="DV126" s="59"/>
      <c r="DW126" s="59"/>
      <c r="DX126" s="59"/>
      <c r="DY126" s="59"/>
      <c r="DZ126" s="59"/>
      <c r="EA126" s="59"/>
      <c r="EB126" s="59"/>
      <c r="EC126" s="59"/>
      <c r="ED126" s="59"/>
      <c r="EE126" s="59"/>
      <c r="EF126" s="59"/>
      <c r="EG126" s="59"/>
      <c r="EH126" s="59"/>
      <c r="EI126" s="59"/>
      <c r="EJ126" s="59"/>
      <c r="EK126" s="59"/>
      <c r="EL126" s="59"/>
      <c r="EM126" s="59"/>
      <c r="EN126" s="59"/>
      <c r="EO126" s="59"/>
      <c r="EP126" s="59"/>
      <c r="EQ126" s="59"/>
      <c r="ER126" s="59"/>
      <c r="ES126" s="59"/>
      <c r="ET126" s="59"/>
      <c r="EU126" s="59"/>
      <c r="EV126" s="59"/>
      <c r="EW126" s="59"/>
      <c r="EX126" s="59"/>
      <c r="EY126" s="59"/>
      <c r="EZ126" s="59"/>
      <c r="FA126" s="59"/>
      <c r="FB126" s="59"/>
      <c r="FC126" s="59"/>
      <c r="FD126" s="59"/>
      <c r="FE126" s="59"/>
      <c r="FF126" s="59"/>
      <c r="FG126" s="59"/>
      <c r="FH126" s="59"/>
      <c r="FI126" s="59"/>
      <c r="FJ126" s="59"/>
      <c r="FK126" s="59"/>
      <c r="FL126" s="59"/>
      <c r="FM126" s="59"/>
      <c r="FN126" s="59"/>
      <c r="FO126" s="59"/>
      <c r="FP126" s="59"/>
      <c r="FQ126" s="59"/>
      <c r="FR126" s="59"/>
      <c r="FS126" s="59"/>
      <c r="FT126" s="59"/>
      <c r="FU126" s="59"/>
      <c r="FV126" s="59"/>
      <c r="FW126" s="59"/>
      <c r="FX126" s="59"/>
      <c r="FY126" s="59"/>
      <c r="FZ126" s="59"/>
      <c r="GA126" s="59"/>
      <c r="GB126" s="59"/>
      <c r="GC126" s="59"/>
      <c r="GD126" s="59"/>
      <c r="GE126" s="59"/>
      <c r="GF126" s="59"/>
      <c r="GG126" s="59"/>
      <c r="GH126" s="59"/>
      <c r="GI126" s="59"/>
      <c r="GJ126" s="59"/>
      <c r="GK126" s="59"/>
      <c r="GL126" s="59"/>
      <c r="GM126" s="59"/>
      <c r="GN126" s="59"/>
      <c r="GO126" s="59"/>
      <c r="GP126" s="59"/>
      <c r="GQ126" s="59"/>
      <c r="GR126" s="59"/>
      <c r="GS126" s="59"/>
      <c r="GT126" s="59"/>
      <c r="GU126" s="59"/>
      <c r="GV126" s="59"/>
      <c r="GW126" s="59"/>
      <c r="GX126" s="59"/>
      <c r="GY126" s="59"/>
      <c r="GZ126" s="59"/>
      <c r="HA126" s="59"/>
      <c r="HB126" s="59"/>
      <c r="HC126" s="59"/>
      <c r="HD126" s="59"/>
      <c r="HE126" s="59"/>
      <c r="HF126" s="59"/>
      <c r="HG126" s="59"/>
      <c r="HH126" s="59"/>
      <c r="HI126" s="59"/>
      <c r="HJ126" s="59"/>
      <c r="HK126" s="59"/>
      <c r="HL126" s="59"/>
      <c r="HM126" s="59"/>
      <c r="HN126" s="59"/>
      <c r="HO126" s="59"/>
      <c r="HP126" s="59"/>
      <c r="HQ126" s="59"/>
      <c r="HR126" s="59"/>
      <c r="HS126" s="59"/>
    </row>
    <row r="127" spans="1:227" s="62" customFormat="1" x14ac:dyDescent="0.15">
      <c r="B127" s="59"/>
      <c r="C127" s="61"/>
      <c r="D127" s="61"/>
      <c r="E127" s="59"/>
      <c r="F127" s="59"/>
      <c r="G127" s="59"/>
      <c r="H127" s="59"/>
      <c r="I127" s="59"/>
      <c r="J127" s="59"/>
      <c r="K127" s="59"/>
      <c r="L127" s="59"/>
      <c r="M127" s="59"/>
      <c r="N127" s="59"/>
      <c r="O127" s="59"/>
      <c r="P127" s="59"/>
      <c r="Q127" s="59"/>
      <c r="R127" s="59"/>
      <c r="S127" s="59"/>
      <c r="T127" s="59"/>
      <c r="U127" s="59"/>
      <c r="V127" s="59"/>
      <c r="W127" s="59"/>
      <c r="X127" s="59"/>
      <c r="Y127" s="59"/>
      <c r="Z127" s="59"/>
      <c r="AA127" s="59"/>
      <c r="AB127" s="59"/>
      <c r="AC127" s="59"/>
      <c r="AD127" s="59"/>
      <c r="AE127" s="59"/>
      <c r="AF127" s="59"/>
      <c r="AG127" s="59"/>
      <c r="AH127" s="59"/>
      <c r="AI127" s="59"/>
      <c r="AJ127" s="59"/>
      <c r="AK127" s="59"/>
      <c r="AL127" s="59"/>
      <c r="AM127" s="59"/>
      <c r="AN127" s="59"/>
      <c r="AO127" s="59"/>
      <c r="AP127" s="59"/>
      <c r="AQ127" s="59"/>
      <c r="AR127" s="59"/>
      <c r="AS127" s="59"/>
      <c r="AT127" s="59"/>
      <c r="AU127" s="59"/>
      <c r="AV127" s="59"/>
      <c r="AW127" s="59"/>
      <c r="AX127" s="59"/>
      <c r="AY127" s="59"/>
      <c r="AZ127" s="59"/>
      <c r="BA127" s="59"/>
      <c r="BB127" s="59"/>
      <c r="BC127" s="59"/>
      <c r="BD127" s="59"/>
      <c r="BE127" s="59"/>
      <c r="BF127" s="59"/>
      <c r="BG127" s="59"/>
      <c r="BH127" s="59"/>
      <c r="BI127" s="59"/>
      <c r="BJ127" s="59"/>
      <c r="BK127" s="59"/>
      <c r="BL127" s="59"/>
      <c r="BM127" s="59"/>
      <c r="BN127" s="59"/>
      <c r="BO127" s="59"/>
      <c r="BP127" s="59"/>
      <c r="BQ127" s="59"/>
      <c r="BR127" s="59"/>
      <c r="BS127" s="59"/>
      <c r="BT127" s="59"/>
      <c r="BU127" s="59"/>
      <c r="BV127" s="59"/>
      <c r="BW127" s="59"/>
      <c r="BX127" s="59"/>
      <c r="BY127" s="59"/>
      <c r="BZ127" s="59"/>
      <c r="CA127" s="59"/>
      <c r="CB127" s="59"/>
      <c r="CC127" s="59"/>
      <c r="CD127" s="59"/>
      <c r="CE127" s="59"/>
      <c r="CF127" s="59"/>
      <c r="CG127" s="59"/>
      <c r="CH127" s="59"/>
      <c r="CI127" s="59"/>
      <c r="CJ127" s="59"/>
      <c r="CK127" s="59"/>
      <c r="CL127" s="59"/>
      <c r="CM127" s="59"/>
      <c r="CN127" s="59"/>
      <c r="CO127" s="59"/>
      <c r="CP127" s="59"/>
      <c r="CQ127" s="59"/>
      <c r="CR127" s="59"/>
      <c r="CS127" s="59"/>
      <c r="CT127" s="59"/>
      <c r="CU127" s="59"/>
      <c r="CV127" s="59"/>
      <c r="CW127" s="59"/>
      <c r="CX127" s="59"/>
      <c r="CY127" s="59"/>
      <c r="CZ127" s="59"/>
      <c r="DA127" s="59"/>
      <c r="DB127" s="59"/>
      <c r="DC127" s="59"/>
      <c r="DD127" s="59"/>
      <c r="DE127" s="59"/>
      <c r="DF127" s="59"/>
      <c r="DG127" s="59"/>
      <c r="DH127" s="59"/>
      <c r="DI127" s="59"/>
      <c r="DJ127" s="59"/>
      <c r="DK127" s="59"/>
      <c r="DL127" s="59"/>
      <c r="DM127" s="59"/>
      <c r="DN127" s="59"/>
      <c r="DO127" s="59"/>
      <c r="DP127" s="59"/>
      <c r="DQ127" s="59"/>
      <c r="DR127" s="59"/>
      <c r="DS127" s="59"/>
      <c r="DT127" s="59"/>
      <c r="DU127" s="59"/>
      <c r="DV127" s="59"/>
      <c r="DW127" s="59"/>
      <c r="DX127" s="59"/>
      <c r="DY127" s="59"/>
      <c r="DZ127" s="59"/>
      <c r="EA127" s="59"/>
      <c r="EB127" s="59"/>
      <c r="EC127" s="59"/>
      <c r="ED127" s="59"/>
      <c r="EE127" s="59"/>
      <c r="EF127" s="59"/>
      <c r="EG127" s="59"/>
      <c r="EH127" s="59"/>
      <c r="EI127" s="59"/>
      <c r="EJ127" s="59"/>
      <c r="EK127" s="59"/>
      <c r="EL127" s="59"/>
      <c r="EM127" s="59"/>
      <c r="EN127" s="59"/>
      <c r="EO127" s="59"/>
      <c r="EP127" s="59"/>
      <c r="EQ127" s="59"/>
      <c r="ER127" s="59"/>
      <c r="ES127" s="59"/>
      <c r="ET127" s="59"/>
      <c r="EU127" s="59"/>
      <c r="EV127" s="59"/>
      <c r="EW127" s="59"/>
      <c r="EX127" s="59"/>
      <c r="EY127" s="59"/>
      <c r="EZ127" s="59"/>
      <c r="FA127" s="59"/>
      <c r="FB127" s="59"/>
      <c r="FC127" s="59"/>
      <c r="FD127" s="59"/>
      <c r="FE127" s="59"/>
      <c r="FF127" s="59"/>
      <c r="FG127" s="59"/>
      <c r="FH127" s="59"/>
      <c r="FI127" s="59"/>
      <c r="FJ127" s="59"/>
      <c r="FK127" s="59"/>
      <c r="FL127" s="59"/>
      <c r="FM127" s="59"/>
      <c r="FN127" s="59"/>
      <c r="FO127" s="59"/>
      <c r="FP127" s="59"/>
      <c r="FQ127" s="59"/>
      <c r="FR127" s="59"/>
      <c r="FS127" s="59"/>
      <c r="FT127" s="59"/>
      <c r="FU127" s="59"/>
      <c r="FV127" s="59"/>
      <c r="FW127" s="59"/>
      <c r="FX127" s="59"/>
      <c r="FY127" s="59"/>
      <c r="FZ127" s="59"/>
      <c r="GA127" s="59"/>
      <c r="GB127" s="59"/>
      <c r="GC127" s="59"/>
      <c r="GD127" s="59"/>
      <c r="GE127" s="59"/>
      <c r="GF127" s="59"/>
      <c r="GG127" s="59"/>
      <c r="GH127" s="59"/>
      <c r="GI127" s="59"/>
      <c r="GJ127" s="59"/>
      <c r="GK127" s="59"/>
      <c r="GL127" s="59"/>
      <c r="GM127" s="59"/>
      <c r="GN127" s="59"/>
      <c r="GO127" s="59"/>
      <c r="GP127" s="59"/>
      <c r="GQ127" s="59"/>
      <c r="GR127" s="59"/>
      <c r="GS127" s="59"/>
      <c r="GT127" s="59"/>
      <c r="GU127" s="59"/>
      <c r="GV127" s="59"/>
      <c r="GW127" s="59"/>
      <c r="GX127" s="59"/>
      <c r="GY127" s="59"/>
      <c r="GZ127" s="59"/>
      <c r="HA127" s="59"/>
      <c r="HB127" s="59"/>
      <c r="HC127" s="59"/>
      <c r="HD127" s="59"/>
      <c r="HE127" s="59"/>
      <c r="HF127" s="59"/>
      <c r="HG127" s="59"/>
      <c r="HH127" s="59"/>
      <c r="HI127" s="59"/>
      <c r="HJ127" s="59"/>
      <c r="HK127" s="59"/>
      <c r="HL127" s="59"/>
      <c r="HM127" s="59"/>
      <c r="HN127" s="59"/>
      <c r="HO127" s="59"/>
      <c r="HP127" s="59"/>
      <c r="HQ127" s="59"/>
      <c r="HR127" s="59"/>
      <c r="HS127" s="59"/>
    </row>
    <row r="128" spans="1:227" s="61" customFormat="1" x14ac:dyDescent="0.15">
      <c r="A128" s="62"/>
      <c r="B128" s="59"/>
      <c r="E128" s="59"/>
      <c r="F128" s="59"/>
      <c r="G128" s="59"/>
      <c r="H128" s="59"/>
      <c r="I128" s="59"/>
      <c r="J128" s="59"/>
      <c r="K128" s="59"/>
      <c r="L128" s="59"/>
      <c r="M128" s="59"/>
      <c r="N128" s="59"/>
      <c r="O128" s="59"/>
      <c r="P128" s="59"/>
      <c r="Q128" s="59"/>
      <c r="R128" s="59"/>
      <c r="S128" s="59"/>
      <c r="T128" s="59"/>
      <c r="U128" s="59"/>
      <c r="V128" s="59"/>
      <c r="W128" s="59"/>
      <c r="X128" s="59"/>
      <c r="Y128" s="59"/>
      <c r="Z128" s="59"/>
      <c r="AA128" s="59"/>
      <c r="AB128" s="59"/>
      <c r="AC128" s="59"/>
      <c r="AD128" s="59"/>
      <c r="AE128" s="59"/>
      <c r="AF128" s="59"/>
      <c r="AG128" s="59"/>
      <c r="AH128" s="59"/>
      <c r="AI128" s="59"/>
      <c r="AJ128" s="59"/>
      <c r="AK128" s="59"/>
      <c r="AL128" s="59"/>
      <c r="AM128" s="59"/>
      <c r="AN128" s="59"/>
      <c r="AO128" s="59"/>
      <c r="AP128" s="59"/>
      <c r="AQ128" s="59"/>
      <c r="AR128" s="59"/>
      <c r="AS128" s="59"/>
      <c r="AT128" s="59"/>
      <c r="AU128" s="59"/>
      <c r="AV128" s="59"/>
      <c r="AW128" s="59"/>
      <c r="AX128" s="59"/>
      <c r="AY128" s="59"/>
      <c r="AZ128" s="59"/>
      <c r="BA128" s="59"/>
      <c r="BB128" s="59"/>
      <c r="BC128" s="59"/>
      <c r="BD128" s="59"/>
      <c r="BE128" s="59"/>
      <c r="BF128" s="59"/>
      <c r="BG128" s="59"/>
      <c r="BH128" s="59"/>
      <c r="BI128" s="59"/>
      <c r="BJ128" s="59"/>
      <c r="BK128" s="59"/>
      <c r="BL128" s="59"/>
      <c r="BM128" s="59"/>
      <c r="BN128" s="59"/>
      <c r="BO128" s="59"/>
      <c r="BP128" s="59"/>
      <c r="BQ128" s="59"/>
      <c r="BR128" s="59"/>
      <c r="BS128" s="59"/>
      <c r="BT128" s="59"/>
      <c r="BU128" s="59"/>
      <c r="BV128" s="59"/>
      <c r="BW128" s="59"/>
      <c r="BX128" s="59"/>
      <c r="BY128" s="59"/>
      <c r="BZ128" s="59"/>
      <c r="CA128" s="59"/>
      <c r="CB128" s="59"/>
      <c r="CC128" s="59"/>
      <c r="CD128" s="59"/>
      <c r="CE128" s="59"/>
      <c r="CF128" s="59"/>
      <c r="CG128" s="59"/>
      <c r="CH128" s="59"/>
      <c r="CI128" s="59"/>
      <c r="CJ128" s="59"/>
      <c r="CK128" s="59"/>
      <c r="CL128" s="59"/>
      <c r="CM128" s="59"/>
      <c r="CN128" s="59"/>
      <c r="CO128" s="59"/>
      <c r="CP128" s="59"/>
      <c r="CQ128" s="59"/>
      <c r="CR128" s="59"/>
      <c r="CS128" s="59"/>
      <c r="CT128" s="59"/>
      <c r="CU128" s="59"/>
      <c r="CV128" s="59"/>
      <c r="CW128" s="59"/>
      <c r="CX128" s="59"/>
      <c r="CY128" s="59"/>
      <c r="CZ128" s="59"/>
      <c r="DA128" s="59"/>
      <c r="DB128" s="59"/>
      <c r="DC128" s="59"/>
      <c r="DD128" s="59"/>
      <c r="DE128" s="59"/>
      <c r="DF128" s="59"/>
      <c r="DG128" s="59"/>
      <c r="DH128" s="59"/>
      <c r="DI128" s="59"/>
      <c r="DJ128" s="59"/>
      <c r="DK128" s="59"/>
      <c r="DL128" s="59"/>
      <c r="DM128" s="59"/>
      <c r="DN128" s="59"/>
      <c r="DO128" s="59"/>
      <c r="DP128" s="59"/>
      <c r="DQ128" s="59"/>
      <c r="DR128" s="59"/>
      <c r="DS128" s="59"/>
      <c r="DT128" s="59"/>
      <c r="DU128" s="59"/>
      <c r="DV128" s="59"/>
      <c r="DW128" s="59"/>
      <c r="DX128" s="59"/>
      <c r="DY128" s="59"/>
      <c r="DZ128" s="59"/>
      <c r="EA128" s="59"/>
      <c r="EB128" s="59"/>
      <c r="EC128" s="59"/>
      <c r="ED128" s="59"/>
      <c r="EE128" s="59"/>
      <c r="EF128" s="59"/>
      <c r="EG128" s="59"/>
      <c r="EH128" s="59"/>
      <c r="EI128" s="59"/>
      <c r="EJ128" s="59"/>
      <c r="EK128" s="59"/>
      <c r="EL128" s="59"/>
      <c r="EM128" s="59"/>
      <c r="EN128" s="59"/>
      <c r="EO128" s="59"/>
      <c r="EP128" s="59"/>
      <c r="EQ128" s="59"/>
      <c r="ER128" s="59"/>
      <c r="ES128" s="59"/>
      <c r="ET128" s="59"/>
      <c r="EU128" s="59"/>
      <c r="EV128" s="59"/>
      <c r="EW128" s="59"/>
      <c r="EX128" s="59"/>
      <c r="EY128" s="59"/>
      <c r="EZ128" s="59"/>
      <c r="FA128" s="59"/>
      <c r="FB128" s="59"/>
      <c r="FC128" s="59"/>
      <c r="FD128" s="59"/>
      <c r="FE128" s="59"/>
      <c r="FF128" s="59"/>
      <c r="FG128" s="59"/>
      <c r="FH128" s="59"/>
      <c r="FI128" s="59"/>
      <c r="FJ128" s="59"/>
      <c r="FK128" s="59"/>
      <c r="FL128" s="59"/>
      <c r="FM128" s="59"/>
      <c r="FN128" s="59"/>
      <c r="FO128" s="59"/>
      <c r="FP128" s="59"/>
      <c r="FQ128" s="59"/>
      <c r="FR128" s="59"/>
      <c r="FS128" s="59"/>
      <c r="FT128" s="59"/>
      <c r="FU128" s="59"/>
      <c r="FV128" s="59"/>
      <c r="FW128" s="59"/>
      <c r="FX128" s="59"/>
      <c r="FY128" s="59"/>
      <c r="FZ128" s="59"/>
      <c r="GA128" s="59"/>
      <c r="GB128" s="59"/>
      <c r="GC128" s="59"/>
      <c r="GD128" s="59"/>
      <c r="GE128" s="59"/>
      <c r="GF128" s="59"/>
      <c r="GG128" s="59"/>
      <c r="GH128" s="59"/>
      <c r="GI128" s="59"/>
      <c r="GJ128" s="59"/>
      <c r="GK128" s="59"/>
      <c r="GL128" s="59"/>
      <c r="GM128" s="59"/>
      <c r="GN128" s="59"/>
      <c r="GO128" s="59"/>
      <c r="GP128" s="59"/>
      <c r="GQ128" s="59"/>
      <c r="GR128" s="59"/>
      <c r="GS128" s="59"/>
      <c r="GT128" s="59"/>
      <c r="GU128" s="59"/>
      <c r="GV128" s="59"/>
      <c r="GW128" s="59"/>
      <c r="GX128" s="59"/>
      <c r="GY128" s="59"/>
      <c r="GZ128" s="59"/>
      <c r="HA128" s="59"/>
      <c r="HB128" s="59"/>
      <c r="HC128" s="59"/>
      <c r="HD128" s="59"/>
      <c r="HE128" s="59"/>
      <c r="HF128" s="59"/>
      <c r="HG128" s="59"/>
      <c r="HH128" s="59"/>
      <c r="HI128" s="59"/>
      <c r="HJ128" s="59"/>
      <c r="HK128" s="59"/>
      <c r="HL128" s="59"/>
      <c r="HM128" s="59"/>
      <c r="HN128" s="59"/>
      <c r="HO128" s="59"/>
      <c r="HP128" s="59"/>
      <c r="HQ128" s="59"/>
      <c r="HR128" s="59"/>
      <c r="HS128" s="59"/>
    </row>
    <row r="129" spans="1:227" s="61" customFormat="1" x14ac:dyDescent="0.15">
      <c r="A129" s="62"/>
      <c r="B129" s="59"/>
      <c r="E129" s="59"/>
      <c r="F129" s="59"/>
      <c r="G129" s="59"/>
      <c r="H129" s="59"/>
      <c r="I129" s="59"/>
      <c r="J129" s="59"/>
      <c r="K129" s="59"/>
      <c r="L129" s="59"/>
      <c r="M129" s="59"/>
      <c r="N129" s="59"/>
      <c r="O129" s="59"/>
      <c r="P129" s="59"/>
      <c r="Q129" s="59"/>
      <c r="R129" s="59"/>
      <c r="S129" s="59"/>
      <c r="T129" s="59"/>
      <c r="U129" s="59"/>
      <c r="V129" s="59"/>
      <c r="W129" s="59"/>
      <c r="X129" s="59"/>
      <c r="Y129" s="59"/>
      <c r="Z129" s="59"/>
      <c r="AA129" s="59"/>
      <c r="AB129" s="59"/>
      <c r="AC129" s="59"/>
      <c r="AD129" s="59"/>
      <c r="AE129" s="59"/>
      <c r="AF129" s="59"/>
      <c r="AG129" s="59"/>
      <c r="AH129" s="59"/>
      <c r="AI129" s="59"/>
      <c r="AJ129" s="59"/>
      <c r="AK129" s="59"/>
      <c r="AL129" s="59"/>
      <c r="AM129" s="59"/>
      <c r="AN129" s="59"/>
      <c r="AO129" s="59"/>
      <c r="AP129" s="59"/>
      <c r="AQ129" s="59"/>
      <c r="AR129" s="59"/>
      <c r="AS129" s="59"/>
      <c r="AT129" s="59"/>
      <c r="AU129" s="59"/>
      <c r="AV129" s="59"/>
      <c r="AW129" s="59"/>
      <c r="AX129" s="59"/>
      <c r="AY129" s="59"/>
      <c r="AZ129" s="59"/>
      <c r="BA129" s="59"/>
      <c r="BB129" s="59"/>
      <c r="BC129" s="59"/>
      <c r="BD129" s="59"/>
      <c r="BE129" s="59"/>
      <c r="BF129" s="59"/>
      <c r="BG129" s="59"/>
      <c r="BH129" s="59"/>
      <c r="BI129" s="59"/>
      <c r="BJ129" s="59"/>
      <c r="BK129" s="59"/>
      <c r="BL129" s="59"/>
      <c r="BM129" s="59"/>
      <c r="BN129" s="59"/>
      <c r="BO129" s="59"/>
      <c r="BP129" s="59"/>
      <c r="BQ129" s="59"/>
      <c r="BR129" s="59"/>
      <c r="BS129" s="59"/>
      <c r="BT129" s="59"/>
      <c r="BU129" s="59"/>
      <c r="BV129" s="59"/>
      <c r="BW129" s="59"/>
      <c r="BX129" s="59"/>
      <c r="BY129" s="59"/>
      <c r="BZ129" s="59"/>
      <c r="CA129" s="59"/>
      <c r="CB129" s="59"/>
      <c r="CC129" s="59"/>
      <c r="CD129" s="59"/>
      <c r="CE129" s="59"/>
      <c r="CF129" s="59"/>
      <c r="CG129" s="59"/>
      <c r="CH129" s="59"/>
      <c r="CI129" s="59"/>
      <c r="CJ129" s="59"/>
      <c r="CK129" s="59"/>
      <c r="CL129" s="59"/>
      <c r="CM129" s="59"/>
      <c r="CN129" s="59"/>
      <c r="CO129" s="59"/>
      <c r="CP129" s="59"/>
      <c r="CQ129" s="59"/>
      <c r="CR129" s="59"/>
      <c r="CS129" s="59"/>
      <c r="CT129" s="59"/>
      <c r="CU129" s="59"/>
      <c r="CV129" s="59"/>
      <c r="CW129" s="59"/>
      <c r="CX129" s="59"/>
      <c r="CY129" s="59"/>
      <c r="CZ129" s="59"/>
      <c r="DA129" s="59"/>
      <c r="DB129" s="59"/>
      <c r="DC129" s="59"/>
      <c r="DD129" s="59"/>
      <c r="DE129" s="59"/>
      <c r="DF129" s="59"/>
      <c r="DG129" s="59"/>
      <c r="DH129" s="59"/>
      <c r="DI129" s="59"/>
      <c r="DJ129" s="59"/>
      <c r="DK129" s="59"/>
      <c r="DL129" s="59"/>
      <c r="DM129" s="59"/>
      <c r="DN129" s="59"/>
      <c r="DO129" s="59"/>
      <c r="DP129" s="59"/>
      <c r="DQ129" s="59"/>
      <c r="DR129" s="59"/>
      <c r="DS129" s="59"/>
      <c r="DT129" s="59"/>
      <c r="DU129" s="59"/>
      <c r="DV129" s="59"/>
      <c r="DW129" s="59"/>
      <c r="DX129" s="59"/>
      <c r="DY129" s="59"/>
      <c r="DZ129" s="59"/>
      <c r="EA129" s="59"/>
      <c r="EB129" s="59"/>
      <c r="EC129" s="59"/>
      <c r="ED129" s="59"/>
      <c r="EE129" s="59"/>
      <c r="EF129" s="59"/>
      <c r="EG129" s="59"/>
      <c r="EH129" s="59"/>
      <c r="EI129" s="59"/>
      <c r="EJ129" s="59"/>
      <c r="EK129" s="59"/>
      <c r="EL129" s="59"/>
      <c r="EM129" s="59"/>
      <c r="EN129" s="59"/>
      <c r="EO129" s="59"/>
      <c r="EP129" s="59"/>
      <c r="EQ129" s="59"/>
      <c r="ER129" s="59"/>
      <c r="ES129" s="59"/>
      <c r="ET129" s="59"/>
      <c r="EU129" s="59"/>
      <c r="EV129" s="59"/>
      <c r="EW129" s="59"/>
      <c r="EX129" s="59"/>
      <c r="EY129" s="59"/>
      <c r="EZ129" s="59"/>
      <c r="FA129" s="59"/>
      <c r="FB129" s="59"/>
      <c r="FC129" s="59"/>
      <c r="FD129" s="59"/>
      <c r="FE129" s="59"/>
      <c r="FF129" s="59"/>
      <c r="FG129" s="59"/>
      <c r="FH129" s="59"/>
      <c r="FI129" s="59"/>
      <c r="FJ129" s="59"/>
      <c r="FK129" s="59"/>
      <c r="FL129" s="59"/>
      <c r="FM129" s="59"/>
      <c r="FN129" s="59"/>
      <c r="FO129" s="59"/>
      <c r="FP129" s="59"/>
      <c r="FQ129" s="59"/>
      <c r="FR129" s="59"/>
      <c r="FS129" s="59"/>
      <c r="FT129" s="59"/>
      <c r="FU129" s="59"/>
      <c r="FV129" s="59"/>
      <c r="FW129" s="59"/>
      <c r="FX129" s="59"/>
      <c r="FY129" s="59"/>
      <c r="FZ129" s="59"/>
      <c r="GA129" s="59"/>
      <c r="GB129" s="59"/>
      <c r="GC129" s="59"/>
      <c r="GD129" s="59"/>
      <c r="GE129" s="59"/>
      <c r="GF129" s="59"/>
      <c r="GG129" s="59"/>
      <c r="GH129" s="59"/>
      <c r="GI129" s="59"/>
      <c r="GJ129" s="59"/>
      <c r="GK129" s="59"/>
      <c r="GL129" s="59"/>
      <c r="GM129" s="59"/>
      <c r="GN129" s="59"/>
      <c r="GO129" s="59"/>
      <c r="GP129" s="59"/>
      <c r="GQ129" s="59"/>
      <c r="GR129" s="59"/>
      <c r="GS129" s="59"/>
      <c r="GT129" s="59"/>
      <c r="GU129" s="59"/>
      <c r="GV129" s="59"/>
      <c r="GW129" s="59"/>
      <c r="GX129" s="59"/>
      <c r="GY129" s="59"/>
      <c r="GZ129" s="59"/>
      <c r="HA129" s="59"/>
      <c r="HB129" s="59"/>
      <c r="HC129" s="59"/>
      <c r="HD129" s="59"/>
      <c r="HE129" s="59"/>
      <c r="HF129" s="59"/>
      <c r="HG129" s="59"/>
      <c r="HH129" s="59"/>
      <c r="HI129" s="59"/>
      <c r="HJ129" s="59"/>
      <c r="HK129" s="59"/>
      <c r="HL129" s="59"/>
      <c r="HM129" s="59"/>
      <c r="HN129" s="59"/>
      <c r="HO129" s="59"/>
      <c r="HP129" s="59"/>
      <c r="HQ129" s="59"/>
      <c r="HR129" s="59"/>
      <c r="HS129" s="59"/>
    </row>
    <row r="130" spans="1:227" s="61" customFormat="1" x14ac:dyDescent="0.15">
      <c r="A130" s="62"/>
      <c r="B130" s="59"/>
      <c r="E130" s="59"/>
      <c r="F130" s="59"/>
      <c r="G130" s="59"/>
      <c r="H130" s="59"/>
      <c r="I130" s="59"/>
      <c r="J130" s="59"/>
      <c r="K130" s="59"/>
      <c r="L130" s="59"/>
      <c r="M130" s="59"/>
      <c r="N130" s="59"/>
      <c r="O130" s="59"/>
      <c r="P130" s="59"/>
      <c r="Q130" s="59"/>
      <c r="R130" s="59"/>
      <c r="S130" s="59"/>
      <c r="T130" s="59"/>
      <c r="U130" s="59"/>
      <c r="V130" s="59"/>
      <c r="W130" s="59"/>
      <c r="X130" s="59"/>
      <c r="Y130" s="59"/>
      <c r="Z130" s="59"/>
      <c r="AA130" s="59"/>
      <c r="AB130" s="59"/>
      <c r="AC130" s="59"/>
      <c r="AD130" s="59"/>
      <c r="AE130" s="59"/>
      <c r="AF130" s="59"/>
      <c r="AG130" s="59"/>
      <c r="AH130" s="59"/>
      <c r="AI130" s="59"/>
      <c r="AJ130" s="59"/>
      <c r="AK130" s="59"/>
      <c r="AL130" s="59"/>
      <c r="AM130" s="59"/>
      <c r="AN130" s="59"/>
      <c r="AO130" s="59"/>
      <c r="AP130" s="59"/>
      <c r="AQ130" s="59"/>
      <c r="AR130" s="59"/>
      <c r="AS130" s="59"/>
      <c r="AT130" s="59"/>
      <c r="AU130" s="59"/>
      <c r="AV130" s="59"/>
      <c r="AW130" s="59"/>
      <c r="AX130" s="59"/>
      <c r="AY130" s="59"/>
      <c r="AZ130" s="59"/>
      <c r="BA130" s="59"/>
      <c r="BB130" s="59"/>
      <c r="BC130" s="59"/>
      <c r="BD130" s="59"/>
      <c r="BE130" s="59"/>
      <c r="BF130" s="59"/>
      <c r="BG130" s="59"/>
      <c r="BH130" s="59"/>
      <c r="BI130" s="59"/>
      <c r="BJ130" s="59"/>
      <c r="BK130" s="59"/>
      <c r="BL130" s="59"/>
      <c r="BM130" s="59"/>
      <c r="BN130" s="59"/>
      <c r="BO130" s="59"/>
      <c r="BP130" s="59"/>
      <c r="BQ130" s="59"/>
      <c r="BR130" s="59"/>
      <c r="BS130" s="59"/>
      <c r="BT130" s="59"/>
      <c r="BU130" s="59"/>
      <c r="BV130" s="59"/>
      <c r="BW130" s="59"/>
      <c r="BX130" s="59"/>
      <c r="BY130" s="59"/>
      <c r="BZ130" s="59"/>
      <c r="CA130" s="59"/>
      <c r="CB130" s="59"/>
      <c r="CC130" s="59"/>
      <c r="CD130" s="59"/>
      <c r="CE130" s="59"/>
      <c r="CF130" s="59"/>
      <c r="CG130" s="59"/>
      <c r="CH130" s="59"/>
      <c r="CI130" s="59"/>
      <c r="CJ130" s="59"/>
      <c r="CK130" s="59"/>
      <c r="CL130" s="59"/>
      <c r="CM130" s="59"/>
      <c r="CN130" s="59"/>
      <c r="CO130" s="59"/>
      <c r="CP130" s="59"/>
      <c r="CQ130" s="59"/>
      <c r="CR130" s="59"/>
      <c r="CS130" s="59"/>
      <c r="CT130" s="59"/>
      <c r="CU130" s="59"/>
      <c r="CV130" s="59"/>
      <c r="CW130" s="59"/>
      <c r="CX130" s="59"/>
      <c r="CY130" s="59"/>
      <c r="CZ130" s="59"/>
      <c r="DA130" s="59"/>
      <c r="DB130" s="59"/>
      <c r="DC130" s="59"/>
      <c r="DD130" s="59"/>
      <c r="DE130" s="59"/>
      <c r="DF130" s="59"/>
      <c r="DG130" s="59"/>
      <c r="DH130" s="59"/>
      <c r="DI130" s="59"/>
      <c r="DJ130" s="59"/>
      <c r="DK130" s="59"/>
      <c r="DL130" s="59"/>
      <c r="DM130" s="59"/>
      <c r="DN130" s="59"/>
      <c r="DO130" s="59"/>
      <c r="DP130" s="59"/>
      <c r="DQ130" s="59"/>
      <c r="DR130" s="59"/>
      <c r="DS130" s="59"/>
      <c r="DT130" s="59"/>
      <c r="DU130" s="59"/>
      <c r="DV130" s="59"/>
      <c r="DW130" s="59"/>
      <c r="DX130" s="59"/>
      <c r="DY130" s="59"/>
      <c r="DZ130" s="59"/>
      <c r="EA130" s="59"/>
      <c r="EB130" s="59"/>
      <c r="EC130" s="59"/>
      <c r="ED130" s="59"/>
      <c r="EE130" s="59"/>
      <c r="EF130" s="59"/>
      <c r="EG130" s="59"/>
      <c r="EH130" s="59"/>
      <c r="EI130" s="59"/>
      <c r="EJ130" s="59"/>
      <c r="EK130" s="59"/>
      <c r="EL130" s="59"/>
      <c r="EM130" s="59"/>
      <c r="EN130" s="59"/>
      <c r="EO130" s="59"/>
      <c r="EP130" s="59"/>
      <c r="EQ130" s="59"/>
      <c r="ER130" s="59"/>
      <c r="ES130" s="59"/>
      <c r="ET130" s="59"/>
      <c r="EU130" s="59"/>
      <c r="EV130" s="59"/>
      <c r="EW130" s="59"/>
      <c r="EX130" s="59"/>
      <c r="EY130" s="59"/>
      <c r="EZ130" s="59"/>
      <c r="FA130" s="59"/>
      <c r="FB130" s="59"/>
      <c r="FC130" s="59"/>
      <c r="FD130" s="59"/>
      <c r="FE130" s="59"/>
      <c r="FF130" s="59"/>
      <c r="FG130" s="59"/>
      <c r="FH130" s="59"/>
      <c r="FI130" s="59"/>
      <c r="FJ130" s="59"/>
      <c r="FK130" s="59"/>
      <c r="FL130" s="59"/>
      <c r="FM130" s="59"/>
      <c r="FN130" s="59"/>
      <c r="FO130" s="59"/>
      <c r="FP130" s="59"/>
      <c r="FQ130" s="59"/>
      <c r="FR130" s="59"/>
      <c r="FS130" s="59"/>
      <c r="FT130" s="59"/>
      <c r="FU130" s="59"/>
      <c r="FV130" s="59"/>
      <c r="FW130" s="59"/>
      <c r="FX130" s="59"/>
      <c r="FY130" s="59"/>
      <c r="FZ130" s="59"/>
      <c r="GA130" s="59"/>
      <c r="GB130" s="59"/>
      <c r="GC130" s="59"/>
      <c r="GD130" s="59"/>
      <c r="GE130" s="59"/>
      <c r="GF130" s="59"/>
      <c r="GG130" s="59"/>
      <c r="GH130" s="59"/>
      <c r="GI130" s="59"/>
      <c r="GJ130" s="59"/>
      <c r="GK130" s="59"/>
      <c r="GL130" s="59"/>
      <c r="GM130" s="59"/>
      <c r="GN130" s="59"/>
      <c r="GO130" s="59"/>
      <c r="GP130" s="59"/>
      <c r="GQ130" s="59"/>
      <c r="GR130" s="59"/>
      <c r="GS130" s="59"/>
      <c r="GT130" s="59"/>
      <c r="GU130" s="59"/>
      <c r="GV130" s="59"/>
      <c r="GW130" s="59"/>
      <c r="GX130" s="59"/>
      <c r="GY130" s="59"/>
      <c r="GZ130" s="59"/>
      <c r="HA130" s="59"/>
      <c r="HB130" s="59"/>
      <c r="HC130" s="59"/>
      <c r="HD130" s="59"/>
      <c r="HE130" s="59"/>
      <c r="HF130" s="59"/>
      <c r="HG130" s="59"/>
      <c r="HH130" s="59"/>
      <c r="HI130" s="59"/>
      <c r="HJ130" s="59"/>
      <c r="HK130" s="59"/>
      <c r="HL130" s="59"/>
      <c r="HM130" s="59"/>
      <c r="HN130" s="59"/>
      <c r="HO130" s="59"/>
      <c r="HP130" s="59"/>
      <c r="HQ130" s="59"/>
      <c r="HR130" s="59"/>
      <c r="HS130" s="59"/>
    </row>
    <row r="131" spans="1:227" s="61" customFormat="1" x14ac:dyDescent="0.15">
      <c r="A131" s="62"/>
      <c r="B131" s="59"/>
      <c r="E131" s="59"/>
      <c r="F131" s="59"/>
      <c r="G131" s="59"/>
      <c r="H131" s="59"/>
      <c r="I131" s="59"/>
      <c r="J131" s="59"/>
      <c r="K131" s="59"/>
      <c r="L131" s="59"/>
      <c r="M131" s="59"/>
      <c r="N131" s="59"/>
      <c r="O131" s="59"/>
      <c r="P131" s="59"/>
      <c r="Q131" s="59"/>
      <c r="R131" s="59"/>
      <c r="S131" s="59"/>
      <c r="T131" s="59"/>
      <c r="U131" s="59"/>
      <c r="V131" s="59"/>
      <c r="W131" s="59"/>
      <c r="X131" s="59"/>
      <c r="Y131" s="59"/>
      <c r="Z131" s="59"/>
      <c r="AA131" s="59"/>
      <c r="AB131" s="59"/>
      <c r="AC131" s="59"/>
      <c r="AD131" s="59"/>
      <c r="AE131" s="59"/>
      <c r="AF131" s="59"/>
      <c r="AG131" s="59"/>
      <c r="AH131" s="59"/>
      <c r="AI131" s="59"/>
      <c r="AJ131" s="59"/>
      <c r="AK131" s="59"/>
      <c r="AL131" s="59"/>
      <c r="AM131" s="59"/>
      <c r="AN131" s="59"/>
      <c r="AO131" s="59"/>
      <c r="AP131" s="59"/>
      <c r="AQ131" s="59"/>
      <c r="AR131" s="59"/>
      <c r="AS131" s="59"/>
      <c r="AT131" s="59"/>
      <c r="AU131" s="59"/>
      <c r="AV131" s="59"/>
      <c r="AW131" s="59"/>
      <c r="AX131" s="59"/>
      <c r="AY131" s="59"/>
      <c r="AZ131" s="59"/>
      <c r="BA131" s="59"/>
      <c r="BB131" s="59"/>
      <c r="BC131" s="59"/>
      <c r="BD131" s="59"/>
      <c r="BE131" s="59"/>
      <c r="BF131" s="59"/>
      <c r="BG131" s="59"/>
      <c r="BH131" s="59"/>
      <c r="BI131" s="59"/>
      <c r="BJ131" s="59"/>
      <c r="BK131" s="59"/>
      <c r="BL131" s="59"/>
      <c r="BM131" s="59"/>
      <c r="BN131" s="59"/>
      <c r="BO131" s="59"/>
      <c r="BP131" s="59"/>
      <c r="BQ131" s="59"/>
      <c r="BR131" s="59"/>
      <c r="BS131" s="59"/>
      <c r="BT131" s="59"/>
      <c r="BU131" s="59"/>
      <c r="BV131" s="59"/>
      <c r="BW131" s="59"/>
      <c r="BX131" s="59"/>
      <c r="BY131" s="59"/>
      <c r="BZ131" s="59"/>
      <c r="CA131" s="59"/>
      <c r="CB131" s="59"/>
      <c r="CC131" s="59"/>
      <c r="CD131" s="59"/>
      <c r="CE131" s="59"/>
      <c r="CF131" s="59"/>
      <c r="CG131" s="59"/>
      <c r="CH131" s="59"/>
      <c r="CI131" s="59"/>
      <c r="CJ131" s="59"/>
      <c r="CK131" s="59"/>
      <c r="CL131" s="59"/>
      <c r="CM131" s="59"/>
      <c r="CN131" s="59"/>
      <c r="CO131" s="59"/>
      <c r="CP131" s="59"/>
      <c r="CQ131" s="59"/>
      <c r="CR131" s="59"/>
      <c r="CS131" s="59"/>
      <c r="CT131" s="59"/>
      <c r="CU131" s="59"/>
      <c r="CV131" s="59"/>
      <c r="CW131" s="59"/>
      <c r="CX131" s="59"/>
      <c r="CY131" s="59"/>
      <c r="CZ131" s="59"/>
      <c r="DA131" s="59"/>
      <c r="DB131" s="59"/>
      <c r="DC131" s="59"/>
      <c r="DD131" s="59"/>
      <c r="DE131" s="59"/>
      <c r="DF131" s="59"/>
      <c r="DG131" s="59"/>
      <c r="DH131" s="59"/>
      <c r="DI131" s="59"/>
      <c r="DJ131" s="59"/>
      <c r="DK131" s="59"/>
      <c r="DL131" s="59"/>
      <c r="DM131" s="59"/>
      <c r="DN131" s="59"/>
      <c r="DO131" s="59"/>
      <c r="DP131" s="59"/>
      <c r="DQ131" s="59"/>
      <c r="DR131" s="59"/>
      <c r="DS131" s="59"/>
      <c r="DT131" s="59"/>
      <c r="DU131" s="59"/>
      <c r="DV131" s="59"/>
      <c r="DW131" s="59"/>
      <c r="DX131" s="59"/>
      <c r="DY131" s="59"/>
      <c r="DZ131" s="59"/>
      <c r="EA131" s="59"/>
      <c r="EB131" s="59"/>
      <c r="EC131" s="59"/>
      <c r="ED131" s="59"/>
      <c r="EE131" s="59"/>
      <c r="EF131" s="59"/>
      <c r="EG131" s="59"/>
      <c r="EH131" s="59"/>
      <c r="EI131" s="59"/>
      <c r="EJ131" s="59"/>
      <c r="EK131" s="59"/>
      <c r="EL131" s="59"/>
      <c r="EM131" s="59"/>
      <c r="EN131" s="59"/>
      <c r="EO131" s="59"/>
      <c r="EP131" s="59"/>
      <c r="EQ131" s="59"/>
      <c r="ER131" s="59"/>
      <c r="ES131" s="59"/>
      <c r="ET131" s="59"/>
      <c r="EU131" s="59"/>
      <c r="EV131" s="59"/>
      <c r="EW131" s="59"/>
      <c r="EX131" s="59"/>
      <c r="EY131" s="59"/>
      <c r="EZ131" s="59"/>
      <c r="FA131" s="59"/>
      <c r="FB131" s="59"/>
      <c r="FC131" s="59"/>
      <c r="FD131" s="59"/>
      <c r="FE131" s="59"/>
      <c r="FF131" s="59"/>
      <c r="FG131" s="59"/>
      <c r="FH131" s="59"/>
      <c r="FI131" s="59"/>
      <c r="FJ131" s="59"/>
      <c r="FK131" s="59"/>
      <c r="FL131" s="59"/>
      <c r="FM131" s="59"/>
      <c r="FN131" s="59"/>
      <c r="FO131" s="59"/>
      <c r="FP131" s="59"/>
      <c r="FQ131" s="59"/>
      <c r="FR131" s="59"/>
      <c r="FS131" s="59"/>
      <c r="FT131" s="59"/>
      <c r="FU131" s="59"/>
      <c r="FV131" s="59"/>
      <c r="FW131" s="59"/>
      <c r="FX131" s="59"/>
      <c r="FY131" s="59"/>
      <c r="FZ131" s="59"/>
      <c r="GA131" s="59"/>
      <c r="GB131" s="59"/>
      <c r="GC131" s="59"/>
      <c r="GD131" s="59"/>
      <c r="GE131" s="59"/>
      <c r="GF131" s="59"/>
      <c r="GG131" s="59"/>
      <c r="GH131" s="59"/>
      <c r="GI131" s="59"/>
      <c r="GJ131" s="59"/>
      <c r="GK131" s="59"/>
      <c r="GL131" s="59"/>
      <c r="GM131" s="59"/>
      <c r="GN131" s="59"/>
      <c r="GO131" s="59"/>
      <c r="GP131" s="59"/>
      <c r="GQ131" s="59"/>
      <c r="GR131" s="59"/>
      <c r="GS131" s="59"/>
      <c r="GT131" s="59"/>
      <c r="GU131" s="59"/>
      <c r="GV131" s="59"/>
      <c r="GW131" s="59"/>
      <c r="GX131" s="59"/>
      <c r="GY131" s="59"/>
      <c r="GZ131" s="59"/>
      <c r="HA131" s="59"/>
      <c r="HB131" s="59"/>
      <c r="HC131" s="59"/>
      <c r="HD131" s="59"/>
      <c r="HE131" s="59"/>
      <c r="HF131" s="59"/>
      <c r="HG131" s="59"/>
      <c r="HH131" s="59"/>
      <c r="HI131" s="59"/>
      <c r="HJ131" s="59"/>
      <c r="HK131" s="59"/>
      <c r="HL131" s="59"/>
      <c r="HM131" s="59"/>
      <c r="HN131" s="59"/>
      <c r="HO131" s="59"/>
      <c r="HP131" s="59"/>
      <c r="HQ131" s="59"/>
      <c r="HR131" s="59"/>
      <c r="HS131" s="59"/>
    </row>
    <row r="132" spans="1:227" s="61" customFormat="1" x14ac:dyDescent="0.15">
      <c r="A132" s="62"/>
      <c r="B132" s="59"/>
      <c r="E132" s="59"/>
      <c r="F132" s="59"/>
      <c r="G132" s="59"/>
      <c r="H132" s="59"/>
      <c r="I132" s="59"/>
      <c r="J132" s="59"/>
      <c r="K132" s="59"/>
      <c r="L132" s="59"/>
      <c r="M132" s="59"/>
      <c r="N132" s="59"/>
      <c r="O132" s="59"/>
      <c r="P132" s="59"/>
      <c r="Q132" s="59"/>
      <c r="R132" s="59"/>
      <c r="S132" s="59"/>
      <c r="T132" s="59"/>
      <c r="U132" s="59"/>
      <c r="V132" s="59"/>
      <c r="W132" s="59"/>
      <c r="X132" s="59"/>
      <c r="Y132" s="59"/>
      <c r="Z132" s="59"/>
      <c r="AA132" s="59"/>
      <c r="AB132" s="59"/>
      <c r="AC132" s="59"/>
      <c r="AD132" s="59"/>
      <c r="AE132" s="59"/>
      <c r="AF132" s="59"/>
      <c r="AG132" s="59"/>
      <c r="AH132" s="59"/>
      <c r="AI132" s="59"/>
      <c r="AJ132" s="59"/>
      <c r="AK132" s="59"/>
      <c r="AL132" s="59"/>
      <c r="AM132" s="59"/>
      <c r="AN132" s="59"/>
      <c r="AO132" s="59"/>
      <c r="AP132" s="59"/>
      <c r="AQ132" s="59"/>
      <c r="AR132" s="59"/>
      <c r="AS132" s="59"/>
      <c r="AT132" s="59"/>
      <c r="AU132" s="59"/>
      <c r="AV132" s="59"/>
      <c r="AW132" s="59"/>
      <c r="AX132" s="59"/>
      <c r="AY132" s="59"/>
      <c r="AZ132" s="59"/>
      <c r="BA132" s="59"/>
      <c r="BB132" s="59"/>
      <c r="BC132" s="59"/>
      <c r="BD132" s="59"/>
      <c r="BE132" s="59"/>
      <c r="BF132" s="59"/>
      <c r="BG132" s="59"/>
      <c r="BH132" s="59"/>
      <c r="BI132" s="59"/>
      <c r="BJ132" s="59"/>
      <c r="BK132" s="59"/>
      <c r="BL132" s="59"/>
      <c r="BM132" s="59"/>
      <c r="BN132" s="59"/>
      <c r="BO132" s="59"/>
      <c r="BP132" s="59"/>
      <c r="BQ132" s="59"/>
      <c r="BR132" s="59"/>
      <c r="BS132" s="59"/>
      <c r="BT132" s="59"/>
      <c r="BU132" s="59"/>
      <c r="BV132" s="59"/>
      <c r="BW132" s="59"/>
      <c r="BX132" s="59"/>
      <c r="BY132" s="59"/>
      <c r="BZ132" s="59"/>
      <c r="CA132" s="59"/>
      <c r="CB132" s="59"/>
      <c r="CC132" s="59"/>
      <c r="CD132" s="59"/>
      <c r="CE132" s="59"/>
      <c r="CF132" s="59"/>
      <c r="CG132" s="59"/>
      <c r="CH132" s="59"/>
      <c r="CI132" s="59"/>
      <c r="CJ132" s="59"/>
      <c r="CK132" s="59"/>
      <c r="CL132" s="59"/>
      <c r="CM132" s="59"/>
      <c r="CN132" s="59"/>
      <c r="CO132" s="59"/>
      <c r="CP132" s="59"/>
      <c r="CQ132" s="59"/>
      <c r="CR132" s="59"/>
      <c r="CS132" s="59"/>
      <c r="CT132" s="59"/>
      <c r="CU132" s="59"/>
      <c r="CV132" s="59"/>
      <c r="CW132" s="59"/>
      <c r="CX132" s="59"/>
      <c r="CY132" s="59"/>
      <c r="CZ132" s="59"/>
      <c r="DA132" s="59"/>
      <c r="DB132" s="59"/>
      <c r="DC132" s="59"/>
      <c r="DD132" s="59"/>
      <c r="DE132" s="59"/>
      <c r="DF132" s="59"/>
      <c r="DG132" s="59"/>
      <c r="DH132" s="59"/>
      <c r="DI132" s="59"/>
      <c r="DJ132" s="59"/>
      <c r="DK132" s="59"/>
      <c r="DL132" s="59"/>
      <c r="DM132" s="59"/>
      <c r="DN132" s="59"/>
      <c r="DO132" s="59"/>
      <c r="DP132" s="59"/>
      <c r="DQ132" s="59"/>
      <c r="DR132" s="59"/>
      <c r="DS132" s="59"/>
      <c r="DT132" s="59"/>
      <c r="DU132" s="59"/>
      <c r="DV132" s="59"/>
      <c r="DW132" s="59"/>
      <c r="DX132" s="59"/>
      <c r="DY132" s="59"/>
      <c r="DZ132" s="59"/>
      <c r="EA132" s="59"/>
      <c r="EB132" s="59"/>
      <c r="EC132" s="59"/>
      <c r="ED132" s="59"/>
      <c r="EE132" s="59"/>
      <c r="EF132" s="59"/>
      <c r="EG132" s="59"/>
      <c r="EH132" s="59"/>
      <c r="EI132" s="59"/>
      <c r="EJ132" s="59"/>
      <c r="EK132" s="59"/>
      <c r="EL132" s="59"/>
      <c r="EM132" s="59"/>
      <c r="EN132" s="59"/>
      <c r="EO132" s="59"/>
      <c r="EP132" s="59"/>
      <c r="EQ132" s="59"/>
      <c r="ER132" s="59"/>
      <c r="ES132" s="59"/>
      <c r="ET132" s="59"/>
      <c r="EU132" s="59"/>
      <c r="EV132" s="59"/>
      <c r="EW132" s="59"/>
      <c r="EX132" s="59"/>
      <c r="EY132" s="59"/>
      <c r="EZ132" s="59"/>
      <c r="FA132" s="59"/>
      <c r="FB132" s="59"/>
      <c r="FC132" s="59"/>
      <c r="FD132" s="59"/>
      <c r="FE132" s="59"/>
      <c r="FF132" s="59"/>
      <c r="FG132" s="59"/>
      <c r="FH132" s="59"/>
      <c r="FI132" s="59"/>
      <c r="FJ132" s="59"/>
      <c r="FK132" s="59"/>
      <c r="FL132" s="59"/>
      <c r="FM132" s="59"/>
      <c r="FN132" s="59"/>
      <c r="FO132" s="59"/>
      <c r="FP132" s="59"/>
      <c r="FQ132" s="59"/>
      <c r="FR132" s="59"/>
      <c r="FS132" s="59"/>
      <c r="FT132" s="59"/>
      <c r="FU132" s="59"/>
      <c r="FV132" s="59"/>
      <c r="FW132" s="59"/>
      <c r="FX132" s="59"/>
      <c r="FY132" s="59"/>
      <c r="FZ132" s="59"/>
      <c r="GA132" s="59"/>
      <c r="GB132" s="59"/>
      <c r="GC132" s="59"/>
      <c r="GD132" s="59"/>
      <c r="GE132" s="59"/>
      <c r="GF132" s="59"/>
      <c r="GG132" s="59"/>
      <c r="GH132" s="59"/>
      <c r="GI132" s="59"/>
      <c r="GJ132" s="59"/>
      <c r="GK132" s="59"/>
      <c r="GL132" s="59"/>
      <c r="GM132" s="59"/>
      <c r="GN132" s="59"/>
      <c r="GO132" s="59"/>
      <c r="GP132" s="59"/>
      <c r="GQ132" s="59"/>
      <c r="GR132" s="59"/>
      <c r="GS132" s="59"/>
      <c r="GT132" s="59"/>
      <c r="GU132" s="59"/>
      <c r="GV132" s="59"/>
      <c r="GW132" s="59"/>
      <c r="GX132" s="59"/>
      <c r="GY132" s="59"/>
      <c r="GZ132" s="59"/>
      <c r="HA132" s="59"/>
      <c r="HB132" s="59"/>
      <c r="HC132" s="59"/>
      <c r="HD132" s="59"/>
      <c r="HE132" s="59"/>
      <c r="HF132" s="59"/>
      <c r="HG132" s="59"/>
      <c r="HH132" s="59"/>
      <c r="HI132" s="59"/>
      <c r="HJ132" s="59"/>
      <c r="HK132" s="59"/>
      <c r="HL132" s="59"/>
      <c r="HM132" s="59"/>
      <c r="HN132" s="59"/>
      <c r="HO132" s="59"/>
      <c r="HP132" s="59"/>
      <c r="HQ132" s="59"/>
      <c r="HR132" s="59"/>
      <c r="HS132" s="59"/>
    </row>
    <row r="133" spans="1:227" s="61" customFormat="1" x14ac:dyDescent="0.15">
      <c r="A133" s="62"/>
      <c r="B133" s="59"/>
      <c r="E133" s="59"/>
      <c r="F133" s="59"/>
      <c r="G133" s="59"/>
      <c r="H133" s="59"/>
      <c r="I133" s="59"/>
      <c r="J133" s="59"/>
      <c r="K133" s="59"/>
      <c r="L133" s="59"/>
      <c r="M133" s="59"/>
      <c r="N133" s="59"/>
      <c r="O133" s="59"/>
      <c r="P133" s="59"/>
      <c r="Q133" s="59"/>
      <c r="R133" s="59"/>
      <c r="S133" s="59"/>
      <c r="T133" s="59"/>
      <c r="U133" s="59"/>
      <c r="V133" s="59"/>
      <c r="W133" s="59"/>
      <c r="X133" s="59"/>
      <c r="Y133" s="59"/>
      <c r="Z133" s="59"/>
      <c r="AA133" s="59"/>
      <c r="AB133" s="59"/>
      <c r="AC133" s="59"/>
      <c r="AD133" s="59"/>
      <c r="AE133" s="59"/>
      <c r="AF133" s="59"/>
      <c r="AG133" s="59"/>
      <c r="AH133" s="59"/>
      <c r="AI133" s="59"/>
      <c r="AJ133" s="59"/>
      <c r="AK133" s="59"/>
      <c r="AL133" s="59"/>
      <c r="AM133" s="59"/>
      <c r="AN133" s="59"/>
      <c r="AO133" s="59"/>
      <c r="AP133" s="59"/>
      <c r="AQ133" s="59"/>
      <c r="AR133" s="59"/>
      <c r="AS133" s="59"/>
      <c r="AT133" s="59"/>
      <c r="AU133" s="59"/>
      <c r="AV133" s="59"/>
      <c r="AW133" s="59"/>
      <c r="AX133" s="59"/>
      <c r="AY133" s="59"/>
      <c r="AZ133" s="59"/>
      <c r="BA133" s="59"/>
      <c r="BB133" s="59"/>
      <c r="BC133" s="59"/>
      <c r="BD133" s="59"/>
      <c r="BE133" s="59"/>
      <c r="BF133" s="59"/>
      <c r="BG133" s="59"/>
      <c r="BH133" s="59"/>
      <c r="BI133" s="59"/>
      <c r="BJ133" s="59"/>
      <c r="BK133" s="59"/>
      <c r="BL133" s="59"/>
      <c r="BM133" s="59"/>
      <c r="BN133" s="59"/>
      <c r="BO133" s="59"/>
      <c r="BP133" s="59"/>
      <c r="BQ133" s="59"/>
      <c r="BR133" s="59"/>
      <c r="BS133" s="59"/>
      <c r="BT133" s="59"/>
      <c r="BU133" s="59"/>
      <c r="BV133" s="59"/>
      <c r="BW133" s="59"/>
      <c r="BX133" s="59"/>
      <c r="BY133" s="59"/>
      <c r="BZ133" s="59"/>
      <c r="CA133" s="59"/>
      <c r="CB133" s="59"/>
      <c r="CC133" s="59"/>
      <c r="CD133" s="59"/>
      <c r="CE133" s="59"/>
      <c r="CF133" s="59"/>
      <c r="CG133" s="59"/>
      <c r="CH133" s="59"/>
      <c r="CI133" s="59"/>
      <c r="CJ133" s="59"/>
      <c r="CK133" s="59"/>
      <c r="CL133" s="59"/>
      <c r="CM133" s="59"/>
      <c r="CN133" s="59"/>
      <c r="CO133" s="59"/>
      <c r="CP133" s="59"/>
      <c r="CQ133" s="59"/>
      <c r="CR133" s="59"/>
      <c r="CS133" s="59"/>
      <c r="CT133" s="59"/>
      <c r="CU133" s="59"/>
      <c r="CV133" s="59"/>
      <c r="CW133" s="59"/>
      <c r="CX133" s="59"/>
      <c r="CY133" s="59"/>
      <c r="CZ133" s="59"/>
      <c r="DA133" s="59"/>
      <c r="DB133" s="59"/>
      <c r="DC133" s="59"/>
      <c r="DD133" s="59"/>
      <c r="DE133" s="59"/>
      <c r="DF133" s="59"/>
      <c r="DG133" s="59"/>
      <c r="DH133" s="59"/>
      <c r="DI133" s="59"/>
      <c r="DJ133" s="59"/>
      <c r="DK133" s="59"/>
      <c r="DL133" s="59"/>
      <c r="DM133" s="59"/>
      <c r="DN133" s="59"/>
      <c r="DO133" s="59"/>
      <c r="DP133" s="59"/>
      <c r="DQ133" s="59"/>
      <c r="DR133" s="59"/>
      <c r="DS133" s="59"/>
      <c r="DT133" s="59"/>
      <c r="DU133" s="59"/>
      <c r="DV133" s="59"/>
      <c r="DW133" s="59"/>
      <c r="DX133" s="59"/>
      <c r="DY133" s="59"/>
      <c r="DZ133" s="59"/>
      <c r="EA133" s="59"/>
      <c r="EB133" s="59"/>
      <c r="EC133" s="59"/>
      <c r="ED133" s="59"/>
      <c r="EE133" s="59"/>
      <c r="EF133" s="59"/>
      <c r="EG133" s="59"/>
      <c r="EH133" s="59"/>
      <c r="EI133" s="59"/>
      <c r="EJ133" s="59"/>
      <c r="EK133" s="59"/>
      <c r="EL133" s="59"/>
      <c r="EM133" s="59"/>
      <c r="EN133" s="59"/>
      <c r="EO133" s="59"/>
      <c r="EP133" s="59"/>
      <c r="EQ133" s="59"/>
      <c r="ER133" s="59"/>
      <c r="ES133" s="59"/>
      <c r="ET133" s="59"/>
      <c r="EU133" s="59"/>
      <c r="EV133" s="59"/>
      <c r="EW133" s="59"/>
      <c r="EX133" s="59"/>
      <c r="EY133" s="59"/>
      <c r="EZ133" s="59"/>
      <c r="FA133" s="59"/>
      <c r="FB133" s="59"/>
      <c r="FC133" s="59"/>
      <c r="FD133" s="59"/>
      <c r="FE133" s="59"/>
      <c r="FF133" s="59"/>
      <c r="FG133" s="59"/>
      <c r="FH133" s="59"/>
      <c r="FI133" s="59"/>
      <c r="FJ133" s="59"/>
      <c r="FK133" s="59"/>
      <c r="FL133" s="59"/>
      <c r="FM133" s="59"/>
      <c r="FN133" s="59"/>
      <c r="FO133" s="59"/>
      <c r="FP133" s="59"/>
      <c r="FQ133" s="59"/>
      <c r="FR133" s="59"/>
      <c r="FS133" s="59"/>
      <c r="FT133" s="59"/>
      <c r="FU133" s="59"/>
      <c r="FV133" s="59"/>
      <c r="FW133" s="59"/>
      <c r="FX133" s="59"/>
      <c r="FY133" s="59"/>
      <c r="FZ133" s="59"/>
      <c r="GA133" s="59"/>
      <c r="GB133" s="59"/>
      <c r="GC133" s="59"/>
      <c r="GD133" s="59"/>
      <c r="GE133" s="59"/>
      <c r="GF133" s="59"/>
      <c r="GG133" s="59"/>
      <c r="GH133" s="59"/>
      <c r="GI133" s="59"/>
      <c r="GJ133" s="59"/>
      <c r="GK133" s="59"/>
      <c r="GL133" s="59"/>
      <c r="GM133" s="59"/>
      <c r="GN133" s="59"/>
      <c r="GO133" s="59"/>
      <c r="GP133" s="59"/>
      <c r="GQ133" s="59"/>
      <c r="GR133" s="59"/>
      <c r="GS133" s="59"/>
      <c r="GT133" s="59"/>
      <c r="GU133" s="59"/>
      <c r="GV133" s="59"/>
      <c r="GW133" s="59"/>
      <c r="GX133" s="59"/>
      <c r="GY133" s="59"/>
      <c r="GZ133" s="59"/>
      <c r="HA133" s="59"/>
      <c r="HB133" s="59"/>
      <c r="HC133" s="59"/>
      <c r="HD133" s="59"/>
      <c r="HE133" s="59"/>
      <c r="HF133" s="59"/>
      <c r="HG133" s="59"/>
      <c r="HH133" s="59"/>
      <c r="HI133" s="59"/>
      <c r="HJ133" s="59"/>
      <c r="HK133" s="59"/>
      <c r="HL133" s="59"/>
      <c r="HM133" s="59"/>
      <c r="HN133" s="59"/>
      <c r="HO133" s="59"/>
      <c r="HP133" s="59"/>
      <c r="HQ133" s="59"/>
      <c r="HR133" s="59"/>
      <c r="HS133" s="59"/>
    </row>
    <row r="134" spans="1:227" s="61" customFormat="1" x14ac:dyDescent="0.15">
      <c r="A134" s="62"/>
      <c r="B134" s="59"/>
      <c r="E134" s="59"/>
      <c r="F134" s="59"/>
      <c r="G134" s="59"/>
      <c r="H134" s="59"/>
      <c r="I134" s="59"/>
      <c r="J134" s="59"/>
      <c r="K134" s="59"/>
      <c r="L134" s="59"/>
      <c r="M134" s="59"/>
      <c r="N134" s="59"/>
      <c r="O134" s="59"/>
      <c r="P134" s="59"/>
      <c r="Q134" s="59"/>
      <c r="R134" s="59"/>
      <c r="S134" s="59"/>
      <c r="T134" s="59"/>
      <c r="U134" s="59"/>
      <c r="V134" s="59"/>
      <c r="W134" s="59"/>
      <c r="X134" s="59"/>
      <c r="Y134" s="59"/>
      <c r="Z134" s="59"/>
      <c r="AA134" s="59"/>
      <c r="AB134" s="59"/>
      <c r="AC134" s="59"/>
      <c r="AD134" s="59"/>
      <c r="AE134" s="59"/>
      <c r="AF134" s="59"/>
      <c r="AG134" s="59"/>
      <c r="AH134" s="59"/>
      <c r="AI134" s="59"/>
      <c r="AJ134" s="59"/>
      <c r="AK134" s="59"/>
      <c r="AL134" s="59"/>
      <c r="AM134" s="59"/>
      <c r="AN134" s="59"/>
      <c r="AO134" s="59"/>
      <c r="AP134" s="59"/>
      <c r="AQ134" s="59"/>
      <c r="AR134" s="59"/>
      <c r="AS134" s="59"/>
      <c r="AT134" s="59"/>
      <c r="AU134" s="59"/>
      <c r="AV134" s="59"/>
      <c r="AW134" s="59"/>
      <c r="AX134" s="59"/>
      <c r="AY134" s="59"/>
      <c r="AZ134" s="59"/>
      <c r="BA134" s="59"/>
      <c r="BB134" s="59"/>
      <c r="BC134" s="59"/>
      <c r="BD134" s="59"/>
      <c r="BE134" s="59"/>
      <c r="BF134" s="59"/>
      <c r="BG134" s="59"/>
      <c r="BH134" s="59"/>
      <c r="BI134" s="59"/>
      <c r="BJ134" s="59"/>
      <c r="BK134" s="59"/>
      <c r="BL134" s="59"/>
      <c r="BM134" s="59"/>
      <c r="BN134" s="59"/>
      <c r="BO134" s="59"/>
      <c r="BP134" s="59"/>
      <c r="BQ134" s="59"/>
      <c r="BR134" s="59"/>
      <c r="BS134" s="59"/>
      <c r="BT134" s="59"/>
      <c r="BU134" s="59"/>
      <c r="BV134" s="59"/>
      <c r="BW134" s="59"/>
      <c r="BX134" s="59"/>
      <c r="BY134" s="59"/>
      <c r="BZ134" s="59"/>
      <c r="CA134" s="59"/>
      <c r="CB134" s="59"/>
      <c r="CC134" s="59"/>
      <c r="CD134" s="59"/>
      <c r="CE134" s="59"/>
      <c r="CF134" s="59"/>
      <c r="CG134" s="59"/>
      <c r="CH134" s="59"/>
      <c r="CI134" s="59"/>
      <c r="CJ134" s="59"/>
      <c r="CK134" s="59"/>
      <c r="CL134" s="59"/>
      <c r="CM134" s="59"/>
      <c r="CN134" s="59"/>
      <c r="CO134" s="59"/>
      <c r="CP134" s="59"/>
      <c r="CQ134" s="59"/>
      <c r="CR134" s="59"/>
      <c r="CS134" s="59"/>
      <c r="CT134" s="59"/>
      <c r="CU134" s="59"/>
      <c r="CV134" s="59"/>
      <c r="CW134" s="59"/>
      <c r="CX134" s="59"/>
      <c r="CY134" s="59"/>
      <c r="CZ134" s="59"/>
      <c r="DA134" s="59"/>
      <c r="DB134" s="59"/>
      <c r="DC134" s="59"/>
      <c r="DD134" s="59"/>
      <c r="DE134" s="59"/>
      <c r="DF134" s="59"/>
      <c r="DG134" s="59"/>
      <c r="DH134" s="59"/>
      <c r="DI134" s="59"/>
      <c r="DJ134" s="59"/>
      <c r="DK134" s="59"/>
      <c r="DL134" s="59"/>
      <c r="DM134" s="59"/>
      <c r="DN134" s="59"/>
      <c r="DO134" s="59"/>
      <c r="DP134" s="59"/>
      <c r="DQ134" s="59"/>
      <c r="DR134" s="59"/>
      <c r="DS134" s="59"/>
      <c r="DT134" s="59"/>
      <c r="DU134" s="59"/>
      <c r="DV134" s="59"/>
      <c r="DW134" s="59"/>
      <c r="DX134" s="59"/>
      <c r="DY134" s="59"/>
      <c r="DZ134" s="59"/>
      <c r="EA134" s="59"/>
      <c r="EB134" s="59"/>
      <c r="EC134" s="59"/>
      <c r="ED134" s="59"/>
      <c r="EE134" s="59"/>
      <c r="EF134" s="59"/>
      <c r="EG134" s="59"/>
      <c r="EH134" s="59"/>
      <c r="EI134" s="59"/>
      <c r="EJ134" s="59"/>
      <c r="EK134" s="59"/>
      <c r="EL134" s="59"/>
      <c r="EM134" s="59"/>
      <c r="EN134" s="59"/>
      <c r="EO134" s="59"/>
      <c r="EP134" s="59"/>
      <c r="EQ134" s="59"/>
      <c r="ER134" s="59"/>
      <c r="ES134" s="59"/>
      <c r="ET134" s="59"/>
      <c r="EU134" s="59"/>
      <c r="EV134" s="59"/>
      <c r="EW134" s="59"/>
      <c r="EX134" s="59"/>
      <c r="EY134" s="59"/>
      <c r="EZ134" s="59"/>
      <c r="FA134" s="59"/>
      <c r="FB134" s="59"/>
      <c r="FC134" s="59"/>
      <c r="FD134" s="59"/>
      <c r="FE134" s="59"/>
      <c r="FF134" s="59"/>
      <c r="FG134" s="59"/>
      <c r="FH134" s="59"/>
      <c r="FI134" s="59"/>
      <c r="FJ134" s="59"/>
      <c r="FK134" s="59"/>
      <c r="FL134" s="59"/>
      <c r="FM134" s="59"/>
      <c r="FN134" s="59"/>
      <c r="FO134" s="59"/>
      <c r="FP134" s="59"/>
      <c r="FQ134" s="59"/>
      <c r="FR134" s="59"/>
      <c r="FS134" s="59"/>
      <c r="FT134" s="59"/>
      <c r="FU134" s="59"/>
      <c r="FV134" s="59"/>
      <c r="FW134" s="59"/>
      <c r="FX134" s="59"/>
      <c r="FY134" s="59"/>
      <c r="FZ134" s="59"/>
      <c r="GA134" s="59"/>
      <c r="GB134" s="59"/>
      <c r="GC134" s="59"/>
      <c r="GD134" s="59"/>
      <c r="GE134" s="59"/>
      <c r="GF134" s="59"/>
      <c r="GG134" s="59"/>
      <c r="GH134" s="59"/>
      <c r="GI134" s="59"/>
      <c r="GJ134" s="59"/>
      <c r="GK134" s="59"/>
      <c r="GL134" s="59"/>
      <c r="GM134" s="59"/>
      <c r="GN134" s="59"/>
      <c r="GO134" s="59"/>
      <c r="GP134" s="59"/>
      <c r="GQ134" s="59"/>
      <c r="GR134" s="59"/>
      <c r="GS134" s="59"/>
      <c r="GT134" s="59"/>
      <c r="GU134" s="59"/>
      <c r="GV134" s="59"/>
      <c r="GW134" s="59"/>
      <c r="GX134" s="59"/>
      <c r="GY134" s="59"/>
      <c r="GZ134" s="59"/>
      <c r="HA134" s="59"/>
      <c r="HB134" s="59"/>
      <c r="HC134" s="59"/>
      <c r="HD134" s="59"/>
      <c r="HE134" s="59"/>
      <c r="HF134" s="59"/>
      <c r="HG134" s="59"/>
      <c r="HH134" s="59"/>
      <c r="HI134" s="59"/>
      <c r="HJ134" s="59"/>
      <c r="HK134" s="59"/>
      <c r="HL134" s="59"/>
      <c r="HM134" s="59"/>
      <c r="HN134" s="59"/>
      <c r="HO134" s="59"/>
      <c r="HP134" s="59"/>
      <c r="HQ134" s="59"/>
      <c r="HR134" s="59"/>
      <c r="HS134" s="59"/>
    </row>
    <row r="135" spans="1:227" s="61" customFormat="1" x14ac:dyDescent="0.15">
      <c r="A135" s="62"/>
      <c r="B135" s="63"/>
      <c r="E135" s="59"/>
      <c r="F135" s="59"/>
      <c r="G135" s="59"/>
      <c r="H135" s="59"/>
      <c r="I135" s="59"/>
      <c r="J135" s="59"/>
      <c r="K135" s="59"/>
      <c r="L135" s="59"/>
      <c r="M135" s="59"/>
      <c r="N135" s="59"/>
      <c r="O135" s="59"/>
      <c r="P135" s="59"/>
      <c r="Q135" s="59"/>
      <c r="R135" s="59"/>
      <c r="S135" s="59"/>
      <c r="T135" s="59"/>
      <c r="U135" s="59"/>
      <c r="V135" s="59"/>
      <c r="W135" s="59"/>
      <c r="X135" s="59"/>
      <c r="Y135" s="59"/>
      <c r="Z135" s="59"/>
      <c r="AA135" s="59"/>
      <c r="AB135" s="59"/>
      <c r="AC135" s="59"/>
      <c r="AD135" s="59"/>
      <c r="AE135" s="59"/>
      <c r="AF135" s="59"/>
      <c r="AG135" s="59"/>
      <c r="AH135" s="59"/>
      <c r="AI135" s="59"/>
      <c r="AJ135" s="59"/>
      <c r="AK135" s="59"/>
      <c r="AL135" s="59"/>
      <c r="AM135" s="59"/>
      <c r="AN135" s="59"/>
      <c r="AO135" s="59"/>
      <c r="AP135" s="59"/>
      <c r="AQ135" s="59"/>
      <c r="AR135" s="59"/>
      <c r="AS135" s="59"/>
      <c r="AT135" s="59"/>
      <c r="AU135" s="59"/>
      <c r="AV135" s="59"/>
      <c r="AW135" s="59"/>
      <c r="AX135" s="59"/>
      <c r="AY135" s="59"/>
      <c r="AZ135" s="59"/>
      <c r="BA135" s="59"/>
      <c r="BB135" s="59"/>
      <c r="BC135" s="59"/>
      <c r="BD135" s="59"/>
      <c r="BE135" s="59"/>
      <c r="BF135" s="59"/>
      <c r="BG135" s="59"/>
      <c r="BH135" s="59"/>
      <c r="BI135" s="59"/>
      <c r="BJ135" s="59"/>
      <c r="BK135" s="59"/>
      <c r="BL135" s="59"/>
      <c r="BM135" s="59"/>
      <c r="BN135" s="59"/>
      <c r="BO135" s="59"/>
      <c r="BP135" s="59"/>
      <c r="BQ135" s="59"/>
      <c r="BR135" s="59"/>
      <c r="BS135" s="59"/>
      <c r="BT135" s="59"/>
      <c r="BU135" s="59"/>
      <c r="BV135" s="59"/>
      <c r="BW135" s="59"/>
      <c r="BX135" s="59"/>
      <c r="BY135" s="59"/>
      <c r="BZ135" s="59"/>
      <c r="CA135" s="59"/>
      <c r="CB135" s="59"/>
      <c r="CC135" s="59"/>
      <c r="CD135" s="59"/>
      <c r="CE135" s="59"/>
      <c r="CF135" s="59"/>
      <c r="CG135" s="59"/>
      <c r="CH135" s="59"/>
      <c r="CI135" s="59"/>
      <c r="CJ135" s="59"/>
      <c r="CK135" s="59"/>
      <c r="CL135" s="59"/>
      <c r="CM135" s="59"/>
      <c r="CN135" s="59"/>
      <c r="CO135" s="59"/>
      <c r="CP135" s="59"/>
      <c r="CQ135" s="59"/>
      <c r="CR135" s="59"/>
      <c r="CS135" s="59"/>
      <c r="CT135" s="59"/>
      <c r="CU135" s="59"/>
      <c r="CV135" s="59"/>
      <c r="CW135" s="59"/>
      <c r="CX135" s="59"/>
      <c r="CY135" s="59"/>
      <c r="CZ135" s="59"/>
      <c r="DA135" s="59"/>
      <c r="DB135" s="59"/>
      <c r="DC135" s="59"/>
      <c r="DD135" s="59"/>
      <c r="DE135" s="59"/>
      <c r="DF135" s="59"/>
      <c r="DG135" s="59"/>
      <c r="DH135" s="59"/>
      <c r="DI135" s="59"/>
      <c r="DJ135" s="59"/>
      <c r="DK135" s="59"/>
      <c r="DL135" s="59"/>
      <c r="DM135" s="59"/>
      <c r="DN135" s="59"/>
      <c r="DO135" s="59"/>
      <c r="DP135" s="59"/>
      <c r="DQ135" s="59"/>
      <c r="DR135" s="59"/>
      <c r="DS135" s="59"/>
      <c r="DT135" s="59"/>
      <c r="DU135" s="59"/>
      <c r="DV135" s="59"/>
      <c r="DW135" s="59"/>
      <c r="DX135" s="59"/>
      <c r="DY135" s="59"/>
      <c r="DZ135" s="59"/>
      <c r="EA135" s="59"/>
      <c r="EB135" s="59"/>
      <c r="EC135" s="59"/>
      <c r="ED135" s="59"/>
      <c r="EE135" s="59"/>
      <c r="EF135" s="59"/>
      <c r="EG135" s="59"/>
      <c r="EH135" s="59"/>
      <c r="EI135" s="59"/>
      <c r="EJ135" s="59"/>
      <c r="EK135" s="59"/>
      <c r="EL135" s="59"/>
      <c r="EM135" s="59"/>
      <c r="EN135" s="59"/>
      <c r="EO135" s="59"/>
      <c r="EP135" s="59"/>
      <c r="EQ135" s="59"/>
      <c r="ER135" s="59"/>
      <c r="ES135" s="59"/>
      <c r="ET135" s="59"/>
      <c r="EU135" s="59"/>
      <c r="EV135" s="59"/>
      <c r="EW135" s="59"/>
      <c r="EX135" s="59"/>
      <c r="EY135" s="59"/>
      <c r="EZ135" s="59"/>
      <c r="FA135" s="59"/>
      <c r="FB135" s="59"/>
      <c r="FC135" s="59"/>
      <c r="FD135" s="59"/>
      <c r="FE135" s="59"/>
      <c r="FF135" s="59"/>
      <c r="FG135" s="59"/>
      <c r="FH135" s="59"/>
      <c r="FI135" s="59"/>
      <c r="FJ135" s="59"/>
      <c r="FK135" s="59"/>
      <c r="FL135" s="59"/>
      <c r="FM135" s="59"/>
      <c r="FN135" s="59"/>
      <c r="FO135" s="59"/>
      <c r="FP135" s="59"/>
      <c r="FQ135" s="59"/>
      <c r="FR135" s="59"/>
      <c r="FS135" s="59"/>
      <c r="FT135" s="59"/>
      <c r="FU135" s="59"/>
      <c r="FV135" s="59"/>
      <c r="FW135" s="59"/>
      <c r="FX135" s="59"/>
      <c r="FY135" s="59"/>
      <c r="FZ135" s="59"/>
      <c r="GA135" s="59"/>
      <c r="GB135" s="59"/>
      <c r="GC135" s="59"/>
      <c r="GD135" s="59"/>
      <c r="GE135" s="59"/>
      <c r="GF135" s="59"/>
      <c r="GG135" s="59"/>
      <c r="GH135" s="59"/>
      <c r="GI135" s="59"/>
      <c r="GJ135" s="59"/>
      <c r="GK135" s="59"/>
      <c r="GL135" s="59"/>
      <c r="GM135" s="59"/>
      <c r="GN135" s="59"/>
      <c r="GO135" s="59"/>
      <c r="GP135" s="59"/>
      <c r="GQ135" s="59"/>
      <c r="GR135" s="59"/>
      <c r="GS135" s="59"/>
      <c r="GT135" s="59"/>
      <c r="GU135" s="59"/>
      <c r="GV135" s="59"/>
      <c r="GW135" s="59"/>
      <c r="GX135" s="59"/>
      <c r="GY135" s="59"/>
      <c r="GZ135" s="59"/>
      <c r="HA135" s="59"/>
      <c r="HB135" s="59"/>
      <c r="HC135" s="59"/>
      <c r="HD135" s="59"/>
      <c r="HE135" s="59"/>
      <c r="HF135" s="59"/>
      <c r="HG135" s="59"/>
      <c r="HH135" s="59"/>
      <c r="HI135" s="59"/>
      <c r="HJ135" s="59"/>
      <c r="HK135" s="59"/>
      <c r="HL135" s="59"/>
      <c r="HM135" s="59"/>
      <c r="HN135" s="59"/>
      <c r="HO135" s="59"/>
      <c r="HP135" s="59"/>
      <c r="HQ135" s="59"/>
      <c r="HR135" s="59"/>
      <c r="HS135" s="59"/>
    </row>
  </sheetData>
  <mergeCells count="13">
    <mergeCell ref="F36:G36"/>
    <mergeCell ref="A1:G1"/>
    <mergeCell ref="A2:G2"/>
    <mergeCell ref="B3:G3"/>
    <mergeCell ref="F6:G6"/>
    <mergeCell ref="B4:G4"/>
    <mergeCell ref="F20:G20"/>
    <mergeCell ref="F21:G21"/>
    <mergeCell ref="F31:G31"/>
    <mergeCell ref="F15:G15"/>
    <mergeCell ref="F16:G16"/>
    <mergeCell ref="F25:G25"/>
    <mergeCell ref="F26:G26"/>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C81A8D-A94A-1F48-93CA-04A7A40FC8A9}">
  <sheetPr>
    <tabColor theme="3" tint="0.59999389629810485"/>
  </sheetPr>
  <dimension ref="A1:HS135"/>
  <sheetViews>
    <sheetView showGridLines="0" zoomScale="95" zoomScaleNormal="95" zoomScaleSheetLayoutView="178" workbookViewId="0">
      <pane xSplit="2" ySplit="5" topLeftCell="C6" activePane="bottomRight" state="frozen"/>
      <selection sqref="A1:P1"/>
      <selection pane="topRight" sqref="A1:P1"/>
      <selection pane="bottomLeft" sqref="A1:P1"/>
      <selection pane="bottomRight" sqref="A1:G1"/>
    </sheetView>
  </sheetViews>
  <sheetFormatPr baseColWidth="10" defaultColWidth="9.1640625" defaultRowHeight="12" x14ac:dyDescent="0.15"/>
  <cols>
    <col min="1" max="1" width="5.6640625" style="62" customWidth="1"/>
    <col min="2" max="2" width="55.6640625" style="59" customWidth="1"/>
    <col min="3" max="3" width="16.6640625" style="61" customWidth="1"/>
    <col min="4" max="4" width="14.6640625" style="61" customWidth="1"/>
    <col min="5" max="7" width="15.6640625" style="59" customWidth="1"/>
    <col min="8" max="10" width="13.6640625" style="59" customWidth="1"/>
    <col min="11" max="16384" width="9.1640625" style="59"/>
  </cols>
  <sheetData>
    <row r="1" spans="1:8" s="127" customFormat="1" ht="20" customHeight="1" x14ac:dyDescent="0.2">
      <c r="A1" s="819" t="s">
        <v>1015</v>
      </c>
      <c r="B1" s="819"/>
      <c r="C1" s="819"/>
      <c r="D1" s="819"/>
      <c r="E1" s="819"/>
      <c r="F1" s="819"/>
      <c r="G1" s="819"/>
    </row>
    <row r="2" spans="1:8" s="127" customFormat="1" ht="24" customHeight="1" x14ac:dyDescent="0.2">
      <c r="A2" s="819" t="s">
        <v>1014</v>
      </c>
      <c r="B2" s="819"/>
      <c r="C2" s="819"/>
      <c r="D2" s="819"/>
      <c r="E2" s="819"/>
      <c r="F2" s="819"/>
      <c r="G2" s="819"/>
    </row>
    <row r="3" spans="1:8" s="127" customFormat="1" ht="24" customHeight="1" x14ac:dyDescent="0.2">
      <c r="A3" s="130"/>
      <c r="B3" s="819" t="s">
        <v>1013</v>
      </c>
      <c r="C3" s="819"/>
      <c r="D3" s="819"/>
      <c r="E3" s="819"/>
      <c r="F3" s="819"/>
      <c r="G3" s="819"/>
    </row>
    <row r="4" spans="1:8" s="127" customFormat="1" ht="23.25" customHeight="1" thickBot="1" x14ac:dyDescent="0.25">
      <c r="A4" s="128"/>
      <c r="B4" s="819" t="s">
        <v>998</v>
      </c>
      <c r="C4" s="862"/>
      <c r="D4" s="862"/>
      <c r="E4" s="862"/>
      <c r="F4" s="862"/>
      <c r="G4" s="862"/>
    </row>
    <row r="5" spans="1:8" s="122" customFormat="1" ht="80" customHeight="1" thickBot="1" x14ac:dyDescent="0.2">
      <c r="A5" s="126" t="s">
        <v>95</v>
      </c>
      <c r="B5" s="126" t="s">
        <v>997</v>
      </c>
      <c r="C5" s="123" t="s">
        <v>1012</v>
      </c>
      <c r="D5" s="695" t="s">
        <v>995</v>
      </c>
      <c r="E5" s="124" t="s">
        <v>1004</v>
      </c>
      <c r="F5" s="124" t="s">
        <v>1011</v>
      </c>
      <c r="G5" s="123" t="s">
        <v>1010</v>
      </c>
    </row>
    <row r="6" spans="1:8" s="122" customFormat="1" ht="10" customHeight="1" x14ac:dyDescent="0.15">
      <c r="A6" s="684"/>
      <c r="B6" s="683"/>
      <c r="C6" s="694"/>
      <c r="D6" s="693"/>
      <c r="E6" s="693"/>
      <c r="F6" s="884"/>
      <c r="G6" s="885"/>
    </row>
    <row r="7" spans="1:8" ht="14" x14ac:dyDescent="0.15">
      <c r="A7" s="541"/>
      <c r="B7" s="540" t="s">
        <v>933</v>
      </c>
      <c r="C7" s="553">
        <f>'10. Optional Extension Year 2'!G7</f>
        <v>2951106.3988184868</v>
      </c>
      <c r="D7" s="679">
        <v>0.04</v>
      </c>
      <c r="E7" s="102">
        <f t="shared" ref="E7:E13" si="0">$G7*(3/12)</f>
        <v>767287.66369280661</v>
      </c>
      <c r="F7" s="102">
        <f t="shared" ref="F7:F13" si="1">$G7*(9/12)</f>
        <v>2301862.9910784196</v>
      </c>
      <c r="G7" s="102">
        <f t="shared" ref="G7:G13" si="2">SUM(C7,(C7*D7))</f>
        <v>3069150.6547712265</v>
      </c>
      <c r="H7" s="542"/>
    </row>
    <row r="8" spans="1:8" ht="14" x14ac:dyDescent="0.15">
      <c r="A8" s="541"/>
      <c r="B8" s="540" t="s">
        <v>142</v>
      </c>
      <c r="C8" s="553">
        <f>'10. Optional Extension Year 2'!G8</f>
        <v>6276153.2537290333</v>
      </c>
      <c r="D8" s="679">
        <v>0.04</v>
      </c>
      <c r="E8" s="102">
        <f t="shared" si="0"/>
        <v>1631799.8459695487</v>
      </c>
      <c r="F8" s="102">
        <f t="shared" si="1"/>
        <v>4895399.5379086463</v>
      </c>
      <c r="G8" s="102">
        <f t="shared" si="2"/>
        <v>6527199.3838781947</v>
      </c>
      <c r="H8" s="542"/>
    </row>
    <row r="9" spans="1:8" ht="14" x14ac:dyDescent="0.15">
      <c r="A9" s="692"/>
      <c r="B9" s="540" t="s">
        <v>133</v>
      </c>
      <c r="C9" s="553">
        <f>'10. Optional Extension Year 2'!G9</f>
        <v>7545311.1037223712</v>
      </c>
      <c r="D9" s="679">
        <v>0.04</v>
      </c>
      <c r="E9" s="102">
        <f t="shared" si="0"/>
        <v>1961780.8869678164</v>
      </c>
      <c r="F9" s="102">
        <f t="shared" si="1"/>
        <v>5885342.6609034492</v>
      </c>
      <c r="G9" s="102">
        <f t="shared" si="2"/>
        <v>7847123.5478712656</v>
      </c>
      <c r="H9" s="542"/>
    </row>
    <row r="10" spans="1:8" ht="14" x14ac:dyDescent="0.15">
      <c r="A10" s="692"/>
      <c r="B10" s="540" t="s">
        <v>127</v>
      </c>
      <c r="C10" s="553">
        <f>'10. Optional Extension Year 2'!G10</f>
        <v>614654.30155685719</v>
      </c>
      <c r="D10" s="679">
        <v>0.04</v>
      </c>
      <c r="E10" s="102">
        <f t="shared" si="0"/>
        <v>159810.11840478287</v>
      </c>
      <c r="F10" s="102">
        <f t="shared" si="1"/>
        <v>479430.35521434864</v>
      </c>
      <c r="G10" s="102">
        <f t="shared" si="2"/>
        <v>639240.47361913149</v>
      </c>
      <c r="H10" s="542"/>
    </row>
    <row r="11" spans="1:8" ht="14" x14ac:dyDescent="0.15">
      <c r="A11" s="692"/>
      <c r="B11" s="540" t="s">
        <v>931</v>
      </c>
      <c r="C11" s="553">
        <f>'10. Optional Extension Year 2'!G11</f>
        <v>918819.52617018193</v>
      </c>
      <c r="D11" s="679">
        <v>0.04</v>
      </c>
      <c r="E11" s="102">
        <f t="shared" si="0"/>
        <v>238893.07680424731</v>
      </c>
      <c r="F11" s="102">
        <f t="shared" si="1"/>
        <v>716679.23041274189</v>
      </c>
      <c r="G11" s="102">
        <f t="shared" si="2"/>
        <v>955572.30721698923</v>
      </c>
      <c r="H11" s="542"/>
    </row>
    <row r="12" spans="1:8" ht="14" x14ac:dyDescent="0.15">
      <c r="A12" s="692"/>
      <c r="B12" s="540" t="s">
        <v>111</v>
      </c>
      <c r="C12" s="553">
        <f>'10. Optional Extension Year 2'!G12</f>
        <v>20196401.318331607</v>
      </c>
      <c r="D12" s="679">
        <v>0.04</v>
      </c>
      <c r="E12" s="102">
        <f t="shared" si="0"/>
        <v>5251064.3427662179</v>
      </c>
      <c r="F12" s="102">
        <f t="shared" si="1"/>
        <v>15753193.028298654</v>
      </c>
      <c r="G12" s="102">
        <f t="shared" si="2"/>
        <v>21004257.371064872</v>
      </c>
      <c r="H12" s="542"/>
    </row>
    <row r="13" spans="1:8" ht="14" x14ac:dyDescent="0.15">
      <c r="A13" s="692"/>
      <c r="B13" s="540" t="s">
        <v>101</v>
      </c>
      <c r="C13" s="553">
        <f>'10. Optional Extension Year 2'!G13</f>
        <v>6106208.7926485855</v>
      </c>
      <c r="D13" s="679">
        <v>0.04</v>
      </c>
      <c r="E13" s="102">
        <f t="shared" si="0"/>
        <v>1587614.2860886322</v>
      </c>
      <c r="F13" s="102">
        <f t="shared" si="1"/>
        <v>4762842.8582658963</v>
      </c>
      <c r="G13" s="102">
        <f t="shared" si="2"/>
        <v>6350457.1443545287</v>
      </c>
      <c r="H13" s="542"/>
    </row>
    <row r="14" spans="1:8" ht="14" x14ac:dyDescent="0.15">
      <c r="A14" s="99"/>
      <c r="B14" s="98" t="s">
        <v>992</v>
      </c>
      <c r="C14" s="535">
        <f>SUM(C7:C13)</f>
        <v>44608654.69497712</v>
      </c>
      <c r="D14" s="535"/>
      <c r="E14" s="546">
        <f>SUM(E7:E13)</f>
        <v>11598250.220694052</v>
      </c>
      <c r="F14" s="546">
        <f>SUM(F7:F13)</f>
        <v>34794750.662082158</v>
      </c>
      <c r="G14" s="546">
        <f>SUM(G7:G13)</f>
        <v>46393000.882776208</v>
      </c>
      <c r="H14" s="542"/>
    </row>
    <row r="15" spans="1:8" ht="10" customHeight="1" x14ac:dyDescent="0.15">
      <c r="A15" s="541"/>
      <c r="B15" s="540"/>
      <c r="C15" s="678"/>
      <c r="D15" s="677"/>
      <c r="E15" s="676"/>
      <c r="F15" s="886"/>
      <c r="G15" s="887"/>
      <c r="H15" s="542"/>
    </row>
    <row r="16" spans="1:8" ht="14" x14ac:dyDescent="0.15">
      <c r="A16" s="684"/>
      <c r="B16" s="683" t="s">
        <v>991</v>
      </c>
      <c r="C16" s="682"/>
      <c r="D16" s="681"/>
      <c r="E16" s="680"/>
      <c r="F16" s="882"/>
      <c r="G16" s="883"/>
      <c r="H16" s="542"/>
    </row>
    <row r="17" spans="1:8" ht="14" x14ac:dyDescent="0.15">
      <c r="A17" s="541"/>
      <c r="B17" s="540" t="s">
        <v>990</v>
      </c>
      <c r="C17" s="553">
        <f>'10. Optional Extension Year 2'!G17</f>
        <v>1387190.7654484208</v>
      </c>
      <c r="D17" s="679">
        <v>0.03</v>
      </c>
      <c r="E17" s="102">
        <f>$G17</f>
        <v>1428806.4884118733</v>
      </c>
      <c r="F17" s="102">
        <v>0</v>
      </c>
      <c r="G17" s="102">
        <f>SUM(C17,(C17*D17))</f>
        <v>1428806.4884118733</v>
      </c>
      <c r="H17" s="542"/>
    </row>
    <row r="18" spans="1:8" ht="14" x14ac:dyDescent="0.15">
      <c r="A18" s="541"/>
      <c r="B18" s="540" t="s">
        <v>989</v>
      </c>
      <c r="C18" s="553">
        <f>'10. Optional Extension Year 2'!G18</f>
        <v>30199650.023032017</v>
      </c>
      <c r="D18" s="679">
        <v>0.03</v>
      </c>
      <c r="E18" s="102">
        <f>$G18</f>
        <v>31105639.523722976</v>
      </c>
      <c r="F18" s="102">
        <v>0</v>
      </c>
      <c r="G18" s="102">
        <f>SUM(C18,(C18*D18))</f>
        <v>31105639.523722976</v>
      </c>
      <c r="H18" s="542"/>
    </row>
    <row r="19" spans="1:8" ht="14" x14ac:dyDescent="0.15">
      <c r="A19" s="99"/>
      <c r="B19" s="98" t="s">
        <v>988</v>
      </c>
      <c r="C19" s="535">
        <f>SUM(C17:C18)</f>
        <v>31586840.788480438</v>
      </c>
      <c r="D19" s="535"/>
      <c r="E19" s="546">
        <f>SUM(E17:E18)</f>
        <v>32534446.01213485</v>
      </c>
      <c r="F19" s="546">
        <f>SUM(F17:F18)</f>
        <v>0</v>
      </c>
      <c r="G19" s="546">
        <f>SUM(G17:G18)</f>
        <v>32534446.01213485</v>
      </c>
      <c r="H19" s="542"/>
    </row>
    <row r="20" spans="1:8" ht="13" x14ac:dyDescent="0.15">
      <c r="A20" s="541"/>
      <c r="B20" s="690"/>
      <c r="C20" s="678"/>
      <c r="D20" s="677"/>
      <c r="E20" s="676"/>
      <c r="F20" s="878"/>
      <c r="G20" s="879"/>
      <c r="H20" s="542"/>
    </row>
    <row r="21" spans="1:8" ht="14" x14ac:dyDescent="0.15">
      <c r="A21" s="684"/>
      <c r="B21" s="683" t="s">
        <v>987</v>
      </c>
      <c r="C21" s="682"/>
      <c r="D21" s="681"/>
      <c r="E21" s="680"/>
      <c r="F21" s="882"/>
      <c r="G21" s="883"/>
      <c r="H21" s="542"/>
    </row>
    <row r="22" spans="1:8" ht="14.5" customHeight="1" x14ac:dyDescent="0.15">
      <c r="A22" s="691"/>
      <c r="B22" s="540" t="s">
        <v>986</v>
      </c>
      <c r="C22" s="553">
        <f>'4. Infrastructure HW'!S51</f>
        <v>3942798.3563999999</v>
      </c>
      <c r="D22" s="679">
        <v>0</v>
      </c>
      <c r="E22" s="102">
        <f>$G22*(3/12)</f>
        <v>985699.58909999998</v>
      </c>
      <c r="F22" s="102">
        <f>$G22*(9/12)</f>
        <v>2957098.7672999999</v>
      </c>
      <c r="G22" s="102">
        <f>SUM(C22,(C22*D22))</f>
        <v>3942798.3563999999</v>
      </c>
      <c r="H22" s="542"/>
    </row>
    <row r="23" spans="1:8" ht="14.5" customHeight="1" x14ac:dyDescent="0.15">
      <c r="A23" s="541"/>
      <c r="B23" s="540" t="s">
        <v>985</v>
      </c>
      <c r="C23" s="553">
        <f>'4. Infrastructure HW'!S84</f>
        <v>836925.96200000006</v>
      </c>
      <c r="D23" s="679">
        <v>0.03</v>
      </c>
      <c r="E23" s="102">
        <f>$G23*(6/12)</f>
        <v>431016.87043000001</v>
      </c>
      <c r="F23" s="102">
        <f>$G23*(6/12)</f>
        <v>431016.87043000001</v>
      </c>
      <c r="G23" s="102">
        <f>SUM(C23,(C23*D23))</f>
        <v>862033.74086000002</v>
      </c>
      <c r="H23" s="542"/>
    </row>
    <row r="24" spans="1:8" ht="14" x14ac:dyDescent="0.15">
      <c r="A24" s="99"/>
      <c r="B24" s="98" t="s">
        <v>984</v>
      </c>
      <c r="C24" s="535">
        <f>SUM(C22:C23)</f>
        <v>4779724.3184000002</v>
      </c>
      <c r="D24" s="535"/>
      <c r="E24" s="546">
        <f>SUM(E22:E23)</f>
        <v>1416716.4595300001</v>
      </c>
      <c r="F24" s="546">
        <f>SUM(F22:F23)</f>
        <v>3388115.6377300001</v>
      </c>
      <c r="G24" s="546">
        <f>SUM(G22:G23)</f>
        <v>4804832.0972600002</v>
      </c>
      <c r="H24" s="542"/>
    </row>
    <row r="25" spans="1:8" ht="10" customHeight="1" x14ac:dyDescent="0.15">
      <c r="A25" s="541"/>
      <c r="B25" s="690"/>
      <c r="C25" s="689"/>
      <c r="D25" s="688"/>
      <c r="E25" s="687"/>
      <c r="F25" s="878"/>
      <c r="G25" s="879"/>
      <c r="H25" s="542"/>
    </row>
    <row r="26" spans="1:8" ht="14" x14ac:dyDescent="0.15">
      <c r="A26" s="684"/>
      <c r="B26" s="683" t="s">
        <v>983</v>
      </c>
      <c r="C26" s="682"/>
      <c r="D26" s="681"/>
      <c r="E26" s="680"/>
      <c r="F26" s="882"/>
      <c r="G26" s="883"/>
      <c r="H26" s="542"/>
    </row>
    <row r="27" spans="1:8" ht="14.5" customHeight="1" x14ac:dyDescent="0.15">
      <c r="A27" s="691"/>
      <c r="B27" s="540" t="s">
        <v>982</v>
      </c>
      <c r="C27" s="553">
        <f>'10. Optional Extension Year 2'!G27</f>
        <v>85492.200000000012</v>
      </c>
      <c r="D27" s="679">
        <v>0</v>
      </c>
      <c r="E27" s="102">
        <f>$C27*(3/12)</f>
        <v>21373.050000000003</v>
      </c>
      <c r="F27" s="102">
        <f>$G27*(9/12)</f>
        <v>64119.150000000009</v>
      </c>
      <c r="G27" s="102">
        <f>SUM(C27,(C27*D27))</f>
        <v>85492.200000000012</v>
      </c>
      <c r="H27" s="542"/>
    </row>
    <row r="28" spans="1:8" ht="14.25" customHeight="1" x14ac:dyDescent="0.15">
      <c r="A28" s="541"/>
      <c r="B28" s="540" t="s">
        <v>981</v>
      </c>
      <c r="C28" s="553">
        <f>'10. Optional Extension Year 2'!G28</f>
        <v>499201.16</v>
      </c>
      <c r="D28" s="679">
        <v>0</v>
      </c>
      <c r="E28" s="102">
        <f>$C28*(3/12)</f>
        <v>124800.29</v>
      </c>
      <c r="F28" s="102">
        <f>$G28*(9/12)</f>
        <v>374400.87</v>
      </c>
      <c r="G28" s="102">
        <f>SUM(C28,(C28*D28))</f>
        <v>499201.16</v>
      </c>
      <c r="H28" s="542"/>
    </row>
    <row r="29" spans="1:8" ht="14" x14ac:dyDescent="0.15">
      <c r="A29" s="99"/>
      <c r="B29" s="98" t="s">
        <v>980</v>
      </c>
      <c r="C29" s="535">
        <f>SUM(C27:C28)</f>
        <v>584693.36</v>
      </c>
      <c r="D29" s="535"/>
      <c r="E29" s="546">
        <f>SUM(E27:E28)</f>
        <v>146173.34</v>
      </c>
      <c r="F29" s="546">
        <f>SUM(F27:F28)</f>
        <v>438520.02</v>
      </c>
      <c r="G29" s="546">
        <f>SUM(G27:G28)</f>
        <v>584693.36</v>
      </c>
      <c r="H29" s="542"/>
    </row>
    <row r="30" spans="1:8" ht="13" x14ac:dyDescent="0.15">
      <c r="A30" s="541"/>
      <c r="B30" s="690"/>
      <c r="C30" s="689"/>
      <c r="D30" s="688"/>
      <c r="E30" s="687"/>
      <c r="F30" s="686"/>
      <c r="G30" s="685"/>
      <c r="H30" s="542"/>
    </row>
    <row r="31" spans="1:8" ht="14" x14ac:dyDescent="0.15">
      <c r="A31" s="684"/>
      <c r="B31" s="683" t="s">
        <v>979</v>
      </c>
      <c r="C31" s="682"/>
      <c r="D31" s="681"/>
      <c r="E31" s="680"/>
      <c r="F31" s="882"/>
      <c r="G31" s="883"/>
      <c r="H31" s="542"/>
    </row>
    <row r="32" spans="1:8" ht="14" x14ac:dyDescent="0.15">
      <c r="A32" s="541"/>
      <c r="B32" s="540" t="s">
        <v>978</v>
      </c>
      <c r="C32" s="553">
        <f>'10. Optional Extension Year 2'!G32</f>
        <v>367440.00017123489</v>
      </c>
      <c r="D32" s="679">
        <v>0.04</v>
      </c>
      <c r="E32" s="102">
        <f>$G32</f>
        <v>382137.60017808428</v>
      </c>
      <c r="F32" s="102">
        <v>0</v>
      </c>
      <c r="G32" s="102">
        <f>SUM(C32,(C32*D32))</f>
        <v>382137.60017808428</v>
      </c>
      <c r="H32" s="542"/>
    </row>
    <row r="33" spans="1:227" ht="14" x14ac:dyDescent="0.15">
      <c r="A33" s="541"/>
      <c r="B33" s="540" t="s">
        <v>977</v>
      </c>
      <c r="C33" s="553">
        <f>'10. Optional Extension Year 2'!G33</f>
        <v>199976.0670003813</v>
      </c>
      <c r="D33" s="679">
        <v>0.04</v>
      </c>
      <c r="E33" s="102">
        <f>$G33</f>
        <v>207975.10968039656</v>
      </c>
      <c r="F33" s="102">
        <v>0</v>
      </c>
      <c r="G33" s="102">
        <f>SUM(C33,(C33*D33))</f>
        <v>207975.10968039656</v>
      </c>
      <c r="H33" s="542"/>
    </row>
    <row r="34" spans="1:227" ht="14.25" customHeight="1" x14ac:dyDescent="0.15">
      <c r="A34" s="541"/>
      <c r="B34" s="540" t="s">
        <v>976</v>
      </c>
      <c r="C34" s="553">
        <f>'10. Optional Extension Year 2'!G34</f>
        <v>2327554.1217338587</v>
      </c>
      <c r="D34" s="679">
        <v>0.04</v>
      </c>
      <c r="E34" s="102">
        <f>$G34</f>
        <v>2420656.2866032133</v>
      </c>
      <c r="F34" s="102">
        <v>0</v>
      </c>
      <c r="G34" s="102">
        <f>SUM(C34,(C34*D34))</f>
        <v>2420656.2866032133</v>
      </c>
      <c r="H34" s="542"/>
    </row>
    <row r="35" spans="1:227" ht="14" x14ac:dyDescent="0.15">
      <c r="A35" s="99"/>
      <c r="B35" s="98" t="s">
        <v>975</v>
      </c>
      <c r="C35" s="535">
        <f>SUM(C32:C34)</f>
        <v>2894970.1889054747</v>
      </c>
      <c r="D35" s="535"/>
      <c r="E35" s="535">
        <f>SUM(E32:E34)</f>
        <v>3010768.9964616941</v>
      </c>
      <c r="F35" s="535">
        <f>SUM(F32:F34)</f>
        <v>0</v>
      </c>
      <c r="G35" s="535">
        <f>SUM(G32:G34)</f>
        <v>3010768.9964616941</v>
      </c>
      <c r="H35" s="542"/>
    </row>
    <row r="36" spans="1:227" ht="13" x14ac:dyDescent="0.15">
      <c r="A36" s="541"/>
      <c r="B36" s="540"/>
      <c r="C36" s="678"/>
      <c r="D36" s="677"/>
      <c r="E36" s="676"/>
      <c r="F36" s="880"/>
      <c r="G36" s="881"/>
      <c r="H36" s="542"/>
    </row>
    <row r="37" spans="1:227" ht="14" x14ac:dyDescent="0.15">
      <c r="A37" s="99"/>
      <c r="B37" s="98" t="s">
        <v>1009</v>
      </c>
      <c r="C37" s="535">
        <f>SUM(C14,C19,C24,C29,C35)</f>
        <v>84454883.350763038</v>
      </c>
      <c r="D37" s="535"/>
      <c r="E37" s="535">
        <f>SUM(E14,E19,E24,E29,E35)</f>
        <v>48706355.028820604</v>
      </c>
      <c r="F37" s="535">
        <f>SUM(F14,F19,F24,F29,F35)</f>
        <v>38621386.319812164</v>
      </c>
      <c r="G37" s="535">
        <f>SUM(G14,G19,G24,G29,G35)</f>
        <v>87327741.348632738</v>
      </c>
      <c r="H37" s="542"/>
    </row>
    <row r="38" spans="1:227" ht="22.5" customHeight="1" x14ac:dyDescent="0.15">
      <c r="A38" s="117"/>
      <c r="B38" s="116"/>
      <c r="C38" s="115"/>
      <c r="D38" s="115"/>
      <c r="E38" s="113"/>
      <c r="F38" s="113"/>
    </row>
    <row r="39" spans="1:227" ht="12.25" customHeight="1" x14ac:dyDescent="0.15">
      <c r="A39" s="117"/>
      <c r="B39" s="675"/>
      <c r="C39" s="674"/>
      <c r="D39" s="674"/>
      <c r="E39" s="113"/>
      <c r="F39" s="113"/>
    </row>
    <row r="40" spans="1:227" ht="13" x14ac:dyDescent="0.15">
      <c r="A40" s="84"/>
      <c r="B40" s="83"/>
      <c r="C40" s="82"/>
      <c r="D40" s="82"/>
      <c r="E40" s="65"/>
      <c r="F40" s="65"/>
      <c r="G40" s="17"/>
      <c r="H40" s="67"/>
      <c r="I40" s="66"/>
      <c r="J40" s="66"/>
      <c r="K40" s="66"/>
      <c r="L40" s="66"/>
      <c r="M40" s="66"/>
      <c r="N40" s="66"/>
      <c r="O40" s="65"/>
      <c r="P40" s="64"/>
      <c r="Q40" s="17"/>
      <c r="R40" s="17"/>
      <c r="S40" s="67"/>
      <c r="T40" s="66"/>
      <c r="U40" s="66"/>
      <c r="V40" s="66"/>
      <c r="W40" s="66"/>
      <c r="X40" s="66"/>
      <c r="Y40" s="66"/>
      <c r="Z40" s="65"/>
      <c r="AA40" s="64"/>
      <c r="AB40" s="17"/>
      <c r="AC40" s="17"/>
      <c r="AD40" s="67"/>
      <c r="AE40" s="66"/>
      <c r="AF40" s="66"/>
      <c r="AG40" s="66"/>
      <c r="AH40" s="66"/>
      <c r="AI40" s="66"/>
      <c r="AJ40" s="66"/>
      <c r="AK40" s="65"/>
      <c r="AL40" s="64"/>
      <c r="AM40" s="17"/>
      <c r="AN40" s="17"/>
      <c r="AO40" s="67"/>
      <c r="AP40" s="66"/>
      <c r="AQ40" s="66"/>
      <c r="AR40" s="66"/>
      <c r="AS40" s="66"/>
      <c r="AT40" s="66"/>
      <c r="AU40" s="66"/>
      <c r="AV40" s="65"/>
      <c r="AW40" s="64"/>
      <c r="AX40" s="17"/>
      <c r="AY40" s="17"/>
      <c r="AZ40" s="67"/>
      <c r="BA40" s="66"/>
      <c r="BB40" s="66"/>
      <c r="BC40" s="66"/>
      <c r="BD40" s="66"/>
      <c r="BE40" s="66"/>
      <c r="BF40" s="66"/>
      <c r="BG40" s="65"/>
      <c r="BH40" s="64"/>
      <c r="BI40" s="17"/>
      <c r="BJ40" s="17"/>
      <c r="BK40" s="67"/>
      <c r="BL40" s="66"/>
      <c r="BM40" s="66"/>
      <c r="BN40" s="66"/>
      <c r="BO40" s="66"/>
      <c r="BP40" s="66"/>
      <c r="BQ40" s="66"/>
      <c r="BR40" s="65"/>
      <c r="BS40" s="64"/>
      <c r="BT40" s="17"/>
      <c r="BU40" s="17"/>
      <c r="BV40" s="67"/>
      <c r="BW40" s="66"/>
      <c r="BX40" s="66"/>
      <c r="BY40" s="66"/>
      <c r="BZ40" s="66"/>
      <c r="CA40" s="66"/>
      <c r="CB40" s="66"/>
      <c r="CC40" s="65"/>
      <c r="CD40" s="64"/>
      <c r="CE40" s="17"/>
      <c r="CF40" s="17"/>
      <c r="CG40" s="67"/>
      <c r="CH40" s="66"/>
      <c r="CI40" s="66"/>
      <c r="CJ40" s="66"/>
      <c r="CK40" s="66"/>
      <c r="CL40" s="66"/>
      <c r="CM40" s="66"/>
      <c r="CN40" s="65"/>
      <c r="CO40" s="64"/>
      <c r="CP40" s="17"/>
      <c r="CQ40" s="17"/>
      <c r="CR40" s="67"/>
      <c r="CS40" s="66"/>
      <c r="CT40" s="66"/>
      <c r="CU40" s="66"/>
      <c r="CV40" s="66"/>
      <c r="CW40" s="66"/>
      <c r="CX40" s="66"/>
      <c r="CY40" s="65"/>
      <c r="CZ40" s="64"/>
      <c r="DA40" s="17"/>
      <c r="DB40" s="17"/>
      <c r="DC40" s="67"/>
      <c r="DD40" s="66"/>
      <c r="DE40" s="66"/>
      <c r="DF40" s="66"/>
      <c r="DG40" s="66"/>
      <c r="DH40" s="66"/>
      <c r="DI40" s="66"/>
      <c r="DJ40" s="65"/>
      <c r="DK40" s="64"/>
      <c r="DL40" s="17"/>
      <c r="DM40" s="17"/>
      <c r="DN40" s="67"/>
      <c r="DO40" s="66"/>
      <c r="DP40" s="66"/>
      <c r="DQ40" s="66"/>
      <c r="DR40" s="66"/>
      <c r="DS40" s="66"/>
      <c r="DT40" s="66"/>
      <c r="DU40" s="65"/>
      <c r="DV40" s="64"/>
      <c r="DW40" s="17"/>
      <c r="DX40" s="17"/>
      <c r="DY40" s="67"/>
      <c r="DZ40" s="66"/>
      <c r="EA40" s="66"/>
      <c r="EB40" s="66"/>
      <c r="EC40" s="66"/>
      <c r="ED40" s="66"/>
      <c r="EE40" s="66"/>
      <c r="EF40" s="65"/>
      <c r="EG40" s="64"/>
      <c r="EH40" s="17"/>
      <c r="EI40" s="17"/>
      <c r="EJ40" s="67"/>
      <c r="EK40" s="66"/>
      <c r="EL40" s="66"/>
      <c r="EM40" s="66"/>
      <c r="EN40" s="66"/>
      <c r="EO40" s="66"/>
      <c r="EP40" s="66"/>
      <c r="EQ40" s="65"/>
      <c r="ER40" s="64"/>
      <c r="ES40" s="17"/>
      <c r="ET40" s="17"/>
      <c r="EU40" s="67"/>
      <c r="EV40" s="66"/>
      <c r="EW40" s="66"/>
      <c r="EX40" s="66"/>
      <c r="EY40" s="66"/>
      <c r="EZ40" s="66"/>
      <c r="FA40" s="66"/>
      <c r="FB40" s="65"/>
      <c r="FC40" s="64"/>
      <c r="FD40" s="17"/>
      <c r="FE40" s="17"/>
      <c r="FF40" s="67"/>
      <c r="FG40" s="66"/>
      <c r="FH40" s="66"/>
      <c r="FI40" s="66"/>
      <c r="FJ40" s="66"/>
      <c r="FK40" s="66"/>
      <c r="FL40" s="66"/>
      <c r="FM40" s="65"/>
      <c r="FN40" s="64"/>
      <c r="FO40" s="17"/>
      <c r="FP40" s="17"/>
      <c r="FQ40" s="67"/>
      <c r="FR40" s="66"/>
      <c r="FS40" s="66"/>
      <c r="FT40" s="66"/>
      <c r="FU40" s="66"/>
      <c r="FV40" s="66"/>
      <c r="FW40" s="66"/>
      <c r="FX40" s="65"/>
      <c r="FY40" s="64"/>
      <c r="FZ40" s="17"/>
      <c r="GA40" s="17"/>
      <c r="GB40" s="67"/>
      <c r="GC40" s="66"/>
      <c r="GD40" s="66"/>
      <c r="GE40" s="66"/>
      <c r="GF40" s="66"/>
      <c r="GG40" s="66"/>
      <c r="GH40" s="66"/>
      <c r="GI40" s="65"/>
      <c r="GJ40" s="64"/>
      <c r="GK40" s="17"/>
      <c r="GL40" s="17"/>
      <c r="GM40" s="67"/>
      <c r="GN40" s="66"/>
      <c r="GO40" s="66"/>
      <c r="GP40" s="66"/>
      <c r="GQ40" s="66"/>
      <c r="GR40" s="66"/>
      <c r="GS40" s="66"/>
      <c r="GT40" s="65"/>
      <c r="GU40" s="64"/>
      <c r="GV40" s="17"/>
      <c r="GW40" s="17"/>
      <c r="GX40" s="67"/>
      <c r="GY40" s="66"/>
      <c r="GZ40" s="66"/>
      <c r="HA40" s="66"/>
      <c r="HB40" s="66"/>
      <c r="HC40" s="66"/>
      <c r="HD40" s="66"/>
      <c r="HE40" s="65"/>
      <c r="HF40" s="64"/>
      <c r="HG40" s="17"/>
      <c r="HH40" s="17"/>
      <c r="HI40" s="67"/>
      <c r="HJ40" s="66"/>
      <c r="HK40" s="66"/>
      <c r="HL40" s="66"/>
      <c r="HM40" s="66"/>
      <c r="HN40" s="66"/>
      <c r="HO40" s="66"/>
      <c r="HP40" s="65"/>
      <c r="HQ40" s="64"/>
      <c r="HR40" s="17"/>
      <c r="HS40" s="17"/>
    </row>
    <row r="41" spans="1:227" ht="13" x14ac:dyDescent="0.15">
      <c r="A41" s="272"/>
      <c r="B41" s="92" t="s">
        <v>2</v>
      </c>
      <c r="C41" s="82"/>
      <c r="D41" s="82"/>
      <c r="E41" s="65"/>
      <c r="F41" s="65"/>
      <c r="G41" s="17"/>
      <c r="H41" s="67"/>
      <c r="I41" s="66"/>
      <c r="J41" s="66"/>
      <c r="K41" s="66"/>
      <c r="L41" s="66"/>
      <c r="M41" s="66"/>
      <c r="N41" s="66"/>
      <c r="O41" s="65"/>
      <c r="P41" s="64"/>
      <c r="Q41" s="17"/>
      <c r="R41" s="17"/>
      <c r="S41" s="67"/>
      <c r="T41" s="66"/>
      <c r="U41" s="66"/>
      <c r="V41" s="66"/>
      <c r="W41" s="66"/>
      <c r="X41" s="66"/>
      <c r="Y41" s="66"/>
      <c r="Z41" s="65"/>
      <c r="AA41" s="64"/>
      <c r="AB41" s="17"/>
      <c r="AC41" s="17"/>
      <c r="AD41" s="67"/>
      <c r="AE41" s="66"/>
      <c r="AF41" s="66"/>
      <c r="AG41" s="66"/>
      <c r="AH41" s="66"/>
      <c r="AI41" s="66"/>
      <c r="AJ41" s="66"/>
      <c r="AK41" s="65"/>
      <c r="AL41" s="64"/>
      <c r="AM41" s="17"/>
      <c r="AN41" s="17"/>
      <c r="AO41" s="67"/>
      <c r="AP41" s="66"/>
      <c r="AQ41" s="66"/>
      <c r="AR41" s="66"/>
      <c r="AS41" s="66"/>
      <c r="AT41" s="66"/>
      <c r="AU41" s="66"/>
      <c r="AV41" s="65"/>
      <c r="AW41" s="64"/>
      <c r="AX41" s="17"/>
      <c r="AY41" s="17"/>
      <c r="AZ41" s="67"/>
      <c r="BA41" s="66"/>
      <c r="BB41" s="66"/>
      <c r="BC41" s="66"/>
      <c r="BD41" s="66"/>
      <c r="BE41" s="66"/>
      <c r="BF41" s="66"/>
      <c r="BG41" s="65"/>
      <c r="BH41" s="64"/>
      <c r="BI41" s="17"/>
      <c r="BJ41" s="17"/>
      <c r="BK41" s="67"/>
      <c r="BL41" s="66"/>
      <c r="BM41" s="66"/>
      <c r="BN41" s="66"/>
      <c r="BO41" s="66"/>
      <c r="BP41" s="66"/>
      <c r="BQ41" s="66"/>
      <c r="BR41" s="65"/>
      <c r="BS41" s="64"/>
      <c r="BT41" s="17"/>
      <c r="BU41" s="17"/>
      <c r="BV41" s="67"/>
      <c r="BW41" s="66"/>
      <c r="BX41" s="66"/>
      <c r="BY41" s="66"/>
      <c r="BZ41" s="66"/>
      <c r="CA41" s="66"/>
      <c r="CB41" s="66"/>
      <c r="CC41" s="65"/>
      <c r="CD41" s="64"/>
      <c r="CE41" s="17"/>
      <c r="CF41" s="17"/>
      <c r="CG41" s="67"/>
      <c r="CH41" s="66"/>
      <c r="CI41" s="66"/>
      <c r="CJ41" s="66"/>
      <c r="CK41" s="66"/>
      <c r="CL41" s="66"/>
      <c r="CM41" s="66"/>
      <c r="CN41" s="65"/>
      <c r="CO41" s="64"/>
      <c r="CP41" s="17"/>
      <c r="CQ41" s="17"/>
      <c r="CR41" s="67"/>
      <c r="CS41" s="66"/>
      <c r="CT41" s="66"/>
      <c r="CU41" s="66"/>
      <c r="CV41" s="66"/>
      <c r="CW41" s="66"/>
      <c r="CX41" s="66"/>
      <c r="CY41" s="65"/>
      <c r="CZ41" s="64"/>
      <c r="DA41" s="17"/>
      <c r="DB41" s="17"/>
      <c r="DC41" s="67"/>
      <c r="DD41" s="66"/>
      <c r="DE41" s="66"/>
      <c r="DF41" s="66"/>
      <c r="DG41" s="66"/>
      <c r="DH41" s="66"/>
      <c r="DI41" s="66"/>
      <c r="DJ41" s="65"/>
      <c r="DK41" s="64"/>
      <c r="DL41" s="17"/>
      <c r="DM41" s="17"/>
      <c r="DN41" s="67"/>
      <c r="DO41" s="66"/>
      <c r="DP41" s="66"/>
      <c r="DQ41" s="66"/>
      <c r="DR41" s="66"/>
      <c r="DS41" s="66"/>
      <c r="DT41" s="66"/>
      <c r="DU41" s="65"/>
      <c r="DV41" s="64"/>
      <c r="DW41" s="17"/>
      <c r="DX41" s="17"/>
      <c r="DY41" s="67"/>
      <c r="DZ41" s="66"/>
      <c r="EA41" s="66"/>
      <c r="EB41" s="66"/>
      <c r="EC41" s="66"/>
      <c r="ED41" s="66"/>
      <c r="EE41" s="66"/>
      <c r="EF41" s="65"/>
      <c r="EG41" s="64"/>
      <c r="EH41" s="17"/>
      <c r="EI41" s="17"/>
      <c r="EJ41" s="67"/>
      <c r="EK41" s="66"/>
      <c r="EL41" s="66"/>
      <c r="EM41" s="66"/>
      <c r="EN41" s="66"/>
      <c r="EO41" s="66"/>
      <c r="EP41" s="66"/>
      <c r="EQ41" s="65"/>
      <c r="ER41" s="64"/>
      <c r="ES41" s="17"/>
      <c r="ET41" s="17"/>
      <c r="EU41" s="67"/>
      <c r="EV41" s="66"/>
      <c r="EW41" s="66"/>
      <c r="EX41" s="66"/>
      <c r="EY41" s="66"/>
      <c r="EZ41" s="66"/>
      <c r="FA41" s="66"/>
      <c r="FB41" s="65"/>
      <c r="FC41" s="64"/>
      <c r="FD41" s="17"/>
      <c r="FE41" s="17"/>
      <c r="FF41" s="67"/>
      <c r="FG41" s="66"/>
      <c r="FH41" s="66"/>
      <c r="FI41" s="66"/>
      <c r="FJ41" s="66"/>
      <c r="FK41" s="66"/>
      <c r="FL41" s="66"/>
      <c r="FM41" s="65"/>
      <c r="FN41" s="64"/>
      <c r="FO41" s="17"/>
      <c r="FP41" s="17"/>
      <c r="FQ41" s="67"/>
      <c r="FR41" s="66"/>
      <c r="FS41" s="66"/>
      <c r="FT41" s="66"/>
      <c r="FU41" s="66"/>
      <c r="FV41" s="66"/>
      <c r="FW41" s="66"/>
      <c r="FX41" s="65"/>
      <c r="FY41" s="64"/>
      <c r="FZ41" s="17"/>
      <c r="GA41" s="17"/>
      <c r="GB41" s="67"/>
      <c r="GC41" s="66"/>
      <c r="GD41" s="66"/>
      <c r="GE41" s="66"/>
      <c r="GF41" s="66"/>
      <c r="GG41" s="66"/>
      <c r="GH41" s="66"/>
      <c r="GI41" s="65"/>
      <c r="GJ41" s="64"/>
      <c r="GK41" s="17"/>
      <c r="GL41" s="17"/>
      <c r="GM41" s="67"/>
      <c r="GN41" s="66"/>
      <c r="GO41" s="66"/>
      <c r="GP41" s="66"/>
      <c r="GQ41" s="66"/>
      <c r="GR41" s="66"/>
      <c r="GS41" s="66"/>
      <c r="GT41" s="65"/>
      <c r="GU41" s="64"/>
      <c r="GV41" s="17"/>
      <c r="GW41" s="17"/>
      <c r="GX41" s="67"/>
      <c r="GY41" s="66"/>
      <c r="GZ41" s="66"/>
      <c r="HA41" s="66"/>
      <c r="HB41" s="66"/>
      <c r="HC41" s="66"/>
      <c r="HD41" s="66"/>
      <c r="HE41" s="65"/>
      <c r="HF41" s="64"/>
      <c r="HG41" s="17"/>
      <c r="HH41" s="17"/>
      <c r="HI41" s="67"/>
      <c r="HJ41" s="66"/>
      <c r="HK41" s="66"/>
      <c r="HL41" s="66"/>
      <c r="HM41" s="66"/>
      <c r="HN41" s="66"/>
      <c r="HO41" s="66"/>
      <c r="HP41" s="65"/>
      <c r="HQ41" s="64"/>
      <c r="HR41" s="17"/>
      <c r="HS41" s="17"/>
    </row>
    <row r="42" spans="1:227" ht="13" x14ac:dyDescent="0.15">
      <c r="A42" s="533">
        <v>1</v>
      </c>
      <c r="B42" s="88"/>
      <c r="C42" s="82"/>
      <c r="D42" s="82"/>
      <c r="E42" s="65"/>
      <c r="F42" s="65"/>
      <c r="G42" s="17"/>
      <c r="H42" s="67"/>
      <c r="I42" s="66"/>
      <c r="J42" s="66"/>
      <c r="K42" s="66"/>
      <c r="L42" s="66"/>
      <c r="M42" s="66"/>
      <c r="N42" s="66"/>
      <c r="O42" s="65"/>
      <c r="P42" s="64"/>
      <c r="Q42" s="17"/>
      <c r="R42" s="17"/>
      <c r="S42" s="67"/>
      <c r="T42" s="66"/>
      <c r="U42" s="66"/>
      <c r="V42" s="66"/>
      <c r="W42" s="66"/>
      <c r="X42" s="66"/>
      <c r="Y42" s="66"/>
      <c r="Z42" s="65"/>
      <c r="AA42" s="64"/>
      <c r="AB42" s="17"/>
      <c r="AC42" s="17"/>
      <c r="AD42" s="67"/>
      <c r="AE42" s="66"/>
      <c r="AF42" s="66"/>
      <c r="AG42" s="66"/>
      <c r="AH42" s="66"/>
      <c r="AI42" s="66"/>
      <c r="AJ42" s="66"/>
      <c r="AK42" s="65"/>
      <c r="AL42" s="64"/>
      <c r="AM42" s="17"/>
      <c r="AN42" s="17"/>
      <c r="AO42" s="67"/>
      <c r="AP42" s="66"/>
      <c r="AQ42" s="66"/>
      <c r="AR42" s="66"/>
      <c r="AS42" s="66"/>
      <c r="AT42" s="66"/>
      <c r="AU42" s="66"/>
      <c r="AV42" s="65"/>
      <c r="AW42" s="64"/>
      <c r="AX42" s="17"/>
      <c r="AY42" s="17"/>
      <c r="AZ42" s="67"/>
      <c r="BA42" s="66"/>
      <c r="BB42" s="66"/>
      <c r="BC42" s="66"/>
      <c r="BD42" s="66"/>
      <c r="BE42" s="66"/>
      <c r="BF42" s="66"/>
      <c r="BG42" s="65"/>
      <c r="BH42" s="64"/>
      <c r="BI42" s="17"/>
      <c r="BJ42" s="17"/>
      <c r="BK42" s="67"/>
      <c r="BL42" s="66"/>
      <c r="BM42" s="66"/>
      <c r="BN42" s="66"/>
      <c r="BO42" s="66"/>
      <c r="BP42" s="66"/>
      <c r="BQ42" s="66"/>
      <c r="BR42" s="65"/>
      <c r="BS42" s="64"/>
      <c r="BT42" s="17"/>
      <c r="BU42" s="17"/>
      <c r="BV42" s="67"/>
      <c r="BW42" s="66"/>
      <c r="BX42" s="66"/>
      <c r="BY42" s="66"/>
      <c r="BZ42" s="66"/>
      <c r="CA42" s="66"/>
      <c r="CB42" s="66"/>
      <c r="CC42" s="65"/>
      <c r="CD42" s="64"/>
      <c r="CE42" s="17"/>
      <c r="CF42" s="17"/>
      <c r="CG42" s="67"/>
      <c r="CH42" s="66"/>
      <c r="CI42" s="66"/>
      <c r="CJ42" s="66"/>
      <c r="CK42" s="66"/>
      <c r="CL42" s="66"/>
      <c r="CM42" s="66"/>
      <c r="CN42" s="65"/>
      <c r="CO42" s="64"/>
      <c r="CP42" s="17"/>
      <c r="CQ42" s="17"/>
      <c r="CR42" s="67"/>
      <c r="CS42" s="66"/>
      <c r="CT42" s="66"/>
      <c r="CU42" s="66"/>
      <c r="CV42" s="66"/>
      <c r="CW42" s="66"/>
      <c r="CX42" s="66"/>
      <c r="CY42" s="65"/>
      <c r="CZ42" s="64"/>
      <c r="DA42" s="17"/>
      <c r="DB42" s="17"/>
      <c r="DC42" s="67"/>
      <c r="DD42" s="66"/>
      <c r="DE42" s="66"/>
      <c r="DF42" s="66"/>
      <c r="DG42" s="66"/>
      <c r="DH42" s="66"/>
      <c r="DI42" s="66"/>
      <c r="DJ42" s="65"/>
      <c r="DK42" s="64"/>
      <c r="DL42" s="17"/>
      <c r="DM42" s="17"/>
      <c r="DN42" s="67"/>
      <c r="DO42" s="66"/>
      <c r="DP42" s="66"/>
      <c r="DQ42" s="66"/>
      <c r="DR42" s="66"/>
      <c r="DS42" s="66"/>
      <c r="DT42" s="66"/>
      <c r="DU42" s="65"/>
      <c r="DV42" s="64"/>
      <c r="DW42" s="17"/>
      <c r="DX42" s="17"/>
      <c r="DY42" s="67"/>
      <c r="DZ42" s="66"/>
      <c r="EA42" s="66"/>
      <c r="EB42" s="66"/>
      <c r="EC42" s="66"/>
      <c r="ED42" s="66"/>
      <c r="EE42" s="66"/>
      <c r="EF42" s="65"/>
      <c r="EG42" s="64"/>
      <c r="EH42" s="17"/>
      <c r="EI42" s="17"/>
      <c r="EJ42" s="67"/>
      <c r="EK42" s="66"/>
      <c r="EL42" s="66"/>
      <c r="EM42" s="66"/>
      <c r="EN42" s="66"/>
      <c r="EO42" s="66"/>
      <c r="EP42" s="66"/>
      <c r="EQ42" s="65"/>
      <c r="ER42" s="64"/>
      <c r="ES42" s="17"/>
      <c r="ET42" s="17"/>
      <c r="EU42" s="67"/>
      <c r="EV42" s="66"/>
      <c r="EW42" s="66"/>
      <c r="EX42" s="66"/>
      <c r="EY42" s="66"/>
      <c r="EZ42" s="66"/>
      <c r="FA42" s="66"/>
      <c r="FB42" s="65"/>
      <c r="FC42" s="64"/>
      <c r="FD42" s="17"/>
      <c r="FE42" s="17"/>
      <c r="FF42" s="67"/>
      <c r="FG42" s="66"/>
      <c r="FH42" s="66"/>
      <c r="FI42" s="66"/>
      <c r="FJ42" s="66"/>
      <c r="FK42" s="66"/>
      <c r="FL42" s="66"/>
      <c r="FM42" s="65"/>
      <c r="FN42" s="64"/>
      <c r="FO42" s="17"/>
      <c r="FP42" s="17"/>
      <c r="FQ42" s="67"/>
      <c r="FR42" s="66"/>
      <c r="FS42" s="66"/>
      <c r="FT42" s="66"/>
      <c r="FU42" s="66"/>
      <c r="FV42" s="66"/>
      <c r="FW42" s="66"/>
      <c r="FX42" s="65"/>
      <c r="FY42" s="64"/>
      <c r="FZ42" s="17"/>
      <c r="GA42" s="17"/>
      <c r="GB42" s="67"/>
      <c r="GC42" s="66"/>
      <c r="GD42" s="66"/>
      <c r="GE42" s="66"/>
      <c r="GF42" s="66"/>
      <c r="GG42" s="66"/>
      <c r="GH42" s="66"/>
      <c r="GI42" s="65"/>
      <c r="GJ42" s="64"/>
      <c r="GK42" s="17"/>
      <c r="GL42" s="17"/>
      <c r="GM42" s="67"/>
      <c r="GN42" s="66"/>
      <c r="GO42" s="66"/>
      <c r="GP42" s="66"/>
      <c r="GQ42" s="66"/>
      <c r="GR42" s="66"/>
      <c r="GS42" s="66"/>
      <c r="GT42" s="65"/>
      <c r="GU42" s="64"/>
      <c r="GV42" s="17"/>
      <c r="GW42" s="17"/>
      <c r="GX42" s="67"/>
      <c r="GY42" s="66"/>
      <c r="GZ42" s="66"/>
      <c r="HA42" s="66"/>
      <c r="HB42" s="66"/>
      <c r="HC42" s="66"/>
      <c r="HD42" s="66"/>
      <c r="HE42" s="65"/>
      <c r="HF42" s="64"/>
      <c r="HG42" s="17"/>
      <c r="HH42" s="17"/>
      <c r="HI42" s="67"/>
      <c r="HJ42" s="66"/>
      <c r="HK42" s="66"/>
      <c r="HL42" s="66"/>
      <c r="HM42" s="66"/>
      <c r="HN42" s="66"/>
      <c r="HO42" s="66"/>
      <c r="HP42" s="65"/>
      <c r="HQ42" s="64"/>
      <c r="HR42" s="17"/>
      <c r="HS42" s="17"/>
    </row>
    <row r="43" spans="1:227" ht="13" x14ac:dyDescent="0.15">
      <c r="A43" s="533">
        <v>2</v>
      </c>
      <c r="B43" s="88"/>
      <c r="C43" s="82"/>
      <c r="D43" s="82"/>
      <c r="E43" s="65"/>
      <c r="F43" s="65"/>
      <c r="G43" s="17"/>
      <c r="H43" s="67"/>
      <c r="I43" s="66"/>
      <c r="J43" s="66"/>
      <c r="K43" s="66"/>
      <c r="L43" s="66"/>
      <c r="M43" s="66"/>
      <c r="N43" s="66"/>
      <c r="O43" s="65"/>
      <c r="P43" s="64"/>
      <c r="Q43" s="17"/>
      <c r="R43" s="17"/>
      <c r="S43" s="67"/>
      <c r="T43" s="66"/>
      <c r="U43" s="66"/>
      <c r="V43" s="66"/>
      <c r="W43" s="66"/>
      <c r="X43" s="66"/>
      <c r="Y43" s="66"/>
      <c r="Z43" s="65"/>
      <c r="AA43" s="64"/>
      <c r="AB43" s="17"/>
      <c r="AC43" s="17"/>
      <c r="AD43" s="67"/>
      <c r="AE43" s="66"/>
      <c r="AF43" s="66"/>
      <c r="AG43" s="66"/>
      <c r="AH43" s="66"/>
      <c r="AI43" s="66"/>
      <c r="AJ43" s="66"/>
      <c r="AK43" s="65"/>
      <c r="AL43" s="64"/>
      <c r="AM43" s="17"/>
      <c r="AN43" s="17"/>
      <c r="AO43" s="67"/>
      <c r="AP43" s="66"/>
      <c r="AQ43" s="66"/>
      <c r="AR43" s="66"/>
      <c r="AS43" s="66"/>
      <c r="AT43" s="66"/>
      <c r="AU43" s="66"/>
      <c r="AV43" s="65"/>
      <c r="AW43" s="64"/>
      <c r="AX43" s="17"/>
      <c r="AY43" s="17"/>
      <c r="AZ43" s="67"/>
      <c r="BA43" s="66"/>
      <c r="BB43" s="66"/>
      <c r="BC43" s="66"/>
      <c r="BD43" s="66"/>
      <c r="BE43" s="66"/>
      <c r="BF43" s="66"/>
      <c r="BG43" s="65"/>
      <c r="BH43" s="64"/>
      <c r="BI43" s="17"/>
      <c r="BJ43" s="17"/>
      <c r="BK43" s="67"/>
      <c r="BL43" s="66"/>
      <c r="BM43" s="66"/>
      <c r="BN43" s="66"/>
      <c r="BO43" s="66"/>
      <c r="BP43" s="66"/>
      <c r="BQ43" s="66"/>
      <c r="BR43" s="65"/>
      <c r="BS43" s="64"/>
      <c r="BT43" s="17"/>
      <c r="BU43" s="17"/>
      <c r="BV43" s="67"/>
      <c r="BW43" s="66"/>
      <c r="BX43" s="66"/>
      <c r="BY43" s="66"/>
      <c r="BZ43" s="66"/>
      <c r="CA43" s="66"/>
      <c r="CB43" s="66"/>
      <c r="CC43" s="65"/>
      <c r="CD43" s="64"/>
      <c r="CE43" s="17"/>
      <c r="CF43" s="17"/>
      <c r="CG43" s="67"/>
      <c r="CH43" s="66"/>
      <c r="CI43" s="66"/>
      <c r="CJ43" s="66"/>
      <c r="CK43" s="66"/>
      <c r="CL43" s="66"/>
      <c r="CM43" s="66"/>
      <c r="CN43" s="65"/>
      <c r="CO43" s="64"/>
      <c r="CP43" s="17"/>
      <c r="CQ43" s="17"/>
      <c r="CR43" s="67"/>
      <c r="CS43" s="66"/>
      <c r="CT43" s="66"/>
      <c r="CU43" s="66"/>
      <c r="CV43" s="66"/>
      <c r="CW43" s="66"/>
      <c r="CX43" s="66"/>
      <c r="CY43" s="65"/>
      <c r="CZ43" s="64"/>
      <c r="DA43" s="17"/>
      <c r="DB43" s="17"/>
      <c r="DC43" s="67"/>
      <c r="DD43" s="66"/>
      <c r="DE43" s="66"/>
      <c r="DF43" s="66"/>
      <c r="DG43" s="66"/>
      <c r="DH43" s="66"/>
      <c r="DI43" s="66"/>
      <c r="DJ43" s="65"/>
      <c r="DK43" s="64"/>
      <c r="DL43" s="17"/>
      <c r="DM43" s="17"/>
      <c r="DN43" s="67"/>
      <c r="DO43" s="66"/>
      <c r="DP43" s="66"/>
      <c r="DQ43" s="66"/>
      <c r="DR43" s="66"/>
      <c r="DS43" s="66"/>
      <c r="DT43" s="66"/>
      <c r="DU43" s="65"/>
      <c r="DV43" s="64"/>
      <c r="DW43" s="17"/>
      <c r="DX43" s="17"/>
      <c r="DY43" s="67"/>
      <c r="DZ43" s="66"/>
      <c r="EA43" s="66"/>
      <c r="EB43" s="66"/>
      <c r="EC43" s="66"/>
      <c r="ED43" s="66"/>
      <c r="EE43" s="66"/>
      <c r="EF43" s="65"/>
      <c r="EG43" s="64"/>
      <c r="EH43" s="17"/>
      <c r="EI43" s="17"/>
      <c r="EJ43" s="67"/>
      <c r="EK43" s="66"/>
      <c r="EL43" s="66"/>
      <c r="EM43" s="66"/>
      <c r="EN43" s="66"/>
      <c r="EO43" s="66"/>
      <c r="EP43" s="66"/>
      <c r="EQ43" s="65"/>
      <c r="ER43" s="64"/>
      <c r="ES43" s="17"/>
      <c r="ET43" s="17"/>
      <c r="EU43" s="67"/>
      <c r="EV43" s="66"/>
      <c r="EW43" s="66"/>
      <c r="EX43" s="66"/>
      <c r="EY43" s="66"/>
      <c r="EZ43" s="66"/>
      <c r="FA43" s="66"/>
      <c r="FB43" s="65"/>
      <c r="FC43" s="64"/>
      <c r="FD43" s="17"/>
      <c r="FE43" s="17"/>
      <c r="FF43" s="67"/>
      <c r="FG43" s="66"/>
      <c r="FH43" s="66"/>
      <c r="FI43" s="66"/>
      <c r="FJ43" s="66"/>
      <c r="FK43" s="66"/>
      <c r="FL43" s="66"/>
      <c r="FM43" s="65"/>
      <c r="FN43" s="64"/>
      <c r="FO43" s="17"/>
      <c r="FP43" s="17"/>
      <c r="FQ43" s="67"/>
      <c r="FR43" s="66"/>
      <c r="FS43" s="66"/>
      <c r="FT43" s="66"/>
      <c r="FU43" s="66"/>
      <c r="FV43" s="66"/>
      <c r="FW43" s="66"/>
      <c r="FX43" s="65"/>
      <c r="FY43" s="64"/>
      <c r="FZ43" s="17"/>
      <c r="GA43" s="17"/>
      <c r="GB43" s="67"/>
      <c r="GC43" s="66"/>
      <c r="GD43" s="66"/>
      <c r="GE43" s="66"/>
      <c r="GF43" s="66"/>
      <c r="GG43" s="66"/>
      <c r="GH43" s="66"/>
      <c r="GI43" s="65"/>
      <c r="GJ43" s="64"/>
      <c r="GK43" s="17"/>
      <c r="GL43" s="17"/>
      <c r="GM43" s="67"/>
      <c r="GN43" s="66"/>
      <c r="GO43" s="66"/>
      <c r="GP43" s="66"/>
      <c r="GQ43" s="66"/>
      <c r="GR43" s="66"/>
      <c r="GS43" s="66"/>
      <c r="GT43" s="65"/>
      <c r="GU43" s="64"/>
      <c r="GV43" s="17"/>
      <c r="GW43" s="17"/>
      <c r="GX43" s="67"/>
      <c r="GY43" s="66"/>
      <c r="GZ43" s="66"/>
      <c r="HA43" s="66"/>
      <c r="HB43" s="66"/>
      <c r="HC43" s="66"/>
      <c r="HD43" s="66"/>
      <c r="HE43" s="65"/>
      <c r="HF43" s="64"/>
      <c r="HG43" s="17"/>
      <c r="HH43" s="17"/>
      <c r="HI43" s="67"/>
      <c r="HJ43" s="66"/>
      <c r="HK43" s="66"/>
      <c r="HL43" s="66"/>
      <c r="HM43" s="66"/>
      <c r="HN43" s="66"/>
      <c r="HO43" s="66"/>
      <c r="HP43" s="65"/>
      <c r="HQ43" s="64"/>
      <c r="HR43" s="17"/>
      <c r="HS43" s="17"/>
    </row>
    <row r="44" spans="1:227" ht="13" x14ac:dyDescent="0.15">
      <c r="A44" s="533">
        <v>3</v>
      </c>
      <c r="B44" s="88"/>
      <c r="C44" s="82"/>
      <c r="D44" s="82"/>
      <c r="E44" s="65"/>
      <c r="F44" s="65"/>
      <c r="G44" s="17"/>
      <c r="H44" s="67"/>
      <c r="I44" s="66"/>
      <c r="J44" s="66"/>
      <c r="K44" s="66"/>
      <c r="L44" s="66"/>
      <c r="M44" s="66"/>
      <c r="N44" s="66"/>
      <c r="O44" s="65"/>
      <c r="P44" s="64"/>
      <c r="Q44" s="17"/>
      <c r="R44" s="17"/>
      <c r="S44" s="67"/>
      <c r="T44" s="66"/>
      <c r="U44" s="66"/>
      <c r="V44" s="66"/>
      <c r="W44" s="66"/>
      <c r="X44" s="66"/>
      <c r="Y44" s="66"/>
      <c r="Z44" s="65"/>
      <c r="AA44" s="64"/>
      <c r="AB44" s="17"/>
      <c r="AC44" s="17"/>
      <c r="AD44" s="67"/>
      <c r="AE44" s="66"/>
      <c r="AF44" s="66"/>
      <c r="AG44" s="66"/>
      <c r="AH44" s="66"/>
      <c r="AI44" s="66"/>
      <c r="AJ44" s="66"/>
      <c r="AK44" s="65"/>
      <c r="AL44" s="64"/>
      <c r="AM44" s="17"/>
      <c r="AN44" s="17"/>
      <c r="AO44" s="67"/>
      <c r="AP44" s="66"/>
      <c r="AQ44" s="66"/>
      <c r="AR44" s="66"/>
      <c r="AS44" s="66"/>
      <c r="AT44" s="66"/>
      <c r="AU44" s="66"/>
      <c r="AV44" s="65"/>
      <c r="AW44" s="64"/>
      <c r="AX44" s="17"/>
      <c r="AY44" s="17"/>
      <c r="AZ44" s="67"/>
      <c r="BA44" s="66"/>
      <c r="BB44" s="66"/>
      <c r="BC44" s="66"/>
      <c r="BD44" s="66"/>
      <c r="BE44" s="66"/>
      <c r="BF44" s="66"/>
      <c r="BG44" s="65"/>
      <c r="BH44" s="64"/>
      <c r="BI44" s="17"/>
      <c r="BJ44" s="17"/>
      <c r="BK44" s="67"/>
      <c r="BL44" s="66"/>
      <c r="BM44" s="66"/>
      <c r="BN44" s="66"/>
      <c r="BO44" s="66"/>
      <c r="BP44" s="66"/>
      <c r="BQ44" s="66"/>
      <c r="BR44" s="65"/>
      <c r="BS44" s="64"/>
      <c r="BT44" s="17"/>
      <c r="BU44" s="17"/>
      <c r="BV44" s="67"/>
      <c r="BW44" s="66"/>
      <c r="BX44" s="66"/>
      <c r="BY44" s="66"/>
      <c r="BZ44" s="66"/>
      <c r="CA44" s="66"/>
      <c r="CB44" s="66"/>
      <c r="CC44" s="65"/>
      <c r="CD44" s="64"/>
      <c r="CE44" s="17"/>
      <c r="CF44" s="17"/>
      <c r="CG44" s="67"/>
      <c r="CH44" s="66"/>
      <c r="CI44" s="66"/>
      <c r="CJ44" s="66"/>
      <c r="CK44" s="66"/>
      <c r="CL44" s="66"/>
      <c r="CM44" s="66"/>
      <c r="CN44" s="65"/>
      <c r="CO44" s="64"/>
      <c r="CP44" s="17"/>
      <c r="CQ44" s="17"/>
      <c r="CR44" s="67"/>
      <c r="CS44" s="66"/>
      <c r="CT44" s="66"/>
      <c r="CU44" s="66"/>
      <c r="CV44" s="66"/>
      <c r="CW44" s="66"/>
      <c r="CX44" s="66"/>
      <c r="CY44" s="65"/>
      <c r="CZ44" s="64"/>
      <c r="DA44" s="17"/>
      <c r="DB44" s="17"/>
      <c r="DC44" s="67"/>
      <c r="DD44" s="66"/>
      <c r="DE44" s="66"/>
      <c r="DF44" s="66"/>
      <c r="DG44" s="66"/>
      <c r="DH44" s="66"/>
      <c r="DI44" s="66"/>
      <c r="DJ44" s="65"/>
      <c r="DK44" s="64"/>
      <c r="DL44" s="17"/>
      <c r="DM44" s="17"/>
      <c r="DN44" s="67"/>
      <c r="DO44" s="66"/>
      <c r="DP44" s="66"/>
      <c r="DQ44" s="66"/>
      <c r="DR44" s="66"/>
      <c r="DS44" s="66"/>
      <c r="DT44" s="66"/>
      <c r="DU44" s="65"/>
      <c r="DV44" s="64"/>
      <c r="DW44" s="17"/>
      <c r="DX44" s="17"/>
      <c r="DY44" s="67"/>
      <c r="DZ44" s="66"/>
      <c r="EA44" s="66"/>
      <c r="EB44" s="66"/>
      <c r="EC44" s="66"/>
      <c r="ED44" s="66"/>
      <c r="EE44" s="66"/>
      <c r="EF44" s="65"/>
      <c r="EG44" s="64"/>
      <c r="EH44" s="17"/>
      <c r="EI44" s="17"/>
      <c r="EJ44" s="67"/>
      <c r="EK44" s="66"/>
      <c r="EL44" s="66"/>
      <c r="EM44" s="66"/>
      <c r="EN44" s="66"/>
      <c r="EO44" s="66"/>
      <c r="EP44" s="66"/>
      <c r="EQ44" s="65"/>
      <c r="ER44" s="64"/>
      <c r="ES44" s="17"/>
      <c r="ET44" s="17"/>
      <c r="EU44" s="67"/>
      <c r="EV44" s="66"/>
      <c r="EW44" s="66"/>
      <c r="EX44" s="66"/>
      <c r="EY44" s="66"/>
      <c r="EZ44" s="66"/>
      <c r="FA44" s="66"/>
      <c r="FB44" s="65"/>
      <c r="FC44" s="64"/>
      <c r="FD44" s="17"/>
      <c r="FE44" s="17"/>
      <c r="FF44" s="67"/>
      <c r="FG44" s="66"/>
      <c r="FH44" s="66"/>
      <c r="FI44" s="66"/>
      <c r="FJ44" s="66"/>
      <c r="FK44" s="66"/>
      <c r="FL44" s="66"/>
      <c r="FM44" s="65"/>
      <c r="FN44" s="64"/>
      <c r="FO44" s="17"/>
      <c r="FP44" s="17"/>
      <c r="FQ44" s="67"/>
      <c r="FR44" s="66"/>
      <c r="FS44" s="66"/>
      <c r="FT44" s="66"/>
      <c r="FU44" s="66"/>
      <c r="FV44" s="66"/>
      <c r="FW44" s="66"/>
      <c r="FX44" s="65"/>
      <c r="FY44" s="64"/>
      <c r="FZ44" s="17"/>
      <c r="GA44" s="17"/>
      <c r="GB44" s="67"/>
      <c r="GC44" s="66"/>
      <c r="GD44" s="66"/>
      <c r="GE44" s="66"/>
      <c r="GF44" s="66"/>
      <c r="GG44" s="66"/>
      <c r="GH44" s="66"/>
      <c r="GI44" s="65"/>
      <c r="GJ44" s="64"/>
      <c r="GK44" s="17"/>
      <c r="GL44" s="17"/>
      <c r="GM44" s="67"/>
      <c r="GN44" s="66"/>
      <c r="GO44" s="66"/>
      <c r="GP44" s="66"/>
      <c r="GQ44" s="66"/>
      <c r="GR44" s="66"/>
      <c r="GS44" s="66"/>
      <c r="GT44" s="65"/>
      <c r="GU44" s="64"/>
      <c r="GV44" s="17"/>
      <c r="GW44" s="17"/>
      <c r="GX44" s="67"/>
      <c r="GY44" s="66"/>
      <c r="GZ44" s="66"/>
      <c r="HA44" s="66"/>
      <c r="HB44" s="66"/>
      <c r="HC44" s="66"/>
      <c r="HD44" s="66"/>
      <c r="HE44" s="65"/>
      <c r="HF44" s="64"/>
      <c r="HG44" s="17"/>
      <c r="HH44" s="17"/>
      <c r="HI44" s="67"/>
      <c r="HJ44" s="66"/>
      <c r="HK44" s="66"/>
      <c r="HL44" s="66"/>
      <c r="HM44" s="66"/>
      <c r="HN44" s="66"/>
      <c r="HO44" s="66"/>
      <c r="HP44" s="65"/>
      <c r="HQ44" s="64"/>
      <c r="HR44" s="17"/>
      <c r="HS44" s="17"/>
    </row>
    <row r="45" spans="1:227" ht="13" x14ac:dyDescent="0.15">
      <c r="A45" s="533">
        <v>4</v>
      </c>
      <c r="B45" s="88"/>
      <c r="C45" s="82"/>
      <c r="D45" s="82"/>
      <c r="E45" s="65"/>
      <c r="F45" s="65"/>
      <c r="G45" s="17"/>
      <c r="H45" s="67"/>
      <c r="I45" s="66"/>
      <c r="J45" s="66"/>
      <c r="K45" s="66"/>
      <c r="L45" s="66"/>
      <c r="M45" s="66"/>
      <c r="N45" s="66"/>
      <c r="O45" s="65"/>
      <c r="P45" s="64"/>
      <c r="Q45" s="17"/>
      <c r="R45" s="17"/>
      <c r="S45" s="67"/>
      <c r="T45" s="66"/>
      <c r="U45" s="66"/>
      <c r="V45" s="66"/>
      <c r="W45" s="66"/>
      <c r="X45" s="66"/>
      <c r="Y45" s="66"/>
      <c r="Z45" s="65"/>
      <c r="AA45" s="64"/>
      <c r="AB45" s="17"/>
      <c r="AC45" s="17"/>
      <c r="AD45" s="67"/>
      <c r="AE45" s="66"/>
      <c r="AF45" s="66"/>
      <c r="AG45" s="66"/>
      <c r="AH45" s="66"/>
      <c r="AI45" s="66"/>
      <c r="AJ45" s="66"/>
      <c r="AK45" s="65"/>
      <c r="AL45" s="64"/>
      <c r="AM45" s="17"/>
      <c r="AN45" s="17"/>
      <c r="AO45" s="67"/>
      <c r="AP45" s="66"/>
      <c r="AQ45" s="66"/>
      <c r="AR45" s="66"/>
      <c r="AS45" s="66"/>
      <c r="AT45" s="66"/>
      <c r="AU45" s="66"/>
      <c r="AV45" s="65"/>
      <c r="AW45" s="64"/>
      <c r="AX45" s="17"/>
      <c r="AY45" s="17"/>
      <c r="AZ45" s="67"/>
      <c r="BA45" s="66"/>
      <c r="BB45" s="66"/>
      <c r="BC45" s="66"/>
      <c r="BD45" s="66"/>
      <c r="BE45" s="66"/>
      <c r="BF45" s="66"/>
      <c r="BG45" s="65"/>
      <c r="BH45" s="64"/>
      <c r="BI45" s="17"/>
      <c r="BJ45" s="17"/>
      <c r="BK45" s="67"/>
      <c r="BL45" s="66"/>
      <c r="BM45" s="66"/>
      <c r="BN45" s="66"/>
      <c r="BO45" s="66"/>
      <c r="BP45" s="66"/>
      <c r="BQ45" s="66"/>
      <c r="BR45" s="65"/>
      <c r="BS45" s="64"/>
      <c r="BT45" s="17"/>
      <c r="BU45" s="17"/>
      <c r="BV45" s="67"/>
      <c r="BW45" s="66"/>
      <c r="BX45" s="66"/>
      <c r="BY45" s="66"/>
      <c r="BZ45" s="66"/>
      <c r="CA45" s="66"/>
      <c r="CB45" s="66"/>
      <c r="CC45" s="65"/>
      <c r="CD45" s="64"/>
      <c r="CE45" s="17"/>
      <c r="CF45" s="17"/>
      <c r="CG45" s="67"/>
      <c r="CH45" s="66"/>
      <c r="CI45" s="66"/>
      <c r="CJ45" s="66"/>
      <c r="CK45" s="66"/>
      <c r="CL45" s="66"/>
      <c r="CM45" s="66"/>
      <c r="CN45" s="65"/>
      <c r="CO45" s="64"/>
      <c r="CP45" s="17"/>
      <c r="CQ45" s="17"/>
      <c r="CR45" s="67"/>
      <c r="CS45" s="66"/>
      <c r="CT45" s="66"/>
      <c r="CU45" s="66"/>
      <c r="CV45" s="66"/>
      <c r="CW45" s="66"/>
      <c r="CX45" s="66"/>
      <c r="CY45" s="65"/>
      <c r="CZ45" s="64"/>
      <c r="DA45" s="17"/>
      <c r="DB45" s="17"/>
      <c r="DC45" s="67"/>
      <c r="DD45" s="66"/>
      <c r="DE45" s="66"/>
      <c r="DF45" s="66"/>
      <c r="DG45" s="66"/>
      <c r="DH45" s="66"/>
      <c r="DI45" s="66"/>
      <c r="DJ45" s="65"/>
      <c r="DK45" s="64"/>
      <c r="DL45" s="17"/>
      <c r="DM45" s="17"/>
      <c r="DN45" s="67"/>
      <c r="DO45" s="66"/>
      <c r="DP45" s="66"/>
      <c r="DQ45" s="66"/>
      <c r="DR45" s="66"/>
      <c r="DS45" s="66"/>
      <c r="DT45" s="66"/>
      <c r="DU45" s="65"/>
      <c r="DV45" s="64"/>
      <c r="DW45" s="17"/>
      <c r="DX45" s="17"/>
      <c r="DY45" s="67"/>
      <c r="DZ45" s="66"/>
      <c r="EA45" s="66"/>
      <c r="EB45" s="66"/>
      <c r="EC45" s="66"/>
      <c r="ED45" s="66"/>
      <c r="EE45" s="66"/>
      <c r="EF45" s="65"/>
      <c r="EG45" s="64"/>
      <c r="EH45" s="17"/>
      <c r="EI45" s="17"/>
      <c r="EJ45" s="67"/>
      <c r="EK45" s="66"/>
      <c r="EL45" s="66"/>
      <c r="EM45" s="66"/>
      <c r="EN45" s="66"/>
      <c r="EO45" s="66"/>
      <c r="EP45" s="66"/>
      <c r="EQ45" s="65"/>
      <c r="ER45" s="64"/>
      <c r="ES45" s="17"/>
      <c r="ET45" s="17"/>
      <c r="EU45" s="67"/>
      <c r="EV45" s="66"/>
      <c r="EW45" s="66"/>
      <c r="EX45" s="66"/>
      <c r="EY45" s="66"/>
      <c r="EZ45" s="66"/>
      <c r="FA45" s="66"/>
      <c r="FB45" s="65"/>
      <c r="FC45" s="64"/>
      <c r="FD45" s="17"/>
      <c r="FE45" s="17"/>
      <c r="FF45" s="67"/>
      <c r="FG45" s="66"/>
      <c r="FH45" s="66"/>
      <c r="FI45" s="66"/>
      <c r="FJ45" s="66"/>
      <c r="FK45" s="66"/>
      <c r="FL45" s="66"/>
      <c r="FM45" s="65"/>
      <c r="FN45" s="64"/>
      <c r="FO45" s="17"/>
      <c r="FP45" s="17"/>
      <c r="FQ45" s="67"/>
      <c r="FR45" s="66"/>
      <c r="FS45" s="66"/>
      <c r="FT45" s="66"/>
      <c r="FU45" s="66"/>
      <c r="FV45" s="66"/>
      <c r="FW45" s="66"/>
      <c r="FX45" s="65"/>
      <c r="FY45" s="64"/>
      <c r="FZ45" s="17"/>
      <c r="GA45" s="17"/>
      <c r="GB45" s="67"/>
      <c r="GC45" s="66"/>
      <c r="GD45" s="66"/>
      <c r="GE45" s="66"/>
      <c r="GF45" s="66"/>
      <c r="GG45" s="66"/>
      <c r="GH45" s="66"/>
      <c r="GI45" s="65"/>
      <c r="GJ45" s="64"/>
      <c r="GK45" s="17"/>
      <c r="GL45" s="17"/>
      <c r="GM45" s="67"/>
      <c r="GN45" s="66"/>
      <c r="GO45" s="66"/>
      <c r="GP45" s="66"/>
      <c r="GQ45" s="66"/>
      <c r="GR45" s="66"/>
      <c r="GS45" s="66"/>
      <c r="GT45" s="65"/>
      <c r="GU45" s="64"/>
      <c r="GV45" s="17"/>
      <c r="GW45" s="17"/>
      <c r="GX45" s="67"/>
      <c r="GY45" s="66"/>
      <c r="GZ45" s="66"/>
      <c r="HA45" s="66"/>
      <c r="HB45" s="66"/>
      <c r="HC45" s="66"/>
      <c r="HD45" s="66"/>
      <c r="HE45" s="65"/>
      <c r="HF45" s="64"/>
      <c r="HG45" s="17"/>
      <c r="HH45" s="17"/>
      <c r="HI45" s="67"/>
      <c r="HJ45" s="66"/>
      <c r="HK45" s="66"/>
      <c r="HL45" s="66"/>
      <c r="HM45" s="66"/>
      <c r="HN45" s="66"/>
      <c r="HO45" s="66"/>
      <c r="HP45" s="65"/>
      <c r="HQ45" s="64"/>
      <c r="HR45" s="17"/>
      <c r="HS45" s="17"/>
    </row>
    <row r="46" spans="1:227" ht="13" x14ac:dyDescent="0.15">
      <c r="A46" s="533">
        <v>5</v>
      </c>
      <c r="B46" s="88"/>
      <c r="C46" s="82"/>
      <c r="D46" s="82"/>
      <c r="E46" s="65"/>
      <c r="F46" s="65"/>
      <c r="G46" s="17"/>
      <c r="H46" s="67"/>
      <c r="I46" s="66"/>
      <c r="J46" s="66"/>
      <c r="K46" s="66"/>
      <c r="L46" s="66"/>
      <c r="M46" s="66"/>
      <c r="N46" s="66"/>
      <c r="O46" s="65"/>
      <c r="P46" s="64"/>
      <c r="Q46" s="17"/>
      <c r="R46" s="17"/>
      <c r="S46" s="67"/>
      <c r="T46" s="66"/>
      <c r="U46" s="66"/>
      <c r="V46" s="66"/>
      <c r="W46" s="66"/>
      <c r="X46" s="66"/>
      <c r="Y46" s="66"/>
      <c r="Z46" s="65"/>
      <c r="AA46" s="64"/>
      <c r="AB46" s="17"/>
      <c r="AC46" s="17"/>
      <c r="AD46" s="67"/>
      <c r="AE46" s="66"/>
      <c r="AF46" s="66"/>
      <c r="AG46" s="66"/>
      <c r="AH46" s="66"/>
      <c r="AI46" s="66"/>
      <c r="AJ46" s="66"/>
      <c r="AK46" s="65"/>
      <c r="AL46" s="64"/>
      <c r="AM46" s="17"/>
      <c r="AN46" s="17"/>
      <c r="AO46" s="67"/>
      <c r="AP46" s="66"/>
      <c r="AQ46" s="66"/>
      <c r="AR46" s="66"/>
      <c r="AS46" s="66"/>
      <c r="AT46" s="66"/>
      <c r="AU46" s="66"/>
      <c r="AV46" s="65"/>
      <c r="AW46" s="64"/>
      <c r="AX46" s="17"/>
      <c r="AY46" s="17"/>
      <c r="AZ46" s="67"/>
      <c r="BA46" s="66"/>
      <c r="BB46" s="66"/>
      <c r="BC46" s="66"/>
      <c r="BD46" s="66"/>
      <c r="BE46" s="66"/>
      <c r="BF46" s="66"/>
      <c r="BG46" s="65"/>
      <c r="BH46" s="64"/>
      <c r="BI46" s="17"/>
      <c r="BJ46" s="17"/>
      <c r="BK46" s="67"/>
      <c r="BL46" s="66"/>
      <c r="BM46" s="66"/>
      <c r="BN46" s="66"/>
      <c r="BO46" s="66"/>
      <c r="BP46" s="66"/>
      <c r="BQ46" s="66"/>
      <c r="BR46" s="65"/>
      <c r="BS46" s="64"/>
      <c r="BT46" s="17"/>
      <c r="BU46" s="17"/>
      <c r="BV46" s="67"/>
      <c r="BW46" s="66"/>
      <c r="BX46" s="66"/>
      <c r="BY46" s="66"/>
      <c r="BZ46" s="66"/>
      <c r="CA46" s="66"/>
      <c r="CB46" s="66"/>
      <c r="CC46" s="65"/>
      <c r="CD46" s="64"/>
      <c r="CE46" s="17"/>
      <c r="CF46" s="17"/>
      <c r="CG46" s="67"/>
      <c r="CH46" s="66"/>
      <c r="CI46" s="66"/>
      <c r="CJ46" s="66"/>
      <c r="CK46" s="66"/>
      <c r="CL46" s="66"/>
      <c r="CM46" s="66"/>
      <c r="CN46" s="65"/>
      <c r="CO46" s="64"/>
      <c r="CP46" s="17"/>
      <c r="CQ46" s="17"/>
      <c r="CR46" s="67"/>
      <c r="CS46" s="66"/>
      <c r="CT46" s="66"/>
      <c r="CU46" s="66"/>
      <c r="CV46" s="66"/>
      <c r="CW46" s="66"/>
      <c r="CX46" s="66"/>
      <c r="CY46" s="65"/>
      <c r="CZ46" s="64"/>
      <c r="DA46" s="17"/>
      <c r="DB46" s="17"/>
      <c r="DC46" s="67"/>
      <c r="DD46" s="66"/>
      <c r="DE46" s="66"/>
      <c r="DF46" s="66"/>
      <c r="DG46" s="66"/>
      <c r="DH46" s="66"/>
      <c r="DI46" s="66"/>
      <c r="DJ46" s="65"/>
      <c r="DK46" s="64"/>
      <c r="DL46" s="17"/>
      <c r="DM46" s="17"/>
      <c r="DN46" s="67"/>
      <c r="DO46" s="66"/>
      <c r="DP46" s="66"/>
      <c r="DQ46" s="66"/>
      <c r="DR46" s="66"/>
      <c r="DS46" s="66"/>
      <c r="DT46" s="66"/>
      <c r="DU46" s="65"/>
      <c r="DV46" s="64"/>
      <c r="DW46" s="17"/>
      <c r="DX46" s="17"/>
      <c r="DY46" s="67"/>
      <c r="DZ46" s="66"/>
      <c r="EA46" s="66"/>
      <c r="EB46" s="66"/>
      <c r="EC46" s="66"/>
      <c r="ED46" s="66"/>
      <c r="EE46" s="66"/>
      <c r="EF46" s="65"/>
      <c r="EG46" s="64"/>
      <c r="EH46" s="17"/>
      <c r="EI46" s="17"/>
      <c r="EJ46" s="67"/>
      <c r="EK46" s="66"/>
      <c r="EL46" s="66"/>
      <c r="EM46" s="66"/>
      <c r="EN46" s="66"/>
      <c r="EO46" s="66"/>
      <c r="EP46" s="66"/>
      <c r="EQ46" s="65"/>
      <c r="ER46" s="64"/>
      <c r="ES46" s="17"/>
      <c r="ET46" s="17"/>
      <c r="EU46" s="67"/>
      <c r="EV46" s="66"/>
      <c r="EW46" s="66"/>
      <c r="EX46" s="66"/>
      <c r="EY46" s="66"/>
      <c r="EZ46" s="66"/>
      <c r="FA46" s="66"/>
      <c r="FB46" s="65"/>
      <c r="FC46" s="64"/>
      <c r="FD46" s="17"/>
      <c r="FE46" s="17"/>
      <c r="FF46" s="67"/>
      <c r="FG46" s="66"/>
      <c r="FH46" s="66"/>
      <c r="FI46" s="66"/>
      <c r="FJ46" s="66"/>
      <c r="FK46" s="66"/>
      <c r="FL46" s="66"/>
      <c r="FM46" s="65"/>
      <c r="FN46" s="64"/>
      <c r="FO46" s="17"/>
      <c r="FP46" s="17"/>
      <c r="FQ46" s="67"/>
      <c r="FR46" s="66"/>
      <c r="FS46" s="66"/>
      <c r="FT46" s="66"/>
      <c r="FU46" s="66"/>
      <c r="FV46" s="66"/>
      <c r="FW46" s="66"/>
      <c r="FX46" s="65"/>
      <c r="FY46" s="64"/>
      <c r="FZ46" s="17"/>
      <c r="GA46" s="17"/>
      <c r="GB46" s="67"/>
      <c r="GC46" s="66"/>
      <c r="GD46" s="66"/>
      <c r="GE46" s="66"/>
      <c r="GF46" s="66"/>
      <c r="GG46" s="66"/>
      <c r="GH46" s="66"/>
      <c r="GI46" s="65"/>
      <c r="GJ46" s="64"/>
      <c r="GK46" s="17"/>
      <c r="GL46" s="17"/>
      <c r="GM46" s="67"/>
      <c r="GN46" s="66"/>
      <c r="GO46" s="66"/>
      <c r="GP46" s="66"/>
      <c r="GQ46" s="66"/>
      <c r="GR46" s="66"/>
      <c r="GS46" s="66"/>
      <c r="GT46" s="65"/>
      <c r="GU46" s="64"/>
      <c r="GV46" s="17"/>
      <c r="GW46" s="17"/>
      <c r="GX46" s="67"/>
      <c r="GY46" s="66"/>
      <c r="GZ46" s="66"/>
      <c r="HA46" s="66"/>
      <c r="HB46" s="66"/>
      <c r="HC46" s="66"/>
      <c r="HD46" s="66"/>
      <c r="HE46" s="65"/>
      <c r="HF46" s="64"/>
      <c r="HG46" s="17"/>
      <c r="HH46" s="17"/>
      <c r="HI46" s="67"/>
      <c r="HJ46" s="66"/>
      <c r="HK46" s="66"/>
      <c r="HL46" s="66"/>
      <c r="HM46" s="66"/>
      <c r="HN46" s="66"/>
      <c r="HO46" s="66"/>
      <c r="HP46" s="65"/>
      <c r="HQ46" s="64"/>
      <c r="HR46" s="17"/>
      <c r="HS46" s="17"/>
    </row>
    <row r="47" spans="1:227" ht="13" x14ac:dyDescent="0.15">
      <c r="A47" s="84"/>
      <c r="B47" s="86"/>
      <c r="C47" s="82"/>
      <c r="D47" s="82"/>
      <c r="E47" s="65"/>
      <c r="F47" s="65"/>
      <c r="G47" s="17"/>
      <c r="H47" s="67"/>
      <c r="I47" s="66"/>
      <c r="J47" s="66"/>
      <c r="K47" s="66"/>
      <c r="L47" s="66"/>
      <c r="M47" s="66"/>
      <c r="N47" s="66"/>
      <c r="O47" s="65"/>
      <c r="P47" s="64"/>
      <c r="Q47" s="17"/>
      <c r="R47" s="17"/>
      <c r="S47" s="67"/>
      <c r="T47" s="66"/>
      <c r="U47" s="66"/>
      <c r="V47" s="66"/>
      <c r="W47" s="66"/>
      <c r="X47" s="66"/>
      <c r="Y47" s="66"/>
      <c r="Z47" s="65"/>
      <c r="AA47" s="64"/>
      <c r="AB47" s="17"/>
      <c r="AC47" s="17"/>
      <c r="AD47" s="67"/>
      <c r="AE47" s="66"/>
      <c r="AF47" s="66"/>
      <c r="AG47" s="66"/>
      <c r="AH47" s="66"/>
      <c r="AI47" s="66"/>
      <c r="AJ47" s="66"/>
      <c r="AK47" s="65"/>
      <c r="AL47" s="64"/>
      <c r="AM47" s="17"/>
      <c r="AN47" s="17"/>
      <c r="AO47" s="67"/>
      <c r="AP47" s="66"/>
      <c r="AQ47" s="66"/>
      <c r="AR47" s="66"/>
      <c r="AS47" s="66"/>
      <c r="AT47" s="66"/>
      <c r="AU47" s="66"/>
      <c r="AV47" s="65"/>
      <c r="AW47" s="64"/>
      <c r="AX47" s="17"/>
      <c r="AY47" s="17"/>
      <c r="AZ47" s="67"/>
      <c r="BA47" s="66"/>
      <c r="BB47" s="66"/>
      <c r="BC47" s="66"/>
      <c r="BD47" s="66"/>
      <c r="BE47" s="66"/>
      <c r="BF47" s="66"/>
      <c r="BG47" s="65"/>
      <c r="BH47" s="64"/>
      <c r="BI47" s="17"/>
      <c r="BJ47" s="17"/>
      <c r="BK47" s="67"/>
      <c r="BL47" s="66"/>
      <c r="BM47" s="66"/>
      <c r="BN47" s="66"/>
      <c r="BO47" s="66"/>
      <c r="BP47" s="66"/>
      <c r="BQ47" s="66"/>
      <c r="BR47" s="65"/>
      <c r="BS47" s="64"/>
      <c r="BT47" s="17"/>
      <c r="BU47" s="17"/>
      <c r="BV47" s="67"/>
      <c r="BW47" s="66"/>
      <c r="BX47" s="66"/>
      <c r="BY47" s="66"/>
      <c r="BZ47" s="66"/>
      <c r="CA47" s="66"/>
      <c r="CB47" s="66"/>
      <c r="CC47" s="65"/>
      <c r="CD47" s="64"/>
      <c r="CE47" s="17"/>
      <c r="CF47" s="17"/>
      <c r="CG47" s="67"/>
      <c r="CH47" s="66"/>
      <c r="CI47" s="66"/>
      <c r="CJ47" s="66"/>
      <c r="CK47" s="66"/>
      <c r="CL47" s="66"/>
      <c r="CM47" s="66"/>
      <c r="CN47" s="65"/>
      <c r="CO47" s="64"/>
      <c r="CP47" s="17"/>
      <c r="CQ47" s="17"/>
      <c r="CR47" s="67"/>
      <c r="CS47" s="66"/>
      <c r="CT47" s="66"/>
      <c r="CU47" s="66"/>
      <c r="CV47" s="66"/>
      <c r="CW47" s="66"/>
      <c r="CX47" s="66"/>
      <c r="CY47" s="65"/>
      <c r="CZ47" s="64"/>
      <c r="DA47" s="17"/>
      <c r="DB47" s="17"/>
      <c r="DC47" s="67"/>
      <c r="DD47" s="66"/>
      <c r="DE47" s="66"/>
      <c r="DF47" s="66"/>
      <c r="DG47" s="66"/>
      <c r="DH47" s="66"/>
      <c r="DI47" s="66"/>
      <c r="DJ47" s="65"/>
      <c r="DK47" s="64"/>
      <c r="DL47" s="17"/>
      <c r="DM47" s="17"/>
      <c r="DN47" s="67"/>
      <c r="DO47" s="66"/>
      <c r="DP47" s="66"/>
      <c r="DQ47" s="66"/>
      <c r="DR47" s="66"/>
      <c r="DS47" s="66"/>
      <c r="DT47" s="66"/>
      <c r="DU47" s="65"/>
      <c r="DV47" s="64"/>
      <c r="DW47" s="17"/>
      <c r="DX47" s="17"/>
      <c r="DY47" s="67"/>
      <c r="DZ47" s="66"/>
      <c r="EA47" s="66"/>
      <c r="EB47" s="66"/>
      <c r="EC47" s="66"/>
      <c r="ED47" s="66"/>
      <c r="EE47" s="66"/>
      <c r="EF47" s="65"/>
      <c r="EG47" s="64"/>
      <c r="EH47" s="17"/>
      <c r="EI47" s="17"/>
      <c r="EJ47" s="67"/>
      <c r="EK47" s="66"/>
      <c r="EL47" s="66"/>
      <c r="EM47" s="66"/>
      <c r="EN47" s="66"/>
      <c r="EO47" s="66"/>
      <c r="EP47" s="66"/>
      <c r="EQ47" s="65"/>
      <c r="ER47" s="64"/>
      <c r="ES47" s="17"/>
      <c r="ET47" s="17"/>
      <c r="EU47" s="67"/>
      <c r="EV47" s="66"/>
      <c r="EW47" s="66"/>
      <c r="EX47" s="66"/>
      <c r="EY47" s="66"/>
      <c r="EZ47" s="66"/>
      <c r="FA47" s="66"/>
      <c r="FB47" s="65"/>
      <c r="FC47" s="64"/>
      <c r="FD47" s="17"/>
      <c r="FE47" s="17"/>
      <c r="FF47" s="67"/>
      <c r="FG47" s="66"/>
      <c r="FH47" s="66"/>
      <c r="FI47" s="66"/>
      <c r="FJ47" s="66"/>
      <c r="FK47" s="66"/>
      <c r="FL47" s="66"/>
      <c r="FM47" s="65"/>
      <c r="FN47" s="64"/>
      <c r="FO47" s="17"/>
      <c r="FP47" s="17"/>
      <c r="FQ47" s="67"/>
      <c r="FR47" s="66"/>
      <c r="FS47" s="66"/>
      <c r="FT47" s="66"/>
      <c r="FU47" s="66"/>
      <c r="FV47" s="66"/>
      <c r="FW47" s="66"/>
      <c r="FX47" s="65"/>
      <c r="FY47" s="64"/>
      <c r="FZ47" s="17"/>
      <c r="GA47" s="17"/>
      <c r="GB47" s="67"/>
      <c r="GC47" s="66"/>
      <c r="GD47" s="66"/>
      <c r="GE47" s="66"/>
      <c r="GF47" s="66"/>
      <c r="GG47" s="66"/>
      <c r="GH47" s="66"/>
      <c r="GI47" s="65"/>
      <c r="GJ47" s="64"/>
      <c r="GK47" s="17"/>
      <c r="GL47" s="17"/>
      <c r="GM47" s="67"/>
      <c r="GN47" s="66"/>
      <c r="GO47" s="66"/>
      <c r="GP47" s="66"/>
      <c r="GQ47" s="66"/>
      <c r="GR47" s="66"/>
      <c r="GS47" s="66"/>
      <c r="GT47" s="65"/>
      <c r="GU47" s="64"/>
      <c r="GV47" s="17"/>
      <c r="GW47" s="17"/>
      <c r="GX47" s="67"/>
      <c r="GY47" s="66"/>
      <c r="GZ47" s="66"/>
      <c r="HA47" s="66"/>
      <c r="HB47" s="66"/>
      <c r="HC47" s="66"/>
      <c r="HD47" s="66"/>
      <c r="HE47" s="65"/>
      <c r="HF47" s="64"/>
      <c r="HG47" s="17"/>
      <c r="HH47" s="17"/>
      <c r="HI47" s="67"/>
      <c r="HJ47" s="66"/>
      <c r="HK47" s="66"/>
      <c r="HL47" s="66"/>
      <c r="HM47" s="66"/>
      <c r="HN47" s="66"/>
      <c r="HO47" s="66"/>
      <c r="HP47" s="65"/>
      <c r="HQ47" s="64"/>
      <c r="HR47" s="17"/>
      <c r="HS47" s="17"/>
    </row>
    <row r="48" spans="1:227" ht="13" x14ac:dyDescent="0.15">
      <c r="A48" s="84"/>
      <c r="B48" s="87"/>
      <c r="C48" s="82"/>
      <c r="D48" s="82"/>
      <c r="E48" s="65"/>
      <c r="F48" s="65"/>
      <c r="G48" s="17"/>
      <c r="H48" s="67"/>
      <c r="I48" s="66"/>
      <c r="J48" s="66"/>
      <c r="K48" s="66"/>
      <c r="L48" s="66"/>
      <c r="M48" s="66"/>
      <c r="N48" s="66"/>
      <c r="O48" s="65"/>
      <c r="P48" s="64"/>
      <c r="Q48" s="17"/>
      <c r="R48" s="17"/>
      <c r="S48" s="67"/>
      <c r="T48" s="66"/>
      <c r="U48" s="66"/>
      <c r="V48" s="66"/>
      <c r="W48" s="66"/>
      <c r="X48" s="66"/>
      <c r="Y48" s="66"/>
      <c r="Z48" s="65"/>
      <c r="AA48" s="64"/>
      <c r="AB48" s="17"/>
      <c r="AC48" s="17"/>
      <c r="AD48" s="67"/>
      <c r="AE48" s="66"/>
      <c r="AF48" s="66"/>
      <c r="AG48" s="66"/>
      <c r="AH48" s="66"/>
      <c r="AI48" s="66"/>
      <c r="AJ48" s="66"/>
      <c r="AK48" s="65"/>
      <c r="AL48" s="64"/>
      <c r="AM48" s="17"/>
      <c r="AN48" s="17"/>
      <c r="AO48" s="67"/>
      <c r="AP48" s="66"/>
      <c r="AQ48" s="66"/>
      <c r="AR48" s="66"/>
      <c r="AS48" s="66"/>
      <c r="AT48" s="66"/>
      <c r="AU48" s="66"/>
      <c r="AV48" s="65"/>
      <c r="AW48" s="64"/>
      <c r="AX48" s="17"/>
      <c r="AY48" s="17"/>
      <c r="AZ48" s="67"/>
      <c r="BA48" s="66"/>
      <c r="BB48" s="66"/>
      <c r="BC48" s="66"/>
      <c r="BD48" s="66"/>
      <c r="BE48" s="66"/>
      <c r="BF48" s="66"/>
      <c r="BG48" s="65"/>
      <c r="BH48" s="64"/>
      <c r="BI48" s="17"/>
      <c r="BJ48" s="17"/>
      <c r="BK48" s="67"/>
      <c r="BL48" s="66"/>
      <c r="BM48" s="66"/>
      <c r="BN48" s="66"/>
      <c r="BO48" s="66"/>
      <c r="BP48" s="66"/>
      <c r="BQ48" s="66"/>
      <c r="BR48" s="65"/>
      <c r="BS48" s="64"/>
      <c r="BT48" s="17"/>
      <c r="BU48" s="17"/>
      <c r="BV48" s="67"/>
      <c r="BW48" s="66"/>
      <c r="BX48" s="66"/>
      <c r="BY48" s="66"/>
      <c r="BZ48" s="66"/>
      <c r="CA48" s="66"/>
      <c r="CB48" s="66"/>
      <c r="CC48" s="65"/>
      <c r="CD48" s="64"/>
      <c r="CE48" s="17"/>
      <c r="CF48" s="17"/>
      <c r="CG48" s="67"/>
      <c r="CH48" s="66"/>
      <c r="CI48" s="66"/>
      <c r="CJ48" s="66"/>
      <c r="CK48" s="66"/>
      <c r="CL48" s="66"/>
      <c r="CM48" s="66"/>
      <c r="CN48" s="65"/>
      <c r="CO48" s="64"/>
      <c r="CP48" s="17"/>
      <c r="CQ48" s="17"/>
      <c r="CR48" s="67"/>
      <c r="CS48" s="66"/>
      <c r="CT48" s="66"/>
      <c r="CU48" s="66"/>
      <c r="CV48" s="66"/>
      <c r="CW48" s="66"/>
      <c r="CX48" s="66"/>
      <c r="CY48" s="65"/>
      <c r="CZ48" s="64"/>
      <c r="DA48" s="17"/>
      <c r="DB48" s="17"/>
      <c r="DC48" s="67"/>
      <c r="DD48" s="66"/>
      <c r="DE48" s="66"/>
      <c r="DF48" s="66"/>
      <c r="DG48" s="66"/>
      <c r="DH48" s="66"/>
      <c r="DI48" s="66"/>
      <c r="DJ48" s="65"/>
      <c r="DK48" s="64"/>
      <c r="DL48" s="17"/>
      <c r="DM48" s="17"/>
      <c r="DN48" s="67"/>
      <c r="DO48" s="66"/>
      <c r="DP48" s="66"/>
      <c r="DQ48" s="66"/>
      <c r="DR48" s="66"/>
      <c r="DS48" s="66"/>
      <c r="DT48" s="66"/>
      <c r="DU48" s="65"/>
      <c r="DV48" s="64"/>
      <c r="DW48" s="17"/>
      <c r="DX48" s="17"/>
      <c r="DY48" s="67"/>
      <c r="DZ48" s="66"/>
      <c r="EA48" s="66"/>
      <c r="EB48" s="66"/>
      <c r="EC48" s="66"/>
      <c r="ED48" s="66"/>
      <c r="EE48" s="66"/>
      <c r="EF48" s="65"/>
      <c r="EG48" s="64"/>
      <c r="EH48" s="17"/>
      <c r="EI48" s="17"/>
      <c r="EJ48" s="67"/>
      <c r="EK48" s="66"/>
      <c r="EL48" s="66"/>
      <c r="EM48" s="66"/>
      <c r="EN48" s="66"/>
      <c r="EO48" s="66"/>
      <c r="EP48" s="66"/>
      <c r="EQ48" s="65"/>
      <c r="ER48" s="64"/>
      <c r="ES48" s="17"/>
      <c r="ET48" s="17"/>
      <c r="EU48" s="67"/>
      <c r="EV48" s="66"/>
      <c r="EW48" s="66"/>
      <c r="EX48" s="66"/>
      <c r="EY48" s="66"/>
      <c r="EZ48" s="66"/>
      <c r="FA48" s="66"/>
      <c r="FB48" s="65"/>
      <c r="FC48" s="64"/>
      <c r="FD48" s="17"/>
      <c r="FE48" s="17"/>
      <c r="FF48" s="67"/>
      <c r="FG48" s="66"/>
      <c r="FH48" s="66"/>
      <c r="FI48" s="66"/>
      <c r="FJ48" s="66"/>
      <c r="FK48" s="66"/>
      <c r="FL48" s="66"/>
      <c r="FM48" s="65"/>
      <c r="FN48" s="64"/>
      <c r="FO48" s="17"/>
      <c r="FP48" s="17"/>
      <c r="FQ48" s="67"/>
      <c r="FR48" s="66"/>
      <c r="FS48" s="66"/>
      <c r="FT48" s="66"/>
      <c r="FU48" s="66"/>
      <c r="FV48" s="66"/>
      <c r="FW48" s="66"/>
      <c r="FX48" s="65"/>
      <c r="FY48" s="64"/>
      <c r="FZ48" s="17"/>
      <c r="GA48" s="17"/>
      <c r="GB48" s="67"/>
      <c r="GC48" s="66"/>
      <c r="GD48" s="66"/>
      <c r="GE48" s="66"/>
      <c r="GF48" s="66"/>
      <c r="GG48" s="66"/>
      <c r="GH48" s="66"/>
      <c r="GI48" s="65"/>
      <c r="GJ48" s="64"/>
      <c r="GK48" s="17"/>
      <c r="GL48" s="17"/>
      <c r="GM48" s="67"/>
      <c r="GN48" s="66"/>
      <c r="GO48" s="66"/>
      <c r="GP48" s="66"/>
      <c r="GQ48" s="66"/>
      <c r="GR48" s="66"/>
      <c r="GS48" s="66"/>
      <c r="GT48" s="65"/>
      <c r="GU48" s="64"/>
      <c r="GV48" s="17"/>
      <c r="GW48" s="17"/>
      <c r="GX48" s="67"/>
      <c r="GY48" s="66"/>
      <c r="GZ48" s="66"/>
      <c r="HA48" s="66"/>
      <c r="HB48" s="66"/>
      <c r="HC48" s="66"/>
      <c r="HD48" s="66"/>
      <c r="HE48" s="65"/>
      <c r="HF48" s="64"/>
      <c r="HG48" s="17"/>
      <c r="HH48" s="17"/>
      <c r="HI48" s="67"/>
      <c r="HJ48" s="66"/>
      <c r="HK48" s="66"/>
      <c r="HL48" s="66"/>
      <c r="HM48" s="66"/>
      <c r="HN48" s="66"/>
      <c r="HO48" s="66"/>
      <c r="HP48" s="65"/>
      <c r="HQ48" s="64"/>
      <c r="HR48" s="17"/>
      <c r="HS48" s="17"/>
    </row>
    <row r="49" spans="1:227" ht="13" x14ac:dyDescent="0.15">
      <c r="A49" s="84"/>
      <c r="B49" s="83"/>
      <c r="C49" s="82"/>
      <c r="D49" s="82"/>
      <c r="E49" s="65"/>
      <c r="F49" s="65"/>
      <c r="G49" s="17"/>
      <c r="H49" s="67"/>
      <c r="I49" s="66"/>
      <c r="J49" s="66"/>
      <c r="K49" s="66"/>
      <c r="L49" s="66"/>
      <c r="M49" s="66"/>
      <c r="N49" s="66"/>
      <c r="O49" s="65"/>
      <c r="P49" s="64"/>
      <c r="Q49" s="17"/>
      <c r="R49" s="17"/>
      <c r="S49" s="67"/>
      <c r="T49" s="66"/>
      <c r="U49" s="66"/>
      <c r="V49" s="66"/>
      <c r="W49" s="66"/>
      <c r="X49" s="66"/>
      <c r="Y49" s="66"/>
      <c r="Z49" s="65"/>
      <c r="AA49" s="64"/>
      <c r="AB49" s="17"/>
      <c r="AC49" s="17"/>
      <c r="AD49" s="67"/>
      <c r="AE49" s="66"/>
      <c r="AF49" s="66"/>
      <c r="AG49" s="66"/>
      <c r="AH49" s="66"/>
      <c r="AI49" s="66"/>
      <c r="AJ49" s="66"/>
      <c r="AK49" s="65"/>
      <c r="AL49" s="64"/>
      <c r="AM49" s="17"/>
      <c r="AN49" s="17"/>
      <c r="AO49" s="67"/>
      <c r="AP49" s="66"/>
      <c r="AQ49" s="66"/>
      <c r="AR49" s="66"/>
      <c r="AS49" s="66"/>
      <c r="AT49" s="66"/>
      <c r="AU49" s="66"/>
      <c r="AV49" s="65"/>
      <c r="AW49" s="64"/>
      <c r="AX49" s="17"/>
      <c r="AY49" s="17"/>
      <c r="AZ49" s="67"/>
      <c r="BA49" s="66"/>
      <c r="BB49" s="66"/>
      <c r="BC49" s="66"/>
      <c r="BD49" s="66"/>
      <c r="BE49" s="66"/>
      <c r="BF49" s="66"/>
      <c r="BG49" s="65"/>
      <c r="BH49" s="64"/>
      <c r="BI49" s="17"/>
      <c r="BJ49" s="17"/>
      <c r="BK49" s="67"/>
      <c r="BL49" s="66"/>
      <c r="BM49" s="66"/>
      <c r="BN49" s="66"/>
      <c r="BO49" s="66"/>
      <c r="BP49" s="66"/>
      <c r="BQ49" s="66"/>
      <c r="BR49" s="65"/>
      <c r="BS49" s="64"/>
      <c r="BT49" s="17"/>
      <c r="BU49" s="17"/>
      <c r="BV49" s="67"/>
      <c r="BW49" s="66"/>
      <c r="BX49" s="66"/>
      <c r="BY49" s="66"/>
      <c r="BZ49" s="66"/>
      <c r="CA49" s="66"/>
      <c r="CB49" s="66"/>
      <c r="CC49" s="65"/>
      <c r="CD49" s="64"/>
      <c r="CE49" s="17"/>
      <c r="CF49" s="17"/>
      <c r="CG49" s="67"/>
      <c r="CH49" s="66"/>
      <c r="CI49" s="66"/>
      <c r="CJ49" s="66"/>
      <c r="CK49" s="66"/>
      <c r="CL49" s="66"/>
      <c r="CM49" s="66"/>
      <c r="CN49" s="65"/>
      <c r="CO49" s="64"/>
      <c r="CP49" s="17"/>
      <c r="CQ49" s="17"/>
      <c r="CR49" s="67"/>
      <c r="CS49" s="66"/>
      <c r="CT49" s="66"/>
      <c r="CU49" s="66"/>
      <c r="CV49" s="66"/>
      <c r="CW49" s="66"/>
      <c r="CX49" s="66"/>
      <c r="CY49" s="65"/>
      <c r="CZ49" s="64"/>
      <c r="DA49" s="17"/>
      <c r="DB49" s="17"/>
      <c r="DC49" s="67"/>
      <c r="DD49" s="66"/>
      <c r="DE49" s="66"/>
      <c r="DF49" s="66"/>
      <c r="DG49" s="66"/>
      <c r="DH49" s="66"/>
      <c r="DI49" s="66"/>
      <c r="DJ49" s="65"/>
      <c r="DK49" s="64"/>
      <c r="DL49" s="17"/>
      <c r="DM49" s="17"/>
      <c r="DN49" s="67"/>
      <c r="DO49" s="66"/>
      <c r="DP49" s="66"/>
      <c r="DQ49" s="66"/>
      <c r="DR49" s="66"/>
      <c r="DS49" s="66"/>
      <c r="DT49" s="66"/>
      <c r="DU49" s="65"/>
      <c r="DV49" s="64"/>
      <c r="DW49" s="17"/>
      <c r="DX49" s="17"/>
      <c r="DY49" s="67"/>
      <c r="DZ49" s="66"/>
      <c r="EA49" s="66"/>
      <c r="EB49" s="66"/>
      <c r="EC49" s="66"/>
      <c r="ED49" s="66"/>
      <c r="EE49" s="66"/>
      <c r="EF49" s="65"/>
      <c r="EG49" s="64"/>
      <c r="EH49" s="17"/>
      <c r="EI49" s="17"/>
      <c r="EJ49" s="67"/>
      <c r="EK49" s="66"/>
      <c r="EL49" s="66"/>
      <c r="EM49" s="66"/>
      <c r="EN49" s="66"/>
      <c r="EO49" s="66"/>
      <c r="EP49" s="66"/>
      <c r="EQ49" s="65"/>
      <c r="ER49" s="64"/>
      <c r="ES49" s="17"/>
      <c r="ET49" s="17"/>
      <c r="EU49" s="67"/>
      <c r="EV49" s="66"/>
      <c r="EW49" s="66"/>
      <c r="EX49" s="66"/>
      <c r="EY49" s="66"/>
      <c r="EZ49" s="66"/>
      <c r="FA49" s="66"/>
      <c r="FB49" s="65"/>
      <c r="FC49" s="64"/>
      <c r="FD49" s="17"/>
      <c r="FE49" s="17"/>
      <c r="FF49" s="67"/>
      <c r="FG49" s="66"/>
      <c r="FH49" s="66"/>
      <c r="FI49" s="66"/>
      <c r="FJ49" s="66"/>
      <c r="FK49" s="66"/>
      <c r="FL49" s="66"/>
      <c r="FM49" s="65"/>
      <c r="FN49" s="64"/>
      <c r="FO49" s="17"/>
      <c r="FP49" s="17"/>
      <c r="FQ49" s="67"/>
      <c r="FR49" s="66"/>
      <c r="FS49" s="66"/>
      <c r="FT49" s="66"/>
      <c r="FU49" s="66"/>
      <c r="FV49" s="66"/>
      <c r="FW49" s="66"/>
      <c r="FX49" s="65"/>
      <c r="FY49" s="64"/>
      <c r="FZ49" s="17"/>
      <c r="GA49" s="17"/>
      <c r="GB49" s="67"/>
      <c r="GC49" s="66"/>
      <c r="GD49" s="66"/>
      <c r="GE49" s="66"/>
      <c r="GF49" s="66"/>
      <c r="GG49" s="66"/>
      <c r="GH49" s="66"/>
      <c r="GI49" s="65"/>
      <c r="GJ49" s="64"/>
      <c r="GK49" s="17"/>
      <c r="GL49" s="17"/>
      <c r="GM49" s="67"/>
      <c r="GN49" s="66"/>
      <c r="GO49" s="66"/>
      <c r="GP49" s="66"/>
      <c r="GQ49" s="66"/>
      <c r="GR49" s="66"/>
      <c r="GS49" s="66"/>
      <c r="GT49" s="65"/>
      <c r="GU49" s="64"/>
      <c r="GV49" s="17"/>
      <c r="GW49" s="17"/>
      <c r="GX49" s="67"/>
      <c r="GY49" s="66"/>
      <c r="GZ49" s="66"/>
      <c r="HA49" s="66"/>
      <c r="HB49" s="66"/>
      <c r="HC49" s="66"/>
      <c r="HD49" s="66"/>
      <c r="HE49" s="65"/>
      <c r="HF49" s="64"/>
      <c r="HG49" s="17"/>
      <c r="HH49" s="17"/>
      <c r="HI49" s="67"/>
      <c r="HJ49" s="66"/>
      <c r="HK49" s="66"/>
      <c r="HL49" s="66"/>
      <c r="HM49" s="66"/>
      <c r="HN49" s="66"/>
      <c r="HO49" s="66"/>
      <c r="HP49" s="65"/>
      <c r="HQ49" s="64"/>
      <c r="HR49" s="17"/>
      <c r="HS49" s="17"/>
    </row>
    <row r="50" spans="1:227" ht="13" x14ac:dyDescent="0.15">
      <c r="A50" s="84"/>
      <c r="B50" s="83"/>
      <c r="C50" s="82"/>
      <c r="D50" s="82"/>
      <c r="E50" s="65"/>
      <c r="F50" s="65"/>
      <c r="G50" s="17"/>
      <c r="H50" s="67"/>
      <c r="I50" s="66"/>
      <c r="J50" s="66"/>
      <c r="K50" s="66"/>
      <c r="L50" s="66"/>
      <c r="M50" s="66"/>
      <c r="N50" s="66"/>
      <c r="O50" s="65"/>
      <c r="P50" s="64"/>
      <c r="Q50" s="17"/>
      <c r="R50" s="17"/>
      <c r="S50" s="67"/>
      <c r="T50" s="66"/>
      <c r="U50" s="66"/>
      <c r="V50" s="66"/>
      <c r="W50" s="66"/>
      <c r="X50" s="66"/>
      <c r="Y50" s="66"/>
      <c r="Z50" s="65"/>
      <c r="AA50" s="64"/>
      <c r="AB50" s="17"/>
      <c r="AC50" s="17"/>
      <c r="AD50" s="67"/>
      <c r="AE50" s="66"/>
      <c r="AF50" s="66"/>
      <c r="AG50" s="66"/>
      <c r="AH50" s="66"/>
      <c r="AI50" s="66"/>
      <c r="AJ50" s="66"/>
      <c r="AK50" s="65"/>
      <c r="AL50" s="64"/>
      <c r="AM50" s="17"/>
      <c r="AN50" s="17"/>
      <c r="AO50" s="67"/>
      <c r="AP50" s="66"/>
      <c r="AQ50" s="66"/>
      <c r="AR50" s="66"/>
      <c r="AS50" s="66"/>
      <c r="AT50" s="66"/>
      <c r="AU50" s="66"/>
      <c r="AV50" s="65"/>
      <c r="AW50" s="64"/>
      <c r="AX50" s="17"/>
      <c r="AY50" s="17"/>
      <c r="AZ50" s="67"/>
      <c r="BA50" s="66"/>
      <c r="BB50" s="66"/>
      <c r="BC50" s="66"/>
      <c r="BD50" s="66"/>
      <c r="BE50" s="66"/>
      <c r="BF50" s="66"/>
      <c r="BG50" s="65"/>
      <c r="BH50" s="64"/>
      <c r="BI50" s="17"/>
      <c r="BJ50" s="17"/>
      <c r="BK50" s="67"/>
      <c r="BL50" s="66"/>
      <c r="BM50" s="66"/>
      <c r="BN50" s="66"/>
      <c r="BO50" s="66"/>
      <c r="BP50" s="66"/>
      <c r="BQ50" s="66"/>
      <c r="BR50" s="65"/>
      <c r="BS50" s="64"/>
      <c r="BT50" s="17"/>
      <c r="BU50" s="17"/>
      <c r="BV50" s="67"/>
      <c r="BW50" s="66"/>
      <c r="BX50" s="66"/>
      <c r="BY50" s="66"/>
      <c r="BZ50" s="66"/>
      <c r="CA50" s="66"/>
      <c r="CB50" s="66"/>
      <c r="CC50" s="65"/>
      <c r="CD50" s="64"/>
      <c r="CE50" s="17"/>
      <c r="CF50" s="17"/>
      <c r="CG50" s="67"/>
      <c r="CH50" s="66"/>
      <c r="CI50" s="66"/>
      <c r="CJ50" s="66"/>
      <c r="CK50" s="66"/>
      <c r="CL50" s="66"/>
      <c r="CM50" s="66"/>
      <c r="CN50" s="65"/>
      <c r="CO50" s="64"/>
      <c r="CP50" s="17"/>
      <c r="CQ50" s="17"/>
      <c r="CR50" s="67"/>
      <c r="CS50" s="66"/>
      <c r="CT50" s="66"/>
      <c r="CU50" s="66"/>
      <c r="CV50" s="66"/>
      <c r="CW50" s="66"/>
      <c r="CX50" s="66"/>
      <c r="CY50" s="65"/>
      <c r="CZ50" s="64"/>
      <c r="DA50" s="17"/>
      <c r="DB50" s="17"/>
      <c r="DC50" s="67"/>
      <c r="DD50" s="66"/>
      <c r="DE50" s="66"/>
      <c r="DF50" s="66"/>
      <c r="DG50" s="66"/>
      <c r="DH50" s="66"/>
      <c r="DI50" s="66"/>
      <c r="DJ50" s="65"/>
      <c r="DK50" s="64"/>
      <c r="DL50" s="17"/>
      <c r="DM50" s="17"/>
      <c r="DN50" s="67"/>
      <c r="DO50" s="66"/>
      <c r="DP50" s="66"/>
      <c r="DQ50" s="66"/>
      <c r="DR50" s="66"/>
      <c r="DS50" s="66"/>
      <c r="DT50" s="66"/>
      <c r="DU50" s="65"/>
      <c r="DV50" s="64"/>
      <c r="DW50" s="17"/>
      <c r="DX50" s="17"/>
      <c r="DY50" s="67"/>
      <c r="DZ50" s="66"/>
      <c r="EA50" s="66"/>
      <c r="EB50" s="66"/>
      <c r="EC50" s="66"/>
      <c r="ED50" s="66"/>
      <c r="EE50" s="66"/>
      <c r="EF50" s="65"/>
      <c r="EG50" s="64"/>
      <c r="EH50" s="17"/>
      <c r="EI50" s="17"/>
      <c r="EJ50" s="67"/>
      <c r="EK50" s="66"/>
      <c r="EL50" s="66"/>
      <c r="EM50" s="66"/>
      <c r="EN50" s="66"/>
      <c r="EO50" s="66"/>
      <c r="EP50" s="66"/>
      <c r="EQ50" s="65"/>
      <c r="ER50" s="64"/>
      <c r="ES50" s="17"/>
      <c r="ET50" s="17"/>
      <c r="EU50" s="67"/>
      <c r="EV50" s="66"/>
      <c r="EW50" s="66"/>
      <c r="EX50" s="66"/>
      <c r="EY50" s="66"/>
      <c r="EZ50" s="66"/>
      <c r="FA50" s="66"/>
      <c r="FB50" s="65"/>
      <c r="FC50" s="64"/>
      <c r="FD50" s="17"/>
      <c r="FE50" s="17"/>
      <c r="FF50" s="67"/>
      <c r="FG50" s="66"/>
      <c r="FH50" s="66"/>
      <c r="FI50" s="66"/>
      <c r="FJ50" s="66"/>
      <c r="FK50" s="66"/>
      <c r="FL50" s="66"/>
      <c r="FM50" s="65"/>
      <c r="FN50" s="64"/>
      <c r="FO50" s="17"/>
      <c r="FP50" s="17"/>
      <c r="FQ50" s="67"/>
      <c r="FR50" s="66"/>
      <c r="FS50" s="66"/>
      <c r="FT50" s="66"/>
      <c r="FU50" s="66"/>
      <c r="FV50" s="66"/>
      <c r="FW50" s="66"/>
      <c r="FX50" s="65"/>
      <c r="FY50" s="64"/>
      <c r="FZ50" s="17"/>
      <c r="GA50" s="17"/>
      <c r="GB50" s="67"/>
      <c r="GC50" s="66"/>
      <c r="GD50" s="66"/>
      <c r="GE50" s="66"/>
      <c r="GF50" s="66"/>
      <c r="GG50" s="66"/>
      <c r="GH50" s="66"/>
      <c r="GI50" s="65"/>
      <c r="GJ50" s="64"/>
      <c r="GK50" s="17"/>
      <c r="GL50" s="17"/>
      <c r="GM50" s="67"/>
      <c r="GN50" s="66"/>
      <c r="GO50" s="66"/>
      <c r="GP50" s="66"/>
      <c r="GQ50" s="66"/>
      <c r="GR50" s="66"/>
      <c r="GS50" s="66"/>
      <c r="GT50" s="65"/>
      <c r="GU50" s="64"/>
      <c r="GV50" s="17"/>
      <c r="GW50" s="17"/>
      <c r="GX50" s="67"/>
      <c r="GY50" s="66"/>
      <c r="GZ50" s="66"/>
      <c r="HA50" s="66"/>
      <c r="HB50" s="66"/>
      <c r="HC50" s="66"/>
      <c r="HD50" s="66"/>
      <c r="HE50" s="65"/>
      <c r="HF50" s="64"/>
      <c r="HG50" s="17"/>
      <c r="HH50" s="17"/>
      <c r="HI50" s="67"/>
      <c r="HJ50" s="66"/>
      <c r="HK50" s="66"/>
      <c r="HL50" s="66"/>
      <c r="HM50" s="66"/>
      <c r="HN50" s="66"/>
      <c r="HO50" s="66"/>
      <c r="HP50" s="65"/>
      <c r="HQ50" s="64"/>
      <c r="HR50" s="17"/>
      <c r="HS50" s="17"/>
    </row>
    <row r="51" spans="1:227" ht="13" x14ac:dyDescent="0.15">
      <c r="A51" s="84"/>
      <c r="B51" s="83"/>
      <c r="C51" s="82"/>
      <c r="D51" s="82"/>
      <c r="E51" s="65"/>
      <c r="F51" s="65"/>
      <c r="G51" s="17"/>
      <c r="H51" s="67"/>
      <c r="I51" s="66"/>
      <c r="J51" s="66"/>
      <c r="K51" s="66"/>
      <c r="L51" s="66"/>
      <c r="M51" s="66"/>
      <c r="N51" s="66"/>
      <c r="O51" s="65"/>
      <c r="P51" s="64"/>
      <c r="Q51" s="17"/>
      <c r="R51" s="17"/>
      <c r="S51" s="67"/>
      <c r="T51" s="66"/>
      <c r="U51" s="66"/>
      <c r="V51" s="66"/>
      <c r="W51" s="66"/>
      <c r="X51" s="66"/>
      <c r="Y51" s="66"/>
      <c r="Z51" s="65"/>
      <c r="AA51" s="64"/>
      <c r="AB51" s="17"/>
      <c r="AC51" s="17"/>
      <c r="AD51" s="67"/>
      <c r="AE51" s="66"/>
      <c r="AF51" s="66"/>
      <c r="AG51" s="66"/>
      <c r="AH51" s="66"/>
      <c r="AI51" s="66"/>
      <c r="AJ51" s="66"/>
      <c r="AK51" s="65"/>
      <c r="AL51" s="64"/>
      <c r="AM51" s="17"/>
      <c r="AN51" s="17"/>
      <c r="AO51" s="67"/>
      <c r="AP51" s="66"/>
      <c r="AQ51" s="66"/>
      <c r="AR51" s="66"/>
      <c r="AS51" s="66"/>
      <c r="AT51" s="66"/>
      <c r="AU51" s="66"/>
      <c r="AV51" s="65"/>
      <c r="AW51" s="64"/>
      <c r="AX51" s="17"/>
      <c r="AY51" s="17"/>
      <c r="AZ51" s="67"/>
      <c r="BA51" s="66"/>
      <c r="BB51" s="66"/>
      <c r="BC51" s="66"/>
      <c r="BD51" s="66"/>
      <c r="BE51" s="66"/>
      <c r="BF51" s="66"/>
      <c r="BG51" s="65"/>
      <c r="BH51" s="64"/>
      <c r="BI51" s="17"/>
      <c r="BJ51" s="17"/>
      <c r="BK51" s="67"/>
      <c r="BL51" s="66"/>
      <c r="BM51" s="66"/>
      <c r="BN51" s="66"/>
      <c r="BO51" s="66"/>
      <c r="BP51" s="66"/>
      <c r="BQ51" s="66"/>
      <c r="BR51" s="65"/>
      <c r="BS51" s="64"/>
      <c r="BT51" s="17"/>
      <c r="BU51" s="17"/>
      <c r="BV51" s="67"/>
      <c r="BW51" s="66"/>
      <c r="BX51" s="66"/>
      <c r="BY51" s="66"/>
      <c r="BZ51" s="66"/>
      <c r="CA51" s="66"/>
      <c r="CB51" s="66"/>
      <c r="CC51" s="65"/>
      <c r="CD51" s="64"/>
      <c r="CE51" s="17"/>
      <c r="CF51" s="17"/>
      <c r="CG51" s="67"/>
      <c r="CH51" s="66"/>
      <c r="CI51" s="66"/>
      <c r="CJ51" s="66"/>
      <c r="CK51" s="66"/>
      <c r="CL51" s="66"/>
      <c r="CM51" s="66"/>
      <c r="CN51" s="65"/>
      <c r="CO51" s="64"/>
      <c r="CP51" s="17"/>
      <c r="CQ51" s="17"/>
      <c r="CR51" s="67"/>
      <c r="CS51" s="66"/>
      <c r="CT51" s="66"/>
      <c r="CU51" s="66"/>
      <c r="CV51" s="66"/>
      <c r="CW51" s="66"/>
      <c r="CX51" s="66"/>
      <c r="CY51" s="65"/>
      <c r="CZ51" s="64"/>
      <c r="DA51" s="17"/>
      <c r="DB51" s="17"/>
      <c r="DC51" s="67"/>
      <c r="DD51" s="66"/>
      <c r="DE51" s="66"/>
      <c r="DF51" s="66"/>
      <c r="DG51" s="66"/>
      <c r="DH51" s="66"/>
      <c r="DI51" s="66"/>
      <c r="DJ51" s="65"/>
      <c r="DK51" s="64"/>
      <c r="DL51" s="17"/>
      <c r="DM51" s="17"/>
      <c r="DN51" s="67"/>
      <c r="DO51" s="66"/>
      <c r="DP51" s="66"/>
      <c r="DQ51" s="66"/>
      <c r="DR51" s="66"/>
      <c r="DS51" s="66"/>
      <c r="DT51" s="66"/>
      <c r="DU51" s="65"/>
      <c r="DV51" s="64"/>
      <c r="DW51" s="17"/>
      <c r="DX51" s="17"/>
      <c r="DY51" s="67"/>
      <c r="DZ51" s="66"/>
      <c r="EA51" s="66"/>
      <c r="EB51" s="66"/>
      <c r="EC51" s="66"/>
      <c r="ED51" s="66"/>
      <c r="EE51" s="66"/>
      <c r="EF51" s="65"/>
      <c r="EG51" s="64"/>
      <c r="EH51" s="17"/>
      <c r="EI51" s="17"/>
      <c r="EJ51" s="67"/>
      <c r="EK51" s="66"/>
      <c r="EL51" s="66"/>
      <c r="EM51" s="66"/>
      <c r="EN51" s="66"/>
      <c r="EO51" s="66"/>
      <c r="EP51" s="66"/>
      <c r="EQ51" s="65"/>
      <c r="ER51" s="64"/>
      <c r="ES51" s="17"/>
      <c r="ET51" s="17"/>
      <c r="EU51" s="67"/>
      <c r="EV51" s="66"/>
      <c r="EW51" s="66"/>
      <c r="EX51" s="66"/>
      <c r="EY51" s="66"/>
      <c r="EZ51" s="66"/>
      <c r="FA51" s="66"/>
      <c r="FB51" s="65"/>
      <c r="FC51" s="64"/>
      <c r="FD51" s="17"/>
      <c r="FE51" s="17"/>
      <c r="FF51" s="67"/>
      <c r="FG51" s="66"/>
      <c r="FH51" s="66"/>
      <c r="FI51" s="66"/>
      <c r="FJ51" s="66"/>
      <c r="FK51" s="66"/>
      <c r="FL51" s="66"/>
      <c r="FM51" s="65"/>
      <c r="FN51" s="64"/>
      <c r="FO51" s="17"/>
      <c r="FP51" s="17"/>
      <c r="FQ51" s="67"/>
      <c r="FR51" s="66"/>
      <c r="FS51" s="66"/>
      <c r="FT51" s="66"/>
      <c r="FU51" s="66"/>
      <c r="FV51" s="66"/>
      <c r="FW51" s="66"/>
      <c r="FX51" s="65"/>
      <c r="FY51" s="64"/>
      <c r="FZ51" s="17"/>
      <c r="GA51" s="17"/>
      <c r="GB51" s="67"/>
      <c r="GC51" s="66"/>
      <c r="GD51" s="66"/>
      <c r="GE51" s="66"/>
      <c r="GF51" s="66"/>
      <c r="GG51" s="66"/>
      <c r="GH51" s="66"/>
      <c r="GI51" s="65"/>
      <c r="GJ51" s="64"/>
      <c r="GK51" s="17"/>
      <c r="GL51" s="17"/>
      <c r="GM51" s="67"/>
      <c r="GN51" s="66"/>
      <c r="GO51" s="66"/>
      <c r="GP51" s="66"/>
      <c r="GQ51" s="66"/>
      <c r="GR51" s="66"/>
      <c r="GS51" s="66"/>
      <c r="GT51" s="65"/>
      <c r="GU51" s="64"/>
      <c r="GV51" s="17"/>
      <c r="GW51" s="17"/>
      <c r="GX51" s="67"/>
      <c r="GY51" s="66"/>
      <c r="GZ51" s="66"/>
      <c r="HA51" s="66"/>
      <c r="HB51" s="66"/>
      <c r="HC51" s="66"/>
      <c r="HD51" s="66"/>
      <c r="HE51" s="65"/>
      <c r="HF51" s="64"/>
      <c r="HG51" s="17"/>
      <c r="HH51" s="17"/>
      <c r="HI51" s="67"/>
      <c r="HJ51" s="66"/>
      <c r="HK51" s="66"/>
      <c r="HL51" s="66"/>
      <c r="HM51" s="66"/>
      <c r="HN51" s="66"/>
      <c r="HO51" s="66"/>
      <c r="HP51" s="65"/>
      <c r="HQ51" s="64"/>
      <c r="HR51" s="17"/>
      <c r="HS51" s="17"/>
    </row>
    <row r="52" spans="1:227" ht="13" x14ac:dyDescent="0.15">
      <c r="A52" s="84"/>
      <c r="B52" s="83"/>
      <c r="C52" s="82"/>
      <c r="D52" s="82"/>
      <c r="E52" s="65"/>
      <c r="F52" s="65"/>
      <c r="G52" s="17"/>
      <c r="H52" s="67"/>
      <c r="I52" s="66"/>
      <c r="J52" s="66"/>
      <c r="K52" s="66"/>
      <c r="L52" s="66"/>
      <c r="M52" s="66"/>
      <c r="N52" s="66"/>
      <c r="O52" s="65"/>
      <c r="P52" s="64"/>
      <c r="Q52" s="17"/>
      <c r="R52" s="17"/>
      <c r="S52" s="67"/>
      <c r="T52" s="66"/>
      <c r="U52" s="66"/>
      <c r="V52" s="66"/>
      <c r="W52" s="66"/>
      <c r="X52" s="66"/>
      <c r="Y52" s="66"/>
      <c r="Z52" s="65"/>
      <c r="AA52" s="64"/>
      <c r="AB52" s="17"/>
      <c r="AC52" s="17"/>
      <c r="AD52" s="67"/>
      <c r="AE52" s="66"/>
      <c r="AF52" s="66"/>
      <c r="AG52" s="66"/>
      <c r="AH52" s="66"/>
      <c r="AI52" s="66"/>
      <c r="AJ52" s="66"/>
      <c r="AK52" s="65"/>
      <c r="AL52" s="64"/>
      <c r="AM52" s="17"/>
      <c r="AN52" s="17"/>
      <c r="AO52" s="67"/>
      <c r="AP52" s="66"/>
      <c r="AQ52" s="66"/>
      <c r="AR52" s="66"/>
      <c r="AS52" s="66"/>
      <c r="AT52" s="66"/>
      <c r="AU52" s="66"/>
      <c r="AV52" s="65"/>
      <c r="AW52" s="64"/>
      <c r="AX52" s="17"/>
      <c r="AY52" s="17"/>
      <c r="AZ52" s="67"/>
      <c r="BA52" s="66"/>
      <c r="BB52" s="66"/>
      <c r="BC52" s="66"/>
      <c r="BD52" s="66"/>
      <c r="BE52" s="66"/>
      <c r="BF52" s="66"/>
      <c r="BG52" s="65"/>
      <c r="BH52" s="64"/>
      <c r="BI52" s="17"/>
      <c r="BJ52" s="17"/>
      <c r="BK52" s="67"/>
      <c r="BL52" s="66"/>
      <c r="BM52" s="66"/>
      <c r="BN52" s="66"/>
      <c r="BO52" s="66"/>
      <c r="BP52" s="66"/>
      <c r="BQ52" s="66"/>
      <c r="BR52" s="65"/>
      <c r="BS52" s="64"/>
      <c r="BT52" s="17"/>
      <c r="BU52" s="17"/>
      <c r="BV52" s="67"/>
      <c r="BW52" s="66"/>
      <c r="BX52" s="66"/>
      <c r="BY52" s="66"/>
      <c r="BZ52" s="66"/>
      <c r="CA52" s="66"/>
      <c r="CB52" s="66"/>
      <c r="CC52" s="65"/>
      <c r="CD52" s="64"/>
      <c r="CE52" s="17"/>
      <c r="CF52" s="17"/>
      <c r="CG52" s="67"/>
      <c r="CH52" s="66"/>
      <c r="CI52" s="66"/>
      <c r="CJ52" s="66"/>
      <c r="CK52" s="66"/>
      <c r="CL52" s="66"/>
      <c r="CM52" s="66"/>
      <c r="CN52" s="65"/>
      <c r="CO52" s="64"/>
      <c r="CP52" s="17"/>
      <c r="CQ52" s="17"/>
      <c r="CR52" s="67"/>
      <c r="CS52" s="66"/>
      <c r="CT52" s="66"/>
      <c r="CU52" s="66"/>
      <c r="CV52" s="66"/>
      <c r="CW52" s="66"/>
      <c r="CX52" s="66"/>
      <c r="CY52" s="65"/>
      <c r="CZ52" s="64"/>
      <c r="DA52" s="17"/>
      <c r="DB52" s="17"/>
      <c r="DC52" s="67"/>
      <c r="DD52" s="66"/>
      <c r="DE52" s="66"/>
      <c r="DF52" s="66"/>
      <c r="DG52" s="66"/>
      <c r="DH52" s="66"/>
      <c r="DI52" s="66"/>
      <c r="DJ52" s="65"/>
      <c r="DK52" s="64"/>
      <c r="DL52" s="17"/>
      <c r="DM52" s="17"/>
      <c r="DN52" s="67"/>
      <c r="DO52" s="66"/>
      <c r="DP52" s="66"/>
      <c r="DQ52" s="66"/>
      <c r="DR52" s="66"/>
      <c r="DS52" s="66"/>
      <c r="DT52" s="66"/>
      <c r="DU52" s="65"/>
      <c r="DV52" s="64"/>
      <c r="DW52" s="17"/>
      <c r="DX52" s="17"/>
      <c r="DY52" s="67"/>
      <c r="DZ52" s="66"/>
      <c r="EA52" s="66"/>
      <c r="EB52" s="66"/>
      <c r="EC52" s="66"/>
      <c r="ED52" s="66"/>
      <c r="EE52" s="66"/>
      <c r="EF52" s="65"/>
      <c r="EG52" s="64"/>
      <c r="EH52" s="17"/>
      <c r="EI52" s="17"/>
      <c r="EJ52" s="67"/>
      <c r="EK52" s="66"/>
      <c r="EL52" s="66"/>
      <c r="EM52" s="66"/>
      <c r="EN52" s="66"/>
      <c r="EO52" s="66"/>
      <c r="EP52" s="66"/>
      <c r="EQ52" s="65"/>
      <c r="ER52" s="64"/>
      <c r="ES52" s="17"/>
      <c r="ET52" s="17"/>
      <c r="EU52" s="67"/>
      <c r="EV52" s="66"/>
      <c r="EW52" s="66"/>
      <c r="EX52" s="66"/>
      <c r="EY52" s="66"/>
      <c r="EZ52" s="66"/>
      <c r="FA52" s="66"/>
      <c r="FB52" s="65"/>
      <c r="FC52" s="64"/>
      <c r="FD52" s="17"/>
      <c r="FE52" s="17"/>
      <c r="FF52" s="67"/>
      <c r="FG52" s="66"/>
      <c r="FH52" s="66"/>
      <c r="FI52" s="66"/>
      <c r="FJ52" s="66"/>
      <c r="FK52" s="66"/>
      <c r="FL52" s="66"/>
      <c r="FM52" s="65"/>
      <c r="FN52" s="64"/>
      <c r="FO52" s="17"/>
      <c r="FP52" s="17"/>
      <c r="FQ52" s="67"/>
      <c r="FR52" s="66"/>
      <c r="FS52" s="66"/>
      <c r="FT52" s="66"/>
      <c r="FU52" s="66"/>
      <c r="FV52" s="66"/>
      <c r="FW52" s="66"/>
      <c r="FX52" s="65"/>
      <c r="FY52" s="64"/>
      <c r="FZ52" s="17"/>
      <c r="GA52" s="17"/>
      <c r="GB52" s="67"/>
      <c r="GC52" s="66"/>
      <c r="GD52" s="66"/>
      <c r="GE52" s="66"/>
      <c r="GF52" s="66"/>
      <c r="GG52" s="66"/>
      <c r="GH52" s="66"/>
      <c r="GI52" s="65"/>
      <c r="GJ52" s="64"/>
      <c r="GK52" s="17"/>
      <c r="GL52" s="17"/>
      <c r="GM52" s="67"/>
      <c r="GN52" s="66"/>
      <c r="GO52" s="66"/>
      <c r="GP52" s="66"/>
      <c r="GQ52" s="66"/>
      <c r="GR52" s="66"/>
      <c r="GS52" s="66"/>
      <c r="GT52" s="65"/>
      <c r="GU52" s="64"/>
      <c r="GV52" s="17"/>
      <c r="GW52" s="17"/>
      <c r="GX52" s="67"/>
      <c r="GY52" s="66"/>
      <c r="GZ52" s="66"/>
      <c r="HA52" s="66"/>
      <c r="HB52" s="66"/>
      <c r="HC52" s="66"/>
      <c r="HD52" s="66"/>
      <c r="HE52" s="65"/>
      <c r="HF52" s="64"/>
      <c r="HG52" s="17"/>
      <c r="HH52" s="17"/>
      <c r="HI52" s="67"/>
      <c r="HJ52" s="66"/>
      <c r="HK52" s="66"/>
      <c r="HL52" s="66"/>
      <c r="HM52" s="66"/>
      <c r="HN52" s="66"/>
      <c r="HO52" s="66"/>
      <c r="HP52" s="65"/>
      <c r="HQ52" s="64"/>
      <c r="HR52" s="17"/>
      <c r="HS52" s="17"/>
    </row>
    <row r="53" spans="1:227" ht="13" x14ac:dyDescent="0.15">
      <c r="A53" s="84"/>
      <c r="B53" s="86"/>
      <c r="C53" s="82"/>
      <c r="D53" s="82"/>
      <c r="E53" s="65"/>
      <c r="F53" s="65"/>
      <c r="G53" s="17"/>
      <c r="H53" s="67"/>
      <c r="I53" s="66"/>
      <c r="J53" s="66"/>
      <c r="K53" s="66"/>
      <c r="L53" s="66"/>
      <c r="M53" s="66"/>
      <c r="N53" s="66"/>
      <c r="O53" s="65"/>
      <c r="P53" s="64"/>
      <c r="Q53" s="17"/>
      <c r="R53" s="17"/>
      <c r="S53" s="67"/>
      <c r="T53" s="66"/>
      <c r="U53" s="66"/>
      <c r="V53" s="66"/>
      <c r="W53" s="66"/>
      <c r="X53" s="66"/>
      <c r="Y53" s="66"/>
      <c r="Z53" s="65"/>
      <c r="AA53" s="64"/>
      <c r="AB53" s="17"/>
      <c r="AC53" s="17"/>
      <c r="AD53" s="67"/>
      <c r="AE53" s="66"/>
      <c r="AF53" s="66"/>
      <c r="AG53" s="66"/>
      <c r="AH53" s="66"/>
      <c r="AI53" s="66"/>
      <c r="AJ53" s="66"/>
      <c r="AK53" s="65"/>
      <c r="AL53" s="64"/>
      <c r="AM53" s="17"/>
      <c r="AN53" s="17"/>
      <c r="AO53" s="67"/>
      <c r="AP53" s="66"/>
      <c r="AQ53" s="66"/>
      <c r="AR53" s="66"/>
      <c r="AS53" s="66"/>
      <c r="AT53" s="66"/>
      <c r="AU53" s="66"/>
      <c r="AV53" s="65"/>
      <c r="AW53" s="64"/>
      <c r="AX53" s="17"/>
      <c r="AY53" s="17"/>
      <c r="AZ53" s="67"/>
      <c r="BA53" s="66"/>
      <c r="BB53" s="66"/>
      <c r="BC53" s="66"/>
      <c r="BD53" s="66"/>
      <c r="BE53" s="66"/>
      <c r="BF53" s="66"/>
      <c r="BG53" s="65"/>
      <c r="BH53" s="64"/>
      <c r="BI53" s="17"/>
      <c r="BJ53" s="17"/>
      <c r="BK53" s="67"/>
      <c r="BL53" s="66"/>
      <c r="BM53" s="66"/>
      <c r="BN53" s="66"/>
      <c r="BO53" s="66"/>
      <c r="BP53" s="66"/>
      <c r="BQ53" s="66"/>
      <c r="BR53" s="65"/>
      <c r="BS53" s="64"/>
      <c r="BT53" s="17"/>
      <c r="BU53" s="17"/>
      <c r="BV53" s="67"/>
      <c r="BW53" s="66"/>
      <c r="BX53" s="66"/>
      <c r="BY53" s="66"/>
      <c r="BZ53" s="66"/>
      <c r="CA53" s="66"/>
      <c r="CB53" s="66"/>
      <c r="CC53" s="65"/>
      <c r="CD53" s="64"/>
      <c r="CE53" s="17"/>
      <c r="CF53" s="17"/>
      <c r="CG53" s="67"/>
      <c r="CH53" s="66"/>
      <c r="CI53" s="66"/>
      <c r="CJ53" s="66"/>
      <c r="CK53" s="66"/>
      <c r="CL53" s="66"/>
      <c r="CM53" s="66"/>
      <c r="CN53" s="65"/>
      <c r="CO53" s="64"/>
      <c r="CP53" s="17"/>
      <c r="CQ53" s="17"/>
      <c r="CR53" s="67"/>
      <c r="CS53" s="66"/>
      <c r="CT53" s="66"/>
      <c r="CU53" s="66"/>
      <c r="CV53" s="66"/>
      <c r="CW53" s="66"/>
      <c r="CX53" s="66"/>
      <c r="CY53" s="65"/>
      <c r="CZ53" s="64"/>
      <c r="DA53" s="17"/>
      <c r="DB53" s="17"/>
      <c r="DC53" s="67"/>
      <c r="DD53" s="66"/>
      <c r="DE53" s="66"/>
      <c r="DF53" s="66"/>
      <c r="DG53" s="66"/>
      <c r="DH53" s="66"/>
      <c r="DI53" s="66"/>
      <c r="DJ53" s="65"/>
      <c r="DK53" s="64"/>
      <c r="DL53" s="17"/>
      <c r="DM53" s="17"/>
      <c r="DN53" s="67"/>
      <c r="DO53" s="66"/>
      <c r="DP53" s="66"/>
      <c r="DQ53" s="66"/>
      <c r="DR53" s="66"/>
      <c r="DS53" s="66"/>
      <c r="DT53" s="66"/>
      <c r="DU53" s="65"/>
      <c r="DV53" s="64"/>
      <c r="DW53" s="17"/>
      <c r="DX53" s="17"/>
      <c r="DY53" s="67"/>
      <c r="DZ53" s="66"/>
      <c r="EA53" s="66"/>
      <c r="EB53" s="66"/>
      <c r="EC53" s="66"/>
      <c r="ED53" s="66"/>
      <c r="EE53" s="66"/>
      <c r="EF53" s="65"/>
      <c r="EG53" s="64"/>
      <c r="EH53" s="17"/>
      <c r="EI53" s="17"/>
      <c r="EJ53" s="67"/>
      <c r="EK53" s="66"/>
      <c r="EL53" s="66"/>
      <c r="EM53" s="66"/>
      <c r="EN53" s="66"/>
      <c r="EO53" s="66"/>
      <c r="EP53" s="66"/>
      <c r="EQ53" s="65"/>
      <c r="ER53" s="64"/>
      <c r="ES53" s="17"/>
      <c r="ET53" s="17"/>
      <c r="EU53" s="67"/>
      <c r="EV53" s="66"/>
      <c r="EW53" s="66"/>
      <c r="EX53" s="66"/>
      <c r="EY53" s="66"/>
      <c r="EZ53" s="66"/>
      <c r="FA53" s="66"/>
      <c r="FB53" s="65"/>
      <c r="FC53" s="64"/>
      <c r="FD53" s="17"/>
      <c r="FE53" s="17"/>
      <c r="FF53" s="67"/>
      <c r="FG53" s="66"/>
      <c r="FH53" s="66"/>
      <c r="FI53" s="66"/>
      <c r="FJ53" s="66"/>
      <c r="FK53" s="66"/>
      <c r="FL53" s="66"/>
      <c r="FM53" s="65"/>
      <c r="FN53" s="64"/>
      <c r="FO53" s="17"/>
      <c r="FP53" s="17"/>
      <c r="FQ53" s="67"/>
      <c r="FR53" s="66"/>
      <c r="FS53" s="66"/>
      <c r="FT53" s="66"/>
      <c r="FU53" s="66"/>
      <c r="FV53" s="66"/>
      <c r="FW53" s="66"/>
      <c r="FX53" s="65"/>
      <c r="FY53" s="64"/>
      <c r="FZ53" s="17"/>
      <c r="GA53" s="17"/>
      <c r="GB53" s="67"/>
      <c r="GC53" s="66"/>
      <c r="GD53" s="66"/>
      <c r="GE53" s="66"/>
      <c r="GF53" s="66"/>
      <c r="GG53" s="66"/>
      <c r="GH53" s="66"/>
      <c r="GI53" s="65"/>
      <c r="GJ53" s="64"/>
      <c r="GK53" s="17"/>
      <c r="GL53" s="17"/>
      <c r="GM53" s="67"/>
      <c r="GN53" s="66"/>
      <c r="GO53" s="66"/>
      <c r="GP53" s="66"/>
      <c r="GQ53" s="66"/>
      <c r="GR53" s="66"/>
      <c r="GS53" s="66"/>
      <c r="GT53" s="65"/>
      <c r="GU53" s="64"/>
      <c r="GV53" s="17"/>
      <c r="GW53" s="17"/>
      <c r="GX53" s="67"/>
      <c r="GY53" s="66"/>
      <c r="GZ53" s="66"/>
      <c r="HA53" s="66"/>
      <c r="HB53" s="66"/>
      <c r="HC53" s="66"/>
      <c r="HD53" s="66"/>
      <c r="HE53" s="65"/>
      <c r="HF53" s="64"/>
      <c r="HG53" s="17"/>
      <c r="HH53" s="17"/>
      <c r="HI53" s="67"/>
      <c r="HJ53" s="66"/>
      <c r="HK53" s="66"/>
      <c r="HL53" s="66"/>
      <c r="HM53" s="66"/>
      <c r="HN53" s="66"/>
      <c r="HO53" s="66"/>
      <c r="HP53" s="65"/>
      <c r="HQ53" s="64"/>
      <c r="HR53" s="17"/>
      <c r="HS53" s="17"/>
    </row>
    <row r="54" spans="1:227" ht="13" x14ac:dyDescent="0.15">
      <c r="A54" s="84"/>
      <c r="B54" s="86"/>
      <c r="C54" s="82"/>
      <c r="D54" s="82"/>
      <c r="E54" s="65"/>
      <c r="F54" s="65"/>
      <c r="G54" s="17"/>
      <c r="H54" s="67"/>
      <c r="I54" s="66"/>
      <c r="J54" s="66"/>
      <c r="K54" s="66"/>
      <c r="L54" s="66"/>
      <c r="M54" s="66"/>
      <c r="N54" s="66"/>
      <c r="O54" s="65"/>
      <c r="P54" s="64"/>
      <c r="Q54" s="17"/>
      <c r="R54" s="17"/>
      <c r="S54" s="67"/>
      <c r="T54" s="66"/>
      <c r="U54" s="66"/>
      <c r="V54" s="66"/>
      <c r="W54" s="66"/>
      <c r="X54" s="66"/>
      <c r="Y54" s="66"/>
      <c r="Z54" s="65"/>
      <c r="AA54" s="64"/>
      <c r="AB54" s="17"/>
      <c r="AC54" s="17"/>
      <c r="AD54" s="67"/>
      <c r="AE54" s="66"/>
      <c r="AF54" s="66"/>
      <c r="AG54" s="66"/>
      <c r="AH54" s="66"/>
      <c r="AI54" s="66"/>
      <c r="AJ54" s="66"/>
      <c r="AK54" s="65"/>
      <c r="AL54" s="64"/>
      <c r="AM54" s="17"/>
      <c r="AN54" s="17"/>
      <c r="AO54" s="67"/>
      <c r="AP54" s="66"/>
      <c r="AQ54" s="66"/>
      <c r="AR54" s="66"/>
      <c r="AS54" s="66"/>
      <c r="AT54" s="66"/>
      <c r="AU54" s="66"/>
      <c r="AV54" s="65"/>
      <c r="AW54" s="64"/>
      <c r="AX54" s="17"/>
      <c r="AY54" s="17"/>
      <c r="AZ54" s="67"/>
      <c r="BA54" s="66"/>
      <c r="BB54" s="66"/>
      <c r="BC54" s="66"/>
      <c r="BD54" s="66"/>
      <c r="BE54" s="66"/>
      <c r="BF54" s="66"/>
      <c r="BG54" s="65"/>
      <c r="BH54" s="64"/>
      <c r="BI54" s="17"/>
      <c r="BJ54" s="17"/>
      <c r="BK54" s="67"/>
      <c r="BL54" s="66"/>
      <c r="BM54" s="66"/>
      <c r="BN54" s="66"/>
      <c r="BO54" s="66"/>
      <c r="BP54" s="66"/>
      <c r="BQ54" s="66"/>
      <c r="BR54" s="65"/>
      <c r="BS54" s="64"/>
      <c r="BT54" s="17"/>
      <c r="BU54" s="17"/>
      <c r="BV54" s="67"/>
      <c r="BW54" s="66"/>
      <c r="BX54" s="66"/>
      <c r="BY54" s="66"/>
      <c r="BZ54" s="66"/>
      <c r="CA54" s="66"/>
      <c r="CB54" s="66"/>
      <c r="CC54" s="65"/>
      <c r="CD54" s="64"/>
      <c r="CE54" s="17"/>
      <c r="CF54" s="17"/>
      <c r="CG54" s="67"/>
      <c r="CH54" s="66"/>
      <c r="CI54" s="66"/>
      <c r="CJ54" s="66"/>
      <c r="CK54" s="66"/>
      <c r="CL54" s="66"/>
      <c r="CM54" s="66"/>
      <c r="CN54" s="65"/>
      <c r="CO54" s="64"/>
      <c r="CP54" s="17"/>
      <c r="CQ54" s="17"/>
      <c r="CR54" s="67"/>
      <c r="CS54" s="66"/>
      <c r="CT54" s="66"/>
      <c r="CU54" s="66"/>
      <c r="CV54" s="66"/>
      <c r="CW54" s="66"/>
      <c r="CX54" s="66"/>
      <c r="CY54" s="65"/>
      <c r="CZ54" s="64"/>
      <c r="DA54" s="17"/>
      <c r="DB54" s="17"/>
      <c r="DC54" s="67"/>
      <c r="DD54" s="66"/>
      <c r="DE54" s="66"/>
      <c r="DF54" s="66"/>
      <c r="DG54" s="66"/>
      <c r="DH54" s="66"/>
      <c r="DI54" s="66"/>
      <c r="DJ54" s="65"/>
      <c r="DK54" s="64"/>
      <c r="DL54" s="17"/>
      <c r="DM54" s="17"/>
      <c r="DN54" s="67"/>
      <c r="DO54" s="66"/>
      <c r="DP54" s="66"/>
      <c r="DQ54" s="66"/>
      <c r="DR54" s="66"/>
      <c r="DS54" s="66"/>
      <c r="DT54" s="66"/>
      <c r="DU54" s="65"/>
      <c r="DV54" s="64"/>
      <c r="DW54" s="17"/>
      <c r="DX54" s="17"/>
      <c r="DY54" s="67"/>
      <c r="DZ54" s="66"/>
      <c r="EA54" s="66"/>
      <c r="EB54" s="66"/>
      <c r="EC54" s="66"/>
      <c r="ED54" s="66"/>
      <c r="EE54" s="66"/>
      <c r="EF54" s="65"/>
      <c r="EG54" s="64"/>
      <c r="EH54" s="17"/>
      <c r="EI54" s="17"/>
      <c r="EJ54" s="67"/>
      <c r="EK54" s="66"/>
      <c r="EL54" s="66"/>
      <c r="EM54" s="66"/>
      <c r="EN54" s="66"/>
      <c r="EO54" s="66"/>
      <c r="EP54" s="66"/>
      <c r="EQ54" s="65"/>
      <c r="ER54" s="64"/>
      <c r="ES54" s="17"/>
      <c r="ET54" s="17"/>
      <c r="EU54" s="67"/>
      <c r="EV54" s="66"/>
      <c r="EW54" s="66"/>
      <c r="EX54" s="66"/>
      <c r="EY54" s="66"/>
      <c r="EZ54" s="66"/>
      <c r="FA54" s="66"/>
      <c r="FB54" s="65"/>
      <c r="FC54" s="64"/>
      <c r="FD54" s="17"/>
      <c r="FE54" s="17"/>
      <c r="FF54" s="67"/>
      <c r="FG54" s="66"/>
      <c r="FH54" s="66"/>
      <c r="FI54" s="66"/>
      <c r="FJ54" s="66"/>
      <c r="FK54" s="66"/>
      <c r="FL54" s="66"/>
      <c r="FM54" s="65"/>
      <c r="FN54" s="64"/>
      <c r="FO54" s="17"/>
      <c r="FP54" s="17"/>
      <c r="FQ54" s="67"/>
      <c r="FR54" s="66"/>
      <c r="FS54" s="66"/>
      <c r="FT54" s="66"/>
      <c r="FU54" s="66"/>
      <c r="FV54" s="66"/>
      <c r="FW54" s="66"/>
      <c r="FX54" s="65"/>
      <c r="FY54" s="64"/>
      <c r="FZ54" s="17"/>
      <c r="GA54" s="17"/>
      <c r="GB54" s="67"/>
      <c r="GC54" s="66"/>
      <c r="GD54" s="66"/>
      <c r="GE54" s="66"/>
      <c r="GF54" s="66"/>
      <c r="GG54" s="66"/>
      <c r="GH54" s="66"/>
      <c r="GI54" s="65"/>
      <c r="GJ54" s="64"/>
      <c r="GK54" s="17"/>
      <c r="GL54" s="17"/>
      <c r="GM54" s="67"/>
      <c r="GN54" s="66"/>
      <c r="GO54" s="66"/>
      <c r="GP54" s="66"/>
      <c r="GQ54" s="66"/>
      <c r="GR54" s="66"/>
      <c r="GS54" s="66"/>
      <c r="GT54" s="65"/>
      <c r="GU54" s="64"/>
      <c r="GV54" s="17"/>
      <c r="GW54" s="17"/>
      <c r="GX54" s="67"/>
      <c r="GY54" s="66"/>
      <c r="GZ54" s="66"/>
      <c r="HA54" s="66"/>
      <c r="HB54" s="66"/>
      <c r="HC54" s="66"/>
      <c r="HD54" s="66"/>
      <c r="HE54" s="65"/>
      <c r="HF54" s="64"/>
      <c r="HG54" s="17"/>
      <c r="HH54" s="17"/>
      <c r="HI54" s="67"/>
      <c r="HJ54" s="66"/>
      <c r="HK54" s="66"/>
      <c r="HL54" s="66"/>
      <c r="HM54" s="66"/>
      <c r="HN54" s="66"/>
      <c r="HO54" s="66"/>
      <c r="HP54" s="65"/>
      <c r="HQ54" s="64"/>
      <c r="HR54" s="17"/>
      <c r="HS54" s="17"/>
    </row>
    <row r="55" spans="1:227" ht="13" x14ac:dyDescent="0.15">
      <c r="A55" s="84"/>
      <c r="B55" s="83"/>
      <c r="C55" s="82"/>
      <c r="D55" s="82"/>
      <c r="E55" s="65"/>
      <c r="F55" s="65"/>
      <c r="G55" s="17"/>
      <c r="H55" s="67"/>
      <c r="I55" s="66"/>
      <c r="J55" s="66"/>
      <c r="K55" s="66"/>
      <c r="L55" s="66"/>
      <c r="M55" s="66"/>
      <c r="N55" s="66"/>
      <c r="O55" s="65"/>
      <c r="P55" s="64"/>
      <c r="Q55" s="17"/>
      <c r="R55" s="17"/>
      <c r="S55" s="67"/>
      <c r="T55" s="66"/>
      <c r="U55" s="66"/>
      <c r="V55" s="66"/>
      <c r="W55" s="66"/>
      <c r="X55" s="66"/>
      <c r="Y55" s="66"/>
      <c r="Z55" s="65"/>
      <c r="AA55" s="64"/>
      <c r="AB55" s="17"/>
      <c r="AC55" s="17"/>
      <c r="AD55" s="67"/>
      <c r="AE55" s="66"/>
      <c r="AF55" s="66"/>
      <c r="AG55" s="66"/>
      <c r="AH55" s="66"/>
      <c r="AI55" s="66"/>
      <c r="AJ55" s="66"/>
      <c r="AK55" s="65"/>
      <c r="AL55" s="64"/>
      <c r="AM55" s="17"/>
      <c r="AN55" s="17"/>
      <c r="AO55" s="67"/>
      <c r="AP55" s="66"/>
      <c r="AQ55" s="66"/>
      <c r="AR55" s="66"/>
      <c r="AS55" s="66"/>
      <c r="AT55" s="66"/>
      <c r="AU55" s="66"/>
      <c r="AV55" s="65"/>
      <c r="AW55" s="64"/>
      <c r="AX55" s="17"/>
      <c r="AY55" s="17"/>
      <c r="AZ55" s="67"/>
      <c r="BA55" s="66"/>
      <c r="BB55" s="66"/>
      <c r="BC55" s="66"/>
      <c r="BD55" s="66"/>
      <c r="BE55" s="66"/>
      <c r="BF55" s="66"/>
      <c r="BG55" s="65"/>
      <c r="BH55" s="64"/>
      <c r="BI55" s="17"/>
      <c r="BJ55" s="17"/>
      <c r="BK55" s="67"/>
      <c r="BL55" s="66"/>
      <c r="BM55" s="66"/>
      <c r="BN55" s="66"/>
      <c r="BO55" s="66"/>
      <c r="BP55" s="66"/>
      <c r="BQ55" s="66"/>
      <c r="BR55" s="65"/>
      <c r="BS55" s="64"/>
      <c r="BT55" s="17"/>
      <c r="BU55" s="17"/>
      <c r="BV55" s="67"/>
      <c r="BW55" s="66"/>
      <c r="BX55" s="66"/>
      <c r="BY55" s="66"/>
      <c r="BZ55" s="66"/>
      <c r="CA55" s="66"/>
      <c r="CB55" s="66"/>
      <c r="CC55" s="65"/>
      <c r="CD55" s="64"/>
      <c r="CE55" s="17"/>
      <c r="CF55" s="17"/>
      <c r="CG55" s="67"/>
      <c r="CH55" s="66"/>
      <c r="CI55" s="66"/>
      <c r="CJ55" s="66"/>
      <c r="CK55" s="66"/>
      <c r="CL55" s="66"/>
      <c r="CM55" s="66"/>
      <c r="CN55" s="65"/>
      <c r="CO55" s="64"/>
      <c r="CP55" s="17"/>
      <c r="CQ55" s="17"/>
      <c r="CR55" s="67"/>
      <c r="CS55" s="66"/>
      <c r="CT55" s="66"/>
      <c r="CU55" s="66"/>
      <c r="CV55" s="66"/>
      <c r="CW55" s="66"/>
      <c r="CX55" s="66"/>
      <c r="CY55" s="65"/>
      <c r="CZ55" s="64"/>
      <c r="DA55" s="17"/>
      <c r="DB55" s="17"/>
      <c r="DC55" s="67"/>
      <c r="DD55" s="66"/>
      <c r="DE55" s="66"/>
      <c r="DF55" s="66"/>
      <c r="DG55" s="66"/>
      <c r="DH55" s="66"/>
      <c r="DI55" s="66"/>
      <c r="DJ55" s="65"/>
      <c r="DK55" s="64"/>
      <c r="DL55" s="17"/>
      <c r="DM55" s="17"/>
      <c r="DN55" s="67"/>
      <c r="DO55" s="66"/>
      <c r="DP55" s="66"/>
      <c r="DQ55" s="66"/>
      <c r="DR55" s="66"/>
      <c r="DS55" s="66"/>
      <c r="DT55" s="66"/>
      <c r="DU55" s="65"/>
      <c r="DV55" s="64"/>
      <c r="DW55" s="17"/>
      <c r="DX55" s="17"/>
      <c r="DY55" s="67"/>
      <c r="DZ55" s="66"/>
      <c r="EA55" s="66"/>
      <c r="EB55" s="66"/>
      <c r="EC55" s="66"/>
      <c r="ED55" s="66"/>
      <c r="EE55" s="66"/>
      <c r="EF55" s="65"/>
      <c r="EG55" s="64"/>
      <c r="EH55" s="17"/>
      <c r="EI55" s="17"/>
      <c r="EJ55" s="67"/>
      <c r="EK55" s="66"/>
      <c r="EL55" s="66"/>
      <c r="EM55" s="66"/>
      <c r="EN55" s="66"/>
      <c r="EO55" s="66"/>
      <c r="EP55" s="66"/>
      <c r="EQ55" s="65"/>
      <c r="ER55" s="64"/>
      <c r="ES55" s="17"/>
      <c r="ET55" s="17"/>
      <c r="EU55" s="67"/>
      <c r="EV55" s="66"/>
      <c r="EW55" s="66"/>
      <c r="EX55" s="66"/>
      <c r="EY55" s="66"/>
      <c r="EZ55" s="66"/>
      <c r="FA55" s="66"/>
      <c r="FB55" s="65"/>
      <c r="FC55" s="64"/>
      <c r="FD55" s="17"/>
      <c r="FE55" s="17"/>
      <c r="FF55" s="67"/>
      <c r="FG55" s="66"/>
      <c r="FH55" s="66"/>
      <c r="FI55" s="66"/>
      <c r="FJ55" s="66"/>
      <c r="FK55" s="66"/>
      <c r="FL55" s="66"/>
      <c r="FM55" s="65"/>
      <c r="FN55" s="64"/>
      <c r="FO55" s="17"/>
      <c r="FP55" s="17"/>
      <c r="FQ55" s="67"/>
      <c r="FR55" s="66"/>
      <c r="FS55" s="66"/>
      <c r="FT55" s="66"/>
      <c r="FU55" s="66"/>
      <c r="FV55" s="66"/>
      <c r="FW55" s="66"/>
      <c r="FX55" s="65"/>
      <c r="FY55" s="64"/>
      <c r="FZ55" s="17"/>
      <c r="GA55" s="17"/>
      <c r="GB55" s="67"/>
      <c r="GC55" s="66"/>
      <c r="GD55" s="66"/>
      <c r="GE55" s="66"/>
      <c r="GF55" s="66"/>
      <c r="GG55" s="66"/>
      <c r="GH55" s="66"/>
      <c r="GI55" s="65"/>
      <c r="GJ55" s="64"/>
      <c r="GK55" s="17"/>
      <c r="GL55" s="17"/>
      <c r="GM55" s="67"/>
      <c r="GN55" s="66"/>
      <c r="GO55" s="66"/>
      <c r="GP55" s="66"/>
      <c r="GQ55" s="66"/>
      <c r="GR55" s="66"/>
      <c r="GS55" s="66"/>
      <c r="GT55" s="65"/>
      <c r="GU55" s="64"/>
      <c r="GV55" s="17"/>
      <c r="GW55" s="17"/>
      <c r="GX55" s="67"/>
      <c r="GY55" s="66"/>
      <c r="GZ55" s="66"/>
      <c r="HA55" s="66"/>
      <c r="HB55" s="66"/>
      <c r="HC55" s="66"/>
      <c r="HD55" s="66"/>
      <c r="HE55" s="65"/>
      <c r="HF55" s="64"/>
      <c r="HG55" s="17"/>
      <c r="HH55" s="17"/>
      <c r="HI55" s="67"/>
      <c r="HJ55" s="66"/>
      <c r="HK55" s="66"/>
      <c r="HL55" s="66"/>
      <c r="HM55" s="66"/>
      <c r="HN55" s="66"/>
      <c r="HO55" s="66"/>
      <c r="HP55" s="65"/>
      <c r="HQ55" s="64"/>
      <c r="HR55" s="17"/>
      <c r="HS55" s="17"/>
    </row>
    <row r="56" spans="1:227" ht="13" x14ac:dyDescent="0.15">
      <c r="A56" s="84"/>
      <c r="B56" s="83"/>
      <c r="C56" s="82"/>
      <c r="D56" s="82"/>
      <c r="E56" s="65"/>
      <c r="F56" s="65"/>
      <c r="G56" s="17"/>
      <c r="H56" s="67"/>
      <c r="I56" s="66"/>
      <c r="J56" s="66"/>
      <c r="K56" s="66"/>
      <c r="L56" s="66"/>
      <c r="M56" s="66"/>
      <c r="N56" s="66"/>
      <c r="O56" s="65"/>
      <c r="P56" s="64"/>
      <c r="Q56" s="17"/>
      <c r="R56" s="17"/>
      <c r="S56" s="67"/>
      <c r="T56" s="66"/>
      <c r="U56" s="66"/>
      <c r="V56" s="66"/>
      <c r="W56" s="66"/>
      <c r="X56" s="66"/>
      <c r="Y56" s="66"/>
      <c r="Z56" s="65"/>
      <c r="AA56" s="64"/>
      <c r="AB56" s="17"/>
      <c r="AC56" s="17"/>
      <c r="AD56" s="67"/>
      <c r="AE56" s="66"/>
      <c r="AF56" s="66"/>
      <c r="AG56" s="66"/>
      <c r="AH56" s="66"/>
      <c r="AI56" s="66"/>
      <c r="AJ56" s="66"/>
      <c r="AK56" s="65"/>
      <c r="AL56" s="64"/>
      <c r="AM56" s="17"/>
      <c r="AN56" s="17"/>
      <c r="AO56" s="67"/>
      <c r="AP56" s="66"/>
      <c r="AQ56" s="66"/>
      <c r="AR56" s="66"/>
      <c r="AS56" s="66"/>
      <c r="AT56" s="66"/>
      <c r="AU56" s="66"/>
      <c r="AV56" s="65"/>
      <c r="AW56" s="64"/>
      <c r="AX56" s="17"/>
      <c r="AY56" s="17"/>
      <c r="AZ56" s="67"/>
      <c r="BA56" s="66"/>
      <c r="BB56" s="66"/>
      <c r="BC56" s="66"/>
      <c r="BD56" s="66"/>
      <c r="BE56" s="66"/>
      <c r="BF56" s="66"/>
      <c r="BG56" s="65"/>
      <c r="BH56" s="64"/>
      <c r="BI56" s="17"/>
      <c r="BJ56" s="17"/>
      <c r="BK56" s="67"/>
      <c r="BL56" s="66"/>
      <c r="BM56" s="66"/>
      <c r="BN56" s="66"/>
      <c r="BO56" s="66"/>
      <c r="BP56" s="66"/>
      <c r="BQ56" s="66"/>
      <c r="BR56" s="65"/>
      <c r="BS56" s="64"/>
      <c r="BT56" s="17"/>
      <c r="BU56" s="17"/>
      <c r="BV56" s="67"/>
      <c r="BW56" s="66"/>
      <c r="BX56" s="66"/>
      <c r="BY56" s="66"/>
      <c r="BZ56" s="66"/>
      <c r="CA56" s="66"/>
      <c r="CB56" s="66"/>
      <c r="CC56" s="65"/>
      <c r="CD56" s="64"/>
      <c r="CE56" s="17"/>
      <c r="CF56" s="17"/>
      <c r="CG56" s="67"/>
      <c r="CH56" s="66"/>
      <c r="CI56" s="66"/>
      <c r="CJ56" s="66"/>
      <c r="CK56" s="66"/>
      <c r="CL56" s="66"/>
      <c r="CM56" s="66"/>
      <c r="CN56" s="65"/>
      <c r="CO56" s="64"/>
      <c r="CP56" s="17"/>
      <c r="CQ56" s="17"/>
      <c r="CR56" s="67"/>
      <c r="CS56" s="66"/>
      <c r="CT56" s="66"/>
      <c r="CU56" s="66"/>
      <c r="CV56" s="66"/>
      <c r="CW56" s="66"/>
      <c r="CX56" s="66"/>
      <c r="CY56" s="65"/>
      <c r="CZ56" s="64"/>
      <c r="DA56" s="17"/>
      <c r="DB56" s="17"/>
      <c r="DC56" s="67"/>
      <c r="DD56" s="66"/>
      <c r="DE56" s="66"/>
      <c r="DF56" s="66"/>
      <c r="DG56" s="66"/>
      <c r="DH56" s="66"/>
      <c r="DI56" s="66"/>
      <c r="DJ56" s="65"/>
      <c r="DK56" s="64"/>
      <c r="DL56" s="17"/>
      <c r="DM56" s="17"/>
      <c r="DN56" s="67"/>
      <c r="DO56" s="66"/>
      <c r="DP56" s="66"/>
      <c r="DQ56" s="66"/>
      <c r="DR56" s="66"/>
      <c r="DS56" s="66"/>
      <c r="DT56" s="66"/>
      <c r="DU56" s="65"/>
      <c r="DV56" s="64"/>
      <c r="DW56" s="17"/>
      <c r="DX56" s="17"/>
      <c r="DY56" s="67"/>
      <c r="DZ56" s="66"/>
      <c r="EA56" s="66"/>
      <c r="EB56" s="66"/>
      <c r="EC56" s="66"/>
      <c r="ED56" s="66"/>
      <c r="EE56" s="66"/>
      <c r="EF56" s="65"/>
      <c r="EG56" s="64"/>
      <c r="EH56" s="17"/>
      <c r="EI56" s="17"/>
      <c r="EJ56" s="67"/>
      <c r="EK56" s="66"/>
      <c r="EL56" s="66"/>
      <c r="EM56" s="66"/>
      <c r="EN56" s="66"/>
      <c r="EO56" s="66"/>
      <c r="EP56" s="66"/>
      <c r="EQ56" s="65"/>
      <c r="ER56" s="64"/>
      <c r="ES56" s="17"/>
      <c r="ET56" s="17"/>
      <c r="EU56" s="67"/>
      <c r="EV56" s="66"/>
      <c r="EW56" s="66"/>
      <c r="EX56" s="66"/>
      <c r="EY56" s="66"/>
      <c r="EZ56" s="66"/>
      <c r="FA56" s="66"/>
      <c r="FB56" s="65"/>
      <c r="FC56" s="64"/>
      <c r="FD56" s="17"/>
      <c r="FE56" s="17"/>
      <c r="FF56" s="67"/>
      <c r="FG56" s="66"/>
      <c r="FH56" s="66"/>
      <c r="FI56" s="66"/>
      <c r="FJ56" s="66"/>
      <c r="FK56" s="66"/>
      <c r="FL56" s="66"/>
      <c r="FM56" s="65"/>
      <c r="FN56" s="64"/>
      <c r="FO56" s="17"/>
      <c r="FP56" s="17"/>
      <c r="FQ56" s="67"/>
      <c r="FR56" s="66"/>
      <c r="FS56" s="66"/>
      <c r="FT56" s="66"/>
      <c r="FU56" s="66"/>
      <c r="FV56" s="66"/>
      <c r="FW56" s="66"/>
      <c r="FX56" s="65"/>
      <c r="FY56" s="64"/>
      <c r="FZ56" s="17"/>
      <c r="GA56" s="17"/>
      <c r="GB56" s="67"/>
      <c r="GC56" s="66"/>
      <c r="GD56" s="66"/>
      <c r="GE56" s="66"/>
      <c r="GF56" s="66"/>
      <c r="GG56" s="66"/>
      <c r="GH56" s="66"/>
      <c r="GI56" s="65"/>
      <c r="GJ56" s="64"/>
      <c r="GK56" s="17"/>
      <c r="GL56" s="17"/>
      <c r="GM56" s="67"/>
      <c r="GN56" s="66"/>
      <c r="GO56" s="66"/>
      <c r="GP56" s="66"/>
      <c r="GQ56" s="66"/>
      <c r="GR56" s="66"/>
      <c r="GS56" s="66"/>
      <c r="GT56" s="65"/>
      <c r="GU56" s="64"/>
      <c r="GV56" s="17"/>
      <c r="GW56" s="17"/>
      <c r="GX56" s="67"/>
      <c r="GY56" s="66"/>
      <c r="GZ56" s="66"/>
      <c r="HA56" s="66"/>
      <c r="HB56" s="66"/>
      <c r="HC56" s="66"/>
      <c r="HD56" s="66"/>
      <c r="HE56" s="65"/>
      <c r="HF56" s="64"/>
      <c r="HG56" s="17"/>
      <c r="HH56" s="17"/>
      <c r="HI56" s="67"/>
      <c r="HJ56" s="66"/>
      <c r="HK56" s="66"/>
      <c r="HL56" s="66"/>
      <c r="HM56" s="66"/>
      <c r="HN56" s="66"/>
      <c r="HO56" s="66"/>
      <c r="HP56" s="65"/>
      <c r="HQ56" s="64"/>
      <c r="HR56" s="17"/>
      <c r="HS56" s="17"/>
    </row>
    <row r="57" spans="1:227" ht="13" x14ac:dyDescent="0.15">
      <c r="A57" s="84"/>
      <c r="B57" s="83"/>
      <c r="C57" s="82"/>
      <c r="D57" s="82"/>
      <c r="E57" s="65"/>
      <c r="F57" s="65"/>
      <c r="G57" s="17"/>
      <c r="H57" s="67"/>
      <c r="I57" s="66"/>
      <c r="J57" s="66"/>
      <c r="K57" s="66"/>
      <c r="L57" s="66"/>
      <c r="M57" s="66"/>
      <c r="N57" s="66"/>
      <c r="O57" s="65"/>
      <c r="P57" s="64"/>
      <c r="Q57" s="17"/>
      <c r="R57" s="17"/>
      <c r="S57" s="67"/>
      <c r="T57" s="66"/>
      <c r="U57" s="66"/>
      <c r="V57" s="66"/>
      <c r="W57" s="66"/>
      <c r="X57" s="66"/>
      <c r="Y57" s="66"/>
      <c r="Z57" s="65"/>
      <c r="AA57" s="64"/>
      <c r="AB57" s="17"/>
      <c r="AC57" s="17"/>
      <c r="AD57" s="67"/>
      <c r="AE57" s="66"/>
      <c r="AF57" s="66"/>
      <c r="AG57" s="66"/>
      <c r="AH57" s="66"/>
      <c r="AI57" s="66"/>
      <c r="AJ57" s="66"/>
      <c r="AK57" s="65"/>
      <c r="AL57" s="64"/>
      <c r="AM57" s="17"/>
      <c r="AN57" s="17"/>
      <c r="AO57" s="67"/>
      <c r="AP57" s="66"/>
      <c r="AQ57" s="66"/>
      <c r="AR57" s="66"/>
      <c r="AS57" s="66"/>
      <c r="AT57" s="66"/>
      <c r="AU57" s="66"/>
      <c r="AV57" s="65"/>
      <c r="AW57" s="64"/>
      <c r="AX57" s="17"/>
      <c r="AY57" s="17"/>
      <c r="AZ57" s="67"/>
      <c r="BA57" s="66"/>
      <c r="BB57" s="66"/>
      <c r="BC57" s="66"/>
      <c r="BD57" s="66"/>
      <c r="BE57" s="66"/>
      <c r="BF57" s="66"/>
      <c r="BG57" s="65"/>
      <c r="BH57" s="64"/>
      <c r="BI57" s="17"/>
      <c r="BJ57" s="17"/>
      <c r="BK57" s="67"/>
      <c r="BL57" s="66"/>
      <c r="BM57" s="66"/>
      <c r="BN57" s="66"/>
      <c r="BO57" s="66"/>
      <c r="BP57" s="66"/>
      <c r="BQ57" s="66"/>
      <c r="BR57" s="65"/>
      <c r="BS57" s="64"/>
      <c r="BT57" s="17"/>
      <c r="BU57" s="17"/>
      <c r="BV57" s="67"/>
      <c r="BW57" s="66"/>
      <c r="BX57" s="66"/>
      <c r="BY57" s="66"/>
      <c r="BZ57" s="66"/>
      <c r="CA57" s="66"/>
      <c r="CB57" s="66"/>
      <c r="CC57" s="65"/>
      <c r="CD57" s="64"/>
      <c r="CE57" s="17"/>
      <c r="CF57" s="17"/>
      <c r="CG57" s="67"/>
      <c r="CH57" s="66"/>
      <c r="CI57" s="66"/>
      <c r="CJ57" s="66"/>
      <c r="CK57" s="66"/>
      <c r="CL57" s="66"/>
      <c r="CM57" s="66"/>
      <c r="CN57" s="65"/>
      <c r="CO57" s="64"/>
      <c r="CP57" s="17"/>
      <c r="CQ57" s="17"/>
      <c r="CR57" s="67"/>
      <c r="CS57" s="66"/>
      <c r="CT57" s="66"/>
      <c r="CU57" s="66"/>
      <c r="CV57" s="66"/>
      <c r="CW57" s="66"/>
      <c r="CX57" s="66"/>
      <c r="CY57" s="65"/>
      <c r="CZ57" s="64"/>
      <c r="DA57" s="17"/>
      <c r="DB57" s="17"/>
      <c r="DC57" s="67"/>
      <c r="DD57" s="66"/>
      <c r="DE57" s="66"/>
      <c r="DF57" s="66"/>
      <c r="DG57" s="66"/>
      <c r="DH57" s="66"/>
      <c r="DI57" s="66"/>
      <c r="DJ57" s="65"/>
      <c r="DK57" s="64"/>
      <c r="DL57" s="17"/>
      <c r="DM57" s="17"/>
      <c r="DN57" s="67"/>
      <c r="DO57" s="66"/>
      <c r="DP57" s="66"/>
      <c r="DQ57" s="66"/>
      <c r="DR57" s="66"/>
      <c r="DS57" s="66"/>
      <c r="DT57" s="66"/>
      <c r="DU57" s="65"/>
      <c r="DV57" s="64"/>
      <c r="DW57" s="17"/>
      <c r="DX57" s="17"/>
      <c r="DY57" s="67"/>
      <c r="DZ57" s="66"/>
      <c r="EA57" s="66"/>
      <c r="EB57" s="66"/>
      <c r="EC57" s="66"/>
      <c r="ED57" s="66"/>
      <c r="EE57" s="66"/>
      <c r="EF57" s="65"/>
      <c r="EG57" s="64"/>
      <c r="EH57" s="17"/>
      <c r="EI57" s="17"/>
      <c r="EJ57" s="67"/>
      <c r="EK57" s="66"/>
      <c r="EL57" s="66"/>
      <c r="EM57" s="66"/>
      <c r="EN57" s="66"/>
      <c r="EO57" s="66"/>
      <c r="EP57" s="66"/>
      <c r="EQ57" s="65"/>
      <c r="ER57" s="64"/>
      <c r="ES57" s="17"/>
      <c r="ET57" s="17"/>
      <c r="EU57" s="67"/>
      <c r="EV57" s="66"/>
      <c r="EW57" s="66"/>
      <c r="EX57" s="66"/>
      <c r="EY57" s="66"/>
      <c r="EZ57" s="66"/>
      <c r="FA57" s="66"/>
      <c r="FB57" s="65"/>
      <c r="FC57" s="64"/>
      <c r="FD57" s="17"/>
      <c r="FE57" s="17"/>
      <c r="FF57" s="67"/>
      <c r="FG57" s="66"/>
      <c r="FH57" s="66"/>
      <c r="FI57" s="66"/>
      <c r="FJ57" s="66"/>
      <c r="FK57" s="66"/>
      <c r="FL57" s="66"/>
      <c r="FM57" s="65"/>
      <c r="FN57" s="64"/>
      <c r="FO57" s="17"/>
      <c r="FP57" s="17"/>
      <c r="FQ57" s="67"/>
      <c r="FR57" s="66"/>
      <c r="FS57" s="66"/>
      <c r="FT57" s="66"/>
      <c r="FU57" s="66"/>
      <c r="FV57" s="66"/>
      <c r="FW57" s="66"/>
      <c r="FX57" s="65"/>
      <c r="FY57" s="64"/>
      <c r="FZ57" s="17"/>
      <c r="GA57" s="17"/>
      <c r="GB57" s="67"/>
      <c r="GC57" s="66"/>
      <c r="GD57" s="66"/>
      <c r="GE57" s="66"/>
      <c r="GF57" s="66"/>
      <c r="GG57" s="66"/>
      <c r="GH57" s="66"/>
      <c r="GI57" s="65"/>
      <c r="GJ57" s="64"/>
      <c r="GK57" s="17"/>
      <c r="GL57" s="17"/>
      <c r="GM57" s="67"/>
      <c r="GN57" s="66"/>
      <c r="GO57" s="66"/>
      <c r="GP57" s="66"/>
      <c r="GQ57" s="66"/>
      <c r="GR57" s="66"/>
      <c r="GS57" s="66"/>
      <c r="GT57" s="65"/>
      <c r="GU57" s="64"/>
      <c r="GV57" s="17"/>
      <c r="GW57" s="17"/>
      <c r="GX57" s="67"/>
      <c r="GY57" s="66"/>
      <c r="GZ57" s="66"/>
      <c r="HA57" s="66"/>
      <c r="HB57" s="66"/>
      <c r="HC57" s="66"/>
      <c r="HD57" s="66"/>
      <c r="HE57" s="65"/>
      <c r="HF57" s="64"/>
      <c r="HG57" s="17"/>
      <c r="HH57" s="17"/>
      <c r="HI57" s="67"/>
      <c r="HJ57" s="66"/>
      <c r="HK57" s="66"/>
      <c r="HL57" s="66"/>
      <c r="HM57" s="66"/>
      <c r="HN57" s="66"/>
      <c r="HO57" s="66"/>
      <c r="HP57" s="65"/>
      <c r="HQ57" s="64"/>
      <c r="HR57" s="17"/>
      <c r="HS57" s="17"/>
    </row>
    <row r="58" spans="1:227" ht="13" x14ac:dyDescent="0.15">
      <c r="A58" s="84"/>
      <c r="B58" s="86"/>
      <c r="C58" s="82"/>
      <c r="D58" s="82"/>
      <c r="E58" s="65"/>
      <c r="F58" s="65"/>
      <c r="G58" s="17"/>
      <c r="H58" s="67"/>
      <c r="I58" s="66"/>
      <c r="J58" s="66"/>
      <c r="K58" s="66"/>
      <c r="L58" s="66"/>
      <c r="M58" s="66"/>
      <c r="N58" s="66"/>
      <c r="O58" s="65"/>
      <c r="P58" s="64"/>
      <c r="Q58" s="17"/>
      <c r="R58" s="17"/>
      <c r="S58" s="67"/>
      <c r="T58" s="66"/>
      <c r="U58" s="66"/>
      <c r="V58" s="66"/>
      <c r="W58" s="66"/>
      <c r="X58" s="66"/>
      <c r="Y58" s="66"/>
      <c r="Z58" s="65"/>
      <c r="AA58" s="64"/>
      <c r="AB58" s="17"/>
      <c r="AC58" s="17"/>
      <c r="AD58" s="67"/>
      <c r="AE58" s="66"/>
      <c r="AF58" s="66"/>
      <c r="AG58" s="66"/>
      <c r="AH58" s="66"/>
      <c r="AI58" s="66"/>
      <c r="AJ58" s="66"/>
      <c r="AK58" s="65"/>
      <c r="AL58" s="64"/>
      <c r="AM58" s="17"/>
      <c r="AN58" s="17"/>
      <c r="AO58" s="67"/>
      <c r="AP58" s="66"/>
      <c r="AQ58" s="66"/>
      <c r="AR58" s="66"/>
      <c r="AS58" s="66"/>
      <c r="AT58" s="66"/>
      <c r="AU58" s="66"/>
      <c r="AV58" s="65"/>
      <c r="AW58" s="64"/>
      <c r="AX58" s="17"/>
      <c r="AY58" s="17"/>
      <c r="AZ58" s="67"/>
      <c r="BA58" s="66"/>
      <c r="BB58" s="66"/>
      <c r="BC58" s="66"/>
      <c r="BD58" s="66"/>
      <c r="BE58" s="66"/>
      <c r="BF58" s="66"/>
      <c r="BG58" s="65"/>
      <c r="BH58" s="64"/>
      <c r="BI58" s="17"/>
      <c r="BJ58" s="17"/>
      <c r="BK58" s="67"/>
      <c r="BL58" s="66"/>
      <c r="BM58" s="66"/>
      <c r="BN58" s="66"/>
      <c r="BO58" s="66"/>
      <c r="BP58" s="66"/>
      <c r="BQ58" s="66"/>
      <c r="BR58" s="65"/>
      <c r="BS58" s="64"/>
      <c r="BT58" s="17"/>
      <c r="BU58" s="17"/>
      <c r="BV58" s="67"/>
      <c r="BW58" s="66"/>
      <c r="BX58" s="66"/>
      <c r="BY58" s="66"/>
      <c r="BZ58" s="66"/>
      <c r="CA58" s="66"/>
      <c r="CB58" s="66"/>
      <c r="CC58" s="65"/>
      <c r="CD58" s="64"/>
      <c r="CE58" s="17"/>
      <c r="CF58" s="17"/>
      <c r="CG58" s="67"/>
      <c r="CH58" s="66"/>
      <c r="CI58" s="66"/>
      <c r="CJ58" s="66"/>
      <c r="CK58" s="66"/>
      <c r="CL58" s="66"/>
      <c r="CM58" s="66"/>
      <c r="CN58" s="65"/>
      <c r="CO58" s="64"/>
      <c r="CP58" s="17"/>
      <c r="CQ58" s="17"/>
      <c r="CR58" s="67"/>
      <c r="CS58" s="66"/>
      <c r="CT58" s="66"/>
      <c r="CU58" s="66"/>
      <c r="CV58" s="66"/>
      <c r="CW58" s="66"/>
      <c r="CX58" s="66"/>
      <c r="CY58" s="65"/>
      <c r="CZ58" s="64"/>
      <c r="DA58" s="17"/>
      <c r="DB58" s="17"/>
      <c r="DC58" s="67"/>
      <c r="DD58" s="66"/>
      <c r="DE58" s="66"/>
      <c r="DF58" s="66"/>
      <c r="DG58" s="66"/>
      <c r="DH58" s="66"/>
      <c r="DI58" s="66"/>
      <c r="DJ58" s="65"/>
      <c r="DK58" s="64"/>
      <c r="DL58" s="17"/>
      <c r="DM58" s="17"/>
      <c r="DN58" s="67"/>
      <c r="DO58" s="66"/>
      <c r="DP58" s="66"/>
      <c r="DQ58" s="66"/>
      <c r="DR58" s="66"/>
      <c r="DS58" s="66"/>
      <c r="DT58" s="66"/>
      <c r="DU58" s="65"/>
      <c r="DV58" s="64"/>
      <c r="DW58" s="17"/>
      <c r="DX58" s="17"/>
      <c r="DY58" s="67"/>
      <c r="DZ58" s="66"/>
      <c r="EA58" s="66"/>
      <c r="EB58" s="66"/>
      <c r="EC58" s="66"/>
      <c r="ED58" s="66"/>
      <c r="EE58" s="66"/>
      <c r="EF58" s="65"/>
      <c r="EG58" s="64"/>
      <c r="EH58" s="17"/>
      <c r="EI58" s="17"/>
      <c r="EJ58" s="67"/>
      <c r="EK58" s="66"/>
      <c r="EL58" s="66"/>
      <c r="EM58" s="66"/>
      <c r="EN58" s="66"/>
      <c r="EO58" s="66"/>
      <c r="EP58" s="66"/>
      <c r="EQ58" s="65"/>
      <c r="ER58" s="64"/>
      <c r="ES58" s="17"/>
      <c r="ET58" s="17"/>
      <c r="EU58" s="67"/>
      <c r="EV58" s="66"/>
      <c r="EW58" s="66"/>
      <c r="EX58" s="66"/>
      <c r="EY58" s="66"/>
      <c r="EZ58" s="66"/>
      <c r="FA58" s="66"/>
      <c r="FB58" s="65"/>
      <c r="FC58" s="64"/>
      <c r="FD58" s="17"/>
      <c r="FE58" s="17"/>
      <c r="FF58" s="67"/>
      <c r="FG58" s="66"/>
      <c r="FH58" s="66"/>
      <c r="FI58" s="66"/>
      <c r="FJ58" s="66"/>
      <c r="FK58" s="66"/>
      <c r="FL58" s="66"/>
      <c r="FM58" s="65"/>
      <c r="FN58" s="64"/>
      <c r="FO58" s="17"/>
      <c r="FP58" s="17"/>
      <c r="FQ58" s="67"/>
      <c r="FR58" s="66"/>
      <c r="FS58" s="66"/>
      <c r="FT58" s="66"/>
      <c r="FU58" s="66"/>
      <c r="FV58" s="66"/>
      <c r="FW58" s="66"/>
      <c r="FX58" s="65"/>
      <c r="FY58" s="64"/>
      <c r="FZ58" s="17"/>
      <c r="GA58" s="17"/>
      <c r="GB58" s="67"/>
      <c r="GC58" s="66"/>
      <c r="GD58" s="66"/>
      <c r="GE58" s="66"/>
      <c r="GF58" s="66"/>
      <c r="GG58" s="66"/>
      <c r="GH58" s="66"/>
      <c r="GI58" s="65"/>
      <c r="GJ58" s="64"/>
      <c r="GK58" s="17"/>
      <c r="GL58" s="17"/>
      <c r="GM58" s="67"/>
      <c r="GN58" s="66"/>
      <c r="GO58" s="66"/>
      <c r="GP58" s="66"/>
      <c r="GQ58" s="66"/>
      <c r="GR58" s="66"/>
      <c r="GS58" s="66"/>
      <c r="GT58" s="65"/>
      <c r="GU58" s="64"/>
      <c r="GV58" s="17"/>
      <c r="GW58" s="17"/>
      <c r="GX58" s="67"/>
      <c r="GY58" s="66"/>
      <c r="GZ58" s="66"/>
      <c r="HA58" s="66"/>
      <c r="HB58" s="66"/>
      <c r="HC58" s="66"/>
      <c r="HD58" s="66"/>
      <c r="HE58" s="65"/>
      <c r="HF58" s="64"/>
      <c r="HG58" s="17"/>
      <c r="HH58" s="17"/>
      <c r="HI58" s="67"/>
      <c r="HJ58" s="66"/>
      <c r="HK58" s="66"/>
      <c r="HL58" s="66"/>
      <c r="HM58" s="66"/>
      <c r="HN58" s="66"/>
      <c r="HO58" s="66"/>
      <c r="HP58" s="65"/>
      <c r="HQ58" s="64"/>
      <c r="HR58" s="17"/>
      <c r="HS58" s="17"/>
    </row>
    <row r="59" spans="1:227" ht="13" x14ac:dyDescent="0.15">
      <c r="A59" s="84"/>
      <c r="B59" s="86"/>
      <c r="C59" s="82"/>
      <c r="D59" s="82"/>
      <c r="E59" s="65"/>
      <c r="F59" s="65"/>
      <c r="G59" s="17"/>
      <c r="H59" s="67"/>
      <c r="I59" s="66"/>
      <c r="J59" s="66"/>
      <c r="K59" s="66"/>
      <c r="L59" s="66"/>
      <c r="M59" s="66"/>
      <c r="N59" s="66"/>
      <c r="O59" s="65"/>
      <c r="P59" s="64"/>
      <c r="Q59" s="17"/>
      <c r="R59" s="17"/>
      <c r="S59" s="67"/>
      <c r="T59" s="66"/>
      <c r="U59" s="66"/>
      <c r="V59" s="66"/>
      <c r="W59" s="66"/>
      <c r="X59" s="66"/>
      <c r="Y59" s="66"/>
      <c r="Z59" s="65"/>
      <c r="AA59" s="64"/>
      <c r="AB59" s="17"/>
      <c r="AC59" s="17"/>
      <c r="AD59" s="67"/>
      <c r="AE59" s="66"/>
      <c r="AF59" s="66"/>
      <c r="AG59" s="66"/>
      <c r="AH59" s="66"/>
      <c r="AI59" s="66"/>
      <c r="AJ59" s="66"/>
      <c r="AK59" s="65"/>
      <c r="AL59" s="64"/>
      <c r="AM59" s="17"/>
      <c r="AN59" s="17"/>
      <c r="AO59" s="67"/>
      <c r="AP59" s="66"/>
      <c r="AQ59" s="66"/>
      <c r="AR59" s="66"/>
      <c r="AS59" s="66"/>
      <c r="AT59" s="66"/>
      <c r="AU59" s="66"/>
      <c r="AV59" s="65"/>
      <c r="AW59" s="64"/>
      <c r="AX59" s="17"/>
      <c r="AY59" s="17"/>
      <c r="AZ59" s="67"/>
      <c r="BA59" s="66"/>
      <c r="BB59" s="66"/>
      <c r="BC59" s="66"/>
      <c r="BD59" s="66"/>
      <c r="BE59" s="66"/>
      <c r="BF59" s="66"/>
      <c r="BG59" s="65"/>
      <c r="BH59" s="64"/>
      <c r="BI59" s="17"/>
      <c r="BJ59" s="17"/>
      <c r="BK59" s="67"/>
      <c r="BL59" s="66"/>
      <c r="BM59" s="66"/>
      <c r="BN59" s="66"/>
      <c r="BO59" s="66"/>
      <c r="BP59" s="66"/>
      <c r="BQ59" s="66"/>
      <c r="BR59" s="65"/>
      <c r="BS59" s="64"/>
      <c r="BT59" s="17"/>
      <c r="BU59" s="17"/>
      <c r="BV59" s="67"/>
      <c r="BW59" s="66"/>
      <c r="BX59" s="66"/>
      <c r="BY59" s="66"/>
      <c r="BZ59" s="66"/>
      <c r="CA59" s="66"/>
      <c r="CB59" s="66"/>
      <c r="CC59" s="65"/>
      <c r="CD59" s="64"/>
      <c r="CE59" s="17"/>
      <c r="CF59" s="17"/>
      <c r="CG59" s="67"/>
      <c r="CH59" s="66"/>
      <c r="CI59" s="66"/>
      <c r="CJ59" s="66"/>
      <c r="CK59" s="66"/>
      <c r="CL59" s="66"/>
      <c r="CM59" s="66"/>
      <c r="CN59" s="65"/>
      <c r="CO59" s="64"/>
      <c r="CP59" s="17"/>
      <c r="CQ59" s="17"/>
      <c r="CR59" s="67"/>
      <c r="CS59" s="66"/>
      <c r="CT59" s="66"/>
      <c r="CU59" s="66"/>
      <c r="CV59" s="66"/>
      <c r="CW59" s="66"/>
      <c r="CX59" s="66"/>
      <c r="CY59" s="65"/>
      <c r="CZ59" s="64"/>
      <c r="DA59" s="17"/>
      <c r="DB59" s="17"/>
      <c r="DC59" s="67"/>
      <c r="DD59" s="66"/>
      <c r="DE59" s="66"/>
      <c r="DF59" s="66"/>
      <c r="DG59" s="66"/>
      <c r="DH59" s="66"/>
      <c r="DI59" s="66"/>
      <c r="DJ59" s="65"/>
      <c r="DK59" s="64"/>
      <c r="DL59" s="17"/>
      <c r="DM59" s="17"/>
      <c r="DN59" s="67"/>
      <c r="DO59" s="66"/>
      <c r="DP59" s="66"/>
      <c r="DQ59" s="66"/>
      <c r="DR59" s="66"/>
      <c r="DS59" s="66"/>
      <c r="DT59" s="66"/>
      <c r="DU59" s="65"/>
      <c r="DV59" s="64"/>
      <c r="DW59" s="17"/>
      <c r="DX59" s="17"/>
      <c r="DY59" s="67"/>
      <c r="DZ59" s="66"/>
      <c r="EA59" s="66"/>
      <c r="EB59" s="66"/>
      <c r="EC59" s="66"/>
      <c r="ED59" s="66"/>
      <c r="EE59" s="66"/>
      <c r="EF59" s="65"/>
      <c r="EG59" s="64"/>
      <c r="EH59" s="17"/>
      <c r="EI59" s="17"/>
      <c r="EJ59" s="67"/>
      <c r="EK59" s="66"/>
      <c r="EL59" s="66"/>
      <c r="EM59" s="66"/>
      <c r="EN59" s="66"/>
      <c r="EO59" s="66"/>
      <c r="EP59" s="66"/>
      <c r="EQ59" s="65"/>
      <c r="ER59" s="64"/>
      <c r="ES59" s="17"/>
      <c r="ET59" s="17"/>
      <c r="EU59" s="67"/>
      <c r="EV59" s="66"/>
      <c r="EW59" s="66"/>
      <c r="EX59" s="66"/>
      <c r="EY59" s="66"/>
      <c r="EZ59" s="66"/>
      <c r="FA59" s="66"/>
      <c r="FB59" s="65"/>
      <c r="FC59" s="64"/>
      <c r="FD59" s="17"/>
      <c r="FE59" s="17"/>
      <c r="FF59" s="67"/>
      <c r="FG59" s="66"/>
      <c r="FH59" s="66"/>
      <c r="FI59" s="66"/>
      <c r="FJ59" s="66"/>
      <c r="FK59" s="66"/>
      <c r="FL59" s="66"/>
      <c r="FM59" s="65"/>
      <c r="FN59" s="64"/>
      <c r="FO59" s="17"/>
      <c r="FP59" s="17"/>
      <c r="FQ59" s="67"/>
      <c r="FR59" s="66"/>
      <c r="FS59" s="66"/>
      <c r="FT59" s="66"/>
      <c r="FU59" s="66"/>
      <c r="FV59" s="66"/>
      <c r="FW59" s="66"/>
      <c r="FX59" s="65"/>
      <c r="FY59" s="64"/>
      <c r="FZ59" s="17"/>
      <c r="GA59" s="17"/>
      <c r="GB59" s="67"/>
      <c r="GC59" s="66"/>
      <c r="GD59" s="66"/>
      <c r="GE59" s="66"/>
      <c r="GF59" s="66"/>
      <c r="GG59" s="66"/>
      <c r="GH59" s="66"/>
      <c r="GI59" s="65"/>
      <c r="GJ59" s="64"/>
      <c r="GK59" s="17"/>
      <c r="GL59" s="17"/>
      <c r="GM59" s="67"/>
      <c r="GN59" s="66"/>
      <c r="GO59" s="66"/>
      <c r="GP59" s="66"/>
      <c r="GQ59" s="66"/>
      <c r="GR59" s="66"/>
      <c r="GS59" s="66"/>
      <c r="GT59" s="65"/>
      <c r="GU59" s="64"/>
      <c r="GV59" s="17"/>
      <c r="GW59" s="17"/>
      <c r="GX59" s="67"/>
      <c r="GY59" s="66"/>
      <c r="GZ59" s="66"/>
      <c r="HA59" s="66"/>
      <c r="HB59" s="66"/>
      <c r="HC59" s="66"/>
      <c r="HD59" s="66"/>
      <c r="HE59" s="65"/>
      <c r="HF59" s="64"/>
      <c r="HG59" s="17"/>
      <c r="HH59" s="17"/>
      <c r="HI59" s="67"/>
      <c r="HJ59" s="66"/>
      <c r="HK59" s="66"/>
      <c r="HL59" s="66"/>
      <c r="HM59" s="66"/>
      <c r="HN59" s="66"/>
      <c r="HO59" s="66"/>
      <c r="HP59" s="65"/>
      <c r="HQ59" s="64"/>
      <c r="HR59" s="17"/>
      <c r="HS59" s="17"/>
    </row>
    <row r="60" spans="1:227" ht="13" x14ac:dyDescent="0.15">
      <c r="A60" s="84"/>
      <c r="B60" s="83"/>
      <c r="C60" s="82"/>
      <c r="D60" s="82"/>
      <c r="E60" s="65"/>
      <c r="F60" s="65"/>
      <c r="G60" s="17"/>
      <c r="H60" s="67"/>
      <c r="I60" s="66"/>
      <c r="J60" s="66"/>
      <c r="K60" s="66"/>
      <c r="L60" s="66"/>
      <c r="M60" s="66"/>
      <c r="N60" s="66"/>
      <c r="O60" s="65"/>
      <c r="P60" s="64"/>
      <c r="Q60" s="17"/>
      <c r="R60" s="17"/>
      <c r="S60" s="67"/>
      <c r="T60" s="66"/>
      <c r="U60" s="66"/>
      <c r="V60" s="66"/>
      <c r="W60" s="66"/>
      <c r="X60" s="66"/>
      <c r="Y60" s="66"/>
      <c r="Z60" s="65"/>
      <c r="AA60" s="64"/>
      <c r="AB60" s="17"/>
      <c r="AC60" s="17"/>
      <c r="AD60" s="67"/>
      <c r="AE60" s="66"/>
      <c r="AF60" s="66"/>
      <c r="AG60" s="66"/>
      <c r="AH60" s="66"/>
      <c r="AI60" s="66"/>
      <c r="AJ60" s="66"/>
      <c r="AK60" s="65"/>
      <c r="AL60" s="64"/>
      <c r="AM60" s="17"/>
      <c r="AN60" s="17"/>
      <c r="AO60" s="67"/>
      <c r="AP60" s="66"/>
      <c r="AQ60" s="66"/>
      <c r="AR60" s="66"/>
      <c r="AS60" s="66"/>
      <c r="AT60" s="66"/>
      <c r="AU60" s="66"/>
      <c r="AV60" s="65"/>
      <c r="AW60" s="64"/>
      <c r="AX60" s="17"/>
      <c r="AY60" s="17"/>
      <c r="AZ60" s="67"/>
      <c r="BA60" s="66"/>
      <c r="BB60" s="66"/>
      <c r="BC60" s="66"/>
      <c r="BD60" s="66"/>
      <c r="BE60" s="66"/>
      <c r="BF60" s="66"/>
      <c r="BG60" s="65"/>
      <c r="BH60" s="64"/>
      <c r="BI60" s="17"/>
      <c r="BJ60" s="17"/>
      <c r="BK60" s="67"/>
      <c r="BL60" s="66"/>
      <c r="BM60" s="66"/>
      <c r="BN60" s="66"/>
      <c r="BO60" s="66"/>
      <c r="BP60" s="66"/>
      <c r="BQ60" s="66"/>
      <c r="BR60" s="65"/>
      <c r="BS60" s="64"/>
      <c r="BT60" s="17"/>
      <c r="BU60" s="17"/>
      <c r="BV60" s="67"/>
      <c r="BW60" s="66"/>
      <c r="BX60" s="66"/>
      <c r="BY60" s="66"/>
      <c r="BZ60" s="66"/>
      <c r="CA60" s="66"/>
      <c r="CB60" s="66"/>
      <c r="CC60" s="65"/>
      <c r="CD60" s="64"/>
      <c r="CE60" s="17"/>
      <c r="CF60" s="17"/>
      <c r="CG60" s="67"/>
      <c r="CH60" s="66"/>
      <c r="CI60" s="66"/>
      <c r="CJ60" s="66"/>
      <c r="CK60" s="66"/>
      <c r="CL60" s="66"/>
      <c r="CM60" s="66"/>
      <c r="CN60" s="65"/>
      <c r="CO60" s="64"/>
      <c r="CP60" s="17"/>
      <c r="CQ60" s="17"/>
      <c r="CR60" s="67"/>
      <c r="CS60" s="66"/>
      <c r="CT60" s="66"/>
      <c r="CU60" s="66"/>
      <c r="CV60" s="66"/>
      <c r="CW60" s="66"/>
      <c r="CX60" s="66"/>
      <c r="CY60" s="65"/>
      <c r="CZ60" s="64"/>
      <c r="DA60" s="17"/>
      <c r="DB60" s="17"/>
      <c r="DC60" s="67"/>
      <c r="DD60" s="66"/>
      <c r="DE60" s="66"/>
      <c r="DF60" s="66"/>
      <c r="DG60" s="66"/>
      <c r="DH60" s="66"/>
      <c r="DI60" s="66"/>
      <c r="DJ60" s="65"/>
      <c r="DK60" s="64"/>
      <c r="DL60" s="17"/>
      <c r="DM60" s="17"/>
      <c r="DN60" s="67"/>
      <c r="DO60" s="66"/>
      <c r="DP60" s="66"/>
      <c r="DQ60" s="66"/>
      <c r="DR60" s="66"/>
      <c r="DS60" s="66"/>
      <c r="DT60" s="66"/>
      <c r="DU60" s="65"/>
      <c r="DV60" s="64"/>
      <c r="DW60" s="17"/>
      <c r="DX60" s="17"/>
      <c r="DY60" s="67"/>
      <c r="DZ60" s="66"/>
      <c r="EA60" s="66"/>
      <c r="EB60" s="66"/>
      <c r="EC60" s="66"/>
      <c r="ED60" s="66"/>
      <c r="EE60" s="66"/>
      <c r="EF60" s="65"/>
      <c r="EG60" s="64"/>
      <c r="EH60" s="17"/>
      <c r="EI60" s="17"/>
      <c r="EJ60" s="67"/>
      <c r="EK60" s="66"/>
      <c r="EL60" s="66"/>
      <c r="EM60" s="66"/>
      <c r="EN60" s="66"/>
      <c r="EO60" s="66"/>
      <c r="EP60" s="66"/>
      <c r="EQ60" s="65"/>
      <c r="ER60" s="64"/>
      <c r="ES60" s="17"/>
      <c r="ET60" s="17"/>
      <c r="EU60" s="67"/>
      <c r="EV60" s="66"/>
      <c r="EW60" s="66"/>
      <c r="EX60" s="66"/>
      <c r="EY60" s="66"/>
      <c r="EZ60" s="66"/>
      <c r="FA60" s="66"/>
      <c r="FB60" s="65"/>
      <c r="FC60" s="64"/>
      <c r="FD60" s="17"/>
      <c r="FE60" s="17"/>
      <c r="FF60" s="67"/>
      <c r="FG60" s="66"/>
      <c r="FH60" s="66"/>
      <c r="FI60" s="66"/>
      <c r="FJ60" s="66"/>
      <c r="FK60" s="66"/>
      <c r="FL60" s="66"/>
      <c r="FM60" s="65"/>
      <c r="FN60" s="64"/>
      <c r="FO60" s="17"/>
      <c r="FP60" s="17"/>
      <c r="FQ60" s="67"/>
      <c r="FR60" s="66"/>
      <c r="FS60" s="66"/>
      <c r="FT60" s="66"/>
      <c r="FU60" s="66"/>
      <c r="FV60" s="66"/>
      <c r="FW60" s="66"/>
      <c r="FX60" s="65"/>
      <c r="FY60" s="64"/>
      <c r="FZ60" s="17"/>
      <c r="GA60" s="17"/>
      <c r="GB60" s="67"/>
      <c r="GC60" s="66"/>
      <c r="GD60" s="66"/>
      <c r="GE60" s="66"/>
      <c r="GF60" s="66"/>
      <c r="GG60" s="66"/>
      <c r="GH60" s="66"/>
      <c r="GI60" s="65"/>
      <c r="GJ60" s="64"/>
      <c r="GK60" s="17"/>
      <c r="GL60" s="17"/>
      <c r="GM60" s="67"/>
      <c r="GN60" s="66"/>
      <c r="GO60" s="66"/>
      <c r="GP60" s="66"/>
      <c r="GQ60" s="66"/>
      <c r="GR60" s="66"/>
      <c r="GS60" s="66"/>
      <c r="GT60" s="65"/>
      <c r="GU60" s="64"/>
      <c r="GV60" s="17"/>
      <c r="GW60" s="17"/>
      <c r="GX60" s="67"/>
      <c r="GY60" s="66"/>
      <c r="GZ60" s="66"/>
      <c r="HA60" s="66"/>
      <c r="HB60" s="66"/>
      <c r="HC60" s="66"/>
      <c r="HD60" s="66"/>
      <c r="HE60" s="65"/>
      <c r="HF60" s="64"/>
      <c r="HG60" s="17"/>
      <c r="HH60" s="17"/>
      <c r="HI60" s="67"/>
      <c r="HJ60" s="66"/>
      <c r="HK60" s="66"/>
      <c r="HL60" s="66"/>
      <c r="HM60" s="66"/>
      <c r="HN60" s="66"/>
      <c r="HO60" s="66"/>
      <c r="HP60" s="65"/>
      <c r="HQ60" s="64"/>
      <c r="HR60" s="17"/>
      <c r="HS60" s="17"/>
    </row>
    <row r="61" spans="1:227" x14ac:dyDescent="0.15">
      <c r="A61" s="76"/>
      <c r="B61" s="79"/>
      <c r="C61" s="78"/>
      <c r="D61" s="78"/>
      <c r="E61" s="65"/>
      <c r="F61" s="65"/>
      <c r="G61" s="17"/>
      <c r="H61" s="67"/>
      <c r="I61" s="66"/>
      <c r="J61" s="66"/>
      <c r="K61" s="66"/>
      <c r="L61" s="66"/>
      <c r="M61" s="66"/>
      <c r="N61" s="66"/>
      <c r="O61" s="65"/>
      <c r="P61" s="64"/>
      <c r="Q61" s="17"/>
      <c r="R61" s="17"/>
      <c r="S61" s="67"/>
      <c r="T61" s="66"/>
      <c r="U61" s="66"/>
      <c r="V61" s="66"/>
      <c r="W61" s="66"/>
      <c r="X61" s="66"/>
      <c r="Y61" s="66"/>
      <c r="Z61" s="65"/>
      <c r="AA61" s="64"/>
      <c r="AB61" s="17"/>
      <c r="AC61" s="17"/>
      <c r="AD61" s="67"/>
      <c r="AE61" s="66"/>
      <c r="AF61" s="66"/>
      <c r="AG61" s="66"/>
      <c r="AH61" s="66"/>
      <c r="AI61" s="66"/>
      <c r="AJ61" s="66"/>
      <c r="AK61" s="65"/>
      <c r="AL61" s="64"/>
      <c r="AM61" s="17"/>
      <c r="AN61" s="17"/>
      <c r="AO61" s="67"/>
      <c r="AP61" s="66"/>
      <c r="AQ61" s="66"/>
      <c r="AR61" s="66"/>
      <c r="AS61" s="66"/>
      <c r="AT61" s="66"/>
      <c r="AU61" s="66"/>
      <c r="AV61" s="65"/>
      <c r="AW61" s="64"/>
      <c r="AX61" s="17"/>
      <c r="AY61" s="17"/>
      <c r="AZ61" s="67"/>
      <c r="BA61" s="66"/>
      <c r="BB61" s="66"/>
      <c r="BC61" s="66"/>
      <c r="BD61" s="66"/>
      <c r="BE61" s="66"/>
      <c r="BF61" s="66"/>
      <c r="BG61" s="65"/>
      <c r="BH61" s="64"/>
      <c r="BI61" s="17"/>
      <c r="BJ61" s="17"/>
      <c r="BK61" s="67"/>
      <c r="BL61" s="66"/>
      <c r="BM61" s="66"/>
      <c r="BN61" s="66"/>
      <c r="BO61" s="66"/>
      <c r="BP61" s="66"/>
      <c r="BQ61" s="66"/>
      <c r="BR61" s="65"/>
      <c r="BS61" s="64"/>
      <c r="BT61" s="17"/>
      <c r="BU61" s="17"/>
      <c r="BV61" s="67"/>
      <c r="BW61" s="66"/>
      <c r="BX61" s="66"/>
      <c r="BY61" s="66"/>
      <c r="BZ61" s="66"/>
      <c r="CA61" s="66"/>
      <c r="CB61" s="66"/>
      <c r="CC61" s="65"/>
      <c r="CD61" s="64"/>
      <c r="CE61" s="17"/>
      <c r="CF61" s="17"/>
      <c r="CG61" s="67"/>
      <c r="CH61" s="66"/>
      <c r="CI61" s="66"/>
      <c r="CJ61" s="66"/>
      <c r="CK61" s="66"/>
      <c r="CL61" s="66"/>
      <c r="CM61" s="66"/>
      <c r="CN61" s="65"/>
      <c r="CO61" s="64"/>
      <c r="CP61" s="17"/>
      <c r="CQ61" s="17"/>
      <c r="CR61" s="67"/>
      <c r="CS61" s="66"/>
      <c r="CT61" s="66"/>
      <c r="CU61" s="66"/>
      <c r="CV61" s="66"/>
      <c r="CW61" s="66"/>
      <c r="CX61" s="66"/>
      <c r="CY61" s="65"/>
      <c r="CZ61" s="64"/>
      <c r="DA61" s="17"/>
      <c r="DB61" s="17"/>
      <c r="DC61" s="67"/>
      <c r="DD61" s="66"/>
      <c r="DE61" s="66"/>
      <c r="DF61" s="66"/>
      <c r="DG61" s="66"/>
      <c r="DH61" s="66"/>
      <c r="DI61" s="66"/>
      <c r="DJ61" s="65"/>
      <c r="DK61" s="64"/>
      <c r="DL61" s="17"/>
      <c r="DM61" s="17"/>
      <c r="DN61" s="67"/>
      <c r="DO61" s="66"/>
      <c r="DP61" s="66"/>
      <c r="DQ61" s="66"/>
      <c r="DR61" s="66"/>
      <c r="DS61" s="66"/>
      <c r="DT61" s="66"/>
      <c r="DU61" s="65"/>
      <c r="DV61" s="64"/>
      <c r="DW61" s="17"/>
      <c r="DX61" s="17"/>
      <c r="DY61" s="67"/>
      <c r="DZ61" s="66"/>
      <c r="EA61" s="66"/>
      <c r="EB61" s="66"/>
      <c r="EC61" s="66"/>
      <c r="ED61" s="66"/>
      <c r="EE61" s="66"/>
      <c r="EF61" s="65"/>
      <c r="EG61" s="64"/>
      <c r="EH61" s="17"/>
      <c r="EI61" s="17"/>
      <c r="EJ61" s="67"/>
      <c r="EK61" s="66"/>
      <c r="EL61" s="66"/>
      <c r="EM61" s="66"/>
      <c r="EN61" s="66"/>
      <c r="EO61" s="66"/>
      <c r="EP61" s="66"/>
      <c r="EQ61" s="65"/>
      <c r="ER61" s="64"/>
      <c r="ES61" s="17"/>
      <c r="ET61" s="17"/>
      <c r="EU61" s="67"/>
      <c r="EV61" s="66"/>
      <c r="EW61" s="66"/>
      <c r="EX61" s="66"/>
      <c r="EY61" s="66"/>
      <c r="EZ61" s="66"/>
      <c r="FA61" s="66"/>
      <c r="FB61" s="65"/>
      <c r="FC61" s="64"/>
      <c r="FD61" s="17"/>
      <c r="FE61" s="17"/>
      <c r="FF61" s="67"/>
      <c r="FG61" s="66"/>
      <c r="FH61" s="66"/>
      <c r="FI61" s="66"/>
      <c r="FJ61" s="66"/>
      <c r="FK61" s="66"/>
      <c r="FL61" s="66"/>
      <c r="FM61" s="65"/>
      <c r="FN61" s="64"/>
      <c r="FO61" s="17"/>
      <c r="FP61" s="17"/>
      <c r="FQ61" s="67"/>
      <c r="FR61" s="66"/>
      <c r="FS61" s="66"/>
      <c r="FT61" s="66"/>
      <c r="FU61" s="66"/>
      <c r="FV61" s="66"/>
      <c r="FW61" s="66"/>
      <c r="FX61" s="65"/>
      <c r="FY61" s="64"/>
      <c r="FZ61" s="17"/>
      <c r="GA61" s="17"/>
      <c r="GB61" s="67"/>
      <c r="GC61" s="66"/>
      <c r="GD61" s="66"/>
      <c r="GE61" s="66"/>
      <c r="GF61" s="66"/>
      <c r="GG61" s="66"/>
      <c r="GH61" s="66"/>
      <c r="GI61" s="65"/>
      <c r="GJ61" s="64"/>
      <c r="GK61" s="17"/>
      <c r="GL61" s="17"/>
      <c r="GM61" s="67"/>
      <c r="GN61" s="66"/>
      <c r="GO61" s="66"/>
      <c r="GP61" s="66"/>
      <c r="GQ61" s="66"/>
      <c r="GR61" s="66"/>
      <c r="GS61" s="66"/>
      <c r="GT61" s="65"/>
      <c r="GU61" s="64"/>
      <c r="GV61" s="17"/>
      <c r="GW61" s="17"/>
      <c r="GX61" s="67"/>
      <c r="GY61" s="66"/>
      <c r="GZ61" s="66"/>
      <c r="HA61" s="66"/>
      <c r="HB61" s="66"/>
      <c r="HC61" s="66"/>
      <c r="HD61" s="66"/>
      <c r="HE61" s="65"/>
      <c r="HF61" s="64"/>
      <c r="HG61" s="17"/>
      <c r="HH61" s="17"/>
      <c r="HI61" s="67"/>
      <c r="HJ61" s="66"/>
      <c r="HK61" s="66"/>
      <c r="HL61" s="66"/>
      <c r="HM61" s="66"/>
      <c r="HN61" s="66"/>
      <c r="HO61" s="66"/>
      <c r="HP61" s="65"/>
      <c r="HQ61" s="64"/>
      <c r="HR61" s="17"/>
      <c r="HS61" s="17"/>
    </row>
    <row r="62" spans="1:227" x14ac:dyDescent="0.15">
      <c r="A62" s="76"/>
      <c r="B62" s="79"/>
      <c r="C62" s="78"/>
      <c r="D62" s="78"/>
      <c r="E62" s="65"/>
      <c r="F62" s="65"/>
      <c r="G62" s="17"/>
      <c r="H62" s="67"/>
      <c r="I62" s="66"/>
      <c r="J62" s="66"/>
      <c r="K62" s="66"/>
      <c r="L62" s="66"/>
      <c r="M62" s="66"/>
      <c r="N62" s="66"/>
      <c r="O62" s="65"/>
      <c r="P62" s="64"/>
      <c r="Q62" s="17"/>
      <c r="R62" s="17"/>
      <c r="S62" s="67"/>
      <c r="T62" s="66"/>
      <c r="U62" s="66"/>
      <c r="V62" s="66"/>
      <c r="W62" s="66"/>
      <c r="X62" s="66"/>
      <c r="Y62" s="66"/>
      <c r="Z62" s="65"/>
      <c r="AA62" s="64"/>
      <c r="AB62" s="17"/>
      <c r="AC62" s="17"/>
      <c r="AD62" s="67"/>
      <c r="AE62" s="66"/>
      <c r="AF62" s="66"/>
      <c r="AG62" s="66"/>
      <c r="AH62" s="66"/>
      <c r="AI62" s="66"/>
      <c r="AJ62" s="66"/>
      <c r="AK62" s="65"/>
      <c r="AL62" s="64"/>
      <c r="AM62" s="17"/>
      <c r="AN62" s="17"/>
      <c r="AO62" s="67"/>
      <c r="AP62" s="66"/>
      <c r="AQ62" s="66"/>
      <c r="AR62" s="66"/>
      <c r="AS62" s="66"/>
      <c r="AT62" s="66"/>
      <c r="AU62" s="66"/>
      <c r="AV62" s="65"/>
      <c r="AW62" s="64"/>
      <c r="AX62" s="17"/>
      <c r="AY62" s="17"/>
      <c r="AZ62" s="67"/>
      <c r="BA62" s="66"/>
      <c r="BB62" s="66"/>
      <c r="BC62" s="66"/>
      <c r="BD62" s="66"/>
      <c r="BE62" s="66"/>
      <c r="BF62" s="66"/>
      <c r="BG62" s="65"/>
      <c r="BH62" s="64"/>
      <c r="BI62" s="17"/>
      <c r="BJ62" s="17"/>
      <c r="BK62" s="67"/>
      <c r="BL62" s="66"/>
      <c r="BM62" s="66"/>
      <c r="BN62" s="66"/>
      <c r="BO62" s="66"/>
      <c r="BP62" s="66"/>
      <c r="BQ62" s="66"/>
      <c r="BR62" s="65"/>
      <c r="BS62" s="64"/>
      <c r="BT62" s="17"/>
      <c r="BU62" s="17"/>
      <c r="BV62" s="67"/>
      <c r="BW62" s="66"/>
      <c r="BX62" s="66"/>
      <c r="BY62" s="66"/>
      <c r="BZ62" s="66"/>
      <c r="CA62" s="66"/>
      <c r="CB62" s="66"/>
      <c r="CC62" s="65"/>
      <c r="CD62" s="64"/>
      <c r="CE62" s="17"/>
      <c r="CF62" s="17"/>
      <c r="CG62" s="67"/>
      <c r="CH62" s="66"/>
      <c r="CI62" s="66"/>
      <c r="CJ62" s="66"/>
      <c r="CK62" s="66"/>
      <c r="CL62" s="66"/>
      <c r="CM62" s="66"/>
      <c r="CN62" s="65"/>
      <c r="CO62" s="64"/>
      <c r="CP62" s="17"/>
      <c r="CQ62" s="17"/>
      <c r="CR62" s="67"/>
      <c r="CS62" s="66"/>
      <c r="CT62" s="66"/>
      <c r="CU62" s="66"/>
      <c r="CV62" s="66"/>
      <c r="CW62" s="66"/>
      <c r="CX62" s="66"/>
      <c r="CY62" s="65"/>
      <c r="CZ62" s="64"/>
      <c r="DA62" s="17"/>
      <c r="DB62" s="17"/>
      <c r="DC62" s="67"/>
      <c r="DD62" s="66"/>
      <c r="DE62" s="66"/>
      <c r="DF62" s="66"/>
      <c r="DG62" s="66"/>
      <c r="DH62" s="66"/>
      <c r="DI62" s="66"/>
      <c r="DJ62" s="65"/>
      <c r="DK62" s="64"/>
      <c r="DL62" s="17"/>
      <c r="DM62" s="17"/>
      <c r="DN62" s="67"/>
      <c r="DO62" s="66"/>
      <c r="DP62" s="66"/>
      <c r="DQ62" s="66"/>
      <c r="DR62" s="66"/>
      <c r="DS62" s="66"/>
      <c r="DT62" s="66"/>
      <c r="DU62" s="65"/>
      <c r="DV62" s="64"/>
      <c r="DW62" s="17"/>
      <c r="DX62" s="17"/>
      <c r="DY62" s="67"/>
      <c r="DZ62" s="66"/>
      <c r="EA62" s="66"/>
      <c r="EB62" s="66"/>
      <c r="EC62" s="66"/>
      <c r="ED62" s="66"/>
      <c r="EE62" s="66"/>
      <c r="EF62" s="65"/>
      <c r="EG62" s="64"/>
      <c r="EH62" s="17"/>
      <c r="EI62" s="17"/>
      <c r="EJ62" s="67"/>
      <c r="EK62" s="66"/>
      <c r="EL62" s="66"/>
      <c r="EM62" s="66"/>
      <c r="EN62" s="66"/>
      <c r="EO62" s="66"/>
      <c r="EP62" s="66"/>
      <c r="EQ62" s="65"/>
      <c r="ER62" s="64"/>
      <c r="ES62" s="17"/>
      <c r="ET62" s="17"/>
      <c r="EU62" s="67"/>
      <c r="EV62" s="66"/>
      <c r="EW62" s="66"/>
      <c r="EX62" s="66"/>
      <c r="EY62" s="66"/>
      <c r="EZ62" s="66"/>
      <c r="FA62" s="66"/>
      <c r="FB62" s="65"/>
      <c r="FC62" s="64"/>
      <c r="FD62" s="17"/>
      <c r="FE62" s="17"/>
      <c r="FF62" s="67"/>
      <c r="FG62" s="66"/>
      <c r="FH62" s="66"/>
      <c r="FI62" s="66"/>
      <c r="FJ62" s="66"/>
      <c r="FK62" s="66"/>
      <c r="FL62" s="66"/>
      <c r="FM62" s="65"/>
      <c r="FN62" s="64"/>
      <c r="FO62" s="17"/>
      <c r="FP62" s="17"/>
      <c r="FQ62" s="67"/>
      <c r="FR62" s="66"/>
      <c r="FS62" s="66"/>
      <c r="FT62" s="66"/>
      <c r="FU62" s="66"/>
      <c r="FV62" s="66"/>
      <c r="FW62" s="66"/>
      <c r="FX62" s="65"/>
      <c r="FY62" s="64"/>
      <c r="FZ62" s="17"/>
      <c r="GA62" s="17"/>
      <c r="GB62" s="67"/>
      <c r="GC62" s="66"/>
      <c r="GD62" s="66"/>
      <c r="GE62" s="66"/>
      <c r="GF62" s="66"/>
      <c r="GG62" s="66"/>
      <c r="GH62" s="66"/>
      <c r="GI62" s="65"/>
      <c r="GJ62" s="64"/>
      <c r="GK62" s="17"/>
      <c r="GL62" s="17"/>
      <c r="GM62" s="67"/>
      <c r="GN62" s="66"/>
      <c r="GO62" s="66"/>
      <c r="GP62" s="66"/>
      <c r="GQ62" s="66"/>
      <c r="GR62" s="66"/>
      <c r="GS62" s="66"/>
      <c r="GT62" s="65"/>
      <c r="GU62" s="64"/>
      <c r="GV62" s="17"/>
      <c r="GW62" s="17"/>
      <c r="GX62" s="67"/>
      <c r="GY62" s="66"/>
      <c r="GZ62" s="66"/>
      <c r="HA62" s="66"/>
      <c r="HB62" s="66"/>
      <c r="HC62" s="66"/>
      <c r="HD62" s="66"/>
      <c r="HE62" s="65"/>
      <c r="HF62" s="64"/>
      <c r="HG62" s="17"/>
      <c r="HH62" s="17"/>
      <c r="HI62" s="67"/>
      <c r="HJ62" s="66"/>
      <c r="HK62" s="66"/>
      <c r="HL62" s="66"/>
      <c r="HM62" s="66"/>
      <c r="HN62" s="66"/>
      <c r="HO62" s="66"/>
      <c r="HP62" s="65"/>
      <c r="HQ62" s="64"/>
      <c r="HR62" s="17"/>
      <c r="HS62" s="17"/>
    </row>
    <row r="63" spans="1:227" x14ac:dyDescent="0.15">
      <c r="A63" s="76"/>
      <c r="B63" s="79"/>
      <c r="C63" s="78"/>
      <c r="D63" s="78"/>
      <c r="E63" s="65"/>
      <c r="F63" s="65"/>
      <c r="G63" s="17"/>
      <c r="H63" s="67"/>
      <c r="I63" s="66"/>
      <c r="J63" s="66"/>
      <c r="K63" s="66"/>
      <c r="L63" s="66"/>
      <c r="M63" s="66"/>
      <c r="N63" s="66"/>
      <c r="O63" s="65"/>
      <c r="P63" s="64"/>
      <c r="Q63" s="17"/>
      <c r="R63" s="17"/>
      <c r="S63" s="67"/>
      <c r="T63" s="66"/>
      <c r="U63" s="66"/>
      <c r="V63" s="66"/>
      <c r="W63" s="66"/>
      <c r="X63" s="66"/>
      <c r="Y63" s="66"/>
      <c r="Z63" s="65"/>
      <c r="AA63" s="64"/>
      <c r="AB63" s="17"/>
      <c r="AC63" s="17"/>
      <c r="AD63" s="67"/>
      <c r="AE63" s="66"/>
      <c r="AF63" s="66"/>
      <c r="AG63" s="66"/>
      <c r="AH63" s="66"/>
      <c r="AI63" s="66"/>
      <c r="AJ63" s="66"/>
      <c r="AK63" s="65"/>
      <c r="AL63" s="64"/>
      <c r="AM63" s="17"/>
      <c r="AN63" s="17"/>
      <c r="AO63" s="67"/>
      <c r="AP63" s="66"/>
      <c r="AQ63" s="66"/>
      <c r="AR63" s="66"/>
      <c r="AS63" s="66"/>
      <c r="AT63" s="66"/>
      <c r="AU63" s="66"/>
      <c r="AV63" s="65"/>
      <c r="AW63" s="64"/>
      <c r="AX63" s="17"/>
      <c r="AY63" s="17"/>
      <c r="AZ63" s="67"/>
      <c r="BA63" s="66"/>
      <c r="BB63" s="66"/>
      <c r="BC63" s="66"/>
      <c r="BD63" s="66"/>
      <c r="BE63" s="66"/>
      <c r="BF63" s="66"/>
      <c r="BG63" s="65"/>
      <c r="BH63" s="64"/>
      <c r="BI63" s="17"/>
      <c r="BJ63" s="17"/>
      <c r="BK63" s="67"/>
      <c r="BL63" s="66"/>
      <c r="BM63" s="66"/>
      <c r="BN63" s="66"/>
      <c r="BO63" s="66"/>
      <c r="BP63" s="66"/>
      <c r="BQ63" s="66"/>
      <c r="BR63" s="65"/>
      <c r="BS63" s="64"/>
      <c r="BT63" s="17"/>
      <c r="BU63" s="17"/>
      <c r="BV63" s="67"/>
      <c r="BW63" s="66"/>
      <c r="BX63" s="66"/>
      <c r="BY63" s="66"/>
      <c r="BZ63" s="66"/>
      <c r="CA63" s="66"/>
      <c r="CB63" s="66"/>
      <c r="CC63" s="65"/>
      <c r="CD63" s="64"/>
      <c r="CE63" s="17"/>
      <c r="CF63" s="17"/>
      <c r="CG63" s="67"/>
      <c r="CH63" s="66"/>
      <c r="CI63" s="66"/>
      <c r="CJ63" s="66"/>
      <c r="CK63" s="66"/>
      <c r="CL63" s="66"/>
      <c r="CM63" s="66"/>
      <c r="CN63" s="65"/>
      <c r="CO63" s="64"/>
      <c r="CP63" s="17"/>
      <c r="CQ63" s="17"/>
      <c r="CR63" s="67"/>
      <c r="CS63" s="66"/>
      <c r="CT63" s="66"/>
      <c r="CU63" s="66"/>
      <c r="CV63" s="66"/>
      <c r="CW63" s="66"/>
      <c r="CX63" s="66"/>
      <c r="CY63" s="65"/>
      <c r="CZ63" s="64"/>
      <c r="DA63" s="17"/>
      <c r="DB63" s="17"/>
      <c r="DC63" s="67"/>
      <c r="DD63" s="66"/>
      <c r="DE63" s="66"/>
      <c r="DF63" s="66"/>
      <c r="DG63" s="66"/>
      <c r="DH63" s="66"/>
      <c r="DI63" s="66"/>
      <c r="DJ63" s="65"/>
      <c r="DK63" s="64"/>
      <c r="DL63" s="17"/>
      <c r="DM63" s="17"/>
      <c r="DN63" s="67"/>
      <c r="DO63" s="66"/>
      <c r="DP63" s="66"/>
      <c r="DQ63" s="66"/>
      <c r="DR63" s="66"/>
      <c r="DS63" s="66"/>
      <c r="DT63" s="66"/>
      <c r="DU63" s="65"/>
      <c r="DV63" s="64"/>
      <c r="DW63" s="17"/>
      <c r="DX63" s="17"/>
      <c r="DY63" s="67"/>
      <c r="DZ63" s="66"/>
      <c r="EA63" s="66"/>
      <c r="EB63" s="66"/>
      <c r="EC63" s="66"/>
      <c r="ED63" s="66"/>
      <c r="EE63" s="66"/>
      <c r="EF63" s="65"/>
      <c r="EG63" s="64"/>
      <c r="EH63" s="17"/>
      <c r="EI63" s="17"/>
      <c r="EJ63" s="67"/>
      <c r="EK63" s="66"/>
      <c r="EL63" s="66"/>
      <c r="EM63" s="66"/>
      <c r="EN63" s="66"/>
      <c r="EO63" s="66"/>
      <c r="EP63" s="66"/>
      <c r="EQ63" s="65"/>
      <c r="ER63" s="64"/>
      <c r="ES63" s="17"/>
      <c r="ET63" s="17"/>
      <c r="EU63" s="67"/>
      <c r="EV63" s="66"/>
      <c r="EW63" s="66"/>
      <c r="EX63" s="66"/>
      <c r="EY63" s="66"/>
      <c r="EZ63" s="66"/>
      <c r="FA63" s="66"/>
      <c r="FB63" s="65"/>
      <c r="FC63" s="64"/>
      <c r="FD63" s="17"/>
      <c r="FE63" s="17"/>
      <c r="FF63" s="67"/>
      <c r="FG63" s="66"/>
      <c r="FH63" s="66"/>
      <c r="FI63" s="66"/>
      <c r="FJ63" s="66"/>
      <c r="FK63" s="66"/>
      <c r="FL63" s="66"/>
      <c r="FM63" s="65"/>
      <c r="FN63" s="64"/>
      <c r="FO63" s="17"/>
      <c r="FP63" s="17"/>
      <c r="FQ63" s="67"/>
      <c r="FR63" s="66"/>
      <c r="FS63" s="66"/>
      <c r="FT63" s="66"/>
      <c r="FU63" s="66"/>
      <c r="FV63" s="66"/>
      <c r="FW63" s="66"/>
      <c r="FX63" s="65"/>
      <c r="FY63" s="64"/>
      <c r="FZ63" s="17"/>
      <c r="GA63" s="17"/>
      <c r="GB63" s="67"/>
      <c r="GC63" s="66"/>
      <c r="GD63" s="66"/>
      <c r="GE63" s="66"/>
      <c r="GF63" s="66"/>
      <c r="GG63" s="66"/>
      <c r="GH63" s="66"/>
      <c r="GI63" s="65"/>
      <c r="GJ63" s="64"/>
      <c r="GK63" s="17"/>
      <c r="GL63" s="17"/>
      <c r="GM63" s="67"/>
      <c r="GN63" s="66"/>
      <c r="GO63" s="66"/>
      <c r="GP63" s="66"/>
      <c r="GQ63" s="66"/>
      <c r="GR63" s="66"/>
      <c r="GS63" s="66"/>
      <c r="GT63" s="65"/>
      <c r="GU63" s="64"/>
      <c r="GV63" s="17"/>
      <c r="GW63" s="17"/>
      <c r="GX63" s="67"/>
      <c r="GY63" s="66"/>
      <c r="GZ63" s="66"/>
      <c r="HA63" s="66"/>
      <c r="HB63" s="66"/>
      <c r="HC63" s="66"/>
      <c r="HD63" s="66"/>
      <c r="HE63" s="65"/>
      <c r="HF63" s="64"/>
      <c r="HG63" s="17"/>
      <c r="HH63" s="17"/>
      <c r="HI63" s="67"/>
      <c r="HJ63" s="66"/>
      <c r="HK63" s="66"/>
      <c r="HL63" s="66"/>
      <c r="HM63" s="66"/>
      <c r="HN63" s="66"/>
      <c r="HO63" s="66"/>
      <c r="HP63" s="65"/>
      <c r="HQ63" s="64"/>
      <c r="HR63" s="17"/>
      <c r="HS63" s="17"/>
    </row>
    <row r="64" spans="1:227" x14ac:dyDescent="0.15">
      <c r="A64" s="76"/>
      <c r="B64" s="80"/>
      <c r="C64" s="78"/>
      <c r="D64" s="78"/>
      <c r="E64" s="65"/>
      <c r="F64" s="65"/>
      <c r="G64" s="17"/>
      <c r="H64" s="67"/>
      <c r="I64" s="66"/>
      <c r="J64" s="66"/>
      <c r="K64" s="66"/>
      <c r="L64" s="66"/>
      <c r="M64" s="66"/>
      <c r="N64" s="66"/>
      <c r="O64" s="65"/>
      <c r="P64" s="64"/>
      <c r="Q64" s="17"/>
      <c r="R64" s="17"/>
      <c r="S64" s="67"/>
      <c r="T64" s="66"/>
      <c r="U64" s="66"/>
      <c r="V64" s="66"/>
      <c r="W64" s="66"/>
      <c r="X64" s="66"/>
      <c r="Y64" s="66"/>
      <c r="Z64" s="65"/>
      <c r="AA64" s="64"/>
      <c r="AB64" s="17"/>
      <c r="AC64" s="17"/>
      <c r="AD64" s="67"/>
      <c r="AE64" s="66"/>
      <c r="AF64" s="66"/>
      <c r="AG64" s="66"/>
      <c r="AH64" s="66"/>
      <c r="AI64" s="66"/>
      <c r="AJ64" s="66"/>
      <c r="AK64" s="65"/>
      <c r="AL64" s="64"/>
      <c r="AM64" s="17"/>
      <c r="AN64" s="17"/>
      <c r="AO64" s="67"/>
      <c r="AP64" s="66"/>
      <c r="AQ64" s="66"/>
      <c r="AR64" s="66"/>
      <c r="AS64" s="66"/>
      <c r="AT64" s="66"/>
      <c r="AU64" s="66"/>
      <c r="AV64" s="65"/>
      <c r="AW64" s="64"/>
      <c r="AX64" s="17"/>
      <c r="AY64" s="17"/>
      <c r="AZ64" s="67"/>
      <c r="BA64" s="66"/>
      <c r="BB64" s="66"/>
      <c r="BC64" s="66"/>
      <c r="BD64" s="66"/>
      <c r="BE64" s="66"/>
      <c r="BF64" s="66"/>
      <c r="BG64" s="65"/>
      <c r="BH64" s="64"/>
      <c r="BI64" s="17"/>
      <c r="BJ64" s="17"/>
      <c r="BK64" s="67"/>
      <c r="BL64" s="66"/>
      <c r="BM64" s="66"/>
      <c r="BN64" s="66"/>
      <c r="BO64" s="66"/>
      <c r="BP64" s="66"/>
      <c r="BQ64" s="66"/>
      <c r="BR64" s="65"/>
      <c r="BS64" s="64"/>
      <c r="BT64" s="17"/>
      <c r="BU64" s="17"/>
      <c r="BV64" s="67"/>
      <c r="BW64" s="66"/>
      <c r="BX64" s="66"/>
      <c r="BY64" s="66"/>
      <c r="BZ64" s="66"/>
      <c r="CA64" s="66"/>
      <c r="CB64" s="66"/>
      <c r="CC64" s="65"/>
      <c r="CD64" s="64"/>
      <c r="CE64" s="17"/>
      <c r="CF64" s="17"/>
      <c r="CG64" s="67"/>
      <c r="CH64" s="66"/>
      <c r="CI64" s="66"/>
      <c r="CJ64" s="66"/>
      <c r="CK64" s="66"/>
      <c r="CL64" s="66"/>
      <c r="CM64" s="66"/>
      <c r="CN64" s="65"/>
      <c r="CO64" s="64"/>
      <c r="CP64" s="17"/>
      <c r="CQ64" s="17"/>
      <c r="CR64" s="67"/>
      <c r="CS64" s="66"/>
      <c r="CT64" s="66"/>
      <c r="CU64" s="66"/>
      <c r="CV64" s="66"/>
      <c r="CW64" s="66"/>
      <c r="CX64" s="66"/>
      <c r="CY64" s="65"/>
      <c r="CZ64" s="64"/>
      <c r="DA64" s="17"/>
      <c r="DB64" s="17"/>
      <c r="DC64" s="67"/>
      <c r="DD64" s="66"/>
      <c r="DE64" s="66"/>
      <c r="DF64" s="66"/>
      <c r="DG64" s="66"/>
      <c r="DH64" s="66"/>
      <c r="DI64" s="66"/>
      <c r="DJ64" s="65"/>
      <c r="DK64" s="64"/>
      <c r="DL64" s="17"/>
      <c r="DM64" s="17"/>
      <c r="DN64" s="67"/>
      <c r="DO64" s="66"/>
      <c r="DP64" s="66"/>
      <c r="DQ64" s="66"/>
      <c r="DR64" s="66"/>
      <c r="DS64" s="66"/>
      <c r="DT64" s="66"/>
      <c r="DU64" s="65"/>
      <c r="DV64" s="64"/>
      <c r="DW64" s="17"/>
      <c r="DX64" s="17"/>
      <c r="DY64" s="67"/>
      <c r="DZ64" s="66"/>
      <c r="EA64" s="66"/>
      <c r="EB64" s="66"/>
      <c r="EC64" s="66"/>
      <c r="ED64" s="66"/>
      <c r="EE64" s="66"/>
      <c r="EF64" s="65"/>
      <c r="EG64" s="64"/>
      <c r="EH64" s="17"/>
      <c r="EI64" s="17"/>
      <c r="EJ64" s="67"/>
      <c r="EK64" s="66"/>
      <c r="EL64" s="66"/>
      <c r="EM64" s="66"/>
      <c r="EN64" s="66"/>
      <c r="EO64" s="66"/>
      <c r="EP64" s="66"/>
      <c r="EQ64" s="65"/>
      <c r="ER64" s="64"/>
      <c r="ES64" s="17"/>
      <c r="ET64" s="17"/>
      <c r="EU64" s="67"/>
      <c r="EV64" s="66"/>
      <c r="EW64" s="66"/>
      <c r="EX64" s="66"/>
      <c r="EY64" s="66"/>
      <c r="EZ64" s="66"/>
      <c r="FA64" s="66"/>
      <c r="FB64" s="65"/>
      <c r="FC64" s="64"/>
      <c r="FD64" s="17"/>
      <c r="FE64" s="17"/>
      <c r="FF64" s="67"/>
      <c r="FG64" s="66"/>
      <c r="FH64" s="66"/>
      <c r="FI64" s="66"/>
      <c r="FJ64" s="66"/>
      <c r="FK64" s="66"/>
      <c r="FL64" s="66"/>
      <c r="FM64" s="65"/>
      <c r="FN64" s="64"/>
      <c r="FO64" s="17"/>
      <c r="FP64" s="17"/>
      <c r="FQ64" s="67"/>
      <c r="FR64" s="66"/>
      <c r="FS64" s="66"/>
      <c r="FT64" s="66"/>
      <c r="FU64" s="66"/>
      <c r="FV64" s="66"/>
      <c r="FW64" s="66"/>
      <c r="FX64" s="65"/>
      <c r="FY64" s="64"/>
      <c r="FZ64" s="17"/>
      <c r="GA64" s="17"/>
      <c r="GB64" s="67"/>
      <c r="GC64" s="66"/>
      <c r="GD64" s="66"/>
      <c r="GE64" s="66"/>
      <c r="GF64" s="66"/>
      <c r="GG64" s="66"/>
      <c r="GH64" s="66"/>
      <c r="GI64" s="65"/>
      <c r="GJ64" s="64"/>
      <c r="GK64" s="17"/>
      <c r="GL64" s="17"/>
      <c r="GM64" s="67"/>
      <c r="GN64" s="66"/>
      <c r="GO64" s="66"/>
      <c r="GP64" s="66"/>
      <c r="GQ64" s="66"/>
      <c r="GR64" s="66"/>
      <c r="GS64" s="66"/>
      <c r="GT64" s="65"/>
      <c r="GU64" s="64"/>
      <c r="GV64" s="17"/>
      <c r="GW64" s="17"/>
      <c r="GX64" s="67"/>
      <c r="GY64" s="66"/>
      <c r="GZ64" s="66"/>
      <c r="HA64" s="66"/>
      <c r="HB64" s="66"/>
      <c r="HC64" s="66"/>
      <c r="HD64" s="66"/>
      <c r="HE64" s="65"/>
      <c r="HF64" s="64"/>
      <c r="HG64" s="17"/>
      <c r="HH64" s="17"/>
      <c r="HI64" s="67"/>
      <c r="HJ64" s="66"/>
      <c r="HK64" s="66"/>
      <c r="HL64" s="66"/>
      <c r="HM64" s="66"/>
      <c r="HN64" s="66"/>
      <c r="HO64" s="66"/>
      <c r="HP64" s="65"/>
      <c r="HQ64" s="64"/>
      <c r="HR64" s="17"/>
      <c r="HS64" s="17"/>
    </row>
    <row r="65" spans="1:227" x14ac:dyDescent="0.15">
      <c r="A65" s="76"/>
      <c r="B65" s="80"/>
      <c r="C65" s="78"/>
      <c r="D65" s="78"/>
      <c r="E65" s="65"/>
      <c r="F65" s="65"/>
      <c r="G65" s="17"/>
      <c r="H65" s="67"/>
      <c r="I65" s="66"/>
      <c r="J65" s="66"/>
      <c r="K65" s="66"/>
      <c r="L65" s="66"/>
      <c r="M65" s="66"/>
      <c r="N65" s="66"/>
      <c r="O65" s="65"/>
      <c r="P65" s="64"/>
      <c r="Q65" s="17"/>
      <c r="R65" s="17"/>
      <c r="S65" s="67"/>
      <c r="T65" s="66"/>
      <c r="U65" s="66"/>
      <c r="V65" s="66"/>
      <c r="W65" s="66"/>
      <c r="X65" s="66"/>
      <c r="Y65" s="66"/>
      <c r="Z65" s="65"/>
      <c r="AA65" s="64"/>
      <c r="AB65" s="17"/>
      <c r="AC65" s="17"/>
      <c r="AD65" s="67"/>
      <c r="AE65" s="66"/>
      <c r="AF65" s="66"/>
      <c r="AG65" s="66"/>
      <c r="AH65" s="66"/>
      <c r="AI65" s="66"/>
      <c r="AJ65" s="66"/>
      <c r="AK65" s="65"/>
      <c r="AL65" s="64"/>
      <c r="AM65" s="17"/>
      <c r="AN65" s="17"/>
      <c r="AO65" s="67"/>
      <c r="AP65" s="66"/>
      <c r="AQ65" s="66"/>
      <c r="AR65" s="66"/>
      <c r="AS65" s="66"/>
      <c r="AT65" s="66"/>
      <c r="AU65" s="66"/>
      <c r="AV65" s="65"/>
      <c r="AW65" s="64"/>
      <c r="AX65" s="17"/>
      <c r="AY65" s="17"/>
      <c r="AZ65" s="67"/>
      <c r="BA65" s="66"/>
      <c r="BB65" s="66"/>
      <c r="BC65" s="66"/>
      <c r="BD65" s="66"/>
      <c r="BE65" s="66"/>
      <c r="BF65" s="66"/>
      <c r="BG65" s="65"/>
      <c r="BH65" s="64"/>
      <c r="BI65" s="17"/>
      <c r="BJ65" s="17"/>
      <c r="BK65" s="67"/>
      <c r="BL65" s="66"/>
      <c r="BM65" s="66"/>
      <c r="BN65" s="66"/>
      <c r="BO65" s="66"/>
      <c r="BP65" s="66"/>
      <c r="BQ65" s="66"/>
      <c r="BR65" s="65"/>
      <c r="BS65" s="64"/>
      <c r="BT65" s="17"/>
      <c r="BU65" s="17"/>
      <c r="BV65" s="67"/>
      <c r="BW65" s="66"/>
      <c r="BX65" s="66"/>
      <c r="BY65" s="66"/>
      <c r="BZ65" s="66"/>
      <c r="CA65" s="66"/>
      <c r="CB65" s="66"/>
      <c r="CC65" s="65"/>
      <c r="CD65" s="64"/>
      <c r="CE65" s="17"/>
      <c r="CF65" s="17"/>
      <c r="CG65" s="67"/>
      <c r="CH65" s="66"/>
      <c r="CI65" s="66"/>
      <c r="CJ65" s="66"/>
      <c r="CK65" s="66"/>
      <c r="CL65" s="66"/>
      <c r="CM65" s="66"/>
      <c r="CN65" s="65"/>
      <c r="CO65" s="64"/>
      <c r="CP65" s="17"/>
      <c r="CQ65" s="17"/>
      <c r="CR65" s="67"/>
      <c r="CS65" s="66"/>
      <c r="CT65" s="66"/>
      <c r="CU65" s="66"/>
      <c r="CV65" s="66"/>
      <c r="CW65" s="66"/>
      <c r="CX65" s="66"/>
      <c r="CY65" s="65"/>
      <c r="CZ65" s="64"/>
      <c r="DA65" s="17"/>
      <c r="DB65" s="17"/>
      <c r="DC65" s="67"/>
      <c r="DD65" s="66"/>
      <c r="DE65" s="66"/>
      <c r="DF65" s="66"/>
      <c r="DG65" s="66"/>
      <c r="DH65" s="66"/>
      <c r="DI65" s="66"/>
      <c r="DJ65" s="65"/>
      <c r="DK65" s="64"/>
      <c r="DL65" s="17"/>
      <c r="DM65" s="17"/>
      <c r="DN65" s="67"/>
      <c r="DO65" s="66"/>
      <c r="DP65" s="66"/>
      <c r="DQ65" s="66"/>
      <c r="DR65" s="66"/>
      <c r="DS65" s="66"/>
      <c r="DT65" s="66"/>
      <c r="DU65" s="65"/>
      <c r="DV65" s="64"/>
      <c r="DW65" s="17"/>
      <c r="DX65" s="17"/>
      <c r="DY65" s="67"/>
      <c r="DZ65" s="66"/>
      <c r="EA65" s="66"/>
      <c r="EB65" s="66"/>
      <c r="EC65" s="66"/>
      <c r="ED65" s="66"/>
      <c r="EE65" s="66"/>
      <c r="EF65" s="65"/>
      <c r="EG65" s="64"/>
      <c r="EH65" s="17"/>
      <c r="EI65" s="17"/>
      <c r="EJ65" s="67"/>
      <c r="EK65" s="66"/>
      <c r="EL65" s="66"/>
      <c r="EM65" s="66"/>
      <c r="EN65" s="66"/>
      <c r="EO65" s="66"/>
      <c r="EP65" s="66"/>
      <c r="EQ65" s="65"/>
      <c r="ER65" s="64"/>
      <c r="ES65" s="17"/>
      <c r="ET65" s="17"/>
      <c r="EU65" s="67"/>
      <c r="EV65" s="66"/>
      <c r="EW65" s="66"/>
      <c r="EX65" s="66"/>
      <c r="EY65" s="66"/>
      <c r="EZ65" s="66"/>
      <c r="FA65" s="66"/>
      <c r="FB65" s="65"/>
      <c r="FC65" s="64"/>
      <c r="FD65" s="17"/>
      <c r="FE65" s="17"/>
      <c r="FF65" s="67"/>
      <c r="FG65" s="66"/>
      <c r="FH65" s="66"/>
      <c r="FI65" s="66"/>
      <c r="FJ65" s="66"/>
      <c r="FK65" s="66"/>
      <c r="FL65" s="66"/>
      <c r="FM65" s="65"/>
      <c r="FN65" s="64"/>
      <c r="FO65" s="17"/>
      <c r="FP65" s="17"/>
      <c r="FQ65" s="67"/>
      <c r="FR65" s="66"/>
      <c r="FS65" s="66"/>
      <c r="FT65" s="66"/>
      <c r="FU65" s="66"/>
      <c r="FV65" s="66"/>
      <c r="FW65" s="66"/>
      <c r="FX65" s="65"/>
      <c r="FY65" s="64"/>
      <c r="FZ65" s="17"/>
      <c r="GA65" s="17"/>
      <c r="GB65" s="67"/>
      <c r="GC65" s="66"/>
      <c r="GD65" s="66"/>
      <c r="GE65" s="66"/>
      <c r="GF65" s="66"/>
      <c r="GG65" s="66"/>
      <c r="GH65" s="66"/>
      <c r="GI65" s="65"/>
      <c r="GJ65" s="64"/>
      <c r="GK65" s="17"/>
      <c r="GL65" s="17"/>
      <c r="GM65" s="67"/>
      <c r="GN65" s="66"/>
      <c r="GO65" s="66"/>
      <c r="GP65" s="66"/>
      <c r="GQ65" s="66"/>
      <c r="GR65" s="66"/>
      <c r="GS65" s="66"/>
      <c r="GT65" s="65"/>
      <c r="GU65" s="64"/>
      <c r="GV65" s="17"/>
      <c r="GW65" s="17"/>
      <c r="GX65" s="67"/>
      <c r="GY65" s="66"/>
      <c r="GZ65" s="66"/>
      <c r="HA65" s="66"/>
      <c r="HB65" s="66"/>
      <c r="HC65" s="66"/>
      <c r="HD65" s="66"/>
      <c r="HE65" s="65"/>
      <c r="HF65" s="64"/>
      <c r="HG65" s="17"/>
      <c r="HH65" s="17"/>
      <c r="HI65" s="67"/>
      <c r="HJ65" s="66"/>
      <c r="HK65" s="66"/>
      <c r="HL65" s="66"/>
      <c r="HM65" s="66"/>
      <c r="HN65" s="66"/>
      <c r="HO65" s="66"/>
      <c r="HP65" s="65"/>
      <c r="HQ65" s="64"/>
      <c r="HR65" s="17"/>
      <c r="HS65" s="17"/>
    </row>
    <row r="66" spans="1:227" x14ac:dyDescent="0.15">
      <c r="A66" s="76"/>
      <c r="B66" s="79"/>
      <c r="C66" s="78"/>
      <c r="D66" s="78"/>
      <c r="E66" s="65"/>
      <c r="F66" s="65"/>
      <c r="G66" s="17"/>
      <c r="H66" s="67"/>
      <c r="I66" s="66"/>
      <c r="J66" s="66"/>
      <c r="K66" s="66"/>
      <c r="L66" s="66"/>
      <c r="M66" s="66"/>
      <c r="N66" s="66"/>
      <c r="O66" s="65"/>
      <c r="P66" s="64"/>
      <c r="Q66" s="17"/>
      <c r="R66" s="17"/>
      <c r="S66" s="67"/>
      <c r="T66" s="66"/>
      <c r="U66" s="66"/>
      <c r="V66" s="66"/>
      <c r="W66" s="66"/>
      <c r="X66" s="66"/>
      <c r="Y66" s="66"/>
      <c r="Z66" s="65"/>
      <c r="AA66" s="64"/>
      <c r="AB66" s="17"/>
      <c r="AC66" s="17"/>
      <c r="AD66" s="67"/>
      <c r="AE66" s="66"/>
      <c r="AF66" s="66"/>
      <c r="AG66" s="66"/>
      <c r="AH66" s="66"/>
      <c r="AI66" s="66"/>
      <c r="AJ66" s="66"/>
      <c r="AK66" s="65"/>
      <c r="AL66" s="64"/>
      <c r="AM66" s="17"/>
      <c r="AN66" s="17"/>
      <c r="AO66" s="67"/>
      <c r="AP66" s="66"/>
      <c r="AQ66" s="66"/>
      <c r="AR66" s="66"/>
      <c r="AS66" s="66"/>
      <c r="AT66" s="66"/>
      <c r="AU66" s="66"/>
      <c r="AV66" s="65"/>
      <c r="AW66" s="64"/>
      <c r="AX66" s="17"/>
      <c r="AY66" s="17"/>
      <c r="AZ66" s="67"/>
      <c r="BA66" s="66"/>
      <c r="BB66" s="66"/>
      <c r="BC66" s="66"/>
      <c r="BD66" s="66"/>
      <c r="BE66" s="66"/>
      <c r="BF66" s="66"/>
      <c r="BG66" s="65"/>
      <c r="BH66" s="64"/>
      <c r="BI66" s="17"/>
      <c r="BJ66" s="17"/>
      <c r="BK66" s="67"/>
      <c r="BL66" s="66"/>
      <c r="BM66" s="66"/>
      <c r="BN66" s="66"/>
      <c r="BO66" s="66"/>
      <c r="BP66" s="66"/>
      <c r="BQ66" s="66"/>
      <c r="BR66" s="65"/>
      <c r="BS66" s="64"/>
      <c r="BT66" s="17"/>
      <c r="BU66" s="17"/>
      <c r="BV66" s="67"/>
      <c r="BW66" s="66"/>
      <c r="BX66" s="66"/>
      <c r="BY66" s="66"/>
      <c r="BZ66" s="66"/>
      <c r="CA66" s="66"/>
      <c r="CB66" s="66"/>
      <c r="CC66" s="65"/>
      <c r="CD66" s="64"/>
      <c r="CE66" s="17"/>
      <c r="CF66" s="17"/>
      <c r="CG66" s="67"/>
      <c r="CH66" s="66"/>
      <c r="CI66" s="66"/>
      <c r="CJ66" s="66"/>
      <c r="CK66" s="66"/>
      <c r="CL66" s="66"/>
      <c r="CM66" s="66"/>
      <c r="CN66" s="65"/>
      <c r="CO66" s="64"/>
      <c r="CP66" s="17"/>
      <c r="CQ66" s="17"/>
      <c r="CR66" s="67"/>
      <c r="CS66" s="66"/>
      <c r="CT66" s="66"/>
      <c r="CU66" s="66"/>
      <c r="CV66" s="66"/>
      <c r="CW66" s="66"/>
      <c r="CX66" s="66"/>
      <c r="CY66" s="65"/>
      <c r="CZ66" s="64"/>
      <c r="DA66" s="17"/>
      <c r="DB66" s="17"/>
      <c r="DC66" s="67"/>
      <c r="DD66" s="66"/>
      <c r="DE66" s="66"/>
      <c r="DF66" s="66"/>
      <c r="DG66" s="66"/>
      <c r="DH66" s="66"/>
      <c r="DI66" s="66"/>
      <c r="DJ66" s="65"/>
      <c r="DK66" s="64"/>
      <c r="DL66" s="17"/>
      <c r="DM66" s="17"/>
      <c r="DN66" s="67"/>
      <c r="DO66" s="66"/>
      <c r="DP66" s="66"/>
      <c r="DQ66" s="66"/>
      <c r="DR66" s="66"/>
      <c r="DS66" s="66"/>
      <c r="DT66" s="66"/>
      <c r="DU66" s="65"/>
      <c r="DV66" s="64"/>
      <c r="DW66" s="17"/>
      <c r="DX66" s="17"/>
      <c r="DY66" s="67"/>
      <c r="DZ66" s="66"/>
      <c r="EA66" s="66"/>
      <c r="EB66" s="66"/>
      <c r="EC66" s="66"/>
      <c r="ED66" s="66"/>
      <c r="EE66" s="66"/>
      <c r="EF66" s="65"/>
      <c r="EG66" s="64"/>
      <c r="EH66" s="17"/>
      <c r="EI66" s="17"/>
      <c r="EJ66" s="67"/>
      <c r="EK66" s="66"/>
      <c r="EL66" s="66"/>
      <c r="EM66" s="66"/>
      <c r="EN66" s="66"/>
      <c r="EO66" s="66"/>
      <c r="EP66" s="66"/>
      <c r="EQ66" s="65"/>
      <c r="ER66" s="64"/>
      <c r="ES66" s="17"/>
      <c r="ET66" s="17"/>
      <c r="EU66" s="67"/>
      <c r="EV66" s="66"/>
      <c r="EW66" s="66"/>
      <c r="EX66" s="66"/>
      <c r="EY66" s="66"/>
      <c r="EZ66" s="66"/>
      <c r="FA66" s="66"/>
      <c r="FB66" s="65"/>
      <c r="FC66" s="64"/>
      <c r="FD66" s="17"/>
      <c r="FE66" s="17"/>
      <c r="FF66" s="67"/>
      <c r="FG66" s="66"/>
      <c r="FH66" s="66"/>
      <c r="FI66" s="66"/>
      <c r="FJ66" s="66"/>
      <c r="FK66" s="66"/>
      <c r="FL66" s="66"/>
      <c r="FM66" s="65"/>
      <c r="FN66" s="64"/>
      <c r="FO66" s="17"/>
      <c r="FP66" s="17"/>
      <c r="FQ66" s="67"/>
      <c r="FR66" s="66"/>
      <c r="FS66" s="66"/>
      <c r="FT66" s="66"/>
      <c r="FU66" s="66"/>
      <c r="FV66" s="66"/>
      <c r="FW66" s="66"/>
      <c r="FX66" s="65"/>
      <c r="FY66" s="64"/>
      <c r="FZ66" s="17"/>
      <c r="GA66" s="17"/>
      <c r="GB66" s="67"/>
      <c r="GC66" s="66"/>
      <c r="GD66" s="66"/>
      <c r="GE66" s="66"/>
      <c r="GF66" s="66"/>
      <c r="GG66" s="66"/>
      <c r="GH66" s="66"/>
      <c r="GI66" s="65"/>
      <c r="GJ66" s="64"/>
      <c r="GK66" s="17"/>
      <c r="GL66" s="17"/>
      <c r="GM66" s="67"/>
      <c r="GN66" s="66"/>
      <c r="GO66" s="66"/>
      <c r="GP66" s="66"/>
      <c r="GQ66" s="66"/>
      <c r="GR66" s="66"/>
      <c r="GS66" s="66"/>
      <c r="GT66" s="65"/>
      <c r="GU66" s="64"/>
      <c r="GV66" s="17"/>
      <c r="GW66" s="17"/>
      <c r="GX66" s="67"/>
      <c r="GY66" s="66"/>
      <c r="GZ66" s="66"/>
      <c r="HA66" s="66"/>
      <c r="HB66" s="66"/>
      <c r="HC66" s="66"/>
      <c r="HD66" s="66"/>
      <c r="HE66" s="65"/>
      <c r="HF66" s="64"/>
      <c r="HG66" s="17"/>
      <c r="HH66" s="17"/>
      <c r="HI66" s="67"/>
      <c r="HJ66" s="66"/>
      <c r="HK66" s="66"/>
      <c r="HL66" s="66"/>
      <c r="HM66" s="66"/>
      <c r="HN66" s="66"/>
      <c r="HO66" s="66"/>
      <c r="HP66" s="65"/>
      <c r="HQ66" s="64"/>
      <c r="HR66" s="17"/>
      <c r="HS66" s="17"/>
    </row>
    <row r="67" spans="1:227" x14ac:dyDescent="0.15">
      <c r="A67" s="76"/>
      <c r="B67" s="79"/>
      <c r="C67" s="78"/>
      <c r="D67" s="78"/>
      <c r="E67" s="65"/>
      <c r="F67" s="65"/>
      <c r="G67" s="17"/>
      <c r="H67" s="67"/>
      <c r="I67" s="66"/>
      <c r="J67" s="66"/>
      <c r="K67" s="66"/>
      <c r="L67" s="66"/>
      <c r="M67" s="66"/>
      <c r="N67" s="66"/>
      <c r="O67" s="65"/>
      <c r="P67" s="64"/>
      <c r="Q67" s="17"/>
      <c r="R67" s="17"/>
      <c r="S67" s="67"/>
      <c r="T67" s="66"/>
      <c r="U67" s="66"/>
      <c r="V67" s="66"/>
      <c r="W67" s="66"/>
      <c r="X67" s="66"/>
      <c r="Y67" s="66"/>
      <c r="Z67" s="65"/>
      <c r="AA67" s="64"/>
      <c r="AB67" s="17"/>
      <c r="AC67" s="17"/>
      <c r="AD67" s="67"/>
      <c r="AE67" s="66"/>
      <c r="AF67" s="66"/>
      <c r="AG67" s="66"/>
      <c r="AH67" s="66"/>
      <c r="AI67" s="66"/>
      <c r="AJ67" s="66"/>
      <c r="AK67" s="65"/>
      <c r="AL67" s="64"/>
      <c r="AM67" s="17"/>
      <c r="AN67" s="17"/>
      <c r="AO67" s="67"/>
      <c r="AP67" s="66"/>
      <c r="AQ67" s="66"/>
      <c r="AR67" s="66"/>
      <c r="AS67" s="66"/>
      <c r="AT67" s="66"/>
      <c r="AU67" s="66"/>
      <c r="AV67" s="65"/>
      <c r="AW67" s="64"/>
      <c r="AX67" s="17"/>
      <c r="AY67" s="17"/>
      <c r="AZ67" s="67"/>
      <c r="BA67" s="66"/>
      <c r="BB67" s="66"/>
      <c r="BC67" s="66"/>
      <c r="BD67" s="66"/>
      <c r="BE67" s="66"/>
      <c r="BF67" s="66"/>
      <c r="BG67" s="65"/>
      <c r="BH67" s="64"/>
      <c r="BI67" s="17"/>
      <c r="BJ67" s="17"/>
      <c r="BK67" s="67"/>
      <c r="BL67" s="66"/>
      <c r="BM67" s="66"/>
      <c r="BN67" s="66"/>
      <c r="BO67" s="66"/>
      <c r="BP67" s="66"/>
      <c r="BQ67" s="66"/>
      <c r="BR67" s="65"/>
      <c r="BS67" s="64"/>
      <c r="BT67" s="17"/>
      <c r="BU67" s="17"/>
      <c r="BV67" s="67"/>
      <c r="BW67" s="66"/>
      <c r="BX67" s="66"/>
      <c r="BY67" s="66"/>
      <c r="BZ67" s="66"/>
      <c r="CA67" s="66"/>
      <c r="CB67" s="66"/>
      <c r="CC67" s="65"/>
      <c r="CD67" s="64"/>
      <c r="CE67" s="17"/>
      <c r="CF67" s="17"/>
      <c r="CG67" s="67"/>
      <c r="CH67" s="66"/>
      <c r="CI67" s="66"/>
      <c r="CJ67" s="66"/>
      <c r="CK67" s="66"/>
      <c r="CL67" s="66"/>
      <c r="CM67" s="66"/>
      <c r="CN67" s="65"/>
      <c r="CO67" s="64"/>
      <c r="CP67" s="17"/>
      <c r="CQ67" s="17"/>
      <c r="CR67" s="67"/>
      <c r="CS67" s="66"/>
      <c r="CT67" s="66"/>
      <c r="CU67" s="66"/>
      <c r="CV67" s="66"/>
      <c r="CW67" s="66"/>
      <c r="CX67" s="66"/>
      <c r="CY67" s="65"/>
      <c r="CZ67" s="64"/>
      <c r="DA67" s="17"/>
      <c r="DB67" s="17"/>
      <c r="DC67" s="67"/>
      <c r="DD67" s="66"/>
      <c r="DE67" s="66"/>
      <c r="DF67" s="66"/>
      <c r="DG67" s="66"/>
      <c r="DH67" s="66"/>
      <c r="DI67" s="66"/>
      <c r="DJ67" s="65"/>
      <c r="DK67" s="64"/>
      <c r="DL67" s="17"/>
      <c r="DM67" s="17"/>
      <c r="DN67" s="67"/>
      <c r="DO67" s="66"/>
      <c r="DP67" s="66"/>
      <c r="DQ67" s="66"/>
      <c r="DR67" s="66"/>
      <c r="DS67" s="66"/>
      <c r="DT67" s="66"/>
      <c r="DU67" s="65"/>
      <c r="DV67" s="64"/>
      <c r="DW67" s="17"/>
      <c r="DX67" s="17"/>
      <c r="DY67" s="67"/>
      <c r="DZ67" s="66"/>
      <c r="EA67" s="66"/>
      <c r="EB67" s="66"/>
      <c r="EC67" s="66"/>
      <c r="ED67" s="66"/>
      <c r="EE67" s="66"/>
      <c r="EF67" s="65"/>
      <c r="EG67" s="64"/>
      <c r="EH67" s="17"/>
      <c r="EI67" s="17"/>
      <c r="EJ67" s="67"/>
      <c r="EK67" s="66"/>
      <c r="EL67" s="66"/>
      <c r="EM67" s="66"/>
      <c r="EN67" s="66"/>
      <c r="EO67" s="66"/>
      <c r="EP67" s="66"/>
      <c r="EQ67" s="65"/>
      <c r="ER67" s="64"/>
      <c r="ES67" s="17"/>
      <c r="ET67" s="17"/>
      <c r="EU67" s="67"/>
      <c r="EV67" s="66"/>
      <c r="EW67" s="66"/>
      <c r="EX67" s="66"/>
      <c r="EY67" s="66"/>
      <c r="EZ67" s="66"/>
      <c r="FA67" s="66"/>
      <c r="FB67" s="65"/>
      <c r="FC67" s="64"/>
      <c r="FD67" s="17"/>
      <c r="FE67" s="17"/>
      <c r="FF67" s="67"/>
      <c r="FG67" s="66"/>
      <c r="FH67" s="66"/>
      <c r="FI67" s="66"/>
      <c r="FJ67" s="66"/>
      <c r="FK67" s="66"/>
      <c r="FL67" s="66"/>
      <c r="FM67" s="65"/>
      <c r="FN67" s="64"/>
      <c r="FO67" s="17"/>
      <c r="FP67" s="17"/>
      <c r="FQ67" s="67"/>
      <c r="FR67" s="66"/>
      <c r="FS67" s="66"/>
      <c r="FT67" s="66"/>
      <c r="FU67" s="66"/>
      <c r="FV67" s="66"/>
      <c r="FW67" s="66"/>
      <c r="FX67" s="65"/>
      <c r="FY67" s="64"/>
      <c r="FZ67" s="17"/>
      <c r="GA67" s="17"/>
      <c r="GB67" s="67"/>
      <c r="GC67" s="66"/>
      <c r="GD67" s="66"/>
      <c r="GE67" s="66"/>
      <c r="GF67" s="66"/>
      <c r="GG67" s="66"/>
      <c r="GH67" s="66"/>
      <c r="GI67" s="65"/>
      <c r="GJ67" s="64"/>
      <c r="GK67" s="17"/>
      <c r="GL67" s="17"/>
      <c r="GM67" s="67"/>
      <c r="GN67" s="66"/>
      <c r="GO67" s="66"/>
      <c r="GP67" s="66"/>
      <c r="GQ67" s="66"/>
      <c r="GR67" s="66"/>
      <c r="GS67" s="66"/>
      <c r="GT67" s="65"/>
      <c r="GU67" s="64"/>
      <c r="GV67" s="17"/>
      <c r="GW67" s="17"/>
      <c r="GX67" s="67"/>
      <c r="GY67" s="66"/>
      <c r="GZ67" s="66"/>
      <c r="HA67" s="66"/>
      <c r="HB67" s="66"/>
      <c r="HC67" s="66"/>
      <c r="HD67" s="66"/>
      <c r="HE67" s="65"/>
      <c r="HF67" s="64"/>
      <c r="HG67" s="17"/>
      <c r="HH67" s="17"/>
      <c r="HI67" s="67"/>
      <c r="HJ67" s="66"/>
      <c r="HK67" s="66"/>
      <c r="HL67" s="66"/>
      <c r="HM67" s="66"/>
      <c r="HN67" s="66"/>
      <c r="HO67" s="66"/>
      <c r="HP67" s="65"/>
      <c r="HQ67" s="64"/>
      <c r="HR67" s="17"/>
      <c r="HS67" s="17"/>
    </row>
    <row r="68" spans="1:227" x14ac:dyDescent="0.15">
      <c r="A68" s="76"/>
      <c r="B68" s="79"/>
      <c r="C68" s="78"/>
      <c r="D68" s="78"/>
      <c r="E68" s="65"/>
      <c r="F68" s="65"/>
      <c r="G68" s="17"/>
      <c r="H68" s="67"/>
      <c r="I68" s="66"/>
      <c r="J68" s="66"/>
      <c r="K68" s="66"/>
      <c r="L68" s="66"/>
      <c r="M68" s="66"/>
      <c r="N68" s="66"/>
      <c r="O68" s="65"/>
      <c r="P68" s="64"/>
      <c r="Q68" s="17"/>
      <c r="R68" s="17"/>
      <c r="S68" s="67"/>
      <c r="T68" s="66"/>
      <c r="U68" s="66"/>
      <c r="V68" s="66"/>
      <c r="W68" s="66"/>
      <c r="X68" s="66"/>
      <c r="Y68" s="66"/>
      <c r="Z68" s="65"/>
      <c r="AA68" s="64"/>
      <c r="AB68" s="17"/>
      <c r="AC68" s="17"/>
      <c r="AD68" s="67"/>
      <c r="AE68" s="66"/>
      <c r="AF68" s="66"/>
      <c r="AG68" s="66"/>
      <c r="AH68" s="66"/>
      <c r="AI68" s="66"/>
      <c r="AJ68" s="66"/>
      <c r="AK68" s="65"/>
      <c r="AL68" s="64"/>
      <c r="AM68" s="17"/>
      <c r="AN68" s="17"/>
      <c r="AO68" s="67"/>
      <c r="AP68" s="66"/>
      <c r="AQ68" s="66"/>
      <c r="AR68" s="66"/>
      <c r="AS68" s="66"/>
      <c r="AT68" s="66"/>
      <c r="AU68" s="66"/>
      <c r="AV68" s="65"/>
      <c r="AW68" s="64"/>
      <c r="AX68" s="17"/>
      <c r="AY68" s="17"/>
      <c r="AZ68" s="67"/>
      <c r="BA68" s="66"/>
      <c r="BB68" s="66"/>
      <c r="BC68" s="66"/>
      <c r="BD68" s="66"/>
      <c r="BE68" s="66"/>
      <c r="BF68" s="66"/>
      <c r="BG68" s="65"/>
      <c r="BH68" s="64"/>
      <c r="BI68" s="17"/>
      <c r="BJ68" s="17"/>
      <c r="BK68" s="67"/>
      <c r="BL68" s="66"/>
      <c r="BM68" s="66"/>
      <c r="BN68" s="66"/>
      <c r="BO68" s="66"/>
      <c r="BP68" s="66"/>
      <c r="BQ68" s="66"/>
      <c r="BR68" s="65"/>
      <c r="BS68" s="64"/>
      <c r="BT68" s="17"/>
      <c r="BU68" s="17"/>
      <c r="BV68" s="67"/>
      <c r="BW68" s="66"/>
      <c r="BX68" s="66"/>
      <c r="BY68" s="66"/>
      <c r="BZ68" s="66"/>
      <c r="CA68" s="66"/>
      <c r="CB68" s="66"/>
      <c r="CC68" s="65"/>
      <c r="CD68" s="64"/>
      <c r="CE68" s="17"/>
      <c r="CF68" s="17"/>
      <c r="CG68" s="67"/>
      <c r="CH68" s="66"/>
      <c r="CI68" s="66"/>
      <c r="CJ68" s="66"/>
      <c r="CK68" s="66"/>
      <c r="CL68" s="66"/>
      <c r="CM68" s="66"/>
      <c r="CN68" s="65"/>
      <c r="CO68" s="64"/>
      <c r="CP68" s="17"/>
      <c r="CQ68" s="17"/>
      <c r="CR68" s="67"/>
      <c r="CS68" s="66"/>
      <c r="CT68" s="66"/>
      <c r="CU68" s="66"/>
      <c r="CV68" s="66"/>
      <c r="CW68" s="66"/>
      <c r="CX68" s="66"/>
      <c r="CY68" s="65"/>
      <c r="CZ68" s="64"/>
      <c r="DA68" s="17"/>
      <c r="DB68" s="17"/>
      <c r="DC68" s="67"/>
      <c r="DD68" s="66"/>
      <c r="DE68" s="66"/>
      <c r="DF68" s="66"/>
      <c r="DG68" s="66"/>
      <c r="DH68" s="66"/>
      <c r="DI68" s="66"/>
      <c r="DJ68" s="65"/>
      <c r="DK68" s="64"/>
      <c r="DL68" s="17"/>
      <c r="DM68" s="17"/>
      <c r="DN68" s="67"/>
      <c r="DO68" s="66"/>
      <c r="DP68" s="66"/>
      <c r="DQ68" s="66"/>
      <c r="DR68" s="66"/>
      <c r="DS68" s="66"/>
      <c r="DT68" s="66"/>
      <c r="DU68" s="65"/>
      <c r="DV68" s="64"/>
      <c r="DW68" s="17"/>
      <c r="DX68" s="17"/>
      <c r="DY68" s="67"/>
      <c r="DZ68" s="66"/>
      <c r="EA68" s="66"/>
      <c r="EB68" s="66"/>
      <c r="EC68" s="66"/>
      <c r="ED68" s="66"/>
      <c r="EE68" s="66"/>
      <c r="EF68" s="65"/>
      <c r="EG68" s="64"/>
      <c r="EH68" s="17"/>
      <c r="EI68" s="17"/>
      <c r="EJ68" s="67"/>
      <c r="EK68" s="66"/>
      <c r="EL68" s="66"/>
      <c r="EM68" s="66"/>
      <c r="EN68" s="66"/>
      <c r="EO68" s="66"/>
      <c r="EP68" s="66"/>
      <c r="EQ68" s="65"/>
      <c r="ER68" s="64"/>
      <c r="ES68" s="17"/>
      <c r="ET68" s="17"/>
      <c r="EU68" s="67"/>
      <c r="EV68" s="66"/>
      <c r="EW68" s="66"/>
      <c r="EX68" s="66"/>
      <c r="EY68" s="66"/>
      <c r="EZ68" s="66"/>
      <c r="FA68" s="66"/>
      <c r="FB68" s="65"/>
      <c r="FC68" s="64"/>
      <c r="FD68" s="17"/>
      <c r="FE68" s="17"/>
      <c r="FF68" s="67"/>
      <c r="FG68" s="66"/>
      <c r="FH68" s="66"/>
      <c r="FI68" s="66"/>
      <c r="FJ68" s="66"/>
      <c r="FK68" s="66"/>
      <c r="FL68" s="66"/>
      <c r="FM68" s="65"/>
      <c r="FN68" s="64"/>
      <c r="FO68" s="17"/>
      <c r="FP68" s="17"/>
      <c r="FQ68" s="67"/>
      <c r="FR68" s="66"/>
      <c r="FS68" s="66"/>
      <c r="FT68" s="66"/>
      <c r="FU68" s="66"/>
      <c r="FV68" s="66"/>
      <c r="FW68" s="66"/>
      <c r="FX68" s="65"/>
      <c r="FY68" s="64"/>
      <c r="FZ68" s="17"/>
      <c r="GA68" s="17"/>
      <c r="GB68" s="67"/>
      <c r="GC68" s="66"/>
      <c r="GD68" s="66"/>
      <c r="GE68" s="66"/>
      <c r="GF68" s="66"/>
      <c r="GG68" s="66"/>
      <c r="GH68" s="66"/>
      <c r="GI68" s="65"/>
      <c r="GJ68" s="64"/>
      <c r="GK68" s="17"/>
      <c r="GL68" s="17"/>
      <c r="GM68" s="67"/>
      <c r="GN68" s="66"/>
      <c r="GO68" s="66"/>
      <c r="GP68" s="66"/>
      <c r="GQ68" s="66"/>
      <c r="GR68" s="66"/>
      <c r="GS68" s="66"/>
      <c r="GT68" s="65"/>
      <c r="GU68" s="64"/>
      <c r="GV68" s="17"/>
      <c r="GW68" s="17"/>
      <c r="GX68" s="67"/>
      <c r="GY68" s="66"/>
      <c r="GZ68" s="66"/>
      <c r="HA68" s="66"/>
      <c r="HB68" s="66"/>
      <c r="HC68" s="66"/>
      <c r="HD68" s="66"/>
      <c r="HE68" s="65"/>
      <c r="HF68" s="64"/>
      <c r="HG68" s="17"/>
      <c r="HH68" s="17"/>
      <c r="HI68" s="67"/>
      <c r="HJ68" s="66"/>
      <c r="HK68" s="66"/>
      <c r="HL68" s="66"/>
      <c r="HM68" s="66"/>
      <c r="HN68" s="66"/>
      <c r="HO68" s="66"/>
      <c r="HP68" s="65"/>
      <c r="HQ68" s="64"/>
      <c r="HR68" s="17"/>
      <c r="HS68" s="17"/>
    </row>
    <row r="69" spans="1:227" x14ac:dyDescent="0.15">
      <c r="A69" s="76"/>
      <c r="B69" s="80"/>
      <c r="C69" s="78"/>
      <c r="D69" s="78"/>
      <c r="E69" s="65"/>
      <c r="F69" s="65"/>
      <c r="G69" s="17"/>
      <c r="H69" s="67"/>
      <c r="I69" s="66"/>
      <c r="J69" s="66"/>
      <c r="K69" s="66"/>
      <c r="L69" s="66"/>
      <c r="M69" s="66"/>
      <c r="N69" s="66"/>
      <c r="O69" s="65"/>
      <c r="P69" s="64"/>
      <c r="Q69" s="17"/>
      <c r="R69" s="17"/>
      <c r="S69" s="67"/>
      <c r="T69" s="66"/>
      <c r="U69" s="66"/>
      <c r="V69" s="66"/>
      <c r="W69" s="66"/>
      <c r="X69" s="66"/>
      <c r="Y69" s="66"/>
      <c r="Z69" s="65"/>
      <c r="AA69" s="64"/>
      <c r="AB69" s="17"/>
      <c r="AC69" s="17"/>
      <c r="AD69" s="67"/>
      <c r="AE69" s="66"/>
      <c r="AF69" s="66"/>
      <c r="AG69" s="66"/>
      <c r="AH69" s="66"/>
      <c r="AI69" s="66"/>
      <c r="AJ69" s="66"/>
      <c r="AK69" s="65"/>
      <c r="AL69" s="64"/>
      <c r="AM69" s="17"/>
      <c r="AN69" s="17"/>
      <c r="AO69" s="67"/>
      <c r="AP69" s="66"/>
      <c r="AQ69" s="66"/>
      <c r="AR69" s="66"/>
      <c r="AS69" s="66"/>
      <c r="AT69" s="66"/>
      <c r="AU69" s="66"/>
      <c r="AV69" s="65"/>
      <c r="AW69" s="64"/>
      <c r="AX69" s="17"/>
      <c r="AY69" s="17"/>
      <c r="AZ69" s="67"/>
      <c r="BA69" s="66"/>
      <c r="BB69" s="66"/>
      <c r="BC69" s="66"/>
      <c r="BD69" s="66"/>
      <c r="BE69" s="66"/>
      <c r="BF69" s="66"/>
      <c r="BG69" s="65"/>
      <c r="BH69" s="64"/>
      <c r="BI69" s="17"/>
      <c r="BJ69" s="17"/>
      <c r="BK69" s="67"/>
      <c r="BL69" s="66"/>
      <c r="BM69" s="66"/>
      <c r="BN69" s="66"/>
      <c r="BO69" s="66"/>
      <c r="BP69" s="66"/>
      <c r="BQ69" s="66"/>
      <c r="BR69" s="65"/>
      <c r="BS69" s="64"/>
      <c r="BT69" s="17"/>
      <c r="BU69" s="17"/>
      <c r="BV69" s="67"/>
      <c r="BW69" s="66"/>
      <c r="BX69" s="66"/>
      <c r="BY69" s="66"/>
      <c r="BZ69" s="66"/>
      <c r="CA69" s="66"/>
      <c r="CB69" s="66"/>
      <c r="CC69" s="65"/>
      <c r="CD69" s="64"/>
      <c r="CE69" s="17"/>
      <c r="CF69" s="17"/>
      <c r="CG69" s="67"/>
      <c r="CH69" s="66"/>
      <c r="CI69" s="66"/>
      <c r="CJ69" s="66"/>
      <c r="CK69" s="66"/>
      <c r="CL69" s="66"/>
      <c r="CM69" s="66"/>
      <c r="CN69" s="65"/>
      <c r="CO69" s="64"/>
      <c r="CP69" s="17"/>
      <c r="CQ69" s="17"/>
      <c r="CR69" s="67"/>
      <c r="CS69" s="66"/>
      <c r="CT69" s="66"/>
      <c r="CU69" s="66"/>
      <c r="CV69" s="66"/>
      <c r="CW69" s="66"/>
      <c r="CX69" s="66"/>
      <c r="CY69" s="65"/>
      <c r="CZ69" s="64"/>
      <c r="DA69" s="17"/>
      <c r="DB69" s="17"/>
      <c r="DC69" s="67"/>
      <c r="DD69" s="66"/>
      <c r="DE69" s="66"/>
      <c r="DF69" s="66"/>
      <c r="DG69" s="66"/>
      <c r="DH69" s="66"/>
      <c r="DI69" s="66"/>
      <c r="DJ69" s="65"/>
      <c r="DK69" s="64"/>
      <c r="DL69" s="17"/>
      <c r="DM69" s="17"/>
      <c r="DN69" s="67"/>
      <c r="DO69" s="66"/>
      <c r="DP69" s="66"/>
      <c r="DQ69" s="66"/>
      <c r="DR69" s="66"/>
      <c r="DS69" s="66"/>
      <c r="DT69" s="66"/>
      <c r="DU69" s="65"/>
      <c r="DV69" s="64"/>
      <c r="DW69" s="17"/>
      <c r="DX69" s="17"/>
      <c r="DY69" s="67"/>
      <c r="DZ69" s="66"/>
      <c r="EA69" s="66"/>
      <c r="EB69" s="66"/>
      <c r="EC69" s="66"/>
      <c r="ED69" s="66"/>
      <c r="EE69" s="66"/>
      <c r="EF69" s="65"/>
      <c r="EG69" s="64"/>
      <c r="EH69" s="17"/>
      <c r="EI69" s="17"/>
      <c r="EJ69" s="67"/>
      <c r="EK69" s="66"/>
      <c r="EL69" s="66"/>
      <c r="EM69" s="66"/>
      <c r="EN69" s="66"/>
      <c r="EO69" s="66"/>
      <c r="EP69" s="66"/>
      <c r="EQ69" s="65"/>
      <c r="ER69" s="64"/>
      <c r="ES69" s="17"/>
      <c r="ET69" s="17"/>
      <c r="EU69" s="67"/>
      <c r="EV69" s="66"/>
      <c r="EW69" s="66"/>
      <c r="EX69" s="66"/>
      <c r="EY69" s="66"/>
      <c r="EZ69" s="66"/>
      <c r="FA69" s="66"/>
      <c r="FB69" s="65"/>
      <c r="FC69" s="64"/>
      <c r="FD69" s="17"/>
      <c r="FE69" s="17"/>
      <c r="FF69" s="67"/>
      <c r="FG69" s="66"/>
      <c r="FH69" s="66"/>
      <c r="FI69" s="66"/>
      <c r="FJ69" s="66"/>
      <c r="FK69" s="66"/>
      <c r="FL69" s="66"/>
      <c r="FM69" s="65"/>
      <c r="FN69" s="64"/>
      <c r="FO69" s="17"/>
      <c r="FP69" s="17"/>
      <c r="FQ69" s="67"/>
      <c r="FR69" s="66"/>
      <c r="FS69" s="66"/>
      <c r="FT69" s="66"/>
      <c r="FU69" s="66"/>
      <c r="FV69" s="66"/>
      <c r="FW69" s="66"/>
      <c r="FX69" s="65"/>
      <c r="FY69" s="64"/>
      <c r="FZ69" s="17"/>
      <c r="GA69" s="17"/>
      <c r="GB69" s="67"/>
      <c r="GC69" s="66"/>
      <c r="GD69" s="66"/>
      <c r="GE69" s="66"/>
      <c r="GF69" s="66"/>
      <c r="GG69" s="66"/>
      <c r="GH69" s="66"/>
      <c r="GI69" s="65"/>
      <c r="GJ69" s="64"/>
      <c r="GK69" s="17"/>
      <c r="GL69" s="17"/>
      <c r="GM69" s="67"/>
      <c r="GN69" s="66"/>
      <c r="GO69" s="66"/>
      <c r="GP69" s="66"/>
      <c r="GQ69" s="66"/>
      <c r="GR69" s="66"/>
      <c r="GS69" s="66"/>
      <c r="GT69" s="65"/>
      <c r="GU69" s="64"/>
      <c r="GV69" s="17"/>
      <c r="GW69" s="17"/>
      <c r="GX69" s="67"/>
      <c r="GY69" s="66"/>
      <c r="GZ69" s="66"/>
      <c r="HA69" s="66"/>
      <c r="HB69" s="66"/>
      <c r="HC69" s="66"/>
      <c r="HD69" s="66"/>
      <c r="HE69" s="65"/>
      <c r="HF69" s="64"/>
      <c r="HG69" s="17"/>
      <c r="HH69" s="17"/>
      <c r="HI69" s="67"/>
      <c r="HJ69" s="66"/>
      <c r="HK69" s="66"/>
      <c r="HL69" s="66"/>
      <c r="HM69" s="66"/>
      <c r="HN69" s="66"/>
      <c r="HO69" s="66"/>
      <c r="HP69" s="65"/>
      <c r="HQ69" s="64"/>
      <c r="HR69" s="17"/>
      <c r="HS69" s="17"/>
    </row>
    <row r="70" spans="1:227" x14ac:dyDescent="0.15">
      <c r="A70" s="76"/>
      <c r="B70" s="80"/>
      <c r="C70" s="78"/>
      <c r="D70" s="78"/>
      <c r="E70" s="65"/>
      <c r="F70" s="65"/>
      <c r="G70" s="17"/>
      <c r="H70" s="67"/>
      <c r="I70" s="66"/>
      <c r="J70" s="66"/>
      <c r="K70" s="66"/>
      <c r="L70" s="66"/>
      <c r="M70" s="66"/>
      <c r="N70" s="66"/>
      <c r="O70" s="65"/>
      <c r="P70" s="64"/>
      <c r="Q70" s="17"/>
      <c r="R70" s="17"/>
      <c r="S70" s="67"/>
      <c r="T70" s="66"/>
      <c r="U70" s="66"/>
      <c r="V70" s="66"/>
      <c r="W70" s="66"/>
      <c r="X70" s="66"/>
      <c r="Y70" s="66"/>
      <c r="Z70" s="65"/>
      <c r="AA70" s="64"/>
      <c r="AB70" s="17"/>
      <c r="AC70" s="17"/>
      <c r="AD70" s="67"/>
      <c r="AE70" s="66"/>
      <c r="AF70" s="66"/>
      <c r="AG70" s="66"/>
      <c r="AH70" s="66"/>
      <c r="AI70" s="66"/>
      <c r="AJ70" s="66"/>
      <c r="AK70" s="65"/>
      <c r="AL70" s="64"/>
      <c r="AM70" s="17"/>
      <c r="AN70" s="17"/>
      <c r="AO70" s="67"/>
      <c r="AP70" s="66"/>
      <c r="AQ70" s="66"/>
      <c r="AR70" s="66"/>
      <c r="AS70" s="66"/>
      <c r="AT70" s="66"/>
      <c r="AU70" s="66"/>
      <c r="AV70" s="65"/>
      <c r="AW70" s="64"/>
      <c r="AX70" s="17"/>
      <c r="AY70" s="17"/>
      <c r="AZ70" s="67"/>
      <c r="BA70" s="66"/>
      <c r="BB70" s="66"/>
      <c r="BC70" s="66"/>
      <c r="BD70" s="66"/>
      <c r="BE70" s="66"/>
      <c r="BF70" s="66"/>
      <c r="BG70" s="65"/>
      <c r="BH70" s="64"/>
      <c r="BI70" s="17"/>
      <c r="BJ70" s="17"/>
      <c r="BK70" s="67"/>
      <c r="BL70" s="66"/>
      <c r="BM70" s="66"/>
      <c r="BN70" s="66"/>
      <c r="BO70" s="66"/>
      <c r="BP70" s="66"/>
      <c r="BQ70" s="66"/>
      <c r="BR70" s="65"/>
      <c r="BS70" s="64"/>
      <c r="BT70" s="17"/>
      <c r="BU70" s="17"/>
      <c r="BV70" s="67"/>
      <c r="BW70" s="66"/>
      <c r="BX70" s="66"/>
      <c r="BY70" s="66"/>
      <c r="BZ70" s="66"/>
      <c r="CA70" s="66"/>
      <c r="CB70" s="66"/>
      <c r="CC70" s="65"/>
      <c r="CD70" s="64"/>
      <c r="CE70" s="17"/>
      <c r="CF70" s="17"/>
      <c r="CG70" s="67"/>
      <c r="CH70" s="66"/>
      <c r="CI70" s="66"/>
      <c r="CJ70" s="66"/>
      <c r="CK70" s="66"/>
      <c r="CL70" s="66"/>
      <c r="CM70" s="66"/>
      <c r="CN70" s="65"/>
      <c r="CO70" s="64"/>
      <c r="CP70" s="17"/>
      <c r="CQ70" s="17"/>
      <c r="CR70" s="67"/>
      <c r="CS70" s="66"/>
      <c r="CT70" s="66"/>
      <c r="CU70" s="66"/>
      <c r="CV70" s="66"/>
      <c r="CW70" s="66"/>
      <c r="CX70" s="66"/>
      <c r="CY70" s="65"/>
      <c r="CZ70" s="64"/>
      <c r="DA70" s="17"/>
      <c r="DB70" s="17"/>
      <c r="DC70" s="67"/>
      <c r="DD70" s="66"/>
      <c r="DE70" s="66"/>
      <c r="DF70" s="66"/>
      <c r="DG70" s="66"/>
      <c r="DH70" s="66"/>
      <c r="DI70" s="66"/>
      <c r="DJ70" s="65"/>
      <c r="DK70" s="64"/>
      <c r="DL70" s="17"/>
      <c r="DM70" s="17"/>
      <c r="DN70" s="67"/>
      <c r="DO70" s="66"/>
      <c r="DP70" s="66"/>
      <c r="DQ70" s="66"/>
      <c r="DR70" s="66"/>
      <c r="DS70" s="66"/>
      <c r="DT70" s="66"/>
      <c r="DU70" s="65"/>
      <c r="DV70" s="64"/>
      <c r="DW70" s="17"/>
      <c r="DX70" s="17"/>
      <c r="DY70" s="67"/>
      <c r="DZ70" s="66"/>
      <c r="EA70" s="66"/>
      <c r="EB70" s="66"/>
      <c r="EC70" s="66"/>
      <c r="ED70" s="66"/>
      <c r="EE70" s="66"/>
      <c r="EF70" s="65"/>
      <c r="EG70" s="64"/>
      <c r="EH70" s="17"/>
      <c r="EI70" s="17"/>
      <c r="EJ70" s="67"/>
      <c r="EK70" s="66"/>
      <c r="EL70" s="66"/>
      <c r="EM70" s="66"/>
      <c r="EN70" s="66"/>
      <c r="EO70" s="66"/>
      <c r="EP70" s="66"/>
      <c r="EQ70" s="65"/>
      <c r="ER70" s="64"/>
      <c r="ES70" s="17"/>
      <c r="ET70" s="17"/>
      <c r="EU70" s="67"/>
      <c r="EV70" s="66"/>
      <c r="EW70" s="66"/>
      <c r="EX70" s="66"/>
      <c r="EY70" s="66"/>
      <c r="EZ70" s="66"/>
      <c r="FA70" s="66"/>
      <c r="FB70" s="65"/>
      <c r="FC70" s="64"/>
      <c r="FD70" s="17"/>
      <c r="FE70" s="17"/>
      <c r="FF70" s="67"/>
      <c r="FG70" s="66"/>
      <c r="FH70" s="66"/>
      <c r="FI70" s="66"/>
      <c r="FJ70" s="66"/>
      <c r="FK70" s="66"/>
      <c r="FL70" s="66"/>
      <c r="FM70" s="65"/>
      <c r="FN70" s="64"/>
      <c r="FO70" s="17"/>
      <c r="FP70" s="17"/>
      <c r="FQ70" s="67"/>
      <c r="FR70" s="66"/>
      <c r="FS70" s="66"/>
      <c r="FT70" s="66"/>
      <c r="FU70" s="66"/>
      <c r="FV70" s="66"/>
      <c r="FW70" s="66"/>
      <c r="FX70" s="65"/>
      <c r="FY70" s="64"/>
      <c r="FZ70" s="17"/>
      <c r="GA70" s="17"/>
      <c r="GB70" s="67"/>
      <c r="GC70" s="66"/>
      <c r="GD70" s="66"/>
      <c r="GE70" s="66"/>
      <c r="GF70" s="66"/>
      <c r="GG70" s="66"/>
      <c r="GH70" s="66"/>
      <c r="GI70" s="65"/>
      <c r="GJ70" s="64"/>
      <c r="GK70" s="17"/>
      <c r="GL70" s="17"/>
      <c r="GM70" s="67"/>
      <c r="GN70" s="66"/>
      <c r="GO70" s="66"/>
      <c r="GP70" s="66"/>
      <c r="GQ70" s="66"/>
      <c r="GR70" s="66"/>
      <c r="GS70" s="66"/>
      <c r="GT70" s="65"/>
      <c r="GU70" s="64"/>
      <c r="GV70" s="17"/>
      <c r="GW70" s="17"/>
      <c r="GX70" s="67"/>
      <c r="GY70" s="66"/>
      <c r="GZ70" s="66"/>
      <c r="HA70" s="66"/>
      <c r="HB70" s="66"/>
      <c r="HC70" s="66"/>
      <c r="HD70" s="66"/>
      <c r="HE70" s="65"/>
      <c r="HF70" s="64"/>
      <c r="HG70" s="17"/>
      <c r="HH70" s="17"/>
      <c r="HI70" s="67"/>
      <c r="HJ70" s="66"/>
      <c r="HK70" s="66"/>
      <c r="HL70" s="66"/>
      <c r="HM70" s="66"/>
      <c r="HN70" s="66"/>
      <c r="HO70" s="66"/>
      <c r="HP70" s="65"/>
      <c r="HQ70" s="64"/>
      <c r="HR70" s="17"/>
      <c r="HS70" s="17"/>
    </row>
    <row r="71" spans="1:227" x14ac:dyDescent="0.15">
      <c r="A71" s="76"/>
      <c r="B71" s="79"/>
      <c r="C71" s="78"/>
      <c r="D71" s="78"/>
      <c r="E71" s="65"/>
      <c r="F71" s="65"/>
      <c r="G71" s="17"/>
      <c r="H71" s="67"/>
      <c r="I71" s="66"/>
      <c r="J71" s="66"/>
      <c r="K71" s="66"/>
      <c r="L71" s="66"/>
      <c r="M71" s="66"/>
      <c r="N71" s="66"/>
      <c r="O71" s="65"/>
      <c r="P71" s="64"/>
      <c r="Q71" s="17"/>
      <c r="R71" s="17"/>
      <c r="S71" s="67"/>
      <c r="T71" s="66"/>
      <c r="U71" s="66"/>
      <c r="V71" s="66"/>
      <c r="W71" s="66"/>
      <c r="X71" s="66"/>
      <c r="Y71" s="66"/>
      <c r="Z71" s="65"/>
      <c r="AA71" s="64"/>
      <c r="AB71" s="17"/>
      <c r="AC71" s="17"/>
      <c r="AD71" s="67"/>
      <c r="AE71" s="66"/>
      <c r="AF71" s="66"/>
      <c r="AG71" s="66"/>
      <c r="AH71" s="66"/>
      <c r="AI71" s="66"/>
      <c r="AJ71" s="66"/>
      <c r="AK71" s="65"/>
      <c r="AL71" s="64"/>
      <c r="AM71" s="17"/>
      <c r="AN71" s="17"/>
      <c r="AO71" s="67"/>
      <c r="AP71" s="66"/>
      <c r="AQ71" s="66"/>
      <c r="AR71" s="66"/>
      <c r="AS71" s="66"/>
      <c r="AT71" s="66"/>
      <c r="AU71" s="66"/>
      <c r="AV71" s="65"/>
      <c r="AW71" s="64"/>
      <c r="AX71" s="17"/>
      <c r="AY71" s="17"/>
      <c r="AZ71" s="67"/>
      <c r="BA71" s="66"/>
      <c r="BB71" s="66"/>
      <c r="BC71" s="66"/>
      <c r="BD71" s="66"/>
      <c r="BE71" s="66"/>
      <c r="BF71" s="66"/>
      <c r="BG71" s="65"/>
      <c r="BH71" s="64"/>
      <c r="BI71" s="17"/>
      <c r="BJ71" s="17"/>
      <c r="BK71" s="67"/>
      <c r="BL71" s="66"/>
      <c r="BM71" s="66"/>
      <c r="BN71" s="66"/>
      <c r="BO71" s="66"/>
      <c r="BP71" s="66"/>
      <c r="BQ71" s="66"/>
      <c r="BR71" s="65"/>
      <c r="BS71" s="64"/>
      <c r="BT71" s="17"/>
      <c r="BU71" s="17"/>
      <c r="BV71" s="67"/>
      <c r="BW71" s="66"/>
      <c r="BX71" s="66"/>
      <c r="BY71" s="66"/>
      <c r="BZ71" s="66"/>
      <c r="CA71" s="66"/>
      <c r="CB71" s="66"/>
      <c r="CC71" s="65"/>
      <c r="CD71" s="64"/>
      <c r="CE71" s="17"/>
      <c r="CF71" s="17"/>
      <c r="CG71" s="67"/>
      <c r="CH71" s="66"/>
      <c r="CI71" s="66"/>
      <c r="CJ71" s="66"/>
      <c r="CK71" s="66"/>
      <c r="CL71" s="66"/>
      <c r="CM71" s="66"/>
      <c r="CN71" s="65"/>
      <c r="CO71" s="64"/>
      <c r="CP71" s="17"/>
      <c r="CQ71" s="17"/>
      <c r="CR71" s="67"/>
      <c r="CS71" s="66"/>
      <c r="CT71" s="66"/>
      <c r="CU71" s="66"/>
      <c r="CV71" s="66"/>
      <c r="CW71" s="66"/>
      <c r="CX71" s="66"/>
      <c r="CY71" s="65"/>
      <c r="CZ71" s="64"/>
      <c r="DA71" s="17"/>
      <c r="DB71" s="17"/>
      <c r="DC71" s="67"/>
      <c r="DD71" s="66"/>
      <c r="DE71" s="66"/>
      <c r="DF71" s="66"/>
      <c r="DG71" s="66"/>
      <c r="DH71" s="66"/>
      <c r="DI71" s="66"/>
      <c r="DJ71" s="65"/>
      <c r="DK71" s="64"/>
      <c r="DL71" s="17"/>
      <c r="DM71" s="17"/>
      <c r="DN71" s="67"/>
      <c r="DO71" s="66"/>
      <c r="DP71" s="66"/>
      <c r="DQ71" s="66"/>
      <c r="DR71" s="66"/>
      <c r="DS71" s="66"/>
      <c r="DT71" s="66"/>
      <c r="DU71" s="65"/>
      <c r="DV71" s="64"/>
      <c r="DW71" s="17"/>
      <c r="DX71" s="17"/>
      <c r="DY71" s="67"/>
      <c r="DZ71" s="66"/>
      <c r="EA71" s="66"/>
      <c r="EB71" s="66"/>
      <c r="EC71" s="66"/>
      <c r="ED71" s="66"/>
      <c r="EE71" s="66"/>
      <c r="EF71" s="65"/>
      <c r="EG71" s="64"/>
      <c r="EH71" s="17"/>
      <c r="EI71" s="17"/>
      <c r="EJ71" s="67"/>
      <c r="EK71" s="66"/>
      <c r="EL71" s="66"/>
      <c r="EM71" s="66"/>
      <c r="EN71" s="66"/>
      <c r="EO71" s="66"/>
      <c r="EP71" s="66"/>
      <c r="EQ71" s="65"/>
      <c r="ER71" s="64"/>
      <c r="ES71" s="17"/>
      <c r="ET71" s="17"/>
      <c r="EU71" s="67"/>
      <c r="EV71" s="66"/>
      <c r="EW71" s="66"/>
      <c r="EX71" s="66"/>
      <c r="EY71" s="66"/>
      <c r="EZ71" s="66"/>
      <c r="FA71" s="66"/>
      <c r="FB71" s="65"/>
      <c r="FC71" s="64"/>
      <c r="FD71" s="17"/>
      <c r="FE71" s="17"/>
      <c r="FF71" s="67"/>
      <c r="FG71" s="66"/>
      <c r="FH71" s="66"/>
      <c r="FI71" s="66"/>
      <c r="FJ71" s="66"/>
      <c r="FK71" s="66"/>
      <c r="FL71" s="66"/>
      <c r="FM71" s="65"/>
      <c r="FN71" s="64"/>
      <c r="FO71" s="17"/>
      <c r="FP71" s="17"/>
      <c r="FQ71" s="67"/>
      <c r="FR71" s="66"/>
      <c r="FS71" s="66"/>
      <c r="FT71" s="66"/>
      <c r="FU71" s="66"/>
      <c r="FV71" s="66"/>
      <c r="FW71" s="66"/>
      <c r="FX71" s="65"/>
      <c r="FY71" s="64"/>
      <c r="FZ71" s="17"/>
      <c r="GA71" s="17"/>
      <c r="GB71" s="67"/>
      <c r="GC71" s="66"/>
      <c r="GD71" s="66"/>
      <c r="GE71" s="66"/>
      <c r="GF71" s="66"/>
      <c r="GG71" s="66"/>
      <c r="GH71" s="66"/>
      <c r="GI71" s="65"/>
      <c r="GJ71" s="64"/>
      <c r="GK71" s="17"/>
      <c r="GL71" s="17"/>
      <c r="GM71" s="67"/>
      <c r="GN71" s="66"/>
      <c r="GO71" s="66"/>
      <c r="GP71" s="66"/>
      <c r="GQ71" s="66"/>
      <c r="GR71" s="66"/>
      <c r="GS71" s="66"/>
      <c r="GT71" s="65"/>
      <c r="GU71" s="64"/>
      <c r="GV71" s="17"/>
      <c r="GW71" s="17"/>
      <c r="GX71" s="67"/>
      <c r="GY71" s="66"/>
      <c r="GZ71" s="66"/>
      <c r="HA71" s="66"/>
      <c r="HB71" s="66"/>
      <c r="HC71" s="66"/>
      <c r="HD71" s="66"/>
      <c r="HE71" s="65"/>
      <c r="HF71" s="64"/>
      <c r="HG71" s="17"/>
      <c r="HH71" s="17"/>
      <c r="HI71" s="67"/>
      <c r="HJ71" s="66"/>
      <c r="HK71" s="66"/>
      <c r="HL71" s="66"/>
      <c r="HM71" s="66"/>
      <c r="HN71" s="66"/>
      <c r="HO71" s="66"/>
      <c r="HP71" s="65"/>
      <c r="HQ71" s="64"/>
      <c r="HR71" s="17"/>
      <c r="HS71" s="17"/>
    </row>
    <row r="72" spans="1:227" x14ac:dyDescent="0.15">
      <c r="A72" s="76"/>
      <c r="B72" s="79"/>
      <c r="C72" s="78"/>
      <c r="D72" s="78"/>
      <c r="E72" s="65"/>
      <c r="F72" s="65"/>
      <c r="G72" s="17"/>
      <c r="H72" s="67"/>
      <c r="I72" s="66"/>
      <c r="J72" s="66"/>
      <c r="K72" s="66"/>
      <c r="L72" s="66"/>
      <c r="M72" s="66"/>
      <c r="N72" s="66"/>
      <c r="O72" s="65"/>
      <c r="P72" s="64"/>
      <c r="Q72" s="17"/>
      <c r="R72" s="17"/>
      <c r="S72" s="67"/>
      <c r="T72" s="66"/>
      <c r="U72" s="66"/>
      <c r="V72" s="66"/>
      <c r="W72" s="66"/>
      <c r="X72" s="66"/>
      <c r="Y72" s="66"/>
      <c r="Z72" s="65"/>
      <c r="AA72" s="64"/>
      <c r="AB72" s="17"/>
      <c r="AC72" s="17"/>
      <c r="AD72" s="67"/>
      <c r="AE72" s="66"/>
      <c r="AF72" s="66"/>
      <c r="AG72" s="66"/>
      <c r="AH72" s="66"/>
      <c r="AI72" s="66"/>
      <c r="AJ72" s="66"/>
      <c r="AK72" s="65"/>
      <c r="AL72" s="64"/>
      <c r="AM72" s="17"/>
      <c r="AN72" s="17"/>
      <c r="AO72" s="67"/>
      <c r="AP72" s="66"/>
      <c r="AQ72" s="66"/>
      <c r="AR72" s="66"/>
      <c r="AS72" s="66"/>
      <c r="AT72" s="66"/>
      <c r="AU72" s="66"/>
      <c r="AV72" s="65"/>
      <c r="AW72" s="64"/>
      <c r="AX72" s="17"/>
      <c r="AY72" s="17"/>
      <c r="AZ72" s="67"/>
      <c r="BA72" s="66"/>
      <c r="BB72" s="66"/>
      <c r="BC72" s="66"/>
      <c r="BD72" s="66"/>
      <c r="BE72" s="66"/>
      <c r="BF72" s="66"/>
      <c r="BG72" s="65"/>
      <c r="BH72" s="64"/>
      <c r="BI72" s="17"/>
      <c r="BJ72" s="17"/>
      <c r="BK72" s="67"/>
      <c r="BL72" s="66"/>
      <c r="BM72" s="66"/>
      <c r="BN72" s="66"/>
      <c r="BO72" s="66"/>
      <c r="BP72" s="66"/>
      <c r="BQ72" s="66"/>
      <c r="BR72" s="65"/>
      <c r="BS72" s="64"/>
      <c r="BT72" s="17"/>
      <c r="BU72" s="17"/>
      <c r="BV72" s="67"/>
      <c r="BW72" s="66"/>
      <c r="BX72" s="66"/>
      <c r="BY72" s="66"/>
      <c r="BZ72" s="66"/>
      <c r="CA72" s="66"/>
      <c r="CB72" s="66"/>
      <c r="CC72" s="65"/>
      <c r="CD72" s="64"/>
      <c r="CE72" s="17"/>
      <c r="CF72" s="17"/>
      <c r="CG72" s="67"/>
      <c r="CH72" s="66"/>
      <c r="CI72" s="66"/>
      <c r="CJ72" s="66"/>
      <c r="CK72" s="66"/>
      <c r="CL72" s="66"/>
      <c r="CM72" s="66"/>
      <c r="CN72" s="65"/>
      <c r="CO72" s="64"/>
      <c r="CP72" s="17"/>
      <c r="CQ72" s="17"/>
      <c r="CR72" s="67"/>
      <c r="CS72" s="66"/>
      <c r="CT72" s="66"/>
      <c r="CU72" s="66"/>
      <c r="CV72" s="66"/>
      <c r="CW72" s="66"/>
      <c r="CX72" s="66"/>
      <c r="CY72" s="65"/>
      <c r="CZ72" s="64"/>
      <c r="DA72" s="17"/>
      <c r="DB72" s="17"/>
      <c r="DC72" s="67"/>
      <c r="DD72" s="66"/>
      <c r="DE72" s="66"/>
      <c r="DF72" s="66"/>
      <c r="DG72" s="66"/>
      <c r="DH72" s="66"/>
      <c r="DI72" s="66"/>
      <c r="DJ72" s="65"/>
      <c r="DK72" s="64"/>
      <c r="DL72" s="17"/>
      <c r="DM72" s="17"/>
      <c r="DN72" s="67"/>
      <c r="DO72" s="66"/>
      <c r="DP72" s="66"/>
      <c r="DQ72" s="66"/>
      <c r="DR72" s="66"/>
      <c r="DS72" s="66"/>
      <c r="DT72" s="66"/>
      <c r="DU72" s="65"/>
      <c r="DV72" s="64"/>
      <c r="DW72" s="17"/>
      <c r="DX72" s="17"/>
      <c r="DY72" s="67"/>
      <c r="DZ72" s="66"/>
      <c r="EA72" s="66"/>
      <c r="EB72" s="66"/>
      <c r="EC72" s="66"/>
      <c r="ED72" s="66"/>
      <c r="EE72" s="66"/>
      <c r="EF72" s="65"/>
      <c r="EG72" s="64"/>
      <c r="EH72" s="17"/>
      <c r="EI72" s="17"/>
      <c r="EJ72" s="67"/>
      <c r="EK72" s="66"/>
      <c r="EL72" s="66"/>
      <c r="EM72" s="66"/>
      <c r="EN72" s="66"/>
      <c r="EO72" s="66"/>
      <c r="EP72" s="66"/>
      <c r="EQ72" s="65"/>
      <c r="ER72" s="64"/>
      <c r="ES72" s="17"/>
      <c r="ET72" s="17"/>
      <c r="EU72" s="67"/>
      <c r="EV72" s="66"/>
      <c r="EW72" s="66"/>
      <c r="EX72" s="66"/>
      <c r="EY72" s="66"/>
      <c r="EZ72" s="66"/>
      <c r="FA72" s="66"/>
      <c r="FB72" s="65"/>
      <c r="FC72" s="64"/>
      <c r="FD72" s="17"/>
      <c r="FE72" s="17"/>
      <c r="FF72" s="67"/>
      <c r="FG72" s="66"/>
      <c r="FH72" s="66"/>
      <c r="FI72" s="66"/>
      <c r="FJ72" s="66"/>
      <c r="FK72" s="66"/>
      <c r="FL72" s="66"/>
      <c r="FM72" s="65"/>
      <c r="FN72" s="64"/>
      <c r="FO72" s="17"/>
      <c r="FP72" s="17"/>
      <c r="FQ72" s="67"/>
      <c r="FR72" s="66"/>
      <c r="FS72" s="66"/>
      <c r="FT72" s="66"/>
      <c r="FU72" s="66"/>
      <c r="FV72" s="66"/>
      <c r="FW72" s="66"/>
      <c r="FX72" s="65"/>
      <c r="FY72" s="64"/>
      <c r="FZ72" s="17"/>
      <c r="GA72" s="17"/>
      <c r="GB72" s="67"/>
      <c r="GC72" s="66"/>
      <c r="GD72" s="66"/>
      <c r="GE72" s="66"/>
      <c r="GF72" s="66"/>
      <c r="GG72" s="66"/>
      <c r="GH72" s="66"/>
      <c r="GI72" s="65"/>
      <c r="GJ72" s="64"/>
      <c r="GK72" s="17"/>
      <c r="GL72" s="17"/>
      <c r="GM72" s="67"/>
      <c r="GN72" s="66"/>
      <c r="GO72" s="66"/>
      <c r="GP72" s="66"/>
      <c r="GQ72" s="66"/>
      <c r="GR72" s="66"/>
      <c r="GS72" s="66"/>
      <c r="GT72" s="65"/>
      <c r="GU72" s="64"/>
      <c r="GV72" s="17"/>
      <c r="GW72" s="17"/>
      <c r="GX72" s="67"/>
      <c r="GY72" s="66"/>
      <c r="GZ72" s="66"/>
      <c r="HA72" s="66"/>
      <c r="HB72" s="66"/>
      <c r="HC72" s="66"/>
      <c r="HD72" s="66"/>
      <c r="HE72" s="65"/>
      <c r="HF72" s="64"/>
      <c r="HG72" s="17"/>
      <c r="HH72" s="17"/>
      <c r="HI72" s="67"/>
      <c r="HJ72" s="66"/>
      <c r="HK72" s="66"/>
      <c r="HL72" s="66"/>
      <c r="HM72" s="66"/>
      <c r="HN72" s="66"/>
      <c r="HO72" s="66"/>
      <c r="HP72" s="65"/>
      <c r="HQ72" s="64"/>
      <c r="HR72" s="17"/>
      <c r="HS72" s="17"/>
    </row>
    <row r="73" spans="1:227" x14ac:dyDescent="0.15">
      <c r="A73" s="76"/>
      <c r="B73" s="79"/>
      <c r="C73" s="78"/>
      <c r="D73" s="78"/>
      <c r="E73" s="65"/>
      <c r="F73" s="65"/>
      <c r="G73" s="17"/>
      <c r="H73" s="67"/>
      <c r="I73" s="66"/>
      <c r="J73" s="66"/>
      <c r="K73" s="66"/>
      <c r="L73" s="66"/>
      <c r="M73" s="66"/>
      <c r="N73" s="66"/>
      <c r="O73" s="65"/>
      <c r="P73" s="64"/>
      <c r="Q73" s="17"/>
      <c r="R73" s="17"/>
      <c r="S73" s="67"/>
      <c r="T73" s="66"/>
      <c r="U73" s="66"/>
      <c r="V73" s="66"/>
      <c r="W73" s="66"/>
      <c r="X73" s="66"/>
      <c r="Y73" s="66"/>
      <c r="Z73" s="65"/>
      <c r="AA73" s="64"/>
      <c r="AB73" s="17"/>
      <c r="AC73" s="17"/>
      <c r="AD73" s="67"/>
      <c r="AE73" s="66"/>
      <c r="AF73" s="66"/>
      <c r="AG73" s="66"/>
      <c r="AH73" s="66"/>
      <c r="AI73" s="66"/>
      <c r="AJ73" s="66"/>
      <c r="AK73" s="65"/>
      <c r="AL73" s="64"/>
      <c r="AM73" s="17"/>
      <c r="AN73" s="17"/>
      <c r="AO73" s="67"/>
      <c r="AP73" s="66"/>
      <c r="AQ73" s="66"/>
      <c r="AR73" s="66"/>
      <c r="AS73" s="66"/>
      <c r="AT73" s="66"/>
      <c r="AU73" s="66"/>
      <c r="AV73" s="65"/>
      <c r="AW73" s="64"/>
      <c r="AX73" s="17"/>
      <c r="AY73" s="17"/>
      <c r="AZ73" s="67"/>
      <c r="BA73" s="66"/>
      <c r="BB73" s="66"/>
      <c r="BC73" s="66"/>
      <c r="BD73" s="66"/>
      <c r="BE73" s="66"/>
      <c r="BF73" s="66"/>
      <c r="BG73" s="65"/>
      <c r="BH73" s="64"/>
      <c r="BI73" s="17"/>
      <c r="BJ73" s="17"/>
      <c r="BK73" s="67"/>
      <c r="BL73" s="66"/>
      <c r="BM73" s="66"/>
      <c r="BN73" s="66"/>
      <c r="BO73" s="66"/>
      <c r="BP73" s="66"/>
      <c r="BQ73" s="66"/>
      <c r="BR73" s="65"/>
      <c r="BS73" s="64"/>
      <c r="BT73" s="17"/>
      <c r="BU73" s="17"/>
      <c r="BV73" s="67"/>
      <c r="BW73" s="66"/>
      <c r="BX73" s="66"/>
      <c r="BY73" s="66"/>
      <c r="BZ73" s="66"/>
      <c r="CA73" s="66"/>
      <c r="CB73" s="66"/>
      <c r="CC73" s="65"/>
      <c r="CD73" s="64"/>
      <c r="CE73" s="17"/>
      <c r="CF73" s="17"/>
      <c r="CG73" s="67"/>
      <c r="CH73" s="66"/>
      <c r="CI73" s="66"/>
      <c r="CJ73" s="66"/>
      <c r="CK73" s="66"/>
      <c r="CL73" s="66"/>
      <c r="CM73" s="66"/>
      <c r="CN73" s="65"/>
      <c r="CO73" s="64"/>
      <c r="CP73" s="17"/>
      <c r="CQ73" s="17"/>
      <c r="CR73" s="67"/>
      <c r="CS73" s="66"/>
      <c r="CT73" s="66"/>
      <c r="CU73" s="66"/>
      <c r="CV73" s="66"/>
      <c r="CW73" s="66"/>
      <c r="CX73" s="66"/>
      <c r="CY73" s="65"/>
      <c r="CZ73" s="64"/>
      <c r="DA73" s="17"/>
      <c r="DB73" s="17"/>
      <c r="DC73" s="67"/>
      <c r="DD73" s="66"/>
      <c r="DE73" s="66"/>
      <c r="DF73" s="66"/>
      <c r="DG73" s="66"/>
      <c r="DH73" s="66"/>
      <c r="DI73" s="66"/>
      <c r="DJ73" s="65"/>
      <c r="DK73" s="64"/>
      <c r="DL73" s="17"/>
      <c r="DM73" s="17"/>
      <c r="DN73" s="67"/>
      <c r="DO73" s="66"/>
      <c r="DP73" s="66"/>
      <c r="DQ73" s="66"/>
      <c r="DR73" s="66"/>
      <c r="DS73" s="66"/>
      <c r="DT73" s="66"/>
      <c r="DU73" s="65"/>
      <c r="DV73" s="64"/>
      <c r="DW73" s="17"/>
      <c r="DX73" s="17"/>
      <c r="DY73" s="67"/>
      <c r="DZ73" s="66"/>
      <c r="EA73" s="66"/>
      <c r="EB73" s="66"/>
      <c r="EC73" s="66"/>
      <c r="ED73" s="66"/>
      <c r="EE73" s="66"/>
      <c r="EF73" s="65"/>
      <c r="EG73" s="64"/>
      <c r="EH73" s="17"/>
      <c r="EI73" s="17"/>
      <c r="EJ73" s="67"/>
      <c r="EK73" s="66"/>
      <c r="EL73" s="66"/>
      <c r="EM73" s="66"/>
      <c r="EN73" s="66"/>
      <c r="EO73" s="66"/>
      <c r="EP73" s="66"/>
      <c r="EQ73" s="65"/>
      <c r="ER73" s="64"/>
      <c r="ES73" s="17"/>
      <c r="ET73" s="17"/>
      <c r="EU73" s="67"/>
      <c r="EV73" s="66"/>
      <c r="EW73" s="66"/>
      <c r="EX73" s="66"/>
      <c r="EY73" s="66"/>
      <c r="EZ73" s="66"/>
      <c r="FA73" s="66"/>
      <c r="FB73" s="65"/>
      <c r="FC73" s="64"/>
      <c r="FD73" s="17"/>
      <c r="FE73" s="17"/>
      <c r="FF73" s="67"/>
      <c r="FG73" s="66"/>
      <c r="FH73" s="66"/>
      <c r="FI73" s="66"/>
      <c r="FJ73" s="66"/>
      <c r="FK73" s="66"/>
      <c r="FL73" s="66"/>
      <c r="FM73" s="65"/>
      <c r="FN73" s="64"/>
      <c r="FO73" s="17"/>
      <c r="FP73" s="17"/>
      <c r="FQ73" s="67"/>
      <c r="FR73" s="66"/>
      <c r="FS73" s="66"/>
      <c r="FT73" s="66"/>
      <c r="FU73" s="66"/>
      <c r="FV73" s="66"/>
      <c r="FW73" s="66"/>
      <c r="FX73" s="65"/>
      <c r="FY73" s="64"/>
      <c r="FZ73" s="17"/>
      <c r="GA73" s="17"/>
      <c r="GB73" s="67"/>
      <c r="GC73" s="66"/>
      <c r="GD73" s="66"/>
      <c r="GE73" s="66"/>
      <c r="GF73" s="66"/>
      <c r="GG73" s="66"/>
      <c r="GH73" s="66"/>
      <c r="GI73" s="65"/>
      <c r="GJ73" s="64"/>
      <c r="GK73" s="17"/>
      <c r="GL73" s="17"/>
      <c r="GM73" s="67"/>
      <c r="GN73" s="66"/>
      <c r="GO73" s="66"/>
      <c r="GP73" s="66"/>
      <c r="GQ73" s="66"/>
      <c r="GR73" s="66"/>
      <c r="GS73" s="66"/>
      <c r="GT73" s="65"/>
      <c r="GU73" s="64"/>
      <c r="GV73" s="17"/>
      <c r="GW73" s="17"/>
      <c r="GX73" s="67"/>
      <c r="GY73" s="66"/>
      <c r="GZ73" s="66"/>
      <c r="HA73" s="66"/>
      <c r="HB73" s="66"/>
      <c r="HC73" s="66"/>
      <c r="HD73" s="66"/>
      <c r="HE73" s="65"/>
      <c r="HF73" s="64"/>
      <c r="HG73" s="17"/>
      <c r="HH73" s="17"/>
      <c r="HI73" s="67"/>
      <c r="HJ73" s="66"/>
      <c r="HK73" s="66"/>
      <c r="HL73" s="66"/>
      <c r="HM73" s="66"/>
      <c r="HN73" s="66"/>
      <c r="HO73" s="66"/>
      <c r="HP73" s="65"/>
      <c r="HQ73" s="64"/>
      <c r="HR73" s="17"/>
      <c r="HS73" s="17"/>
    </row>
    <row r="74" spans="1:227" x14ac:dyDescent="0.15">
      <c r="A74" s="76"/>
      <c r="B74" s="80"/>
      <c r="C74" s="78"/>
      <c r="D74" s="78"/>
      <c r="E74" s="65"/>
      <c r="F74" s="65"/>
      <c r="G74" s="17"/>
      <c r="H74" s="67"/>
      <c r="I74" s="66"/>
      <c r="J74" s="66"/>
      <c r="K74" s="66"/>
      <c r="L74" s="66"/>
      <c r="M74" s="66"/>
      <c r="N74" s="66"/>
      <c r="O74" s="65"/>
      <c r="P74" s="64"/>
      <c r="Q74" s="17"/>
      <c r="R74" s="17"/>
      <c r="S74" s="67"/>
      <c r="T74" s="66"/>
      <c r="U74" s="66"/>
      <c r="V74" s="66"/>
      <c r="W74" s="66"/>
      <c r="X74" s="66"/>
      <c r="Y74" s="66"/>
      <c r="Z74" s="65"/>
      <c r="AA74" s="64"/>
      <c r="AB74" s="17"/>
      <c r="AC74" s="17"/>
      <c r="AD74" s="67"/>
      <c r="AE74" s="66"/>
      <c r="AF74" s="66"/>
      <c r="AG74" s="66"/>
      <c r="AH74" s="66"/>
      <c r="AI74" s="66"/>
      <c r="AJ74" s="66"/>
      <c r="AK74" s="65"/>
      <c r="AL74" s="64"/>
      <c r="AM74" s="17"/>
      <c r="AN74" s="17"/>
      <c r="AO74" s="67"/>
      <c r="AP74" s="66"/>
      <c r="AQ74" s="66"/>
      <c r="AR74" s="66"/>
      <c r="AS74" s="66"/>
      <c r="AT74" s="66"/>
      <c r="AU74" s="66"/>
      <c r="AV74" s="65"/>
      <c r="AW74" s="64"/>
      <c r="AX74" s="17"/>
      <c r="AY74" s="17"/>
      <c r="AZ74" s="67"/>
      <c r="BA74" s="66"/>
      <c r="BB74" s="66"/>
      <c r="BC74" s="66"/>
      <c r="BD74" s="66"/>
      <c r="BE74" s="66"/>
      <c r="BF74" s="66"/>
      <c r="BG74" s="65"/>
      <c r="BH74" s="64"/>
      <c r="BI74" s="17"/>
      <c r="BJ74" s="17"/>
      <c r="BK74" s="67"/>
      <c r="BL74" s="66"/>
      <c r="BM74" s="66"/>
      <c r="BN74" s="66"/>
      <c r="BO74" s="66"/>
      <c r="BP74" s="66"/>
      <c r="BQ74" s="66"/>
      <c r="BR74" s="65"/>
      <c r="BS74" s="64"/>
      <c r="BT74" s="17"/>
      <c r="BU74" s="17"/>
      <c r="BV74" s="67"/>
      <c r="BW74" s="66"/>
      <c r="BX74" s="66"/>
      <c r="BY74" s="66"/>
      <c r="BZ74" s="66"/>
      <c r="CA74" s="66"/>
      <c r="CB74" s="66"/>
      <c r="CC74" s="65"/>
      <c r="CD74" s="64"/>
      <c r="CE74" s="17"/>
      <c r="CF74" s="17"/>
      <c r="CG74" s="67"/>
      <c r="CH74" s="66"/>
      <c r="CI74" s="66"/>
      <c r="CJ74" s="66"/>
      <c r="CK74" s="66"/>
      <c r="CL74" s="66"/>
      <c r="CM74" s="66"/>
      <c r="CN74" s="65"/>
      <c r="CO74" s="64"/>
      <c r="CP74" s="17"/>
      <c r="CQ74" s="17"/>
      <c r="CR74" s="67"/>
      <c r="CS74" s="66"/>
      <c r="CT74" s="66"/>
      <c r="CU74" s="66"/>
      <c r="CV74" s="66"/>
      <c r="CW74" s="66"/>
      <c r="CX74" s="66"/>
      <c r="CY74" s="65"/>
      <c r="CZ74" s="64"/>
      <c r="DA74" s="17"/>
      <c r="DB74" s="17"/>
      <c r="DC74" s="67"/>
      <c r="DD74" s="66"/>
      <c r="DE74" s="66"/>
      <c r="DF74" s="66"/>
      <c r="DG74" s="66"/>
      <c r="DH74" s="66"/>
      <c r="DI74" s="66"/>
      <c r="DJ74" s="65"/>
      <c r="DK74" s="64"/>
      <c r="DL74" s="17"/>
      <c r="DM74" s="17"/>
      <c r="DN74" s="67"/>
      <c r="DO74" s="66"/>
      <c r="DP74" s="66"/>
      <c r="DQ74" s="66"/>
      <c r="DR74" s="66"/>
      <c r="DS74" s="66"/>
      <c r="DT74" s="66"/>
      <c r="DU74" s="65"/>
      <c r="DV74" s="64"/>
      <c r="DW74" s="17"/>
      <c r="DX74" s="17"/>
      <c r="DY74" s="67"/>
      <c r="DZ74" s="66"/>
      <c r="EA74" s="66"/>
      <c r="EB74" s="66"/>
      <c r="EC74" s="66"/>
      <c r="ED74" s="66"/>
      <c r="EE74" s="66"/>
      <c r="EF74" s="65"/>
      <c r="EG74" s="64"/>
      <c r="EH74" s="17"/>
      <c r="EI74" s="17"/>
      <c r="EJ74" s="67"/>
      <c r="EK74" s="66"/>
      <c r="EL74" s="66"/>
      <c r="EM74" s="66"/>
      <c r="EN74" s="66"/>
      <c r="EO74" s="66"/>
      <c r="EP74" s="66"/>
      <c r="EQ74" s="65"/>
      <c r="ER74" s="64"/>
      <c r="ES74" s="17"/>
      <c r="ET74" s="17"/>
      <c r="EU74" s="67"/>
      <c r="EV74" s="66"/>
      <c r="EW74" s="66"/>
      <c r="EX74" s="66"/>
      <c r="EY74" s="66"/>
      <c r="EZ74" s="66"/>
      <c r="FA74" s="66"/>
      <c r="FB74" s="65"/>
      <c r="FC74" s="64"/>
      <c r="FD74" s="17"/>
      <c r="FE74" s="17"/>
      <c r="FF74" s="67"/>
      <c r="FG74" s="66"/>
      <c r="FH74" s="66"/>
      <c r="FI74" s="66"/>
      <c r="FJ74" s="66"/>
      <c r="FK74" s="66"/>
      <c r="FL74" s="66"/>
      <c r="FM74" s="65"/>
      <c r="FN74" s="64"/>
      <c r="FO74" s="17"/>
      <c r="FP74" s="17"/>
      <c r="FQ74" s="67"/>
      <c r="FR74" s="66"/>
      <c r="FS74" s="66"/>
      <c r="FT74" s="66"/>
      <c r="FU74" s="66"/>
      <c r="FV74" s="66"/>
      <c r="FW74" s="66"/>
      <c r="FX74" s="65"/>
      <c r="FY74" s="64"/>
      <c r="FZ74" s="17"/>
      <c r="GA74" s="17"/>
      <c r="GB74" s="67"/>
      <c r="GC74" s="66"/>
      <c r="GD74" s="66"/>
      <c r="GE74" s="66"/>
      <c r="GF74" s="66"/>
      <c r="GG74" s="66"/>
      <c r="GH74" s="66"/>
      <c r="GI74" s="65"/>
      <c r="GJ74" s="64"/>
      <c r="GK74" s="17"/>
      <c r="GL74" s="17"/>
      <c r="GM74" s="67"/>
      <c r="GN74" s="66"/>
      <c r="GO74" s="66"/>
      <c r="GP74" s="66"/>
      <c r="GQ74" s="66"/>
      <c r="GR74" s="66"/>
      <c r="GS74" s="66"/>
      <c r="GT74" s="65"/>
      <c r="GU74" s="64"/>
      <c r="GV74" s="17"/>
      <c r="GW74" s="17"/>
      <c r="GX74" s="67"/>
      <c r="GY74" s="66"/>
      <c r="GZ74" s="66"/>
      <c r="HA74" s="66"/>
      <c r="HB74" s="66"/>
      <c r="HC74" s="66"/>
      <c r="HD74" s="66"/>
      <c r="HE74" s="65"/>
      <c r="HF74" s="64"/>
      <c r="HG74" s="17"/>
      <c r="HH74" s="17"/>
      <c r="HI74" s="67"/>
      <c r="HJ74" s="66"/>
      <c r="HK74" s="66"/>
      <c r="HL74" s="66"/>
      <c r="HM74" s="66"/>
      <c r="HN74" s="66"/>
      <c r="HO74" s="66"/>
      <c r="HP74" s="65"/>
      <c r="HQ74" s="64"/>
      <c r="HR74" s="17"/>
      <c r="HS74" s="17"/>
    </row>
    <row r="75" spans="1:227" x14ac:dyDescent="0.15">
      <c r="A75" s="76"/>
      <c r="B75" s="79"/>
      <c r="C75" s="78"/>
      <c r="D75" s="78"/>
      <c r="E75" s="65"/>
      <c r="F75" s="65"/>
      <c r="G75" s="17"/>
      <c r="H75" s="67"/>
      <c r="I75" s="66"/>
      <c r="J75" s="66"/>
      <c r="K75" s="66"/>
      <c r="L75" s="66"/>
      <c r="M75" s="66"/>
      <c r="N75" s="66"/>
      <c r="O75" s="65"/>
      <c r="P75" s="64"/>
      <c r="Q75" s="17"/>
      <c r="R75" s="17"/>
      <c r="S75" s="67"/>
      <c r="T75" s="66"/>
      <c r="U75" s="66"/>
      <c r="V75" s="66"/>
      <c r="W75" s="66"/>
      <c r="X75" s="66"/>
      <c r="Y75" s="66"/>
      <c r="Z75" s="65"/>
      <c r="AA75" s="64"/>
      <c r="AB75" s="17"/>
      <c r="AC75" s="17"/>
      <c r="AD75" s="67"/>
      <c r="AE75" s="66"/>
      <c r="AF75" s="66"/>
      <c r="AG75" s="66"/>
      <c r="AH75" s="66"/>
      <c r="AI75" s="66"/>
      <c r="AJ75" s="66"/>
      <c r="AK75" s="65"/>
      <c r="AL75" s="64"/>
      <c r="AM75" s="17"/>
      <c r="AN75" s="17"/>
      <c r="AO75" s="67"/>
      <c r="AP75" s="66"/>
      <c r="AQ75" s="66"/>
      <c r="AR75" s="66"/>
      <c r="AS75" s="66"/>
      <c r="AT75" s="66"/>
      <c r="AU75" s="66"/>
      <c r="AV75" s="65"/>
      <c r="AW75" s="64"/>
      <c r="AX75" s="17"/>
      <c r="AY75" s="17"/>
      <c r="AZ75" s="67"/>
      <c r="BA75" s="66"/>
      <c r="BB75" s="66"/>
      <c r="BC75" s="66"/>
      <c r="BD75" s="66"/>
      <c r="BE75" s="66"/>
      <c r="BF75" s="66"/>
      <c r="BG75" s="65"/>
      <c r="BH75" s="64"/>
      <c r="BI75" s="17"/>
      <c r="BJ75" s="17"/>
      <c r="BK75" s="67"/>
      <c r="BL75" s="66"/>
      <c r="BM75" s="66"/>
      <c r="BN75" s="66"/>
      <c r="BO75" s="66"/>
      <c r="BP75" s="66"/>
      <c r="BQ75" s="66"/>
      <c r="BR75" s="65"/>
      <c r="BS75" s="64"/>
      <c r="BT75" s="17"/>
      <c r="BU75" s="17"/>
      <c r="BV75" s="67"/>
      <c r="BW75" s="66"/>
      <c r="BX75" s="66"/>
      <c r="BY75" s="66"/>
      <c r="BZ75" s="66"/>
      <c r="CA75" s="66"/>
      <c r="CB75" s="66"/>
      <c r="CC75" s="65"/>
      <c r="CD75" s="64"/>
      <c r="CE75" s="17"/>
      <c r="CF75" s="17"/>
      <c r="CG75" s="67"/>
      <c r="CH75" s="66"/>
      <c r="CI75" s="66"/>
      <c r="CJ75" s="66"/>
      <c r="CK75" s="66"/>
      <c r="CL75" s="66"/>
      <c r="CM75" s="66"/>
      <c r="CN75" s="65"/>
      <c r="CO75" s="64"/>
      <c r="CP75" s="17"/>
      <c r="CQ75" s="17"/>
      <c r="CR75" s="67"/>
      <c r="CS75" s="66"/>
      <c r="CT75" s="66"/>
      <c r="CU75" s="66"/>
      <c r="CV75" s="66"/>
      <c r="CW75" s="66"/>
      <c r="CX75" s="66"/>
      <c r="CY75" s="65"/>
      <c r="CZ75" s="64"/>
      <c r="DA75" s="17"/>
      <c r="DB75" s="17"/>
      <c r="DC75" s="67"/>
      <c r="DD75" s="66"/>
      <c r="DE75" s="66"/>
      <c r="DF75" s="66"/>
      <c r="DG75" s="66"/>
      <c r="DH75" s="66"/>
      <c r="DI75" s="66"/>
      <c r="DJ75" s="65"/>
      <c r="DK75" s="64"/>
      <c r="DL75" s="17"/>
      <c r="DM75" s="17"/>
      <c r="DN75" s="67"/>
      <c r="DO75" s="66"/>
      <c r="DP75" s="66"/>
      <c r="DQ75" s="66"/>
      <c r="DR75" s="66"/>
      <c r="DS75" s="66"/>
      <c r="DT75" s="66"/>
      <c r="DU75" s="65"/>
      <c r="DV75" s="64"/>
      <c r="DW75" s="17"/>
      <c r="DX75" s="17"/>
      <c r="DY75" s="67"/>
      <c r="DZ75" s="66"/>
      <c r="EA75" s="66"/>
      <c r="EB75" s="66"/>
      <c r="EC75" s="66"/>
      <c r="ED75" s="66"/>
      <c r="EE75" s="66"/>
      <c r="EF75" s="65"/>
      <c r="EG75" s="64"/>
      <c r="EH75" s="17"/>
      <c r="EI75" s="17"/>
      <c r="EJ75" s="67"/>
      <c r="EK75" s="66"/>
      <c r="EL75" s="66"/>
      <c r="EM75" s="66"/>
      <c r="EN75" s="66"/>
      <c r="EO75" s="66"/>
      <c r="EP75" s="66"/>
      <c r="EQ75" s="65"/>
      <c r="ER75" s="64"/>
      <c r="ES75" s="17"/>
      <c r="ET75" s="17"/>
      <c r="EU75" s="67"/>
      <c r="EV75" s="66"/>
      <c r="EW75" s="66"/>
      <c r="EX75" s="66"/>
      <c r="EY75" s="66"/>
      <c r="EZ75" s="66"/>
      <c r="FA75" s="66"/>
      <c r="FB75" s="65"/>
      <c r="FC75" s="64"/>
      <c r="FD75" s="17"/>
      <c r="FE75" s="17"/>
      <c r="FF75" s="67"/>
      <c r="FG75" s="66"/>
      <c r="FH75" s="66"/>
      <c r="FI75" s="66"/>
      <c r="FJ75" s="66"/>
      <c r="FK75" s="66"/>
      <c r="FL75" s="66"/>
      <c r="FM75" s="65"/>
      <c r="FN75" s="64"/>
      <c r="FO75" s="17"/>
      <c r="FP75" s="17"/>
      <c r="FQ75" s="67"/>
      <c r="FR75" s="66"/>
      <c r="FS75" s="66"/>
      <c r="FT75" s="66"/>
      <c r="FU75" s="66"/>
      <c r="FV75" s="66"/>
      <c r="FW75" s="66"/>
      <c r="FX75" s="65"/>
      <c r="FY75" s="64"/>
      <c r="FZ75" s="17"/>
      <c r="GA75" s="17"/>
      <c r="GB75" s="67"/>
      <c r="GC75" s="66"/>
      <c r="GD75" s="66"/>
      <c r="GE75" s="66"/>
      <c r="GF75" s="66"/>
      <c r="GG75" s="66"/>
      <c r="GH75" s="66"/>
      <c r="GI75" s="65"/>
      <c r="GJ75" s="64"/>
      <c r="GK75" s="17"/>
      <c r="GL75" s="17"/>
      <c r="GM75" s="67"/>
      <c r="GN75" s="66"/>
      <c r="GO75" s="66"/>
      <c r="GP75" s="66"/>
      <c r="GQ75" s="66"/>
      <c r="GR75" s="66"/>
      <c r="GS75" s="66"/>
      <c r="GT75" s="65"/>
      <c r="GU75" s="64"/>
      <c r="GV75" s="17"/>
      <c r="GW75" s="17"/>
      <c r="GX75" s="67"/>
      <c r="GY75" s="66"/>
      <c r="GZ75" s="66"/>
      <c r="HA75" s="66"/>
      <c r="HB75" s="66"/>
      <c r="HC75" s="66"/>
      <c r="HD75" s="66"/>
      <c r="HE75" s="65"/>
      <c r="HF75" s="64"/>
      <c r="HG75" s="17"/>
      <c r="HH75" s="17"/>
      <c r="HI75" s="67"/>
      <c r="HJ75" s="66"/>
      <c r="HK75" s="66"/>
      <c r="HL75" s="66"/>
      <c r="HM75" s="66"/>
      <c r="HN75" s="66"/>
      <c r="HO75" s="66"/>
      <c r="HP75" s="65"/>
      <c r="HQ75" s="64"/>
      <c r="HR75" s="17"/>
      <c r="HS75" s="17"/>
    </row>
    <row r="76" spans="1:227" x14ac:dyDescent="0.15">
      <c r="A76" s="76"/>
      <c r="B76" s="79"/>
      <c r="C76" s="78"/>
      <c r="D76" s="78"/>
      <c r="E76" s="65"/>
      <c r="F76" s="65"/>
      <c r="G76" s="17"/>
      <c r="H76" s="67"/>
      <c r="I76" s="66"/>
      <c r="J76" s="66"/>
      <c r="K76" s="66"/>
      <c r="L76" s="66"/>
      <c r="M76" s="66"/>
      <c r="N76" s="66"/>
      <c r="O76" s="65"/>
      <c r="P76" s="64"/>
      <c r="Q76" s="17"/>
      <c r="R76" s="17"/>
      <c r="S76" s="67"/>
      <c r="T76" s="66"/>
      <c r="U76" s="66"/>
      <c r="V76" s="66"/>
      <c r="W76" s="66"/>
      <c r="X76" s="66"/>
      <c r="Y76" s="66"/>
      <c r="Z76" s="65"/>
      <c r="AA76" s="64"/>
      <c r="AB76" s="17"/>
      <c r="AC76" s="17"/>
      <c r="AD76" s="67"/>
      <c r="AE76" s="66"/>
      <c r="AF76" s="66"/>
      <c r="AG76" s="66"/>
      <c r="AH76" s="66"/>
      <c r="AI76" s="66"/>
      <c r="AJ76" s="66"/>
      <c r="AK76" s="65"/>
      <c r="AL76" s="64"/>
      <c r="AM76" s="17"/>
      <c r="AN76" s="17"/>
      <c r="AO76" s="67"/>
      <c r="AP76" s="66"/>
      <c r="AQ76" s="66"/>
      <c r="AR76" s="66"/>
      <c r="AS76" s="66"/>
      <c r="AT76" s="66"/>
      <c r="AU76" s="66"/>
      <c r="AV76" s="65"/>
      <c r="AW76" s="64"/>
      <c r="AX76" s="17"/>
      <c r="AY76" s="17"/>
      <c r="AZ76" s="67"/>
      <c r="BA76" s="66"/>
      <c r="BB76" s="66"/>
      <c r="BC76" s="66"/>
      <c r="BD76" s="66"/>
      <c r="BE76" s="66"/>
      <c r="BF76" s="66"/>
      <c r="BG76" s="65"/>
      <c r="BH76" s="64"/>
      <c r="BI76" s="17"/>
      <c r="BJ76" s="17"/>
      <c r="BK76" s="67"/>
      <c r="BL76" s="66"/>
      <c r="BM76" s="66"/>
      <c r="BN76" s="66"/>
      <c r="BO76" s="66"/>
      <c r="BP76" s="66"/>
      <c r="BQ76" s="66"/>
      <c r="BR76" s="65"/>
      <c r="BS76" s="64"/>
      <c r="BT76" s="17"/>
      <c r="BU76" s="17"/>
      <c r="BV76" s="67"/>
      <c r="BW76" s="66"/>
      <c r="BX76" s="66"/>
      <c r="BY76" s="66"/>
      <c r="BZ76" s="66"/>
      <c r="CA76" s="66"/>
      <c r="CB76" s="66"/>
      <c r="CC76" s="65"/>
      <c r="CD76" s="64"/>
      <c r="CE76" s="17"/>
      <c r="CF76" s="17"/>
      <c r="CG76" s="67"/>
      <c r="CH76" s="66"/>
      <c r="CI76" s="66"/>
      <c r="CJ76" s="66"/>
      <c r="CK76" s="66"/>
      <c r="CL76" s="66"/>
      <c r="CM76" s="66"/>
      <c r="CN76" s="65"/>
      <c r="CO76" s="64"/>
      <c r="CP76" s="17"/>
      <c r="CQ76" s="17"/>
      <c r="CR76" s="67"/>
      <c r="CS76" s="66"/>
      <c r="CT76" s="66"/>
      <c r="CU76" s="66"/>
      <c r="CV76" s="66"/>
      <c r="CW76" s="66"/>
      <c r="CX76" s="66"/>
      <c r="CY76" s="65"/>
      <c r="CZ76" s="64"/>
      <c r="DA76" s="17"/>
      <c r="DB76" s="17"/>
      <c r="DC76" s="67"/>
      <c r="DD76" s="66"/>
      <c r="DE76" s="66"/>
      <c r="DF76" s="66"/>
      <c r="DG76" s="66"/>
      <c r="DH76" s="66"/>
      <c r="DI76" s="66"/>
      <c r="DJ76" s="65"/>
      <c r="DK76" s="64"/>
      <c r="DL76" s="17"/>
      <c r="DM76" s="17"/>
      <c r="DN76" s="67"/>
      <c r="DO76" s="66"/>
      <c r="DP76" s="66"/>
      <c r="DQ76" s="66"/>
      <c r="DR76" s="66"/>
      <c r="DS76" s="66"/>
      <c r="DT76" s="66"/>
      <c r="DU76" s="65"/>
      <c r="DV76" s="64"/>
      <c r="DW76" s="17"/>
      <c r="DX76" s="17"/>
      <c r="DY76" s="67"/>
      <c r="DZ76" s="66"/>
      <c r="EA76" s="66"/>
      <c r="EB76" s="66"/>
      <c r="EC76" s="66"/>
      <c r="ED76" s="66"/>
      <c r="EE76" s="66"/>
      <c r="EF76" s="65"/>
      <c r="EG76" s="64"/>
      <c r="EH76" s="17"/>
      <c r="EI76" s="17"/>
      <c r="EJ76" s="67"/>
      <c r="EK76" s="66"/>
      <c r="EL76" s="66"/>
      <c r="EM76" s="66"/>
      <c r="EN76" s="66"/>
      <c r="EO76" s="66"/>
      <c r="EP76" s="66"/>
      <c r="EQ76" s="65"/>
      <c r="ER76" s="64"/>
      <c r="ES76" s="17"/>
      <c r="ET76" s="17"/>
      <c r="EU76" s="67"/>
      <c r="EV76" s="66"/>
      <c r="EW76" s="66"/>
      <c r="EX76" s="66"/>
      <c r="EY76" s="66"/>
      <c r="EZ76" s="66"/>
      <c r="FA76" s="66"/>
      <c r="FB76" s="65"/>
      <c r="FC76" s="64"/>
      <c r="FD76" s="17"/>
      <c r="FE76" s="17"/>
      <c r="FF76" s="67"/>
      <c r="FG76" s="66"/>
      <c r="FH76" s="66"/>
      <c r="FI76" s="66"/>
      <c r="FJ76" s="66"/>
      <c r="FK76" s="66"/>
      <c r="FL76" s="66"/>
      <c r="FM76" s="65"/>
      <c r="FN76" s="64"/>
      <c r="FO76" s="17"/>
      <c r="FP76" s="17"/>
      <c r="FQ76" s="67"/>
      <c r="FR76" s="66"/>
      <c r="FS76" s="66"/>
      <c r="FT76" s="66"/>
      <c r="FU76" s="66"/>
      <c r="FV76" s="66"/>
      <c r="FW76" s="66"/>
      <c r="FX76" s="65"/>
      <c r="FY76" s="64"/>
      <c r="FZ76" s="17"/>
      <c r="GA76" s="17"/>
      <c r="GB76" s="67"/>
      <c r="GC76" s="66"/>
      <c r="GD76" s="66"/>
      <c r="GE76" s="66"/>
      <c r="GF76" s="66"/>
      <c r="GG76" s="66"/>
      <c r="GH76" s="66"/>
      <c r="GI76" s="65"/>
      <c r="GJ76" s="64"/>
      <c r="GK76" s="17"/>
      <c r="GL76" s="17"/>
      <c r="GM76" s="67"/>
      <c r="GN76" s="66"/>
      <c r="GO76" s="66"/>
      <c r="GP76" s="66"/>
      <c r="GQ76" s="66"/>
      <c r="GR76" s="66"/>
      <c r="GS76" s="66"/>
      <c r="GT76" s="65"/>
      <c r="GU76" s="64"/>
      <c r="GV76" s="17"/>
      <c r="GW76" s="17"/>
      <c r="GX76" s="67"/>
      <c r="GY76" s="66"/>
      <c r="GZ76" s="66"/>
      <c r="HA76" s="66"/>
      <c r="HB76" s="66"/>
      <c r="HC76" s="66"/>
      <c r="HD76" s="66"/>
      <c r="HE76" s="65"/>
      <c r="HF76" s="64"/>
      <c r="HG76" s="17"/>
      <c r="HH76" s="17"/>
      <c r="HI76" s="67"/>
      <c r="HJ76" s="66"/>
      <c r="HK76" s="66"/>
      <c r="HL76" s="66"/>
      <c r="HM76" s="66"/>
      <c r="HN76" s="66"/>
      <c r="HO76" s="66"/>
      <c r="HP76" s="65"/>
      <c r="HQ76" s="64"/>
      <c r="HR76" s="17"/>
      <c r="HS76" s="17"/>
    </row>
    <row r="77" spans="1:227" x14ac:dyDescent="0.15">
      <c r="A77" s="76"/>
      <c r="B77" s="79"/>
      <c r="C77" s="78"/>
      <c r="D77" s="78"/>
      <c r="E77" s="65"/>
      <c r="F77" s="65"/>
      <c r="G77" s="17"/>
      <c r="H77" s="67"/>
      <c r="I77" s="66"/>
      <c r="J77" s="66"/>
      <c r="K77" s="66"/>
      <c r="L77" s="66"/>
      <c r="M77" s="66"/>
      <c r="N77" s="66"/>
      <c r="O77" s="65"/>
      <c r="P77" s="64"/>
      <c r="Q77" s="17"/>
      <c r="R77" s="17"/>
      <c r="S77" s="67"/>
      <c r="T77" s="66"/>
      <c r="U77" s="66"/>
      <c r="V77" s="66"/>
      <c r="W77" s="66"/>
      <c r="X77" s="66"/>
      <c r="Y77" s="66"/>
      <c r="Z77" s="65"/>
      <c r="AA77" s="64"/>
      <c r="AB77" s="17"/>
      <c r="AC77" s="17"/>
      <c r="AD77" s="67"/>
      <c r="AE77" s="66"/>
      <c r="AF77" s="66"/>
      <c r="AG77" s="66"/>
      <c r="AH77" s="66"/>
      <c r="AI77" s="66"/>
      <c r="AJ77" s="66"/>
      <c r="AK77" s="65"/>
      <c r="AL77" s="64"/>
      <c r="AM77" s="17"/>
      <c r="AN77" s="17"/>
      <c r="AO77" s="67"/>
      <c r="AP77" s="66"/>
      <c r="AQ77" s="66"/>
      <c r="AR77" s="66"/>
      <c r="AS77" s="66"/>
      <c r="AT77" s="66"/>
      <c r="AU77" s="66"/>
      <c r="AV77" s="65"/>
      <c r="AW77" s="64"/>
      <c r="AX77" s="17"/>
      <c r="AY77" s="17"/>
      <c r="AZ77" s="67"/>
      <c r="BA77" s="66"/>
      <c r="BB77" s="66"/>
      <c r="BC77" s="66"/>
      <c r="BD77" s="66"/>
      <c r="BE77" s="66"/>
      <c r="BF77" s="66"/>
      <c r="BG77" s="65"/>
      <c r="BH77" s="64"/>
      <c r="BI77" s="17"/>
      <c r="BJ77" s="17"/>
      <c r="BK77" s="67"/>
      <c r="BL77" s="66"/>
      <c r="BM77" s="66"/>
      <c r="BN77" s="66"/>
      <c r="BO77" s="66"/>
      <c r="BP77" s="66"/>
      <c r="BQ77" s="66"/>
      <c r="BR77" s="65"/>
      <c r="BS77" s="64"/>
      <c r="BT77" s="17"/>
      <c r="BU77" s="17"/>
      <c r="BV77" s="67"/>
      <c r="BW77" s="66"/>
      <c r="BX77" s="66"/>
      <c r="BY77" s="66"/>
      <c r="BZ77" s="66"/>
      <c r="CA77" s="66"/>
      <c r="CB77" s="66"/>
      <c r="CC77" s="65"/>
      <c r="CD77" s="64"/>
      <c r="CE77" s="17"/>
      <c r="CF77" s="17"/>
      <c r="CG77" s="67"/>
      <c r="CH77" s="66"/>
      <c r="CI77" s="66"/>
      <c r="CJ77" s="66"/>
      <c r="CK77" s="66"/>
      <c r="CL77" s="66"/>
      <c r="CM77" s="66"/>
      <c r="CN77" s="65"/>
      <c r="CO77" s="64"/>
      <c r="CP77" s="17"/>
      <c r="CQ77" s="17"/>
      <c r="CR77" s="67"/>
      <c r="CS77" s="66"/>
      <c r="CT77" s="66"/>
      <c r="CU77" s="66"/>
      <c r="CV77" s="66"/>
      <c r="CW77" s="66"/>
      <c r="CX77" s="66"/>
      <c r="CY77" s="65"/>
      <c r="CZ77" s="64"/>
      <c r="DA77" s="17"/>
      <c r="DB77" s="17"/>
      <c r="DC77" s="67"/>
      <c r="DD77" s="66"/>
      <c r="DE77" s="66"/>
      <c r="DF77" s="66"/>
      <c r="DG77" s="66"/>
      <c r="DH77" s="66"/>
      <c r="DI77" s="66"/>
      <c r="DJ77" s="65"/>
      <c r="DK77" s="64"/>
      <c r="DL77" s="17"/>
      <c r="DM77" s="17"/>
      <c r="DN77" s="67"/>
      <c r="DO77" s="66"/>
      <c r="DP77" s="66"/>
      <c r="DQ77" s="66"/>
      <c r="DR77" s="66"/>
      <c r="DS77" s="66"/>
      <c r="DT77" s="66"/>
      <c r="DU77" s="65"/>
      <c r="DV77" s="64"/>
      <c r="DW77" s="17"/>
      <c r="DX77" s="17"/>
      <c r="DY77" s="67"/>
      <c r="DZ77" s="66"/>
      <c r="EA77" s="66"/>
      <c r="EB77" s="66"/>
      <c r="EC77" s="66"/>
      <c r="ED77" s="66"/>
      <c r="EE77" s="66"/>
      <c r="EF77" s="65"/>
      <c r="EG77" s="64"/>
      <c r="EH77" s="17"/>
      <c r="EI77" s="17"/>
      <c r="EJ77" s="67"/>
      <c r="EK77" s="66"/>
      <c r="EL77" s="66"/>
      <c r="EM77" s="66"/>
      <c r="EN77" s="66"/>
      <c r="EO77" s="66"/>
      <c r="EP77" s="66"/>
      <c r="EQ77" s="65"/>
      <c r="ER77" s="64"/>
      <c r="ES77" s="17"/>
      <c r="ET77" s="17"/>
      <c r="EU77" s="67"/>
      <c r="EV77" s="66"/>
      <c r="EW77" s="66"/>
      <c r="EX77" s="66"/>
      <c r="EY77" s="66"/>
      <c r="EZ77" s="66"/>
      <c r="FA77" s="66"/>
      <c r="FB77" s="65"/>
      <c r="FC77" s="64"/>
      <c r="FD77" s="17"/>
      <c r="FE77" s="17"/>
      <c r="FF77" s="67"/>
      <c r="FG77" s="66"/>
      <c r="FH77" s="66"/>
      <c r="FI77" s="66"/>
      <c r="FJ77" s="66"/>
      <c r="FK77" s="66"/>
      <c r="FL77" s="66"/>
      <c r="FM77" s="65"/>
      <c r="FN77" s="64"/>
      <c r="FO77" s="17"/>
      <c r="FP77" s="17"/>
      <c r="FQ77" s="67"/>
      <c r="FR77" s="66"/>
      <c r="FS77" s="66"/>
      <c r="FT77" s="66"/>
      <c r="FU77" s="66"/>
      <c r="FV77" s="66"/>
      <c r="FW77" s="66"/>
      <c r="FX77" s="65"/>
      <c r="FY77" s="64"/>
      <c r="FZ77" s="17"/>
      <c r="GA77" s="17"/>
      <c r="GB77" s="67"/>
      <c r="GC77" s="66"/>
      <c r="GD77" s="66"/>
      <c r="GE77" s="66"/>
      <c r="GF77" s="66"/>
      <c r="GG77" s="66"/>
      <c r="GH77" s="66"/>
      <c r="GI77" s="65"/>
      <c r="GJ77" s="64"/>
      <c r="GK77" s="17"/>
      <c r="GL77" s="17"/>
      <c r="GM77" s="67"/>
      <c r="GN77" s="66"/>
      <c r="GO77" s="66"/>
      <c r="GP77" s="66"/>
      <c r="GQ77" s="66"/>
      <c r="GR77" s="66"/>
      <c r="GS77" s="66"/>
      <c r="GT77" s="65"/>
      <c r="GU77" s="64"/>
      <c r="GV77" s="17"/>
      <c r="GW77" s="17"/>
      <c r="GX77" s="67"/>
      <c r="GY77" s="66"/>
      <c r="GZ77" s="66"/>
      <c r="HA77" s="66"/>
      <c r="HB77" s="66"/>
      <c r="HC77" s="66"/>
      <c r="HD77" s="66"/>
      <c r="HE77" s="65"/>
      <c r="HF77" s="64"/>
      <c r="HG77" s="17"/>
      <c r="HH77" s="17"/>
      <c r="HI77" s="67"/>
      <c r="HJ77" s="66"/>
      <c r="HK77" s="66"/>
      <c r="HL77" s="66"/>
      <c r="HM77" s="66"/>
      <c r="HN77" s="66"/>
      <c r="HO77" s="66"/>
      <c r="HP77" s="65"/>
      <c r="HQ77" s="64"/>
      <c r="HR77" s="17"/>
      <c r="HS77" s="17"/>
    </row>
    <row r="78" spans="1:227" x14ac:dyDescent="0.15">
      <c r="A78" s="76"/>
      <c r="B78" s="79"/>
      <c r="C78" s="78"/>
      <c r="D78" s="78"/>
      <c r="E78" s="65"/>
      <c r="F78" s="65"/>
      <c r="G78" s="17"/>
      <c r="H78" s="67"/>
      <c r="I78" s="66"/>
      <c r="J78" s="66"/>
      <c r="K78" s="66"/>
      <c r="L78" s="66"/>
      <c r="M78" s="66"/>
      <c r="N78" s="66"/>
      <c r="O78" s="65"/>
      <c r="P78" s="64"/>
      <c r="Q78" s="17"/>
      <c r="R78" s="17"/>
      <c r="S78" s="67"/>
      <c r="T78" s="66"/>
      <c r="U78" s="66"/>
      <c r="V78" s="66"/>
      <c r="W78" s="66"/>
      <c r="X78" s="66"/>
      <c r="Y78" s="66"/>
      <c r="Z78" s="65"/>
      <c r="AA78" s="64"/>
      <c r="AB78" s="17"/>
      <c r="AC78" s="17"/>
      <c r="AD78" s="67"/>
      <c r="AE78" s="66"/>
      <c r="AF78" s="66"/>
      <c r="AG78" s="66"/>
      <c r="AH78" s="66"/>
      <c r="AI78" s="66"/>
      <c r="AJ78" s="66"/>
      <c r="AK78" s="65"/>
      <c r="AL78" s="64"/>
      <c r="AM78" s="17"/>
      <c r="AN78" s="17"/>
      <c r="AO78" s="67"/>
      <c r="AP78" s="66"/>
      <c r="AQ78" s="66"/>
      <c r="AR78" s="66"/>
      <c r="AS78" s="66"/>
      <c r="AT78" s="66"/>
      <c r="AU78" s="66"/>
      <c r="AV78" s="65"/>
      <c r="AW78" s="64"/>
      <c r="AX78" s="17"/>
      <c r="AY78" s="17"/>
      <c r="AZ78" s="67"/>
      <c r="BA78" s="66"/>
      <c r="BB78" s="66"/>
      <c r="BC78" s="66"/>
      <c r="BD78" s="66"/>
      <c r="BE78" s="66"/>
      <c r="BF78" s="66"/>
      <c r="BG78" s="65"/>
      <c r="BH78" s="64"/>
      <c r="BI78" s="17"/>
      <c r="BJ78" s="17"/>
      <c r="BK78" s="67"/>
      <c r="BL78" s="66"/>
      <c r="BM78" s="66"/>
      <c r="BN78" s="66"/>
      <c r="BO78" s="66"/>
      <c r="BP78" s="66"/>
      <c r="BQ78" s="66"/>
      <c r="BR78" s="65"/>
      <c r="BS78" s="64"/>
      <c r="BT78" s="17"/>
      <c r="BU78" s="17"/>
      <c r="BV78" s="67"/>
      <c r="BW78" s="66"/>
      <c r="BX78" s="66"/>
      <c r="BY78" s="66"/>
      <c r="BZ78" s="66"/>
      <c r="CA78" s="66"/>
      <c r="CB78" s="66"/>
      <c r="CC78" s="65"/>
      <c r="CD78" s="64"/>
      <c r="CE78" s="17"/>
      <c r="CF78" s="17"/>
      <c r="CG78" s="67"/>
      <c r="CH78" s="66"/>
      <c r="CI78" s="66"/>
      <c r="CJ78" s="66"/>
      <c r="CK78" s="66"/>
      <c r="CL78" s="66"/>
      <c r="CM78" s="66"/>
      <c r="CN78" s="65"/>
      <c r="CO78" s="64"/>
      <c r="CP78" s="17"/>
      <c r="CQ78" s="17"/>
      <c r="CR78" s="67"/>
      <c r="CS78" s="66"/>
      <c r="CT78" s="66"/>
      <c r="CU78" s="66"/>
      <c r="CV78" s="66"/>
      <c r="CW78" s="66"/>
      <c r="CX78" s="66"/>
      <c r="CY78" s="65"/>
      <c r="CZ78" s="64"/>
      <c r="DA78" s="17"/>
      <c r="DB78" s="17"/>
      <c r="DC78" s="67"/>
      <c r="DD78" s="66"/>
      <c r="DE78" s="66"/>
      <c r="DF78" s="66"/>
      <c r="DG78" s="66"/>
      <c r="DH78" s="66"/>
      <c r="DI78" s="66"/>
      <c r="DJ78" s="65"/>
      <c r="DK78" s="64"/>
      <c r="DL78" s="17"/>
      <c r="DM78" s="17"/>
      <c r="DN78" s="67"/>
      <c r="DO78" s="66"/>
      <c r="DP78" s="66"/>
      <c r="DQ78" s="66"/>
      <c r="DR78" s="66"/>
      <c r="DS78" s="66"/>
      <c r="DT78" s="66"/>
      <c r="DU78" s="65"/>
      <c r="DV78" s="64"/>
      <c r="DW78" s="17"/>
      <c r="DX78" s="17"/>
      <c r="DY78" s="67"/>
      <c r="DZ78" s="66"/>
      <c r="EA78" s="66"/>
      <c r="EB78" s="66"/>
      <c r="EC78" s="66"/>
      <c r="ED78" s="66"/>
      <c r="EE78" s="66"/>
      <c r="EF78" s="65"/>
      <c r="EG78" s="64"/>
      <c r="EH78" s="17"/>
      <c r="EI78" s="17"/>
      <c r="EJ78" s="67"/>
      <c r="EK78" s="66"/>
      <c r="EL78" s="66"/>
      <c r="EM78" s="66"/>
      <c r="EN78" s="66"/>
      <c r="EO78" s="66"/>
      <c r="EP78" s="66"/>
      <c r="EQ78" s="65"/>
      <c r="ER78" s="64"/>
      <c r="ES78" s="17"/>
      <c r="ET78" s="17"/>
      <c r="EU78" s="67"/>
      <c r="EV78" s="66"/>
      <c r="EW78" s="66"/>
      <c r="EX78" s="66"/>
      <c r="EY78" s="66"/>
      <c r="EZ78" s="66"/>
      <c r="FA78" s="66"/>
      <c r="FB78" s="65"/>
      <c r="FC78" s="64"/>
      <c r="FD78" s="17"/>
      <c r="FE78" s="17"/>
      <c r="FF78" s="67"/>
      <c r="FG78" s="66"/>
      <c r="FH78" s="66"/>
      <c r="FI78" s="66"/>
      <c r="FJ78" s="66"/>
      <c r="FK78" s="66"/>
      <c r="FL78" s="66"/>
      <c r="FM78" s="65"/>
      <c r="FN78" s="64"/>
      <c r="FO78" s="17"/>
      <c r="FP78" s="17"/>
      <c r="FQ78" s="67"/>
      <c r="FR78" s="66"/>
      <c r="FS78" s="66"/>
      <c r="FT78" s="66"/>
      <c r="FU78" s="66"/>
      <c r="FV78" s="66"/>
      <c r="FW78" s="66"/>
      <c r="FX78" s="65"/>
      <c r="FY78" s="64"/>
      <c r="FZ78" s="17"/>
      <c r="GA78" s="17"/>
      <c r="GB78" s="67"/>
      <c r="GC78" s="66"/>
      <c r="GD78" s="66"/>
      <c r="GE78" s="66"/>
      <c r="GF78" s="66"/>
      <c r="GG78" s="66"/>
      <c r="GH78" s="66"/>
      <c r="GI78" s="65"/>
      <c r="GJ78" s="64"/>
      <c r="GK78" s="17"/>
      <c r="GL78" s="17"/>
      <c r="GM78" s="67"/>
      <c r="GN78" s="66"/>
      <c r="GO78" s="66"/>
      <c r="GP78" s="66"/>
      <c r="GQ78" s="66"/>
      <c r="GR78" s="66"/>
      <c r="GS78" s="66"/>
      <c r="GT78" s="65"/>
      <c r="GU78" s="64"/>
      <c r="GV78" s="17"/>
      <c r="GW78" s="17"/>
      <c r="GX78" s="67"/>
      <c r="GY78" s="66"/>
      <c r="GZ78" s="66"/>
      <c r="HA78" s="66"/>
      <c r="HB78" s="66"/>
      <c r="HC78" s="66"/>
      <c r="HD78" s="66"/>
      <c r="HE78" s="65"/>
      <c r="HF78" s="64"/>
      <c r="HG78" s="17"/>
      <c r="HH78" s="17"/>
      <c r="HI78" s="67"/>
      <c r="HJ78" s="66"/>
      <c r="HK78" s="66"/>
      <c r="HL78" s="66"/>
      <c r="HM78" s="66"/>
      <c r="HN78" s="66"/>
      <c r="HO78" s="66"/>
      <c r="HP78" s="65"/>
      <c r="HQ78" s="64"/>
      <c r="HR78" s="17"/>
      <c r="HS78" s="17"/>
    </row>
    <row r="79" spans="1:227" x14ac:dyDescent="0.15">
      <c r="A79" s="76"/>
      <c r="B79" s="79"/>
      <c r="C79" s="78"/>
      <c r="D79" s="78"/>
      <c r="E79" s="65"/>
      <c r="F79" s="65"/>
      <c r="G79" s="17"/>
      <c r="H79" s="67"/>
      <c r="I79" s="66"/>
      <c r="J79" s="66"/>
      <c r="K79" s="66"/>
      <c r="L79" s="66"/>
      <c r="M79" s="66"/>
      <c r="N79" s="66"/>
      <c r="O79" s="65"/>
      <c r="P79" s="64"/>
      <c r="Q79" s="17"/>
      <c r="R79" s="17"/>
      <c r="S79" s="67"/>
      <c r="T79" s="66"/>
      <c r="U79" s="66"/>
      <c r="V79" s="66"/>
      <c r="W79" s="66"/>
      <c r="X79" s="66"/>
      <c r="Y79" s="66"/>
      <c r="Z79" s="65"/>
      <c r="AA79" s="64"/>
      <c r="AB79" s="17"/>
      <c r="AC79" s="17"/>
      <c r="AD79" s="67"/>
      <c r="AE79" s="66"/>
      <c r="AF79" s="66"/>
      <c r="AG79" s="66"/>
      <c r="AH79" s="66"/>
      <c r="AI79" s="66"/>
      <c r="AJ79" s="66"/>
      <c r="AK79" s="65"/>
      <c r="AL79" s="64"/>
      <c r="AM79" s="17"/>
      <c r="AN79" s="17"/>
      <c r="AO79" s="67"/>
      <c r="AP79" s="66"/>
      <c r="AQ79" s="66"/>
      <c r="AR79" s="66"/>
      <c r="AS79" s="66"/>
      <c r="AT79" s="66"/>
      <c r="AU79" s="66"/>
      <c r="AV79" s="65"/>
      <c r="AW79" s="64"/>
      <c r="AX79" s="17"/>
      <c r="AY79" s="17"/>
      <c r="AZ79" s="67"/>
      <c r="BA79" s="66"/>
      <c r="BB79" s="66"/>
      <c r="BC79" s="66"/>
      <c r="BD79" s="66"/>
      <c r="BE79" s="66"/>
      <c r="BF79" s="66"/>
      <c r="BG79" s="65"/>
      <c r="BH79" s="64"/>
      <c r="BI79" s="17"/>
      <c r="BJ79" s="17"/>
      <c r="BK79" s="67"/>
      <c r="BL79" s="66"/>
      <c r="BM79" s="66"/>
      <c r="BN79" s="66"/>
      <c r="BO79" s="66"/>
      <c r="BP79" s="66"/>
      <c r="BQ79" s="66"/>
      <c r="BR79" s="65"/>
      <c r="BS79" s="64"/>
      <c r="BT79" s="17"/>
      <c r="BU79" s="17"/>
      <c r="BV79" s="67"/>
      <c r="BW79" s="66"/>
      <c r="BX79" s="66"/>
      <c r="BY79" s="66"/>
      <c r="BZ79" s="66"/>
      <c r="CA79" s="66"/>
      <c r="CB79" s="66"/>
      <c r="CC79" s="65"/>
      <c r="CD79" s="64"/>
      <c r="CE79" s="17"/>
      <c r="CF79" s="17"/>
      <c r="CG79" s="67"/>
      <c r="CH79" s="66"/>
      <c r="CI79" s="66"/>
      <c r="CJ79" s="66"/>
      <c r="CK79" s="66"/>
      <c r="CL79" s="66"/>
      <c r="CM79" s="66"/>
      <c r="CN79" s="65"/>
      <c r="CO79" s="64"/>
      <c r="CP79" s="17"/>
      <c r="CQ79" s="17"/>
      <c r="CR79" s="67"/>
      <c r="CS79" s="66"/>
      <c r="CT79" s="66"/>
      <c r="CU79" s="66"/>
      <c r="CV79" s="66"/>
      <c r="CW79" s="66"/>
      <c r="CX79" s="66"/>
      <c r="CY79" s="65"/>
      <c r="CZ79" s="64"/>
      <c r="DA79" s="17"/>
      <c r="DB79" s="17"/>
      <c r="DC79" s="67"/>
      <c r="DD79" s="66"/>
      <c r="DE79" s="66"/>
      <c r="DF79" s="66"/>
      <c r="DG79" s="66"/>
      <c r="DH79" s="66"/>
      <c r="DI79" s="66"/>
      <c r="DJ79" s="65"/>
      <c r="DK79" s="64"/>
      <c r="DL79" s="17"/>
      <c r="DM79" s="17"/>
      <c r="DN79" s="67"/>
      <c r="DO79" s="66"/>
      <c r="DP79" s="66"/>
      <c r="DQ79" s="66"/>
      <c r="DR79" s="66"/>
      <c r="DS79" s="66"/>
      <c r="DT79" s="66"/>
      <c r="DU79" s="65"/>
      <c r="DV79" s="64"/>
      <c r="DW79" s="17"/>
      <c r="DX79" s="17"/>
      <c r="DY79" s="67"/>
      <c r="DZ79" s="66"/>
      <c r="EA79" s="66"/>
      <c r="EB79" s="66"/>
      <c r="EC79" s="66"/>
      <c r="ED79" s="66"/>
      <c r="EE79" s="66"/>
      <c r="EF79" s="65"/>
      <c r="EG79" s="64"/>
      <c r="EH79" s="17"/>
      <c r="EI79" s="17"/>
      <c r="EJ79" s="67"/>
      <c r="EK79" s="66"/>
      <c r="EL79" s="66"/>
      <c r="EM79" s="66"/>
      <c r="EN79" s="66"/>
      <c r="EO79" s="66"/>
      <c r="EP79" s="66"/>
      <c r="EQ79" s="65"/>
      <c r="ER79" s="64"/>
      <c r="ES79" s="17"/>
      <c r="ET79" s="17"/>
      <c r="EU79" s="67"/>
      <c r="EV79" s="66"/>
      <c r="EW79" s="66"/>
      <c r="EX79" s="66"/>
      <c r="EY79" s="66"/>
      <c r="EZ79" s="66"/>
      <c r="FA79" s="66"/>
      <c r="FB79" s="65"/>
      <c r="FC79" s="64"/>
      <c r="FD79" s="17"/>
      <c r="FE79" s="17"/>
      <c r="FF79" s="67"/>
      <c r="FG79" s="66"/>
      <c r="FH79" s="66"/>
      <c r="FI79" s="66"/>
      <c r="FJ79" s="66"/>
      <c r="FK79" s="66"/>
      <c r="FL79" s="66"/>
      <c r="FM79" s="65"/>
      <c r="FN79" s="64"/>
      <c r="FO79" s="17"/>
      <c r="FP79" s="17"/>
      <c r="FQ79" s="67"/>
      <c r="FR79" s="66"/>
      <c r="FS79" s="66"/>
      <c r="FT79" s="66"/>
      <c r="FU79" s="66"/>
      <c r="FV79" s="66"/>
      <c r="FW79" s="66"/>
      <c r="FX79" s="65"/>
      <c r="FY79" s="64"/>
      <c r="FZ79" s="17"/>
      <c r="GA79" s="17"/>
      <c r="GB79" s="67"/>
      <c r="GC79" s="66"/>
      <c r="GD79" s="66"/>
      <c r="GE79" s="66"/>
      <c r="GF79" s="66"/>
      <c r="GG79" s="66"/>
      <c r="GH79" s="66"/>
      <c r="GI79" s="65"/>
      <c r="GJ79" s="64"/>
      <c r="GK79" s="17"/>
      <c r="GL79" s="17"/>
      <c r="GM79" s="67"/>
      <c r="GN79" s="66"/>
      <c r="GO79" s="66"/>
      <c r="GP79" s="66"/>
      <c r="GQ79" s="66"/>
      <c r="GR79" s="66"/>
      <c r="GS79" s="66"/>
      <c r="GT79" s="65"/>
      <c r="GU79" s="64"/>
      <c r="GV79" s="17"/>
      <c r="GW79" s="17"/>
      <c r="GX79" s="67"/>
      <c r="GY79" s="66"/>
      <c r="GZ79" s="66"/>
      <c r="HA79" s="66"/>
      <c r="HB79" s="66"/>
      <c r="HC79" s="66"/>
      <c r="HD79" s="66"/>
      <c r="HE79" s="65"/>
      <c r="HF79" s="64"/>
      <c r="HG79" s="17"/>
      <c r="HH79" s="17"/>
      <c r="HI79" s="67"/>
      <c r="HJ79" s="66"/>
      <c r="HK79" s="66"/>
      <c r="HL79" s="66"/>
      <c r="HM79" s="66"/>
      <c r="HN79" s="66"/>
      <c r="HO79" s="66"/>
      <c r="HP79" s="65"/>
      <c r="HQ79" s="64"/>
      <c r="HR79" s="17"/>
      <c r="HS79" s="17"/>
    </row>
    <row r="80" spans="1:227" x14ac:dyDescent="0.15">
      <c r="A80" s="76"/>
      <c r="B80" s="79"/>
      <c r="C80" s="78"/>
      <c r="D80" s="78"/>
      <c r="E80" s="65"/>
      <c r="F80" s="65"/>
      <c r="G80" s="17"/>
      <c r="H80" s="67"/>
      <c r="I80" s="66"/>
      <c r="J80" s="66"/>
      <c r="K80" s="66"/>
      <c r="L80" s="66"/>
      <c r="M80" s="66"/>
      <c r="N80" s="66"/>
      <c r="O80" s="65"/>
      <c r="P80" s="64"/>
      <c r="Q80" s="17"/>
      <c r="R80" s="17"/>
      <c r="S80" s="67"/>
      <c r="T80" s="66"/>
      <c r="U80" s="66"/>
      <c r="V80" s="66"/>
      <c r="W80" s="66"/>
      <c r="X80" s="66"/>
      <c r="Y80" s="66"/>
      <c r="Z80" s="65"/>
      <c r="AA80" s="64"/>
      <c r="AB80" s="17"/>
      <c r="AC80" s="17"/>
      <c r="AD80" s="67"/>
      <c r="AE80" s="66"/>
      <c r="AF80" s="66"/>
      <c r="AG80" s="66"/>
      <c r="AH80" s="66"/>
      <c r="AI80" s="66"/>
      <c r="AJ80" s="66"/>
      <c r="AK80" s="65"/>
      <c r="AL80" s="64"/>
      <c r="AM80" s="17"/>
      <c r="AN80" s="17"/>
      <c r="AO80" s="67"/>
      <c r="AP80" s="66"/>
      <c r="AQ80" s="66"/>
      <c r="AR80" s="66"/>
      <c r="AS80" s="66"/>
      <c r="AT80" s="66"/>
      <c r="AU80" s="66"/>
      <c r="AV80" s="65"/>
      <c r="AW80" s="64"/>
      <c r="AX80" s="17"/>
      <c r="AY80" s="17"/>
      <c r="AZ80" s="67"/>
      <c r="BA80" s="66"/>
      <c r="BB80" s="66"/>
      <c r="BC80" s="66"/>
      <c r="BD80" s="66"/>
      <c r="BE80" s="66"/>
      <c r="BF80" s="66"/>
      <c r="BG80" s="65"/>
      <c r="BH80" s="64"/>
      <c r="BI80" s="17"/>
      <c r="BJ80" s="17"/>
      <c r="BK80" s="67"/>
      <c r="BL80" s="66"/>
      <c r="BM80" s="66"/>
      <c r="BN80" s="66"/>
      <c r="BO80" s="66"/>
      <c r="BP80" s="66"/>
      <c r="BQ80" s="66"/>
      <c r="BR80" s="65"/>
      <c r="BS80" s="64"/>
      <c r="BT80" s="17"/>
      <c r="BU80" s="17"/>
      <c r="BV80" s="67"/>
      <c r="BW80" s="66"/>
      <c r="BX80" s="66"/>
      <c r="BY80" s="66"/>
      <c r="BZ80" s="66"/>
      <c r="CA80" s="66"/>
      <c r="CB80" s="66"/>
      <c r="CC80" s="65"/>
      <c r="CD80" s="64"/>
      <c r="CE80" s="17"/>
      <c r="CF80" s="17"/>
      <c r="CG80" s="67"/>
      <c r="CH80" s="66"/>
      <c r="CI80" s="66"/>
      <c r="CJ80" s="66"/>
      <c r="CK80" s="66"/>
      <c r="CL80" s="66"/>
      <c r="CM80" s="66"/>
      <c r="CN80" s="65"/>
      <c r="CO80" s="64"/>
      <c r="CP80" s="17"/>
      <c r="CQ80" s="17"/>
      <c r="CR80" s="67"/>
      <c r="CS80" s="66"/>
      <c r="CT80" s="66"/>
      <c r="CU80" s="66"/>
      <c r="CV80" s="66"/>
      <c r="CW80" s="66"/>
      <c r="CX80" s="66"/>
      <c r="CY80" s="65"/>
      <c r="CZ80" s="64"/>
      <c r="DA80" s="17"/>
      <c r="DB80" s="17"/>
      <c r="DC80" s="67"/>
      <c r="DD80" s="66"/>
      <c r="DE80" s="66"/>
      <c r="DF80" s="66"/>
      <c r="DG80" s="66"/>
      <c r="DH80" s="66"/>
      <c r="DI80" s="66"/>
      <c r="DJ80" s="65"/>
      <c r="DK80" s="64"/>
      <c r="DL80" s="17"/>
      <c r="DM80" s="17"/>
      <c r="DN80" s="67"/>
      <c r="DO80" s="66"/>
      <c r="DP80" s="66"/>
      <c r="DQ80" s="66"/>
      <c r="DR80" s="66"/>
      <c r="DS80" s="66"/>
      <c r="DT80" s="66"/>
      <c r="DU80" s="65"/>
      <c r="DV80" s="64"/>
      <c r="DW80" s="17"/>
      <c r="DX80" s="17"/>
      <c r="DY80" s="67"/>
      <c r="DZ80" s="66"/>
      <c r="EA80" s="66"/>
      <c r="EB80" s="66"/>
      <c r="EC80" s="66"/>
      <c r="ED80" s="66"/>
      <c r="EE80" s="66"/>
      <c r="EF80" s="65"/>
      <c r="EG80" s="64"/>
      <c r="EH80" s="17"/>
      <c r="EI80" s="17"/>
      <c r="EJ80" s="67"/>
      <c r="EK80" s="66"/>
      <c r="EL80" s="66"/>
      <c r="EM80" s="66"/>
      <c r="EN80" s="66"/>
      <c r="EO80" s="66"/>
      <c r="EP80" s="66"/>
      <c r="EQ80" s="65"/>
      <c r="ER80" s="64"/>
      <c r="ES80" s="17"/>
      <c r="ET80" s="17"/>
      <c r="EU80" s="67"/>
      <c r="EV80" s="66"/>
      <c r="EW80" s="66"/>
      <c r="EX80" s="66"/>
      <c r="EY80" s="66"/>
      <c r="EZ80" s="66"/>
      <c r="FA80" s="66"/>
      <c r="FB80" s="65"/>
      <c r="FC80" s="64"/>
      <c r="FD80" s="17"/>
      <c r="FE80" s="17"/>
      <c r="FF80" s="67"/>
      <c r="FG80" s="66"/>
      <c r="FH80" s="66"/>
      <c r="FI80" s="66"/>
      <c r="FJ80" s="66"/>
      <c r="FK80" s="66"/>
      <c r="FL80" s="66"/>
      <c r="FM80" s="65"/>
      <c r="FN80" s="64"/>
      <c r="FO80" s="17"/>
      <c r="FP80" s="17"/>
      <c r="FQ80" s="67"/>
      <c r="FR80" s="66"/>
      <c r="FS80" s="66"/>
      <c r="FT80" s="66"/>
      <c r="FU80" s="66"/>
      <c r="FV80" s="66"/>
      <c r="FW80" s="66"/>
      <c r="FX80" s="65"/>
      <c r="FY80" s="64"/>
      <c r="FZ80" s="17"/>
      <c r="GA80" s="17"/>
      <c r="GB80" s="67"/>
      <c r="GC80" s="66"/>
      <c r="GD80" s="66"/>
      <c r="GE80" s="66"/>
      <c r="GF80" s="66"/>
      <c r="GG80" s="66"/>
      <c r="GH80" s="66"/>
      <c r="GI80" s="65"/>
      <c r="GJ80" s="64"/>
      <c r="GK80" s="17"/>
      <c r="GL80" s="17"/>
      <c r="GM80" s="67"/>
      <c r="GN80" s="66"/>
      <c r="GO80" s="66"/>
      <c r="GP80" s="66"/>
      <c r="GQ80" s="66"/>
      <c r="GR80" s="66"/>
      <c r="GS80" s="66"/>
      <c r="GT80" s="65"/>
      <c r="GU80" s="64"/>
      <c r="GV80" s="17"/>
      <c r="GW80" s="17"/>
      <c r="GX80" s="67"/>
      <c r="GY80" s="66"/>
      <c r="GZ80" s="66"/>
      <c r="HA80" s="66"/>
      <c r="HB80" s="66"/>
      <c r="HC80" s="66"/>
      <c r="HD80" s="66"/>
      <c r="HE80" s="65"/>
      <c r="HF80" s="64"/>
      <c r="HG80" s="17"/>
      <c r="HH80" s="17"/>
      <c r="HI80" s="67"/>
      <c r="HJ80" s="66"/>
      <c r="HK80" s="66"/>
      <c r="HL80" s="66"/>
      <c r="HM80" s="66"/>
      <c r="HN80" s="66"/>
      <c r="HO80" s="66"/>
      <c r="HP80" s="65"/>
      <c r="HQ80" s="64"/>
      <c r="HR80" s="17"/>
      <c r="HS80" s="17"/>
    </row>
    <row r="81" spans="1:227" x14ac:dyDescent="0.15">
      <c r="A81" s="76"/>
      <c r="B81" s="80"/>
      <c r="C81" s="78"/>
      <c r="D81" s="78"/>
      <c r="E81" s="65"/>
      <c r="F81" s="65"/>
      <c r="G81" s="17"/>
      <c r="H81" s="67"/>
      <c r="I81" s="66"/>
      <c r="J81" s="66"/>
      <c r="K81" s="66"/>
      <c r="L81" s="66"/>
      <c r="M81" s="66"/>
      <c r="N81" s="66"/>
      <c r="O81" s="65"/>
      <c r="P81" s="64"/>
      <c r="Q81" s="17"/>
      <c r="R81" s="17"/>
      <c r="S81" s="67"/>
      <c r="T81" s="66"/>
      <c r="U81" s="66"/>
      <c r="V81" s="66"/>
      <c r="W81" s="66"/>
      <c r="X81" s="66"/>
      <c r="Y81" s="66"/>
      <c r="Z81" s="65"/>
      <c r="AA81" s="64"/>
      <c r="AB81" s="17"/>
      <c r="AC81" s="17"/>
      <c r="AD81" s="67"/>
      <c r="AE81" s="66"/>
      <c r="AF81" s="66"/>
      <c r="AG81" s="66"/>
      <c r="AH81" s="66"/>
      <c r="AI81" s="66"/>
      <c r="AJ81" s="66"/>
      <c r="AK81" s="65"/>
      <c r="AL81" s="64"/>
      <c r="AM81" s="17"/>
      <c r="AN81" s="17"/>
      <c r="AO81" s="67"/>
      <c r="AP81" s="66"/>
      <c r="AQ81" s="66"/>
      <c r="AR81" s="66"/>
      <c r="AS81" s="66"/>
      <c r="AT81" s="66"/>
      <c r="AU81" s="66"/>
      <c r="AV81" s="65"/>
      <c r="AW81" s="64"/>
      <c r="AX81" s="17"/>
      <c r="AY81" s="17"/>
      <c r="AZ81" s="67"/>
      <c r="BA81" s="66"/>
      <c r="BB81" s="66"/>
      <c r="BC81" s="66"/>
      <c r="BD81" s="66"/>
      <c r="BE81" s="66"/>
      <c r="BF81" s="66"/>
      <c r="BG81" s="65"/>
      <c r="BH81" s="64"/>
      <c r="BI81" s="17"/>
      <c r="BJ81" s="17"/>
      <c r="BK81" s="67"/>
      <c r="BL81" s="66"/>
      <c r="BM81" s="66"/>
      <c r="BN81" s="66"/>
      <c r="BO81" s="66"/>
      <c r="BP81" s="66"/>
      <c r="BQ81" s="66"/>
      <c r="BR81" s="65"/>
      <c r="BS81" s="64"/>
      <c r="BT81" s="17"/>
      <c r="BU81" s="17"/>
      <c r="BV81" s="67"/>
      <c r="BW81" s="66"/>
      <c r="BX81" s="66"/>
      <c r="BY81" s="66"/>
      <c r="BZ81" s="66"/>
      <c r="CA81" s="66"/>
      <c r="CB81" s="66"/>
      <c r="CC81" s="65"/>
      <c r="CD81" s="64"/>
      <c r="CE81" s="17"/>
      <c r="CF81" s="17"/>
      <c r="CG81" s="67"/>
      <c r="CH81" s="66"/>
      <c r="CI81" s="66"/>
      <c r="CJ81" s="66"/>
      <c r="CK81" s="66"/>
      <c r="CL81" s="66"/>
      <c r="CM81" s="66"/>
      <c r="CN81" s="65"/>
      <c r="CO81" s="64"/>
      <c r="CP81" s="17"/>
      <c r="CQ81" s="17"/>
      <c r="CR81" s="67"/>
      <c r="CS81" s="66"/>
      <c r="CT81" s="66"/>
      <c r="CU81" s="66"/>
      <c r="CV81" s="66"/>
      <c r="CW81" s="66"/>
      <c r="CX81" s="66"/>
      <c r="CY81" s="65"/>
      <c r="CZ81" s="64"/>
      <c r="DA81" s="17"/>
      <c r="DB81" s="17"/>
      <c r="DC81" s="67"/>
      <c r="DD81" s="66"/>
      <c r="DE81" s="66"/>
      <c r="DF81" s="66"/>
      <c r="DG81" s="66"/>
      <c r="DH81" s="66"/>
      <c r="DI81" s="66"/>
      <c r="DJ81" s="65"/>
      <c r="DK81" s="64"/>
      <c r="DL81" s="17"/>
      <c r="DM81" s="17"/>
      <c r="DN81" s="67"/>
      <c r="DO81" s="66"/>
      <c r="DP81" s="66"/>
      <c r="DQ81" s="66"/>
      <c r="DR81" s="66"/>
      <c r="DS81" s="66"/>
      <c r="DT81" s="66"/>
      <c r="DU81" s="65"/>
      <c r="DV81" s="64"/>
      <c r="DW81" s="17"/>
      <c r="DX81" s="17"/>
      <c r="DY81" s="67"/>
      <c r="DZ81" s="66"/>
      <c r="EA81" s="66"/>
      <c r="EB81" s="66"/>
      <c r="EC81" s="66"/>
      <c r="ED81" s="66"/>
      <c r="EE81" s="66"/>
      <c r="EF81" s="65"/>
      <c r="EG81" s="64"/>
      <c r="EH81" s="17"/>
      <c r="EI81" s="17"/>
      <c r="EJ81" s="67"/>
      <c r="EK81" s="66"/>
      <c r="EL81" s="66"/>
      <c r="EM81" s="66"/>
      <c r="EN81" s="66"/>
      <c r="EO81" s="66"/>
      <c r="EP81" s="66"/>
      <c r="EQ81" s="65"/>
      <c r="ER81" s="64"/>
      <c r="ES81" s="17"/>
      <c r="ET81" s="17"/>
      <c r="EU81" s="67"/>
      <c r="EV81" s="66"/>
      <c r="EW81" s="66"/>
      <c r="EX81" s="66"/>
      <c r="EY81" s="66"/>
      <c r="EZ81" s="66"/>
      <c r="FA81" s="66"/>
      <c r="FB81" s="65"/>
      <c r="FC81" s="64"/>
      <c r="FD81" s="17"/>
      <c r="FE81" s="17"/>
      <c r="FF81" s="67"/>
      <c r="FG81" s="66"/>
      <c r="FH81" s="66"/>
      <c r="FI81" s="66"/>
      <c r="FJ81" s="66"/>
      <c r="FK81" s="66"/>
      <c r="FL81" s="66"/>
      <c r="FM81" s="65"/>
      <c r="FN81" s="64"/>
      <c r="FO81" s="17"/>
      <c r="FP81" s="17"/>
      <c r="FQ81" s="67"/>
      <c r="FR81" s="66"/>
      <c r="FS81" s="66"/>
      <c r="FT81" s="66"/>
      <c r="FU81" s="66"/>
      <c r="FV81" s="66"/>
      <c r="FW81" s="66"/>
      <c r="FX81" s="65"/>
      <c r="FY81" s="64"/>
      <c r="FZ81" s="17"/>
      <c r="GA81" s="17"/>
      <c r="GB81" s="67"/>
      <c r="GC81" s="66"/>
      <c r="GD81" s="66"/>
      <c r="GE81" s="66"/>
      <c r="GF81" s="66"/>
      <c r="GG81" s="66"/>
      <c r="GH81" s="66"/>
      <c r="GI81" s="65"/>
      <c r="GJ81" s="64"/>
      <c r="GK81" s="17"/>
      <c r="GL81" s="17"/>
      <c r="GM81" s="67"/>
      <c r="GN81" s="66"/>
      <c r="GO81" s="66"/>
      <c r="GP81" s="66"/>
      <c r="GQ81" s="66"/>
      <c r="GR81" s="66"/>
      <c r="GS81" s="66"/>
      <c r="GT81" s="65"/>
      <c r="GU81" s="64"/>
      <c r="GV81" s="17"/>
      <c r="GW81" s="17"/>
      <c r="GX81" s="67"/>
      <c r="GY81" s="66"/>
      <c r="GZ81" s="66"/>
      <c r="HA81" s="66"/>
      <c r="HB81" s="66"/>
      <c r="HC81" s="66"/>
      <c r="HD81" s="66"/>
      <c r="HE81" s="65"/>
      <c r="HF81" s="64"/>
      <c r="HG81" s="17"/>
      <c r="HH81" s="17"/>
      <c r="HI81" s="67"/>
      <c r="HJ81" s="66"/>
      <c r="HK81" s="66"/>
      <c r="HL81" s="66"/>
      <c r="HM81" s="66"/>
      <c r="HN81" s="66"/>
      <c r="HO81" s="66"/>
      <c r="HP81" s="65"/>
      <c r="HQ81" s="64"/>
      <c r="HR81" s="17"/>
      <c r="HS81" s="17"/>
    </row>
    <row r="82" spans="1:227" x14ac:dyDescent="0.15">
      <c r="A82" s="76"/>
      <c r="B82" s="79"/>
      <c r="C82" s="78"/>
      <c r="D82" s="78"/>
      <c r="E82" s="65"/>
      <c r="F82" s="65"/>
      <c r="G82" s="17"/>
      <c r="H82" s="67"/>
      <c r="I82" s="66"/>
      <c r="J82" s="66"/>
      <c r="K82" s="66"/>
      <c r="L82" s="66"/>
      <c r="M82" s="66"/>
      <c r="N82" s="66"/>
      <c r="O82" s="65"/>
      <c r="P82" s="64"/>
      <c r="Q82" s="17"/>
      <c r="R82" s="17"/>
      <c r="S82" s="67"/>
      <c r="T82" s="66"/>
      <c r="U82" s="66"/>
      <c r="V82" s="66"/>
      <c r="W82" s="66"/>
      <c r="X82" s="66"/>
      <c r="Y82" s="66"/>
      <c r="Z82" s="65"/>
      <c r="AA82" s="64"/>
      <c r="AB82" s="17"/>
      <c r="AC82" s="17"/>
      <c r="AD82" s="67"/>
      <c r="AE82" s="66"/>
      <c r="AF82" s="66"/>
      <c r="AG82" s="66"/>
      <c r="AH82" s="66"/>
      <c r="AI82" s="66"/>
      <c r="AJ82" s="66"/>
      <c r="AK82" s="65"/>
      <c r="AL82" s="64"/>
      <c r="AM82" s="17"/>
      <c r="AN82" s="17"/>
      <c r="AO82" s="67"/>
      <c r="AP82" s="66"/>
      <c r="AQ82" s="66"/>
      <c r="AR82" s="66"/>
      <c r="AS82" s="66"/>
      <c r="AT82" s="66"/>
      <c r="AU82" s="66"/>
      <c r="AV82" s="65"/>
      <c r="AW82" s="64"/>
      <c r="AX82" s="17"/>
      <c r="AY82" s="17"/>
      <c r="AZ82" s="67"/>
      <c r="BA82" s="66"/>
      <c r="BB82" s="66"/>
      <c r="BC82" s="66"/>
      <c r="BD82" s="66"/>
      <c r="BE82" s="66"/>
      <c r="BF82" s="66"/>
      <c r="BG82" s="65"/>
      <c r="BH82" s="64"/>
      <c r="BI82" s="17"/>
      <c r="BJ82" s="17"/>
      <c r="BK82" s="67"/>
      <c r="BL82" s="66"/>
      <c r="BM82" s="66"/>
      <c r="BN82" s="66"/>
      <c r="BO82" s="66"/>
      <c r="BP82" s="66"/>
      <c r="BQ82" s="66"/>
      <c r="BR82" s="65"/>
      <c r="BS82" s="64"/>
      <c r="BT82" s="17"/>
      <c r="BU82" s="17"/>
      <c r="BV82" s="67"/>
      <c r="BW82" s="66"/>
      <c r="BX82" s="66"/>
      <c r="BY82" s="66"/>
      <c r="BZ82" s="66"/>
      <c r="CA82" s="66"/>
      <c r="CB82" s="66"/>
      <c r="CC82" s="65"/>
      <c r="CD82" s="64"/>
      <c r="CE82" s="17"/>
      <c r="CF82" s="17"/>
      <c r="CG82" s="67"/>
      <c r="CH82" s="66"/>
      <c r="CI82" s="66"/>
      <c r="CJ82" s="66"/>
      <c r="CK82" s="66"/>
      <c r="CL82" s="66"/>
      <c r="CM82" s="66"/>
      <c r="CN82" s="65"/>
      <c r="CO82" s="64"/>
      <c r="CP82" s="17"/>
      <c r="CQ82" s="17"/>
      <c r="CR82" s="67"/>
      <c r="CS82" s="66"/>
      <c r="CT82" s="66"/>
      <c r="CU82" s="66"/>
      <c r="CV82" s="66"/>
      <c r="CW82" s="66"/>
      <c r="CX82" s="66"/>
      <c r="CY82" s="65"/>
      <c r="CZ82" s="64"/>
      <c r="DA82" s="17"/>
      <c r="DB82" s="17"/>
      <c r="DC82" s="67"/>
      <c r="DD82" s="66"/>
      <c r="DE82" s="66"/>
      <c r="DF82" s="66"/>
      <c r="DG82" s="66"/>
      <c r="DH82" s="66"/>
      <c r="DI82" s="66"/>
      <c r="DJ82" s="65"/>
      <c r="DK82" s="64"/>
      <c r="DL82" s="17"/>
      <c r="DM82" s="17"/>
      <c r="DN82" s="67"/>
      <c r="DO82" s="66"/>
      <c r="DP82" s="66"/>
      <c r="DQ82" s="66"/>
      <c r="DR82" s="66"/>
      <c r="DS82" s="66"/>
      <c r="DT82" s="66"/>
      <c r="DU82" s="65"/>
      <c r="DV82" s="64"/>
      <c r="DW82" s="17"/>
      <c r="DX82" s="17"/>
      <c r="DY82" s="67"/>
      <c r="DZ82" s="66"/>
      <c r="EA82" s="66"/>
      <c r="EB82" s="66"/>
      <c r="EC82" s="66"/>
      <c r="ED82" s="66"/>
      <c r="EE82" s="66"/>
      <c r="EF82" s="65"/>
      <c r="EG82" s="64"/>
      <c r="EH82" s="17"/>
      <c r="EI82" s="17"/>
      <c r="EJ82" s="67"/>
      <c r="EK82" s="66"/>
      <c r="EL82" s="66"/>
      <c r="EM82" s="66"/>
      <c r="EN82" s="66"/>
      <c r="EO82" s="66"/>
      <c r="EP82" s="66"/>
      <c r="EQ82" s="65"/>
      <c r="ER82" s="64"/>
      <c r="ES82" s="17"/>
      <c r="ET82" s="17"/>
      <c r="EU82" s="67"/>
      <c r="EV82" s="66"/>
      <c r="EW82" s="66"/>
      <c r="EX82" s="66"/>
      <c r="EY82" s="66"/>
      <c r="EZ82" s="66"/>
      <c r="FA82" s="66"/>
      <c r="FB82" s="65"/>
      <c r="FC82" s="64"/>
      <c r="FD82" s="17"/>
      <c r="FE82" s="17"/>
      <c r="FF82" s="67"/>
      <c r="FG82" s="66"/>
      <c r="FH82" s="66"/>
      <c r="FI82" s="66"/>
      <c r="FJ82" s="66"/>
      <c r="FK82" s="66"/>
      <c r="FL82" s="66"/>
      <c r="FM82" s="65"/>
      <c r="FN82" s="64"/>
      <c r="FO82" s="17"/>
      <c r="FP82" s="17"/>
      <c r="FQ82" s="67"/>
      <c r="FR82" s="66"/>
      <c r="FS82" s="66"/>
      <c r="FT82" s="66"/>
      <c r="FU82" s="66"/>
      <c r="FV82" s="66"/>
      <c r="FW82" s="66"/>
      <c r="FX82" s="65"/>
      <c r="FY82" s="64"/>
      <c r="FZ82" s="17"/>
      <c r="GA82" s="17"/>
      <c r="GB82" s="67"/>
      <c r="GC82" s="66"/>
      <c r="GD82" s="66"/>
      <c r="GE82" s="66"/>
      <c r="GF82" s="66"/>
      <c r="GG82" s="66"/>
      <c r="GH82" s="66"/>
      <c r="GI82" s="65"/>
      <c r="GJ82" s="64"/>
      <c r="GK82" s="17"/>
      <c r="GL82" s="17"/>
      <c r="GM82" s="67"/>
      <c r="GN82" s="66"/>
      <c r="GO82" s="66"/>
      <c r="GP82" s="66"/>
      <c r="GQ82" s="66"/>
      <c r="GR82" s="66"/>
      <c r="GS82" s="66"/>
      <c r="GT82" s="65"/>
      <c r="GU82" s="64"/>
      <c r="GV82" s="17"/>
      <c r="GW82" s="17"/>
      <c r="GX82" s="67"/>
      <c r="GY82" s="66"/>
      <c r="GZ82" s="66"/>
      <c r="HA82" s="66"/>
      <c r="HB82" s="66"/>
      <c r="HC82" s="66"/>
      <c r="HD82" s="66"/>
      <c r="HE82" s="65"/>
      <c r="HF82" s="64"/>
      <c r="HG82" s="17"/>
      <c r="HH82" s="17"/>
      <c r="HI82" s="67"/>
      <c r="HJ82" s="66"/>
      <c r="HK82" s="66"/>
      <c r="HL82" s="66"/>
      <c r="HM82" s="66"/>
      <c r="HN82" s="66"/>
      <c r="HO82" s="66"/>
      <c r="HP82" s="65"/>
      <c r="HQ82" s="64"/>
      <c r="HR82" s="17"/>
      <c r="HS82" s="17"/>
    </row>
    <row r="83" spans="1:227" x14ac:dyDescent="0.15">
      <c r="A83" s="76"/>
      <c r="B83" s="79"/>
      <c r="C83" s="78"/>
      <c r="D83" s="78"/>
      <c r="E83" s="65"/>
      <c r="F83" s="65"/>
      <c r="G83" s="17"/>
      <c r="H83" s="67"/>
      <c r="I83" s="66"/>
      <c r="J83" s="66"/>
      <c r="K83" s="66"/>
      <c r="L83" s="66"/>
      <c r="M83" s="66"/>
      <c r="N83" s="66"/>
      <c r="O83" s="65"/>
      <c r="P83" s="64"/>
      <c r="Q83" s="17"/>
      <c r="R83" s="17"/>
      <c r="S83" s="67"/>
      <c r="T83" s="66"/>
      <c r="U83" s="66"/>
      <c r="V83" s="66"/>
      <c r="W83" s="66"/>
      <c r="X83" s="66"/>
      <c r="Y83" s="66"/>
      <c r="Z83" s="65"/>
      <c r="AA83" s="64"/>
      <c r="AB83" s="17"/>
      <c r="AC83" s="17"/>
      <c r="AD83" s="67"/>
      <c r="AE83" s="66"/>
      <c r="AF83" s="66"/>
      <c r="AG83" s="66"/>
      <c r="AH83" s="66"/>
      <c r="AI83" s="66"/>
      <c r="AJ83" s="66"/>
      <c r="AK83" s="65"/>
      <c r="AL83" s="64"/>
      <c r="AM83" s="17"/>
      <c r="AN83" s="17"/>
      <c r="AO83" s="67"/>
      <c r="AP83" s="66"/>
      <c r="AQ83" s="66"/>
      <c r="AR83" s="66"/>
      <c r="AS83" s="66"/>
      <c r="AT83" s="66"/>
      <c r="AU83" s="66"/>
      <c r="AV83" s="65"/>
      <c r="AW83" s="64"/>
      <c r="AX83" s="17"/>
      <c r="AY83" s="17"/>
      <c r="AZ83" s="67"/>
      <c r="BA83" s="66"/>
      <c r="BB83" s="66"/>
      <c r="BC83" s="66"/>
      <c r="BD83" s="66"/>
      <c r="BE83" s="66"/>
      <c r="BF83" s="66"/>
      <c r="BG83" s="65"/>
      <c r="BH83" s="64"/>
      <c r="BI83" s="17"/>
      <c r="BJ83" s="17"/>
      <c r="BK83" s="67"/>
      <c r="BL83" s="66"/>
      <c r="BM83" s="66"/>
      <c r="BN83" s="66"/>
      <c r="BO83" s="66"/>
      <c r="BP83" s="66"/>
      <c r="BQ83" s="66"/>
      <c r="BR83" s="65"/>
      <c r="BS83" s="64"/>
      <c r="BT83" s="17"/>
      <c r="BU83" s="17"/>
      <c r="BV83" s="67"/>
      <c r="BW83" s="66"/>
      <c r="BX83" s="66"/>
      <c r="BY83" s="66"/>
      <c r="BZ83" s="66"/>
      <c r="CA83" s="66"/>
      <c r="CB83" s="66"/>
      <c r="CC83" s="65"/>
      <c r="CD83" s="64"/>
      <c r="CE83" s="17"/>
      <c r="CF83" s="17"/>
      <c r="CG83" s="67"/>
      <c r="CH83" s="66"/>
      <c r="CI83" s="66"/>
      <c r="CJ83" s="66"/>
      <c r="CK83" s="66"/>
      <c r="CL83" s="66"/>
      <c r="CM83" s="66"/>
      <c r="CN83" s="65"/>
      <c r="CO83" s="64"/>
      <c r="CP83" s="17"/>
      <c r="CQ83" s="17"/>
      <c r="CR83" s="67"/>
      <c r="CS83" s="66"/>
      <c r="CT83" s="66"/>
      <c r="CU83" s="66"/>
      <c r="CV83" s="66"/>
      <c r="CW83" s="66"/>
      <c r="CX83" s="66"/>
      <c r="CY83" s="65"/>
      <c r="CZ83" s="64"/>
      <c r="DA83" s="17"/>
      <c r="DB83" s="17"/>
      <c r="DC83" s="67"/>
      <c r="DD83" s="66"/>
      <c r="DE83" s="66"/>
      <c r="DF83" s="66"/>
      <c r="DG83" s="66"/>
      <c r="DH83" s="66"/>
      <c r="DI83" s="66"/>
      <c r="DJ83" s="65"/>
      <c r="DK83" s="64"/>
      <c r="DL83" s="17"/>
      <c r="DM83" s="17"/>
      <c r="DN83" s="67"/>
      <c r="DO83" s="66"/>
      <c r="DP83" s="66"/>
      <c r="DQ83" s="66"/>
      <c r="DR83" s="66"/>
      <c r="DS83" s="66"/>
      <c r="DT83" s="66"/>
      <c r="DU83" s="65"/>
      <c r="DV83" s="64"/>
      <c r="DW83" s="17"/>
      <c r="DX83" s="17"/>
      <c r="DY83" s="67"/>
      <c r="DZ83" s="66"/>
      <c r="EA83" s="66"/>
      <c r="EB83" s="66"/>
      <c r="EC83" s="66"/>
      <c r="ED83" s="66"/>
      <c r="EE83" s="66"/>
      <c r="EF83" s="65"/>
      <c r="EG83" s="64"/>
      <c r="EH83" s="17"/>
      <c r="EI83" s="17"/>
      <c r="EJ83" s="67"/>
      <c r="EK83" s="66"/>
      <c r="EL83" s="66"/>
      <c r="EM83" s="66"/>
      <c r="EN83" s="66"/>
      <c r="EO83" s="66"/>
      <c r="EP83" s="66"/>
      <c r="EQ83" s="65"/>
      <c r="ER83" s="64"/>
      <c r="ES83" s="17"/>
      <c r="ET83" s="17"/>
      <c r="EU83" s="67"/>
      <c r="EV83" s="66"/>
      <c r="EW83" s="66"/>
      <c r="EX83" s="66"/>
      <c r="EY83" s="66"/>
      <c r="EZ83" s="66"/>
      <c r="FA83" s="66"/>
      <c r="FB83" s="65"/>
      <c r="FC83" s="64"/>
      <c r="FD83" s="17"/>
      <c r="FE83" s="17"/>
      <c r="FF83" s="67"/>
      <c r="FG83" s="66"/>
      <c r="FH83" s="66"/>
      <c r="FI83" s="66"/>
      <c r="FJ83" s="66"/>
      <c r="FK83" s="66"/>
      <c r="FL83" s="66"/>
      <c r="FM83" s="65"/>
      <c r="FN83" s="64"/>
      <c r="FO83" s="17"/>
      <c r="FP83" s="17"/>
      <c r="FQ83" s="67"/>
      <c r="FR83" s="66"/>
      <c r="FS83" s="66"/>
      <c r="FT83" s="66"/>
      <c r="FU83" s="66"/>
      <c r="FV83" s="66"/>
      <c r="FW83" s="66"/>
      <c r="FX83" s="65"/>
      <c r="FY83" s="64"/>
      <c r="FZ83" s="17"/>
      <c r="GA83" s="17"/>
      <c r="GB83" s="67"/>
      <c r="GC83" s="66"/>
      <c r="GD83" s="66"/>
      <c r="GE83" s="66"/>
      <c r="GF83" s="66"/>
      <c r="GG83" s="66"/>
      <c r="GH83" s="66"/>
      <c r="GI83" s="65"/>
      <c r="GJ83" s="64"/>
      <c r="GK83" s="17"/>
      <c r="GL83" s="17"/>
      <c r="GM83" s="67"/>
      <c r="GN83" s="66"/>
      <c r="GO83" s="66"/>
      <c r="GP83" s="66"/>
      <c r="GQ83" s="66"/>
      <c r="GR83" s="66"/>
      <c r="GS83" s="66"/>
      <c r="GT83" s="65"/>
      <c r="GU83" s="64"/>
      <c r="GV83" s="17"/>
      <c r="GW83" s="17"/>
      <c r="GX83" s="67"/>
      <c r="GY83" s="66"/>
      <c r="GZ83" s="66"/>
      <c r="HA83" s="66"/>
      <c r="HB83" s="66"/>
      <c r="HC83" s="66"/>
      <c r="HD83" s="66"/>
      <c r="HE83" s="65"/>
      <c r="HF83" s="64"/>
      <c r="HG83" s="17"/>
      <c r="HH83" s="17"/>
      <c r="HI83" s="67"/>
      <c r="HJ83" s="66"/>
      <c r="HK83" s="66"/>
      <c r="HL83" s="66"/>
      <c r="HM83" s="66"/>
      <c r="HN83" s="66"/>
      <c r="HO83" s="66"/>
      <c r="HP83" s="65"/>
      <c r="HQ83" s="64"/>
      <c r="HR83" s="17"/>
      <c r="HS83" s="17"/>
    </row>
    <row r="84" spans="1:227" x14ac:dyDescent="0.15">
      <c r="A84" s="76"/>
      <c r="B84" s="79"/>
      <c r="C84" s="78"/>
      <c r="D84" s="78"/>
      <c r="E84" s="65"/>
      <c r="F84" s="65"/>
      <c r="G84" s="17"/>
      <c r="H84" s="67"/>
      <c r="I84" s="66"/>
      <c r="J84" s="66"/>
      <c r="K84" s="66"/>
      <c r="L84" s="66"/>
      <c r="M84" s="66"/>
      <c r="N84" s="66"/>
      <c r="O84" s="65"/>
      <c r="P84" s="64"/>
      <c r="Q84" s="17"/>
      <c r="R84" s="17"/>
      <c r="S84" s="67"/>
      <c r="T84" s="66"/>
      <c r="U84" s="66"/>
      <c r="V84" s="66"/>
      <c r="W84" s="66"/>
      <c r="X84" s="66"/>
      <c r="Y84" s="66"/>
      <c r="Z84" s="65"/>
      <c r="AA84" s="64"/>
      <c r="AB84" s="17"/>
      <c r="AC84" s="17"/>
      <c r="AD84" s="67"/>
      <c r="AE84" s="66"/>
      <c r="AF84" s="66"/>
      <c r="AG84" s="66"/>
      <c r="AH84" s="66"/>
      <c r="AI84" s="66"/>
      <c r="AJ84" s="66"/>
      <c r="AK84" s="65"/>
      <c r="AL84" s="64"/>
      <c r="AM84" s="17"/>
      <c r="AN84" s="17"/>
      <c r="AO84" s="67"/>
      <c r="AP84" s="66"/>
      <c r="AQ84" s="66"/>
      <c r="AR84" s="66"/>
      <c r="AS84" s="66"/>
      <c r="AT84" s="66"/>
      <c r="AU84" s="66"/>
      <c r="AV84" s="65"/>
      <c r="AW84" s="64"/>
      <c r="AX84" s="17"/>
      <c r="AY84" s="17"/>
      <c r="AZ84" s="67"/>
      <c r="BA84" s="66"/>
      <c r="BB84" s="66"/>
      <c r="BC84" s="66"/>
      <c r="BD84" s="66"/>
      <c r="BE84" s="66"/>
      <c r="BF84" s="66"/>
      <c r="BG84" s="65"/>
      <c r="BH84" s="64"/>
      <c r="BI84" s="17"/>
      <c r="BJ84" s="17"/>
      <c r="BK84" s="67"/>
      <c r="BL84" s="66"/>
      <c r="BM84" s="66"/>
      <c r="BN84" s="66"/>
      <c r="BO84" s="66"/>
      <c r="BP84" s="66"/>
      <c r="BQ84" s="66"/>
      <c r="BR84" s="65"/>
      <c r="BS84" s="64"/>
      <c r="BT84" s="17"/>
      <c r="BU84" s="17"/>
      <c r="BV84" s="67"/>
      <c r="BW84" s="66"/>
      <c r="BX84" s="66"/>
      <c r="BY84" s="66"/>
      <c r="BZ84" s="66"/>
      <c r="CA84" s="66"/>
      <c r="CB84" s="66"/>
      <c r="CC84" s="65"/>
      <c r="CD84" s="64"/>
      <c r="CE84" s="17"/>
      <c r="CF84" s="17"/>
      <c r="CG84" s="67"/>
      <c r="CH84" s="66"/>
      <c r="CI84" s="66"/>
      <c r="CJ84" s="66"/>
      <c r="CK84" s="66"/>
      <c r="CL84" s="66"/>
      <c r="CM84" s="66"/>
      <c r="CN84" s="65"/>
      <c r="CO84" s="64"/>
      <c r="CP84" s="17"/>
      <c r="CQ84" s="17"/>
      <c r="CR84" s="67"/>
      <c r="CS84" s="66"/>
      <c r="CT84" s="66"/>
      <c r="CU84" s="66"/>
      <c r="CV84" s="66"/>
      <c r="CW84" s="66"/>
      <c r="CX84" s="66"/>
      <c r="CY84" s="65"/>
      <c r="CZ84" s="64"/>
      <c r="DA84" s="17"/>
      <c r="DB84" s="17"/>
      <c r="DC84" s="67"/>
      <c r="DD84" s="66"/>
      <c r="DE84" s="66"/>
      <c r="DF84" s="66"/>
      <c r="DG84" s="66"/>
      <c r="DH84" s="66"/>
      <c r="DI84" s="66"/>
      <c r="DJ84" s="65"/>
      <c r="DK84" s="64"/>
      <c r="DL84" s="17"/>
      <c r="DM84" s="17"/>
      <c r="DN84" s="67"/>
      <c r="DO84" s="66"/>
      <c r="DP84" s="66"/>
      <c r="DQ84" s="66"/>
      <c r="DR84" s="66"/>
      <c r="DS84" s="66"/>
      <c r="DT84" s="66"/>
      <c r="DU84" s="65"/>
      <c r="DV84" s="64"/>
      <c r="DW84" s="17"/>
      <c r="DX84" s="17"/>
      <c r="DY84" s="67"/>
      <c r="DZ84" s="66"/>
      <c r="EA84" s="66"/>
      <c r="EB84" s="66"/>
      <c r="EC84" s="66"/>
      <c r="ED84" s="66"/>
      <c r="EE84" s="66"/>
      <c r="EF84" s="65"/>
      <c r="EG84" s="64"/>
      <c r="EH84" s="17"/>
      <c r="EI84" s="17"/>
      <c r="EJ84" s="67"/>
      <c r="EK84" s="66"/>
      <c r="EL84" s="66"/>
      <c r="EM84" s="66"/>
      <c r="EN84" s="66"/>
      <c r="EO84" s="66"/>
      <c r="EP84" s="66"/>
      <c r="EQ84" s="65"/>
      <c r="ER84" s="64"/>
      <c r="ES84" s="17"/>
      <c r="ET84" s="17"/>
      <c r="EU84" s="67"/>
      <c r="EV84" s="66"/>
      <c r="EW84" s="66"/>
      <c r="EX84" s="66"/>
      <c r="EY84" s="66"/>
      <c r="EZ84" s="66"/>
      <c r="FA84" s="66"/>
      <c r="FB84" s="65"/>
      <c r="FC84" s="64"/>
      <c r="FD84" s="17"/>
      <c r="FE84" s="17"/>
      <c r="FF84" s="67"/>
      <c r="FG84" s="66"/>
      <c r="FH84" s="66"/>
      <c r="FI84" s="66"/>
      <c r="FJ84" s="66"/>
      <c r="FK84" s="66"/>
      <c r="FL84" s="66"/>
      <c r="FM84" s="65"/>
      <c r="FN84" s="64"/>
      <c r="FO84" s="17"/>
      <c r="FP84" s="17"/>
      <c r="FQ84" s="67"/>
      <c r="FR84" s="66"/>
      <c r="FS84" s="66"/>
      <c r="FT84" s="66"/>
      <c r="FU84" s="66"/>
      <c r="FV84" s="66"/>
      <c r="FW84" s="66"/>
      <c r="FX84" s="65"/>
      <c r="FY84" s="64"/>
      <c r="FZ84" s="17"/>
      <c r="GA84" s="17"/>
      <c r="GB84" s="67"/>
      <c r="GC84" s="66"/>
      <c r="GD84" s="66"/>
      <c r="GE84" s="66"/>
      <c r="GF84" s="66"/>
      <c r="GG84" s="66"/>
      <c r="GH84" s="66"/>
      <c r="GI84" s="65"/>
      <c r="GJ84" s="64"/>
      <c r="GK84" s="17"/>
      <c r="GL84" s="17"/>
      <c r="GM84" s="67"/>
      <c r="GN84" s="66"/>
      <c r="GO84" s="66"/>
      <c r="GP84" s="66"/>
      <c r="GQ84" s="66"/>
      <c r="GR84" s="66"/>
      <c r="GS84" s="66"/>
      <c r="GT84" s="65"/>
      <c r="GU84" s="64"/>
      <c r="GV84" s="17"/>
      <c r="GW84" s="17"/>
      <c r="GX84" s="67"/>
      <c r="GY84" s="66"/>
      <c r="GZ84" s="66"/>
      <c r="HA84" s="66"/>
      <c r="HB84" s="66"/>
      <c r="HC84" s="66"/>
      <c r="HD84" s="66"/>
      <c r="HE84" s="65"/>
      <c r="HF84" s="64"/>
      <c r="HG84" s="17"/>
      <c r="HH84" s="17"/>
      <c r="HI84" s="67"/>
      <c r="HJ84" s="66"/>
      <c r="HK84" s="66"/>
      <c r="HL84" s="66"/>
      <c r="HM84" s="66"/>
      <c r="HN84" s="66"/>
      <c r="HO84" s="66"/>
      <c r="HP84" s="65"/>
      <c r="HQ84" s="64"/>
      <c r="HR84" s="17"/>
      <c r="HS84" s="17"/>
    </row>
    <row r="85" spans="1:227" x14ac:dyDescent="0.15">
      <c r="A85" s="76"/>
      <c r="B85" s="79"/>
      <c r="C85" s="78"/>
      <c r="D85" s="78"/>
      <c r="E85" s="65"/>
      <c r="F85" s="65"/>
      <c r="G85" s="17"/>
      <c r="H85" s="67"/>
      <c r="I85" s="66"/>
      <c r="J85" s="66"/>
      <c r="K85" s="66"/>
      <c r="L85" s="66"/>
      <c r="M85" s="66"/>
      <c r="N85" s="66"/>
      <c r="O85" s="65"/>
      <c r="P85" s="64"/>
      <c r="Q85" s="17"/>
      <c r="R85" s="17"/>
      <c r="S85" s="67"/>
      <c r="T85" s="66"/>
      <c r="U85" s="66"/>
      <c r="V85" s="66"/>
      <c r="W85" s="66"/>
      <c r="X85" s="66"/>
      <c r="Y85" s="66"/>
      <c r="Z85" s="65"/>
      <c r="AA85" s="64"/>
      <c r="AB85" s="17"/>
      <c r="AC85" s="17"/>
      <c r="AD85" s="67"/>
      <c r="AE85" s="66"/>
      <c r="AF85" s="66"/>
      <c r="AG85" s="66"/>
      <c r="AH85" s="66"/>
      <c r="AI85" s="66"/>
      <c r="AJ85" s="66"/>
      <c r="AK85" s="65"/>
      <c r="AL85" s="64"/>
      <c r="AM85" s="17"/>
      <c r="AN85" s="17"/>
      <c r="AO85" s="67"/>
      <c r="AP85" s="66"/>
      <c r="AQ85" s="66"/>
      <c r="AR85" s="66"/>
      <c r="AS85" s="66"/>
      <c r="AT85" s="66"/>
      <c r="AU85" s="66"/>
      <c r="AV85" s="65"/>
      <c r="AW85" s="64"/>
      <c r="AX85" s="17"/>
      <c r="AY85" s="17"/>
      <c r="AZ85" s="67"/>
      <c r="BA85" s="66"/>
      <c r="BB85" s="66"/>
      <c r="BC85" s="66"/>
      <c r="BD85" s="66"/>
      <c r="BE85" s="66"/>
      <c r="BF85" s="66"/>
      <c r="BG85" s="65"/>
      <c r="BH85" s="64"/>
      <c r="BI85" s="17"/>
      <c r="BJ85" s="17"/>
      <c r="BK85" s="67"/>
      <c r="BL85" s="66"/>
      <c r="BM85" s="66"/>
      <c r="BN85" s="66"/>
      <c r="BO85" s="66"/>
      <c r="BP85" s="66"/>
      <c r="BQ85" s="66"/>
      <c r="BR85" s="65"/>
      <c r="BS85" s="64"/>
      <c r="BT85" s="17"/>
      <c r="BU85" s="17"/>
      <c r="BV85" s="67"/>
      <c r="BW85" s="66"/>
      <c r="BX85" s="66"/>
      <c r="BY85" s="66"/>
      <c r="BZ85" s="66"/>
      <c r="CA85" s="66"/>
      <c r="CB85" s="66"/>
      <c r="CC85" s="65"/>
      <c r="CD85" s="64"/>
      <c r="CE85" s="17"/>
      <c r="CF85" s="17"/>
      <c r="CG85" s="67"/>
      <c r="CH85" s="66"/>
      <c r="CI85" s="66"/>
      <c r="CJ85" s="66"/>
      <c r="CK85" s="66"/>
      <c r="CL85" s="66"/>
      <c r="CM85" s="66"/>
      <c r="CN85" s="65"/>
      <c r="CO85" s="64"/>
      <c r="CP85" s="17"/>
      <c r="CQ85" s="17"/>
      <c r="CR85" s="67"/>
      <c r="CS85" s="66"/>
      <c r="CT85" s="66"/>
      <c r="CU85" s="66"/>
      <c r="CV85" s="66"/>
      <c r="CW85" s="66"/>
      <c r="CX85" s="66"/>
      <c r="CY85" s="65"/>
      <c r="CZ85" s="64"/>
      <c r="DA85" s="17"/>
      <c r="DB85" s="17"/>
      <c r="DC85" s="67"/>
      <c r="DD85" s="66"/>
      <c r="DE85" s="66"/>
      <c r="DF85" s="66"/>
      <c r="DG85" s="66"/>
      <c r="DH85" s="66"/>
      <c r="DI85" s="66"/>
      <c r="DJ85" s="65"/>
      <c r="DK85" s="64"/>
      <c r="DL85" s="17"/>
      <c r="DM85" s="17"/>
      <c r="DN85" s="67"/>
      <c r="DO85" s="66"/>
      <c r="DP85" s="66"/>
      <c r="DQ85" s="66"/>
      <c r="DR85" s="66"/>
      <c r="DS85" s="66"/>
      <c r="DT85" s="66"/>
      <c r="DU85" s="65"/>
      <c r="DV85" s="64"/>
      <c r="DW85" s="17"/>
      <c r="DX85" s="17"/>
      <c r="DY85" s="67"/>
      <c r="DZ85" s="66"/>
      <c r="EA85" s="66"/>
      <c r="EB85" s="66"/>
      <c r="EC85" s="66"/>
      <c r="ED85" s="66"/>
      <c r="EE85" s="66"/>
      <c r="EF85" s="65"/>
      <c r="EG85" s="64"/>
      <c r="EH85" s="17"/>
      <c r="EI85" s="17"/>
      <c r="EJ85" s="67"/>
      <c r="EK85" s="66"/>
      <c r="EL85" s="66"/>
      <c r="EM85" s="66"/>
      <c r="EN85" s="66"/>
      <c r="EO85" s="66"/>
      <c r="EP85" s="66"/>
      <c r="EQ85" s="65"/>
      <c r="ER85" s="64"/>
      <c r="ES85" s="17"/>
      <c r="ET85" s="17"/>
      <c r="EU85" s="67"/>
      <c r="EV85" s="66"/>
      <c r="EW85" s="66"/>
      <c r="EX85" s="66"/>
      <c r="EY85" s="66"/>
      <c r="EZ85" s="66"/>
      <c r="FA85" s="66"/>
      <c r="FB85" s="65"/>
      <c r="FC85" s="64"/>
      <c r="FD85" s="17"/>
      <c r="FE85" s="17"/>
      <c r="FF85" s="67"/>
      <c r="FG85" s="66"/>
      <c r="FH85" s="66"/>
      <c r="FI85" s="66"/>
      <c r="FJ85" s="66"/>
      <c r="FK85" s="66"/>
      <c r="FL85" s="66"/>
      <c r="FM85" s="65"/>
      <c r="FN85" s="64"/>
      <c r="FO85" s="17"/>
      <c r="FP85" s="17"/>
      <c r="FQ85" s="67"/>
      <c r="FR85" s="66"/>
      <c r="FS85" s="66"/>
      <c r="FT85" s="66"/>
      <c r="FU85" s="66"/>
      <c r="FV85" s="66"/>
      <c r="FW85" s="66"/>
      <c r="FX85" s="65"/>
      <c r="FY85" s="64"/>
      <c r="FZ85" s="17"/>
      <c r="GA85" s="17"/>
      <c r="GB85" s="67"/>
      <c r="GC85" s="66"/>
      <c r="GD85" s="66"/>
      <c r="GE85" s="66"/>
      <c r="GF85" s="66"/>
      <c r="GG85" s="66"/>
      <c r="GH85" s="66"/>
      <c r="GI85" s="65"/>
      <c r="GJ85" s="64"/>
      <c r="GK85" s="17"/>
      <c r="GL85" s="17"/>
      <c r="GM85" s="67"/>
      <c r="GN85" s="66"/>
      <c r="GO85" s="66"/>
      <c r="GP85" s="66"/>
      <c r="GQ85" s="66"/>
      <c r="GR85" s="66"/>
      <c r="GS85" s="66"/>
      <c r="GT85" s="65"/>
      <c r="GU85" s="64"/>
      <c r="GV85" s="17"/>
      <c r="GW85" s="17"/>
      <c r="GX85" s="67"/>
      <c r="GY85" s="66"/>
      <c r="GZ85" s="66"/>
      <c r="HA85" s="66"/>
      <c r="HB85" s="66"/>
      <c r="HC85" s="66"/>
      <c r="HD85" s="66"/>
      <c r="HE85" s="65"/>
      <c r="HF85" s="64"/>
      <c r="HG85" s="17"/>
      <c r="HH85" s="17"/>
      <c r="HI85" s="67"/>
      <c r="HJ85" s="66"/>
      <c r="HK85" s="66"/>
      <c r="HL85" s="66"/>
      <c r="HM85" s="66"/>
      <c r="HN85" s="66"/>
      <c r="HO85" s="66"/>
      <c r="HP85" s="65"/>
      <c r="HQ85" s="64"/>
      <c r="HR85" s="17"/>
      <c r="HS85" s="17"/>
    </row>
    <row r="86" spans="1:227" x14ac:dyDescent="0.15">
      <c r="A86" s="76"/>
      <c r="B86" s="79"/>
      <c r="C86" s="78"/>
      <c r="D86" s="78"/>
      <c r="E86" s="65"/>
      <c r="F86" s="65"/>
      <c r="G86" s="17"/>
      <c r="H86" s="67"/>
      <c r="I86" s="66"/>
      <c r="J86" s="66"/>
      <c r="K86" s="66"/>
      <c r="L86" s="66"/>
      <c r="M86" s="66"/>
      <c r="N86" s="66"/>
      <c r="O86" s="65"/>
      <c r="P86" s="64"/>
      <c r="Q86" s="17"/>
      <c r="R86" s="17"/>
      <c r="S86" s="67"/>
      <c r="T86" s="66"/>
      <c r="U86" s="66"/>
      <c r="V86" s="66"/>
      <c r="W86" s="66"/>
      <c r="X86" s="66"/>
      <c r="Y86" s="66"/>
      <c r="Z86" s="65"/>
      <c r="AA86" s="64"/>
      <c r="AB86" s="17"/>
      <c r="AC86" s="17"/>
      <c r="AD86" s="67"/>
      <c r="AE86" s="66"/>
      <c r="AF86" s="66"/>
      <c r="AG86" s="66"/>
      <c r="AH86" s="66"/>
      <c r="AI86" s="66"/>
      <c r="AJ86" s="66"/>
      <c r="AK86" s="65"/>
      <c r="AL86" s="64"/>
      <c r="AM86" s="17"/>
      <c r="AN86" s="17"/>
      <c r="AO86" s="67"/>
      <c r="AP86" s="66"/>
      <c r="AQ86" s="66"/>
      <c r="AR86" s="66"/>
      <c r="AS86" s="66"/>
      <c r="AT86" s="66"/>
      <c r="AU86" s="66"/>
      <c r="AV86" s="65"/>
      <c r="AW86" s="64"/>
      <c r="AX86" s="17"/>
      <c r="AY86" s="17"/>
      <c r="AZ86" s="67"/>
      <c r="BA86" s="66"/>
      <c r="BB86" s="66"/>
      <c r="BC86" s="66"/>
      <c r="BD86" s="66"/>
      <c r="BE86" s="66"/>
      <c r="BF86" s="66"/>
      <c r="BG86" s="65"/>
      <c r="BH86" s="64"/>
      <c r="BI86" s="17"/>
      <c r="BJ86" s="17"/>
      <c r="BK86" s="67"/>
      <c r="BL86" s="66"/>
      <c r="BM86" s="66"/>
      <c r="BN86" s="66"/>
      <c r="BO86" s="66"/>
      <c r="BP86" s="66"/>
      <c r="BQ86" s="66"/>
      <c r="BR86" s="65"/>
      <c r="BS86" s="64"/>
      <c r="BT86" s="17"/>
      <c r="BU86" s="17"/>
      <c r="BV86" s="67"/>
      <c r="BW86" s="66"/>
      <c r="BX86" s="66"/>
      <c r="BY86" s="66"/>
      <c r="BZ86" s="66"/>
      <c r="CA86" s="66"/>
      <c r="CB86" s="66"/>
      <c r="CC86" s="65"/>
      <c r="CD86" s="64"/>
      <c r="CE86" s="17"/>
      <c r="CF86" s="17"/>
      <c r="CG86" s="67"/>
      <c r="CH86" s="66"/>
      <c r="CI86" s="66"/>
      <c r="CJ86" s="66"/>
      <c r="CK86" s="66"/>
      <c r="CL86" s="66"/>
      <c r="CM86" s="66"/>
      <c r="CN86" s="65"/>
      <c r="CO86" s="64"/>
      <c r="CP86" s="17"/>
      <c r="CQ86" s="17"/>
      <c r="CR86" s="67"/>
      <c r="CS86" s="66"/>
      <c r="CT86" s="66"/>
      <c r="CU86" s="66"/>
      <c r="CV86" s="66"/>
      <c r="CW86" s="66"/>
      <c r="CX86" s="66"/>
      <c r="CY86" s="65"/>
      <c r="CZ86" s="64"/>
      <c r="DA86" s="17"/>
      <c r="DB86" s="17"/>
      <c r="DC86" s="67"/>
      <c r="DD86" s="66"/>
      <c r="DE86" s="66"/>
      <c r="DF86" s="66"/>
      <c r="DG86" s="66"/>
      <c r="DH86" s="66"/>
      <c r="DI86" s="66"/>
      <c r="DJ86" s="65"/>
      <c r="DK86" s="64"/>
      <c r="DL86" s="17"/>
      <c r="DM86" s="17"/>
      <c r="DN86" s="67"/>
      <c r="DO86" s="66"/>
      <c r="DP86" s="66"/>
      <c r="DQ86" s="66"/>
      <c r="DR86" s="66"/>
      <c r="DS86" s="66"/>
      <c r="DT86" s="66"/>
      <c r="DU86" s="65"/>
      <c r="DV86" s="64"/>
      <c r="DW86" s="17"/>
      <c r="DX86" s="17"/>
      <c r="DY86" s="67"/>
      <c r="DZ86" s="66"/>
      <c r="EA86" s="66"/>
      <c r="EB86" s="66"/>
      <c r="EC86" s="66"/>
      <c r="ED86" s="66"/>
      <c r="EE86" s="66"/>
      <c r="EF86" s="65"/>
      <c r="EG86" s="64"/>
      <c r="EH86" s="17"/>
      <c r="EI86" s="17"/>
      <c r="EJ86" s="67"/>
      <c r="EK86" s="66"/>
      <c r="EL86" s="66"/>
      <c r="EM86" s="66"/>
      <c r="EN86" s="66"/>
      <c r="EO86" s="66"/>
      <c r="EP86" s="66"/>
      <c r="EQ86" s="65"/>
      <c r="ER86" s="64"/>
      <c r="ES86" s="17"/>
      <c r="ET86" s="17"/>
      <c r="EU86" s="67"/>
      <c r="EV86" s="66"/>
      <c r="EW86" s="66"/>
      <c r="EX86" s="66"/>
      <c r="EY86" s="66"/>
      <c r="EZ86" s="66"/>
      <c r="FA86" s="66"/>
      <c r="FB86" s="65"/>
      <c r="FC86" s="64"/>
      <c r="FD86" s="17"/>
      <c r="FE86" s="17"/>
      <c r="FF86" s="67"/>
      <c r="FG86" s="66"/>
      <c r="FH86" s="66"/>
      <c r="FI86" s="66"/>
      <c r="FJ86" s="66"/>
      <c r="FK86" s="66"/>
      <c r="FL86" s="66"/>
      <c r="FM86" s="65"/>
      <c r="FN86" s="64"/>
      <c r="FO86" s="17"/>
      <c r="FP86" s="17"/>
      <c r="FQ86" s="67"/>
      <c r="FR86" s="66"/>
      <c r="FS86" s="66"/>
      <c r="FT86" s="66"/>
      <c r="FU86" s="66"/>
      <c r="FV86" s="66"/>
      <c r="FW86" s="66"/>
      <c r="FX86" s="65"/>
      <c r="FY86" s="64"/>
      <c r="FZ86" s="17"/>
      <c r="GA86" s="17"/>
      <c r="GB86" s="67"/>
      <c r="GC86" s="66"/>
      <c r="GD86" s="66"/>
      <c r="GE86" s="66"/>
      <c r="GF86" s="66"/>
      <c r="GG86" s="66"/>
      <c r="GH86" s="66"/>
      <c r="GI86" s="65"/>
      <c r="GJ86" s="64"/>
      <c r="GK86" s="17"/>
      <c r="GL86" s="17"/>
      <c r="GM86" s="67"/>
      <c r="GN86" s="66"/>
      <c r="GO86" s="66"/>
      <c r="GP86" s="66"/>
      <c r="GQ86" s="66"/>
      <c r="GR86" s="66"/>
      <c r="GS86" s="66"/>
      <c r="GT86" s="65"/>
      <c r="GU86" s="64"/>
      <c r="GV86" s="17"/>
      <c r="GW86" s="17"/>
      <c r="GX86" s="67"/>
      <c r="GY86" s="66"/>
      <c r="GZ86" s="66"/>
      <c r="HA86" s="66"/>
      <c r="HB86" s="66"/>
      <c r="HC86" s="66"/>
      <c r="HD86" s="66"/>
      <c r="HE86" s="65"/>
      <c r="HF86" s="64"/>
      <c r="HG86" s="17"/>
      <c r="HH86" s="17"/>
      <c r="HI86" s="67"/>
      <c r="HJ86" s="66"/>
      <c r="HK86" s="66"/>
      <c r="HL86" s="66"/>
      <c r="HM86" s="66"/>
      <c r="HN86" s="66"/>
      <c r="HO86" s="66"/>
      <c r="HP86" s="65"/>
      <c r="HQ86" s="64"/>
      <c r="HR86" s="17"/>
      <c r="HS86" s="17"/>
    </row>
    <row r="87" spans="1:227" x14ac:dyDescent="0.15">
      <c r="A87" s="76"/>
      <c r="B87" s="79"/>
      <c r="C87" s="78"/>
      <c r="D87" s="78"/>
      <c r="E87" s="65"/>
      <c r="F87" s="65"/>
      <c r="G87" s="17"/>
      <c r="H87" s="67"/>
      <c r="I87" s="66"/>
      <c r="J87" s="66"/>
      <c r="K87" s="66"/>
      <c r="L87" s="66"/>
      <c r="M87" s="66"/>
      <c r="N87" s="66"/>
      <c r="O87" s="65"/>
      <c r="P87" s="64"/>
      <c r="Q87" s="17"/>
      <c r="R87" s="17"/>
      <c r="S87" s="67"/>
      <c r="T87" s="66"/>
      <c r="U87" s="66"/>
      <c r="V87" s="66"/>
      <c r="W87" s="66"/>
      <c r="X87" s="66"/>
      <c r="Y87" s="66"/>
      <c r="Z87" s="65"/>
      <c r="AA87" s="64"/>
      <c r="AB87" s="17"/>
      <c r="AC87" s="17"/>
      <c r="AD87" s="67"/>
      <c r="AE87" s="66"/>
      <c r="AF87" s="66"/>
      <c r="AG87" s="66"/>
      <c r="AH87" s="66"/>
      <c r="AI87" s="66"/>
      <c r="AJ87" s="66"/>
      <c r="AK87" s="65"/>
      <c r="AL87" s="64"/>
      <c r="AM87" s="17"/>
      <c r="AN87" s="17"/>
      <c r="AO87" s="67"/>
      <c r="AP87" s="66"/>
      <c r="AQ87" s="66"/>
      <c r="AR87" s="66"/>
      <c r="AS87" s="66"/>
      <c r="AT87" s="66"/>
      <c r="AU87" s="66"/>
      <c r="AV87" s="65"/>
      <c r="AW87" s="64"/>
      <c r="AX87" s="17"/>
      <c r="AY87" s="17"/>
      <c r="AZ87" s="67"/>
      <c r="BA87" s="66"/>
      <c r="BB87" s="66"/>
      <c r="BC87" s="66"/>
      <c r="BD87" s="66"/>
      <c r="BE87" s="66"/>
      <c r="BF87" s="66"/>
      <c r="BG87" s="65"/>
      <c r="BH87" s="64"/>
      <c r="BI87" s="17"/>
      <c r="BJ87" s="17"/>
      <c r="BK87" s="67"/>
      <c r="BL87" s="66"/>
      <c r="BM87" s="66"/>
      <c r="BN87" s="66"/>
      <c r="BO87" s="66"/>
      <c r="BP87" s="66"/>
      <c r="BQ87" s="66"/>
      <c r="BR87" s="65"/>
      <c r="BS87" s="64"/>
      <c r="BT87" s="17"/>
      <c r="BU87" s="17"/>
      <c r="BV87" s="67"/>
      <c r="BW87" s="66"/>
      <c r="BX87" s="66"/>
      <c r="BY87" s="66"/>
      <c r="BZ87" s="66"/>
      <c r="CA87" s="66"/>
      <c r="CB87" s="66"/>
      <c r="CC87" s="65"/>
      <c r="CD87" s="64"/>
      <c r="CE87" s="17"/>
      <c r="CF87" s="17"/>
      <c r="CG87" s="67"/>
      <c r="CH87" s="66"/>
      <c r="CI87" s="66"/>
      <c r="CJ87" s="66"/>
      <c r="CK87" s="66"/>
      <c r="CL87" s="66"/>
      <c r="CM87" s="66"/>
      <c r="CN87" s="65"/>
      <c r="CO87" s="64"/>
      <c r="CP87" s="17"/>
      <c r="CQ87" s="17"/>
      <c r="CR87" s="67"/>
      <c r="CS87" s="66"/>
      <c r="CT87" s="66"/>
      <c r="CU87" s="66"/>
      <c r="CV87" s="66"/>
      <c r="CW87" s="66"/>
      <c r="CX87" s="66"/>
      <c r="CY87" s="65"/>
      <c r="CZ87" s="64"/>
      <c r="DA87" s="17"/>
      <c r="DB87" s="17"/>
      <c r="DC87" s="67"/>
      <c r="DD87" s="66"/>
      <c r="DE87" s="66"/>
      <c r="DF87" s="66"/>
      <c r="DG87" s="66"/>
      <c r="DH87" s="66"/>
      <c r="DI87" s="66"/>
      <c r="DJ87" s="65"/>
      <c r="DK87" s="64"/>
      <c r="DL87" s="17"/>
      <c r="DM87" s="17"/>
      <c r="DN87" s="67"/>
      <c r="DO87" s="66"/>
      <c r="DP87" s="66"/>
      <c r="DQ87" s="66"/>
      <c r="DR87" s="66"/>
      <c r="DS87" s="66"/>
      <c r="DT87" s="66"/>
      <c r="DU87" s="65"/>
      <c r="DV87" s="64"/>
      <c r="DW87" s="17"/>
      <c r="DX87" s="17"/>
      <c r="DY87" s="67"/>
      <c r="DZ87" s="66"/>
      <c r="EA87" s="66"/>
      <c r="EB87" s="66"/>
      <c r="EC87" s="66"/>
      <c r="ED87" s="66"/>
      <c r="EE87" s="66"/>
      <c r="EF87" s="65"/>
      <c r="EG87" s="64"/>
      <c r="EH87" s="17"/>
      <c r="EI87" s="17"/>
      <c r="EJ87" s="67"/>
      <c r="EK87" s="66"/>
      <c r="EL87" s="66"/>
      <c r="EM87" s="66"/>
      <c r="EN87" s="66"/>
      <c r="EO87" s="66"/>
      <c r="EP87" s="66"/>
      <c r="EQ87" s="65"/>
      <c r="ER87" s="64"/>
      <c r="ES87" s="17"/>
      <c r="ET87" s="17"/>
      <c r="EU87" s="67"/>
      <c r="EV87" s="66"/>
      <c r="EW87" s="66"/>
      <c r="EX87" s="66"/>
      <c r="EY87" s="66"/>
      <c r="EZ87" s="66"/>
      <c r="FA87" s="66"/>
      <c r="FB87" s="65"/>
      <c r="FC87" s="64"/>
      <c r="FD87" s="17"/>
      <c r="FE87" s="17"/>
      <c r="FF87" s="67"/>
      <c r="FG87" s="66"/>
      <c r="FH87" s="66"/>
      <c r="FI87" s="66"/>
      <c r="FJ87" s="66"/>
      <c r="FK87" s="66"/>
      <c r="FL87" s="66"/>
      <c r="FM87" s="65"/>
      <c r="FN87" s="64"/>
      <c r="FO87" s="17"/>
      <c r="FP87" s="17"/>
      <c r="FQ87" s="67"/>
      <c r="FR87" s="66"/>
      <c r="FS87" s="66"/>
      <c r="FT87" s="66"/>
      <c r="FU87" s="66"/>
      <c r="FV87" s="66"/>
      <c r="FW87" s="66"/>
      <c r="FX87" s="65"/>
      <c r="FY87" s="64"/>
      <c r="FZ87" s="17"/>
      <c r="GA87" s="17"/>
      <c r="GB87" s="67"/>
      <c r="GC87" s="66"/>
      <c r="GD87" s="66"/>
      <c r="GE87" s="66"/>
      <c r="GF87" s="66"/>
      <c r="GG87" s="66"/>
      <c r="GH87" s="66"/>
      <c r="GI87" s="65"/>
      <c r="GJ87" s="64"/>
      <c r="GK87" s="17"/>
      <c r="GL87" s="17"/>
      <c r="GM87" s="67"/>
      <c r="GN87" s="66"/>
      <c r="GO87" s="66"/>
      <c r="GP87" s="66"/>
      <c r="GQ87" s="66"/>
      <c r="GR87" s="66"/>
      <c r="GS87" s="66"/>
      <c r="GT87" s="65"/>
      <c r="GU87" s="64"/>
      <c r="GV87" s="17"/>
      <c r="GW87" s="17"/>
      <c r="GX87" s="67"/>
      <c r="GY87" s="66"/>
      <c r="GZ87" s="66"/>
      <c r="HA87" s="66"/>
      <c r="HB87" s="66"/>
      <c r="HC87" s="66"/>
      <c r="HD87" s="66"/>
      <c r="HE87" s="65"/>
      <c r="HF87" s="64"/>
      <c r="HG87" s="17"/>
      <c r="HH87" s="17"/>
      <c r="HI87" s="67"/>
      <c r="HJ87" s="66"/>
      <c r="HK87" s="66"/>
      <c r="HL87" s="66"/>
      <c r="HM87" s="66"/>
      <c r="HN87" s="66"/>
      <c r="HO87" s="66"/>
      <c r="HP87" s="65"/>
      <c r="HQ87" s="64"/>
      <c r="HR87" s="17"/>
      <c r="HS87" s="17"/>
    </row>
    <row r="88" spans="1:227" x14ac:dyDescent="0.15">
      <c r="A88" s="76"/>
      <c r="B88" s="79"/>
      <c r="C88" s="78"/>
      <c r="D88" s="78"/>
      <c r="E88" s="65"/>
      <c r="F88" s="65"/>
      <c r="G88" s="17"/>
      <c r="H88" s="67"/>
      <c r="I88" s="66"/>
      <c r="J88" s="66"/>
      <c r="K88" s="66"/>
      <c r="L88" s="66"/>
      <c r="M88" s="66"/>
      <c r="N88" s="66"/>
      <c r="O88" s="65"/>
      <c r="P88" s="64"/>
      <c r="Q88" s="17"/>
      <c r="R88" s="17"/>
      <c r="S88" s="67"/>
      <c r="T88" s="66"/>
      <c r="U88" s="66"/>
      <c r="V88" s="66"/>
      <c r="W88" s="66"/>
      <c r="X88" s="66"/>
      <c r="Y88" s="66"/>
      <c r="Z88" s="65"/>
      <c r="AA88" s="64"/>
      <c r="AB88" s="17"/>
      <c r="AC88" s="17"/>
      <c r="AD88" s="67"/>
      <c r="AE88" s="66"/>
      <c r="AF88" s="66"/>
      <c r="AG88" s="66"/>
      <c r="AH88" s="66"/>
      <c r="AI88" s="66"/>
      <c r="AJ88" s="66"/>
      <c r="AK88" s="65"/>
      <c r="AL88" s="64"/>
      <c r="AM88" s="17"/>
      <c r="AN88" s="17"/>
      <c r="AO88" s="67"/>
      <c r="AP88" s="66"/>
      <c r="AQ88" s="66"/>
      <c r="AR88" s="66"/>
      <c r="AS88" s="66"/>
      <c r="AT88" s="66"/>
      <c r="AU88" s="66"/>
      <c r="AV88" s="65"/>
      <c r="AW88" s="64"/>
      <c r="AX88" s="17"/>
      <c r="AY88" s="17"/>
      <c r="AZ88" s="67"/>
      <c r="BA88" s="66"/>
      <c r="BB88" s="66"/>
      <c r="BC88" s="66"/>
      <c r="BD88" s="66"/>
      <c r="BE88" s="66"/>
      <c r="BF88" s="66"/>
      <c r="BG88" s="65"/>
      <c r="BH88" s="64"/>
      <c r="BI88" s="17"/>
      <c r="BJ88" s="17"/>
      <c r="BK88" s="67"/>
      <c r="BL88" s="66"/>
      <c r="BM88" s="66"/>
      <c r="BN88" s="66"/>
      <c r="BO88" s="66"/>
      <c r="BP88" s="66"/>
      <c r="BQ88" s="66"/>
      <c r="BR88" s="65"/>
      <c r="BS88" s="64"/>
      <c r="BT88" s="17"/>
      <c r="BU88" s="17"/>
      <c r="BV88" s="67"/>
      <c r="BW88" s="66"/>
      <c r="BX88" s="66"/>
      <c r="BY88" s="66"/>
      <c r="BZ88" s="66"/>
      <c r="CA88" s="66"/>
      <c r="CB88" s="66"/>
      <c r="CC88" s="65"/>
      <c r="CD88" s="64"/>
      <c r="CE88" s="17"/>
      <c r="CF88" s="17"/>
      <c r="CG88" s="67"/>
      <c r="CH88" s="66"/>
      <c r="CI88" s="66"/>
      <c r="CJ88" s="66"/>
      <c r="CK88" s="66"/>
      <c r="CL88" s="66"/>
      <c r="CM88" s="66"/>
      <c r="CN88" s="65"/>
      <c r="CO88" s="64"/>
      <c r="CP88" s="17"/>
      <c r="CQ88" s="17"/>
      <c r="CR88" s="67"/>
      <c r="CS88" s="66"/>
      <c r="CT88" s="66"/>
      <c r="CU88" s="66"/>
      <c r="CV88" s="66"/>
      <c r="CW88" s="66"/>
      <c r="CX88" s="66"/>
      <c r="CY88" s="65"/>
      <c r="CZ88" s="64"/>
      <c r="DA88" s="17"/>
      <c r="DB88" s="17"/>
      <c r="DC88" s="67"/>
      <c r="DD88" s="66"/>
      <c r="DE88" s="66"/>
      <c r="DF88" s="66"/>
      <c r="DG88" s="66"/>
      <c r="DH88" s="66"/>
      <c r="DI88" s="66"/>
      <c r="DJ88" s="65"/>
      <c r="DK88" s="64"/>
      <c r="DL88" s="17"/>
      <c r="DM88" s="17"/>
      <c r="DN88" s="67"/>
      <c r="DO88" s="66"/>
      <c r="DP88" s="66"/>
      <c r="DQ88" s="66"/>
      <c r="DR88" s="66"/>
      <c r="DS88" s="66"/>
      <c r="DT88" s="66"/>
      <c r="DU88" s="65"/>
      <c r="DV88" s="64"/>
      <c r="DW88" s="17"/>
      <c r="DX88" s="17"/>
      <c r="DY88" s="67"/>
      <c r="DZ88" s="66"/>
      <c r="EA88" s="66"/>
      <c r="EB88" s="66"/>
      <c r="EC88" s="66"/>
      <c r="ED88" s="66"/>
      <c r="EE88" s="66"/>
      <c r="EF88" s="65"/>
      <c r="EG88" s="64"/>
      <c r="EH88" s="17"/>
      <c r="EI88" s="17"/>
      <c r="EJ88" s="67"/>
      <c r="EK88" s="66"/>
      <c r="EL88" s="66"/>
      <c r="EM88" s="66"/>
      <c r="EN88" s="66"/>
      <c r="EO88" s="66"/>
      <c r="EP88" s="66"/>
      <c r="EQ88" s="65"/>
      <c r="ER88" s="64"/>
      <c r="ES88" s="17"/>
      <c r="ET88" s="17"/>
      <c r="EU88" s="67"/>
      <c r="EV88" s="66"/>
      <c r="EW88" s="66"/>
      <c r="EX88" s="66"/>
      <c r="EY88" s="66"/>
      <c r="EZ88" s="66"/>
      <c r="FA88" s="66"/>
      <c r="FB88" s="65"/>
      <c r="FC88" s="64"/>
      <c r="FD88" s="17"/>
      <c r="FE88" s="17"/>
      <c r="FF88" s="67"/>
      <c r="FG88" s="66"/>
      <c r="FH88" s="66"/>
      <c r="FI88" s="66"/>
      <c r="FJ88" s="66"/>
      <c r="FK88" s="66"/>
      <c r="FL88" s="66"/>
      <c r="FM88" s="65"/>
      <c r="FN88" s="64"/>
      <c r="FO88" s="17"/>
      <c r="FP88" s="17"/>
      <c r="FQ88" s="67"/>
      <c r="FR88" s="66"/>
      <c r="FS88" s="66"/>
      <c r="FT88" s="66"/>
      <c r="FU88" s="66"/>
      <c r="FV88" s="66"/>
      <c r="FW88" s="66"/>
      <c r="FX88" s="65"/>
      <c r="FY88" s="64"/>
      <c r="FZ88" s="17"/>
      <c r="GA88" s="17"/>
      <c r="GB88" s="67"/>
      <c r="GC88" s="66"/>
      <c r="GD88" s="66"/>
      <c r="GE88" s="66"/>
      <c r="GF88" s="66"/>
      <c r="GG88" s="66"/>
      <c r="GH88" s="66"/>
      <c r="GI88" s="65"/>
      <c r="GJ88" s="64"/>
      <c r="GK88" s="17"/>
      <c r="GL88" s="17"/>
      <c r="GM88" s="67"/>
      <c r="GN88" s="66"/>
      <c r="GO88" s="66"/>
      <c r="GP88" s="66"/>
      <c r="GQ88" s="66"/>
      <c r="GR88" s="66"/>
      <c r="GS88" s="66"/>
      <c r="GT88" s="65"/>
      <c r="GU88" s="64"/>
      <c r="GV88" s="17"/>
      <c r="GW88" s="17"/>
      <c r="GX88" s="67"/>
      <c r="GY88" s="66"/>
      <c r="GZ88" s="66"/>
      <c r="HA88" s="66"/>
      <c r="HB88" s="66"/>
      <c r="HC88" s="66"/>
      <c r="HD88" s="66"/>
      <c r="HE88" s="65"/>
      <c r="HF88" s="64"/>
      <c r="HG88" s="17"/>
      <c r="HH88" s="17"/>
      <c r="HI88" s="67"/>
      <c r="HJ88" s="66"/>
      <c r="HK88" s="66"/>
      <c r="HL88" s="66"/>
      <c r="HM88" s="66"/>
      <c r="HN88" s="66"/>
      <c r="HO88" s="66"/>
      <c r="HP88" s="65"/>
      <c r="HQ88" s="64"/>
      <c r="HR88" s="17"/>
      <c r="HS88" s="17"/>
    </row>
    <row r="89" spans="1:227" x14ac:dyDescent="0.15">
      <c r="A89" s="76"/>
      <c r="B89" s="79"/>
      <c r="C89" s="78"/>
      <c r="D89" s="78"/>
      <c r="E89" s="65"/>
      <c r="F89" s="65"/>
      <c r="G89" s="17"/>
      <c r="H89" s="67"/>
      <c r="I89" s="66"/>
      <c r="J89" s="66"/>
      <c r="K89" s="66"/>
      <c r="L89" s="66"/>
      <c r="M89" s="66"/>
      <c r="N89" s="66"/>
      <c r="O89" s="65"/>
      <c r="P89" s="64"/>
      <c r="Q89" s="17"/>
      <c r="R89" s="17"/>
      <c r="S89" s="67"/>
      <c r="T89" s="66"/>
      <c r="U89" s="66"/>
      <c r="V89" s="66"/>
      <c r="W89" s="66"/>
      <c r="X89" s="66"/>
      <c r="Y89" s="66"/>
      <c r="Z89" s="65"/>
      <c r="AA89" s="64"/>
      <c r="AB89" s="17"/>
      <c r="AC89" s="17"/>
      <c r="AD89" s="67"/>
      <c r="AE89" s="66"/>
      <c r="AF89" s="66"/>
      <c r="AG89" s="66"/>
      <c r="AH89" s="66"/>
      <c r="AI89" s="66"/>
      <c r="AJ89" s="66"/>
      <c r="AK89" s="65"/>
      <c r="AL89" s="64"/>
      <c r="AM89" s="17"/>
      <c r="AN89" s="17"/>
      <c r="AO89" s="67"/>
      <c r="AP89" s="66"/>
      <c r="AQ89" s="66"/>
      <c r="AR89" s="66"/>
      <c r="AS89" s="66"/>
      <c r="AT89" s="66"/>
      <c r="AU89" s="66"/>
      <c r="AV89" s="65"/>
      <c r="AW89" s="64"/>
      <c r="AX89" s="17"/>
      <c r="AY89" s="17"/>
      <c r="AZ89" s="67"/>
      <c r="BA89" s="66"/>
      <c r="BB89" s="66"/>
      <c r="BC89" s="66"/>
      <c r="BD89" s="66"/>
      <c r="BE89" s="66"/>
      <c r="BF89" s="66"/>
      <c r="BG89" s="65"/>
      <c r="BH89" s="64"/>
      <c r="BI89" s="17"/>
      <c r="BJ89" s="17"/>
      <c r="BK89" s="67"/>
      <c r="BL89" s="66"/>
      <c r="BM89" s="66"/>
      <c r="BN89" s="66"/>
      <c r="BO89" s="66"/>
      <c r="BP89" s="66"/>
      <c r="BQ89" s="66"/>
      <c r="BR89" s="65"/>
      <c r="BS89" s="64"/>
      <c r="BT89" s="17"/>
      <c r="BU89" s="17"/>
      <c r="BV89" s="67"/>
      <c r="BW89" s="66"/>
      <c r="BX89" s="66"/>
      <c r="BY89" s="66"/>
      <c r="BZ89" s="66"/>
      <c r="CA89" s="66"/>
      <c r="CB89" s="66"/>
      <c r="CC89" s="65"/>
      <c r="CD89" s="64"/>
      <c r="CE89" s="17"/>
      <c r="CF89" s="17"/>
      <c r="CG89" s="67"/>
      <c r="CH89" s="66"/>
      <c r="CI89" s="66"/>
      <c r="CJ89" s="66"/>
      <c r="CK89" s="66"/>
      <c r="CL89" s="66"/>
      <c r="CM89" s="66"/>
      <c r="CN89" s="65"/>
      <c r="CO89" s="64"/>
      <c r="CP89" s="17"/>
      <c r="CQ89" s="17"/>
      <c r="CR89" s="67"/>
      <c r="CS89" s="66"/>
      <c r="CT89" s="66"/>
      <c r="CU89" s="66"/>
      <c r="CV89" s="66"/>
      <c r="CW89" s="66"/>
      <c r="CX89" s="66"/>
      <c r="CY89" s="65"/>
      <c r="CZ89" s="64"/>
      <c r="DA89" s="17"/>
      <c r="DB89" s="17"/>
      <c r="DC89" s="67"/>
      <c r="DD89" s="66"/>
      <c r="DE89" s="66"/>
      <c r="DF89" s="66"/>
      <c r="DG89" s="66"/>
      <c r="DH89" s="66"/>
      <c r="DI89" s="66"/>
      <c r="DJ89" s="65"/>
      <c r="DK89" s="64"/>
      <c r="DL89" s="17"/>
      <c r="DM89" s="17"/>
      <c r="DN89" s="67"/>
      <c r="DO89" s="66"/>
      <c r="DP89" s="66"/>
      <c r="DQ89" s="66"/>
      <c r="DR89" s="66"/>
      <c r="DS89" s="66"/>
      <c r="DT89" s="66"/>
      <c r="DU89" s="65"/>
      <c r="DV89" s="64"/>
      <c r="DW89" s="17"/>
      <c r="DX89" s="17"/>
      <c r="DY89" s="67"/>
      <c r="DZ89" s="66"/>
      <c r="EA89" s="66"/>
      <c r="EB89" s="66"/>
      <c r="EC89" s="66"/>
      <c r="ED89" s="66"/>
      <c r="EE89" s="66"/>
      <c r="EF89" s="65"/>
      <c r="EG89" s="64"/>
      <c r="EH89" s="17"/>
      <c r="EI89" s="17"/>
      <c r="EJ89" s="67"/>
      <c r="EK89" s="66"/>
      <c r="EL89" s="66"/>
      <c r="EM89" s="66"/>
      <c r="EN89" s="66"/>
      <c r="EO89" s="66"/>
      <c r="EP89" s="66"/>
      <c r="EQ89" s="65"/>
      <c r="ER89" s="64"/>
      <c r="ES89" s="17"/>
      <c r="ET89" s="17"/>
      <c r="EU89" s="67"/>
      <c r="EV89" s="66"/>
      <c r="EW89" s="66"/>
      <c r="EX89" s="66"/>
      <c r="EY89" s="66"/>
      <c r="EZ89" s="66"/>
      <c r="FA89" s="66"/>
      <c r="FB89" s="65"/>
      <c r="FC89" s="64"/>
      <c r="FD89" s="17"/>
      <c r="FE89" s="17"/>
      <c r="FF89" s="67"/>
      <c r="FG89" s="66"/>
      <c r="FH89" s="66"/>
      <c r="FI89" s="66"/>
      <c r="FJ89" s="66"/>
      <c r="FK89" s="66"/>
      <c r="FL89" s="66"/>
      <c r="FM89" s="65"/>
      <c r="FN89" s="64"/>
      <c r="FO89" s="17"/>
      <c r="FP89" s="17"/>
      <c r="FQ89" s="67"/>
      <c r="FR89" s="66"/>
      <c r="FS89" s="66"/>
      <c r="FT89" s="66"/>
      <c r="FU89" s="66"/>
      <c r="FV89" s="66"/>
      <c r="FW89" s="66"/>
      <c r="FX89" s="65"/>
      <c r="FY89" s="64"/>
      <c r="FZ89" s="17"/>
      <c r="GA89" s="17"/>
      <c r="GB89" s="67"/>
      <c r="GC89" s="66"/>
      <c r="GD89" s="66"/>
      <c r="GE89" s="66"/>
      <c r="GF89" s="66"/>
      <c r="GG89" s="66"/>
      <c r="GH89" s="66"/>
      <c r="GI89" s="65"/>
      <c r="GJ89" s="64"/>
      <c r="GK89" s="17"/>
      <c r="GL89" s="17"/>
      <c r="GM89" s="67"/>
      <c r="GN89" s="66"/>
      <c r="GO89" s="66"/>
      <c r="GP89" s="66"/>
      <c r="GQ89" s="66"/>
      <c r="GR89" s="66"/>
      <c r="GS89" s="66"/>
      <c r="GT89" s="65"/>
      <c r="GU89" s="64"/>
      <c r="GV89" s="17"/>
      <c r="GW89" s="17"/>
      <c r="GX89" s="67"/>
      <c r="GY89" s="66"/>
      <c r="GZ89" s="66"/>
      <c r="HA89" s="66"/>
      <c r="HB89" s="66"/>
      <c r="HC89" s="66"/>
      <c r="HD89" s="66"/>
      <c r="HE89" s="65"/>
      <c r="HF89" s="64"/>
      <c r="HG89" s="17"/>
      <c r="HH89" s="17"/>
      <c r="HI89" s="67"/>
      <c r="HJ89" s="66"/>
      <c r="HK89" s="66"/>
      <c r="HL89" s="66"/>
      <c r="HM89" s="66"/>
      <c r="HN89" s="66"/>
      <c r="HO89" s="66"/>
      <c r="HP89" s="65"/>
      <c r="HQ89" s="64"/>
      <c r="HR89" s="17"/>
      <c r="HS89" s="17"/>
    </row>
    <row r="90" spans="1:227" x14ac:dyDescent="0.15">
      <c r="A90" s="76"/>
      <c r="B90" s="79"/>
      <c r="C90" s="78"/>
      <c r="D90" s="78"/>
      <c r="E90" s="65"/>
      <c r="F90" s="65"/>
      <c r="G90" s="17"/>
      <c r="H90" s="67"/>
      <c r="I90" s="66"/>
      <c r="J90" s="66"/>
      <c r="K90" s="66"/>
      <c r="L90" s="66"/>
      <c r="M90" s="66"/>
      <c r="N90" s="66"/>
      <c r="O90" s="65"/>
      <c r="P90" s="64"/>
      <c r="Q90" s="17"/>
      <c r="R90" s="17"/>
      <c r="S90" s="67"/>
      <c r="T90" s="66"/>
      <c r="U90" s="66"/>
      <c r="V90" s="66"/>
      <c r="W90" s="66"/>
      <c r="X90" s="66"/>
      <c r="Y90" s="66"/>
      <c r="Z90" s="65"/>
      <c r="AA90" s="64"/>
      <c r="AB90" s="17"/>
      <c r="AC90" s="17"/>
      <c r="AD90" s="67"/>
      <c r="AE90" s="66"/>
      <c r="AF90" s="66"/>
      <c r="AG90" s="66"/>
      <c r="AH90" s="66"/>
      <c r="AI90" s="66"/>
      <c r="AJ90" s="66"/>
      <c r="AK90" s="65"/>
      <c r="AL90" s="64"/>
      <c r="AM90" s="17"/>
      <c r="AN90" s="17"/>
      <c r="AO90" s="67"/>
      <c r="AP90" s="66"/>
      <c r="AQ90" s="66"/>
      <c r="AR90" s="66"/>
      <c r="AS90" s="66"/>
      <c r="AT90" s="66"/>
      <c r="AU90" s="66"/>
      <c r="AV90" s="65"/>
      <c r="AW90" s="64"/>
      <c r="AX90" s="17"/>
      <c r="AY90" s="17"/>
      <c r="AZ90" s="67"/>
      <c r="BA90" s="66"/>
      <c r="BB90" s="66"/>
      <c r="BC90" s="66"/>
      <c r="BD90" s="66"/>
      <c r="BE90" s="66"/>
      <c r="BF90" s="66"/>
      <c r="BG90" s="65"/>
      <c r="BH90" s="64"/>
      <c r="BI90" s="17"/>
      <c r="BJ90" s="17"/>
      <c r="BK90" s="67"/>
      <c r="BL90" s="66"/>
      <c r="BM90" s="66"/>
      <c r="BN90" s="66"/>
      <c r="BO90" s="66"/>
      <c r="BP90" s="66"/>
      <c r="BQ90" s="66"/>
      <c r="BR90" s="65"/>
      <c r="BS90" s="64"/>
      <c r="BT90" s="17"/>
      <c r="BU90" s="17"/>
      <c r="BV90" s="67"/>
      <c r="BW90" s="66"/>
      <c r="BX90" s="66"/>
      <c r="BY90" s="66"/>
      <c r="BZ90" s="66"/>
      <c r="CA90" s="66"/>
      <c r="CB90" s="66"/>
      <c r="CC90" s="65"/>
      <c r="CD90" s="64"/>
      <c r="CE90" s="17"/>
      <c r="CF90" s="17"/>
      <c r="CG90" s="67"/>
      <c r="CH90" s="66"/>
      <c r="CI90" s="66"/>
      <c r="CJ90" s="66"/>
      <c r="CK90" s="66"/>
      <c r="CL90" s="66"/>
      <c r="CM90" s="66"/>
      <c r="CN90" s="65"/>
      <c r="CO90" s="64"/>
      <c r="CP90" s="17"/>
      <c r="CQ90" s="17"/>
      <c r="CR90" s="67"/>
      <c r="CS90" s="66"/>
      <c r="CT90" s="66"/>
      <c r="CU90" s="66"/>
      <c r="CV90" s="66"/>
      <c r="CW90" s="66"/>
      <c r="CX90" s="66"/>
      <c r="CY90" s="65"/>
      <c r="CZ90" s="64"/>
      <c r="DA90" s="17"/>
      <c r="DB90" s="17"/>
      <c r="DC90" s="67"/>
      <c r="DD90" s="66"/>
      <c r="DE90" s="66"/>
      <c r="DF90" s="66"/>
      <c r="DG90" s="66"/>
      <c r="DH90" s="66"/>
      <c r="DI90" s="66"/>
      <c r="DJ90" s="65"/>
      <c r="DK90" s="64"/>
      <c r="DL90" s="17"/>
      <c r="DM90" s="17"/>
      <c r="DN90" s="67"/>
      <c r="DO90" s="66"/>
      <c r="DP90" s="66"/>
      <c r="DQ90" s="66"/>
      <c r="DR90" s="66"/>
      <c r="DS90" s="66"/>
      <c r="DT90" s="66"/>
      <c r="DU90" s="65"/>
      <c r="DV90" s="64"/>
      <c r="DW90" s="17"/>
      <c r="DX90" s="17"/>
      <c r="DY90" s="67"/>
      <c r="DZ90" s="66"/>
      <c r="EA90" s="66"/>
      <c r="EB90" s="66"/>
      <c r="EC90" s="66"/>
      <c r="ED90" s="66"/>
      <c r="EE90" s="66"/>
      <c r="EF90" s="65"/>
      <c r="EG90" s="64"/>
      <c r="EH90" s="17"/>
      <c r="EI90" s="17"/>
      <c r="EJ90" s="67"/>
      <c r="EK90" s="66"/>
      <c r="EL90" s="66"/>
      <c r="EM90" s="66"/>
      <c r="EN90" s="66"/>
      <c r="EO90" s="66"/>
      <c r="EP90" s="66"/>
      <c r="EQ90" s="65"/>
      <c r="ER90" s="64"/>
      <c r="ES90" s="17"/>
      <c r="ET90" s="17"/>
      <c r="EU90" s="67"/>
      <c r="EV90" s="66"/>
      <c r="EW90" s="66"/>
      <c r="EX90" s="66"/>
      <c r="EY90" s="66"/>
      <c r="EZ90" s="66"/>
      <c r="FA90" s="66"/>
      <c r="FB90" s="65"/>
      <c r="FC90" s="64"/>
      <c r="FD90" s="17"/>
      <c r="FE90" s="17"/>
      <c r="FF90" s="67"/>
      <c r="FG90" s="66"/>
      <c r="FH90" s="66"/>
      <c r="FI90" s="66"/>
      <c r="FJ90" s="66"/>
      <c r="FK90" s="66"/>
      <c r="FL90" s="66"/>
      <c r="FM90" s="65"/>
      <c r="FN90" s="64"/>
      <c r="FO90" s="17"/>
      <c r="FP90" s="17"/>
      <c r="FQ90" s="67"/>
      <c r="FR90" s="66"/>
      <c r="FS90" s="66"/>
      <c r="FT90" s="66"/>
      <c r="FU90" s="66"/>
      <c r="FV90" s="66"/>
      <c r="FW90" s="66"/>
      <c r="FX90" s="65"/>
      <c r="FY90" s="64"/>
      <c r="FZ90" s="17"/>
      <c r="GA90" s="17"/>
      <c r="GB90" s="67"/>
      <c r="GC90" s="66"/>
      <c r="GD90" s="66"/>
      <c r="GE90" s="66"/>
      <c r="GF90" s="66"/>
      <c r="GG90" s="66"/>
      <c r="GH90" s="66"/>
      <c r="GI90" s="65"/>
      <c r="GJ90" s="64"/>
      <c r="GK90" s="17"/>
      <c r="GL90" s="17"/>
      <c r="GM90" s="67"/>
      <c r="GN90" s="66"/>
      <c r="GO90" s="66"/>
      <c r="GP90" s="66"/>
      <c r="GQ90" s="66"/>
      <c r="GR90" s="66"/>
      <c r="GS90" s="66"/>
      <c r="GT90" s="65"/>
      <c r="GU90" s="64"/>
      <c r="GV90" s="17"/>
      <c r="GW90" s="17"/>
      <c r="GX90" s="67"/>
      <c r="GY90" s="66"/>
      <c r="GZ90" s="66"/>
      <c r="HA90" s="66"/>
      <c r="HB90" s="66"/>
      <c r="HC90" s="66"/>
      <c r="HD90" s="66"/>
      <c r="HE90" s="65"/>
      <c r="HF90" s="64"/>
      <c r="HG90" s="17"/>
      <c r="HH90" s="17"/>
      <c r="HI90" s="67"/>
      <c r="HJ90" s="66"/>
      <c r="HK90" s="66"/>
      <c r="HL90" s="66"/>
      <c r="HM90" s="66"/>
      <c r="HN90" s="66"/>
      <c r="HO90" s="66"/>
      <c r="HP90" s="65"/>
      <c r="HQ90" s="64"/>
      <c r="HR90" s="17"/>
      <c r="HS90" s="17"/>
    </row>
    <row r="91" spans="1:227" x14ac:dyDescent="0.15">
      <c r="A91" s="76"/>
      <c r="B91" s="79"/>
      <c r="C91" s="78"/>
      <c r="D91" s="78"/>
      <c r="E91" s="65"/>
      <c r="F91" s="65"/>
      <c r="G91" s="17"/>
      <c r="H91" s="67"/>
      <c r="I91" s="66"/>
      <c r="J91" s="66"/>
      <c r="K91" s="66"/>
      <c r="L91" s="66"/>
      <c r="M91" s="66"/>
      <c r="N91" s="66"/>
      <c r="O91" s="65"/>
      <c r="P91" s="64"/>
      <c r="Q91" s="17"/>
      <c r="R91" s="17"/>
      <c r="S91" s="67"/>
      <c r="T91" s="66"/>
      <c r="U91" s="66"/>
      <c r="V91" s="66"/>
      <c r="W91" s="66"/>
      <c r="X91" s="66"/>
      <c r="Y91" s="66"/>
      <c r="Z91" s="65"/>
      <c r="AA91" s="64"/>
      <c r="AB91" s="17"/>
      <c r="AC91" s="17"/>
      <c r="AD91" s="67"/>
      <c r="AE91" s="66"/>
      <c r="AF91" s="66"/>
      <c r="AG91" s="66"/>
      <c r="AH91" s="66"/>
      <c r="AI91" s="66"/>
      <c r="AJ91" s="66"/>
      <c r="AK91" s="65"/>
      <c r="AL91" s="64"/>
      <c r="AM91" s="17"/>
      <c r="AN91" s="17"/>
      <c r="AO91" s="67"/>
      <c r="AP91" s="66"/>
      <c r="AQ91" s="66"/>
      <c r="AR91" s="66"/>
      <c r="AS91" s="66"/>
      <c r="AT91" s="66"/>
      <c r="AU91" s="66"/>
      <c r="AV91" s="65"/>
      <c r="AW91" s="64"/>
      <c r="AX91" s="17"/>
      <c r="AY91" s="17"/>
      <c r="AZ91" s="67"/>
      <c r="BA91" s="66"/>
      <c r="BB91" s="66"/>
      <c r="BC91" s="66"/>
      <c r="BD91" s="66"/>
      <c r="BE91" s="66"/>
      <c r="BF91" s="66"/>
      <c r="BG91" s="65"/>
      <c r="BH91" s="64"/>
      <c r="BI91" s="17"/>
      <c r="BJ91" s="17"/>
      <c r="BK91" s="67"/>
      <c r="BL91" s="66"/>
      <c r="BM91" s="66"/>
      <c r="BN91" s="66"/>
      <c r="BO91" s="66"/>
      <c r="BP91" s="66"/>
      <c r="BQ91" s="66"/>
      <c r="BR91" s="65"/>
      <c r="BS91" s="64"/>
      <c r="BT91" s="17"/>
      <c r="BU91" s="17"/>
      <c r="BV91" s="67"/>
      <c r="BW91" s="66"/>
      <c r="BX91" s="66"/>
      <c r="BY91" s="66"/>
      <c r="BZ91" s="66"/>
      <c r="CA91" s="66"/>
      <c r="CB91" s="66"/>
      <c r="CC91" s="65"/>
      <c r="CD91" s="64"/>
      <c r="CE91" s="17"/>
      <c r="CF91" s="17"/>
      <c r="CG91" s="67"/>
      <c r="CH91" s="66"/>
      <c r="CI91" s="66"/>
      <c r="CJ91" s="66"/>
      <c r="CK91" s="66"/>
      <c r="CL91" s="66"/>
      <c r="CM91" s="66"/>
      <c r="CN91" s="65"/>
      <c r="CO91" s="64"/>
      <c r="CP91" s="17"/>
      <c r="CQ91" s="17"/>
      <c r="CR91" s="67"/>
      <c r="CS91" s="66"/>
      <c r="CT91" s="66"/>
      <c r="CU91" s="66"/>
      <c r="CV91" s="66"/>
      <c r="CW91" s="66"/>
      <c r="CX91" s="66"/>
      <c r="CY91" s="65"/>
      <c r="CZ91" s="64"/>
      <c r="DA91" s="17"/>
      <c r="DB91" s="17"/>
      <c r="DC91" s="67"/>
      <c r="DD91" s="66"/>
      <c r="DE91" s="66"/>
      <c r="DF91" s="66"/>
      <c r="DG91" s="66"/>
      <c r="DH91" s="66"/>
      <c r="DI91" s="66"/>
      <c r="DJ91" s="65"/>
      <c r="DK91" s="64"/>
      <c r="DL91" s="17"/>
      <c r="DM91" s="17"/>
      <c r="DN91" s="67"/>
      <c r="DO91" s="66"/>
      <c r="DP91" s="66"/>
      <c r="DQ91" s="66"/>
      <c r="DR91" s="66"/>
      <c r="DS91" s="66"/>
      <c r="DT91" s="66"/>
      <c r="DU91" s="65"/>
      <c r="DV91" s="64"/>
      <c r="DW91" s="17"/>
      <c r="DX91" s="17"/>
      <c r="DY91" s="67"/>
      <c r="DZ91" s="66"/>
      <c r="EA91" s="66"/>
      <c r="EB91" s="66"/>
      <c r="EC91" s="66"/>
      <c r="ED91" s="66"/>
      <c r="EE91" s="66"/>
      <c r="EF91" s="65"/>
      <c r="EG91" s="64"/>
      <c r="EH91" s="17"/>
      <c r="EI91" s="17"/>
      <c r="EJ91" s="67"/>
      <c r="EK91" s="66"/>
      <c r="EL91" s="66"/>
      <c r="EM91" s="66"/>
      <c r="EN91" s="66"/>
      <c r="EO91" s="66"/>
      <c r="EP91" s="66"/>
      <c r="EQ91" s="65"/>
      <c r="ER91" s="64"/>
      <c r="ES91" s="17"/>
      <c r="ET91" s="17"/>
      <c r="EU91" s="67"/>
      <c r="EV91" s="66"/>
      <c r="EW91" s="66"/>
      <c r="EX91" s="66"/>
      <c r="EY91" s="66"/>
      <c r="EZ91" s="66"/>
      <c r="FA91" s="66"/>
      <c r="FB91" s="65"/>
      <c r="FC91" s="64"/>
      <c r="FD91" s="17"/>
      <c r="FE91" s="17"/>
      <c r="FF91" s="67"/>
      <c r="FG91" s="66"/>
      <c r="FH91" s="66"/>
      <c r="FI91" s="66"/>
      <c r="FJ91" s="66"/>
      <c r="FK91" s="66"/>
      <c r="FL91" s="66"/>
      <c r="FM91" s="65"/>
      <c r="FN91" s="64"/>
      <c r="FO91" s="17"/>
      <c r="FP91" s="17"/>
      <c r="FQ91" s="67"/>
      <c r="FR91" s="66"/>
      <c r="FS91" s="66"/>
      <c r="FT91" s="66"/>
      <c r="FU91" s="66"/>
      <c r="FV91" s="66"/>
      <c r="FW91" s="66"/>
      <c r="FX91" s="65"/>
      <c r="FY91" s="64"/>
      <c r="FZ91" s="17"/>
      <c r="GA91" s="17"/>
      <c r="GB91" s="67"/>
      <c r="GC91" s="66"/>
      <c r="GD91" s="66"/>
      <c r="GE91" s="66"/>
      <c r="GF91" s="66"/>
      <c r="GG91" s="66"/>
      <c r="GH91" s="66"/>
      <c r="GI91" s="65"/>
      <c r="GJ91" s="64"/>
      <c r="GK91" s="17"/>
      <c r="GL91" s="17"/>
      <c r="GM91" s="67"/>
      <c r="GN91" s="66"/>
      <c r="GO91" s="66"/>
      <c r="GP91" s="66"/>
      <c r="GQ91" s="66"/>
      <c r="GR91" s="66"/>
      <c r="GS91" s="66"/>
      <c r="GT91" s="65"/>
      <c r="GU91" s="64"/>
      <c r="GV91" s="17"/>
      <c r="GW91" s="17"/>
      <c r="GX91" s="67"/>
      <c r="GY91" s="66"/>
      <c r="GZ91" s="66"/>
      <c r="HA91" s="66"/>
      <c r="HB91" s="66"/>
      <c r="HC91" s="66"/>
      <c r="HD91" s="66"/>
      <c r="HE91" s="65"/>
      <c r="HF91" s="64"/>
      <c r="HG91" s="17"/>
      <c r="HH91" s="17"/>
      <c r="HI91" s="67"/>
      <c r="HJ91" s="66"/>
      <c r="HK91" s="66"/>
      <c r="HL91" s="66"/>
      <c r="HM91" s="66"/>
      <c r="HN91" s="66"/>
      <c r="HO91" s="66"/>
      <c r="HP91" s="65"/>
      <c r="HQ91" s="64"/>
      <c r="HR91" s="17"/>
      <c r="HS91" s="17"/>
    </row>
    <row r="92" spans="1:227" x14ac:dyDescent="0.15">
      <c r="A92" s="76"/>
      <c r="B92" s="79"/>
      <c r="C92" s="78"/>
      <c r="D92" s="78"/>
      <c r="E92" s="65"/>
      <c r="F92" s="65"/>
      <c r="G92" s="17"/>
      <c r="H92" s="67"/>
      <c r="I92" s="66"/>
      <c r="J92" s="66"/>
      <c r="K92" s="66"/>
      <c r="L92" s="66"/>
      <c r="M92" s="66"/>
      <c r="N92" s="66"/>
      <c r="O92" s="65"/>
      <c r="P92" s="64"/>
      <c r="Q92" s="17"/>
      <c r="R92" s="17"/>
      <c r="S92" s="67"/>
      <c r="T92" s="66"/>
      <c r="U92" s="66"/>
      <c r="V92" s="66"/>
      <c r="W92" s="66"/>
      <c r="X92" s="66"/>
      <c r="Y92" s="66"/>
      <c r="Z92" s="65"/>
      <c r="AA92" s="64"/>
      <c r="AB92" s="17"/>
      <c r="AC92" s="17"/>
      <c r="AD92" s="67"/>
      <c r="AE92" s="66"/>
      <c r="AF92" s="66"/>
      <c r="AG92" s="66"/>
      <c r="AH92" s="66"/>
      <c r="AI92" s="66"/>
      <c r="AJ92" s="66"/>
      <c r="AK92" s="65"/>
      <c r="AL92" s="64"/>
      <c r="AM92" s="17"/>
      <c r="AN92" s="17"/>
      <c r="AO92" s="67"/>
      <c r="AP92" s="66"/>
      <c r="AQ92" s="66"/>
      <c r="AR92" s="66"/>
      <c r="AS92" s="66"/>
      <c r="AT92" s="66"/>
      <c r="AU92" s="66"/>
      <c r="AV92" s="65"/>
      <c r="AW92" s="64"/>
      <c r="AX92" s="17"/>
      <c r="AY92" s="17"/>
      <c r="AZ92" s="67"/>
      <c r="BA92" s="66"/>
      <c r="BB92" s="66"/>
      <c r="BC92" s="66"/>
      <c r="BD92" s="66"/>
      <c r="BE92" s="66"/>
      <c r="BF92" s="66"/>
      <c r="BG92" s="65"/>
      <c r="BH92" s="64"/>
      <c r="BI92" s="17"/>
      <c r="BJ92" s="17"/>
      <c r="BK92" s="67"/>
      <c r="BL92" s="66"/>
      <c r="BM92" s="66"/>
      <c r="BN92" s="66"/>
      <c r="BO92" s="66"/>
      <c r="BP92" s="66"/>
      <c r="BQ92" s="66"/>
      <c r="BR92" s="65"/>
      <c r="BS92" s="64"/>
      <c r="BT92" s="17"/>
      <c r="BU92" s="17"/>
      <c r="BV92" s="67"/>
      <c r="BW92" s="66"/>
      <c r="BX92" s="66"/>
      <c r="BY92" s="66"/>
      <c r="BZ92" s="66"/>
      <c r="CA92" s="66"/>
      <c r="CB92" s="66"/>
      <c r="CC92" s="65"/>
      <c r="CD92" s="64"/>
      <c r="CE92" s="17"/>
      <c r="CF92" s="17"/>
      <c r="CG92" s="67"/>
      <c r="CH92" s="66"/>
      <c r="CI92" s="66"/>
      <c r="CJ92" s="66"/>
      <c r="CK92" s="66"/>
      <c r="CL92" s="66"/>
      <c r="CM92" s="66"/>
      <c r="CN92" s="65"/>
      <c r="CO92" s="64"/>
      <c r="CP92" s="17"/>
      <c r="CQ92" s="17"/>
      <c r="CR92" s="67"/>
      <c r="CS92" s="66"/>
      <c r="CT92" s="66"/>
      <c r="CU92" s="66"/>
      <c r="CV92" s="66"/>
      <c r="CW92" s="66"/>
      <c r="CX92" s="66"/>
      <c r="CY92" s="65"/>
      <c r="CZ92" s="64"/>
      <c r="DA92" s="17"/>
      <c r="DB92" s="17"/>
      <c r="DC92" s="67"/>
      <c r="DD92" s="66"/>
      <c r="DE92" s="66"/>
      <c r="DF92" s="66"/>
      <c r="DG92" s="66"/>
      <c r="DH92" s="66"/>
      <c r="DI92" s="66"/>
      <c r="DJ92" s="65"/>
      <c r="DK92" s="64"/>
      <c r="DL92" s="17"/>
      <c r="DM92" s="17"/>
      <c r="DN92" s="67"/>
      <c r="DO92" s="66"/>
      <c r="DP92" s="66"/>
      <c r="DQ92" s="66"/>
      <c r="DR92" s="66"/>
      <c r="DS92" s="66"/>
      <c r="DT92" s="66"/>
      <c r="DU92" s="65"/>
      <c r="DV92" s="64"/>
      <c r="DW92" s="17"/>
      <c r="DX92" s="17"/>
      <c r="DY92" s="67"/>
      <c r="DZ92" s="66"/>
      <c r="EA92" s="66"/>
      <c r="EB92" s="66"/>
      <c r="EC92" s="66"/>
      <c r="ED92" s="66"/>
      <c r="EE92" s="66"/>
      <c r="EF92" s="65"/>
      <c r="EG92" s="64"/>
      <c r="EH92" s="17"/>
      <c r="EI92" s="17"/>
      <c r="EJ92" s="67"/>
      <c r="EK92" s="66"/>
      <c r="EL92" s="66"/>
      <c r="EM92" s="66"/>
      <c r="EN92" s="66"/>
      <c r="EO92" s="66"/>
      <c r="EP92" s="66"/>
      <c r="EQ92" s="65"/>
      <c r="ER92" s="64"/>
      <c r="ES92" s="17"/>
      <c r="ET92" s="17"/>
      <c r="EU92" s="67"/>
      <c r="EV92" s="66"/>
      <c r="EW92" s="66"/>
      <c r="EX92" s="66"/>
      <c r="EY92" s="66"/>
      <c r="EZ92" s="66"/>
      <c r="FA92" s="66"/>
      <c r="FB92" s="65"/>
      <c r="FC92" s="64"/>
      <c r="FD92" s="17"/>
      <c r="FE92" s="17"/>
      <c r="FF92" s="67"/>
      <c r="FG92" s="66"/>
      <c r="FH92" s="66"/>
      <c r="FI92" s="66"/>
      <c r="FJ92" s="66"/>
      <c r="FK92" s="66"/>
      <c r="FL92" s="66"/>
      <c r="FM92" s="65"/>
      <c r="FN92" s="64"/>
      <c r="FO92" s="17"/>
      <c r="FP92" s="17"/>
      <c r="FQ92" s="67"/>
      <c r="FR92" s="66"/>
      <c r="FS92" s="66"/>
      <c r="FT92" s="66"/>
      <c r="FU92" s="66"/>
      <c r="FV92" s="66"/>
      <c r="FW92" s="66"/>
      <c r="FX92" s="65"/>
      <c r="FY92" s="64"/>
      <c r="FZ92" s="17"/>
      <c r="GA92" s="17"/>
      <c r="GB92" s="67"/>
      <c r="GC92" s="66"/>
      <c r="GD92" s="66"/>
      <c r="GE92" s="66"/>
      <c r="GF92" s="66"/>
      <c r="GG92" s="66"/>
      <c r="GH92" s="66"/>
      <c r="GI92" s="65"/>
      <c r="GJ92" s="64"/>
      <c r="GK92" s="17"/>
      <c r="GL92" s="17"/>
      <c r="GM92" s="67"/>
      <c r="GN92" s="66"/>
      <c r="GO92" s="66"/>
      <c r="GP92" s="66"/>
      <c r="GQ92" s="66"/>
      <c r="GR92" s="66"/>
      <c r="GS92" s="66"/>
      <c r="GT92" s="65"/>
      <c r="GU92" s="64"/>
      <c r="GV92" s="17"/>
      <c r="GW92" s="17"/>
      <c r="GX92" s="67"/>
      <c r="GY92" s="66"/>
      <c r="GZ92" s="66"/>
      <c r="HA92" s="66"/>
      <c r="HB92" s="66"/>
      <c r="HC92" s="66"/>
      <c r="HD92" s="66"/>
      <c r="HE92" s="65"/>
      <c r="HF92" s="64"/>
      <c r="HG92" s="17"/>
      <c r="HH92" s="17"/>
      <c r="HI92" s="67"/>
      <c r="HJ92" s="66"/>
      <c r="HK92" s="66"/>
      <c r="HL92" s="66"/>
      <c r="HM92" s="66"/>
      <c r="HN92" s="66"/>
      <c r="HO92" s="66"/>
      <c r="HP92" s="65"/>
      <c r="HQ92" s="64"/>
      <c r="HR92" s="17"/>
      <c r="HS92" s="17"/>
    </row>
    <row r="93" spans="1:227" x14ac:dyDescent="0.15">
      <c r="A93" s="76"/>
      <c r="B93" s="79"/>
      <c r="C93" s="78"/>
      <c r="D93" s="78"/>
    </row>
    <row r="94" spans="1:227" x14ac:dyDescent="0.15">
      <c r="A94" s="76"/>
      <c r="B94" s="79"/>
      <c r="C94" s="78"/>
      <c r="D94" s="78"/>
    </row>
    <row r="95" spans="1:227" x14ac:dyDescent="0.15">
      <c r="A95" s="76"/>
      <c r="B95" s="79"/>
      <c r="C95" s="78"/>
      <c r="D95" s="78"/>
    </row>
    <row r="96" spans="1:227" x14ac:dyDescent="0.15">
      <c r="A96" s="76"/>
      <c r="B96" s="79"/>
      <c r="C96" s="78"/>
      <c r="D96" s="78"/>
    </row>
    <row r="97" spans="1:227" x14ac:dyDescent="0.15">
      <c r="A97" s="76"/>
      <c r="B97" s="79"/>
      <c r="C97" s="78"/>
      <c r="D97" s="78"/>
      <c r="E97" s="65"/>
      <c r="F97" s="65"/>
      <c r="G97" s="17"/>
      <c r="H97" s="67"/>
      <c r="I97" s="66"/>
      <c r="J97" s="66"/>
      <c r="K97" s="66"/>
      <c r="L97" s="66"/>
      <c r="M97" s="66"/>
      <c r="N97" s="66"/>
      <c r="O97" s="65"/>
      <c r="P97" s="64"/>
      <c r="Q97" s="17"/>
      <c r="R97" s="17"/>
      <c r="S97" s="67"/>
      <c r="T97" s="66"/>
      <c r="U97" s="66"/>
      <c r="V97" s="66"/>
      <c r="W97" s="66"/>
      <c r="X97" s="66"/>
      <c r="Y97" s="66"/>
      <c r="Z97" s="65"/>
      <c r="AA97" s="64"/>
      <c r="AB97" s="17"/>
      <c r="AC97" s="17"/>
      <c r="AD97" s="67"/>
      <c r="AE97" s="66"/>
      <c r="AF97" s="66"/>
      <c r="AG97" s="66"/>
      <c r="AH97" s="66"/>
      <c r="AI97" s="66"/>
      <c r="AJ97" s="66"/>
      <c r="AK97" s="65"/>
      <c r="AL97" s="64"/>
      <c r="AM97" s="17"/>
      <c r="AN97" s="17"/>
      <c r="AO97" s="67"/>
      <c r="AP97" s="66"/>
      <c r="AQ97" s="66"/>
      <c r="AR97" s="66"/>
      <c r="AS97" s="66"/>
      <c r="AT97" s="66"/>
      <c r="AU97" s="66"/>
      <c r="AV97" s="65"/>
      <c r="AW97" s="64"/>
      <c r="AX97" s="17"/>
      <c r="AY97" s="17"/>
      <c r="AZ97" s="67"/>
      <c r="BA97" s="66"/>
      <c r="BB97" s="66"/>
      <c r="BC97" s="66"/>
      <c r="BD97" s="66"/>
      <c r="BE97" s="66"/>
      <c r="BF97" s="66"/>
      <c r="BG97" s="65"/>
      <c r="BH97" s="64"/>
      <c r="BI97" s="17"/>
      <c r="BJ97" s="17"/>
      <c r="BK97" s="67"/>
      <c r="BL97" s="66"/>
      <c r="BM97" s="66"/>
      <c r="BN97" s="66"/>
      <c r="BO97" s="66"/>
      <c r="BP97" s="66"/>
      <c r="BQ97" s="66"/>
      <c r="BR97" s="65"/>
      <c r="BS97" s="64"/>
      <c r="BT97" s="17"/>
      <c r="BU97" s="17"/>
      <c r="BV97" s="67"/>
      <c r="BW97" s="66"/>
      <c r="BX97" s="66"/>
      <c r="BY97" s="66"/>
      <c r="BZ97" s="66"/>
      <c r="CA97" s="66"/>
      <c r="CB97" s="66"/>
      <c r="CC97" s="65"/>
      <c r="CD97" s="64"/>
      <c r="CE97" s="17"/>
      <c r="CF97" s="17"/>
      <c r="CG97" s="67"/>
      <c r="CH97" s="66"/>
      <c r="CI97" s="66"/>
      <c r="CJ97" s="66"/>
      <c r="CK97" s="66"/>
      <c r="CL97" s="66"/>
      <c r="CM97" s="66"/>
      <c r="CN97" s="65"/>
      <c r="CO97" s="64"/>
      <c r="CP97" s="17"/>
      <c r="CQ97" s="17"/>
      <c r="CR97" s="67"/>
      <c r="CS97" s="66"/>
      <c r="CT97" s="66"/>
      <c r="CU97" s="66"/>
      <c r="CV97" s="66"/>
      <c r="CW97" s="66"/>
      <c r="CX97" s="66"/>
      <c r="CY97" s="65"/>
      <c r="CZ97" s="64"/>
      <c r="DA97" s="17"/>
      <c r="DB97" s="17"/>
      <c r="DC97" s="67"/>
      <c r="DD97" s="66"/>
      <c r="DE97" s="66"/>
      <c r="DF97" s="66"/>
      <c r="DG97" s="66"/>
      <c r="DH97" s="66"/>
      <c r="DI97" s="66"/>
      <c r="DJ97" s="65"/>
      <c r="DK97" s="64"/>
      <c r="DL97" s="17"/>
      <c r="DM97" s="17"/>
      <c r="DN97" s="67"/>
      <c r="DO97" s="66"/>
      <c r="DP97" s="66"/>
      <c r="DQ97" s="66"/>
      <c r="DR97" s="66"/>
      <c r="DS97" s="66"/>
      <c r="DT97" s="66"/>
      <c r="DU97" s="65"/>
      <c r="DV97" s="64"/>
      <c r="DW97" s="17"/>
      <c r="DX97" s="17"/>
      <c r="DY97" s="67"/>
      <c r="DZ97" s="66"/>
      <c r="EA97" s="66"/>
      <c r="EB97" s="66"/>
      <c r="EC97" s="66"/>
      <c r="ED97" s="66"/>
      <c r="EE97" s="66"/>
      <c r="EF97" s="65"/>
      <c r="EG97" s="64"/>
      <c r="EH97" s="17"/>
      <c r="EI97" s="17"/>
      <c r="EJ97" s="67"/>
      <c r="EK97" s="66"/>
      <c r="EL97" s="66"/>
      <c r="EM97" s="66"/>
      <c r="EN97" s="66"/>
      <c r="EO97" s="66"/>
      <c r="EP97" s="66"/>
      <c r="EQ97" s="65"/>
      <c r="ER97" s="64"/>
      <c r="ES97" s="17"/>
      <c r="ET97" s="17"/>
      <c r="EU97" s="67"/>
      <c r="EV97" s="66"/>
      <c r="EW97" s="66"/>
      <c r="EX97" s="66"/>
      <c r="EY97" s="66"/>
      <c r="EZ97" s="66"/>
      <c r="FA97" s="66"/>
      <c r="FB97" s="65"/>
      <c r="FC97" s="64"/>
      <c r="FD97" s="17"/>
      <c r="FE97" s="17"/>
      <c r="FF97" s="67"/>
      <c r="FG97" s="66"/>
      <c r="FH97" s="66"/>
      <c r="FI97" s="66"/>
      <c r="FJ97" s="66"/>
      <c r="FK97" s="66"/>
      <c r="FL97" s="66"/>
      <c r="FM97" s="65"/>
      <c r="FN97" s="64"/>
      <c r="FO97" s="17"/>
      <c r="FP97" s="17"/>
      <c r="FQ97" s="67"/>
      <c r="FR97" s="66"/>
      <c r="FS97" s="66"/>
      <c r="FT97" s="66"/>
      <c r="FU97" s="66"/>
      <c r="FV97" s="66"/>
      <c r="FW97" s="66"/>
      <c r="FX97" s="65"/>
      <c r="FY97" s="64"/>
      <c r="FZ97" s="17"/>
      <c r="GA97" s="17"/>
      <c r="GB97" s="67"/>
      <c r="GC97" s="66"/>
      <c r="GD97" s="66"/>
      <c r="GE97" s="66"/>
      <c r="GF97" s="66"/>
      <c r="GG97" s="66"/>
      <c r="GH97" s="66"/>
      <c r="GI97" s="65"/>
      <c r="GJ97" s="64"/>
      <c r="GK97" s="17"/>
      <c r="GL97" s="17"/>
      <c r="GM97" s="67"/>
      <c r="GN97" s="66"/>
      <c r="GO97" s="66"/>
      <c r="GP97" s="66"/>
      <c r="GQ97" s="66"/>
      <c r="GR97" s="66"/>
      <c r="GS97" s="66"/>
      <c r="GT97" s="65"/>
      <c r="GU97" s="64"/>
      <c r="GV97" s="17"/>
      <c r="GW97" s="17"/>
      <c r="GX97" s="67"/>
      <c r="GY97" s="66"/>
      <c r="GZ97" s="66"/>
      <c r="HA97" s="66"/>
      <c r="HB97" s="66"/>
      <c r="HC97" s="66"/>
      <c r="HD97" s="66"/>
      <c r="HE97" s="65"/>
      <c r="HF97" s="64"/>
      <c r="HG97" s="17"/>
      <c r="HH97" s="17"/>
      <c r="HI97" s="67"/>
      <c r="HJ97" s="66"/>
      <c r="HK97" s="66"/>
      <c r="HL97" s="66"/>
      <c r="HM97" s="66"/>
      <c r="HN97" s="66"/>
      <c r="HO97" s="66"/>
      <c r="HP97" s="65"/>
      <c r="HQ97" s="64"/>
      <c r="HR97" s="17"/>
      <c r="HS97" s="17"/>
    </row>
    <row r="98" spans="1:227" x14ac:dyDescent="0.15">
      <c r="A98" s="76"/>
      <c r="B98" s="79"/>
      <c r="C98" s="78"/>
      <c r="D98" s="78"/>
      <c r="E98" s="65"/>
      <c r="F98" s="65"/>
      <c r="G98" s="17"/>
      <c r="H98" s="67"/>
      <c r="I98" s="66"/>
      <c r="J98" s="66"/>
      <c r="K98" s="66"/>
      <c r="L98" s="66"/>
      <c r="M98" s="66"/>
      <c r="N98" s="66"/>
      <c r="O98" s="65"/>
      <c r="P98" s="64"/>
      <c r="Q98" s="17"/>
      <c r="R98" s="17"/>
      <c r="S98" s="67"/>
      <c r="T98" s="66"/>
      <c r="U98" s="66"/>
      <c r="V98" s="66"/>
      <c r="W98" s="66"/>
      <c r="X98" s="66"/>
      <c r="Y98" s="66"/>
      <c r="Z98" s="65"/>
      <c r="AA98" s="64"/>
      <c r="AB98" s="17"/>
      <c r="AC98" s="17"/>
      <c r="AD98" s="67"/>
      <c r="AE98" s="66"/>
      <c r="AF98" s="66"/>
      <c r="AG98" s="66"/>
      <c r="AH98" s="66"/>
      <c r="AI98" s="66"/>
      <c r="AJ98" s="66"/>
      <c r="AK98" s="65"/>
      <c r="AL98" s="64"/>
      <c r="AM98" s="17"/>
      <c r="AN98" s="17"/>
      <c r="AO98" s="67"/>
      <c r="AP98" s="66"/>
      <c r="AQ98" s="66"/>
      <c r="AR98" s="66"/>
      <c r="AS98" s="66"/>
      <c r="AT98" s="66"/>
      <c r="AU98" s="66"/>
      <c r="AV98" s="65"/>
      <c r="AW98" s="64"/>
      <c r="AX98" s="17"/>
      <c r="AY98" s="17"/>
      <c r="AZ98" s="67"/>
      <c r="BA98" s="66"/>
      <c r="BB98" s="66"/>
      <c r="BC98" s="66"/>
      <c r="BD98" s="66"/>
      <c r="BE98" s="66"/>
      <c r="BF98" s="66"/>
      <c r="BG98" s="65"/>
      <c r="BH98" s="64"/>
      <c r="BI98" s="17"/>
      <c r="BJ98" s="17"/>
      <c r="BK98" s="67"/>
      <c r="BL98" s="66"/>
      <c r="BM98" s="66"/>
      <c r="BN98" s="66"/>
      <c r="BO98" s="66"/>
      <c r="BP98" s="66"/>
      <c r="BQ98" s="66"/>
      <c r="BR98" s="65"/>
      <c r="BS98" s="64"/>
      <c r="BT98" s="17"/>
      <c r="BU98" s="17"/>
      <c r="BV98" s="67"/>
      <c r="BW98" s="66"/>
      <c r="BX98" s="66"/>
      <c r="BY98" s="66"/>
      <c r="BZ98" s="66"/>
      <c r="CA98" s="66"/>
      <c r="CB98" s="66"/>
      <c r="CC98" s="65"/>
      <c r="CD98" s="64"/>
      <c r="CE98" s="17"/>
      <c r="CF98" s="17"/>
      <c r="CG98" s="67"/>
      <c r="CH98" s="66"/>
      <c r="CI98" s="66"/>
      <c r="CJ98" s="66"/>
      <c r="CK98" s="66"/>
      <c r="CL98" s="66"/>
      <c r="CM98" s="66"/>
      <c r="CN98" s="65"/>
      <c r="CO98" s="64"/>
      <c r="CP98" s="17"/>
      <c r="CQ98" s="17"/>
      <c r="CR98" s="67"/>
      <c r="CS98" s="66"/>
      <c r="CT98" s="66"/>
      <c r="CU98" s="66"/>
      <c r="CV98" s="66"/>
      <c r="CW98" s="66"/>
      <c r="CX98" s="66"/>
      <c r="CY98" s="65"/>
      <c r="CZ98" s="64"/>
      <c r="DA98" s="17"/>
      <c r="DB98" s="17"/>
      <c r="DC98" s="67"/>
      <c r="DD98" s="66"/>
      <c r="DE98" s="66"/>
      <c r="DF98" s="66"/>
      <c r="DG98" s="66"/>
      <c r="DH98" s="66"/>
      <c r="DI98" s="66"/>
      <c r="DJ98" s="65"/>
      <c r="DK98" s="64"/>
      <c r="DL98" s="17"/>
      <c r="DM98" s="17"/>
      <c r="DN98" s="67"/>
      <c r="DO98" s="66"/>
      <c r="DP98" s="66"/>
      <c r="DQ98" s="66"/>
      <c r="DR98" s="66"/>
      <c r="DS98" s="66"/>
      <c r="DT98" s="66"/>
      <c r="DU98" s="65"/>
      <c r="DV98" s="64"/>
      <c r="DW98" s="17"/>
      <c r="DX98" s="17"/>
      <c r="DY98" s="67"/>
      <c r="DZ98" s="66"/>
      <c r="EA98" s="66"/>
      <c r="EB98" s="66"/>
      <c r="EC98" s="66"/>
      <c r="ED98" s="66"/>
      <c r="EE98" s="66"/>
      <c r="EF98" s="65"/>
      <c r="EG98" s="64"/>
      <c r="EH98" s="17"/>
      <c r="EI98" s="17"/>
      <c r="EJ98" s="67"/>
      <c r="EK98" s="66"/>
      <c r="EL98" s="66"/>
      <c r="EM98" s="66"/>
      <c r="EN98" s="66"/>
      <c r="EO98" s="66"/>
      <c r="EP98" s="66"/>
      <c r="EQ98" s="65"/>
      <c r="ER98" s="64"/>
      <c r="ES98" s="17"/>
      <c r="ET98" s="17"/>
      <c r="EU98" s="67"/>
      <c r="EV98" s="66"/>
      <c r="EW98" s="66"/>
      <c r="EX98" s="66"/>
      <c r="EY98" s="66"/>
      <c r="EZ98" s="66"/>
      <c r="FA98" s="66"/>
      <c r="FB98" s="65"/>
      <c r="FC98" s="64"/>
      <c r="FD98" s="17"/>
      <c r="FE98" s="17"/>
      <c r="FF98" s="67"/>
      <c r="FG98" s="66"/>
      <c r="FH98" s="66"/>
      <c r="FI98" s="66"/>
      <c r="FJ98" s="66"/>
      <c r="FK98" s="66"/>
      <c r="FL98" s="66"/>
      <c r="FM98" s="65"/>
      <c r="FN98" s="64"/>
      <c r="FO98" s="17"/>
      <c r="FP98" s="17"/>
      <c r="FQ98" s="67"/>
      <c r="FR98" s="66"/>
      <c r="FS98" s="66"/>
      <c r="FT98" s="66"/>
      <c r="FU98" s="66"/>
      <c r="FV98" s="66"/>
      <c r="FW98" s="66"/>
      <c r="FX98" s="65"/>
      <c r="FY98" s="64"/>
      <c r="FZ98" s="17"/>
      <c r="GA98" s="17"/>
      <c r="GB98" s="67"/>
      <c r="GC98" s="66"/>
      <c r="GD98" s="66"/>
      <c r="GE98" s="66"/>
      <c r="GF98" s="66"/>
      <c r="GG98" s="66"/>
      <c r="GH98" s="66"/>
      <c r="GI98" s="65"/>
      <c r="GJ98" s="64"/>
      <c r="GK98" s="17"/>
      <c r="GL98" s="17"/>
      <c r="GM98" s="67"/>
      <c r="GN98" s="66"/>
      <c r="GO98" s="66"/>
      <c r="GP98" s="66"/>
      <c r="GQ98" s="66"/>
      <c r="GR98" s="66"/>
      <c r="GS98" s="66"/>
      <c r="GT98" s="65"/>
      <c r="GU98" s="64"/>
      <c r="GV98" s="17"/>
      <c r="GW98" s="17"/>
      <c r="GX98" s="67"/>
      <c r="GY98" s="66"/>
      <c r="GZ98" s="66"/>
      <c r="HA98" s="66"/>
      <c r="HB98" s="66"/>
      <c r="HC98" s="66"/>
      <c r="HD98" s="66"/>
      <c r="HE98" s="65"/>
      <c r="HF98" s="64"/>
      <c r="HG98" s="17"/>
      <c r="HH98" s="17"/>
      <c r="HI98" s="67"/>
      <c r="HJ98" s="66"/>
      <c r="HK98" s="66"/>
      <c r="HL98" s="66"/>
      <c r="HM98" s="66"/>
      <c r="HN98" s="66"/>
      <c r="HO98" s="66"/>
      <c r="HP98" s="65"/>
      <c r="HQ98" s="64"/>
      <c r="HR98" s="17"/>
      <c r="HS98" s="17"/>
    </row>
    <row r="99" spans="1:227" x14ac:dyDescent="0.15">
      <c r="A99" s="76"/>
      <c r="B99" s="79"/>
      <c r="C99" s="78"/>
      <c r="D99" s="78"/>
      <c r="E99" s="65"/>
      <c r="F99" s="65"/>
      <c r="G99" s="17"/>
      <c r="H99" s="67"/>
      <c r="I99" s="66"/>
      <c r="J99" s="66"/>
      <c r="K99" s="66"/>
      <c r="L99" s="66"/>
      <c r="M99" s="66"/>
      <c r="N99" s="66"/>
      <c r="O99" s="65"/>
      <c r="P99" s="64"/>
      <c r="Q99" s="17"/>
      <c r="R99" s="17"/>
      <c r="S99" s="67"/>
      <c r="T99" s="66"/>
      <c r="U99" s="66"/>
      <c r="V99" s="66"/>
      <c r="W99" s="66"/>
      <c r="X99" s="66"/>
      <c r="Y99" s="66"/>
      <c r="Z99" s="65"/>
      <c r="AA99" s="64"/>
      <c r="AB99" s="17"/>
      <c r="AC99" s="17"/>
      <c r="AD99" s="67"/>
      <c r="AE99" s="66"/>
      <c r="AF99" s="66"/>
      <c r="AG99" s="66"/>
      <c r="AH99" s="66"/>
      <c r="AI99" s="66"/>
      <c r="AJ99" s="66"/>
      <c r="AK99" s="65"/>
      <c r="AL99" s="64"/>
      <c r="AM99" s="17"/>
      <c r="AN99" s="17"/>
      <c r="AO99" s="67"/>
      <c r="AP99" s="66"/>
      <c r="AQ99" s="66"/>
      <c r="AR99" s="66"/>
      <c r="AS99" s="66"/>
      <c r="AT99" s="66"/>
      <c r="AU99" s="66"/>
      <c r="AV99" s="65"/>
      <c r="AW99" s="64"/>
      <c r="AX99" s="17"/>
      <c r="AY99" s="17"/>
      <c r="AZ99" s="67"/>
      <c r="BA99" s="66"/>
      <c r="BB99" s="66"/>
      <c r="BC99" s="66"/>
      <c r="BD99" s="66"/>
      <c r="BE99" s="66"/>
      <c r="BF99" s="66"/>
      <c r="BG99" s="65"/>
      <c r="BH99" s="64"/>
      <c r="BI99" s="17"/>
      <c r="BJ99" s="17"/>
      <c r="BK99" s="67"/>
      <c r="BL99" s="66"/>
      <c r="BM99" s="66"/>
      <c r="BN99" s="66"/>
      <c r="BO99" s="66"/>
      <c r="BP99" s="66"/>
      <c r="BQ99" s="66"/>
      <c r="BR99" s="65"/>
      <c r="BS99" s="64"/>
      <c r="BT99" s="17"/>
      <c r="BU99" s="17"/>
      <c r="BV99" s="67"/>
      <c r="BW99" s="66"/>
      <c r="BX99" s="66"/>
      <c r="BY99" s="66"/>
      <c r="BZ99" s="66"/>
      <c r="CA99" s="66"/>
      <c r="CB99" s="66"/>
      <c r="CC99" s="65"/>
      <c r="CD99" s="64"/>
      <c r="CE99" s="17"/>
      <c r="CF99" s="17"/>
      <c r="CG99" s="67"/>
      <c r="CH99" s="66"/>
      <c r="CI99" s="66"/>
      <c r="CJ99" s="66"/>
      <c r="CK99" s="66"/>
      <c r="CL99" s="66"/>
      <c r="CM99" s="66"/>
      <c r="CN99" s="65"/>
      <c r="CO99" s="64"/>
      <c r="CP99" s="17"/>
      <c r="CQ99" s="17"/>
      <c r="CR99" s="67"/>
      <c r="CS99" s="66"/>
      <c r="CT99" s="66"/>
      <c r="CU99" s="66"/>
      <c r="CV99" s="66"/>
      <c r="CW99" s="66"/>
      <c r="CX99" s="66"/>
      <c r="CY99" s="65"/>
      <c r="CZ99" s="64"/>
      <c r="DA99" s="17"/>
      <c r="DB99" s="17"/>
      <c r="DC99" s="67"/>
      <c r="DD99" s="66"/>
      <c r="DE99" s="66"/>
      <c r="DF99" s="66"/>
      <c r="DG99" s="66"/>
      <c r="DH99" s="66"/>
      <c r="DI99" s="66"/>
      <c r="DJ99" s="65"/>
      <c r="DK99" s="64"/>
      <c r="DL99" s="17"/>
      <c r="DM99" s="17"/>
      <c r="DN99" s="67"/>
      <c r="DO99" s="66"/>
      <c r="DP99" s="66"/>
      <c r="DQ99" s="66"/>
      <c r="DR99" s="66"/>
      <c r="DS99" s="66"/>
      <c r="DT99" s="66"/>
      <c r="DU99" s="65"/>
      <c r="DV99" s="64"/>
      <c r="DW99" s="17"/>
      <c r="DX99" s="17"/>
      <c r="DY99" s="67"/>
      <c r="DZ99" s="66"/>
      <c r="EA99" s="66"/>
      <c r="EB99" s="66"/>
      <c r="EC99" s="66"/>
      <c r="ED99" s="66"/>
      <c r="EE99" s="66"/>
      <c r="EF99" s="65"/>
      <c r="EG99" s="64"/>
      <c r="EH99" s="17"/>
      <c r="EI99" s="17"/>
      <c r="EJ99" s="67"/>
      <c r="EK99" s="66"/>
      <c r="EL99" s="66"/>
      <c r="EM99" s="66"/>
      <c r="EN99" s="66"/>
      <c r="EO99" s="66"/>
      <c r="EP99" s="66"/>
      <c r="EQ99" s="65"/>
      <c r="ER99" s="64"/>
      <c r="ES99" s="17"/>
      <c r="ET99" s="17"/>
      <c r="EU99" s="67"/>
      <c r="EV99" s="66"/>
      <c r="EW99" s="66"/>
      <c r="EX99" s="66"/>
      <c r="EY99" s="66"/>
      <c r="EZ99" s="66"/>
      <c r="FA99" s="66"/>
      <c r="FB99" s="65"/>
      <c r="FC99" s="64"/>
      <c r="FD99" s="17"/>
      <c r="FE99" s="17"/>
      <c r="FF99" s="67"/>
      <c r="FG99" s="66"/>
      <c r="FH99" s="66"/>
      <c r="FI99" s="66"/>
      <c r="FJ99" s="66"/>
      <c r="FK99" s="66"/>
      <c r="FL99" s="66"/>
      <c r="FM99" s="65"/>
      <c r="FN99" s="64"/>
      <c r="FO99" s="17"/>
      <c r="FP99" s="17"/>
      <c r="FQ99" s="67"/>
      <c r="FR99" s="66"/>
      <c r="FS99" s="66"/>
      <c r="FT99" s="66"/>
      <c r="FU99" s="66"/>
      <c r="FV99" s="66"/>
      <c r="FW99" s="66"/>
      <c r="FX99" s="65"/>
      <c r="FY99" s="64"/>
      <c r="FZ99" s="17"/>
      <c r="GA99" s="17"/>
      <c r="GB99" s="67"/>
      <c r="GC99" s="66"/>
      <c r="GD99" s="66"/>
      <c r="GE99" s="66"/>
      <c r="GF99" s="66"/>
      <c r="GG99" s="66"/>
      <c r="GH99" s="66"/>
      <c r="GI99" s="65"/>
      <c r="GJ99" s="64"/>
      <c r="GK99" s="17"/>
      <c r="GL99" s="17"/>
      <c r="GM99" s="67"/>
      <c r="GN99" s="66"/>
      <c r="GO99" s="66"/>
      <c r="GP99" s="66"/>
      <c r="GQ99" s="66"/>
      <c r="GR99" s="66"/>
      <c r="GS99" s="66"/>
      <c r="GT99" s="65"/>
      <c r="GU99" s="64"/>
      <c r="GV99" s="17"/>
      <c r="GW99" s="17"/>
      <c r="GX99" s="67"/>
      <c r="GY99" s="66"/>
      <c r="GZ99" s="66"/>
      <c r="HA99" s="66"/>
      <c r="HB99" s="66"/>
      <c r="HC99" s="66"/>
      <c r="HD99" s="66"/>
      <c r="HE99" s="65"/>
      <c r="HF99" s="64"/>
      <c r="HG99" s="17"/>
      <c r="HH99" s="17"/>
      <c r="HI99" s="67"/>
      <c r="HJ99" s="66"/>
      <c r="HK99" s="66"/>
      <c r="HL99" s="66"/>
      <c r="HM99" s="66"/>
      <c r="HN99" s="66"/>
      <c r="HO99" s="66"/>
      <c r="HP99" s="65"/>
      <c r="HQ99" s="64"/>
      <c r="HR99" s="17"/>
      <c r="HS99" s="17"/>
    </row>
    <row r="100" spans="1:227" x14ac:dyDescent="0.15">
      <c r="A100" s="76"/>
      <c r="B100" s="79"/>
      <c r="C100" s="78"/>
      <c r="D100" s="78"/>
      <c r="E100" s="65"/>
      <c r="F100" s="65"/>
      <c r="G100" s="17"/>
      <c r="H100" s="67"/>
      <c r="I100" s="66"/>
      <c r="J100" s="66"/>
      <c r="K100" s="66"/>
      <c r="L100" s="66"/>
      <c r="M100" s="66"/>
      <c r="N100" s="66"/>
      <c r="O100" s="65"/>
      <c r="P100" s="64"/>
      <c r="Q100" s="17"/>
      <c r="R100" s="17"/>
      <c r="S100" s="67"/>
      <c r="T100" s="66"/>
      <c r="U100" s="66"/>
      <c r="V100" s="66"/>
      <c r="W100" s="66"/>
      <c r="X100" s="66"/>
      <c r="Y100" s="66"/>
      <c r="Z100" s="65"/>
      <c r="AA100" s="64"/>
      <c r="AB100" s="17"/>
      <c r="AC100" s="17"/>
      <c r="AD100" s="67"/>
      <c r="AE100" s="66"/>
      <c r="AF100" s="66"/>
      <c r="AG100" s="66"/>
      <c r="AH100" s="66"/>
      <c r="AI100" s="66"/>
      <c r="AJ100" s="66"/>
      <c r="AK100" s="65"/>
      <c r="AL100" s="64"/>
      <c r="AM100" s="17"/>
      <c r="AN100" s="17"/>
      <c r="AO100" s="67"/>
      <c r="AP100" s="66"/>
      <c r="AQ100" s="66"/>
      <c r="AR100" s="66"/>
      <c r="AS100" s="66"/>
      <c r="AT100" s="66"/>
      <c r="AU100" s="66"/>
      <c r="AV100" s="65"/>
      <c r="AW100" s="64"/>
      <c r="AX100" s="17"/>
      <c r="AY100" s="17"/>
      <c r="AZ100" s="67"/>
      <c r="BA100" s="66"/>
      <c r="BB100" s="66"/>
      <c r="BC100" s="66"/>
      <c r="BD100" s="66"/>
      <c r="BE100" s="66"/>
      <c r="BF100" s="66"/>
      <c r="BG100" s="65"/>
      <c r="BH100" s="64"/>
      <c r="BI100" s="17"/>
      <c r="BJ100" s="17"/>
      <c r="BK100" s="67"/>
      <c r="BL100" s="66"/>
      <c r="BM100" s="66"/>
      <c r="BN100" s="66"/>
      <c r="BO100" s="66"/>
      <c r="BP100" s="66"/>
      <c r="BQ100" s="66"/>
      <c r="BR100" s="65"/>
      <c r="BS100" s="64"/>
      <c r="BT100" s="17"/>
      <c r="BU100" s="17"/>
      <c r="BV100" s="67"/>
      <c r="BW100" s="66"/>
      <c r="BX100" s="66"/>
      <c r="BY100" s="66"/>
      <c r="BZ100" s="66"/>
      <c r="CA100" s="66"/>
      <c r="CB100" s="66"/>
      <c r="CC100" s="65"/>
      <c r="CD100" s="64"/>
      <c r="CE100" s="17"/>
      <c r="CF100" s="17"/>
      <c r="CG100" s="67"/>
      <c r="CH100" s="66"/>
      <c r="CI100" s="66"/>
      <c r="CJ100" s="66"/>
      <c r="CK100" s="66"/>
      <c r="CL100" s="66"/>
      <c r="CM100" s="66"/>
      <c r="CN100" s="65"/>
      <c r="CO100" s="64"/>
      <c r="CP100" s="17"/>
      <c r="CQ100" s="17"/>
      <c r="CR100" s="67"/>
      <c r="CS100" s="66"/>
      <c r="CT100" s="66"/>
      <c r="CU100" s="66"/>
      <c r="CV100" s="66"/>
      <c r="CW100" s="66"/>
      <c r="CX100" s="66"/>
      <c r="CY100" s="65"/>
      <c r="CZ100" s="64"/>
      <c r="DA100" s="17"/>
      <c r="DB100" s="17"/>
      <c r="DC100" s="67"/>
      <c r="DD100" s="66"/>
      <c r="DE100" s="66"/>
      <c r="DF100" s="66"/>
      <c r="DG100" s="66"/>
      <c r="DH100" s="66"/>
      <c r="DI100" s="66"/>
      <c r="DJ100" s="65"/>
      <c r="DK100" s="64"/>
      <c r="DL100" s="17"/>
      <c r="DM100" s="17"/>
      <c r="DN100" s="67"/>
      <c r="DO100" s="66"/>
      <c r="DP100" s="66"/>
      <c r="DQ100" s="66"/>
      <c r="DR100" s="66"/>
      <c r="DS100" s="66"/>
      <c r="DT100" s="66"/>
      <c r="DU100" s="65"/>
      <c r="DV100" s="64"/>
      <c r="DW100" s="17"/>
      <c r="DX100" s="17"/>
      <c r="DY100" s="67"/>
      <c r="DZ100" s="66"/>
      <c r="EA100" s="66"/>
      <c r="EB100" s="66"/>
      <c r="EC100" s="66"/>
      <c r="ED100" s="66"/>
      <c r="EE100" s="66"/>
      <c r="EF100" s="65"/>
      <c r="EG100" s="64"/>
      <c r="EH100" s="17"/>
      <c r="EI100" s="17"/>
      <c r="EJ100" s="67"/>
      <c r="EK100" s="66"/>
      <c r="EL100" s="66"/>
      <c r="EM100" s="66"/>
      <c r="EN100" s="66"/>
      <c r="EO100" s="66"/>
      <c r="EP100" s="66"/>
      <c r="EQ100" s="65"/>
      <c r="ER100" s="64"/>
      <c r="ES100" s="17"/>
      <c r="ET100" s="17"/>
      <c r="EU100" s="67"/>
      <c r="EV100" s="66"/>
      <c r="EW100" s="66"/>
      <c r="EX100" s="66"/>
      <c r="EY100" s="66"/>
      <c r="EZ100" s="66"/>
      <c r="FA100" s="66"/>
      <c r="FB100" s="65"/>
      <c r="FC100" s="64"/>
      <c r="FD100" s="17"/>
      <c r="FE100" s="17"/>
      <c r="FF100" s="67"/>
      <c r="FG100" s="66"/>
      <c r="FH100" s="66"/>
      <c r="FI100" s="66"/>
      <c r="FJ100" s="66"/>
      <c r="FK100" s="66"/>
      <c r="FL100" s="66"/>
      <c r="FM100" s="65"/>
      <c r="FN100" s="64"/>
      <c r="FO100" s="17"/>
      <c r="FP100" s="17"/>
      <c r="FQ100" s="67"/>
      <c r="FR100" s="66"/>
      <c r="FS100" s="66"/>
      <c r="FT100" s="66"/>
      <c r="FU100" s="66"/>
      <c r="FV100" s="66"/>
      <c r="FW100" s="66"/>
      <c r="FX100" s="65"/>
      <c r="FY100" s="64"/>
      <c r="FZ100" s="17"/>
      <c r="GA100" s="17"/>
      <c r="GB100" s="67"/>
      <c r="GC100" s="66"/>
      <c r="GD100" s="66"/>
      <c r="GE100" s="66"/>
      <c r="GF100" s="66"/>
      <c r="GG100" s="66"/>
      <c r="GH100" s="66"/>
      <c r="GI100" s="65"/>
      <c r="GJ100" s="64"/>
      <c r="GK100" s="17"/>
      <c r="GL100" s="17"/>
      <c r="GM100" s="67"/>
      <c r="GN100" s="66"/>
      <c r="GO100" s="66"/>
      <c r="GP100" s="66"/>
      <c r="GQ100" s="66"/>
      <c r="GR100" s="66"/>
      <c r="GS100" s="66"/>
      <c r="GT100" s="65"/>
      <c r="GU100" s="64"/>
      <c r="GV100" s="17"/>
      <c r="GW100" s="17"/>
      <c r="GX100" s="67"/>
      <c r="GY100" s="66"/>
      <c r="GZ100" s="66"/>
      <c r="HA100" s="66"/>
      <c r="HB100" s="66"/>
      <c r="HC100" s="66"/>
      <c r="HD100" s="66"/>
      <c r="HE100" s="65"/>
      <c r="HF100" s="64"/>
      <c r="HG100" s="17"/>
      <c r="HH100" s="17"/>
      <c r="HI100" s="67"/>
      <c r="HJ100" s="66"/>
      <c r="HK100" s="66"/>
      <c r="HL100" s="66"/>
      <c r="HM100" s="66"/>
      <c r="HN100" s="66"/>
      <c r="HO100" s="66"/>
      <c r="HP100" s="65"/>
      <c r="HQ100" s="64"/>
      <c r="HR100" s="17"/>
      <c r="HS100" s="17"/>
    </row>
    <row r="101" spans="1:227" x14ac:dyDescent="0.15">
      <c r="A101" s="76"/>
      <c r="B101" s="75"/>
      <c r="C101" s="74"/>
      <c r="D101" s="74"/>
      <c r="E101" s="65"/>
      <c r="F101" s="65"/>
      <c r="G101" s="17"/>
      <c r="H101" s="67"/>
      <c r="I101" s="66"/>
      <c r="J101" s="66"/>
      <c r="K101" s="66"/>
      <c r="L101" s="66"/>
      <c r="M101" s="66"/>
      <c r="N101" s="66"/>
      <c r="O101" s="65"/>
      <c r="P101" s="64"/>
      <c r="Q101" s="17"/>
      <c r="R101" s="17"/>
      <c r="S101" s="67"/>
      <c r="T101" s="66"/>
      <c r="U101" s="66"/>
      <c r="V101" s="66"/>
      <c r="W101" s="66"/>
      <c r="X101" s="66"/>
      <c r="Y101" s="66"/>
      <c r="Z101" s="65"/>
      <c r="AA101" s="64"/>
      <c r="AB101" s="17"/>
      <c r="AC101" s="17"/>
      <c r="AD101" s="67"/>
      <c r="AE101" s="66"/>
      <c r="AF101" s="66"/>
      <c r="AG101" s="66"/>
      <c r="AH101" s="66"/>
      <c r="AI101" s="66"/>
      <c r="AJ101" s="66"/>
      <c r="AK101" s="65"/>
      <c r="AL101" s="64"/>
      <c r="AM101" s="17"/>
      <c r="AN101" s="17"/>
      <c r="AO101" s="67"/>
      <c r="AP101" s="66"/>
      <c r="AQ101" s="66"/>
      <c r="AR101" s="66"/>
      <c r="AS101" s="66"/>
      <c r="AT101" s="66"/>
      <c r="AU101" s="66"/>
      <c r="AV101" s="65"/>
      <c r="AW101" s="64"/>
      <c r="AX101" s="17"/>
      <c r="AY101" s="17"/>
      <c r="AZ101" s="67"/>
      <c r="BA101" s="66"/>
      <c r="BB101" s="66"/>
      <c r="BC101" s="66"/>
      <c r="BD101" s="66"/>
      <c r="BE101" s="66"/>
      <c r="BF101" s="66"/>
      <c r="BG101" s="65"/>
      <c r="BH101" s="64"/>
      <c r="BI101" s="17"/>
      <c r="BJ101" s="17"/>
      <c r="BK101" s="67"/>
      <c r="BL101" s="66"/>
      <c r="BM101" s="66"/>
      <c r="BN101" s="66"/>
      <c r="BO101" s="66"/>
      <c r="BP101" s="66"/>
      <c r="BQ101" s="66"/>
      <c r="BR101" s="65"/>
      <c r="BS101" s="64"/>
      <c r="BT101" s="17"/>
      <c r="BU101" s="17"/>
      <c r="BV101" s="67"/>
      <c r="BW101" s="66"/>
      <c r="BX101" s="66"/>
      <c r="BY101" s="66"/>
      <c r="BZ101" s="66"/>
      <c r="CA101" s="66"/>
      <c r="CB101" s="66"/>
      <c r="CC101" s="65"/>
      <c r="CD101" s="64"/>
      <c r="CE101" s="17"/>
      <c r="CF101" s="17"/>
      <c r="CG101" s="67"/>
      <c r="CH101" s="66"/>
      <c r="CI101" s="66"/>
      <c r="CJ101" s="66"/>
      <c r="CK101" s="66"/>
      <c r="CL101" s="66"/>
      <c r="CM101" s="66"/>
      <c r="CN101" s="65"/>
      <c r="CO101" s="64"/>
      <c r="CP101" s="17"/>
      <c r="CQ101" s="17"/>
      <c r="CR101" s="67"/>
      <c r="CS101" s="66"/>
      <c r="CT101" s="66"/>
      <c r="CU101" s="66"/>
      <c r="CV101" s="66"/>
      <c r="CW101" s="66"/>
      <c r="CX101" s="66"/>
      <c r="CY101" s="65"/>
      <c r="CZ101" s="64"/>
      <c r="DA101" s="17"/>
      <c r="DB101" s="17"/>
      <c r="DC101" s="67"/>
      <c r="DD101" s="66"/>
      <c r="DE101" s="66"/>
      <c r="DF101" s="66"/>
      <c r="DG101" s="66"/>
      <c r="DH101" s="66"/>
      <c r="DI101" s="66"/>
      <c r="DJ101" s="65"/>
      <c r="DK101" s="64"/>
      <c r="DL101" s="17"/>
      <c r="DM101" s="17"/>
      <c r="DN101" s="67"/>
      <c r="DO101" s="66"/>
      <c r="DP101" s="66"/>
      <c r="DQ101" s="66"/>
      <c r="DR101" s="66"/>
      <c r="DS101" s="66"/>
      <c r="DT101" s="66"/>
      <c r="DU101" s="65"/>
      <c r="DV101" s="64"/>
      <c r="DW101" s="17"/>
      <c r="DX101" s="17"/>
      <c r="DY101" s="67"/>
      <c r="DZ101" s="66"/>
      <c r="EA101" s="66"/>
      <c r="EB101" s="66"/>
      <c r="EC101" s="66"/>
      <c r="ED101" s="66"/>
      <c r="EE101" s="66"/>
      <c r="EF101" s="65"/>
      <c r="EG101" s="64"/>
      <c r="EH101" s="17"/>
      <c r="EI101" s="17"/>
      <c r="EJ101" s="67"/>
      <c r="EK101" s="66"/>
      <c r="EL101" s="66"/>
      <c r="EM101" s="66"/>
      <c r="EN101" s="66"/>
      <c r="EO101" s="66"/>
      <c r="EP101" s="66"/>
      <c r="EQ101" s="65"/>
      <c r="ER101" s="64"/>
      <c r="ES101" s="17"/>
      <c r="ET101" s="17"/>
      <c r="EU101" s="67"/>
      <c r="EV101" s="66"/>
      <c r="EW101" s="66"/>
      <c r="EX101" s="66"/>
      <c r="EY101" s="66"/>
      <c r="EZ101" s="66"/>
      <c r="FA101" s="66"/>
      <c r="FB101" s="65"/>
      <c r="FC101" s="64"/>
      <c r="FD101" s="17"/>
      <c r="FE101" s="17"/>
      <c r="FF101" s="67"/>
      <c r="FG101" s="66"/>
      <c r="FH101" s="66"/>
      <c r="FI101" s="66"/>
      <c r="FJ101" s="66"/>
      <c r="FK101" s="66"/>
      <c r="FL101" s="66"/>
      <c r="FM101" s="65"/>
      <c r="FN101" s="64"/>
      <c r="FO101" s="17"/>
      <c r="FP101" s="17"/>
      <c r="FQ101" s="67"/>
      <c r="FR101" s="66"/>
      <c r="FS101" s="66"/>
      <c r="FT101" s="66"/>
      <c r="FU101" s="66"/>
      <c r="FV101" s="66"/>
      <c r="FW101" s="66"/>
      <c r="FX101" s="65"/>
      <c r="FY101" s="64"/>
      <c r="FZ101" s="17"/>
      <c r="GA101" s="17"/>
      <c r="GB101" s="67"/>
      <c r="GC101" s="66"/>
      <c r="GD101" s="66"/>
      <c r="GE101" s="66"/>
      <c r="GF101" s="66"/>
      <c r="GG101" s="66"/>
      <c r="GH101" s="66"/>
      <c r="GI101" s="65"/>
      <c r="GJ101" s="64"/>
      <c r="GK101" s="17"/>
      <c r="GL101" s="17"/>
      <c r="GM101" s="67"/>
      <c r="GN101" s="66"/>
      <c r="GO101" s="66"/>
      <c r="GP101" s="66"/>
      <c r="GQ101" s="66"/>
      <c r="GR101" s="66"/>
      <c r="GS101" s="66"/>
      <c r="GT101" s="65"/>
      <c r="GU101" s="64"/>
      <c r="GV101" s="17"/>
      <c r="GW101" s="17"/>
      <c r="GX101" s="67"/>
      <c r="GY101" s="66"/>
      <c r="GZ101" s="66"/>
      <c r="HA101" s="66"/>
      <c r="HB101" s="66"/>
      <c r="HC101" s="66"/>
      <c r="HD101" s="66"/>
      <c r="HE101" s="65"/>
      <c r="HF101" s="64"/>
      <c r="HG101" s="17"/>
      <c r="HH101" s="17"/>
      <c r="HI101" s="67"/>
      <c r="HJ101" s="66"/>
      <c r="HK101" s="66"/>
      <c r="HL101" s="66"/>
      <c r="HM101" s="66"/>
      <c r="HN101" s="66"/>
      <c r="HO101" s="66"/>
      <c r="HP101" s="65"/>
      <c r="HQ101" s="64"/>
      <c r="HR101" s="17"/>
      <c r="HS101" s="17"/>
    </row>
    <row r="102" spans="1:227" x14ac:dyDescent="0.15">
      <c r="A102" s="71"/>
      <c r="B102" s="70"/>
      <c r="C102" s="69"/>
      <c r="D102" s="69"/>
      <c r="E102" s="65"/>
      <c r="F102" s="65"/>
      <c r="G102" s="17"/>
      <c r="H102" s="67"/>
      <c r="I102" s="66"/>
      <c r="J102" s="66"/>
      <c r="K102" s="66"/>
      <c r="L102" s="66"/>
      <c r="M102" s="66"/>
      <c r="N102" s="66"/>
      <c r="O102" s="65"/>
      <c r="P102" s="64"/>
      <c r="Q102" s="17"/>
      <c r="R102" s="17"/>
      <c r="S102" s="67"/>
      <c r="T102" s="66"/>
      <c r="U102" s="66"/>
      <c r="V102" s="66"/>
      <c r="W102" s="66"/>
      <c r="X102" s="66"/>
      <c r="Y102" s="66"/>
      <c r="Z102" s="65"/>
      <c r="AA102" s="64"/>
      <c r="AB102" s="17"/>
      <c r="AC102" s="17"/>
      <c r="AD102" s="67"/>
      <c r="AE102" s="66"/>
      <c r="AF102" s="66"/>
      <c r="AG102" s="66"/>
      <c r="AH102" s="66"/>
      <c r="AI102" s="66"/>
      <c r="AJ102" s="66"/>
      <c r="AK102" s="65"/>
      <c r="AL102" s="64"/>
      <c r="AM102" s="17"/>
      <c r="AN102" s="17"/>
      <c r="AO102" s="67"/>
      <c r="AP102" s="66"/>
      <c r="AQ102" s="66"/>
      <c r="AR102" s="66"/>
      <c r="AS102" s="66"/>
      <c r="AT102" s="66"/>
      <c r="AU102" s="66"/>
      <c r="AV102" s="65"/>
      <c r="AW102" s="64"/>
      <c r="AX102" s="17"/>
      <c r="AY102" s="17"/>
      <c r="AZ102" s="67"/>
      <c r="BA102" s="66"/>
      <c r="BB102" s="66"/>
      <c r="BC102" s="66"/>
      <c r="BD102" s="66"/>
      <c r="BE102" s="66"/>
      <c r="BF102" s="66"/>
      <c r="BG102" s="65"/>
      <c r="BH102" s="64"/>
      <c r="BI102" s="17"/>
      <c r="BJ102" s="17"/>
      <c r="BK102" s="67"/>
      <c r="BL102" s="66"/>
      <c r="BM102" s="66"/>
      <c r="BN102" s="66"/>
      <c r="BO102" s="66"/>
      <c r="BP102" s="66"/>
      <c r="BQ102" s="66"/>
      <c r="BR102" s="65"/>
      <c r="BS102" s="64"/>
      <c r="BT102" s="17"/>
      <c r="BU102" s="17"/>
      <c r="BV102" s="67"/>
      <c r="BW102" s="66"/>
      <c r="BX102" s="66"/>
      <c r="BY102" s="66"/>
      <c r="BZ102" s="66"/>
      <c r="CA102" s="66"/>
      <c r="CB102" s="66"/>
      <c r="CC102" s="65"/>
      <c r="CD102" s="64"/>
      <c r="CE102" s="17"/>
      <c r="CF102" s="17"/>
      <c r="CG102" s="67"/>
      <c r="CH102" s="66"/>
      <c r="CI102" s="66"/>
      <c r="CJ102" s="66"/>
      <c r="CK102" s="66"/>
      <c r="CL102" s="66"/>
      <c r="CM102" s="66"/>
      <c r="CN102" s="65"/>
      <c r="CO102" s="64"/>
      <c r="CP102" s="17"/>
      <c r="CQ102" s="17"/>
      <c r="CR102" s="67"/>
      <c r="CS102" s="66"/>
      <c r="CT102" s="66"/>
      <c r="CU102" s="66"/>
      <c r="CV102" s="66"/>
      <c r="CW102" s="66"/>
      <c r="CX102" s="66"/>
      <c r="CY102" s="65"/>
      <c r="CZ102" s="64"/>
      <c r="DA102" s="17"/>
      <c r="DB102" s="17"/>
      <c r="DC102" s="67"/>
      <c r="DD102" s="66"/>
      <c r="DE102" s="66"/>
      <c r="DF102" s="66"/>
      <c r="DG102" s="66"/>
      <c r="DH102" s="66"/>
      <c r="DI102" s="66"/>
      <c r="DJ102" s="65"/>
      <c r="DK102" s="64"/>
      <c r="DL102" s="17"/>
      <c r="DM102" s="17"/>
      <c r="DN102" s="67"/>
      <c r="DO102" s="66"/>
      <c r="DP102" s="66"/>
      <c r="DQ102" s="66"/>
      <c r="DR102" s="66"/>
      <c r="DS102" s="66"/>
      <c r="DT102" s="66"/>
      <c r="DU102" s="65"/>
      <c r="DV102" s="64"/>
      <c r="DW102" s="17"/>
      <c r="DX102" s="17"/>
      <c r="DY102" s="67"/>
      <c r="DZ102" s="66"/>
      <c r="EA102" s="66"/>
      <c r="EB102" s="66"/>
      <c r="EC102" s="66"/>
      <c r="ED102" s="66"/>
      <c r="EE102" s="66"/>
      <c r="EF102" s="65"/>
      <c r="EG102" s="64"/>
      <c r="EH102" s="17"/>
      <c r="EI102" s="17"/>
      <c r="EJ102" s="67"/>
      <c r="EK102" s="66"/>
      <c r="EL102" s="66"/>
      <c r="EM102" s="66"/>
      <c r="EN102" s="66"/>
      <c r="EO102" s="66"/>
      <c r="EP102" s="66"/>
      <c r="EQ102" s="65"/>
      <c r="ER102" s="64"/>
      <c r="ES102" s="17"/>
      <c r="ET102" s="17"/>
      <c r="EU102" s="67"/>
      <c r="EV102" s="66"/>
      <c r="EW102" s="66"/>
      <c r="EX102" s="66"/>
      <c r="EY102" s="66"/>
      <c r="EZ102" s="66"/>
      <c r="FA102" s="66"/>
      <c r="FB102" s="65"/>
      <c r="FC102" s="64"/>
      <c r="FD102" s="17"/>
      <c r="FE102" s="17"/>
      <c r="FF102" s="67"/>
      <c r="FG102" s="66"/>
      <c r="FH102" s="66"/>
      <c r="FI102" s="66"/>
      <c r="FJ102" s="66"/>
      <c r="FK102" s="66"/>
      <c r="FL102" s="66"/>
      <c r="FM102" s="65"/>
      <c r="FN102" s="64"/>
      <c r="FO102" s="17"/>
      <c r="FP102" s="17"/>
      <c r="FQ102" s="67"/>
      <c r="FR102" s="66"/>
      <c r="FS102" s="66"/>
      <c r="FT102" s="66"/>
      <c r="FU102" s="66"/>
      <c r="FV102" s="66"/>
      <c r="FW102" s="66"/>
      <c r="FX102" s="65"/>
      <c r="FY102" s="64"/>
      <c r="FZ102" s="17"/>
      <c r="GA102" s="17"/>
      <c r="GB102" s="67"/>
      <c r="GC102" s="66"/>
      <c r="GD102" s="66"/>
      <c r="GE102" s="66"/>
      <c r="GF102" s="66"/>
      <c r="GG102" s="66"/>
      <c r="GH102" s="66"/>
      <c r="GI102" s="65"/>
      <c r="GJ102" s="64"/>
      <c r="GK102" s="17"/>
      <c r="GL102" s="17"/>
      <c r="GM102" s="67"/>
      <c r="GN102" s="66"/>
      <c r="GO102" s="66"/>
      <c r="GP102" s="66"/>
      <c r="GQ102" s="66"/>
      <c r="GR102" s="66"/>
      <c r="GS102" s="66"/>
      <c r="GT102" s="65"/>
      <c r="GU102" s="64"/>
      <c r="GV102" s="17"/>
      <c r="GW102" s="17"/>
      <c r="GX102" s="67"/>
      <c r="GY102" s="66"/>
      <c r="GZ102" s="66"/>
      <c r="HA102" s="66"/>
      <c r="HB102" s="66"/>
      <c r="HC102" s="66"/>
      <c r="HD102" s="66"/>
      <c r="HE102" s="65"/>
      <c r="HF102" s="64"/>
      <c r="HG102" s="17"/>
      <c r="HH102" s="17"/>
      <c r="HI102" s="67"/>
      <c r="HJ102" s="66"/>
      <c r="HK102" s="66"/>
      <c r="HL102" s="66"/>
      <c r="HM102" s="66"/>
      <c r="HN102" s="66"/>
      <c r="HO102" s="66"/>
      <c r="HP102" s="65"/>
      <c r="HQ102" s="64"/>
      <c r="HR102" s="17"/>
      <c r="HS102" s="17"/>
    </row>
    <row r="103" spans="1:227" x14ac:dyDescent="0.15">
      <c r="B103" s="17"/>
      <c r="C103" s="64"/>
      <c r="D103" s="64"/>
      <c r="E103" s="65"/>
      <c r="F103" s="65"/>
      <c r="G103" s="17"/>
      <c r="H103" s="67"/>
      <c r="I103" s="66"/>
      <c r="J103" s="66"/>
      <c r="K103" s="66"/>
      <c r="L103" s="66"/>
      <c r="M103" s="66"/>
      <c r="N103" s="66"/>
      <c r="O103" s="65"/>
      <c r="P103" s="64"/>
      <c r="Q103" s="17"/>
      <c r="R103" s="17"/>
      <c r="S103" s="67"/>
      <c r="T103" s="66"/>
      <c r="U103" s="66"/>
      <c r="V103" s="66"/>
      <c r="W103" s="66"/>
      <c r="X103" s="66"/>
      <c r="Y103" s="66"/>
      <c r="Z103" s="65"/>
      <c r="AA103" s="64"/>
      <c r="AB103" s="17"/>
      <c r="AC103" s="17"/>
      <c r="AD103" s="67"/>
      <c r="AE103" s="66"/>
      <c r="AF103" s="66"/>
      <c r="AG103" s="66"/>
      <c r="AH103" s="66"/>
      <c r="AI103" s="66"/>
      <c r="AJ103" s="66"/>
      <c r="AK103" s="65"/>
      <c r="AL103" s="64"/>
      <c r="AM103" s="17"/>
      <c r="AN103" s="17"/>
      <c r="AO103" s="67"/>
      <c r="AP103" s="66"/>
      <c r="AQ103" s="66"/>
      <c r="AR103" s="66"/>
      <c r="AS103" s="66"/>
      <c r="AT103" s="66"/>
      <c r="AU103" s="66"/>
      <c r="AV103" s="65"/>
      <c r="AW103" s="64"/>
      <c r="AX103" s="17"/>
      <c r="AY103" s="17"/>
      <c r="AZ103" s="67"/>
      <c r="BA103" s="66"/>
      <c r="BB103" s="66"/>
      <c r="BC103" s="66"/>
      <c r="BD103" s="66"/>
      <c r="BE103" s="66"/>
      <c r="BF103" s="66"/>
      <c r="BG103" s="65"/>
      <c r="BH103" s="64"/>
      <c r="BI103" s="17"/>
      <c r="BJ103" s="17"/>
      <c r="BK103" s="67"/>
      <c r="BL103" s="66"/>
      <c r="BM103" s="66"/>
      <c r="BN103" s="66"/>
      <c r="BO103" s="66"/>
      <c r="BP103" s="66"/>
      <c r="BQ103" s="66"/>
      <c r="BR103" s="65"/>
      <c r="BS103" s="64"/>
      <c r="BT103" s="17"/>
      <c r="BU103" s="17"/>
      <c r="BV103" s="67"/>
      <c r="BW103" s="66"/>
      <c r="BX103" s="66"/>
      <c r="BY103" s="66"/>
      <c r="BZ103" s="66"/>
      <c r="CA103" s="66"/>
      <c r="CB103" s="66"/>
      <c r="CC103" s="65"/>
      <c r="CD103" s="64"/>
      <c r="CE103" s="17"/>
      <c r="CF103" s="17"/>
      <c r="CG103" s="67"/>
      <c r="CH103" s="66"/>
      <c r="CI103" s="66"/>
      <c r="CJ103" s="66"/>
      <c r="CK103" s="66"/>
      <c r="CL103" s="66"/>
      <c r="CM103" s="66"/>
      <c r="CN103" s="65"/>
      <c r="CO103" s="64"/>
      <c r="CP103" s="17"/>
      <c r="CQ103" s="17"/>
      <c r="CR103" s="67"/>
      <c r="CS103" s="66"/>
      <c r="CT103" s="66"/>
      <c r="CU103" s="66"/>
      <c r="CV103" s="66"/>
      <c r="CW103" s="66"/>
      <c r="CX103" s="66"/>
      <c r="CY103" s="65"/>
      <c r="CZ103" s="64"/>
      <c r="DA103" s="17"/>
      <c r="DB103" s="17"/>
      <c r="DC103" s="67"/>
      <c r="DD103" s="66"/>
      <c r="DE103" s="66"/>
      <c r="DF103" s="66"/>
      <c r="DG103" s="66"/>
      <c r="DH103" s="66"/>
      <c r="DI103" s="66"/>
      <c r="DJ103" s="65"/>
      <c r="DK103" s="64"/>
      <c r="DL103" s="17"/>
      <c r="DM103" s="17"/>
      <c r="DN103" s="67"/>
      <c r="DO103" s="66"/>
      <c r="DP103" s="66"/>
      <c r="DQ103" s="66"/>
      <c r="DR103" s="66"/>
      <c r="DS103" s="66"/>
      <c r="DT103" s="66"/>
      <c r="DU103" s="65"/>
      <c r="DV103" s="64"/>
      <c r="DW103" s="17"/>
      <c r="DX103" s="17"/>
      <c r="DY103" s="67"/>
      <c r="DZ103" s="66"/>
      <c r="EA103" s="66"/>
      <c r="EB103" s="66"/>
      <c r="EC103" s="66"/>
      <c r="ED103" s="66"/>
      <c r="EE103" s="66"/>
      <c r="EF103" s="65"/>
      <c r="EG103" s="64"/>
      <c r="EH103" s="17"/>
      <c r="EI103" s="17"/>
      <c r="EJ103" s="67"/>
      <c r="EK103" s="66"/>
      <c r="EL103" s="66"/>
      <c r="EM103" s="66"/>
      <c r="EN103" s="66"/>
      <c r="EO103" s="66"/>
      <c r="EP103" s="66"/>
      <c r="EQ103" s="65"/>
      <c r="ER103" s="64"/>
      <c r="ES103" s="17"/>
      <c r="ET103" s="17"/>
      <c r="EU103" s="67"/>
      <c r="EV103" s="66"/>
      <c r="EW103" s="66"/>
      <c r="EX103" s="66"/>
      <c r="EY103" s="66"/>
      <c r="EZ103" s="66"/>
      <c r="FA103" s="66"/>
      <c r="FB103" s="65"/>
      <c r="FC103" s="64"/>
      <c r="FD103" s="17"/>
      <c r="FE103" s="17"/>
      <c r="FF103" s="67"/>
      <c r="FG103" s="66"/>
      <c r="FH103" s="66"/>
      <c r="FI103" s="66"/>
      <c r="FJ103" s="66"/>
      <c r="FK103" s="66"/>
      <c r="FL103" s="66"/>
      <c r="FM103" s="65"/>
      <c r="FN103" s="64"/>
      <c r="FO103" s="17"/>
      <c r="FP103" s="17"/>
      <c r="FQ103" s="67"/>
      <c r="FR103" s="66"/>
      <c r="FS103" s="66"/>
      <c r="FT103" s="66"/>
      <c r="FU103" s="66"/>
      <c r="FV103" s="66"/>
      <c r="FW103" s="66"/>
      <c r="FX103" s="65"/>
      <c r="FY103" s="64"/>
      <c r="FZ103" s="17"/>
      <c r="GA103" s="17"/>
      <c r="GB103" s="67"/>
      <c r="GC103" s="66"/>
      <c r="GD103" s="66"/>
      <c r="GE103" s="66"/>
      <c r="GF103" s="66"/>
      <c r="GG103" s="66"/>
      <c r="GH103" s="66"/>
      <c r="GI103" s="65"/>
      <c r="GJ103" s="64"/>
      <c r="GK103" s="17"/>
      <c r="GL103" s="17"/>
      <c r="GM103" s="67"/>
      <c r="GN103" s="66"/>
      <c r="GO103" s="66"/>
      <c r="GP103" s="66"/>
      <c r="GQ103" s="66"/>
      <c r="GR103" s="66"/>
      <c r="GS103" s="66"/>
      <c r="GT103" s="65"/>
      <c r="GU103" s="64"/>
      <c r="GV103" s="17"/>
      <c r="GW103" s="17"/>
      <c r="GX103" s="67"/>
      <c r="GY103" s="66"/>
      <c r="GZ103" s="66"/>
      <c r="HA103" s="66"/>
      <c r="HB103" s="66"/>
      <c r="HC103" s="66"/>
      <c r="HD103" s="66"/>
      <c r="HE103" s="65"/>
      <c r="HF103" s="64"/>
      <c r="HG103" s="17"/>
      <c r="HH103" s="17"/>
      <c r="HI103" s="67"/>
      <c r="HJ103" s="66"/>
      <c r="HK103" s="66"/>
      <c r="HL103" s="66"/>
      <c r="HM103" s="66"/>
      <c r="HN103" s="66"/>
      <c r="HO103" s="66"/>
      <c r="HP103" s="65"/>
      <c r="HQ103" s="64"/>
      <c r="HR103" s="17"/>
      <c r="HS103" s="17"/>
    </row>
    <row r="104" spans="1:227" x14ac:dyDescent="0.15">
      <c r="E104" s="65"/>
      <c r="F104" s="65"/>
      <c r="G104" s="17"/>
      <c r="H104" s="67"/>
      <c r="I104" s="66"/>
      <c r="J104" s="66"/>
      <c r="K104" s="66"/>
      <c r="L104" s="66"/>
      <c r="M104" s="66"/>
      <c r="N104" s="66"/>
      <c r="O104" s="65"/>
      <c r="P104" s="64"/>
      <c r="Q104" s="17"/>
      <c r="R104" s="17"/>
      <c r="S104" s="67"/>
      <c r="T104" s="66"/>
      <c r="U104" s="66"/>
      <c r="V104" s="66"/>
      <c r="W104" s="66"/>
      <c r="X104" s="66"/>
      <c r="Y104" s="66"/>
      <c r="Z104" s="65"/>
      <c r="AA104" s="64"/>
      <c r="AB104" s="17"/>
      <c r="AC104" s="17"/>
      <c r="AD104" s="67"/>
      <c r="AE104" s="66"/>
      <c r="AF104" s="66"/>
      <c r="AG104" s="66"/>
      <c r="AH104" s="66"/>
      <c r="AI104" s="66"/>
      <c r="AJ104" s="66"/>
      <c r="AK104" s="65"/>
      <c r="AL104" s="64"/>
      <c r="AM104" s="17"/>
      <c r="AN104" s="17"/>
      <c r="AO104" s="67"/>
      <c r="AP104" s="66"/>
      <c r="AQ104" s="66"/>
      <c r="AR104" s="66"/>
      <c r="AS104" s="66"/>
      <c r="AT104" s="66"/>
      <c r="AU104" s="66"/>
      <c r="AV104" s="65"/>
      <c r="AW104" s="64"/>
      <c r="AX104" s="17"/>
      <c r="AY104" s="17"/>
      <c r="AZ104" s="67"/>
      <c r="BA104" s="66"/>
      <c r="BB104" s="66"/>
      <c r="BC104" s="66"/>
      <c r="BD104" s="66"/>
      <c r="BE104" s="66"/>
      <c r="BF104" s="66"/>
      <c r="BG104" s="65"/>
      <c r="BH104" s="64"/>
      <c r="BI104" s="17"/>
      <c r="BJ104" s="17"/>
      <c r="BK104" s="67"/>
      <c r="BL104" s="66"/>
      <c r="BM104" s="66"/>
      <c r="BN104" s="66"/>
      <c r="BO104" s="66"/>
      <c r="BP104" s="66"/>
      <c r="BQ104" s="66"/>
      <c r="BR104" s="65"/>
      <c r="BS104" s="64"/>
      <c r="BT104" s="17"/>
      <c r="BU104" s="17"/>
      <c r="BV104" s="67"/>
      <c r="BW104" s="66"/>
      <c r="BX104" s="66"/>
      <c r="BY104" s="66"/>
      <c r="BZ104" s="66"/>
      <c r="CA104" s="66"/>
      <c r="CB104" s="66"/>
      <c r="CC104" s="65"/>
      <c r="CD104" s="64"/>
      <c r="CE104" s="17"/>
      <c r="CF104" s="17"/>
      <c r="CG104" s="67"/>
      <c r="CH104" s="66"/>
      <c r="CI104" s="66"/>
      <c r="CJ104" s="66"/>
      <c r="CK104" s="66"/>
      <c r="CL104" s="66"/>
      <c r="CM104" s="66"/>
      <c r="CN104" s="65"/>
      <c r="CO104" s="64"/>
      <c r="CP104" s="17"/>
      <c r="CQ104" s="17"/>
      <c r="CR104" s="67"/>
      <c r="CS104" s="66"/>
      <c r="CT104" s="66"/>
      <c r="CU104" s="66"/>
      <c r="CV104" s="66"/>
      <c r="CW104" s="66"/>
      <c r="CX104" s="66"/>
      <c r="CY104" s="65"/>
      <c r="CZ104" s="64"/>
      <c r="DA104" s="17"/>
      <c r="DB104" s="17"/>
      <c r="DC104" s="67"/>
      <c r="DD104" s="66"/>
      <c r="DE104" s="66"/>
      <c r="DF104" s="66"/>
      <c r="DG104" s="66"/>
      <c r="DH104" s="66"/>
      <c r="DI104" s="66"/>
      <c r="DJ104" s="65"/>
      <c r="DK104" s="64"/>
      <c r="DL104" s="17"/>
      <c r="DM104" s="17"/>
      <c r="DN104" s="67"/>
      <c r="DO104" s="66"/>
      <c r="DP104" s="66"/>
      <c r="DQ104" s="66"/>
      <c r="DR104" s="66"/>
      <c r="DS104" s="66"/>
      <c r="DT104" s="66"/>
      <c r="DU104" s="65"/>
      <c r="DV104" s="64"/>
      <c r="DW104" s="17"/>
      <c r="DX104" s="17"/>
      <c r="DY104" s="67"/>
      <c r="DZ104" s="66"/>
      <c r="EA104" s="66"/>
      <c r="EB104" s="66"/>
      <c r="EC104" s="66"/>
      <c r="ED104" s="66"/>
      <c r="EE104" s="66"/>
      <c r="EF104" s="65"/>
      <c r="EG104" s="64"/>
      <c r="EH104" s="17"/>
      <c r="EI104" s="17"/>
      <c r="EJ104" s="67"/>
      <c r="EK104" s="66"/>
      <c r="EL104" s="66"/>
      <c r="EM104" s="66"/>
      <c r="EN104" s="66"/>
      <c r="EO104" s="66"/>
      <c r="EP104" s="66"/>
      <c r="EQ104" s="65"/>
      <c r="ER104" s="64"/>
      <c r="ES104" s="17"/>
      <c r="ET104" s="17"/>
      <c r="EU104" s="67"/>
      <c r="EV104" s="66"/>
      <c r="EW104" s="66"/>
      <c r="EX104" s="66"/>
      <c r="EY104" s="66"/>
      <c r="EZ104" s="66"/>
      <c r="FA104" s="66"/>
      <c r="FB104" s="65"/>
      <c r="FC104" s="64"/>
      <c r="FD104" s="17"/>
      <c r="FE104" s="17"/>
      <c r="FF104" s="67"/>
      <c r="FG104" s="66"/>
      <c r="FH104" s="66"/>
      <c r="FI104" s="66"/>
      <c r="FJ104" s="66"/>
      <c r="FK104" s="66"/>
      <c r="FL104" s="66"/>
      <c r="FM104" s="65"/>
      <c r="FN104" s="64"/>
      <c r="FO104" s="17"/>
      <c r="FP104" s="17"/>
      <c r="FQ104" s="67"/>
      <c r="FR104" s="66"/>
      <c r="FS104" s="66"/>
      <c r="FT104" s="66"/>
      <c r="FU104" s="66"/>
      <c r="FV104" s="66"/>
      <c r="FW104" s="66"/>
      <c r="FX104" s="65"/>
      <c r="FY104" s="64"/>
      <c r="FZ104" s="17"/>
      <c r="GA104" s="17"/>
      <c r="GB104" s="67"/>
      <c r="GC104" s="66"/>
      <c r="GD104" s="66"/>
      <c r="GE104" s="66"/>
      <c r="GF104" s="66"/>
      <c r="GG104" s="66"/>
      <c r="GH104" s="66"/>
      <c r="GI104" s="65"/>
      <c r="GJ104" s="64"/>
      <c r="GK104" s="17"/>
      <c r="GL104" s="17"/>
      <c r="GM104" s="67"/>
      <c r="GN104" s="66"/>
      <c r="GO104" s="66"/>
      <c r="GP104" s="66"/>
      <c r="GQ104" s="66"/>
      <c r="GR104" s="66"/>
      <c r="GS104" s="66"/>
      <c r="GT104" s="65"/>
      <c r="GU104" s="64"/>
      <c r="GV104" s="17"/>
      <c r="GW104" s="17"/>
      <c r="GX104" s="67"/>
      <c r="GY104" s="66"/>
      <c r="GZ104" s="66"/>
      <c r="HA104" s="66"/>
      <c r="HB104" s="66"/>
      <c r="HC104" s="66"/>
      <c r="HD104" s="66"/>
      <c r="HE104" s="65"/>
      <c r="HF104" s="64"/>
      <c r="HG104" s="17"/>
      <c r="HH104" s="17"/>
      <c r="HI104" s="67"/>
      <c r="HJ104" s="66"/>
      <c r="HK104" s="66"/>
      <c r="HL104" s="66"/>
      <c r="HM104" s="66"/>
      <c r="HN104" s="66"/>
      <c r="HO104" s="66"/>
      <c r="HP104" s="65"/>
      <c r="HQ104" s="64"/>
      <c r="HR104" s="17"/>
      <c r="HS104" s="17"/>
    </row>
    <row r="105" spans="1:227" x14ac:dyDescent="0.15">
      <c r="E105" s="65"/>
      <c r="F105" s="65"/>
      <c r="G105" s="17"/>
      <c r="H105" s="67"/>
      <c r="I105" s="66"/>
      <c r="J105" s="66"/>
      <c r="K105" s="66"/>
      <c r="L105" s="66"/>
      <c r="M105" s="66"/>
      <c r="N105" s="66"/>
      <c r="O105" s="65"/>
      <c r="P105" s="64"/>
      <c r="Q105" s="17"/>
      <c r="R105" s="17"/>
      <c r="S105" s="67"/>
      <c r="T105" s="66"/>
      <c r="U105" s="66"/>
      <c r="V105" s="66"/>
      <c r="W105" s="66"/>
      <c r="X105" s="66"/>
      <c r="Y105" s="66"/>
      <c r="Z105" s="65"/>
      <c r="AA105" s="64"/>
      <c r="AB105" s="17"/>
      <c r="AC105" s="17"/>
      <c r="AD105" s="67"/>
      <c r="AE105" s="66"/>
      <c r="AF105" s="66"/>
      <c r="AG105" s="66"/>
      <c r="AH105" s="66"/>
      <c r="AI105" s="66"/>
      <c r="AJ105" s="66"/>
      <c r="AK105" s="65"/>
      <c r="AL105" s="64"/>
      <c r="AM105" s="17"/>
      <c r="AN105" s="17"/>
      <c r="AO105" s="67"/>
      <c r="AP105" s="66"/>
      <c r="AQ105" s="66"/>
      <c r="AR105" s="66"/>
      <c r="AS105" s="66"/>
      <c r="AT105" s="66"/>
      <c r="AU105" s="66"/>
      <c r="AV105" s="65"/>
      <c r="AW105" s="64"/>
      <c r="AX105" s="17"/>
      <c r="AY105" s="17"/>
      <c r="AZ105" s="67"/>
      <c r="BA105" s="66"/>
      <c r="BB105" s="66"/>
      <c r="BC105" s="66"/>
      <c r="BD105" s="66"/>
      <c r="BE105" s="66"/>
      <c r="BF105" s="66"/>
      <c r="BG105" s="65"/>
      <c r="BH105" s="64"/>
      <c r="BI105" s="17"/>
      <c r="BJ105" s="17"/>
      <c r="BK105" s="67"/>
      <c r="BL105" s="66"/>
      <c r="BM105" s="66"/>
      <c r="BN105" s="66"/>
      <c r="BO105" s="66"/>
      <c r="BP105" s="66"/>
      <c r="BQ105" s="66"/>
      <c r="BR105" s="65"/>
      <c r="BS105" s="64"/>
      <c r="BT105" s="17"/>
      <c r="BU105" s="17"/>
      <c r="BV105" s="67"/>
      <c r="BW105" s="66"/>
      <c r="BX105" s="66"/>
      <c r="BY105" s="66"/>
      <c r="BZ105" s="66"/>
      <c r="CA105" s="66"/>
      <c r="CB105" s="66"/>
      <c r="CC105" s="65"/>
      <c r="CD105" s="64"/>
      <c r="CE105" s="17"/>
      <c r="CF105" s="17"/>
      <c r="CG105" s="67"/>
      <c r="CH105" s="66"/>
      <c r="CI105" s="66"/>
      <c r="CJ105" s="66"/>
      <c r="CK105" s="66"/>
      <c r="CL105" s="66"/>
      <c r="CM105" s="66"/>
      <c r="CN105" s="65"/>
      <c r="CO105" s="64"/>
      <c r="CP105" s="17"/>
      <c r="CQ105" s="17"/>
      <c r="CR105" s="67"/>
      <c r="CS105" s="66"/>
      <c r="CT105" s="66"/>
      <c r="CU105" s="66"/>
      <c r="CV105" s="66"/>
      <c r="CW105" s="66"/>
      <c r="CX105" s="66"/>
      <c r="CY105" s="65"/>
      <c r="CZ105" s="64"/>
      <c r="DA105" s="17"/>
      <c r="DB105" s="17"/>
      <c r="DC105" s="67"/>
      <c r="DD105" s="66"/>
      <c r="DE105" s="66"/>
      <c r="DF105" s="66"/>
      <c r="DG105" s="66"/>
      <c r="DH105" s="66"/>
      <c r="DI105" s="66"/>
      <c r="DJ105" s="65"/>
      <c r="DK105" s="64"/>
      <c r="DL105" s="17"/>
      <c r="DM105" s="17"/>
      <c r="DN105" s="67"/>
      <c r="DO105" s="66"/>
      <c r="DP105" s="66"/>
      <c r="DQ105" s="66"/>
      <c r="DR105" s="66"/>
      <c r="DS105" s="66"/>
      <c r="DT105" s="66"/>
      <c r="DU105" s="65"/>
      <c r="DV105" s="64"/>
      <c r="DW105" s="17"/>
      <c r="DX105" s="17"/>
      <c r="DY105" s="67"/>
      <c r="DZ105" s="66"/>
      <c r="EA105" s="66"/>
      <c r="EB105" s="66"/>
      <c r="EC105" s="66"/>
      <c r="ED105" s="66"/>
      <c r="EE105" s="66"/>
      <c r="EF105" s="65"/>
      <c r="EG105" s="64"/>
      <c r="EH105" s="17"/>
      <c r="EI105" s="17"/>
      <c r="EJ105" s="67"/>
      <c r="EK105" s="66"/>
      <c r="EL105" s="66"/>
      <c r="EM105" s="66"/>
      <c r="EN105" s="66"/>
      <c r="EO105" s="66"/>
      <c r="EP105" s="66"/>
      <c r="EQ105" s="65"/>
      <c r="ER105" s="64"/>
      <c r="ES105" s="17"/>
      <c r="ET105" s="17"/>
      <c r="EU105" s="67"/>
      <c r="EV105" s="66"/>
      <c r="EW105" s="66"/>
      <c r="EX105" s="66"/>
      <c r="EY105" s="66"/>
      <c r="EZ105" s="66"/>
      <c r="FA105" s="66"/>
      <c r="FB105" s="65"/>
      <c r="FC105" s="64"/>
      <c r="FD105" s="17"/>
      <c r="FE105" s="17"/>
      <c r="FF105" s="67"/>
      <c r="FG105" s="66"/>
      <c r="FH105" s="66"/>
      <c r="FI105" s="66"/>
      <c r="FJ105" s="66"/>
      <c r="FK105" s="66"/>
      <c r="FL105" s="66"/>
      <c r="FM105" s="65"/>
      <c r="FN105" s="64"/>
      <c r="FO105" s="17"/>
      <c r="FP105" s="17"/>
      <c r="FQ105" s="67"/>
      <c r="FR105" s="66"/>
      <c r="FS105" s="66"/>
      <c r="FT105" s="66"/>
      <c r="FU105" s="66"/>
      <c r="FV105" s="66"/>
      <c r="FW105" s="66"/>
      <c r="FX105" s="65"/>
      <c r="FY105" s="64"/>
      <c r="FZ105" s="17"/>
      <c r="GA105" s="17"/>
      <c r="GB105" s="67"/>
      <c r="GC105" s="66"/>
      <c r="GD105" s="66"/>
      <c r="GE105" s="66"/>
      <c r="GF105" s="66"/>
      <c r="GG105" s="66"/>
      <c r="GH105" s="66"/>
      <c r="GI105" s="65"/>
      <c r="GJ105" s="64"/>
      <c r="GK105" s="17"/>
      <c r="GL105" s="17"/>
      <c r="GM105" s="67"/>
      <c r="GN105" s="66"/>
      <c r="GO105" s="66"/>
      <c r="GP105" s="66"/>
      <c r="GQ105" s="66"/>
      <c r="GR105" s="66"/>
      <c r="GS105" s="66"/>
      <c r="GT105" s="65"/>
      <c r="GU105" s="64"/>
      <c r="GV105" s="17"/>
      <c r="GW105" s="17"/>
      <c r="GX105" s="67"/>
      <c r="GY105" s="66"/>
      <c r="GZ105" s="66"/>
      <c r="HA105" s="66"/>
      <c r="HB105" s="66"/>
      <c r="HC105" s="66"/>
      <c r="HD105" s="66"/>
      <c r="HE105" s="65"/>
      <c r="HF105" s="64"/>
      <c r="HG105" s="17"/>
      <c r="HH105" s="17"/>
      <c r="HI105" s="67"/>
      <c r="HJ105" s="66"/>
      <c r="HK105" s="66"/>
      <c r="HL105" s="66"/>
      <c r="HM105" s="66"/>
      <c r="HN105" s="66"/>
      <c r="HO105" s="66"/>
      <c r="HP105" s="65"/>
      <c r="HQ105" s="64"/>
      <c r="HR105" s="17"/>
      <c r="HS105" s="17"/>
    </row>
    <row r="112" spans="1:227" s="62" customFormat="1" x14ac:dyDescent="0.15">
      <c r="B112" s="59"/>
      <c r="C112" s="61"/>
      <c r="D112" s="61"/>
      <c r="E112" s="59"/>
      <c r="F112" s="59"/>
      <c r="G112" s="59"/>
      <c r="H112" s="59"/>
      <c r="I112" s="59"/>
      <c r="J112" s="59"/>
      <c r="K112" s="59"/>
      <c r="L112" s="59"/>
      <c r="M112" s="59"/>
      <c r="N112" s="59"/>
      <c r="O112" s="59"/>
      <c r="P112" s="59"/>
      <c r="Q112" s="59"/>
      <c r="R112" s="59"/>
      <c r="S112" s="59"/>
      <c r="T112" s="59"/>
      <c r="U112" s="59"/>
      <c r="V112" s="59"/>
      <c r="W112" s="59"/>
      <c r="X112" s="59"/>
      <c r="Y112" s="59"/>
      <c r="Z112" s="59"/>
      <c r="AA112" s="59"/>
      <c r="AB112" s="59"/>
      <c r="AC112" s="59"/>
      <c r="AD112" s="59"/>
      <c r="AE112" s="59"/>
      <c r="AF112" s="59"/>
      <c r="AG112" s="59"/>
      <c r="AH112" s="59"/>
      <c r="AI112" s="59"/>
      <c r="AJ112" s="59"/>
      <c r="AK112" s="59"/>
      <c r="AL112" s="59"/>
      <c r="AM112" s="59"/>
      <c r="AN112" s="59"/>
      <c r="AO112" s="59"/>
      <c r="AP112" s="59"/>
      <c r="AQ112" s="59"/>
      <c r="AR112" s="59"/>
      <c r="AS112" s="59"/>
      <c r="AT112" s="59"/>
      <c r="AU112" s="59"/>
      <c r="AV112" s="59"/>
      <c r="AW112" s="59"/>
      <c r="AX112" s="59"/>
      <c r="AY112" s="59"/>
      <c r="AZ112" s="59"/>
      <c r="BA112" s="59"/>
      <c r="BB112" s="59"/>
      <c r="BC112" s="59"/>
      <c r="BD112" s="59"/>
      <c r="BE112" s="59"/>
      <c r="BF112" s="59"/>
      <c r="BG112" s="59"/>
      <c r="BH112" s="59"/>
      <c r="BI112" s="59"/>
      <c r="BJ112" s="59"/>
      <c r="BK112" s="59"/>
      <c r="BL112" s="59"/>
      <c r="BM112" s="59"/>
      <c r="BN112" s="59"/>
      <c r="BO112" s="59"/>
      <c r="BP112" s="59"/>
      <c r="BQ112" s="59"/>
      <c r="BR112" s="59"/>
      <c r="BS112" s="59"/>
      <c r="BT112" s="59"/>
      <c r="BU112" s="59"/>
      <c r="BV112" s="59"/>
      <c r="BW112" s="59"/>
      <c r="BX112" s="59"/>
      <c r="BY112" s="59"/>
      <c r="BZ112" s="59"/>
      <c r="CA112" s="59"/>
      <c r="CB112" s="59"/>
      <c r="CC112" s="59"/>
      <c r="CD112" s="59"/>
      <c r="CE112" s="59"/>
      <c r="CF112" s="59"/>
      <c r="CG112" s="59"/>
      <c r="CH112" s="59"/>
      <c r="CI112" s="59"/>
      <c r="CJ112" s="59"/>
      <c r="CK112" s="59"/>
      <c r="CL112" s="59"/>
      <c r="CM112" s="59"/>
      <c r="CN112" s="59"/>
      <c r="CO112" s="59"/>
      <c r="CP112" s="59"/>
      <c r="CQ112" s="59"/>
      <c r="CR112" s="59"/>
      <c r="CS112" s="59"/>
      <c r="CT112" s="59"/>
      <c r="CU112" s="59"/>
      <c r="CV112" s="59"/>
      <c r="CW112" s="59"/>
      <c r="CX112" s="59"/>
      <c r="CY112" s="59"/>
      <c r="CZ112" s="59"/>
      <c r="DA112" s="59"/>
      <c r="DB112" s="59"/>
      <c r="DC112" s="59"/>
      <c r="DD112" s="59"/>
      <c r="DE112" s="59"/>
      <c r="DF112" s="59"/>
      <c r="DG112" s="59"/>
      <c r="DH112" s="59"/>
      <c r="DI112" s="59"/>
      <c r="DJ112" s="59"/>
      <c r="DK112" s="59"/>
      <c r="DL112" s="59"/>
      <c r="DM112" s="59"/>
      <c r="DN112" s="59"/>
      <c r="DO112" s="59"/>
      <c r="DP112" s="59"/>
      <c r="DQ112" s="59"/>
      <c r="DR112" s="59"/>
      <c r="DS112" s="59"/>
      <c r="DT112" s="59"/>
      <c r="DU112" s="59"/>
      <c r="DV112" s="59"/>
      <c r="DW112" s="59"/>
      <c r="DX112" s="59"/>
      <c r="DY112" s="59"/>
      <c r="DZ112" s="59"/>
      <c r="EA112" s="59"/>
      <c r="EB112" s="59"/>
      <c r="EC112" s="59"/>
      <c r="ED112" s="59"/>
      <c r="EE112" s="59"/>
      <c r="EF112" s="59"/>
      <c r="EG112" s="59"/>
      <c r="EH112" s="59"/>
      <c r="EI112" s="59"/>
      <c r="EJ112" s="59"/>
      <c r="EK112" s="59"/>
      <c r="EL112" s="59"/>
      <c r="EM112" s="59"/>
      <c r="EN112" s="59"/>
      <c r="EO112" s="59"/>
      <c r="EP112" s="59"/>
      <c r="EQ112" s="59"/>
      <c r="ER112" s="59"/>
      <c r="ES112" s="59"/>
      <c r="ET112" s="59"/>
      <c r="EU112" s="59"/>
      <c r="EV112" s="59"/>
      <c r="EW112" s="59"/>
      <c r="EX112" s="59"/>
      <c r="EY112" s="59"/>
      <c r="EZ112" s="59"/>
      <c r="FA112" s="59"/>
      <c r="FB112" s="59"/>
      <c r="FC112" s="59"/>
      <c r="FD112" s="59"/>
      <c r="FE112" s="59"/>
      <c r="FF112" s="59"/>
      <c r="FG112" s="59"/>
      <c r="FH112" s="59"/>
      <c r="FI112" s="59"/>
      <c r="FJ112" s="59"/>
      <c r="FK112" s="59"/>
      <c r="FL112" s="59"/>
      <c r="FM112" s="59"/>
      <c r="FN112" s="59"/>
      <c r="FO112" s="59"/>
      <c r="FP112" s="59"/>
      <c r="FQ112" s="59"/>
      <c r="FR112" s="59"/>
      <c r="FS112" s="59"/>
      <c r="FT112" s="59"/>
      <c r="FU112" s="59"/>
      <c r="FV112" s="59"/>
      <c r="FW112" s="59"/>
      <c r="FX112" s="59"/>
      <c r="FY112" s="59"/>
      <c r="FZ112" s="59"/>
      <c r="GA112" s="59"/>
      <c r="GB112" s="59"/>
      <c r="GC112" s="59"/>
      <c r="GD112" s="59"/>
      <c r="GE112" s="59"/>
      <c r="GF112" s="59"/>
      <c r="GG112" s="59"/>
      <c r="GH112" s="59"/>
      <c r="GI112" s="59"/>
      <c r="GJ112" s="59"/>
      <c r="GK112" s="59"/>
      <c r="GL112" s="59"/>
      <c r="GM112" s="59"/>
      <c r="GN112" s="59"/>
      <c r="GO112" s="59"/>
      <c r="GP112" s="59"/>
      <c r="GQ112" s="59"/>
      <c r="GR112" s="59"/>
      <c r="GS112" s="59"/>
      <c r="GT112" s="59"/>
      <c r="GU112" s="59"/>
      <c r="GV112" s="59"/>
      <c r="GW112" s="59"/>
      <c r="GX112" s="59"/>
      <c r="GY112" s="59"/>
      <c r="GZ112" s="59"/>
      <c r="HA112" s="59"/>
      <c r="HB112" s="59"/>
      <c r="HC112" s="59"/>
      <c r="HD112" s="59"/>
      <c r="HE112" s="59"/>
      <c r="HF112" s="59"/>
      <c r="HG112" s="59"/>
      <c r="HH112" s="59"/>
      <c r="HI112" s="59"/>
      <c r="HJ112" s="59"/>
      <c r="HK112" s="59"/>
      <c r="HL112" s="59"/>
      <c r="HM112" s="59"/>
      <c r="HN112" s="59"/>
      <c r="HO112" s="59"/>
      <c r="HP112" s="59"/>
      <c r="HQ112" s="59"/>
      <c r="HR112" s="59"/>
      <c r="HS112" s="59"/>
    </row>
    <row r="113" spans="1:227" s="62" customFormat="1" x14ac:dyDescent="0.15">
      <c r="B113" s="59"/>
      <c r="C113" s="61"/>
      <c r="D113" s="61"/>
      <c r="E113" s="59"/>
      <c r="F113" s="59"/>
      <c r="G113" s="59"/>
      <c r="H113" s="59"/>
      <c r="I113" s="59"/>
      <c r="J113" s="59"/>
      <c r="K113" s="59"/>
      <c r="L113" s="59"/>
      <c r="M113" s="59"/>
      <c r="N113" s="59"/>
      <c r="O113" s="59"/>
      <c r="P113" s="59"/>
      <c r="Q113" s="59"/>
      <c r="R113" s="59"/>
      <c r="S113" s="59"/>
      <c r="T113" s="59"/>
      <c r="U113" s="59"/>
      <c r="V113" s="59"/>
      <c r="W113" s="59"/>
      <c r="X113" s="59"/>
      <c r="Y113" s="59"/>
      <c r="Z113" s="59"/>
      <c r="AA113" s="59"/>
      <c r="AB113" s="59"/>
      <c r="AC113" s="59"/>
      <c r="AD113" s="59"/>
      <c r="AE113" s="59"/>
      <c r="AF113" s="59"/>
      <c r="AG113" s="59"/>
      <c r="AH113" s="59"/>
      <c r="AI113" s="59"/>
      <c r="AJ113" s="59"/>
      <c r="AK113" s="59"/>
      <c r="AL113" s="59"/>
      <c r="AM113" s="59"/>
      <c r="AN113" s="59"/>
      <c r="AO113" s="59"/>
      <c r="AP113" s="59"/>
      <c r="AQ113" s="59"/>
      <c r="AR113" s="59"/>
      <c r="AS113" s="59"/>
      <c r="AT113" s="59"/>
      <c r="AU113" s="59"/>
      <c r="AV113" s="59"/>
      <c r="AW113" s="59"/>
      <c r="AX113" s="59"/>
      <c r="AY113" s="59"/>
      <c r="AZ113" s="59"/>
      <c r="BA113" s="59"/>
      <c r="BB113" s="59"/>
      <c r="BC113" s="59"/>
      <c r="BD113" s="59"/>
      <c r="BE113" s="59"/>
      <c r="BF113" s="59"/>
      <c r="BG113" s="59"/>
      <c r="BH113" s="59"/>
      <c r="BI113" s="59"/>
      <c r="BJ113" s="59"/>
      <c r="BK113" s="59"/>
      <c r="BL113" s="59"/>
      <c r="BM113" s="59"/>
      <c r="BN113" s="59"/>
      <c r="BO113" s="59"/>
      <c r="BP113" s="59"/>
      <c r="BQ113" s="59"/>
      <c r="BR113" s="59"/>
      <c r="BS113" s="59"/>
      <c r="BT113" s="59"/>
      <c r="BU113" s="59"/>
      <c r="BV113" s="59"/>
      <c r="BW113" s="59"/>
      <c r="BX113" s="59"/>
      <c r="BY113" s="59"/>
      <c r="BZ113" s="59"/>
      <c r="CA113" s="59"/>
      <c r="CB113" s="59"/>
      <c r="CC113" s="59"/>
      <c r="CD113" s="59"/>
      <c r="CE113" s="59"/>
      <c r="CF113" s="59"/>
      <c r="CG113" s="59"/>
      <c r="CH113" s="59"/>
      <c r="CI113" s="59"/>
      <c r="CJ113" s="59"/>
      <c r="CK113" s="59"/>
      <c r="CL113" s="59"/>
      <c r="CM113" s="59"/>
      <c r="CN113" s="59"/>
      <c r="CO113" s="59"/>
      <c r="CP113" s="59"/>
      <c r="CQ113" s="59"/>
      <c r="CR113" s="59"/>
      <c r="CS113" s="59"/>
      <c r="CT113" s="59"/>
      <c r="CU113" s="59"/>
      <c r="CV113" s="59"/>
      <c r="CW113" s="59"/>
      <c r="CX113" s="59"/>
      <c r="CY113" s="59"/>
      <c r="CZ113" s="59"/>
      <c r="DA113" s="59"/>
      <c r="DB113" s="59"/>
      <c r="DC113" s="59"/>
      <c r="DD113" s="59"/>
      <c r="DE113" s="59"/>
      <c r="DF113" s="59"/>
      <c r="DG113" s="59"/>
      <c r="DH113" s="59"/>
      <c r="DI113" s="59"/>
      <c r="DJ113" s="59"/>
      <c r="DK113" s="59"/>
      <c r="DL113" s="59"/>
      <c r="DM113" s="59"/>
      <c r="DN113" s="59"/>
      <c r="DO113" s="59"/>
      <c r="DP113" s="59"/>
      <c r="DQ113" s="59"/>
      <c r="DR113" s="59"/>
      <c r="DS113" s="59"/>
      <c r="DT113" s="59"/>
      <c r="DU113" s="59"/>
      <c r="DV113" s="59"/>
      <c r="DW113" s="59"/>
      <c r="DX113" s="59"/>
      <c r="DY113" s="59"/>
      <c r="DZ113" s="59"/>
      <c r="EA113" s="59"/>
      <c r="EB113" s="59"/>
      <c r="EC113" s="59"/>
      <c r="ED113" s="59"/>
      <c r="EE113" s="59"/>
      <c r="EF113" s="59"/>
      <c r="EG113" s="59"/>
      <c r="EH113" s="59"/>
      <c r="EI113" s="59"/>
      <c r="EJ113" s="59"/>
      <c r="EK113" s="59"/>
      <c r="EL113" s="59"/>
      <c r="EM113" s="59"/>
      <c r="EN113" s="59"/>
      <c r="EO113" s="59"/>
      <c r="EP113" s="59"/>
      <c r="EQ113" s="59"/>
      <c r="ER113" s="59"/>
      <c r="ES113" s="59"/>
      <c r="ET113" s="59"/>
      <c r="EU113" s="59"/>
      <c r="EV113" s="59"/>
      <c r="EW113" s="59"/>
      <c r="EX113" s="59"/>
      <c r="EY113" s="59"/>
      <c r="EZ113" s="59"/>
      <c r="FA113" s="59"/>
      <c r="FB113" s="59"/>
      <c r="FC113" s="59"/>
      <c r="FD113" s="59"/>
      <c r="FE113" s="59"/>
      <c r="FF113" s="59"/>
      <c r="FG113" s="59"/>
      <c r="FH113" s="59"/>
      <c r="FI113" s="59"/>
      <c r="FJ113" s="59"/>
      <c r="FK113" s="59"/>
      <c r="FL113" s="59"/>
      <c r="FM113" s="59"/>
      <c r="FN113" s="59"/>
      <c r="FO113" s="59"/>
      <c r="FP113" s="59"/>
      <c r="FQ113" s="59"/>
      <c r="FR113" s="59"/>
      <c r="FS113" s="59"/>
      <c r="FT113" s="59"/>
      <c r="FU113" s="59"/>
      <c r="FV113" s="59"/>
      <c r="FW113" s="59"/>
      <c r="FX113" s="59"/>
      <c r="FY113" s="59"/>
      <c r="FZ113" s="59"/>
      <c r="GA113" s="59"/>
      <c r="GB113" s="59"/>
      <c r="GC113" s="59"/>
      <c r="GD113" s="59"/>
      <c r="GE113" s="59"/>
      <c r="GF113" s="59"/>
      <c r="GG113" s="59"/>
      <c r="GH113" s="59"/>
      <c r="GI113" s="59"/>
      <c r="GJ113" s="59"/>
      <c r="GK113" s="59"/>
      <c r="GL113" s="59"/>
      <c r="GM113" s="59"/>
      <c r="GN113" s="59"/>
      <c r="GO113" s="59"/>
      <c r="GP113" s="59"/>
      <c r="GQ113" s="59"/>
      <c r="GR113" s="59"/>
      <c r="GS113" s="59"/>
      <c r="GT113" s="59"/>
      <c r="GU113" s="59"/>
      <c r="GV113" s="59"/>
      <c r="GW113" s="59"/>
      <c r="GX113" s="59"/>
      <c r="GY113" s="59"/>
      <c r="GZ113" s="59"/>
      <c r="HA113" s="59"/>
      <c r="HB113" s="59"/>
      <c r="HC113" s="59"/>
      <c r="HD113" s="59"/>
      <c r="HE113" s="59"/>
      <c r="HF113" s="59"/>
      <c r="HG113" s="59"/>
      <c r="HH113" s="59"/>
      <c r="HI113" s="59"/>
      <c r="HJ113" s="59"/>
      <c r="HK113" s="59"/>
      <c r="HL113" s="59"/>
      <c r="HM113" s="59"/>
      <c r="HN113" s="59"/>
      <c r="HO113" s="59"/>
      <c r="HP113" s="59"/>
      <c r="HQ113" s="59"/>
      <c r="HR113" s="59"/>
      <c r="HS113" s="59"/>
    </row>
    <row r="114" spans="1:227" s="62" customFormat="1" x14ac:dyDescent="0.15">
      <c r="B114" s="59"/>
      <c r="C114" s="61"/>
      <c r="D114" s="61"/>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59"/>
      <c r="AZ114" s="59"/>
      <c r="BA114" s="59"/>
      <c r="BB114" s="59"/>
      <c r="BC114" s="59"/>
      <c r="BD114" s="59"/>
      <c r="BE114" s="59"/>
      <c r="BF114" s="59"/>
      <c r="BG114" s="59"/>
      <c r="BH114" s="59"/>
      <c r="BI114" s="59"/>
      <c r="BJ114" s="59"/>
      <c r="BK114" s="59"/>
      <c r="BL114" s="59"/>
      <c r="BM114" s="59"/>
      <c r="BN114" s="59"/>
      <c r="BO114" s="59"/>
      <c r="BP114" s="59"/>
      <c r="BQ114" s="59"/>
      <c r="BR114" s="59"/>
      <c r="BS114" s="59"/>
      <c r="BT114" s="59"/>
      <c r="BU114" s="59"/>
      <c r="BV114" s="59"/>
      <c r="BW114" s="59"/>
      <c r="BX114" s="59"/>
      <c r="BY114" s="59"/>
      <c r="BZ114" s="59"/>
      <c r="CA114" s="59"/>
      <c r="CB114" s="59"/>
      <c r="CC114" s="59"/>
      <c r="CD114" s="59"/>
      <c r="CE114" s="59"/>
      <c r="CF114" s="59"/>
      <c r="CG114" s="59"/>
      <c r="CH114" s="59"/>
      <c r="CI114" s="59"/>
      <c r="CJ114" s="59"/>
      <c r="CK114" s="59"/>
      <c r="CL114" s="59"/>
      <c r="CM114" s="59"/>
      <c r="CN114" s="59"/>
      <c r="CO114" s="59"/>
      <c r="CP114" s="59"/>
      <c r="CQ114" s="59"/>
      <c r="CR114" s="59"/>
      <c r="CS114" s="59"/>
      <c r="CT114" s="59"/>
      <c r="CU114" s="59"/>
      <c r="CV114" s="59"/>
      <c r="CW114" s="59"/>
      <c r="CX114" s="59"/>
      <c r="CY114" s="59"/>
      <c r="CZ114" s="59"/>
      <c r="DA114" s="59"/>
      <c r="DB114" s="59"/>
      <c r="DC114" s="59"/>
      <c r="DD114" s="59"/>
      <c r="DE114" s="59"/>
      <c r="DF114" s="59"/>
      <c r="DG114" s="59"/>
      <c r="DH114" s="59"/>
      <c r="DI114" s="59"/>
      <c r="DJ114" s="59"/>
      <c r="DK114" s="59"/>
      <c r="DL114" s="59"/>
      <c r="DM114" s="59"/>
      <c r="DN114" s="59"/>
      <c r="DO114" s="59"/>
      <c r="DP114" s="59"/>
      <c r="DQ114" s="59"/>
      <c r="DR114" s="59"/>
      <c r="DS114" s="59"/>
      <c r="DT114" s="59"/>
      <c r="DU114" s="59"/>
      <c r="DV114" s="59"/>
      <c r="DW114" s="59"/>
      <c r="DX114" s="59"/>
      <c r="DY114" s="59"/>
      <c r="DZ114" s="59"/>
      <c r="EA114" s="59"/>
      <c r="EB114" s="59"/>
      <c r="EC114" s="59"/>
      <c r="ED114" s="59"/>
      <c r="EE114" s="59"/>
      <c r="EF114" s="59"/>
      <c r="EG114" s="59"/>
      <c r="EH114" s="59"/>
      <c r="EI114" s="59"/>
      <c r="EJ114" s="59"/>
      <c r="EK114" s="59"/>
      <c r="EL114" s="59"/>
      <c r="EM114" s="59"/>
      <c r="EN114" s="59"/>
      <c r="EO114" s="59"/>
      <c r="EP114" s="59"/>
      <c r="EQ114" s="59"/>
      <c r="ER114" s="59"/>
      <c r="ES114" s="59"/>
      <c r="ET114" s="59"/>
      <c r="EU114" s="59"/>
      <c r="EV114" s="59"/>
      <c r="EW114" s="59"/>
      <c r="EX114" s="59"/>
      <c r="EY114" s="59"/>
      <c r="EZ114" s="59"/>
      <c r="FA114" s="59"/>
      <c r="FB114" s="59"/>
      <c r="FC114" s="59"/>
      <c r="FD114" s="59"/>
      <c r="FE114" s="59"/>
      <c r="FF114" s="59"/>
      <c r="FG114" s="59"/>
      <c r="FH114" s="59"/>
      <c r="FI114" s="59"/>
      <c r="FJ114" s="59"/>
      <c r="FK114" s="59"/>
      <c r="FL114" s="59"/>
      <c r="FM114" s="59"/>
      <c r="FN114" s="59"/>
      <c r="FO114" s="59"/>
      <c r="FP114" s="59"/>
      <c r="FQ114" s="59"/>
      <c r="FR114" s="59"/>
      <c r="FS114" s="59"/>
      <c r="FT114" s="59"/>
      <c r="FU114" s="59"/>
      <c r="FV114" s="59"/>
      <c r="FW114" s="59"/>
      <c r="FX114" s="59"/>
      <c r="FY114" s="59"/>
      <c r="FZ114" s="59"/>
      <c r="GA114" s="59"/>
      <c r="GB114" s="59"/>
      <c r="GC114" s="59"/>
      <c r="GD114" s="59"/>
      <c r="GE114" s="59"/>
      <c r="GF114" s="59"/>
      <c r="GG114" s="59"/>
      <c r="GH114" s="59"/>
      <c r="GI114" s="59"/>
      <c r="GJ114" s="59"/>
      <c r="GK114" s="59"/>
      <c r="GL114" s="59"/>
      <c r="GM114" s="59"/>
      <c r="GN114" s="59"/>
      <c r="GO114" s="59"/>
      <c r="GP114" s="59"/>
      <c r="GQ114" s="59"/>
      <c r="GR114" s="59"/>
      <c r="GS114" s="59"/>
      <c r="GT114" s="59"/>
      <c r="GU114" s="59"/>
      <c r="GV114" s="59"/>
      <c r="GW114" s="59"/>
      <c r="GX114" s="59"/>
      <c r="GY114" s="59"/>
      <c r="GZ114" s="59"/>
      <c r="HA114" s="59"/>
      <c r="HB114" s="59"/>
      <c r="HC114" s="59"/>
      <c r="HD114" s="59"/>
      <c r="HE114" s="59"/>
      <c r="HF114" s="59"/>
      <c r="HG114" s="59"/>
      <c r="HH114" s="59"/>
      <c r="HI114" s="59"/>
      <c r="HJ114" s="59"/>
      <c r="HK114" s="59"/>
      <c r="HL114" s="59"/>
      <c r="HM114" s="59"/>
      <c r="HN114" s="59"/>
      <c r="HO114" s="59"/>
      <c r="HP114" s="59"/>
      <c r="HQ114" s="59"/>
      <c r="HR114" s="59"/>
      <c r="HS114" s="59"/>
    </row>
    <row r="115" spans="1:227" s="62" customFormat="1" x14ac:dyDescent="0.15">
      <c r="B115" s="59"/>
      <c r="C115" s="61"/>
      <c r="D115" s="61"/>
      <c r="E115" s="59"/>
      <c r="F115" s="59"/>
      <c r="G115" s="59"/>
      <c r="H115" s="59"/>
      <c r="I115" s="59"/>
      <c r="J115" s="59"/>
      <c r="K115" s="59"/>
      <c r="L115" s="59"/>
      <c r="M115" s="59"/>
      <c r="N115" s="59"/>
      <c r="O115" s="59"/>
      <c r="P115" s="59"/>
      <c r="Q115" s="59"/>
      <c r="R115" s="59"/>
      <c r="S115" s="59"/>
      <c r="T115" s="59"/>
      <c r="U115" s="59"/>
      <c r="V115" s="59"/>
      <c r="W115" s="59"/>
      <c r="X115" s="59"/>
      <c r="Y115" s="59"/>
      <c r="Z115" s="59"/>
      <c r="AA115" s="59"/>
      <c r="AB115" s="59"/>
      <c r="AC115" s="59"/>
      <c r="AD115" s="59"/>
      <c r="AE115" s="59"/>
      <c r="AF115" s="59"/>
      <c r="AG115" s="59"/>
      <c r="AH115" s="59"/>
      <c r="AI115" s="59"/>
      <c r="AJ115" s="59"/>
      <c r="AK115" s="59"/>
      <c r="AL115" s="59"/>
      <c r="AM115" s="59"/>
      <c r="AN115" s="59"/>
      <c r="AO115" s="59"/>
      <c r="AP115" s="59"/>
      <c r="AQ115" s="59"/>
      <c r="AR115" s="59"/>
      <c r="AS115" s="59"/>
      <c r="AT115" s="59"/>
      <c r="AU115" s="59"/>
      <c r="AV115" s="59"/>
      <c r="AW115" s="59"/>
      <c r="AX115" s="59"/>
      <c r="AY115" s="59"/>
      <c r="AZ115" s="59"/>
      <c r="BA115" s="59"/>
      <c r="BB115" s="59"/>
      <c r="BC115" s="59"/>
      <c r="BD115" s="59"/>
      <c r="BE115" s="59"/>
      <c r="BF115" s="59"/>
      <c r="BG115" s="59"/>
      <c r="BH115" s="59"/>
      <c r="BI115" s="59"/>
      <c r="BJ115" s="59"/>
      <c r="BK115" s="59"/>
      <c r="BL115" s="59"/>
      <c r="BM115" s="59"/>
      <c r="BN115" s="59"/>
      <c r="BO115" s="59"/>
      <c r="BP115" s="59"/>
      <c r="BQ115" s="59"/>
      <c r="BR115" s="59"/>
      <c r="BS115" s="59"/>
      <c r="BT115" s="59"/>
      <c r="BU115" s="59"/>
      <c r="BV115" s="59"/>
      <c r="BW115" s="59"/>
      <c r="BX115" s="59"/>
      <c r="BY115" s="59"/>
      <c r="BZ115" s="59"/>
      <c r="CA115" s="59"/>
      <c r="CB115" s="59"/>
      <c r="CC115" s="59"/>
      <c r="CD115" s="59"/>
      <c r="CE115" s="59"/>
      <c r="CF115" s="59"/>
      <c r="CG115" s="59"/>
      <c r="CH115" s="59"/>
      <c r="CI115" s="59"/>
      <c r="CJ115" s="59"/>
      <c r="CK115" s="59"/>
      <c r="CL115" s="59"/>
      <c r="CM115" s="59"/>
      <c r="CN115" s="59"/>
      <c r="CO115" s="59"/>
      <c r="CP115" s="59"/>
      <c r="CQ115" s="59"/>
      <c r="CR115" s="59"/>
      <c r="CS115" s="59"/>
      <c r="CT115" s="59"/>
      <c r="CU115" s="59"/>
      <c r="CV115" s="59"/>
      <c r="CW115" s="59"/>
      <c r="CX115" s="59"/>
      <c r="CY115" s="59"/>
      <c r="CZ115" s="59"/>
      <c r="DA115" s="59"/>
      <c r="DB115" s="59"/>
      <c r="DC115" s="59"/>
      <c r="DD115" s="59"/>
      <c r="DE115" s="59"/>
      <c r="DF115" s="59"/>
      <c r="DG115" s="59"/>
      <c r="DH115" s="59"/>
      <c r="DI115" s="59"/>
      <c r="DJ115" s="59"/>
      <c r="DK115" s="59"/>
      <c r="DL115" s="59"/>
      <c r="DM115" s="59"/>
      <c r="DN115" s="59"/>
      <c r="DO115" s="59"/>
      <c r="DP115" s="59"/>
      <c r="DQ115" s="59"/>
      <c r="DR115" s="59"/>
      <c r="DS115" s="59"/>
      <c r="DT115" s="59"/>
      <c r="DU115" s="59"/>
      <c r="DV115" s="59"/>
      <c r="DW115" s="59"/>
      <c r="DX115" s="59"/>
      <c r="DY115" s="59"/>
      <c r="DZ115" s="59"/>
      <c r="EA115" s="59"/>
      <c r="EB115" s="59"/>
      <c r="EC115" s="59"/>
      <c r="ED115" s="59"/>
      <c r="EE115" s="59"/>
      <c r="EF115" s="59"/>
      <c r="EG115" s="59"/>
      <c r="EH115" s="59"/>
      <c r="EI115" s="59"/>
      <c r="EJ115" s="59"/>
      <c r="EK115" s="59"/>
      <c r="EL115" s="59"/>
      <c r="EM115" s="59"/>
      <c r="EN115" s="59"/>
      <c r="EO115" s="59"/>
      <c r="EP115" s="59"/>
      <c r="EQ115" s="59"/>
      <c r="ER115" s="59"/>
      <c r="ES115" s="59"/>
      <c r="ET115" s="59"/>
      <c r="EU115" s="59"/>
      <c r="EV115" s="59"/>
      <c r="EW115" s="59"/>
      <c r="EX115" s="59"/>
      <c r="EY115" s="59"/>
      <c r="EZ115" s="59"/>
      <c r="FA115" s="59"/>
      <c r="FB115" s="59"/>
      <c r="FC115" s="59"/>
      <c r="FD115" s="59"/>
      <c r="FE115" s="59"/>
      <c r="FF115" s="59"/>
      <c r="FG115" s="59"/>
      <c r="FH115" s="59"/>
      <c r="FI115" s="59"/>
      <c r="FJ115" s="59"/>
      <c r="FK115" s="59"/>
      <c r="FL115" s="59"/>
      <c r="FM115" s="59"/>
      <c r="FN115" s="59"/>
      <c r="FO115" s="59"/>
      <c r="FP115" s="59"/>
      <c r="FQ115" s="59"/>
      <c r="FR115" s="59"/>
      <c r="FS115" s="59"/>
      <c r="FT115" s="59"/>
      <c r="FU115" s="59"/>
      <c r="FV115" s="59"/>
      <c r="FW115" s="59"/>
      <c r="FX115" s="59"/>
      <c r="FY115" s="59"/>
      <c r="FZ115" s="59"/>
      <c r="GA115" s="59"/>
      <c r="GB115" s="59"/>
      <c r="GC115" s="59"/>
      <c r="GD115" s="59"/>
      <c r="GE115" s="59"/>
      <c r="GF115" s="59"/>
      <c r="GG115" s="59"/>
      <c r="GH115" s="59"/>
      <c r="GI115" s="59"/>
      <c r="GJ115" s="59"/>
      <c r="GK115" s="59"/>
      <c r="GL115" s="59"/>
      <c r="GM115" s="59"/>
      <c r="GN115" s="59"/>
      <c r="GO115" s="59"/>
      <c r="GP115" s="59"/>
      <c r="GQ115" s="59"/>
      <c r="GR115" s="59"/>
      <c r="GS115" s="59"/>
      <c r="GT115" s="59"/>
      <c r="GU115" s="59"/>
      <c r="GV115" s="59"/>
      <c r="GW115" s="59"/>
      <c r="GX115" s="59"/>
      <c r="GY115" s="59"/>
      <c r="GZ115" s="59"/>
      <c r="HA115" s="59"/>
      <c r="HB115" s="59"/>
      <c r="HC115" s="59"/>
      <c r="HD115" s="59"/>
      <c r="HE115" s="59"/>
      <c r="HF115" s="59"/>
      <c r="HG115" s="59"/>
      <c r="HH115" s="59"/>
      <c r="HI115" s="59"/>
      <c r="HJ115" s="59"/>
      <c r="HK115" s="59"/>
      <c r="HL115" s="59"/>
      <c r="HM115" s="59"/>
      <c r="HN115" s="59"/>
      <c r="HO115" s="59"/>
      <c r="HP115" s="59"/>
      <c r="HQ115" s="59"/>
      <c r="HR115" s="59"/>
      <c r="HS115" s="59"/>
    </row>
    <row r="116" spans="1:227" s="62" customFormat="1" x14ac:dyDescent="0.15">
      <c r="B116" s="59"/>
      <c r="C116" s="61"/>
      <c r="D116" s="61"/>
      <c r="E116" s="59"/>
      <c r="F116" s="59"/>
      <c r="G116" s="59"/>
      <c r="H116" s="59"/>
      <c r="I116" s="59"/>
      <c r="J116" s="59"/>
      <c r="K116" s="59"/>
      <c r="L116" s="59"/>
      <c r="M116" s="59"/>
      <c r="N116" s="59"/>
      <c r="O116" s="59"/>
      <c r="P116" s="59"/>
      <c r="Q116" s="59"/>
      <c r="R116" s="59"/>
      <c r="S116" s="59"/>
      <c r="T116" s="59"/>
      <c r="U116" s="59"/>
      <c r="V116" s="59"/>
      <c r="W116" s="59"/>
      <c r="X116" s="59"/>
      <c r="Y116" s="59"/>
      <c r="Z116" s="59"/>
      <c r="AA116" s="59"/>
      <c r="AB116" s="59"/>
      <c r="AC116" s="59"/>
      <c r="AD116" s="59"/>
      <c r="AE116" s="59"/>
      <c r="AF116" s="59"/>
      <c r="AG116" s="59"/>
      <c r="AH116" s="59"/>
      <c r="AI116" s="59"/>
      <c r="AJ116" s="59"/>
      <c r="AK116" s="59"/>
      <c r="AL116" s="59"/>
      <c r="AM116" s="59"/>
      <c r="AN116" s="59"/>
      <c r="AO116" s="59"/>
      <c r="AP116" s="59"/>
      <c r="AQ116" s="59"/>
      <c r="AR116" s="59"/>
      <c r="AS116" s="59"/>
      <c r="AT116" s="59"/>
      <c r="AU116" s="59"/>
      <c r="AV116" s="59"/>
      <c r="AW116" s="59"/>
      <c r="AX116" s="59"/>
      <c r="AY116" s="59"/>
      <c r="AZ116" s="59"/>
      <c r="BA116" s="59"/>
      <c r="BB116" s="59"/>
      <c r="BC116" s="59"/>
      <c r="BD116" s="59"/>
      <c r="BE116" s="59"/>
      <c r="BF116" s="59"/>
      <c r="BG116" s="59"/>
      <c r="BH116" s="59"/>
      <c r="BI116" s="59"/>
      <c r="BJ116" s="59"/>
      <c r="BK116" s="59"/>
      <c r="BL116" s="59"/>
      <c r="BM116" s="59"/>
      <c r="BN116" s="59"/>
      <c r="BO116" s="59"/>
      <c r="BP116" s="59"/>
      <c r="BQ116" s="59"/>
      <c r="BR116" s="59"/>
      <c r="BS116" s="59"/>
      <c r="BT116" s="59"/>
      <c r="BU116" s="59"/>
      <c r="BV116" s="59"/>
      <c r="BW116" s="59"/>
      <c r="BX116" s="59"/>
      <c r="BY116" s="59"/>
      <c r="BZ116" s="59"/>
      <c r="CA116" s="59"/>
      <c r="CB116" s="59"/>
      <c r="CC116" s="59"/>
      <c r="CD116" s="59"/>
      <c r="CE116" s="59"/>
      <c r="CF116" s="59"/>
      <c r="CG116" s="59"/>
      <c r="CH116" s="59"/>
      <c r="CI116" s="59"/>
      <c r="CJ116" s="59"/>
      <c r="CK116" s="59"/>
      <c r="CL116" s="59"/>
      <c r="CM116" s="59"/>
      <c r="CN116" s="59"/>
      <c r="CO116" s="59"/>
      <c r="CP116" s="59"/>
      <c r="CQ116" s="59"/>
      <c r="CR116" s="59"/>
      <c r="CS116" s="59"/>
      <c r="CT116" s="59"/>
      <c r="CU116" s="59"/>
      <c r="CV116" s="59"/>
      <c r="CW116" s="59"/>
      <c r="CX116" s="59"/>
      <c r="CY116" s="59"/>
      <c r="CZ116" s="59"/>
      <c r="DA116" s="59"/>
      <c r="DB116" s="59"/>
      <c r="DC116" s="59"/>
      <c r="DD116" s="59"/>
      <c r="DE116" s="59"/>
      <c r="DF116" s="59"/>
      <c r="DG116" s="59"/>
      <c r="DH116" s="59"/>
      <c r="DI116" s="59"/>
      <c r="DJ116" s="59"/>
      <c r="DK116" s="59"/>
      <c r="DL116" s="59"/>
      <c r="DM116" s="59"/>
      <c r="DN116" s="59"/>
      <c r="DO116" s="59"/>
      <c r="DP116" s="59"/>
      <c r="DQ116" s="59"/>
      <c r="DR116" s="59"/>
      <c r="DS116" s="59"/>
      <c r="DT116" s="59"/>
      <c r="DU116" s="59"/>
      <c r="DV116" s="59"/>
      <c r="DW116" s="59"/>
      <c r="DX116" s="59"/>
      <c r="DY116" s="59"/>
      <c r="DZ116" s="59"/>
      <c r="EA116" s="59"/>
      <c r="EB116" s="59"/>
      <c r="EC116" s="59"/>
      <c r="ED116" s="59"/>
      <c r="EE116" s="59"/>
      <c r="EF116" s="59"/>
      <c r="EG116" s="59"/>
      <c r="EH116" s="59"/>
      <c r="EI116" s="59"/>
      <c r="EJ116" s="59"/>
      <c r="EK116" s="59"/>
      <c r="EL116" s="59"/>
      <c r="EM116" s="59"/>
      <c r="EN116" s="59"/>
      <c r="EO116" s="59"/>
      <c r="EP116" s="59"/>
      <c r="EQ116" s="59"/>
      <c r="ER116" s="59"/>
      <c r="ES116" s="59"/>
      <c r="ET116" s="59"/>
      <c r="EU116" s="59"/>
      <c r="EV116" s="59"/>
      <c r="EW116" s="59"/>
      <c r="EX116" s="59"/>
      <c r="EY116" s="59"/>
      <c r="EZ116" s="59"/>
      <c r="FA116" s="59"/>
      <c r="FB116" s="59"/>
      <c r="FC116" s="59"/>
      <c r="FD116" s="59"/>
      <c r="FE116" s="59"/>
      <c r="FF116" s="59"/>
      <c r="FG116" s="59"/>
      <c r="FH116" s="59"/>
      <c r="FI116" s="59"/>
      <c r="FJ116" s="59"/>
      <c r="FK116" s="59"/>
      <c r="FL116" s="59"/>
      <c r="FM116" s="59"/>
      <c r="FN116" s="59"/>
      <c r="FO116" s="59"/>
      <c r="FP116" s="59"/>
      <c r="FQ116" s="59"/>
      <c r="FR116" s="59"/>
      <c r="FS116" s="59"/>
      <c r="FT116" s="59"/>
      <c r="FU116" s="59"/>
      <c r="FV116" s="59"/>
      <c r="FW116" s="59"/>
      <c r="FX116" s="59"/>
      <c r="FY116" s="59"/>
      <c r="FZ116" s="59"/>
      <c r="GA116" s="59"/>
      <c r="GB116" s="59"/>
      <c r="GC116" s="59"/>
      <c r="GD116" s="59"/>
      <c r="GE116" s="59"/>
      <c r="GF116" s="59"/>
      <c r="GG116" s="59"/>
      <c r="GH116" s="59"/>
      <c r="GI116" s="59"/>
      <c r="GJ116" s="59"/>
      <c r="GK116" s="59"/>
      <c r="GL116" s="59"/>
      <c r="GM116" s="59"/>
      <c r="GN116" s="59"/>
      <c r="GO116" s="59"/>
      <c r="GP116" s="59"/>
      <c r="GQ116" s="59"/>
      <c r="GR116" s="59"/>
      <c r="GS116" s="59"/>
      <c r="GT116" s="59"/>
      <c r="GU116" s="59"/>
      <c r="GV116" s="59"/>
      <c r="GW116" s="59"/>
      <c r="GX116" s="59"/>
      <c r="GY116" s="59"/>
      <c r="GZ116" s="59"/>
      <c r="HA116" s="59"/>
      <c r="HB116" s="59"/>
      <c r="HC116" s="59"/>
      <c r="HD116" s="59"/>
      <c r="HE116" s="59"/>
      <c r="HF116" s="59"/>
      <c r="HG116" s="59"/>
      <c r="HH116" s="59"/>
      <c r="HI116" s="59"/>
      <c r="HJ116" s="59"/>
      <c r="HK116" s="59"/>
      <c r="HL116" s="59"/>
      <c r="HM116" s="59"/>
      <c r="HN116" s="59"/>
      <c r="HO116" s="59"/>
      <c r="HP116" s="59"/>
      <c r="HQ116" s="59"/>
      <c r="HR116" s="59"/>
      <c r="HS116" s="59"/>
    </row>
    <row r="117" spans="1:227" s="62" customFormat="1" x14ac:dyDescent="0.15">
      <c r="B117" s="59"/>
      <c r="C117" s="61"/>
      <c r="D117" s="61"/>
      <c r="E117" s="59"/>
      <c r="F117" s="59"/>
      <c r="G117" s="59"/>
      <c r="H117" s="59"/>
      <c r="I117" s="59"/>
      <c r="J117" s="59"/>
      <c r="K117" s="59"/>
      <c r="L117" s="59"/>
      <c r="M117" s="59"/>
      <c r="N117" s="59"/>
      <c r="O117" s="59"/>
      <c r="P117" s="59"/>
      <c r="Q117" s="59"/>
      <c r="R117" s="59"/>
      <c r="S117" s="59"/>
      <c r="T117" s="59"/>
      <c r="U117" s="59"/>
      <c r="V117" s="59"/>
      <c r="W117" s="59"/>
      <c r="X117" s="59"/>
      <c r="Y117" s="59"/>
      <c r="Z117" s="59"/>
      <c r="AA117" s="59"/>
      <c r="AB117" s="59"/>
      <c r="AC117" s="59"/>
      <c r="AD117" s="59"/>
      <c r="AE117" s="59"/>
      <c r="AF117" s="59"/>
      <c r="AG117" s="59"/>
      <c r="AH117" s="59"/>
      <c r="AI117" s="59"/>
      <c r="AJ117" s="59"/>
      <c r="AK117" s="59"/>
      <c r="AL117" s="59"/>
      <c r="AM117" s="59"/>
      <c r="AN117" s="59"/>
      <c r="AO117" s="59"/>
      <c r="AP117" s="59"/>
      <c r="AQ117" s="59"/>
      <c r="AR117" s="59"/>
      <c r="AS117" s="59"/>
      <c r="AT117" s="59"/>
      <c r="AU117" s="59"/>
      <c r="AV117" s="59"/>
      <c r="AW117" s="59"/>
      <c r="AX117" s="59"/>
      <c r="AY117" s="59"/>
      <c r="AZ117" s="59"/>
      <c r="BA117" s="59"/>
      <c r="BB117" s="59"/>
      <c r="BC117" s="59"/>
      <c r="BD117" s="59"/>
      <c r="BE117" s="59"/>
      <c r="BF117" s="59"/>
      <c r="BG117" s="59"/>
      <c r="BH117" s="59"/>
      <c r="BI117" s="59"/>
      <c r="BJ117" s="59"/>
      <c r="BK117" s="59"/>
      <c r="BL117" s="59"/>
      <c r="BM117" s="59"/>
      <c r="BN117" s="59"/>
      <c r="BO117" s="59"/>
      <c r="BP117" s="59"/>
      <c r="BQ117" s="59"/>
      <c r="BR117" s="59"/>
      <c r="BS117" s="59"/>
      <c r="BT117" s="59"/>
      <c r="BU117" s="59"/>
      <c r="BV117" s="59"/>
      <c r="BW117" s="59"/>
      <c r="BX117" s="59"/>
      <c r="BY117" s="59"/>
      <c r="BZ117" s="59"/>
      <c r="CA117" s="59"/>
      <c r="CB117" s="59"/>
      <c r="CC117" s="59"/>
      <c r="CD117" s="59"/>
      <c r="CE117" s="59"/>
      <c r="CF117" s="59"/>
      <c r="CG117" s="59"/>
      <c r="CH117" s="59"/>
      <c r="CI117" s="59"/>
      <c r="CJ117" s="59"/>
      <c r="CK117" s="59"/>
      <c r="CL117" s="59"/>
      <c r="CM117" s="59"/>
      <c r="CN117" s="59"/>
      <c r="CO117" s="59"/>
      <c r="CP117" s="59"/>
      <c r="CQ117" s="59"/>
      <c r="CR117" s="59"/>
      <c r="CS117" s="59"/>
      <c r="CT117" s="59"/>
      <c r="CU117" s="59"/>
      <c r="CV117" s="59"/>
      <c r="CW117" s="59"/>
      <c r="CX117" s="59"/>
      <c r="CY117" s="59"/>
      <c r="CZ117" s="59"/>
      <c r="DA117" s="59"/>
      <c r="DB117" s="59"/>
      <c r="DC117" s="59"/>
      <c r="DD117" s="59"/>
      <c r="DE117" s="59"/>
      <c r="DF117" s="59"/>
      <c r="DG117" s="59"/>
      <c r="DH117" s="59"/>
      <c r="DI117" s="59"/>
      <c r="DJ117" s="59"/>
      <c r="DK117" s="59"/>
      <c r="DL117" s="59"/>
      <c r="DM117" s="59"/>
      <c r="DN117" s="59"/>
      <c r="DO117" s="59"/>
      <c r="DP117" s="59"/>
      <c r="DQ117" s="59"/>
      <c r="DR117" s="59"/>
      <c r="DS117" s="59"/>
      <c r="DT117" s="59"/>
      <c r="DU117" s="59"/>
      <c r="DV117" s="59"/>
      <c r="DW117" s="59"/>
      <c r="DX117" s="59"/>
      <c r="DY117" s="59"/>
      <c r="DZ117" s="59"/>
      <c r="EA117" s="59"/>
      <c r="EB117" s="59"/>
      <c r="EC117" s="59"/>
      <c r="ED117" s="59"/>
      <c r="EE117" s="59"/>
      <c r="EF117" s="59"/>
      <c r="EG117" s="59"/>
      <c r="EH117" s="59"/>
      <c r="EI117" s="59"/>
      <c r="EJ117" s="59"/>
      <c r="EK117" s="59"/>
      <c r="EL117" s="59"/>
      <c r="EM117" s="59"/>
      <c r="EN117" s="59"/>
      <c r="EO117" s="59"/>
      <c r="EP117" s="59"/>
      <c r="EQ117" s="59"/>
      <c r="ER117" s="59"/>
      <c r="ES117" s="59"/>
      <c r="ET117" s="59"/>
      <c r="EU117" s="59"/>
      <c r="EV117" s="59"/>
      <c r="EW117" s="59"/>
      <c r="EX117" s="59"/>
      <c r="EY117" s="59"/>
      <c r="EZ117" s="59"/>
      <c r="FA117" s="59"/>
      <c r="FB117" s="59"/>
      <c r="FC117" s="59"/>
      <c r="FD117" s="59"/>
      <c r="FE117" s="59"/>
      <c r="FF117" s="59"/>
      <c r="FG117" s="59"/>
      <c r="FH117" s="59"/>
      <c r="FI117" s="59"/>
      <c r="FJ117" s="59"/>
      <c r="FK117" s="59"/>
      <c r="FL117" s="59"/>
      <c r="FM117" s="59"/>
      <c r="FN117" s="59"/>
      <c r="FO117" s="59"/>
      <c r="FP117" s="59"/>
      <c r="FQ117" s="59"/>
      <c r="FR117" s="59"/>
      <c r="FS117" s="59"/>
      <c r="FT117" s="59"/>
      <c r="FU117" s="59"/>
      <c r="FV117" s="59"/>
      <c r="FW117" s="59"/>
      <c r="FX117" s="59"/>
      <c r="FY117" s="59"/>
      <c r="FZ117" s="59"/>
      <c r="GA117" s="59"/>
      <c r="GB117" s="59"/>
      <c r="GC117" s="59"/>
      <c r="GD117" s="59"/>
      <c r="GE117" s="59"/>
      <c r="GF117" s="59"/>
      <c r="GG117" s="59"/>
      <c r="GH117" s="59"/>
      <c r="GI117" s="59"/>
      <c r="GJ117" s="59"/>
      <c r="GK117" s="59"/>
      <c r="GL117" s="59"/>
      <c r="GM117" s="59"/>
      <c r="GN117" s="59"/>
      <c r="GO117" s="59"/>
      <c r="GP117" s="59"/>
      <c r="GQ117" s="59"/>
      <c r="GR117" s="59"/>
      <c r="GS117" s="59"/>
      <c r="GT117" s="59"/>
      <c r="GU117" s="59"/>
      <c r="GV117" s="59"/>
      <c r="GW117" s="59"/>
      <c r="GX117" s="59"/>
      <c r="GY117" s="59"/>
      <c r="GZ117" s="59"/>
      <c r="HA117" s="59"/>
      <c r="HB117" s="59"/>
      <c r="HC117" s="59"/>
      <c r="HD117" s="59"/>
      <c r="HE117" s="59"/>
      <c r="HF117" s="59"/>
      <c r="HG117" s="59"/>
      <c r="HH117" s="59"/>
      <c r="HI117" s="59"/>
      <c r="HJ117" s="59"/>
      <c r="HK117" s="59"/>
      <c r="HL117" s="59"/>
      <c r="HM117" s="59"/>
      <c r="HN117" s="59"/>
      <c r="HO117" s="59"/>
      <c r="HP117" s="59"/>
      <c r="HQ117" s="59"/>
      <c r="HR117" s="59"/>
      <c r="HS117" s="59"/>
    </row>
    <row r="118" spans="1:227" s="62" customFormat="1" x14ac:dyDescent="0.15">
      <c r="B118" s="59"/>
      <c r="C118" s="61"/>
      <c r="D118" s="61"/>
      <c r="E118" s="59"/>
      <c r="F118" s="59"/>
      <c r="G118" s="59"/>
      <c r="H118" s="59"/>
      <c r="I118" s="59"/>
      <c r="J118" s="59"/>
      <c r="K118" s="59"/>
      <c r="L118" s="59"/>
      <c r="M118" s="59"/>
      <c r="N118" s="59"/>
      <c r="O118" s="59"/>
      <c r="P118" s="59"/>
      <c r="Q118" s="59"/>
      <c r="R118" s="59"/>
      <c r="S118" s="59"/>
      <c r="T118" s="59"/>
      <c r="U118" s="59"/>
      <c r="V118" s="59"/>
      <c r="W118" s="59"/>
      <c r="X118" s="59"/>
      <c r="Y118" s="59"/>
      <c r="Z118" s="59"/>
      <c r="AA118" s="59"/>
      <c r="AB118" s="59"/>
      <c r="AC118" s="59"/>
      <c r="AD118" s="59"/>
      <c r="AE118" s="59"/>
      <c r="AF118" s="59"/>
      <c r="AG118" s="59"/>
      <c r="AH118" s="59"/>
      <c r="AI118" s="59"/>
      <c r="AJ118" s="59"/>
      <c r="AK118" s="59"/>
      <c r="AL118" s="59"/>
      <c r="AM118" s="59"/>
      <c r="AN118" s="59"/>
      <c r="AO118" s="59"/>
      <c r="AP118" s="59"/>
      <c r="AQ118" s="59"/>
      <c r="AR118" s="59"/>
      <c r="AS118" s="59"/>
      <c r="AT118" s="59"/>
      <c r="AU118" s="59"/>
      <c r="AV118" s="59"/>
      <c r="AW118" s="59"/>
      <c r="AX118" s="59"/>
      <c r="AY118" s="59"/>
      <c r="AZ118" s="59"/>
      <c r="BA118" s="59"/>
      <c r="BB118" s="59"/>
      <c r="BC118" s="59"/>
      <c r="BD118" s="59"/>
      <c r="BE118" s="59"/>
      <c r="BF118" s="59"/>
      <c r="BG118" s="59"/>
      <c r="BH118" s="59"/>
      <c r="BI118" s="59"/>
      <c r="BJ118" s="59"/>
      <c r="BK118" s="59"/>
      <c r="BL118" s="59"/>
      <c r="BM118" s="59"/>
      <c r="BN118" s="59"/>
      <c r="BO118" s="59"/>
      <c r="BP118" s="59"/>
      <c r="BQ118" s="59"/>
      <c r="BR118" s="59"/>
      <c r="BS118" s="59"/>
      <c r="BT118" s="59"/>
      <c r="BU118" s="59"/>
      <c r="BV118" s="59"/>
      <c r="BW118" s="59"/>
      <c r="BX118" s="59"/>
      <c r="BY118" s="59"/>
      <c r="BZ118" s="59"/>
      <c r="CA118" s="59"/>
      <c r="CB118" s="59"/>
      <c r="CC118" s="59"/>
      <c r="CD118" s="59"/>
      <c r="CE118" s="59"/>
      <c r="CF118" s="59"/>
      <c r="CG118" s="59"/>
      <c r="CH118" s="59"/>
      <c r="CI118" s="59"/>
      <c r="CJ118" s="59"/>
      <c r="CK118" s="59"/>
      <c r="CL118" s="59"/>
      <c r="CM118" s="59"/>
      <c r="CN118" s="59"/>
      <c r="CO118" s="59"/>
      <c r="CP118" s="59"/>
      <c r="CQ118" s="59"/>
      <c r="CR118" s="59"/>
      <c r="CS118" s="59"/>
      <c r="CT118" s="59"/>
      <c r="CU118" s="59"/>
      <c r="CV118" s="59"/>
      <c r="CW118" s="59"/>
      <c r="CX118" s="59"/>
      <c r="CY118" s="59"/>
      <c r="CZ118" s="59"/>
      <c r="DA118" s="59"/>
      <c r="DB118" s="59"/>
      <c r="DC118" s="59"/>
      <c r="DD118" s="59"/>
      <c r="DE118" s="59"/>
      <c r="DF118" s="59"/>
      <c r="DG118" s="59"/>
      <c r="DH118" s="59"/>
      <c r="DI118" s="59"/>
      <c r="DJ118" s="59"/>
      <c r="DK118" s="59"/>
      <c r="DL118" s="59"/>
      <c r="DM118" s="59"/>
      <c r="DN118" s="59"/>
      <c r="DO118" s="59"/>
      <c r="DP118" s="59"/>
      <c r="DQ118" s="59"/>
      <c r="DR118" s="59"/>
      <c r="DS118" s="59"/>
      <c r="DT118" s="59"/>
      <c r="DU118" s="59"/>
      <c r="DV118" s="59"/>
      <c r="DW118" s="59"/>
      <c r="DX118" s="59"/>
      <c r="DY118" s="59"/>
      <c r="DZ118" s="59"/>
      <c r="EA118" s="59"/>
      <c r="EB118" s="59"/>
      <c r="EC118" s="59"/>
      <c r="ED118" s="59"/>
      <c r="EE118" s="59"/>
      <c r="EF118" s="59"/>
      <c r="EG118" s="59"/>
      <c r="EH118" s="59"/>
      <c r="EI118" s="59"/>
      <c r="EJ118" s="59"/>
      <c r="EK118" s="59"/>
      <c r="EL118" s="59"/>
      <c r="EM118" s="59"/>
      <c r="EN118" s="59"/>
      <c r="EO118" s="59"/>
      <c r="EP118" s="59"/>
      <c r="EQ118" s="59"/>
      <c r="ER118" s="59"/>
      <c r="ES118" s="59"/>
      <c r="ET118" s="59"/>
      <c r="EU118" s="59"/>
      <c r="EV118" s="59"/>
      <c r="EW118" s="59"/>
      <c r="EX118" s="59"/>
      <c r="EY118" s="59"/>
      <c r="EZ118" s="59"/>
      <c r="FA118" s="59"/>
      <c r="FB118" s="59"/>
      <c r="FC118" s="59"/>
      <c r="FD118" s="59"/>
      <c r="FE118" s="59"/>
      <c r="FF118" s="59"/>
      <c r="FG118" s="59"/>
      <c r="FH118" s="59"/>
      <c r="FI118" s="59"/>
      <c r="FJ118" s="59"/>
      <c r="FK118" s="59"/>
      <c r="FL118" s="59"/>
      <c r="FM118" s="59"/>
      <c r="FN118" s="59"/>
      <c r="FO118" s="59"/>
      <c r="FP118" s="59"/>
      <c r="FQ118" s="59"/>
      <c r="FR118" s="59"/>
      <c r="FS118" s="59"/>
      <c r="FT118" s="59"/>
      <c r="FU118" s="59"/>
      <c r="FV118" s="59"/>
      <c r="FW118" s="59"/>
      <c r="FX118" s="59"/>
      <c r="FY118" s="59"/>
      <c r="FZ118" s="59"/>
      <c r="GA118" s="59"/>
      <c r="GB118" s="59"/>
      <c r="GC118" s="59"/>
      <c r="GD118" s="59"/>
      <c r="GE118" s="59"/>
      <c r="GF118" s="59"/>
      <c r="GG118" s="59"/>
      <c r="GH118" s="59"/>
      <c r="GI118" s="59"/>
      <c r="GJ118" s="59"/>
      <c r="GK118" s="59"/>
      <c r="GL118" s="59"/>
      <c r="GM118" s="59"/>
      <c r="GN118" s="59"/>
      <c r="GO118" s="59"/>
      <c r="GP118" s="59"/>
      <c r="GQ118" s="59"/>
      <c r="GR118" s="59"/>
      <c r="GS118" s="59"/>
      <c r="GT118" s="59"/>
      <c r="GU118" s="59"/>
      <c r="GV118" s="59"/>
      <c r="GW118" s="59"/>
      <c r="GX118" s="59"/>
      <c r="GY118" s="59"/>
      <c r="GZ118" s="59"/>
      <c r="HA118" s="59"/>
      <c r="HB118" s="59"/>
      <c r="HC118" s="59"/>
      <c r="HD118" s="59"/>
      <c r="HE118" s="59"/>
      <c r="HF118" s="59"/>
      <c r="HG118" s="59"/>
      <c r="HH118" s="59"/>
      <c r="HI118" s="59"/>
      <c r="HJ118" s="59"/>
      <c r="HK118" s="59"/>
      <c r="HL118" s="59"/>
      <c r="HM118" s="59"/>
      <c r="HN118" s="59"/>
      <c r="HO118" s="59"/>
      <c r="HP118" s="59"/>
      <c r="HQ118" s="59"/>
      <c r="HR118" s="59"/>
      <c r="HS118" s="59"/>
    </row>
    <row r="119" spans="1:227" s="62" customFormat="1" x14ac:dyDescent="0.15">
      <c r="B119" s="59"/>
      <c r="C119" s="61"/>
      <c r="D119" s="61"/>
      <c r="E119" s="59"/>
      <c r="F119" s="59"/>
      <c r="G119" s="59"/>
      <c r="H119" s="59"/>
      <c r="I119" s="59"/>
      <c r="J119" s="59"/>
      <c r="K119" s="59"/>
      <c r="L119" s="59"/>
      <c r="M119" s="59"/>
      <c r="N119" s="59"/>
      <c r="O119" s="59"/>
      <c r="P119" s="59"/>
      <c r="Q119" s="59"/>
      <c r="R119" s="59"/>
      <c r="S119" s="59"/>
      <c r="T119" s="59"/>
      <c r="U119" s="59"/>
      <c r="V119" s="59"/>
      <c r="W119" s="59"/>
      <c r="X119" s="59"/>
      <c r="Y119" s="59"/>
      <c r="Z119" s="59"/>
      <c r="AA119" s="59"/>
      <c r="AB119" s="59"/>
      <c r="AC119" s="59"/>
      <c r="AD119" s="59"/>
      <c r="AE119" s="59"/>
      <c r="AF119" s="59"/>
      <c r="AG119" s="59"/>
      <c r="AH119" s="59"/>
      <c r="AI119" s="59"/>
      <c r="AJ119" s="59"/>
      <c r="AK119" s="59"/>
      <c r="AL119" s="59"/>
      <c r="AM119" s="59"/>
      <c r="AN119" s="59"/>
      <c r="AO119" s="59"/>
      <c r="AP119" s="59"/>
      <c r="AQ119" s="59"/>
      <c r="AR119" s="59"/>
      <c r="AS119" s="59"/>
      <c r="AT119" s="59"/>
      <c r="AU119" s="59"/>
      <c r="AV119" s="59"/>
      <c r="AW119" s="59"/>
      <c r="AX119" s="59"/>
      <c r="AY119" s="59"/>
      <c r="AZ119" s="59"/>
      <c r="BA119" s="59"/>
      <c r="BB119" s="59"/>
      <c r="BC119" s="59"/>
      <c r="BD119" s="59"/>
      <c r="BE119" s="59"/>
      <c r="BF119" s="59"/>
      <c r="BG119" s="59"/>
      <c r="BH119" s="59"/>
      <c r="BI119" s="59"/>
      <c r="BJ119" s="59"/>
      <c r="BK119" s="59"/>
      <c r="BL119" s="59"/>
      <c r="BM119" s="59"/>
      <c r="BN119" s="59"/>
      <c r="BO119" s="59"/>
      <c r="BP119" s="59"/>
      <c r="BQ119" s="59"/>
      <c r="BR119" s="59"/>
      <c r="BS119" s="59"/>
      <c r="BT119" s="59"/>
      <c r="BU119" s="59"/>
      <c r="BV119" s="59"/>
      <c r="BW119" s="59"/>
      <c r="BX119" s="59"/>
      <c r="BY119" s="59"/>
      <c r="BZ119" s="59"/>
      <c r="CA119" s="59"/>
      <c r="CB119" s="59"/>
      <c r="CC119" s="59"/>
      <c r="CD119" s="59"/>
      <c r="CE119" s="59"/>
      <c r="CF119" s="59"/>
      <c r="CG119" s="59"/>
      <c r="CH119" s="59"/>
      <c r="CI119" s="59"/>
      <c r="CJ119" s="59"/>
      <c r="CK119" s="59"/>
      <c r="CL119" s="59"/>
      <c r="CM119" s="59"/>
      <c r="CN119" s="59"/>
      <c r="CO119" s="59"/>
      <c r="CP119" s="59"/>
      <c r="CQ119" s="59"/>
      <c r="CR119" s="59"/>
      <c r="CS119" s="59"/>
      <c r="CT119" s="59"/>
      <c r="CU119" s="59"/>
      <c r="CV119" s="59"/>
      <c r="CW119" s="59"/>
      <c r="CX119" s="59"/>
      <c r="CY119" s="59"/>
      <c r="CZ119" s="59"/>
      <c r="DA119" s="59"/>
      <c r="DB119" s="59"/>
      <c r="DC119" s="59"/>
      <c r="DD119" s="59"/>
      <c r="DE119" s="59"/>
      <c r="DF119" s="59"/>
      <c r="DG119" s="59"/>
      <c r="DH119" s="59"/>
      <c r="DI119" s="59"/>
      <c r="DJ119" s="59"/>
      <c r="DK119" s="59"/>
      <c r="DL119" s="59"/>
      <c r="DM119" s="59"/>
      <c r="DN119" s="59"/>
      <c r="DO119" s="59"/>
      <c r="DP119" s="59"/>
      <c r="DQ119" s="59"/>
      <c r="DR119" s="59"/>
      <c r="DS119" s="59"/>
      <c r="DT119" s="59"/>
      <c r="DU119" s="59"/>
      <c r="DV119" s="59"/>
      <c r="DW119" s="59"/>
      <c r="DX119" s="59"/>
      <c r="DY119" s="59"/>
      <c r="DZ119" s="59"/>
      <c r="EA119" s="59"/>
      <c r="EB119" s="59"/>
      <c r="EC119" s="59"/>
      <c r="ED119" s="59"/>
      <c r="EE119" s="59"/>
      <c r="EF119" s="59"/>
      <c r="EG119" s="59"/>
      <c r="EH119" s="59"/>
      <c r="EI119" s="59"/>
      <c r="EJ119" s="59"/>
      <c r="EK119" s="59"/>
      <c r="EL119" s="59"/>
      <c r="EM119" s="59"/>
      <c r="EN119" s="59"/>
      <c r="EO119" s="59"/>
      <c r="EP119" s="59"/>
      <c r="EQ119" s="59"/>
      <c r="ER119" s="59"/>
      <c r="ES119" s="59"/>
      <c r="ET119" s="59"/>
      <c r="EU119" s="59"/>
      <c r="EV119" s="59"/>
      <c r="EW119" s="59"/>
      <c r="EX119" s="59"/>
      <c r="EY119" s="59"/>
      <c r="EZ119" s="59"/>
      <c r="FA119" s="59"/>
      <c r="FB119" s="59"/>
      <c r="FC119" s="59"/>
      <c r="FD119" s="59"/>
      <c r="FE119" s="59"/>
      <c r="FF119" s="59"/>
      <c r="FG119" s="59"/>
      <c r="FH119" s="59"/>
      <c r="FI119" s="59"/>
      <c r="FJ119" s="59"/>
      <c r="FK119" s="59"/>
      <c r="FL119" s="59"/>
      <c r="FM119" s="59"/>
      <c r="FN119" s="59"/>
      <c r="FO119" s="59"/>
      <c r="FP119" s="59"/>
      <c r="FQ119" s="59"/>
      <c r="FR119" s="59"/>
      <c r="FS119" s="59"/>
      <c r="FT119" s="59"/>
      <c r="FU119" s="59"/>
      <c r="FV119" s="59"/>
      <c r="FW119" s="59"/>
      <c r="FX119" s="59"/>
      <c r="FY119" s="59"/>
      <c r="FZ119" s="59"/>
      <c r="GA119" s="59"/>
      <c r="GB119" s="59"/>
      <c r="GC119" s="59"/>
      <c r="GD119" s="59"/>
      <c r="GE119" s="59"/>
      <c r="GF119" s="59"/>
      <c r="GG119" s="59"/>
      <c r="GH119" s="59"/>
      <c r="GI119" s="59"/>
      <c r="GJ119" s="59"/>
      <c r="GK119" s="59"/>
      <c r="GL119" s="59"/>
      <c r="GM119" s="59"/>
      <c r="GN119" s="59"/>
      <c r="GO119" s="59"/>
      <c r="GP119" s="59"/>
      <c r="GQ119" s="59"/>
      <c r="GR119" s="59"/>
      <c r="GS119" s="59"/>
      <c r="GT119" s="59"/>
      <c r="GU119" s="59"/>
      <c r="GV119" s="59"/>
      <c r="GW119" s="59"/>
      <c r="GX119" s="59"/>
      <c r="GY119" s="59"/>
      <c r="GZ119" s="59"/>
      <c r="HA119" s="59"/>
      <c r="HB119" s="59"/>
      <c r="HC119" s="59"/>
      <c r="HD119" s="59"/>
      <c r="HE119" s="59"/>
      <c r="HF119" s="59"/>
      <c r="HG119" s="59"/>
      <c r="HH119" s="59"/>
      <c r="HI119" s="59"/>
      <c r="HJ119" s="59"/>
      <c r="HK119" s="59"/>
      <c r="HL119" s="59"/>
      <c r="HM119" s="59"/>
      <c r="HN119" s="59"/>
      <c r="HO119" s="59"/>
      <c r="HP119" s="59"/>
      <c r="HQ119" s="59"/>
      <c r="HR119" s="59"/>
      <c r="HS119" s="59"/>
    </row>
    <row r="120" spans="1:227" s="62" customFormat="1" x14ac:dyDescent="0.15">
      <c r="B120" s="59"/>
      <c r="C120" s="61"/>
      <c r="D120" s="61"/>
      <c r="E120" s="59"/>
      <c r="F120" s="59"/>
      <c r="G120" s="59"/>
      <c r="H120" s="59"/>
      <c r="I120" s="59"/>
      <c r="J120" s="59"/>
      <c r="K120" s="59"/>
      <c r="L120" s="59"/>
      <c r="M120" s="59"/>
      <c r="N120" s="59"/>
      <c r="O120" s="59"/>
      <c r="P120" s="59"/>
      <c r="Q120" s="59"/>
      <c r="R120" s="59"/>
      <c r="S120" s="59"/>
      <c r="T120" s="59"/>
      <c r="U120" s="59"/>
      <c r="V120" s="59"/>
      <c r="W120" s="59"/>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c r="AZ120" s="59"/>
      <c r="BA120" s="59"/>
      <c r="BB120" s="59"/>
      <c r="BC120" s="59"/>
      <c r="BD120" s="59"/>
      <c r="BE120" s="59"/>
      <c r="BF120" s="59"/>
      <c r="BG120" s="59"/>
      <c r="BH120" s="59"/>
      <c r="BI120" s="59"/>
      <c r="BJ120" s="59"/>
      <c r="BK120" s="59"/>
      <c r="BL120" s="59"/>
      <c r="BM120" s="59"/>
      <c r="BN120" s="59"/>
      <c r="BO120" s="59"/>
      <c r="BP120" s="59"/>
      <c r="BQ120" s="59"/>
      <c r="BR120" s="59"/>
      <c r="BS120" s="59"/>
      <c r="BT120" s="59"/>
      <c r="BU120" s="59"/>
      <c r="BV120" s="59"/>
      <c r="BW120" s="59"/>
      <c r="BX120" s="59"/>
      <c r="BY120" s="59"/>
      <c r="BZ120" s="59"/>
      <c r="CA120" s="59"/>
      <c r="CB120" s="59"/>
      <c r="CC120" s="59"/>
      <c r="CD120" s="59"/>
      <c r="CE120" s="59"/>
      <c r="CF120" s="59"/>
      <c r="CG120" s="59"/>
      <c r="CH120" s="59"/>
      <c r="CI120" s="59"/>
      <c r="CJ120" s="59"/>
      <c r="CK120" s="59"/>
      <c r="CL120" s="59"/>
      <c r="CM120" s="59"/>
      <c r="CN120" s="59"/>
      <c r="CO120" s="59"/>
      <c r="CP120" s="59"/>
      <c r="CQ120" s="59"/>
      <c r="CR120" s="59"/>
      <c r="CS120" s="59"/>
      <c r="CT120" s="59"/>
      <c r="CU120" s="59"/>
      <c r="CV120" s="59"/>
      <c r="CW120" s="59"/>
      <c r="CX120" s="59"/>
      <c r="CY120" s="59"/>
      <c r="CZ120" s="59"/>
      <c r="DA120" s="59"/>
      <c r="DB120" s="59"/>
      <c r="DC120" s="59"/>
      <c r="DD120" s="59"/>
      <c r="DE120" s="59"/>
      <c r="DF120" s="59"/>
      <c r="DG120" s="59"/>
      <c r="DH120" s="59"/>
      <c r="DI120" s="59"/>
      <c r="DJ120" s="59"/>
      <c r="DK120" s="59"/>
      <c r="DL120" s="59"/>
      <c r="DM120" s="59"/>
      <c r="DN120" s="59"/>
      <c r="DO120" s="59"/>
      <c r="DP120" s="59"/>
      <c r="DQ120" s="59"/>
      <c r="DR120" s="59"/>
      <c r="DS120" s="59"/>
      <c r="DT120" s="59"/>
      <c r="DU120" s="59"/>
      <c r="DV120" s="59"/>
      <c r="DW120" s="59"/>
      <c r="DX120" s="59"/>
      <c r="DY120" s="59"/>
      <c r="DZ120" s="59"/>
      <c r="EA120" s="59"/>
      <c r="EB120" s="59"/>
      <c r="EC120" s="59"/>
      <c r="ED120" s="59"/>
      <c r="EE120" s="59"/>
      <c r="EF120" s="59"/>
      <c r="EG120" s="59"/>
      <c r="EH120" s="59"/>
      <c r="EI120" s="59"/>
      <c r="EJ120" s="59"/>
      <c r="EK120" s="59"/>
      <c r="EL120" s="59"/>
      <c r="EM120" s="59"/>
      <c r="EN120" s="59"/>
      <c r="EO120" s="59"/>
      <c r="EP120" s="59"/>
      <c r="EQ120" s="59"/>
      <c r="ER120" s="59"/>
      <c r="ES120" s="59"/>
      <c r="ET120" s="59"/>
      <c r="EU120" s="59"/>
      <c r="EV120" s="59"/>
      <c r="EW120" s="59"/>
      <c r="EX120" s="59"/>
      <c r="EY120" s="59"/>
      <c r="EZ120" s="59"/>
      <c r="FA120" s="59"/>
      <c r="FB120" s="59"/>
      <c r="FC120" s="59"/>
      <c r="FD120" s="59"/>
      <c r="FE120" s="59"/>
      <c r="FF120" s="59"/>
      <c r="FG120" s="59"/>
      <c r="FH120" s="59"/>
      <c r="FI120" s="59"/>
      <c r="FJ120" s="59"/>
      <c r="FK120" s="59"/>
      <c r="FL120" s="59"/>
      <c r="FM120" s="59"/>
      <c r="FN120" s="59"/>
      <c r="FO120" s="59"/>
      <c r="FP120" s="59"/>
      <c r="FQ120" s="59"/>
      <c r="FR120" s="59"/>
      <c r="FS120" s="59"/>
      <c r="FT120" s="59"/>
      <c r="FU120" s="59"/>
      <c r="FV120" s="59"/>
      <c r="FW120" s="59"/>
      <c r="FX120" s="59"/>
      <c r="FY120" s="59"/>
      <c r="FZ120" s="59"/>
      <c r="GA120" s="59"/>
      <c r="GB120" s="59"/>
      <c r="GC120" s="59"/>
      <c r="GD120" s="59"/>
      <c r="GE120" s="59"/>
      <c r="GF120" s="59"/>
      <c r="GG120" s="59"/>
      <c r="GH120" s="59"/>
      <c r="GI120" s="59"/>
      <c r="GJ120" s="59"/>
      <c r="GK120" s="59"/>
      <c r="GL120" s="59"/>
      <c r="GM120" s="59"/>
      <c r="GN120" s="59"/>
      <c r="GO120" s="59"/>
      <c r="GP120" s="59"/>
      <c r="GQ120" s="59"/>
      <c r="GR120" s="59"/>
      <c r="GS120" s="59"/>
      <c r="GT120" s="59"/>
      <c r="GU120" s="59"/>
      <c r="GV120" s="59"/>
      <c r="GW120" s="59"/>
      <c r="GX120" s="59"/>
      <c r="GY120" s="59"/>
      <c r="GZ120" s="59"/>
      <c r="HA120" s="59"/>
      <c r="HB120" s="59"/>
      <c r="HC120" s="59"/>
      <c r="HD120" s="59"/>
      <c r="HE120" s="59"/>
      <c r="HF120" s="59"/>
      <c r="HG120" s="59"/>
      <c r="HH120" s="59"/>
      <c r="HI120" s="59"/>
      <c r="HJ120" s="59"/>
      <c r="HK120" s="59"/>
      <c r="HL120" s="59"/>
      <c r="HM120" s="59"/>
      <c r="HN120" s="59"/>
      <c r="HO120" s="59"/>
      <c r="HP120" s="59"/>
      <c r="HQ120" s="59"/>
      <c r="HR120" s="59"/>
      <c r="HS120" s="59"/>
    </row>
    <row r="121" spans="1:227" s="62" customFormat="1" x14ac:dyDescent="0.15">
      <c r="B121" s="59"/>
      <c r="C121" s="61"/>
      <c r="D121" s="61"/>
      <c r="E121" s="59"/>
      <c r="F121" s="59"/>
      <c r="G121" s="59"/>
      <c r="H121" s="59"/>
      <c r="I121" s="59"/>
      <c r="J121" s="59"/>
      <c r="K121" s="59"/>
      <c r="L121" s="59"/>
      <c r="M121" s="59"/>
      <c r="N121" s="59"/>
      <c r="O121" s="59"/>
      <c r="P121" s="59"/>
      <c r="Q121" s="59"/>
      <c r="R121" s="59"/>
      <c r="S121" s="59"/>
      <c r="T121" s="59"/>
      <c r="U121" s="59"/>
      <c r="V121" s="59"/>
      <c r="W121" s="59"/>
      <c r="X121" s="59"/>
      <c r="Y121" s="59"/>
      <c r="Z121" s="59"/>
      <c r="AA121" s="59"/>
      <c r="AB121" s="59"/>
      <c r="AC121" s="59"/>
      <c r="AD121" s="59"/>
      <c r="AE121" s="59"/>
      <c r="AF121" s="59"/>
      <c r="AG121" s="59"/>
      <c r="AH121" s="59"/>
      <c r="AI121" s="59"/>
      <c r="AJ121" s="59"/>
      <c r="AK121" s="59"/>
      <c r="AL121" s="59"/>
      <c r="AM121" s="59"/>
      <c r="AN121" s="59"/>
      <c r="AO121" s="59"/>
      <c r="AP121" s="59"/>
      <c r="AQ121" s="59"/>
      <c r="AR121" s="59"/>
      <c r="AS121" s="59"/>
      <c r="AT121" s="59"/>
      <c r="AU121" s="59"/>
      <c r="AV121" s="59"/>
      <c r="AW121" s="59"/>
      <c r="AX121" s="59"/>
      <c r="AY121" s="59"/>
      <c r="AZ121" s="59"/>
      <c r="BA121" s="59"/>
      <c r="BB121" s="59"/>
      <c r="BC121" s="59"/>
      <c r="BD121" s="59"/>
      <c r="BE121" s="59"/>
      <c r="BF121" s="59"/>
      <c r="BG121" s="59"/>
      <c r="BH121" s="59"/>
      <c r="BI121" s="59"/>
      <c r="BJ121" s="59"/>
      <c r="BK121" s="59"/>
      <c r="BL121" s="59"/>
      <c r="BM121" s="59"/>
      <c r="BN121" s="59"/>
      <c r="BO121" s="59"/>
      <c r="BP121" s="59"/>
      <c r="BQ121" s="59"/>
      <c r="BR121" s="59"/>
      <c r="BS121" s="59"/>
      <c r="BT121" s="59"/>
      <c r="BU121" s="59"/>
      <c r="BV121" s="59"/>
      <c r="BW121" s="59"/>
      <c r="BX121" s="59"/>
      <c r="BY121" s="59"/>
      <c r="BZ121" s="59"/>
      <c r="CA121" s="59"/>
      <c r="CB121" s="59"/>
      <c r="CC121" s="59"/>
      <c r="CD121" s="59"/>
      <c r="CE121" s="59"/>
      <c r="CF121" s="59"/>
      <c r="CG121" s="59"/>
      <c r="CH121" s="59"/>
      <c r="CI121" s="59"/>
      <c r="CJ121" s="59"/>
      <c r="CK121" s="59"/>
      <c r="CL121" s="59"/>
      <c r="CM121" s="59"/>
      <c r="CN121" s="59"/>
      <c r="CO121" s="59"/>
      <c r="CP121" s="59"/>
      <c r="CQ121" s="59"/>
      <c r="CR121" s="59"/>
      <c r="CS121" s="59"/>
      <c r="CT121" s="59"/>
      <c r="CU121" s="59"/>
      <c r="CV121" s="59"/>
      <c r="CW121" s="59"/>
      <c r="CX121" s="59"/>
      <c r="CY121" s="59"/>
      <c r="CZ121" s="59"/>
      <c r="DA121" s="59"/>
      <c r="DB121" s="59"/>
      <c r="DC121" s="59"/>
      <c r="DD121" s="59"/>
      <c r="DE121" s="59"/>
      <c r="DF121" s="59"/>
      <c r="DG121" s="59"/>
      <c r="DH121" s="59"/>
      <c r="DI121" s="59"/>
      <c r="DJ121" s="59"/>
      <c r="DK121" s="59"/>
      <c r="DL121" s="59"/>
      <c r="DM121" s="59"/>
      <c r="DN121" s="59"/>
      <c r="DO121" s="59"/>
      <c r="DP121" s="59"/>
      <c r="DQ121" s="59"/>
      <c r="DR121" s="59"/>
      <c r="DS121" s="59"/>
      <c r="DT121" s="59"/>
      <c r="DU121" s="59"/>
      <c r="DV121" s="59"/>
      <c r="DW121" s="59"/>
      <c r="DX121" s="59"/>
      <c r="DY121" s="59"/>
      <c r="DZ121" s="59"/>
      <c r="EA121" s="59"/>
      <c r="EB121" s="59"/>
      <c r="EC121" s="59"/>
      <c r="ED121" s="59"/>
      <c r="EE121" s="59"/>
      <c r="EF121" s="59"/>
      <c r="EG121" s="59"/>
      <c r="EH121" s="59"/>
      <c r="EI121" s="59"/>
      <c r="EJ121" s="59"/>
      <c r="EK121" s="59"/>
      <c r="EL121" s="59"/>
      <c r="EM121" s="59"/>
      <c r="EN121" s="59"/>
      <c r="EO121" s="59"/>
      <c r="EP121" s="59"/>
      <c r="EQ121" s="59"/>
      <c r="ER121" s="59"/>
      <c r="ES121" s="59"/>
      <c r="ET121" s="59"/>
      <c r="EU121" s="59"/>
      <c r="EV121" s="59"/>
      <c r="EW121" s="59"/>
      <c r="EX121" s="59"/>
      <c r="EY121" s="59"/>
      <c r="EZ121" s="59"/>
      <c r="FA121" s="59"/>
      <c r="FB121" s="59"/>
      <c r="FC121" s="59"/>
      <c r="FD121" s="59"/>
      <c r="FE121" s="59"/>
      <c r="FF121" s="59"/>
      <c r="FG121" s="59"/>
      <c r="FH121" s="59"/>
      <c r="FI121" s="59"/>
      <c r="FJ121" s="59"/>
      <c r="FK121" s="59"/>
      <c r="FL121" s="59"/>
      <c r="FM121" s="59"/>
      <c r="FN121" s="59"/>
      <c r="FO121" s="59"/>
      <c r="FP121" s="59"/>
      <c r="FQ121" s="59"/>
      <c r="FR121" s="59"/>
      <c r="FS121" s="59"/>
      <c r="FT121" s="59"/>
      <c r="FU121" s="59"/>
      <c r="FV121" s="59"/>
      <c r="FW121" s="59"/>
      <c r="FX121" s="59"/>
      <c r="FY121" s="59"/>
      <c r="FZ121" s="59"/>
      <c r="GA121" s="59"/>
      <c r="GB121" s="59"/>
      <c r="GC121" s="59"/>
      <c r="GD121" s="59"/>
      <c r="GE121" s="59"/>
      <c r="GF121" s="59"/>
      <c r="GG121" s="59"/>
      <c r="GH121" s="59"/>
      <c r="GI121" s="59"/>
      <c r="GJ121" s="59"/>
      <c r="GK121" s="59"/>
      <c r="GL121" s="59"/>
      <c r="GM121" s="59"/>
      <c r="GN121" s="59"/>
      <c r="GO121" s="59"/>
      <c r="GP121" s="59"/>
      <c r="GQ121" s="59"/>
      <c r="GR121" s="59"/>
      <c r="GS121" s="59"/>
      <c r="GT121" s="59"/>
      <c r="GU121" s="59"/>
      <c r="GV121" s="59"/>
      <c r="GW121" s="59"/>
      <c r="GX121" s="59"/>
      <c r="GY121" s="59"/>
      <c r="GZ121" s="59"/>
      <c r="HA121" s="59"/>
      <c r="HB121" s="59"/>
      <c r="HC121" s="59"/>
      <c r="HD121" s="59"/>
      <c r="HE121" s="59"/>
      <c r="HF121" s="59"/>
      <c r="HG121" s="59"/>
      <c r="HH121" s="59"/>
      <c r="HI121" s="59"/>
      <c r="HJ121" s="59"/>
      <c r="HK121" s="59"/>
      <c r="HL121" s="59"/>
      <c r="HM121" s="59"/>
      <c r="HN121" s="59"/>
      <c r="HO121" s="59"/>
      <c r="HP121" s="59"/>
      <c r="HQ121" s="59"/>
      <c r="HR121" s="59"/>
      <c r="HS121" s="59"/>
    </row>
    <row r="122" spans="1:227" s="62" customFormat="1" x14ac:dyDescent="0.15">
      <c r="B122" s="59"/>
      <c r="C122" s="61"/>
      <c r="D122" s="61"/>
      <c r="E122" s="59"/>
      <c r="F122" s="59"/>
      <c r="G122" s="59"/>
      <c r="H122" s="59"/>
      <c r="I122" s="59"/>
      <c r="J122" s="59"/>
      <c r="K122" s="59"/>
      <c r="L122" s="59"/>
      <c r="M122" s="59"/>
      <c r="N122" s="59"/>
      <c r="O122" s="59"/>
      <c r="P122" s="59"/>
      <c r="Q122" s="59"/>
      <c r="R122" s="59"/>
      <c r="S122" s="59"/>
      <c r="T122" s="59"/>
      <c r="U122" s="59"/>
      <c r="V122" s="59"/>
      <c r="W122" s="59"/>
      <c r="X122" s="59"/>
      <c r="Y122" s="59"/>
      <c r="Z122" s="59"/>
      <c r="AA122" s="59"/>
      <c r="AB122" s="59"/>
      <c r="AC122" s="59"/>
      <c r="AD122" s="59"/>
      <c r="AE122" s="59"/>
      <c r="AF122" s="59"/>
      <c r="AG122" s="59"/>
      <c r="AH122" s="59"/>
      <c r="AI122" s="59"/>
      <c r="AJ122" s="59"/>
      <c r="AK122" s="59"/>
      <c r="AL122" s="59"/>
      <c r="AM122" s="59"/>
      <c r="AN122" s="59"/>
      <c r="AO122" s="59"/>
      <c r="AP122" s="59"/>
      <c r="AQ122" s="59"/>
      <c r="AR122" s="59"/>
      <c r="AS122" s="59"/>
      <c r="AT122" s="59"/>
      <c r="AU122" s="59"/>
      <c r="AV122" s="59"/>
      <c r="AW122" s="59"/>
      <c r="AX122" s="59"/>
      <c r="AY122" s="59"/>
      <c r="AZ122" s="59"/>
      <c r="BA122" s="59"/>
      <c r="BB122" s="59"/>
      <c r="BC122" s="59"/>
      <c r="BD122" s="59"/>
      <c r="BE122" s="59"/>
      <c r="BF122" s="59"/>
      <c r="BG122" s="59"/>
      <c r="BH122" s="59"/>
      <c r="BI122" s="59"/>
      <c r="BJ122" s="59"/>
      <c r="BK122" s="59"/>
      <c r="BL122" s="59"/>
      <c r="BM122" s="59"/>
      <c r="BN122" s="59"/>
      <c r="BO122" s="59"/>
      <c r="BP122" s="59"/>
      <c r="BQ122" s="59"/>
      <c r="BR122" s="59"/>
      <c r="BS122" s="59"/>
      <c r="BT122" s="59"/>
      <c r="BU122" s="59"/>
      <c r="BV122" s="59"/>
      <c r="BW122" s="59"/>
      <c r="BX122" s="59"/>
      <c r="BY122" s="59"/>
      <c r="BZ122" s="59"/>
      <c r="CA122" s="59"/>
      <c r="CB122" s="59"/>
      <c r="CC122" s="59"/>
      <c r="CD122" s="59"/>
      <c r="CE122" s="59"/>
      <c r="CF122" s="59"/>
      <c r="CG122" s="59"/>
      <c r="CH122" s="59"/>
      <c r="CI122" s="59"/>
      <c r="CJ122" s="59"/>
      <c r="CK122" s="59"/>
      <c r="CL122" s="59"/>
      <c r="CM122" s="59"/>
      <c r="CN122" s="59"/>
      <c r="CO122" s="59"/>
      <c r="CP122" s="59"/>
      <c r="CQ122" s="59"/>
      <c r="CR122" s="59"/>
      <c r="CS122" s="59"/>
      <c r="CT122" s="59"/>
      <c r="CU122" s="59"/>
      <c r="CV122" s="59"/>
      <c r="CW122" s="59"/>
      <c r="CX122" s="59"/>
      <c r="CY122" s="59"/>
      <c r="CZ122" s="59"/>
      <c r="DA122" s="59"/>
      <c r="DB122" s="59"/>
      <c r="DC122" s="59"/>
      <c r="DD122" s="59"/>
      <c r="DE122" s="59"/>
      <c r="DF122" s="59"/>
      <c r="DG122" s="59"/>
      <c r="DH122" s="59"/>
      <c r="DI122" s="59"/>
      <c r="DJ122" s="59"/>
      <c r="DK122" s="59"/>
      <c r="DL122" s="59"/>
      <c r="DM122" s="59"/>
      <c r="DN122" s="59"/>
      <c r="DO122" s="59"/>
      <c r="DP122" s="59"/>
      <c r="DQ122" s="59"/>
      <c r="DR122" s="59"/>
      <c r="DS122" s="59"/>
      <c r="DT122" s="59"/>
      <c r="DU122" s="59"/>
      <c r="DV122" s="59"/>
      <c r="DW122" s="59"/>
      <c r="DX122" s="59"/>
      <c r="DY122" s="59"/>
      <c r="DZ122" s="59"/>
      <c r="EA122" s="59"/>
      <c r="EB122" s="59"/>
      <c r="EC122" s="59"/>
      <c r="ED122" s="59"/>
      <c r="EE122" s="59"/>
      <c r="EF122" s="59"/>
      <c r="EG122" s="59"/>
      <c r="EH122" s="59"/>
      <c r="EI122" s="59"/>
      <c r="EJ122" s="59"/>
      <c r="EK122" s="59"/>
      <c r="EL122" s="59"/>
      <c r="EM122" s="59"/>
      <c r="EN122" s="59"/>
      <c r="EO122" s="59"/>
      <c r="EP122" s="59"/>
      <c r="EQ122" s="59"/>
      <c r="ER122" s="59"/>
      <c r="ES122" s="59"/>
      <c r="ET122" s="59"/>
      <c r="EU122" s="59"/>
      <c r="EV122" s="59"/>
      <c r="EW122" s="59"/>
      <c r="EX122" s="59"/>
      <c r="EY122" s="59"/>
      <c r="EZ122" s="59"/>
      <c r="FA122" s="59"/>
      <c r="FB122" s="59"/>
      <c r="FC122" s="59"/>
      <c r="FD122" s="59"/>
      <c r="FE122" s="59"/>
      <c r="FF122" s="59"/>
      <c r="FG122" s="59"/>
      <c r="FH122" s="59"/>
      <c r="FI122" s="59"/>
      <c r="FJ122" s="59"/>
      <c r="FK122" s="59"/>
      <c r="FL122" s="59"/>
      <c r="FM122" s="59"/>
      <c r="FN122" s="59"/>
      <c r="FO122" s="59"/>
      <c r="FP122" s="59"/>
      <c r="FQ122" s="59"/>
      <c r="FR122" s="59"/>
      <c r="FS122" s="59"/>
      <c r="FT122" s="59"/>
      <c r="FU122" s="59"/>
      <c r="FV122" s="59"/>
      <c r="FW122" s="59"/>
      <c r="FX122" s="59"/>
      <c r="FY122" s="59"/>
      <c r="FZ122" s="59"/>
      <c r="GA122" s="59"/>
      <c r="GB122" s="59"/>
      <c r="GC122" s="59"/>
      <c r="GD122" s="59"/>
      <c r="GE122" s="59"/>
      <c r="GF122" s="59"/>
      <c r="GG122" s="59"/>
      <c r="GH122" s="59"/>
      <c r="GI122" s="59"/>
      <c r="GJ122" s="59"/>
      <c r="GK122" s="59"/>
      <c r="GL122" s="59"/>
      <c r="GM122" s="59"/>
      <c r="GN122" s="59"/>
      <c r="GO122" s="59"/>
      <c r="GP122" s="59"/>
      <c r="GQ122" s="59"/>
      <c r="GR122" s="59"/>
      <c r="GS122" s="59"/>
      <c r="GT122" s="59"/>
      <c r="GU122" s="59"/>
      <c r="GV122" s="59"/>
      <c r="GW122" s="59"/>
      <c r="GX122" s="59"/>
      <c r="GY122" s="59"/>
      <c r="GZ122" s="59"/>
      <c r="HA122" s="59"/>
      <c r="HB122" s="59"/>
      <c r="HC122" s="59"/>
      <c r="HD122" s="59"/>
      <c r="HE122" s="59"/>
      <c r="HF122" s="59"/>
      <c r="HG122" s="59"/>
      <c r="HH122" s="59"/>
      <c r="HI122" s="59"/>
      <c r="HJ122" s="59"/>
      <c r="HK122" s="59"/>
      <c r="HL122" s="59"/>
      <c r="HM122" s="59"/>
      <c r="HN122" s="59"/>
      <c r="HO122" s="59"/>
      <c r="HP122" s="59"/>
      <c r="HQ122" s="59"/>
      <c r="HR122" s="59"/>
      <c r="HS122" s="59"/>
    </row>
    <row r="123" spans="1:227" s="62" customFormat="1" x14ac:dyDescent="0.15">
      <c r="B123" s="59"/>
      <c r="C123" s="61"/>
      <c r="D123" s="61"/>
      <c r="E123" s="59"/>
      <c r="F123" s="59"/>
      <c r="G123" s="59"/>
      <c r="H123" s="59"/>
      <c r="I123" s="59"/>
      <c r="J123" s="59"/>
      <c r="K123" s="59"/>
      <c r="L123" s="59"/>
      <c r="M123" s="59"/>
      <c r="N123" s="59"/>
      <c r="O123" s="59"/>
      <c r="P123" s="59"/>
      <c r="Q123" s="59"/>
      <c r="R123" s="59"/>
      <c r="S123" s="59"/>
      <c r="T123" s="59"/>
      <c r="U123" s="59"/>
      <c r="V123" s="59"/>
      <c r="W123" s="59"/>
      <c r="X123" s="59"/>
      <c r="Y123" s="59"/>
      <c r="Z123" s="59"/>
      <c r="AA123" s="59"/>
      <c r="AB123" s="59"/>
      <c r="AC123" s="59"/>
      <c r="AD123" s="59"/>
      <c r="AE123" s="59"/>
      <c r="AF123" s="59"/>
      <c r="AG123" s="59"/>
      <c r="AH123" s="59"/>
      <c r="AI123" s="59"/>
      <c r="AJ123" s="59"/>
      <c r="AK123" s="59"/>
      <c r="AL123" s="59"/>
      <c r="AM123" s="59"/>
      <c r="AN123" s="59"/>
      <c r="AO123" s="59"/>
      <c r="AP123" s="59"/>
      <c r="AQ123" s="59"/>
      <c r="AR123" s="59"/>
      <c r="AS123" s="59"/>
      <c r="AT123" s="59"/>
      <c r="AU123" s="59"/>
      <c r="AV123" s="59"/>
      <c r="AW123" s="59"/>
      <c r="AX123" s="59"/>
      <c r="AY123" s="59"/>
      <c r="AZ123" s="59"/>
      <c r="BA123" s="59"/>
      <c r="BB123" s="59"/>
      <c r="BC123" s="59"/>
      <c r="BD123" s="59"/>
      <c r="BE123" s="59"/>
      <c r="BF123" s="59"/>
      <c r="BG123" s="59"/>
      <c r="BH123" s="59"/>
      <c r="BI123" s="59"/>
      <c r="BJ123" s="59"/>
      <c r="BK123" s="59"/>
      <c r="BL123" s="59"/>
      <c r="BM123" s="59"/>
      <c r="BN123" s="59"/>
      <c r="BO123" s="59"/>
      <c r="BP123" s="59"/>
      <c r="BQ123" s="59"/>
      <c r="BR123" s="59"/>
      <c r="BS123" s="59"/>
      <c r="BT123" s="59"/>
      <c r="BU123" s="59"/>
      <c r="BV123" s="59"/>
      <c r="BW123" s="59"/>
      <c r="BX123" s="59"/>
      <c r="BY123" s="59"/>
      <c r="BZ123" s="59"/>
      <c r="CA123" s="59"/>
      <c r="CB123" s="59"/>
      <c r="CC123" s="59"/>
      <c r="CD123" s="59"/>
      <c r="CE123" s="59"/>
      <c r="CF123" s="59"/>
      <c r="CG123" s="59"/>
      <c r="CH123" s="59"/>
      <c r="CI123" s="59"/>
      <c r="CJ123" s="59"/>
      <c r="CK123" s="59"/>
      <c r="CL123" s="59"/>
      <c r="CM123" s="59"/>
      <c r="CN123" s="59"/>
      <c r="CO123" s="59"/>
      <c r="CP123" s="59"/>
      <c r="CQ123" s="59"/>
      <c r="CR123" s="59"/>
      <c r="CS123" s="59"/>
      <c r="CT123" s="59"/>
      <c r="CU123" s="59"/>
      <c r="CV123" s="59"/>
      <c r="CW123" s="59"/>
      <c r="CX123" s="59"/>
      <c r="CY123" s="59"/>
      <c r="CZ123" s="59"/>
      <c r="DA123" s="59"/>
      <c r="DB123" s="59"/>
      <c r="DC123" s="59"/>
      <c r="DD123" s="59"/>
      <c r="DE123" s="59"/>
      <c r="DF123" s="59"/>
      <c r="DG123" s="59"/>
      <c r="DH123" s="59"/>
      <c r="DI123" s="59"/>
      <c r="DJ123" s="59"/>
      <c r="DK123" s="59"/>
      <c r="DL123" s="59"/>
      <c r="DM123" s="59"/>
      <c r="DN123" s="59"/>
      <c r="DO123" s="59"/>
      <c r="DP123" s="59"/>
      <c r="DQ123" s="59"/>
      <c r="DR123" s="59"/>
      <c r="DS123" s="59"/>
      <c r="DT123" s="59"/>
      <c r="DU123" s="59"/>
      <c r="DV123" s="59"/>
      <c r="DW123" s="59"/>
      <c r="DX123" s="59"/>
      <c r="DY123" s="59"/>
      <c r="DZ123" s="59"/>
      <c r="EA123" s="59"/>
      <c r="EB123" s="59"/>
      <c r="EC123" s="59"/>
      <c r="ED123" s="59"/>
      <c r="EE123" s="59"/>
      <c r="EF123" s="59"/>
      <c r="EG123" s="59"/>
      <c r="EH123" s="59"/>
      <c r="EI123" s="59"/>
      <c r="EJ123" s="59"/>
      <c r="EK123" s="59"/>
      <c r="EL123" s="59"/>
      <c r="EM123" s="59"/>
      <c r="EN123" s="59"/>
      <c r="EO123" s="59"/>
      <c r="EP123" s="59"/>
      <c r="EQ123" s="59"/>
      <c r="ER123" s="59"/>
      <c r="ES123" s="59"/>
      <c r="ET123" s="59"/>
      <c r="EU123" s="59"/>
      <c r="EV123" s="59"/>
      <c r="EW123" s="59"/>
      <c r="EX123" s="59"/>
      <c r="EY123" s="59"/>
      <c r="EZ123" s="59"/>
      <c r="FA123" s="59"/>
      <c r="FB123" s="59"/>
      <c r="FC123" s="59"/>
      <c r="FD123" s="59"/>
      <c r="FE123" s="59"/>
      <c r="FF123" s="59"/>
      <c r="FG123" s="59"/>
      <c r="FH123" s="59"/>
      <c r="FI123" s="59"/>
      <c r="FJ123" s="59"/>
      <c r="FK123" s="59"/>
      <c r="FL123" s="59"/>
      <c r="FM123" s="59"/>
      <c r="FN123" s="59"/>
      <c r="FO123" s="59"/>
      <c r="FP123" s="59"/>
      <c r="FQ123" s="59"/>
      <c r="FR123" s="59"/>
      <c r="FS123" s="59"/>
      <c r="FT123" s="59"/>
      <c r="FU123" s="59"/>
      <c r="FV123" s="59"/>
      <c r="FW123" s="59"/>
      <c r="FX123" s="59"/>
      <c r="FY123" s="59"/>
      <c r="FZ123" s="59"/>
      <c r="GA123" s="59"/>
      <c r="GB123" s="59"/>
      <c r="GC123" s="59"/>
      <c r="GD123" s="59"/>
      <c r="GE123" s="59"/>
      <c r="GF123" s="59"/>
      <c r="GG123" s="59"/>
      <c r="GH123" s="59"/>
      <c r="GI123" s="59"/>
      <c r="GJ123" s="59"/>
      <c r="GK123" s="59"/>
      <c r="GL123" s="59"/>
      <c r="GM123" s="59"/>
      <c r="GN123" s="59"/>
      <c r="GO123" s="59"/>
      <c r="GP123" s="59"/>
      <c r="GQ123" s="59"/>
      <c r="GR123" s="59"/>
      <c r="GS123" s="59"/>
      <c r="GT123" s="59"/>
      <c r="GU123" s="59"/>
      <c r="GV123" s="59"/>
      <c r="GW123" s="59"/>
      <c r="GX123" s="59"/>
      <c r="GY123" s="59"/>
      <c r="GZ123" s="59"/>
      <c r="HA123" s="59"/>
      <c r="HB123" s="59"/>
      <c r="HC123" s="59"/>
      <c r="HD123" s="59"/>
      <c r="HE123" s="59"/>
      <c r="HF123" s="59"/>
      <c r="HG123" s="59"/>
      <c r="HH123" s="59"/>
      <c r="HI123" s="59"/>
      <c r="HJ123" s="59"/>
      <c r="HK123" s="59"/>
      <c r="HL123" s="59"/>
      <c r="HM123" s="59"/>
      <c r="HN123" s="59"/>
      <c r="HO123" s="59"/>
      <c r="HP123" s="59"/>
      <c r="HQ123" s="59"/>
      <c r="HR123" s="59"/>
      <c r="HS123" s="59"/>
    </row>
    <row r="124" spans="1:227" s="62" customFormat="1" x14ac:dyDescent="0.15">
      <c r="B124" s="59"/>
      <c r="C124" s="61"/>
      <c r="D124" s="61"/>
      <c r="E124" s="59"/>
      <c r="F124" s="59"/>
      <c r="G124" s="59"/>
      <c r="H124" s="59"/>
      <c r="I124" s="59"/>
      <c r="J124" s="59"/>
      <c r="K124" s="59"/>
      <c r="L124" s="59"/>
      <c r="M124" s="59"/>
      <c r="N124" s="59"/>
      <c r="O124" s="59"/>
      <c r="P124" s="59"/>
      <c r="Q124" s="59"/>
      <c r="R124" s="59"/>
      <c r="S124" s="59"/>
      <c r="T124" s="59"/>
      <c r="U124" s="59"/>
      <c r="V124" s="59"/>
      <c r="W124" s="59"/>
      <c r="X124" s="59"/>
      <c r="Y124" s="59"/>
      <c r="Z124" s="59"/>
      <c r="AA124" s="59"/>
      <c r="AB124" s="59"/>
      <c r="AC124" s="59"/>
      <c r="AD124" s="59"/>
      <c r="AE124" s="59"/>
      <c r="AF124" s="59"/>
      <c r="AG124" s="59"/>
      <c r="AH124" s="59"/>
      <c r="AI124" s="59"/>
      <c r="AJ124" s="59"/>
      <c r="AK124" s="59"/>
      <c r="AL124" s="59"/>
      <c r="AM124" s="59"/>
      <c r="AN124" s="59"/>
      <c r="AO124" s="59"/>
      <c r="AP124" s="59"/>
      <c r="AQ124" s="59"/>
      <c r="AR124" s="59"/>
      <c r="AS124" s="59"/>
      <c r="AT124" s="59"/>
      <c r="AU124" s="59"/>
      <c r="AV124" s="59"/>
      <c r="AW124" s="59"/>
      <c r="AX124" s="59"/>
      <c r="AY124" s="59"/>
      <c r="AZ124" s="59"/>
      <c r="BA124" s="59"/>
      <c r="BB124" s="59"/>
      <c r="BC124" s="59"/>
      <c r="BD124" s="59"/>
      <c r="BE124" s="59"/>
      <c r="BF124" s="59"/>
      <c r="BG124" s="59"/>
      <c r="BH124" s="59"/>
      <c r="BI124" s="59"/>
      <c r="BJ124" s="59"/>
      <c r="BK124" s="59"/>
      <c r="BL124" s="59"/>
      <c r="BM124" s="59"/>
      <c r="BN124" s="59"/>
      <c r="BO124" s="59"/>
      <c r="BP124" s="59"/>
      <c r="BQ124" s="59"/>
      <c r="BR124" s="59"/>
      <c r="BS124" s="59"/>
      <c r="BT124" s="59"/>
      <c r="BU124" s="59"/>
      <c r="BV124" s="59"/>
      <c r="BW124" s="59"/>
      <c r="BX124" s="59"/>
      <c r="BY124" s="59"/>
      <c r="BZ124" s="59"/>
      <c r="CA124" s="59"/>
      <c r="CB124" s="59"/>
      <c r="CC124" s="59"/>
      <c r="CD124" s="59"/>
      <c r="CE124" s="59"/>
      <c r="CF124" s="59"/>
      <c r="CG124" s="59"/>
      <c r="CH124" s="59"/>
      <c r="CI124" s="59"/>
      <c r="CJ124" s="59"/>
      <c r="CK124" s="59"/>
      <c r="CL124" s="59"/>
      <c r="CM124" s="59"/>
      <c r="CN124" s="59"/>
      <c r="CO124" s="59"/>
      <c r="CP124" s="59"/>
      <c r="CQ124" s="59"/>
      <c r="CR124" s="59"/>
      <c r="CS124" s="59"/>
      <c r="CT124" s="59"/>
      <c r="CU124" s="59"/>
      <c r="CV124" s="59"/>
      <c r="CW124" s="59"/>
      <c r="CX124" s="59"/>
      <c r="CY124" s="59"/>
      <c r="CZ124" s="59"/>
      <c r="DA124" s="59"/>
      <c r="DB124" s="59"/>
      <c r="DC124" s="59"/>
      <c r="DD124" s="59"/>
      <c r="DE124" s="59"/>
      <c r="DF124" s="59"/>
      <c r="DG124" s="59"/>
      <c r="DH124" s="59"/>
      <c r="DI124" s="59"/>
      <c r="DJ124" s="59"/>
      <c r="DK124" s="59"/>
      <c r="DL124" s="59"/>
      <c r="DM124" s="59"/>
      <c r="DN124" s="59"/>
      <c r="DO124" s="59"/>
      <c r="DP124" s="59"/>
      <c r="DQ124" s="59"/>
      <c r="DR124" s="59"/>
      <c r="DS124" s="59"/>
      <c r="DT124" s="59"/>
      <c r="DU124" s="59"/>
      <c r="DV124" s="59"/>
      <c r="DW124" s="59"/>
      <c r="DX124" s="59"/>
      <c r="DY124" s="59"/>
      <c r="DZ124" s="59"/>
      <c r="EA124" s="59"/>
      <c r="EB124" s="59"/>
      <c r="EC124" s="59"/>
      <c r="ED124" s="59"/>
      <c r="EE124" s="59"/>
      <c r="EF124" s="59"/>
      <c r="EG124" s="59"/>
      <c r="EH124" s="59"/>
      <c r="EI124" s="59"/>
      <c r="EJ124" s="59"/>
      <c r="EK124" s="59"/>
      <c r="EL124" s="59"/>
      <c r="EM124" s="59"/>
      <c r="EN124" s="59"/>
      <c r="EO124" s="59"/>
      <c r="EP124" s="59"/>
      <c r="EQ124" s="59"/>
      <c r="ER124" s="59"/>
      <c r="ES124" s="59"/>
      <c r="ET124" s="59"/>
      <c r="EU124" s="59"/>
      <c r="EV124" s="59"/>
      <c r="EW124" s="59"/>
      <c r="EX124" s="59"/>
      <c r="EY124" s="59"/>
      <c r="EZ124" s="59"/>
      <c r="FA124" s="59"/>
      <c r="FB124" s="59"/>
      <c r="FC124" s="59"/>
      <c r="FD124" s="59"/>
      <c r="FE124" s="59"/>
      <c r="FF124" s="59"/>
      <c r="FG124" s="59"/>
      <c r="FH124" s="59"/>
      <c r="FI124" s="59"/>
      <c r="FJ124" s="59"/>
      <c r="FK124" s="59"/>
      <c r="FL124" s="59"/>
      <c r="FM124" s="59"/>
      <c r="FN124" s="59"/>
      <c r="FO124" s="59"/>
      <c r="FP124" s="59"/>
      <c r="FQ124" s="59"/>
      <c r="FR124" s="59"/>
      <c r="FS124" s="59"/>
      <c r="FT124" s="59"/>
      <c r="FU124" s="59"/>
      <c r="FV124" s="59"/>
      <c r="FW124" s="59"/>
      <c r="FX124" s="59"/>
      <c r="FY124" s="59"/>
      <c r="FZ124" s="59"/>
      <c r="GA124" s="59"/>
      <c r="GB124" s="59"/>
      <c r="GC124" s="59"/>
      <c r="GD124" s="59"/>
      <c r="GE124" s="59"/>
      <c r="GF124" s="59"/>
      <c r="GG124" s="59"/>
      <c r="GH124" s="59"/>
      <c r="GI124" s="59"/>
      <c r="GJ124" s="59"/>
      <c r="GK124" s="59"/>
      <c r="GL124" s="59"/>
      <c r="GM124" s="59"/>
      <c r="GN124" s="59"/>
      <c r="GO124" s="59"/>
      <c r="GP124" s="59"/>
      <c r="GQ124" s="59"/>
      <c r="GR124" s="59"/>
      <c r="GS124" s="59"/>
      <c r="GT124" s="59"/>
      <c r="GU124" s="59"/>
      <c r="GV124" s="59"/>
      <c r="GW124" s="59"/>
      <c r="GX124" s="59"/>
      <c r="GY124" s="59"/>
      <c r="GZ124" s="59"/>
      <c r="HA124" s="59"/>
      <c r="HB124" s="59"/>
      <c r="HC124" s="59"/>
      <c r="HD124" s="59"/>
      <c r="HE124" s="59"/>
      <c r="HF124" s="59"/>
      <c r="HG124" s="59"/>
      <c r="HH124" s="59"/>
      <c r="HI124" s="59"/>
      <c r="HJ124" s="59"/>
      <c r="HK124" s="59"/>
      <c r="HL124" s="59"/>
      <c r="HM124" s="59"/>
      <c r="HN124" s="59"/>
      <c r="HO124" s="59"/>
      <c r="HP124" s="59"/>
      <c r="HQ124" s="59"/>
      <c r="HR124" s="59"/>
      <c r="HS124" s="59"/>
    </row>
    <row r="125" spans="1:227" s="62" customFormat="1" x14ac:dyDescent="0.15">
      <c r="B125" s="59"/>
      <c r="C125" s="61"/>
      <c r="D125" s="61"/>
      <c r="E125" s="59"/>
      <c r="F125" s="59"/>
      <c r="G125" s="59"/>
      <c r="H125" s="59"/>
      <c r="I125" s="59"/>
      <c r="J125" s="59"/>
      <c r="K125" s="59"/>
      <c r="L125" s="59"/>
      <c r="M125" s="59"/>
      <c r="N125" s="59"/>
      <c r="O125" s="59"/>
      <c r="P125" s="59"/>
      <c r="Q125" s="59"/>
      <c r="R125" s="59"/>
      <c r="S125" s="59"/>
      <c r="T125" s="59"/>
      <c r="U125" s="59"/>
      <c r="V125" s="59"/>
      <c r="W125" s="59"/>
      <c r="X125" s="59"/>
      <c r="Y125" s="59"/>
      <c r="Z125" s="59"/>
      <c r="AA125" s="59"/>
      <c r="AB125" s="59"/>
      <c r="AC125" s="59"/>
      <c r="AD125" s="59"/>
      <c r="AE125" s="59"/>
      <c r="AF125" s="59"/>
      <c r="AG125" s="59"/>
      <c r="AH125" s="59"/>
      <c r="AI125" s="59"/>
      <c r="AJ125" s="59"/>
      <c r="AK125" s="59"/>
      <c r="AL125" s="59"/>
      <c r="AM125" s="59"/>
      <c r="AN125" s="59"/>
      <c r="AO125" s="59"/>
      <c r="AP125" s="59"/>
      <c r="AQ125" s="59"/>
      <c r="AR125" s="59"/>
      <c r="AS125" s="59"/>
      <c r="AT125" s="59"/>
      <c r="AU125" s="59"/>
      <c r="AV125" s="59"/>
      <c r="AW125" s="59"/>
      <c r="AX125" s="59"/>
      <c r="AY125" s="59"/>
      <c r="AZ125" s="59"/>
      <c r="BA125" s="59"/>
      <c r="BB125" s="59"/>
      <c r="BC125" s="59"/>
      <c r="BD125" s="59"/>
      <c r="BE125" s="59"/>
      <c r="BF125" s="59"/>
      <c r="BG125" s="59"/>
      <c r="BH125" s="59"/>
      <c r="BI125" s="59"/>
      <c r="BJ125" s="59"/>
      <c r="BK125" s="59"/>
      <c r="BL125" s="59"/>
      <c r="BM125" s="59"/>
      <c r="BN125" s="59"/>
      <c r="BO125" s="59"/>
      <c r="BP125" s="59"/>
      <c r="BQ125" s="59"/>
      <c r="BR125" s="59"/>
      <c r="BS125" s="59"/>
      <c r="BT125" s="59"/>
      <c r="BU125" s="59"/>
      <c r="BV125" s="59"/>
      <c r="BW125" s="59"/>
      <c r="BX125" s="59"/>
      <c r="BY125" s="59"/>
      <c r="BZ125" s="59"/>
      <c r="CA125" s="59"/>
      <c r="CB125" s="59"/>
      <c r="CC125" s="59"/>
      <c r="CD125" s="59"/>
      <c r="CE125" s="59"/>
      <c r="CF125" s="59"/>
      <c r="CG125" s="59"/>
      <c r="CH125" s="59"/>
      <c r="CI125" s="59"/>
      <c r="CJ125" s="59"/>
      <c r="CK125" s="59"/>
      <c r="CL125" s="59"/>
      <c r="CM125" s="59"/>
      <c r="CN125" s="59"/>
      <c r="CO125" s="59"/>
      <c r="CP125" s="59"/>
      <c r="CQ125" s="59"/>
      <c r="CR125" s="59"/>
      <c r="CS125" s="59"/>
      <c r="CT125" s="59"/>
      <c r="CU125" s="59"/>
      <c r="CV125" s="59"/>
      <c r="CW125" s="59"/>
      <c r="CX125" s="59"/>
      <c r="CY125" s="59"/>
      <c r="CZ125" s="59"/>
      <c r="DA125" s="59"/>
      <c r="DB125" s="59"/>
      <c r="DC125" s="59"/>
      <c r="DD125" s="59"/>
      <c r="DE125" s="59"/>
      <c r="DF125" s="59"/>
      <c r="DG125" s="59"/>
      <c r="DH125" s="59"/>
      <c r="DI125" s="59"/>
      <c r="DJ125" s="59"/>
      <c r="DK125" s="59"/>
      <c r="DL125" s="59"/>
      <c r="DM125" s="59"/>
      <c r="DN125" s="59"/>
      <c r="DO125" s="59"/>
      <c r="DP125" s="59"/>
      <c r="DQ125" s="59"/>
      <c r="DR125" s="59"/>
      <c r="DS125" s="59"/>
      <c r="DT125" s="59"/>
      <c r="DU125" s="59"/>
      <c r="DV125" s="59"/>
      <c r="DW125" s="59"/>
      <c r="DX125" s="59"/>
      <c r="DY125" s="59"/>
      <c r="DZ125" s="59"/>
      <c r="EA125" s="59"/>
      <c r="EB125" s="59"/>
      <c r="EC125" s="59"/>
      <c r="ED125" s="59"/>
      <c r="EE125" s="59"/>
      <c r="EF125" s="59"/>
      <c r="EG125" s="59"/>
      <c r="EH125" s="59"/>
      <c r="EI125" s="59"/>
      <c r="EJ125" s="59"/>
      <c r="EK125" s="59"/>
      <c r="EL125" s="59"/>
      <c r="EM125" s="59"/>
      <c r="EN125" s="59"/>
      <c r="EO125" s="59"/>
      <c r="EP125" s="59"/>
      <c r="EQ125" s="59"/>
      <c r="ER125" s="59"/>
      <c r="ES125" s="59"/>
      <c r="ET125" s="59"/>
      <c r="EU125" s="59"/>
      <c r="EV125" s="59"/>
      <c r="EW125" s="59"/>
      <c r="EX125" s="59"/>
      <c r="EY125" s="59"/>
      <c r="EZ125" s="59"/>
      <c r="FA125" s="59"/>
      <c r="FB125" s="59"/>
      <c r="FC125" s="59"/>
      <c r="FD125" s="59"/>
      <c r="FE125" s="59"/>
      <c r="FF125" s="59"/>
      <c r="FG125" s="59"/>
      <c r="FH125" s="59"/>
      <c r="FI125" s="59"/>
      <c r="FJ125" s="59"/>
      <c r="FK125" s="59"/>
      <c r="FL125" s="59"/>
      <c r="FM125" s="59"/>
      <c r="FN125" s="59"/>
      <c r="FO125" s="59"/>
      <c r="FP125" s="59"/>
      <c r="FQ125" s="59"/>
      <c r="FR125" s="59"/>
      <c r="FS125" s="59"/>
      <c r="FT125" s="59"/>
      <c r="FU125" s="59"/>
      <c r="FV125" s="59"/>
      <c r="FW125" s="59"/>
      <c r="FX125" s="59"/>
      <c r="FY125" s="59"/>
      <c r="FZ125" s="59"/>
      <c r="GA125" s="59"/>
      <c r="GB125" s="59"/>
      <c r="GC125" s="59"/>
      <c r="GD125" s="59"/>
      <c r="GE125" s="59"/>
      <c r="GF125" s="59"/>
      <c r="GG125" s="59"/>
      <c r="GH125" s="59"/>
      <c r="GI125" s="59"/>
      <c r="GJ125" s="59"/>
      <c r="GK125" s="59"/>
      <c r="GL125" s="59"/>
      <c r="GM125" s="59"/>
      <c r="GN125" s="59"/>
      <c r="GO125" s="59"/>
      <c r="GP125" s="59"/>
      <c r="GQ125" s="59"/>
      <c r="GR125" s="59"/>
      <c r="GS125" s="59"/>
      <c r="GT125" s="59"/>
      <c r="GU125" s="59"/>
      <c r="GV125" s="59"/>
      <c r="GW125" s="59"/>
      <c r="GX125" s="59"/>
      <c r="GY125" s="59"/>
      <c r="GZ125" s="59"/>
      <c r="HA125" s="59"/>
      <c r="HB125" s="59"/>
      <c r="HC125" s="59"/>
      <c r="HD125" s="59"/>
      <c r="HE125" s="59"/>
      <c r="HF125" s="59"/>
      <c r="HG125" s="59"/>
      <c r="HH125" s="59"/>
      <c r="HI125" s="59"/>
      <c r="HJ125" s="59"/>
      <c r="HK125" s="59"/>
      <c r="HL125" s="59"/>
      <c r="HM125" s="59"/>
      <c r="HN125" s="59"/>
      <c r="HO125" s="59"/>
      <c r="HP125" s="59"/>
      <c r="HQ125" s="59"/>
      <c r="HR125" s="59"/>
      <c r="HS125" s="59"/>
    </row>
    <row r="126" spans="1:227" s="62" customFormat="1" x14ac:dyDescent="0.15">
      <c r="B126" s="59"/>
      <c r="C126" s="61"/>
      <c r="D126" s="61"/>
      <c r="E126" s="59"/>
      <c r="F126" s="59"/>
      <c r="G126" s="59"/>
      <c r="H126" s="59"/>
      <c r="I126" s="59"/>
      <c r="J126" s="59"/>
      <c r="K126" s="59"/>
      <c r="L126" s="59"/>
      <c r="M126" s="59"/>
      <c r="N126" s="59"/>
      <c r="O126" s="59"/>
      <c r="P126" s="59"/>
      <c r="Q126" s="59"/>
      <c r="R126" s="59"/>
      <c r="S126" s="59"/>
      <c r="T126" s="59"/>
      <c r="U126" s="59"/>
      <c r="V126" s="59"/>
      <c r="W126" s="59"/>
      <c r="X126" s="59"/>
      <c r="Y126" s="59"/>
      <c r="Z126" s="59"/>
      <c r="AA126" s="59"/>
      <c r="AB126" s="59"/>
      <c r="AC126" s="59"/>
      <c r="AD126" s="59"/>
      <c r="AE126" s="59"/>
      <c r="AF126" s="59"/>
      <c r="AG126" s="59"/>
      <c r="AH126" s="59"/>
      <c r="AI126" s="59"/>
      <c r="AJ126" s="59"/>
      <c r="AK126" s="59"/>
      <c r="AL126" s="59"/>
      <c r="AM126" s="59"/>
      <c r="AN126" s="59"/>
      <c r="AO126" s="59"/>
      <c r="AP126" s="59"/>
      <c r="AQ126" s="59"/>
      <c r="AR126" s="59"/>
      <c r="AS126" s="59"/>
      <c r="AT126" s="59"/>
      <c r="AU126" s="59"/>
      <c r="AV126" s="59"/>
      <c r="AW126" s="59"/>
      <c r="AX126" s="59"/>
      <c r="AY126" s="59"/>
      <c r="AZ126" s="59"/>
      <c r="BA126" s="59"/>
      <c r="BB126" s="59"/>
      <c r="BC126" s="59"/>
      <c r="BD126" s="59"/>
      <c r="BE126" s="59"/>
      <c r="BF126" s="59"/>
      <c r="BG126" s="59"/>
      <c r="BH126" s="59"/>
      <c r="BI126" s="59"/>
      <c r="BJ126" s="59"/>
      <c r="BK126" s="59"/>
      <c r="BL126" s="59"/>
      <c r="BM126" s="59"/>
      <c r="BN126" s="59"/>
      <c r="BO126" s="59"/>
      <c r="BP126" s="59"/>
      <c r="BQ126" s="59"/>
      <c r="BR126" s="59"/>
      <c r="BS126" s="59"/>
      <c r="BT126" s="59"/>
      <c r="BU126" s="59"/>
      <c r="BV126" s="59"/>
      <c r="BW126" s="59"/>
      <c r="BX126" s="59"/>
      <c r="BY126" s="59"/>
      <c r="BZ126" s="59"/>
      <c r="CA126" s="59"/>
      <c r="CB126" s="59"/>
      <c r="CC126" s="59"/>
      <c r="CD126" s="59"/>
      <c r="CE126" s="59"/>
      <c r="CF126" s="59"/>
      <c r="CG126" s="59"/>
      <c r="CH126" s="59"/>
      <c r="CI126" s="59"/>
      <c r="CJ126" s="59"/>
      <c r="CK126" s="59"/>
      <c r="CL126" s="59"/>
      <c r="CM126" s="59"/>
      <c r="CN126" s="59"/>
      <c r="CO126" s="59"/>
      <c r="CP126" s="59"/>
      <c r="CQ126" s="59"/>
      <c r="CR126" s="59"/>
      <c r="CS126" s="59"/>
      <c r="CT126" s="59"/>
      <c r="CU126" s="59"/>
      <c r="CV126" s="59"/>
      <c r="CW126" s="59"/>
      <c r="CX126" s="59"/>
      <c r="CY126" s="59"/>
      <c r="CZ126" s="59"/>
      <c r="DA126" s="59"/>
      <c r="DB126" s="59"/>
      <c r="DC126" s="59"/>
      <c r="DD126" s="59"/>
      <c r="DE126" s="59"/>
      <c r="DF126" s="59"/>
      <c r="DG126" s="59"/>
      <c r="DH126" s="59"/>
      <c r="DI126" s="59"/>
      <c r="DJ126" s="59"/>
      <c r="DK126" s="59"/>
      <c r="DL126" s="59"/>
      <c r="DM126" s="59"/>
      <c r="DN126" s="59"/>
      <c r="DO126" s="59"/>
      <c r="DP126" s="59"/>
      <c r="DQ126" s="59"/>
      <c r="DR126" s="59"/>
      <c r="DS126" s="59"/>
      <c r="DT126" s="59"/>
      <c r="DU126" s="59"/>
      <c r="DV126" s="59"/>
      <c r="DW126" s="59"/>
      <c r="DX126" s="59"/>
      <c r="DY126" s="59"/>
      <c r="DZ126" s="59"/>
      <c r="EA126" s="59"/>
      <c r="EB126" s="59"/>
      <c r="EC126" s="59"/>
      <c r="ED126" s="59"/>
      <c r="EE126" s="59"/>
      <c r="EF126" s="59"/>
      <c r="EG126" s="59"/>
      <c r="EH126" s="59"/>
      <c r="EI126" s="59"/>
      <c r="EJ126" s="59"/>
      <c r="EK126" s="59"/>
      <c r="EL126" s="59"/>
      <c r="EM126" s="59"/>
      <c r="EN126" s="59"/>
      <c r="EO126" s="59"/>
      <c r="EP126" s="59"/>
      <c r="EQ126" s="59"/>
      <c r="ER126" s="59"/>
      <c r="ES126" s="59"/>
      <c r="ET126" s="59"/>
      <c r="EU126" s="59"/>
      <c r="EV126" s="59"/>
      <c r="EW126" s="59"/>
      <c r="EX126" s="59"/>
      <c r="EY126" s="59"/>
      <c r="EZ126" s="59"/>
      <c r="FA126" s="59"/>
      <c r="FB126" s="59"/>
      <c r="FC126" s="59"/>
      <c r="FD126" s="59"/>
      <c r="FE126" s="59"/>
      <c r="FF126" s="59"/>
      <c r="FG126" s="59"/>
      <c r="FH126" s="59"/>
      <c r="FI126" s="59"/>
      <c r="FJ126" s="59"/>
      <c r="FK126" s="59"/>
      <c r="FL126" s="59"/>
      <c r="FM126" s="59"/>
      <c r="FN126" s="59"/>
      <c r="FO126" s="59"/>
      <c r="FP126" s="59"/>
      <c r="FQ126" s="59"/>
      <c r="FR126" s="59"/>
      <c r="FS126" s="59"/>
      <c r="FT126" s="59"/>
      <c r="FU126" s="59"/>
      <c r="FV126" s="59"/>
      <c r="FW126" s="59"/>
      <c r="FX126" s="59"/>
      <c r="FY126" s="59"/>
      <c r="FZ126" s="59"/>
      <c r="GA126" s="59"/>
      <c r="GB126" s="59"/>
      <c r="GC126" s="59"/>
      <c r="GD126" s="59"/>
      <c r="GE126" s="59"/>
      <c r="GF126" s="59"/>
      <c r="GG126" s="59"/>
      <c r="GH126" s="59"/>
      <c r="GI126" s="59"/>
      <c r="GJ126" s="59"/>
      <c r="GK126" s="59"/>
      <c r="GL126" s="59"/>
      <c r="GM126" s="59"/>
      <c r="GN126" s="59"/>
      <c r="GO126" s="59"/>
      <c r="GP126" s="59"/>
      <c r="GQ126" s="59"/>
      <c r="GR126" s="59"/>
      <c r="GS126" s="59"/>
      <c r="GT126" s="59"/>
      <c r="GU126" s="59"/>
      <c r="GV126" s="59"/>
      <c r="GW126" s="59"/>
      <c r="GX126" s="59"/>
      <c r="GY126" s="59"/>
      <c r="GZ126" s="59"/>
      <c r="HA126" s="59"/>
      <c r="HB126" s="59"/>
      <c r="HC126" s="59"/>
      <c r="HD126" s="59"/>
      <c r="HE126" s="59"/>
      <c r="HF126" s="59"/>
      <c r="HG126" s="59"/>
      <c r="HH126" s="59"/>
      <c r="HI126" s="59"/>
      <c r="HJ126" s="59"/>
      <c r="HK126" s="59"/>
      <c r="HL126" s="59"/>
      <c r="HM126" s="59"/>
      <c r="HN126" s="59"/>
      <c r="HO126" s="59"/>
      <c r="HP126" s="59"/>
      <c r="HQ126" s="59"/>
      <c r="HR126" s="59"/>
      <c r="HS126" s="59"/>
    </row>
    <row r="127" spans="1:227" s="62" customFormat="1" x14ac:dyDescent="0.15">
      <c r="B127" s="59"/>
      <c r="C127" s="61"/>
      <c r="D127" s="61"/>
      <c r="E127" s="59"/>
      <c r="F127" s="59"/>
      <c r="G127" s="59"/>
      <c r="H127" s="59"/>
      <c r="I127" s="59"/>
      <c r="J127" s="59"/>
      <c r="K127" s="59"/>
      <c r="L127" s="59"/>
      <c r="M127" s="59"/>
      <c r="N127" s="59"/>
      <c r="O127" s="59"/>
      <c r="P127" s="59"/>
      <c r="Q127" s="59"/>
      <c r="R127" s="59"/>
      <c r="S127" s="59"/>
      <c r="T127" s="59"/>
      <c r="U127" s="59"/>
      <c r="V127" s="59"/>
      <c r="W127" s="59"/>
      <c r="X127" s="59"/>
      <c r="Y127" s="59"/>
      <c r="Z127" s="59"/>
      <c r="AA127" s="59"/>
      <c r="AB127" s="59"/>
      <c r="AC127" s="59"/>
      <c r="AD127" s="59"/>
      <c r="AE127" s="59"/>
      <c r="AF127" s="59"/>
      <c r="AG127" s="59"/>
      <c r="AH127" s="59"/>
      <c r="AI127" s="59"/>
      <c r="AJ127" s="59"/>
      <c r="AK127" s="59"/>
      <c r="AL127" s="59"/>
      <c r="AM127" s="59"/>
      <c r="AN127" s="59"/>
      <c r="AO127" s="59"/>
      <c r="AP127" s="59"/>
      <c r="AQ127" s="59"/>
      <c r="AR127" s="59"/>
      <c r="AS127" s="59"/>
      <c r="AT127" s="59"/>
      <c r="AU127" s="59"/>
      <c r="AV127" s="59"/>
      <c r="AW127" s="59"/>
      <c r="AX127" s="59"/>
      <c r="AY127" s="59"/>
      <c r="AZ127" s="59"/>
      <c r="BA127" s="59"/>
      <c r="BB127" s="59"/>
      <c r="BC127" s="59"/>
      <c r="BD127" s="59"/>
      <c r="BE127" s="59"/>
      <c r="BF127" s="59"/>
      <c r="BG127" s="59"/>
      <c r="BH127" s="59"/>
      <c r="BI127" s="59"/>
      <c r="BJ127" s="59"/>
      <c r="BK127" s="59"/>
      <c r="BL127" s="59"/>
      <c r="BM127" s="59"/>
      <c r="BN127" s="59"/>
      <c r="BO127" s="59"/>
      <c r="BP127" s="59"/>
      <c r="BQ127" s="59"/>
      <c r="BR127" s="59"/>
      <c r="BS127" s="59"/>
      <c r="BT127" s="59"/>
      <c r="BU127" s="59"/>
      <c r="BV127" s="59"/>
      <c r="BW127" s="59"/>
      <c r="BX127" s="59"/>
      <c r="BY127" s="59"/>
      <c r="BZ127" s="59"/>
      <c r="CA127" s="59"/>
      <c r="CB127" s="59"/>
      <c r="CC127" s="59"/>
      <c r="CD127" s="59"/>
      <c r="CE127" s="59"/>
      <c r="CF127" s="59"/>
      <c r="CG127" s="59"/>
      <c r="CH127" s="59"/>
      <c r="CI127" s="59"/>
      <c r="CJ127" s="59"/>
      <c r="CK127" s="59"/>
      <c r="CL127" s="59"/>
      <c r="CM127" s="59"/>
      <c r="CN127" s="59"/>
      <c r="CO127" s="59"/>
      <c r="CP127" s="59"/>
      <c r="CQ127" s="59"/>
      <c r="CR127" s="59"/>
      <c r="CS127" s="59"/>
      <c r="CT127" s="59"/>
      <c r="CU127" s="59"/>
      <c r="CV127" s="59"/>
      <c r="CW127" s="59"/>
      <c r="CX127" s="59"/>
      <c r="CY127" s="59"/>
      <c r="CZ127" s="59"/>
      <c r="DA127" s="59"/>
      <c r="DB127" s="59"/>
      <c r="DC127" s="59"/>
      <c r="DD127" s="59"/>
      <c r="DE127" s="59"/>
      <c r="DF127" s="59"/>
      <c r="DG127" s="59"/>
      <c r="DH127" s="59"/>
      <c r="DI127" s="59"/>
      <c r="DJ127" s="59"/>
      <c r="DK127" s="59"/>
      <c r="DL127" s="59"/>
      <c r="DM127" s="59"/>
      <c r="DN127" s="59"/>
      <c r="DO127" s="59"/>
      <c r="DP127" s="59"/>
      <c r="DQ127" s="59"/>
      <c r="DR127" s="59"/>
      <c r="DS127" s="59"/>
      <c r="DT127" s="59"/>
      <c r="DU127" s="59"/>
      <c r="DV127" s="59"/>
      <c r="DW127" s="59"/>
      <c r="DX127" s="59"/>
      <c r="DY127" s="59"/>
      <c r="DZ127" s="59"/>
      <c r="EA127" s="59"/>
      <c r="EB127" s="59"/>
      <c r="EC127" s="59"/>
      <c r="ED127" s="59"/>
      <c r="EE127" s="59"/>
      <c r="EF127" s="59"/>
      <c r="EG127" s="59"/>
      <c r="EH127" s="59"/>
      <c r="EI127" s="59"/>
      <c r="EJ127" s="59"/>
      <c r="EK127" s="59"/>
      <c r="EL127" s="59"/>
      <c r="EM127" s="59"/>
      <c r="EN127" s="59"/>
      <c r="EO127" s="59"/>
      <c r="EP127" s="59"/>
      <c r="EQ127" s="59"/>
      <c r="ER127" s="59"/>
      <c r="ES127" s="59"/>
      <c r="ET127" s="59"/>
      <c r="EU127" s="59"/>
      <c r="EV127" s="59"/>
      <c r="EW127" s="59"/>
      <c r="EX127" s="59"/>
      <c r="EY127" s="59"/>
      <c r="EZ127" s="59"/>
      <c r="FA127" s="59"/>
      <c r="FB127" s="59"/>
      <c r="FC127" s="59"/>
      <c r="FD127" s="59"/>
      <c r="FE127" s="59"/>
      <c r="FF127" s="59"/>
      <c r="FG127" s="59"/>
      <c r="FH127" s="59"/>
      <c r="FI127" s="59"/>
      <c r="FJ127" s="59"/>
      <c r="FK127" s="59"/>
      <c r="FL127" s="59"/>
      <c r="FM127" s="59"/>
      <c r="FN127" s="59"/>
      <c r="FO127" s="59"/>
      <c r="FP127" s="59"/>
      <c r="FQ127" s="59"/>
      <c r="FR127" s="59"/>
      <c r="FS127" s="59"/>
      <c r="FT127" s="59"/>
      <c r="FU127" s="59"/>
      <c r="FV127" s="59"/>
      <c r="FW127" s="59"/>
      <c r="FX127" s="59"/>
      <c r="FY127" s="59"/>
      <c r="FZ127" s="59"/>
      <c r="GA127" s="59"/>
      <c r="GB127" s="59"/>
      <c r="GC127" s="59"/>
      <c r="GD127" s="59"/>
      <c r="GE127" s="59"/>
      <c r="GF127" s="59"/>
      <c r="GG127" s="59"/>
      <c r="GH127" s="59"/>
      <c r="GI127" s="59"/>
      <c r="GJ127" s="59"/>
      <c r="GK127" s="59"/>
      <c r="GL127" s="59"/>
      <c r="GM127" s="59"/>
      <c r="GN127" s="59"/>
      <c r="GO127" s="59"/>
      <c r="GP127" s="59"/>
      <c r="GQ127" s="59"/>
      <c r="GR127" s="59"/>
      <c r="GS127" s="59"/>
      <c r="GT127" s="59"/>
      <c r="GU127" s="59"/>
      <c r="GV127" s="59"/>
      <c r="GW127" s="59"/>
      <c r="GX127" s="59"/>
      <c r="GY127" s="59"/>
      <c r="GZ127" s="59"/>
      <c r="HA127" s="59"/>
      <c r="HB127" s="59"/>
      <c r="HC127" s="59"/>
      <c r="HD127" s="59"/>
      <c r="HE127" s="59"/>
      <c r="HF127" s="59"/>
      <c r="HG127" s="59"/>
      <c r="HH127" s="59"/>
      <c r="HI127" s="59"/>
      <c r="HJ127" s="59"/>
      <c r="HK127" s="59"/>
      <c r="HL127" s="59"/>
      <c r="HM127" s="59"/>
      <c r="HN127" s="59"/>
      <c r="HO127" s="59"/>
      <c r="HP127" s="59"/>
      <c r="HQ127" s="59"/>
      <c r="HR127" s="59"/>
      <c r="HS127" s="59"/>
    </row>
    <row r="128" spans="1:227" s="61" customFormat="1" x14ac:dyDescent="0.15">
      <c r="A128" s="62"/>
      <c r="B128" s="59"/>
      <c r="E128" s="59"/>
      <c r="F128" s="59"/>
      <c r="G128" s="59"/>
      <c r="H128" s="59"/>
      <c r="I128" s="59"/>
      <c r="J128" s="59"/>
      <c r="K128" s="59"/>
      <c r="L128" s="59"/>
      <c r="M128" s="59"/>
      <c r="N128" s="59"/>
      <c r="O128" s="59"/>
      <c r="P128" s="59"/>
      <c r="Q128" s="59"/>
      <c r="R128" s="59"/>
      <c r="S128" s="59"/>
      <c r="T128" s="59"/>
      <c r="U128" s="59"/>
      <c r="V128" s="59"/>
      <c r="W128" s="59"/>
      <c r="X128" s="59"/>
      <c r="Y128" s="59"/>
      <c r="Z128" s="59"/>
      <c r="AA128" s="59"/>
      <c r="AB128" s="59"/>
      <c r="AC128" s="59"/>
      <c r="AD128" s="59"/>
      <c r="AE128" s="59"/>
      <c r="AF128" s="59"/>
      <c r="AG128" s="59"/>
      <c r="AH128" s="59"/>
      <c r="AI128" s="59"/>
      <c r="AJ128" s="59"/>
      <c r="AK128" s="59"/>
      <c r="AL128" s="59"/>
      <c r="AM128" s="59"/>
      <c r="AN128" s="59"/>
      <c r="AO128" s="59"/>
      <c r="AP128" s="59"/>
      <c r="AQ128" s="59"/>
      <c r="AR128" s="59"/>
      <c r="AS128" s="59"/>
      <c r="AT128" s="59"/>
      <c r="AU128" s="59"/>
      <c r="AV128" s="59"/>
      <c r="AW128" s="59"/>
      <c r="AX128" s="59"/>
      <c r="AY128" s="59"/>
      <c r="AZ128" s="59"/>
      <c r="BA128" s="59"/>
      <c r="BB128" s="59"/>
      <c r="BC128" s="59"/>
      <c r="BD128" s="59"/>
      <c r="BE128" s="59"/>
      <c r="BF128" s="59"/>
      <c r="BG128" s="59"/>
      <c r="BH128" s="59"/>
      <c r="BI128" s="59"/>
      <c r="BJ128" s="59"/>
      <c r="BK128" s="59"/>
      <c r="BL128" s="59"/>
      <c r="BM128" s="59"/>
      <c r="BN128" s="59"/>
      <c r="BO128" s="59"/>
      <c r="BP128" s="59"/>
      <c r="BQ128" s="59"/>
      <c r="BR128" s="59"/>
      <c r="BS128" s="59"/>
      <c r="BT128" s="59"/>
      <c r="BU128" s="59"/>
      <c r="BV128" s="59"/>
      <c r="BW128" s="59"/>
      <c r="BX128" s="59"/>
      <c r="BY128" s="59"/>
      <c r="BZ128" s="59"/>
      <c r="CA128" s="59"/>
      <c r="CB128" s="59"/>
      <c r="CC128" s="59"/>
      <c r="CD128" s="59"/>
      <c r="CE128" s="59"/>
      <c r="CF128" s="59"/>
      <c r="CG128" s="59"/>
      <c r="CH128" s="59"/>
      <c r="CI128" s="59"/>
      <c r="CJ128" s="59"/>
      <c r="CK128" s="59"/>
      <c r="CL128" s="59"/>
      <c r="CM128" s="59"/>
      <c r="CN128" s="59"/>
      <c r="CO128" s="59"/>
      <c r="CP128" s="59"/>
      <c r="CQ128" s="59"/>
      <c r="CR128" s="59"/>
      <c r="CS128" s="59"/>
      <c r="CT128" s="59"/>
      <c r="CU128" s="59"/>
      <c r="CV128" s="59"/>
      <c r="CW128" s="59"/>
      <c r="CX128" s="59"/>
      <c r="CY128" s="59"/>
      <c r="CZ128" s="59"/>
      <c r="DA128" s="59"/>
      <c r="DB128" s="59"/>
      <c r="DC128" s="59"/>
      <c r="DD128" s="59"/>
      <c r="DE128" s="59"/>
      <c r="DF128" s="59"/>
      <c r="DG128" s="59"/>
      <c r="DH128" s="59"/>
      <c r="DI128" s="59"/>
      <c r="DJ128" s="59"/>
      <c r="DK128" s="59"/>
      <c r="DL128" s="59"/>
      <c r="DM128" s="59"/>
      <c r="DN128" s="59"/>
      <c r="DO128" s="59"/>
      <c r="DP128" s="59"/>
      <c r="DQ128" s="59"/>
      <c r="DR128" s="59"/>
      <c r="DS128" s="59"/>
      <c r="DT128" s="59"/>
      <c r="DU128" s="59"/>
      <c r="DV128" s="59"/>
      <c r="DW128" s="59"/>
      <c r="DX128" s="59"/>
      <c r="DY128" s="59"/>
      <c r="DZ128" s="59"/>
      <c r="EA128" s="59"/>
      <c r="EB128" s="59"/>
      <c r="EC128" s="59"/>
      <c r="ED128" s="59"/>
      <c r="EE128" s="59"/>
      <c r="EF128" s="59"/>
      <c r="EG128" s="59"/>
      <c r="EH128" s="59"/>
      <c r="EI128" s="59"/>
      <c r="EJ128" s="59"/>
      <c r="EK128" s="59"/>
      <c r="EL128" s="59"/>
      <c r="EM128" s="59"/>
      <c r="EN128" s="59"/>
      <c r="EO128" s="59"/>
      <c r="EP128" s="59"/>
      <c r="EQ128" s="59"/>
      <c r="ER128" s="59"/>
      <c r="ES128" s="59"/>
      <c r="ET128" s="59"/>
      <c r="EU128" s="59"/>
      <c r="EV128" s="59"/>
      <c r="EW128" s="59"/>
      <c r="EX128" s="59"/>
      <c r="EY128" s="59"/>
      <c r="EZ128" s="59"/>
      <c r="FA128" s="59"/>
      <c r="FB128" s="59"/>
      <c r="FC128" s="59"/>
      <c r="FD128" s="59"/>
      <c r="FE128" s="59"/>
      <c r="FF128" s="59"/>
      <c r="FG128" s="59"/>
      <c r="FH128" s="59"/>
      <c r="FI128" s="59"/>
      <c r="FJ128" s="59"/>
      <c r="FK128" s="59"/>
      <c r="FL128" s="59"/>
      <c r="FM128" s="59"/>
      <c r="FN128" s="59"/>
      <c r="FO128" s="59"/>
      <c r="FP128" s="59"/>
      <c r="FQ128" s="59"/>
      <c r="FR128" s="59"/>
      <c r="FS128" s="59"/>
      <c r="FT128" s="59"/>
      <c r="FU128" s="59"/>
      <c r="FV128" s="59"/>
      <c r="FW128" s="59"/>
      <c r="FX128" s="59"/>
      <c r="FY128" s="59"/>
      <c r="FZ128" s="59"/>
      <c r="GA128" s="59"/>
      <c r="GB128" s="59"/>
      <c r="GC128" s="59"/>
      <c r="GD128" s="59"/>
      <c r="GE128" s="59"/>
      <c r="GF128" s="59"/>
      <c r="GG128" s="59"/>
      <c r="GH128" s="59"/>
      <c r="GI128" s="59"/>
      <c r="GJ128" s="59"/>
      <c r="GK128" s="59"/>
      <c r="GL128" s="59"/>
      <c r="GM128" s="59"/>
      <c r="GN128" s="59"/>
      <c r="GO128" s="59"/>
      <c r="GP128" s="59"/>
      <c r="GQ128" s="59"/>
      <c r="GR128" s="59"/>
      <c r="GS128" s="59"/>
      <c r="GT128" s="59"/>
      <c r="GU128" s="59"/>
      <c r="GV128" s="59"/>
      <c r="GW128" s="59"/>
      <c r="GX128" s="59"/>
      <c r="GY128" s="59"/>
      <c r="GZ128" s="59"/>
      <c r="HA128" s="59"/>
      <c r="HB128" s="59"/>
      <c r="HC128" s="59"/>
      <c r="HD128" s="59"/>
      <c r="HE128" s="59"/>
      <c r="HF128" s="59"/>
      <c r="HG128" s="59"/>
      <c r="HH128" s="59"/>
      <c r="HI128" s="59"/>
      <c r="HJ128" s="59"/>
      <c r="HK128" s="59"/>
      <c r="HL128" s="59"/>
      <c r="HM128" s="59"/>
      <c r="HN128" s="59"/>
      <c r="HO128" s="59"/>
      <c r="HP128" s="59"/>
      <c r="HQ128" s="59"/>
      <c r="HR128" s="59"/>
      <c r="HS128" s="59"/>
    </row>
    <row r="129" spans="1:227" s="61" customFormat="1" x14ac:dyDescent="0.15">
      <c r="A129" s="62"/>
      <c r="B129" s="59"/>
      <c r="E129" s="59"/>
      <c r="F129" s="59"/>
      <c r="G129" s="59"/>
      <c r="H129" s="59"/>
      <c r="I129" s="59"/>
      <c r="J129" s="59"/>
      <c r="K129" s="59"/>
      <c r="L129" s="59"/>
      <c r="M129" s="59"/>
      <c r="N129" s="59"/>
      <c r="O129" s="59"/>
      <c r="P129" s="59"/>
      <c r="Q129" s="59"/>
      <c r="R129" s="59"/>
      <c r="S129" s="59"/>
      <c r="T129" s="59"/>
      <c r="U129" s="59"/>
      <c r="V129" s="59"/>
      <c r="W129" s="59"/>
      <c r="X129" s="59"/>
      <c r="Y129" s="59"/>
      <c r="Z129" s="59"/>
      <c r="AA129" s="59"/>
      <c r="AB129" s="59"/>
      <c r="AC129" s="59"/>
      <c r="AD129" s="59"/>
      <c r="AE129" s="59"/>
      <c r="AF129" s="59"/>
      <c r="AG129" s="59"/>
      <c r="AH129" s="59"/>
      <c r="AI129" s="59"/>
      <c r="AJ129" s="59"/>
      <c r="AK129" s="59"/>
      <c r="AL129" s="59"/>
      <c r="AM129" s="59"/>
      <c r="AN129" s="59"/>
      <c r="AO129" s="59"/>
      <c r="AP129" s="59"/>
      <c r="AQ129" s="59"/>
      <c r="AR129" s="59"/>
      <c r="AS129" s="59"/>
      <c r="AT129" s="59"/>
      <c r="AU129" s="59"/>
      <c r="AV129" s="59"/>
      <c r="AW129" s="59"/>
      <c r="AX129" s="59"/>
      <c r="AY129" s="59"/>
      <c r="AZ129" s="59"/>
      <c r="BA129" s="59"/>
      <c r="BB129" s="59"/>
      <c r="BC129" s="59"/>
      <c r="BD129" s="59"/>
      <c r="BE129" s="59"/>
      <c r="BF129" s="59"/>
      <c r="BG129" s="59"/>
      <c r="BH129" s="59"/>
      <c r="BI129" s="59"/>
      <c r="BJ129" s="59"/>
      <c r="BK129" s="59"/>
      <c r="BL129" s="59"/>
      <c r="BM129" s="59"/>
      <c r="BN129" s="59"/>
      <c r="BO129" s="59"/>
      <c r="BP129" s="59"/>
      <c r="BQ129" s="59"/>
      <c r="BR129" s="59"/>
      <c r="BS129" s="59"/>
      <c r="BT129" s="59"/>
      <c r="BU129" s="59"/>
      <c r="BV129" s="59"/>
      <c r="BW129" s="59"/>
      <c r="BX129" s="59"/>
      <c r="BY129" s="59"/>
      <c r="BZ129" s="59"/>
      <c r="CA129" s="59"/>
      <c r="CB129" s="59"/>
      <c r="CC129" s="59"/>
      <c r="CD129" s="59"/>
      <c r="CE129" s="59"/>
      <c r="CF129" s="59"/>
      <c r="CG129" s="59"/>
      <c r="CH129" s="59"/>
      <c r="CI129" s="59"/>
      <c r="CJ129" s="59"/>
      <c r="CK129" s="59"/>
      <c r="CL129" s="59"/>
      <c r="CM129" s="59"/>
      <c r="CN129" s="59"/>
      <c r="CO129" s="59"/>
      <c r="CP129" s="59"/>
      <c r="CQ129" s="59"/>
      <c r="CR129" s="59"/>
      <c r="CS129" s="59"/>
      <c r="CT129" s="59"/>
      <c r="CU129" s="59"/>
      <c r="CV129" s="59"/>
      <c r="CW129" s="59"/>
      <c r="CX129" s="59"/>
      <c r="CY129" s="59"/>
      <c r="CZ129" s="59"/>
      <c r="DA129" s="59"/>
      <c r="DB129" s="59"/>
      <c r="DC129" s="59"/>
      <c r="DD129" s="59"/>
      <c r="DE129" s="59"/>
      <c r="DF129" s="59"/>
      <c r="DG129" s="59"/>
      <c r="DH129" s="59"/>
      <c r="DI129" s="59"/>
      <c r="DJ129" s="59"/>
      <c r="DK129" s="59"/>
      <c r="DL129" s="59"/>
      <c r="DM129" s="59"/>
      <c r="DN129" s="59"/>
      <c r="DO129" s="59"/>
      <c r="DP129" s="59"/>
      <c r="DQ129" s="59"/>
      <c r="DR129" s="59"/>
      <c r="DS129" s="59"/>
      <c r="DT129" s="59"/>
      <c r="DU129" s="59"/>
      <c r="DV129" s="59"/>
      <c r="DW129" s="59"/>
      <c r="DX129" s="59"/>
      <c r="DY129" s="59"/>
      <c r="DZ129" s="59"/>
      <c r="EA129" s="59"/>
      <c r="EB129" s="59"/>
      <c r="EC129" s="59"/>
      <c r="ED129" s="59"/>
      <c r="EE129" s="59"/>
      <c r="EF129" s="59"/>
      <c r="EG129" s="59"/>
      <c r="EH129" s="59"/>
      <c r="EI129" s="59"/>
      <c r="EJ129" s="59"/>
      <c r="EK129" s="59"/>
      <c r="EL129" s="59"/>
      <c r="EM129" s="59"/>
      <c r="EN129" s="59"/>
      <c r="EO129" s="59"/>
      <c r="EP129" s="59"/>
      <c r="EQ129" s="59"/>
      <c r="ER129" s="59"/>
      <c r="ES129" s="59"/>
      <c r="ET129" s="59"/>
      <c r="EU129" s="59"/>
      <c r="EV129" s="59"/>
      <c r="EW129" s="59"/>
      <c r="EX129" s="59"/>
      <c r="EY129" s="59"/>
      <c r="EZ129" s="59"/>
      <c r="FA129" s="59"/>
      <c r="FB129" s="59"/>
      <c r="FC129" s="59"/>
      <c r="FD129" s="59"/>
      <c r="FE129" s="59"/>
      <c r="FF129" s="59"/>
      <c r="FG129" s="59"/>
      <c r="FH129" s="59"/>
      <c r="FI129" s="59"/>
      <c r="FJ129" s="59"/>
      <c r="FK129" s="59"/>
      <c r="FL129" s="59"/>
      <c r="FM129" s="59"/>
      <c r="FN129" s="59"/>
      <c r="FO129" s="59"/>
      <c r="FP129" s="59"/>
      <c r="FQ129" s="59"/>
      <c r="FR129" s="59"/>
      <c r="FS129" s="59"/>
      <c r="FT129" s="59"/>
      <c r="FU129" s="59"/>
      <c r="FV129" s="59"/>
      <c r="FW129" s="59"/>
      <c r="FX129" s="59"/>
      <c r="FY129" s="59"/>
      <c r="FZ129" s="59"/>
      <c r="GA129" s="59"/>
      <c r="GB129" s="59"/>
      <c r="GC129" s="59"/>
      <c r="GD129" s="59"/>
      <c r="GE129" s="59"/>
      <c r="GF129" s="59"/>
      <c r="GG129" s="59"/>
      <c r="GH129" s="59"/>
      <c r="GI129" s="59"/>
      <c r="GJ129" s="59"/>
      <c r="GK129" s="59"/>
      <c r="GL129" s="59"/>
      <c r="GM129" s="59"/>
      <c r="GN129" s="59"/>
      <c r="GO129" s="59"/>
      <c r="GP129" s="59"/>
      <c r="GQ129" s="59"/>
      <c r="GR129" s="59"/>
      <c r="GS129" s="59"/>
      <c r="GT129" s="59"/>
      <c r="GU129" s="59"/>
      <c r="GV129" s="59"/>
      <c r="GW129" s="59"/>
      <c r="GX129" s="59"/>
      <c r="GY129" s="59"/>
      <c r="GZ129" s="59"/>
      <c r="HA129" s="59"/>
      <c r="HB129" s="59"/>
      <c r="HC129" s="59"/>
      <c r="HD129" s="59"/>
      <c r="HE129" s="59"/>
      <c r="HF129" s="59"/>
      <c r="HG129" s="59"/>
      <c r="HH129" s="59"/>
      <c r="HI129" s="59"/>
      <c r="HJ129" s="59"/>
      <c r="HK129" s="59"/>
      <c r="HL129" s="59"/>
      <c r="HM129" s="59"/>
      <c r="HN129" s="59"/>
      <c r="HO129" s="59"/>
      <c r="HP129" s="59"/>
      <c r="HQ129" s="59"/>
      <c r="HR129" s="59"/>
      <c r="HS129" s="59"/>
    </row>
    <row r="130" spans="1:227" s="61" customFormat="1" x14ac:dyDescent="0.15">
      <c r="A130" s="62"/>
      <c r="B130" s="59"/>
      <c r="E130" s="59"/>
      <c r="F130" s="59"/>
      <c r="G130" s="59"/>
      <c r="H130" s="59"/>
      <c r="I130" s="59"/>
      <c r="J130" s="59"/>
      <c r="K130" s="59"/>
      <c r="L130" s="59"/>
      <c r="M130" s="59"/>
      <c r="N130" s="59"/>
      <c r="O130" s="59"/>
      <c r="P130" s="59"/>
      <c r="Q130" s="59"/>
      <c r="R130" s="59"/>
      <c r="S130" s="59"/>
      <c r="T130" s="59"/>
      <c r="U130" s="59"/>
      <c r="V130" s="59"/>
      <c r="W130" s="59"/>
      <c r="X130" s="59"/>
      <c r="Y130" s="59"/>
      <c r="Z130" s="59"/>
      <c r="AA130" s="59"/>
      <c r="AB130" s="59"/>
      <c r="AC130" s="59"/>
      <c r="AD130" s="59"/>
      <c r="AE130" s="59"/>
      <c r="AF130" s="59"/>
      <c r="AG130" s="59"/>
      <c r="AH130" s="59"/>
      <c r="AI130" s="59"/>
      <c r="AJ130" s="59"/>
      <c r="AK130" s="59"/>
      <c r="AL130" s="59"/>
      <c r="AM130" s="59"/>
      <c r="AN130" s="59"/>
      <c r="AO130" s="59"/>
      <c r="AP130" s="59"/>
      <c r="AQ130" s="59"/>
      <c r="AR130" s="59"/>
      <c r="AS130" s="59"/>
      <c r="AT130" s="59"/>
      <c r="AU130" s="59"/>
      <c r="AV130" s="59"/>
      <c r="AW130" s="59"/>
      <c r="AX130" s="59"/>
      <c r="AY130" s="59"/>
      <c r="AZ130" s="59"/>
      <c r="BA130" s="59"/>
      <c r="BB130" s="59"/>
      <c r="BC130" s="59"/>
      <c r="BD130" s="59"/>
      <c r="BE130" s="59"/>
      <c r="BF130" s="59"/>
      <c r="BG130" s="59"/>
      <c r="BH130" s="59"/>
      <c r="BI130" s="59"/>
      <c r="BJ130" s="59"/>
      <c r="BK130" s="59"/>
      <c r="BL130" s="59"/>
      <c r="BM130" s="59"/>
      <c r="BN130" s="59"/>
      <c r="BO130" s="59"/>
      <c r="BP130" s="59"/>
      <c r="BQ130" s="59"/>
      <c r="BR130" s="59"/>
      <c r="BS130" s="59"/>
      <c r="BT130" s="59"/>
      <c r="BU130" s="59"/>
      <c r="BV130" s="59"/>
      <c r="BW130" s="59"/>
      <c r="BX130" s="59"/>
      <c r="BY130" s="59"/>
      <c r="BZ130" s="59"/>
      <c r="CA130" s="59"/>
      <c r="CB130" s="59"/>
      <c r="CC130" s="59"/>
      <c r="CD130" s="59"/>
      <c r="CE130" s="59"/>
      <c r="CF130" s="59"/>
      <c r="CG130" s="59"/>
      <c r="CH130" s="59"/>
      <c r="CI130" s="59"/>
      <c r="CJ130" s="59"/>
      <c r="CK130" s="59"/>
      <c r="CL130" s="59"/>
      <c r="CM130" s="59"/>
      <c r="CN130" s="59"/>
      <c r="CO130" s="59"/>
      <c r="CP130" s="59"/>
      <c r="CQ130" s="59"/>
      <c r="CR130" s="59"/>
      <c r="CS130" s="59"/>
      <c r="CT130" s="59"/>
      <c r="CU130" s="59"/>
      <c r="CV130" s="59"/>
      <c r="CW130" s="59"/>
      <c r="CX130" s="59"/>
      <c r="CY130" s="59"/>
      <c r="CZ130" s="59"/>
      <c r="DA130" s="59"/>
      <c r="DB130" s="59"/>
      <c r="DC130" s="59"/>
      <c r="DD130" s="59"/>
      <c r="DE130" s="59"/>
      <c r="DF130" s="59"/>
      <c r="DG130" s="59"/>
      <c r="DH130" s="59"/>
      <c r="DI130" s="59"/>
      <c r="DJ130" s="59"/>
      <c r="DK130" s="59"/>
      <c r="DL130" s="59"/>
      <c r="DM130" s="59"/>
      <c r="DN130" s="59"/>
      <c r="DO130" s="59"/>
      <c r="DP130" s="59"/>
      <c r="DQ130" s="59"/>
      <c r="DR130" s="59"/>
      <c r="DS130" s="59"/>
      <c r="DT130" s="59"/>
      <c r="DU130" s="59"/>
      <c r="DV130" s="59"/>
      <c r="DW130" s="59"/>
      <c r="DX130" s="59"/>
      <c r="DY130" s="59"/>
      <c r="DZ130" s="59"/>
      <c r="EA130" s="59"/>
      <c r="EB130" s="59"/>
      <c r="EC130" s="59"/>
      <c r="ED130" s="59"/>
      <c r="EE130" s="59"/>
      <c r="EF130" s="59"/>
      <c r="EG130" s="59"/>
      <c r="EH130" s="59"/>
      <c r="EI130" s="59"/>
      <c r="EJ130" s="59"/>
      <c r="EK130" s="59"/>
      <c r="EL130" s="59"/>
      <c r="EM130" s="59"/>
      <c r="EN130" s="59"/>
      <c r="EO130" s="59"/>
      <c r="EP130" s="59"/>
      <c r="EQ130" s="59"/>
      <c r="ER130" s="59"/>
      <c r="ES130" s="59"/>
      <c r="ET130" s="59"/>
      <c r="EU130" s="59"/>
      <c r="EV130" s="59"/>
      <c r="EW130" s="59"/>
      <c r="EX130" s="59"/>
      <c r="EY130" s="59"/>
      <c r="EZ130" s="59"/>
      <c r="FA130" s="59"/>
      <c r="FB130" s="59"/>
      <c r="FC130" s="59"/>
      <c r="FD130" s="59"/>
      <c r="FE130" s="59"/>
      <c r="FF130" s="59"/>
      <c r="FG130" s="59"/>
      <c r="FH130" s="59"/>
      <c r="FI130" s="59"/>
      <c r="FJ130" s="59"/>
      <c r="FK130" s="59"/>
      <c r="FL130" s="59"/>
      <c r="FM130" s="59"/>
      <c r="FN130" s="59"/>
      <c r="FO130" s="59"/>
      <c r="FP130" s="59"/>
      <c r="FQ130" s="59"/>
      <c r="FR130" s="59"/>
      <c r="FS130" s="59"/>
      <c r="FT130" s="59"/>
      <c r="FU130" s="59"/>
      <c r="FV130" s="59"/>
      <c r="FW130" s="59"/>
      <c r="FX130" s="59"/>
      <c r="FY130" s="59"/>
      <c r="FZ130" s="59"/>
      <c r="GA130" s="59"/>
      <c r="GB130" s="59"/>
      <c r="GC130" s="59"/>
      <c r="GD130" s="59"/>
      <c r="GE130" s="59"/>
      <c r="GF130" s="59"/>
      <c r="GG130" s="59"/>
      <c r="GH130" s="59"/>
      <c r="GI130" s="59"/>
      <c r="GJ130" s="59"/>
      <c r="GK130" s="59"/>
      <c r="GL130" s="59"/>
      <c r="GM130" s="59"/>
      <c r="GN130" s="59"/>
      <c r="GO130" s="59"/>
      <c r="GP130" s="59"/>
      <c r="GQ130" s="59"/>
      <c r="GR130" s="59"/>
      <c r="GS130" s="59"/>
      <c r="GT130" s="59"/>
      <c r="GU130" s="59"/>
      <c r="GV130" s="59"/>
      <c r="GW130" s="59"/>
      <c r="GX130" s="59"/>
      <c r="GY130" s="59"/>
      <c r="GZ130" s="59"/>
      <c r="HA130" s="59"/>
      <c r="HB130" s="59"/>
      <c r="HC130" s="59"/>
      <c r="HD130" s="59"/>
      <c r="HE130" s="59"/>
      <c r="HF130" s="59"/>
      <c r="HG130" s="59"/>
      <c r="HH130" s="59"/>
      <c r="HI130" s="59"/>
      <c r="HJ130" s="59"/>
      <c r="HK130" s="59"/>
      <c r="HL130" s="59"/>
      <c r="HM130" s="59"/>
      <c r="HN130" s="59"/>
      <c r="HO130" s="59"/>
      <c r="HP130" s="59"/>
      <c r="HQ130" s="59"/>
      <c r="HR130" s="59"/>
      <c r="HS130" s="59"/>
    </row>
    <row r="131" spans="1:227" s="61" customFormat="1" x14ac:dyDescent="0.15">
      <c r="A131" s="62"/>
      <c r="B131" s="59"/>
      <c r="E131" s="59"/>
      <c r="F131" s="59"/>
      <c r="G131" s="59"/>
      <c r="H131" s="59"/>
      <c r="I131" s="59"/>
      <c r="J131" s="59"/>
      <c r="K131" s="59"/>
      <c r="L131" s="59"/>
      <c r="M131" s="59"/>
      <c r="N131" s="59"/>
      <c r="O131" s="59"/>
      <c r="P131" s="59"/>
      <c r="Q131" s="59"/>
      <c r="R131" s="59"/>
      <c r="S131" s="59"/>
      <c r="T131" s="59"/>
      <c r="U131" s="59"/>
      <c r="V131" s="59"/>
      <c r="W131" s="59"/>
      <c r="X131" s="59"/>
      <c r="Y131" s="59"/>
      <c r="Z131" s="59"/>
      <c r="AA131" s="59"/>
      <c r="AB131" s="59"/>
      <c r="AC131" s="59"/>
      <c r="AD131" s="59"/>
      <c r="AE131" s="59"/>
      <c r="AF131" s="59"/>
      <c r="AG131" s="59"/>
      <c r="AH131" s="59"/>
      <c r="AI131" s="59"/>
      <c r="AJ131" s="59"/>
      <c r="AK131" s="59"/>
      <c r="AL131" s="59"/>
      <c r="AM131" s="59"/>
      <c r="AN131" s="59"/>
      <c r="AO131" s="59"/>
      <c r="AP131" s="59"/>
      <c r="AQ131" s="59"/>
      <c r="AR131" s="59"/>
      <c r="AS131" s="59"/>
      <c r="AT131" s="59"/>
      <c r="AU131" s="59"/>
      <c r="AV131" s="59"/>
      <c r="AW131" s="59"/>
      <c r="AX131" s="59"/>
      <c r="AY131" s="59"/>
      <c r="AZ131" s="59"/>
      <c r="BA131" s="59"/>
      <c r="BB131" s="59"/>
      <c r="BC131" s="59"/>
      <c r="BD131" s="59"/>
      <c r="BE131" s="59"/>
      <c r="BF131" s="59"/>
      <c r="BG131" s="59"/>
      <c r="BH131" s="59"/>
      <c r="BI131" s="59"/>
      <c r="BJ131" s="59"/>
      <c r="BK131" s="59"/>
      <c r="BL131" s="59"/>
      <c r="BM131" s="59"/>
      <c r="BN131" s="59"/>
      <c r="BO131" s="59"/>
      <c r="BP131" s="59"/>
      <c r="BQ131" s="59"/>
      <c r="BR131" s="59"/>
      <c r="BS131" s="59"/>
      <c r="BT131" s="59"/>
      <c r="BU131" s="59"/>
      <c r="BV131" s="59"/>
      <c r="BW131" s="59"/>
      <c r="BX131" s="59"/>
      <c r="BY131" s="59"/>
      <c r="BZ131" s="59"/>
      <c r="CA131" s="59"/>
      <c r="CB131" s="59"/>
      <c r="CC131" s="59"/>
      <c r="CD131" s="59"/>
      <c r="CE131" s="59"/>
      <c r="CF131" s="59"/>
      <c r="CG131" s="59"/>
      <c r="CH131" s="59"/>
      <c r="CI131" s="59"/>
      <c r="CJ131" s="59"/>
      <c r="CK131" s="59"/>
      <c r="CL131" s="59"/>
      <c r="CM131" s="59"/>
      <c r="CN131" s="59"/>
      <c r="CO131" s="59"/>
      <c r="CP131" s="59"/>
      <c r="CQ131" s="59"/>
      <c r="CR131" s="59"/>
      <c r="CS131" s="59"/>
      <c r="CT131" s="59"/>
      <c r="CU131" s="59"/>
      <c r="CV131" s="59"/>
      <c r="CW131" s="59"/>
      <c r="CX131" s="59"/>
      <c r="CY131" s="59"/>
      <c r="CZ131" s="59"/>
      <c r="DA131" s="59"/>
      <c r="DB131" s="59"/>
      <c r="DC131" s="59"/>
      <c r="DD131" s="59"/>
      <c r="DE131" s="59"/>
      <c r="DF131" s="59"/>
      <c r="DG131" s="59"/>
      <c r="DH131" s="59"/>
      <c r="DI131" s="59"/>
      <c r="DJ131" s="59"/>
      <c r="DK131" s="59"/>
      <c r="DL131" s="59"/>
      <c r="DM131" s="59"/>
      <c r="DN131" s="59"/>
      <c r="DO131" s="59"/>
      <c r="DP131" s="59"/>
      <c r="DQ131" s="59"/>
      <c r="DR131" s="59"/>
      <c r="DS131" s="59"/>
      <c r="DT131" s="59"/>
      <c r="DU131" s="59"/>
      <c r="DV131" s="59"/>
      <c r="DW131" s="59"/>
      <c r="DX131" s="59"/>
      <c r="DY131" s="59"/>
      <c r="DZ131" s="59"/>
      <c r="EA131" s="59"/>
      <c r="EB131" s="59"/>
      <c r="EC131" s="59"/>
      <c r="ED131" s="59"/>
      <c r="EE131" s="59"/>
      <c r="EF131" s="59"/>
      <c r="EG131" s="59"/>
      <c r="EH131" s="59"/>
      <c r="EI131" s="59"/>
      <c r="EJ131" s="59"/>
      <c r="EK131" s="59"/>
      <c r="EL131" s="59"/>
      <c r="EM131" s="59"/>
      <c r="EN131" s="59"/>
      <c r="EO131" s="59"/>
      <c r="EP131" s="59"/>
      <c r="EQ131" s="59"/>
      <c r="ER131" s="59"/>
      <c r="ES131" s="59"/>
      <c r="ET131" s="59"/>
      <c r="EU131" s="59"/>
      <c r="EV131" s="59"/>
      <c r="EW131" s="59"/>
      <c r="EX131" s="59"/>
      <c r="EY131" s="59"/>
      <c r="EZ131" s="59"/>
      <c r="FA131" s="59"/>
      <c r="FB131" s="59"/>
      <c r="FC131" s="59"/>
      <c r="FD131" s="59"/>
      <c r="FE131" s="59"/>
      <c r="FF131" s="59"/>
      <c r="FG131" s="59"/>
      <c r="FH131" s="59"/>
      <c r="FI131" s="59"/>
      <c r="FJ131" s="59"/>
      <c r="FK131" s="59"/>
      <c r="FL131" s="59"/>
      <c r="FM131" s="59"/>
      <c r="FN131" s="59"/>
      <c r="FO131" s="59"/>
      <c r="FP131" s="59"/>
      <c r="FQ131" s="59"/>
      <c r="FR131" s="59"/>
      <c r="FS131" s="59"/>
      <c r="FT131" s="59"/>
      <c r="FU131" s="59"/>
      <c r="FV131" s="59"/>
      <c r="FW131" s="59"/>
      <c r="FX131" s="59"/>
      <c r="FY131" s="59"/>
      <c r="FZ131" s="59"/>
      <c r="GA131" s="59"/>
      <c r="GB131" s="59"/>
      <c r="GC131" s="59"/>
      <c r="GD131" s="59"/>
      <c r="GE131" s="59"/>
      <c r="GF131" s="59"/>
      <c r="GG131" s="59"/>
      <c r="GH131" s="59"/>
      <c r="GI131" s="59"/>
      <c r="GJ131" s="59"/>
      <c r="GK131" s="59"/>
      <c r="GL131" s="59"/>
      <c r="GM131" s="59"/>
      <c r="GN131" s="59"/>
      <c r="GO131" s="59"/>
      <c r="GP131" s="59"/>
      <c r="GQ131" s="59"/>
      <c r="GR131" s="59"/>
      <c r="GS131" s="59"/>
      <c r="GT131" s="59"/>
      <c r="GU131" s="59"/>
      <c r="GV131" s="59"/>
      <c r="GW131" s="59"/>
      <c r="GX131" s="59"/>
      <c r="GY131" s="59"/>
      <c r="GZ131" s="59"/>
      <c r="HA131" s="59"/>
      <c r="HB131" s="59"/>
      <c r="HC131" s="59"/>
      <c r="HD131" s="59"/>
      <c r="HE131" s="59"/>
      <c r="HF131" s="59"/>
      <c r="HG131" s="59"/>
      <c r="HH131" s="59"/>
      <c r="HI131" s="59"/>
      <c r="HJ131" s="59"/>
      <c r="HK131" s="59"/>
      <c r="HL131" s="59"/>
      <c r="HM131" s="59"/>
      <c r="HN131" s="59"/>
      <c r="HO131" s="59"/>
      <c r="HP131" s="59"/>
      <c r="HQ131" s="59"/>
      <c r="HR131" s="59"/>
      <c r="HS131" s="59"/>
    </row>
    <row r="132" spans="1:227" s="61" customFormat="1" x14ac:dyDescent="0.15">
      <c r="A132" s="62"/>
      <c r="B132" s="59"/>
      <c r="E132" s="59"/>
      <c r="F132" s="59"/>
      <c r="G132" s="59"/>
      <c r="H132" s="59"/>
      <c r="I132" s="59"/>
      <c r="J132" s="59"/>
      <c r="K132" s="59"/>
      <c r="L132" s="59"/>
      <c r="M132" s="59"/>
      <c r="N132" s="59"/>
      <c r="O132" s="59"/>
      <c r="P132" s="59"/>
      <c r="Q132" s="59"/>
      <c r="R132" s="59"/>
      <c r="S132" s="59"/>
      <c r="T132" s="59"/>
      <c r="U132" s="59"/>
      <c r="V132" s="59"/>
      <c r="W132" s="59"/>
      <c r="X132" s="59"/>
      <c r="Y132" s="59"/>
      <c r="Z132" s="59"/>
      <c r="AA132" s="59"/>
      <c r="AB132" s="59"/>
      <c r="AC132" s="59"/>
      <c r="AD132" s="59"/>
      <c r="AE132" s="59"/>
      <c r="AF132" s="59"/>
      <c r="AG132" s="59"/>
      <c r="AH132" s="59"/>
      <c r="AI132" s="59"/>
      <c r="AJ132" s="59"/>
      <c r="AK132" s="59"/>
      <c r="AL132" s="59"/>
      <c r="AM132" s="59"/>
      <c r="AN132" s="59"/>
      <c r="AO132" s="59"/>
      <c r="AP132" s="59"/>
      <c r="AQ132" s="59"/>
      <c r="AR132" s="59"/>
      <c r="AS132" s="59"/>
      <c r="AT132" s="59"/>
      <c r="AU132" s="59"/>
      <c r="AV132" s="59"/>
      <c r="AW132" s="59"/>
      <c r="AX132" s="59"/>
      <c r="AY132" s="59"/>
      <c r="AZ132" s="59"/>
      <c r="BA132" s="59"/>
      <c r="BB132" s="59"/>
      <c r="BC132" s="59"/>
      <c r="BD132" s="59"/>
      <c r="BE132" s="59"/>
      <c r="BF132" s="59"/>
      <c r="BG132" s="59"/>
      <c r="BH132" s="59"/>
      <c r="BI132" s="59"/>
      <c r="BJ132" s="59"/>
      <c r="BK132" s="59"/>
      <c r="BL132" s="59"/>
      <c r="BM132" s="59"/>
      <c r="BN132" s="59"/>
      <c r="BO132" s="59"/>
      <c r="BP132" s="59"/>
      <c r="BQ132" s="59"/>
      <c r="BR132" s="59"/>
      <c r="BS132" s="59"/>
      <c r="BT132" s="59"/>
      <c r="BU132" s="59"/>
      <c r="BV132" s="59"/>
      <c r="BW132" s="59"/>
      <c r="BX132" s="59"/>
      <c r="BY132" s="59"/>
      <c r="BZ132" s="59"/>
      <c r="CA132" s="59"/>
      <c r="CB132" s="59"/>
      <c r="CC132" s="59"/>
      <c r="CD132" s="59"/>
      <c r="CE132" s="59"/>
      <c r="CF132" s="59"/>
      <c r="CG132" s="59"/>
      <c r="CH132" s="59"/>
      <c r="CI132" s="59"/>
      <c r="CJ132" s="59"/>
      <c r="CK132" s="59"/>
      <c r="CL132" s="59"/>
      <c r="CM132" s="59"/>
      <c r="CN132" s="59"/>
      <c r="CO132" s="59"/>
      <c r="CP132" s="59"/>
      <c r="CQ132" s="59"/>
      <c r="CR132" s="59"/>
      <c r="CS132" s="59"/>
      <c r="CT132" s="59"/>
      <c r="CU132" s="59"/>
      <c r="CV132" s="59"/>
      <c r="CW132" s="59"/>
      <c r="CX132" s="59"/>
      <c r="CY132" s="59"/>
      <c r="CZ132" s="59"/>
      <c r="DA132" s="59"/>
      <c r="DB132" s="59"/>
      <c r="DC132" s="59"/>
      <c r="DD132" s="59"/>
      <c r="DE132" s="59"/>
      <c r="DF132" s="59"/>
      <c r="DG132" s="59"/>
      <c r="DH132" s="59"/>
      <c r="DI132" s="59"/>
      <c r="DJ132" s="59"/>
      <c r="DK132" s="59"/>
      <c r="DL132" s="59"/>
      <c r="DM132" s="59"/>
      <c r="DN132" s="59"/>
      <c r="DO132" s="59"/>
      <c r="DP132" s="59"/>
      <c r="DQ132" s="59"/>
      <c r="DR132" s="59"/>
      <c r="DS132" s="59"/>
      <c r="DT132" s="59"/>
      <c r="DU132" s="59"/>
      <c r="DV132" s="59"/>
      <c r="DW132" s="59"/>
      <c r="DX132" s="59"/>
      <c r="DY132" s="59"/>
      <c r="DZ132" s="59"/>
      <c r="EA132" s="59"/>
      <c r="EB132" s="59"/>
      <c r="EC132" s="59"/>
      <c r="ED132" s="59"/>
      <c r="EE132" s="59"/>
      <c r="EF132" s="59"/>
      <c r="EG132" s="59"/>
      <c r="EH132" s="59"/>
      <c r="EI132" s="59"/>
      <c r="EJ132" s="59"/>
      <c r="EK132" s="59"/>
      <c r="EL132" s="59"/>
      <c r="EM132" s="59"/>
      <c r="EN132" s="59"/>
      <c r="EO132" s="59"/>
      <c r="EP132" s="59"/>
      <c r="EQ132" s="59"/>
      <c r="ER132" s="59"/>
      <c r="ES132" s="59"/>
      <c r="ET132" s="59"/>
      <c r="EU132" s="59"/>
      <c r="EV132" s="59"/>
      <c r="EW132" s="59"/>
      <c r="EX132" s="59"/>
      <c r="EY132" s="59"/>
      <c r="EZ132" s="59"/>
      <c r="FA132" s="59"/>
      <c r="FB132" s="59"/>
      <c r="FC132" s="59"/>
      <c r="FD132" s="59"/>
      <c r="FE132" s="59"/>
      <c r="FF132" s="59"/>
      <c r="FG132" s="59"/>
      <c r="FH132" s="59"/>
      <c r="FI132" s="59"/>
      <c r="FJ132" s="59"/>
      <c r="FK132" s="59"/>
      <c r="FL132" s="59"/>
      <c r="FM132" s="59"/>
      <c r="FN132" s="59"/>
      <c r="FO132" s="59"/>
      <c r="FP132" s="59"/>
      <c r="FQ132" s="59"/>
      <c r="FR132" s="59"/>
      <c r="FS132" s="59"/>
      <c r="FT132" s="59"/>
      <c r="FU132" s="59"/>
      <c r="FV132" s="59"/>
      <c r="FW132" s="59"/>
      <c r="FX132" s="59"/>
      <c r="FY132" s="59"/>
      <c r="FZ132" s="59"/>
      <c r="GA132" s="59"/>
      <c r="GB132" s="59"/>
      <c r="GC132" s="59"/>
      <c r="GD132" s="59"/>
      <c r="GE132" s="59"/>
      <c r="GF132" s="59"/>
      <c r="GG132" s="59"/>
      <c r="GH132" s="59"/>
      <c r="GI132" s="59"/>
      <c r="GJ132" s="59"/>
      <c r="GK132" s="59"/>
      <c r="GL132" s="59"/>
      <c r="GM132" s="59"/>
      <c r="GN132" s="59"/>
      <c r="GO132" s="59"/>
      <c r="GP132" s="59"/>
      <c r="GQ132" s="59"/>
      <c r="GR132" s="59"/>
      <c r="GS132" s="59"/>
      <c r="GT132" s="59"/>
      <c r="GU132" s="59"/>
      <c r="GV132" s="59"/>
      <c r="GW132" s="59"/>
      <c r="GX132" s="59"/>
      <c r="GY132" s="59"/>
      <c r="GZ132" s="59"/>
      <c r="HA132" s="59"/>
      <c r="HB132" s="59"/>
      <c r="HC132" s="59"/>
      <c r="HD132" s="59"/>
      <c r="HE132" s="59"/>
      <c r="HF132" s="59"/>
      <c r="HG132" s="59"/>
      <c r="HH132" s="59"/>
      <c r="HI132" s="59"/>
      <c r="HJ132" s="59"/>
      <c r="HK132" s="59"/>
      <c r="HL132" s="59"/>
      <c r="HM132" s="59"/>
      <c r="HN132" s="59"/>
      <c r="HO132" s="59"/>
      <c r="HP132" s="59"/>
      <c r="HQ132" s="59"/>
      <c r="HR132" s="59"/>
      <c r="HS132" s="59"/>
    </row>
    <row r="133" spans="1:227" s="61" customFormat="1" x14ac:dyDescent="0.15">
      <c r="A133" s="62"/>
      <c r="B133" s="59"/>
      <c r="E133" s="59"/>
      <c r="F133" s="59"/>
      <c r="G133" s="59"/>
      <c r="H133" s="59"/>
      <c r="I133" s="59"/>
      <c r="J133" s="59"/>
      <c r="K133" s="59"/>
      <c r="L133" s="59"/>
      <c r="M133" s="59"/>
      <c r="N133" s="59"/>
      <c r="O133" s="59"/>
      <c r="P133" s="59"/>
      <c r="Q133" s="59"/>
      <c r="R133" s="59"/>
      <c r="S133" s="59"/>
      <c r="T133" s="59"/>
      <c r="U133" s="59"/>
      <c r="V133" s="59"/>
      <c r="W133" s="59"/>
      <c r="X133" s="59"/>
      <c r="Y133" s="59"/>
      <c r="Z133" s="59"/>
      <c r="AA133" s="59"/>
      <c r="AB133" s="59"/>
      <c r="AC133" s="59"/>
      <c r="AD133" s="59"/>
      <c r="AE133" s="59"/>
      <c r="AF133" s="59"/>
      <c r="AG133" s="59"/>
      <c r="AH133" s="59"/>
      <c r="AI133" s="59"/>
      <c r="AJ133" s="59"/>
      <c r="AK133" s="59"/>
      <c r="AL133" s="59"/>
      <c r="AM133" s="59"/>
      <c r="AN133" s="59"/>
      <c r="AO133" s="59"/>
      <c r="AP133" s="59"/>
      <c r="AQ133" s="59"/>
      <c r="AR133" s="59"/>
      <c r="AS133" s="59"/>
      <c r="AT133" s="59"/>
      <c r="AU133" s="59"/>
      <c r="AV133" s="59"/>
      <c r="AW133" s="59"/>
      <c r="AX133" s="59"/>
      <c r="AY133" s="59"/>
      <c r="AZ133" s="59"/>
      <c r="BA133" s="59"/>
      <c r="BB133" s="59"/>
      <c r="BC133" s="59"/>
      <c r="BD133" s="59"/>
      <c r="BE133" s="59"/>
      <c r="BF133" s="59"/>
      <c r="BG133" s="59"/>
      <c r="BH133" s="59"/>
      <c r="BI133" s="59"/>
      <c r="BJ133" s="59"/>
      <c r="BK133" s="59"/>
      <c r="BL133" s="59"/>
      <c r="BM133" s="59"/>
      <c r="BN133" s="59"/>
      <c r="BO133" s="59"/>
      <c r="BP133" s="59"/>
      <c r="BQ133" s="59"/>
      <c r="BR133" s="59"/>
      <c r="BS133" s="59"/>
      <c r="BT133" s="59"/>
      <c r="BU133" s="59"/>
      <c r="BV133" s="59"/>
      <c r="BW133" s="59"/>
      <c r="BX133" s="59"/>
      <c r="BY133" s="59"/>
      <c r="BZ133" s="59"/>
      <c r="CA133" s="59"/>
      <c r="CB133" s="59"/>
      <c r="CC133" s="59"/>
      <c r="CD133" s="59"/>
      <c r="CE133" s="59"/>
      <c r="CF133" s="59"/>
      <c r="CG133" s="59"/>
      <c r="CH133" s="59"/>
      <c r="CI133" s="59"/>
      <c r="CJ133" s="59"/>
      <c r="CK133" s="59"/>
      <c r="CL133" s="59"/>
      <c r="CM133" s="59"/>
      <c r="CN133" s="59"/>
      <c r="CO133" s="59"/>
      <c r="CP133" s="59"/>
      <c r="CQ133" s="59"/>
      <c r="CR133" s="59"/>
      <c r="CS133" s="59"/>
      <c r="CT133" s="59"/>
      <c r="CU133" s="59"/>
      <c r="CV133" s="59"/>
      <c r="CW133" s="59"/>
      <c r="CX133" s="59"/>
      <c r="CY133" s="59"/>
      <c r="CZ133" s="59"/>
      <c r="DA133" s="59"/>
      <c r="DB133" s="59"/>
      <c r="DC133" s="59"/>
      <c r="DD133" s="59"/>
      <c r="DE133" s="59"/>
      <c r="DF133" s="59"/>
      <c r="DG133" s="59"/>
      <c r="DH133" s="59"/>
      <c r="DI133" s="59"/>
      <c r="DJ133" s="59"/>
      <c r="DK133" s="59"/>
      <c r="DL133" s="59"/>
      <c r="DM133" s="59"/>
      <c r="DN133" s="59"/>
      <c r="DO133" s="59"/>
      <c r="DP133" s="59"/>
      <c r="DQ133" s="59"/>
      <c r="DR133" s="59"/>
      <c r="DS133" s="59"/>
      <c r="DT133" s="59"/>
      <c r="DU133" s="59"/>
      <c r="DV133" s="59"/>
      <c r="DW133" s="59"/>
      <c r="DX133" s="59"/>
      <c r="DY133" s="59"/>
      <c r="DZ133" s="59"/>
      <c r="EA133" s="59"/>
      <c r="EB133" s="59"/>
      <c r="EC133" s="59"/>
      <c r="ED133" s="59"/>
      <c r="EE133" s="59"/>
      <c r="EF133" s="59"/>
      <c r="EG133" s="59"/>
      <c r="EH133" s="59"/>
      <c r="EI133" s="59"/>
      <c r="EJ133" s="59"/>
      <c r="EK133" s="59"/>
      <c r="EL133" s="59"/>
      <c r="EM133" s="59"/>
      <c r="EN133" s="59"/>
      <c r="EO133" s="59"/>
      <c r="EP133" s="59"/>
      <c r="EQ133" s="59"/>
      <c r="ER133" s="59"/>
      <c r="ES133" s="59"/>
      <c r="ET133" s="59"/>
      <c r="EU133" s="59"/>
      <c r="EV133" s="59"/>
      <c r="EW133" s="59"/>
      <c r="EX133" s="59"/>
      <c r="EY133" s="59"/>
      <c r="EZ133" s="59"/>
      <c r="FA133" s="59"/>
      <c r="FB133" s="59"/>
      <c r="FC133" s="59"/>
      <c r="FD133" s="59"/>
      <c r="FE133" s="59"/>
      <c r="FF133" s="59"/>
      <c r="FG133" s="59"/>
      <c r="FH133" s="59"/>
      <c r="FI133" s="59"/>
      <c r="FJ133" s="59"/>
      <c r="FK133" s="59"/>
      <c r="FL133" s="59"/>
      <c r="FM133" s="59"/>
      <c r="FN133" s="59"/>
      <c r="FO133" s="59"/>
      <c r="FP133" s="59"/>
      <c r="FQ133" s="59"/>
      <c r="FR133" s="59"/>
      <c r="FS133" s="59"/>
      <c r="FT133" s="59"/>
      <c r="FU133" s="59"/>
      <c r="FV133" s="59"/>
      <c r="FW133" s="59"/>
      <c r="FX133" s="59"/>
      <c r="FY133" s="59"/>
      <c r="FZ133" s="59"/>
      <c r="GA133" s="59"/>
      <c r="GB133" s="59"/>
      <c r="GC133" s="59"/>
      <c r="GD133" s="59"/>
      <c r="GE133" s="59"/>
      <c r="GF133" s="59"/>
      <c r="GG133" s="59"/>
      <c r="GH133" s="59"/>
      <c r="GI133" s="59"/>
      <c r="GJ133" s="59"/>
      <c r="GK133" s="59"/>
      <c r="GL133" s="59"/>
      <c r="GM133" s="59"/>
      <c r="GN133" s="59"/>
      <c r="GO133" s="59"/>
      <c r="GP133" s="59"/>
      <c r="GQ133" s="59"/>
      <c r="GR133" s="59"/>
      <c r="GS133" s="59"/>
      <c r="GT133" s="59"/>
      <c r="GU133" s="59"/>
      <c r="GV133" s="59"/>
      <c r="GW133" s="59"/>
      <c r="GX133" s="59"/>
      <c r="GY133" s="59"/>
      <c r="GZ133" s="59"/>
      <c r="HA133" s="59"/>
      <c r="HB133" s="59"/>
      <c r="HC133" s="59"/>
      <c r="HD133" s="59"/>
      <c r="HE133" s="59"/>
      <c r="HF133" s="59"/>
      <c r="HG133" s="59"/>
      <c r="HH133" s="59"/>
      <c r="HI133" s="59"/>
      <c r="HJ133" s="59"/>
      <c r="HK133" s="59"/>
      <c r="HL133" s="59"/>
      <c r="HM133" s="59"/>
      <c r="HN133" s="59"/>
      <c r="HO133" s="59"/>
      <c r="HP133" s="59"/>
      <c r="HQ133" s="59"/>
      <c r="HR133" s="59"/>
      <c r="HS133" s="59"/>
    </row>
    <row r="134" spans="1:227" s="61" customFormat="1" x14ac:dyDescent="0.15">
      <c r="A134" s="62"/>
      <c r="B134" s="59"/>
      <c r="E134" s="59"/>
      <c r="F134" s="59"/>
      <c r="G134" s="59"/>
      <c r="H134" s="59"/>
      <c r="I134" s="59"/>
      <c r="J134" s="59"/>
      <c r="K134" s="59"/>
      <c r="L134" s="59"/>
      <c r="M134" s="59"/>
      <c r="N134" s="59"/>
      <c r="O134" s="59"/>
      <c r="P134" s="59"/>
      <c r="Q134" s="59"/>
      <c r="R134" s="59"/>
      <c r="S134" s="59"/>
      <c r="T134" s="59"/>
      <c r="U134" s="59"/>
      <c r="V134" s="59"/>
      <c r="W134" s="59"/>
      <c r="X134" s="59"/>
      <c r="Y134" s="59"/>
      <c r="Z134" s="59"/>
      <c r="AA134" s="59"/>
      <c r="AB134" s="59"/>
      <c r="AC134" s="59"/>
      <c r="AD134" s="59"/>
      <c r="AE134" s="59"/>
      <c r="AF134" s="59"/>
      <c r="AG134" s="59"/>
      <c r="AH134" s="59"/>
      <c r="AI134" s="59"/>
      <c r="AJ134" s="59"/>
      <c r="AK134" s="59"/>
      <c r="AL134" s="59"/>
      <c r="AM134" s="59"/>
      <c r="AN134" s="59"/>
      <c r="AO134" s="59"/>
      <c r="AP134" s="59"/>
      <c r="AQ134" s="59"/>
      <c r="AR134" s="59"/>
      <c r="AS134" s="59"/>
      <c r="AT134" s="59"/>
      <c r="AU134" s="59"/>
      <c r="AV134" s="59"/>
      <c r="AW134" s="59"/>
      <c r="AX134" s="59"/>
      <c r="AY134" s="59"/>
      <c r="AZ134" s="59"/>
      <c r="BA134" s="59"/>
      <c r="BB134" s="59"/>
      <c r="BC134" s="59"/>
      <c r="BD134" s="59"/>
      <c r="BE134" s="59"/>
      <c r="BF134" s="59"/>
      <c r="BG134" s="59"/>
      <c r="BH134" s="59"/>
      <c r="BI134" s="59"/>
      <c r="BJ134" s="59"/>
      <c r="BK134" s="59"/>
      <c r="BL134" s="59"/>
      <c r="BM134" s="59"/>
      <c r="BN134" s="59"/>
      <c r="BO134" s="59"/>
      <c r="BP134" s="59"/>
      <c r="BQ134" s="59"/>
      <c r="BR134" s="59"/>
      <c r="BS134" s="59"/>
      <c r="BT134" s="59"/>
      <c r="BU134" s="59"/>
      <c r="BV134" s="59"/>
      <c r="BW134" s="59"/>
      <c r="BX134" s="59"/>
      <c r="BY134" s="59"/>
      <c r="BZ134" s="59"/>
      <c r="CA134" s="59"/>
      <c r="CB134" s="59"/>
      <c r="CC134" s="59"/>
      <c r="CD134" s="59"/>
      <c r="CE134" s="59"/>
      <c r="CF134" s="59"/>
      <c r="CG134" s="59"/>
      <c r="CH134" s="59"/>
      <c r="CI134" s="59"/>
      <c r="CJ134" s="59"/>
      <c r="CK134" s="59"/>
      <c r="CL134" s="59"/>
      <c r="CM134" s="59"/>
      <c r="CN134" s="59"/>
      <c r="CO134" s="59"/>
      <c r="CP134" s="59"/>
      <c r="CQ134" s="59"/>
      <c r="CR134" s="59"/>
      <c r="CS134" s="59"/>
      <c r="CT134" s="59"/>
      <c r="CU134" s="59"/>
      <c r="CV134" s="59"/>
      <c r="CW134" s="59"/>
      <c r="CX134" s="59"/>
      <c r="CY134" s="59"/>
      <c r="CZ134" s="59"/>
      <c r="DA134" s="59"/>
      <c r="DB134" s="59"/>
      <c r="DC134" s="59"/>
      <c r="DD134" s="59"/>
      <c r="DE134" s="59"/>
      <c r="DF134" s="59"/>
      <c r="DG134" s="59"/>
      <c r="DH134" s="59"/>
      <c r="DI134" s="59"/>
      <c r="DJ134" s="59"/>
      <c r="DK134" s="59"/>
      <c r="DL134" s="59"/>
      <c r="DM134" s="59"/>
      <c r="DN134" s="59"/>
      <c r="DO134" s="59"/>
      <c r="DP134" s="59"/>
      <c r="DQ134" s="59"/>
      <c r="DR134" s="59"/>
      <c r="DS134" s="59"/>
      <c r="DT134" s="59"/>
      <c r="DU134" s="59"/>
      <c r="DV134" s="59"/>
      <c r="DW134" s="59"/>
      <c r="DX134" s="59"/>
      <c r="DY134" s="59"/>
      <c r="DZ134" s="59"/>
      <c r="EA134" s="59"/>
      <c r="EB134" s="59"/>
      <c r="EC134" s="59"/>
      <c r="ED134" s="59"/>
      <c r="EE134" s="59"/>
      <c r="EF134" s="59"/>
      <c r="EG134" s="59"/>
      <c r="EH134" s="59"/>
      <c r="EI134" s="59"/>
      <c r="EJ134" s="59"/>
      <c r="EK134" s="59"/>
      <c r="EL134" s="59"/>
      <c r="EM134" s="59"/>
      <c r="EN134" s="59"/>
      <c r="EO134" s="59"/>
      <c r="EP134" s="59"/>
      <c r="EQ134" s="59"/>
      <c r="ER134" s="59"/>
      <c r="ES134" s="59"/>
      <c r="ET134" s="59"/>
      <c r="EU134" s="59"/>
      <c r="EV134" s="59"/>
      <c r="EW134" s="59"/>
      <c r="EX134" s="59"/>
      <c r="EY134" s="59"/>
      <c r="EZ134" s="59"/>
      <c r="FA134" s="59"/>
      <c r="FB134" s="59"/>
      <c r="FC134" s="59"/>
      <c r="FD134" s="59"/>
      <c r="FE134" s="59"/>
      <c r="FF134" s="59"/>
      <c r="FG134" s="59"/>
      <c r="FH134" s="59"/>
      <c r="FI134" s="59"/>
      <c r="FJ134" s="59"/>
      <c r="FK134" s="59"/>
      <c r="FL134" s="59"/>
      <c r="FM134" s="59"/>
      <c r="FN134" s="59"/>
      <c r="FO134" s="59"/>
      <c r="FP134" s="59"/>
      <c r="FQ134" s="59"/>
      <c r="FR134" s="59"/>
      <c r="FS134" s="59"/>
      <c r="FT134" s="59"/>
      <c r="FU134" s="59"/>
      <c r="FV134" s="59"/>
      <c r="FW134" s="59"/>
      <c r="FX134" s="59"/>
      <c r="FY134" s="59"/>
      <c r="FZ134" s="59"/>
      <c r="GA134" s="59"/>
      <c r="GB134" s="59"/>
      <c r="GC134" s="59"/>
      <c r="GD134" s="59"/>
      <c r="GE134" s="59"/>
      <c r="GF134" s="59"/>
      <c r="GG134" s="59"/>
      <c r="GH134" s="59"/>
      <c r="GI134" s="59"/>
      <c r="GJ134" s="59"/>
      <c r="GK134" s="59"/>
      <c r="GL134" s="59"/>
      <c r="GM134" s="59"/>
      <c r="GN134" s="59"/>
      <c r="GO134" s="59"/>
      <c r="GP134" s="59"/>
      <c r="GQ134" s="59"/>
      <c r="GR134" s="59"/>
      <c r="GS134" s="59"/>
      <c r="GT134" s="59"/>
      <c r="GU134" s="59"/>
      <c r="GV134" s="59"/>
      <c r="GW134" s="59"/>
      <c r="GX134" s="59"/>
      <c r="GY134" s="59"/>
      <c r="GZ134" s="59"/>
      <c r="HA134" s="59"/>
      <c r="HB134" s="59"/>
      <c r="HC134" s="59"/>
      <c r="HD134" s="59"/>
      <c r="HE134" s="59"/>
      <c r="HF134" s="59"/>
      <c r="HG134" s="59"/>
      <c r="HH134" s="59"/>
      <c r="HI134" s="59"/>
      <c r="HJ134" s="59"/>
      <c r="HK134" s="59"/>
      <c r="HL134" s="59"/>
      <c r="HM134" s="59"/>
      <c r="HN134" s="59"/>
      <c r="HO134" s="59"/>
      <c r="HP134" s="59"/>
      <c r="HQ134" s="59"/>
      <c r="HR134" s="59"/>
      <c r="HS134" s="59"/>
    </row>
    <row r="135" spans="1:227" s="61" customFormat="1" x14ac:dyDescent="0.15">
      <c r="A135" s="62"/>
      <c r="B135" s="63"/>
      <c r="E135" s="59"/>
      <c r="F135" s="59"/>
      <c r="G135" s="59"/>
      <c r="H135" s="59"/>
      <c r="I135" s="59"/>
      <c r="J135" s="59"/>
      <c r="K135" s="59"/>
      <c r="L135" s="59"/>
      <c r="M135" s="59"/>
      <c r="N135" s="59"/>
      <c r="O135" s="59"/>
      <c r="P135" s="59"/>
      <c r="Q135" s="59"/>
      <c r="R135" s="59"/>
      <c r="S135" s="59"/>
      <c r="T135" s="59"/>
      <c r="U135" s="59"/>
      <c r="V135" s="59"/>
      <c r="W135" s="59"/>
      <c r="X135" s="59"/>
      <c r="Y135" s="59"/>
      <c r="Z135" s="59"/>
      <c r="AA135" s="59"/>
      <c r="AB135" s="59"/>
      <c r="AC135" s="59"/>
      <c r="AD135" s="59"/>
      <c r="AE135" s="59"/>
      <c r="AF135" s="59"/>
      <c r="AG135" s="59"/>
      <c r="AH135" s="59"/>
      <c r="AI135" s="59"/>
      <c r="AJ135" s="59"/>
      <c r="AK135" s="59"/>
      <c r="AL135" s="59"/>
      <c r="AM135" s="59"/>
      <c r="AN135" s="59"/>
      <c r="AO135" s="59"/>
      <c r="AP135" s="59"/>
      <c r="AQ135" s="59"/>
      <c r="AR135" s="59"/>
      <c r="AS135" s="59"/>
      <c r="AT135" s="59"/>
      <c r="AU135" s="59"/>
      <c r="AV135" s="59"/>
      <c r="AW135" s="59"/>
      <c r="AX135" s="59"/>
      <c r="AY135" s="59"/>
      <c r="AZ135" s="59"/>
      <c r="BA135" s="59"/>
      <c r="BB135" s="59"/>
      <c r="BC135" s="59"/>
      <c r="BD135" s="59"/>
      <c r="BE135" s="59"/>
      <c r="BF135" s="59"/>
      <c r="BG135" s="59"/>
      <c r="BH135" s="59"/>
      <c r="BI135" s="59"/>
      <c r="BJ135" s="59"/>
      <c r="BK135" s="59"/>
      <c r="BL135" s="59"/>
      <c r="BM135" s="59"/>
      <c r="BN135" s="59"/>
      <c r="BO135" s="59"/>
      <c r="BP135" s="59"/>
      <c r="BQ135" s="59"/>
      <c r="BR135" s="59"/>
      <c r="BS135" s="59"/>
      <c r="BT135" s="59"/>
      <c r="BU135" s="59"/>
      <c r="BV135" s="59"/>
      <c r="BW135" s="59"/>
      <c r="BX135" s="59"/>
      <c r="BY135" s="59"/>
      <c r="BZ135" s="59"/>
      <c r="CA135" s="59"/>
      <c r="CB135" s="59"/>
      <c r="CC135" s="59"/>
      <c r="CD135" s="59"/>
      <c r="CE135" s="59"/>
      <c r="CF135" s="59"/>
      <c r="CG135" s="59"/>
      <c r="CH135" s="59"/>
      <c r="CI135" s="59"/>
      <c r="CJ135" s="59"/>
      <c r="CK135" s="59"/>
      <c r="CL135" s="59"/>
      <c r="CM135" s="59"/>
      <c r="CN135" s="59"/>
      <c r="CO135" s="59"/>
      <c r="CP135" s="59"/>
      <c r="CQ135" s="59"/>
      <c r="CR135" s="59"/>
      <c r="CS135" s="59"/>
      <c r="CT135" s="59"/>
      <c r="CU135" s="59"/>
      <c r="CV135" s="59"/>
      <c r="CW135" s="59"/>
      <c r="CX135" s="59"/>
      <c r="CY135" s="59"/>
      <c r="CZ135" s="59"/>
      <c r="DA135" s="59"/>
      <c r="DB135" s="59"/>
      <c r="DC135" s="59"/>
      <c r="DD135" s="59"/>
      <c r="DE135" s="59"/>
      <c r="DF135" s="59"/>
      <c r="DG135" s="59"/>
      <c r="DH135" s="59"/>
      <c r="DI135" s="59"/>
      <c r="DJ135" s="59"/>
      <c r="DK135" s="59"/>
      <c r="DL135" s="59"/>
      <c r="DM135" s="59"/>
      <c r="DN135" s="59"/>
      <c r="DO135" s="59"/>
      <c r="DP135" s="59"/>
      <c r="DQ135" s="59"/>
      <c r="DR135" s="59"/>
      <c r="DS135" s="59"/>
      <c r="DT135" s="59"/>
      <c r="DU135" s="59"/>
      <c r="DV135" s="59"/>
      <c r="DW135" s="59"/>
      <c r="DX135" s="59"/>
      <c r="DY135" s="59"/>
      <c r="DZ135" s="59"/>
      <c r="EA135" s="59"/>
      <c r="EB135" s="59"/>
      <c r="EC135" s="59"/>
      <c r="ED135" s="59"/>
      <c r="EE135" s="59"/>
      <c r="EF135" s="59"/>
      <c r="EG135" s="59"/>
      <c r="EH135" s="59"/>
      <c r="EI135" s="59"/>
      <c r="EJ135" s="59"/>
      <c r="EK135" s="59"/>
      <c r="EL135" s="59"/>
      <c r="EM135" s="59"/>
      <c r="EN135" s="59"/>
      <c r="EO135" s="59"/>
      <c r="EP135" s="59"/>
      <c r="EQ135" s="59"/>
      <c r="ER135" s="59"/>
      <c r="ES135" s="59"/>
      <c r="ET135" s="59"/>
      <c r="EU135" s="59"/>
      <c r="EV135" s="59"/>
      <c r="EW135" s="59"/>
      <c r="EX135" s="59"/>
      <c r="EY135" s="59"/>
      <c r="EZ135" s="59"/>
      <c r="FA135" s="59"/>
      <c r="FB135" s="59"/>
      <c r="FC135" s="59"/>
      <c r="FD135" s="59"/>
      <c r="FE135" s="59"/>
      <c r="FF135" s="59"/>
      <c r="FG135" s="59"/>
      <c r="FH135" s="59"/>
      <c r="FI135" s="59"/>
      <c r="FJ135" s="59"/>
      <c r="FK135" s="59"/>
      <c r="FL135" s="59"/>
      <c r="FM135" s="59"/>
      <c r="FN135" s="59"/>
      <c r="FO135" s="59"/>
      <c r="FP135" s="59"/>
      <c r="FQ135" s="59"/>
      <c r="FR135" s="59"/>
      <c r="FS135" s="59"/>
      <c r="FT135" s="59"/>
      <c r="FU135" s="59"/>
      <c r="FV135" s="59"/>
      <c r="FW135" s="59"/>
      <c r="FX135" s="59"/>
      <c r="FY135" s="59"/>
      <c r="FZ135" s="59"/>
      <c r="GA135" s="59"/>
      <c r="GB135" s="59"/>
      <c r="GC135" s="59"/>
      <c r="GD135" s="59"/>
      <c r="GE135" s="59"/>
      <c r="GF135" s="59"/>
      <c r="GG135" s="59"/>
      <c r="GH135" s="59"/>
      <c r="GI135" s="59"/>
      <c r="GJ135" s="59"/>
      <c r="GK135" s="59"/>
      <c r="GL135" s="59"/>
      <c r="GM135" s="59"/>
      <c r="GN135" s="59"/>
      <c r="GO135" s="59"/>
      <c r="GP135" s="59"/>
      <c r="GQ135" s="59"/>
      <c r="GR135" s="59"/>
      <c r="GS135" s="59"/>
      <c r="GT135" s="59"/>
      <c r="GU135" s="59"/>
      <c r="GV135" s="59"/>
      <c r="GW135" s="59"/>
      <c r="GX135" s="59"/>
      <c r="GY135" s="59"/>
      <c r="GZ135" s="59"/>
      <c r="HA135" s="59"/>
      <c r="HB135" s="59"/>
      <c r="HC135" s="59"/>
      <c r="HD135" s="59"/>
      <c r="HE135" s="59"/>
      <c r="HF135" s="59"/>
      <c r="HG135" s="59"/>
      <c r="HH135" s="59"/>
      <c r="HI135" s="59"/>
      <c r="HJ135" s="59"/>
      <c r="HK135" s="59"/>
      <c r="HL135" s="59"/>
      <c r="HM135" s="59"/>
      <c r="HN135" s="59"/>
      <c r="HO135" s="59"/>
      <c r="HP135" s="59"/>
      <c r="HQ135" s="59"/>
      <c r="HR135" s="59"/>
      <c r="HS135" s="59"/>
    </row>
  </sheetData>
  <mergeCells count="13">
    <mergeCell ref="F36:G36"/>
    <mergeCell ref="A1:G1"/>
    <mergeCell ref="A2:G2"/>
    <mergeCell ref="B3:G3"/>
    <mergeCell ref="F6:G6"/>
    <mergeCell ref="B4:G4"/>
    <mergeCell ref="F20:G20"/>
    <mergeCell ref="F21:G21"/>
    <mergeCell ref="F31:G31"/>
    <mergeCell ref="F15:G15"/>
    <mergeCell ref="F16:G16"/>
    <mergeCell ref="F25:G25"/>
    <mergeCell ref="F26:G26"/>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2A704-66A1-2B4F-BB04-044D1ED8D5EF}">
  <sheetPr>
    <tabColor theme="3" tint="0.59999389629810485"/>
  </sheetPr>
  <dimension ref="A1:HS135"/>
  <sheetViews>
    <sheetView showGridLines="0" zoomScale="95" zoomScaleNormal="95" zoomScaleSheetLayoutView="178" workbookViewId="0">
      <pane xSplit="2" ySplit="5" topLeftCell="C6" activePane="bottomRight" state="frozen"/>
      <selection sqref="A1:P1"/>
      <selection pane="topRight" sqref="A1:P1"/>
      <selection pane="bottomLeft" sqref="A1:P1"/>
      <selection pane="bottomRight" sqref="A1:G1"/>
    </sheetView>
  </sheetViews>
  <sheetFormatPr baseColWidth="10" defaultColWidth="9.1640625" defaultRowHeight="12" x14ac:dyDescent="0.15"/>
  <cols>
    <col min="1" max="1" width="5.6640625" style="62" customWidth="1"/>
    <col min="2" max="2" width="55.6640625" style="59" customWidth="1"/>
    <col min="3" max="3" width="16.6640625" style="61" customWidth="1"/>
    <col min="4" max="4" width="14.6640625" style="61" customWidth="1"/>
    <col min="5" max="7" width="15.6640625" style="59" customWidth="1"/>
    <col min="8" max="10" width="13.6640625" style="59" customWidth="1"/>
    <col min="11" max="16384" width="9.1640625" style="59"/>
  </cols>
  <sheetData>
    <row r="1" spans="1:8" s="127" customFormat="1" ht="20" customHeight="1" x14ac:dyDescent="0.2">
      <c r="A1" s="819" t="s">
        <v>1022</v>
      </c>
      <c r="B1" s="819"/>
      <c r="C1" s="819"/>
      <c r="D1" s="819"/>
      <c r="E1" s="819"/>
      <c r="F1" s="819"/>
      <c r="G1" s="819"/>
    </row>
    <row r="2" spans="1:8" s="127" customFormat="1" ht="24" customHeight="1" x14ac:dyDescent="0.2">
      <c r="A2" s="819" t="s">
        <v>1021</v>
      </c>
      <c r="B2" s="819"/>
      <c r="C2" s="819"/>
      <c r="D2" s="819"/>
      <c r="E2" s="819"/>
      <c r="F2" s="819"/>
      <c r="G2" s="819"/>
    </row>
    <row r="3" spans="1:8" s="127" customFormat="1" ht="24" customHeight="1" x14ac:dyDescent="0.2">
      <c r="A3" s="130"/>
      <c r="B3" s="819" t="s">
        <v>1020</v>
      </c>
      <c r="C3" s="819"/>
      <c r="D3" s="819"/>
      <c r="E3" s="819"/>
      <c r="F3" s="819"/>
      <c r="G3" s="819"/>
    </row>
    <row r="4" spans="1:8" s="127" customFormat="1" ht="23.25" customHeight="1" thickBot="1" x14ac:dyDescent="0.25">
      <c r="A4" s="128"/>
      <c r="B4" s="819" t="s">
        <v>998</v>
      </c>
      <c r="C4" s="862"/>
      <c r="D4" s="862"/>
      <c r="E4" s="862"/>
      <c r="F4" s="862"/>
      <c r="G4" s="862"/>
    </row>
    <row r="5" spans="1:8" s="122" customFormat="1" ht="80" customHeight="1" thickBot="1" x14ac:dyDescent="0.2">
      <c r="A5" s="126" t="s">
        <v>95</v>
      </c>
      <c r="B5" s="126" t="s">
        <v>997</v>
      </c>
      <c r="C5" s="123" t="s">
        <v>1019</v>
      </c>
      <c r="D5" s="695" t="s">
        <v>995</v>
      </c>
      <c r="E5" s="124" t="s">
        <v>1011</v>
      </c>
      <c r="F5" s="124" t="s">
        <v>1018</v>
      </c>
      <c r="G5" s="123" t="s">
        <v>1017</v>
      </c>
    </row>
    <row r="6" spans="1:8" s="122" customFormat="1" ht="10" customHeight="1" x14ac:dyDescent="0.15">
      <c r="A6" s="684"/>
      <c r="B6" s="683"/>
      <c r="C6" s="694"/>
      <c r="D6" s="693"/>
      <c r="E6" s="693"/>
      <c r="F6" s="884"/>
      <c r="G6" s="885"/>
    </row>
    <row r="7" spans="1:8" ht="14" x14ac:dyDescent="0.15">
      <c r="A7" s="541"/>
      <c r="B7" s="540" t="s">
        <v>933</v>
      </c>
      <c r="C7" s="553">
        <f>'11. Optional Extension Year 3'!G7</f>
        <v>3069150.6547712265</v>
      </c>
      <c r="D7" s="679">
        <v>0.04</v>
      </c>
      <c r="E7" s="102">
        <f t="shared" ref="E7:E13" si="0">$G7*(3/12)</f>
        <v>797979.17024051887</v>
      </c>
      <c r="F7" s="102">
        <f t="shared" ref="F7:F13" si="1">$G7*(9/12)</f>
        <v>2393937.5107215568</v>
      </c>
      <c r="G7" s="102">
        <f t="shared" ref="G7:G13" si="2">SUM(C7,(C7*D7))</f>
        <v>3191916.6809620755</v>
      </c>
      <c r="H7" s="542"/>
    </row>
    <row r="8" spans="1:8" ht="14" x14ac:dyDescent="0.15">
      <c r="A8" s="541"/>
      <c r="B8" s="540" t="s">
        <v>142</v>
      </c>
      <c r="C8" s="553">
        <f>'11. Optional Extension Year 3'!G8</f>
        <v>6527199.3838781947</v>
      </c>
      <c r="D8" s="679">
        <v>0.04</v>
      </c>
      <c r="E8" s="102">
        <f t="shared" si="0"/>
        <v>1697071.8398083306</v>
      </c>
      <c r="F8" s="102">
        <f t="shared" si="1"/>
        <v>5091215.5194249917</v>
      </c>
      <c r="G8" s="102">
        <f t="shared" si="2"/>
        <v>6788287.3592333226</v>
      </c>
      <c r="H8" s="542"/>
    </row>
    <row r="9" spans="1:8" ht="14" x14ac:dyDescent="0.15">
      <c r="A9" s="692"/>
      <c r="B9" s="540" t="s">
        <v>133</v>
      </c>
      <c r="C9" s="553">
        <f>'11. Optional Extension Year 3'!G9</f>
        <v>7847123.5478712656</v>
      </c>
      <c r="D9" s="679">
        <v>0.04</v>
      </c>
      <c r="E9" s="102">
        <f t="shared" si="0"/>
        <v>2040252.1224465291</v>
      </c>
      <c r="F9" s="102">
        <f t="shared" si="1"/>
        <v>6120756.3673395868</v>
      </c>
      <c r="G9" s="102">
        <f t="shared" si="2"/>
        <v>8161008.4897861164</v>
      </c>
      <c r="H9" s="542"/>
    </row>
    <row r="10" spans="1:8" ht="14" x14ac:dyDescent="0.15">
      <c r="A10" s="692"/>
      <c r="B10" s="540" t="s">
        <v>127</v>
      </c>
      <c r="C10" s="553">
        <f>'11. Optional Extension Year 3'!G10</f>
        <v>639240.47361913149</v>
      </c>
      <c r="D10" s="679">
        <v>0.04</v>
      </c>
      <c r="E10" s="102">
        <f t="shared" si="0"/>
        <v>166202.5231409742</v>
      </c>
      <c r="F10" s="102">
        <f t="shared" si="1"/>
        <v>498607.56942292256</v>
      </c>
      <c r="G10" s="102">
        <f t="shared" si="2"/>
        <v>664810.09256389679</v>
      </c>
      <c r="H10" s="542"/>
    </row>
    <row r="11" spans="1:8" ht="14" x14ac:dyDescent="0.15">
      <c r="A11" s="692"/>
      <c r="B11" s="540" t="s">
        <v>931</v>
      </c>
      <c r="C11" s="553">
        <f>'11. Optional Extension Year 3'!G11</f>
        <v>955572.30721698923</v>
      </c>
      <c r="D11" s="679">
        <v>0.04</v>
      </c>
      <c r="E11" s="102">
        <f t="shared" si="0"/>
        <v>248448.79987641721</v>
      </c>
      <c r="F11" s="102">
        <f t="shared" si="1"/>
        <v>745346.39962925157</v>
      </c>
      <c r="G11" s="102">
        <f t="shared" si="2"/>
        <v>993795.19950566883</v>
      </c>
      <c r="H11" s="542"/>
    </row>
    <row r="12" spans="1:8" ht="14" x14ac:dyDescent="0.15">
      <c r="A12" s="692"/>
      <c r="B12" s="540" t="s">
        <v>111</v>
      </c>
      <c r="C12" s="553">
        <f>'11. Optional Extension Year 3'!G12</f>
        <v>21004257.371064872</v>
      </c>
      <c r="D12" s="679">
        <v>0.04</v>
      </c>
      <c r="E12" s="102">
        <f t="shared" si="0"/>
        <v>5461106.9164768662</v>
      </c>
      <c r="F12" s="102">
        <f t="shared" si="1"/>
        <v>16383320.749430599</v>
      </c>
      <c r="G12" s="102">
        <f t="shared" si="2"/>
        <v>21844427.665907465</v>
      </c>
      <c r="H12" s="542"/>
    </row>
    <row r="13" spans="1:8" ht="14" x14ac:dyDescent="0.15">
      <c r="A13" s="692"/>
      <c r="B13" s="540" t="s">
        <v>101</v>
      </c>
      <c r="C13" s="553">
        <f>'11. Optional Extension Year 3'!G13</f>
        <v>6350457.1443545287</v>
      </c>
      <c r="D13" s="679">
        <v>0.04</v>
      </c>
      <c r="E13" s="102">
        <f t="shared" si="0"/>
        <v>1651118.8575321776</v>
      </c>
      <c r="F13" s="102">
        <f t="shared" si="1"/>
        <v>4953356.5725965332</v>
      </c>
      <c r="G13" s="102">
        <f t="shared" si="2"/>
        <v>6604475.4301287103</v>
      </c>
      <c r="H13" s="542"/>
    </row>
    <row r="14" spans="1:8" ht="14" x14ac:dyDescent="0.15">
      <c r="A14" s="99"/>
      <c r="B14" s="98" t="s">
        <v>992</v>
      </c>
      <c r="C14" s="535">
        <f>SUM(C7:C13)</f>
        <v>46393000.882776208</v>
      </c>
      <c r="D14" s="535"/>
      <c r="E14" s="546">
        <f>SUM(E7:E13)</f>
        <v>12062180.229521815</v>
      </c>
      <c r="F14" s="546">
        <f>SUM(F7:F13)</f>
        <v>36186540.68856544</v>
      </c>
      <c r="G14" s="546">
        <f>SUM(G7:G13)</f>
        <v>48248720.918087259</v>
      </c>
      <c r="H14" s="542"/>
    </row>
    <row r="15" spans="1:8" ht="10" customHeight="1" x14ac:dyDescent="0.15">
      <c r="A15" s="541"/>
      <c r="B15" s="540"/>
      <c r="C15" s="678"/>
      <c r="D15" s="677"/>
      <c r="E15" s="676"/>
      <c r="F15" s="886"/>
      <c r="G15" s="887"/>
      <c r="H15" s="542"/>
    </row>
    <row r="16" spans="1:8" ht="14" x14ac:dyDescent="0.15">
      <c r="A16" s="684"/>
      <c r="B16" s="683" t="s">
        <v>991</v>
      </c>
      <c r="C16" s="682"/>
      <c r="D16" s="681"/>
      <c r="E16" s="680"/>
      <c r="F16" s="882"/>
      <c r="G16" s="883"/>
      <c r="H16" s="542"/>
    </row>
    <row r="17" spans="1:8" ht="14" x14ac:dyDescent="0.15">
      <c r="A17" s="541"/>
      <c r="B17" s="540" t="s">
        <v>990</v>
      </c>
      <c r="C17" s="553">
        <f>'11. Optional Extension Year 3'!G17</f>
        <v>1428806.4884118733</v>
      </c>
      <c r="D17" s="679">
        <v>0.03</v>
      </c>
      <c r="E17" s="102">
        <f>$G17</f>
        <v>1471670.6830642296</v>
      </c>
      <c r="F17" s="102">
        <v>0</v>
      </c>
      <c r="G17" s="102">
        <f>SUM(C17,(C17*D17))</f>
        <v>1471670.6830642296</v>
      </c>
      <c r="H17" s="542"/>
    </row>
    <row r="18" spans="1:8" ht="14" x14ac:dyDescent="0.15">
      <c r="A18" s="541"/>
      <c r="B18" s="540" t="s">
        <v>989</v>
      </c>
      <c r="C18" s="553">
        <f>'11. Optional Extension Year 3'!G18</f>
        <v>31105639.523722976</v>
      </c>
      <c r="D18" s="679">
        <v>0.03</v>
      </c>
      <c r="E18" s="102">
        <f>$G18</f>
        <v>32038808.709434666</v>
      </c>
      <c r="F18" s="102">
        <v>0</v>
      </c>
      <c r="G18" s="102">
        <f>SUM(C18,(C18*D18))</f>
        <v>32038808.709434666</v>
      </c>
      <c r="H18" s="542"/>
    </row>
    <row r="19" spans="1:8" ht="14" x14ac:dyDescent="0.15">
      <c r="A19" s="99"/>
      <c r="B19" s="98" t="s">
        <v>988</v>
      </c>
      <c r="C19" s="535">
        <f>SUM(C17:C18)</f>
        <v>32534446.01213485</v>
      </c>
      <c r="D19" s="535"/>
      <c r="E19" s="546">
        <f>SUM(E17:E18)</f>
        <v>33510479.392498896</v>
      </c>
      <c r="F19" s="546">
        <f>SUM(F17:F18)</f>
        <v>0</v>
      </c>
      <c r="G19" s="546">
        <f>SUM(G17:G18)</f>
        <v>33510479.392498896</v>
      </c>
      <c r="H19" s="542"/>
    </row>
    <row r="20" spans="1:8" ht="13" x14ac:dyDescent="0.15">
      <c r="A20" s="541"/>
      <c r="B20" s="690"/>
      <c r="C20" s="678"/>
      <c r="D20" s="677"/>
      <c r="E20" s="676"/>
      <c r="F20" s="878"/>
      <c r="G20" s="879"/>
      <c r="H20" s="542"/>
    </row>
    <row r="21" spans="1:8" ht="14" x14ac:dyDescent="0.15">
      <c r="A21" s="684"/>
      <c r="B21" s="683" t="s">
        <v>987</v>
      </c>
      <c r="C21" s="682"/>
      <c r="D21" s="681"/>
      <c r="E21" s="680"/>
      <c r="F21" s="882"/>
      <c r="G21" s="883"/>
      <c r="H21" s="542"/>
    </row>
    <row r="22" spans="1:8" ht="14.5" customHeight="1" x14ac:dyDescent="0.15">
      <c r="A22" s="691"/>
      <c r="B22" s="540" t="s">
        <v>986</v>
      </c>
      <c r="C22" s="553">
        <f>'4. Infrastructure HW'!T51</f>
        <v>2068140.2899999998</v>
      </c>
      <c r="D22" s="679">
        <v>0</v>
      </c>
      <c r="E22" s="102">
        <f>G22</f>
        <v>2068140.2899999998</v>
      </c>
      <c r="F22" s="102"/>
      <c r="G22" s="102">
        <f>SUM(C22,(C22*D22))</f>
        <v>2068140.2899999998</v>
      </c>
      <c r="H22" s="542"/>
    </row>
    <row r="23" spans="1:8" ht="14.5" customHeight="1" x14ac:dyDescent="0.15">
      <c r="A23" s="541"/>
      <c r="B23" s="540" t="s">
        <v>985</v>
      </c>
      <c r="C23" s="553">
        <f>'4. Infrastructure HW'!T84</f>
        <v>836925.96200000006</v>
      </c>
      <c r="D23" s="679">
        <v>0.03</v>
      </c>
      <c r="E23" s="102">
        <f>G23</f>
        <v>862033.74086000002</v>
      </c>
      <c r="F23" s="102"/>
      <c r="G23" s="102">
        <f>SUM(C23,(C23*D23))</f>
        <v>862033.74086000002</v>
      </c>
      <c r="H23" s="542"/>
    </row>
    <row r="24" spans="1:8" ht="14" x14ac:dyDescent="0.15">
      <c r="A24" s="99"/>
      <c r="B24" s="98" t="s">
        <v>984</v>
      </c>
      <c r="C24" s="535">
        <f>SUM(C22:C23)</f>
        <v>2905066.2519999999</v>
      </c>
      <c r="D24" s="535"/>
      <c r="E24" s="546">
        <f>SUM(E22:E23)</f>
        <v>2930174.0308599998</v>
      </c>
      <c r="F24" s="546">
        <f>SUM(F22:F23)</f>
        <v>0</v>
      </c>
      <c r="G24" s="546">
        <f>SUM(G22:G23)</f>
        <v>2930174.0308599998</v>
      </c>
      <c r="H24" s="542"/>
    </row>
    <row r="25" spans="1:8" ht="10" customHeight="1" x14ac:dyDescent="0.15">
      <c r="A25" s="541"/>
      <c r="B25" s="690"/>
      <c r="C25" s="689"/>
      <c r="D25" s="688"/>
      <c r="E25" s="687"/>
      <c r="F25" s="878"/>
      <c r="G25" s="879"/>
      <c r="H25" s="542"/>
    </row>
    <row r="26" spans="1:8" ht="14" x14ac:dyDescent="0.15">
      <c r="A26" s="684"/>
      <c r="B26" s="683" t="s">
        <v>983</v>
      </c>
      <c r="C26" s="682"/>
      <c r="D26" s="681"/>
      <c r="E26" s="680"/>
      <c r="F26" s="882"/>
      <c r="G26" s="883"/>
      <c r="H26" s="542"/>
    </row>
    <row r="27" spans="1:8" ht="14.5" customHeight="1" x14ac:dyDescent="0.15">
      <c r="A27" s="691"/>
      <c r="B27" s="540" t="s">
        <v>982</v>
      </c>
      <c r="C27" s="553">
        <f>'11. Optional Extension Year 3'!G27</f>
        <v>85492.200000000012</v>
      </c>
      <c r="D27" s="679">
        <v>0</v>
      </c>
      <c r="E27" s="102">
        <f>$C27*(3/12)</f>
        <v>21373.050000000003</v>
      </c>
      <c r="F27" s="102">
        <f>$G27*(9/12)</f>
        <v>64119.150000000009</v>
      </c>
      <c r="G27" s="102">
        <f>SUM(C27,(C27*D27))</f>
        <v>85492.200000000012</v>
      </c>
      <c r="H27" s="542"/>
    </row>
    <row r="28" spans="1:8" ht="14.25" customHeight="1" x14ac:dyDescent="0.15">
      <c r="A28" s="541"/>
      <c r="B28" s="540" t="s">
        <v>981</v>
      </c>
      <c r="C28" s="553">
        <f>'11. Optional Extension Year 3'!G28</f>
        <v>499201.16</v>
      </c>
      <c r="D28" s="679">
        <v>0</v>
      </c>
      <c r="E28" s="102">
        <f>$C28*(3/12)</f>
        <v>124800.29</v>
      </c>
      <c r="F28" s="102">
        <f>$G28*(9/12)</f>
        <v>374400.87</v>
      </c>
      <c r="G28" s="102">
        <f>SUM(C28,(C28*D28))</f>
        <v>499201.16</v>
      </c>
      <c r="H28" s="542"/>
    </row>
    <row r="29" spans="1:8" ht="14" x14ac:dyDescent="0.15">
      <c r="A29" s="99"/>
      <c r="B29" s="98" t="s">
        <v>980</v>
      </c>
      <c r="C29" s="535">
        <f>SUM(C27:C28)</f>
        <v>584693.36</v>
      </c>
      <c r="D29" s="535"/>
      <c r="E29" s="546">
        <f>SUM(E27:E28)</f>
        <v>146173.34</v>
      </c>
      <c r="F29" s="546">
        <f>SUM(F27:F28)</f>
        <v>438520.02</v>
      </c>
      <c r="G29" s="546">
        <f>SUM(G27:G28)</f>
        <v>584693.36</v>
      </c>
      <c r="H29" s="542"/>
    </row>
    <row r="30" spans="1:8" ht="13" x14ac:dyDescent="0.15">
      <c r="A30" s="541"/>
      <c r="B30" s="690"/>
      <c r="C30" s="689"/>
      <c r="D30" s="688"/>
      <c r="E30" s="687"/>
      <c r="F30" s="686"/>
      <c r="G30" s="685"/>
      <c r="H30" s="542"/>
    </row>
    <row r="31" spans="1:8" ht="14" x14ac:dyDescent="0.15">
      <c r="A31" s="684"/>
      <c r="B31" s="683" t="s">
        <v>979</v>
      </c>
      <c r="C31" s="682"/>
      <c r="D31" s="681"/>
      <c r="E31" s="680"/>
      <c r="F31" s="882"/>
      <c r="G31" s="883"/>
      <c r="H31" s="542"/>
    </row>
    <row r="32" spans="1:8" ht="14" x14ac:dyDescent="0.15">
      <c r="A32" s="541"/>
      <c r="B32" s="540" t="s">
        <v>978</v>
      </c>
      <c r="C32" s="553">
        <f>'11. Optional Extension Year 3'!G32</f>
        <v>382137.60017808428</v>
      </c>
      <c r="D32" s="679">
        <v>0.04</v>
      </c>
      <c r="E32" s="102">
        <f>$G32</f>
        <v>397423.10418520763</v>
      </c>
      <c r="F32" s="102">
        <v>0</v>
      </c>
      <c r="G32" s="102">
        <f>SUM(C32,(C32*D32))</f>
        <v>397423.10418520763</v>
      </c>
      <c r="H32" s="542"/>
    </row>
    <row r="33" spans="1:227" ht="14" x14ac:dyDescent="0.15">
      <c r="A33" s="541"/>
      <c r="B33" s="540" t="s">
        <v>977</v>
      </c>
      <c r="C33" s="553">
        <f>'11. Optional Extension Year 3'!G33</f>
        <v>207975.10968039656</v>
      </c>
      <c r="D33" s="679">
        <v>0.04</v>
      </c>
      <c r="E33" s="102">
        <f>$G33</f>
        <v>216294.11406761242</v>
      </c>
      <c r="F33" s="102">
        <v>0</v>
      </c>
      <c r="G33" s="102">
        <f>SUM(C33,(C33*D33))</f>
        <v>216294.11406761242</v>
      </c>
      <c r="H33" s="542"/>
    </row>
    <row r="34" spans="1:227" ht="14.25" customHeight="1" x14ac:dyDescent="0.15">
      <c r="A34" s="541"/>
      <c r="B34" s="540" t="s">
        <v>976</v>
      </c>
      <c r="C34" s="553">
        <f>'11. Optional Extension Year 3'!G34</f>
        <v>2420656.2866032133</v>
      </c>
      <c r="D34" s="679">
        <v>0.04</v>
      </c>
      <c r="E34" s="102">
        <f>$G34</f>
        <v>2517482.5380673418</v>
      </c>
      <c r="F34" s="102">
        <v>0</v>
      </c>
      <c r="G34" s="102">
        <f>SUM(C34,(C34*D34))</f>
        <v>2517482.5380673418</v>
      </c>
      <c r="H34" s="542"/>
    </row>
    <row r="35" spans="1:227" ht="14" x14ac:dyDescent="0.15">
      <c r="A35" s="99"/>
      <c r="B35" s="98" t="s">
        <v>975</v>
      </c>
      <c r="C35" s="535">
        <f>SUM(C32:C34)</f>
        <v>3010768.9964616941</v>
      </c>
      <c r="D35" s="535"/>
      <c r="E35" s="535">
        <f>SUM(E32:E34)</f>
        <v>3131199.7563201617</v>
      </c>
      <c r="F35" s="535">
        <f>SUM(F32:F34)</f>
        <v>0</v>
      </c>
      <c r="G35" s="535">
        <f>SUM(G32:G34)</f>
        <v>3131199.7563201617</v>
      </c>
      <c r="H35" s="542"/>
    </row>
    <row r="36" spans="1:227" ht="13" x14ac:dyDescent="0.15">
      <c r="A36" s="541"/>
      <c r="B36" s="540"/>
      <c r="C36" s="678"/>
      <c r="D36" s="677"/>
      <c r="E36" s="676"/>
      <c r="F36" s="880"/>
      <c r="G36" s="881"/>
      <c r="H36" s="542"/>
    </row>
    <row r="37" spans="1:227" ht="14" x14ac:dyDescent="0.15">
      <c r="A37" s="99"/>
      <c r="B37" s="98" t="s">
        <v>1016</v>
      </c>
      <c r="C37" s="535">
        <f>SUM(C14,C19,C24,C29,C35)</f>
        <v>85427975.503372744</v>
      </c>
      <c r="D37" s="535"/>
      <c r="E37" s="535">
        <f>SUM(E14,E19,E24,E29,E35)</f>
        <v>51780206.749200873</v>
      </c>
      <c r="F37" s="535">
        <f>SUM(F14,F19,F24,F29,F35)</f>
        <v>36625060.708565444</v>
      </c>
      <c r="G37" s="535">
        <f>SUM(G14,G19,G24,G29,G35)</f>
        <v>88405267.457766324</v>
      </c>
      <c r="H37" s="542"/>
    </row>
    <row r="38" spans="1:227" ht="22.5" customHeight="1" x14ac:dyDescent="0.15">
      <c r="A38" s="117"/>
      <c r="B38" s="116"/>
      <c r="C38" s="115"/>
      <c r="D38" s="115"/>
      <c r="E38" s="113"/>
      <c r="F38" s="113"/>
    </row>
    <row r="39" spans="1:227" ht="12.25" customHeight="1" x14ac:dyDescent="0.15">
      <c r="A39" s="117"/>
      <c r="B39" s="675"/>
      <c r="C39" s="674"/>
      <c r="D39" s="674"/>
      <c r="E39" s="113"/>
      <c r="F39" s="113"/>
    </row>
    <row r="40" spans="1:227" ht="13" x14ac:dyDescent="0.15">
      <c r="A40" s="84"/>
      <c r="B40" s="83"/>
      <c r="C40" s="82"/>
      <c r="D40" s="82"/>
      <c r="E40" s="65"/>
      <c r="F40" s="65"/>
      <c r="G40" s="17"/>
      <c r="H40" s="67"/>
      <c r="I40" s="66"/>
      <c r="J40" s="66"/>
      <c r="K40" s="66"/>
      <c r="L40" s="66"/>
      <c r="M40" s="66"/>
      <c r="N40" s="66"/>
      <c r="O40" s="65"/>
      <c r="P40" s="64"/>
      <c r="Q40" s="17"/>
      <c r="R40" s="17"/>
      <c r="S40" s="67"/>
      <c r="T40" s="66"/>
      <c r="U40" s="66"/>
      <c r="V40" s="66"/>
      <c r="W40" s="66"/>
      <c r="X40" s="66"/>
      <c r="Y40" s="66"/>
      <c r="Z40" s="65"/>
      <c r="AA40" s="64"/>
      <c r="AB40" s="17"/>
      <c r="AC40" s="17"/>
      <c r="AD40" s="67"/>
      <c r="AE40" s="66"/>
      <c r="AF40" s="66"/>
      <c r="AG40" s="66"/>
      <c r="AH40" s="66"/>
      <c r="AI40" s="66"/>
      <c r="AJ40" s="66"/>
      <c r="AK40" s="65"/>
      <c r="AL40" s="64"/>
      <c r="AM40" s="17"/>
      <c r="AN40" s="17"/>
      <c r="AO40" s="67"/>
      <c r="AP40" s="66"/>
      <c r="AQ40" s="66"/>
      <c r="AR40" s="66"/>
      <c r="AS40" s="66"/>
      <c r="AT40" s="66"/>
      <c r="AU40" s="66"/>
      <c r="AV40" s="65"/>
      <c r="AW40" s="64"/>
      <c r="AX40" s="17"/>
      <c r="AY40" s="17"/>
      <c r="AZ40" s="67"/>
      <c r="BA40" s="66"/>
      <c r="BB40" s="66"/>
      <c r="BC40" s="66"/>
      <c r="BD40" s="66"/>
      <c r="BE40" s="66"/>
      <c r="BF40" s="66"/>
      <c r="BG40" s="65"/>
      <c r="BH40" s="64"/>
      <c r="BI40" s="17"/>
      <c r="BJ40" s="17"/>
      <c r="BK40" s="67"/>
      <c r="BL40" s="66"/>
      <c r="BM40" s="66"/>
      <c r="BN40" s="66"/>
      <c r="BO40" s="66"/>
      <c r="BP40" s="66"/>
      <c r="BQ40" s="66"/>
      <c r="BR40" s="65"/>
      <c r="BS40" s="64"/>
      <c r="BT40" s="17"/>
      <c r="BU40" s="17"/>
      <c r="BV40" s="67"/>
      <c r="BW40" s="66"/>
      <c r="BX40" s="66"/>
      <c r="BY40" s="66"/>
      <c r="BZ40" s="66"/>
      <c r="CA40" s="66"/>
      <c r="CB40" s="66"/>
      <c r="CC40" s="65"/>
      <c r="CD40" s="64"/>
      <c r="CE40" s="17"/>
      <c r="CF40" s="17"/>
      <c r="CG40" s="67"/>
      <c r="CH40" s="66"/>
      <c r="CI40" s="66"/>
      <c r="CJ40" s="66"/>
      <c r="CK40" s="66"/>
      <c r="CL40" s="66"/>
      <c r="CM40" s="66"/>
      <c r="CN40" s="65"/>
      <c r="CO40" s="64"/>
      <c r="CP40" s="17"/>
      <c r="CQ40" s="17"/>
      <c r="CR40" s="67"/>
      <c r="CS40" s="66"/>
      <c r="CT40" s="66"/>
      <c r="CU40" s="66"/>
      <c r="CV40" s="66"/>
      <c r="CW40" s="66"/>
      <c r="CX40" s="66"/>
      <c r="CY40" s="65"/>
      <c r="CZ40" s="64"/>
      <c r="DA40" s="17"/>
      <c r="DB40" s="17"/>
      <c r="DC40" s="67"/>
      <c r="DD40" s="66"/>
      <c r="DE40" s="66"/>
      <c r="DF40" s="66"/>
      <c r="DG40" s="66"/>
      <c r="DH40" s="66"/>
      <c r="DI40" s="66"/>
      <c r="DJ40" s="65"/>
      <c r="DK40" s="64"/>
      <c r="DL40" s="17"/>
      <c r="DM40" s="17"/>
      <c r="DN40" s="67"/>
      <c r="DO40" s="66"/>
      <c r="DP40" s="66"/>
      <c r="DQ40" s="66"/>
      <c r="DR40" s="66"/>
      <c r="DS40" s="66"/>
      <c r="DT40" s="66"/>
      <c r="DU40" s="65"/>
      <c r="DV40" s="64"/>
      <c r="DW40" s="17"/>
      <c r="DX40" s="17"/>
      <c r="DY40" s="67"/>
      <c r="DZ40" s="66"/>
      <c r="EA40" s="66"/>
      <c r="EB40" s="66"/>
      <c r="EC40" s="66"/>
      <c r="ED40" s="66"/>
      <c r="EE40" s="66"/>
      <c r="EF40" s="65"/>
      <c r="EG40" s="64"/>
      <c r="EH40" s="17"/>
      <c r="EI40" s="17"/>
      <c r="EJ40" s="67"/>
      <c r="EK40" s="66"/>
      <c r="EL40" s="66"/>
      <c r="EM40" s="66"/>
      <c r="EN40" s="66"/>
      <c r="EO40" s="66"/>
      <c r="EP40" s="66"/>
      <c r="EQ40" s="65"/>
      <c r="ER40" s="64"/>
      <c r="ES40" s="17"/>
      <c r="ET40" s="17"/>
      <c r="EU40" s="67"/>
      <c r="EV40" s="66"/>
      <c r="EW40" s="66"/>
      <c r="EX40" s="66"/>
      <c r="EY40" s="66"/>
      <c r="EZ40" s="66"/>
      <c r="FA40" s="66"/>
      <c r="FB40" s="65"/>
      <c r="FC40" s="64"/>
      <c r="FD40" s="17"/>
      <c r="FE40" s="17"/>
      <c r="FF40" s="67"/>
      <c r="FG40" s="66"/>
      <c r="FH40" s="66"/>
      <c r="FI40" s="66"/>
      <c r="FJ40" s="66"/>
      <c r="FK40" s="66"/>
      <c r="FL40" s="66"/>
      <c r="FM40" s="65"/>
      <c r="FN40" s="64"/>
      <c r="FO40" s="17"/>
      <c r="FP40" s="17"/>
      <c r="FQ40" s="67"/>
      <c r="FR40" s="66"/>
      <c r="FS40" s="66"/>
      <c r="FT40" s="66"/>
      <c r="FU40" s="66"/>
      <c r="FV40" s="66"/>
      <c r="FW40" s="66"/>
      <c r="FX40" s="65"/>
      <c r="FY40" s="64"/>
      <c r="FZ40" s="17"/>
      <c r="GA40" s="17"/>
      <c r="GB40" s="67"/>
      <c r="GC40" s="66"/>
      <c r="GD40" s="66"/>
      <c r="GE40" s="66"/>
      <c r="GF40" s="66"/>
      <c r="GG40" s="66"/>
      <c r="GH40" s="66"/>
      <c r="GI40" s="65"/>
      <c r="GJ40" s="64"/>
      <c r="GK40" s="17"/>
      <c r="GL40" s="17"/>
      <c r="GM40" s="67"/>
      <c r="GN40" s="66"/>
      <c r="GO40" s="66"/>
      <c r="GP40" s="66"/>
      <c r="GQ40" s="66"/>
      <c r="GR40" s="66"/>
      <c r="GS40" s="66"/>
      <c r="GT40" s="65"/>
      <c r="GU40" s="64"/>
      <c r="GV40" s="17"/>
      <c r="GW40" s="17"/>
      <c r="GX40" s="67"/>
      <c r="GY40" s="66"/>
      <c r="GZ40" s="66"/>
      <c r="HA40" s="66"/>
      <c r="HB40" s="66"/>
      <c r="HC40" s="66"/>
      <c r="HD40" s="66"/>
      <c r="HE40" s="65"/>
      <c r="HF40" s="64"/>
      <c r="HG40" s="17"/>
      <c r="HH40" s="17"/>
      <c r="HI40" s="67"/>
      <c r="HJ40" s="66"/>
      <c r="HK40" s="66"/>
      <c r="HL40" s="66"/>
      <c r="HM40" s="66"/>
      <c r="HN40" s="66"/>
      <c r="HO40" s="66"/>
      <c r="HP40" s="65"/>
      <c r="HQ40" s="64"/>
      <c r="HR40" s="17"/>
      <c r="HS40" s="17"/>
    </row>
    <row r="41" spans="1:227" ht="13" x14ac:dyDescent="0.15">
      <c r="A41" s="272"/>
      <c r="B41" s="92" t="s">
        <v>2</v>
      </c>
      <c r="C41" s="82"/>
      <c r="D41" s="82"/>
      <c r="E41" s="65"/>
      <c r="F41" s="65"/>
      <c r="G41" s="17"/>
      <c r="H41" s="67"/>
      <c r="I41" s="66"/>
      <c r="J41" s="66"/>
      <c r="K41" s="66"/>
      <c r="L41" s="66"/>
      <c r="M41" s="66"/>
      <c r="N41" s="66"/>
      <c r="O41" s="65"/>
      <c r="P41" s="64"/>
      <c r="Q41" s="17"/>
      <c r="R41" s="17"/>
      <c r="S41" s="67"/>
      <c r="T41" s="66"/>
      <c r="U41" s="66"/>
      <c r="V41" s="66"/>
      <c r="W41" s="66"/>
      <c r="X41" s="66"/>
      <c r="Y41" s="66"/>
      <c r="Z41" s="65"/>
      <c r="AA41" s="64"/>
      <c r="AB41" s="17"/>
      <c r="AC41" s="17"/>
      <c r="AD41" s="67"/>
      <c r="AE41" s="66"/>
      <c r="AF41" s="66"/>
      <c r="AG41" s="66"/>
      <c r="AH41" s="66"/>
      <c r="AI41" s="66"/>
      <c r="AJ41" s="66"/>
      <c r="AK41" s="65"/>
      <c r="AL41" s="64"/>
      <c r="AM41" s="17"/>
      <c r="AN41" s="17"/>
      <c r="AO41" s="67"/>
      <c r="AP41" s="66"/>
      <c r="AQ41" s="66"/>
      <c r="AR41" s="66"/>
      <c r="AS41" s="66"/>
      <c r="AT41" s="66"/>
      <c r="AU41" s="66"/>
      <c r="AV41" s="65"/>
      <c r="AW41" s="64"/>
      <c r="AX41" s="17"/>
      <c r="AY41" s="17"/>
      <c r="AZ41" s="67"/>
      <c r="BA41" s="66"/>
      <c r="BB41" s="66"/>
      <c r="BC41" s="66"/>
      <c r="BD41" s="66"/>
      <c r="BE41" s="66"/>
      <c r="BF41" s="66"/>
      <c r="BG41" s="65"/>
      <c r="BH41" s="64"/>
      <c r="BI41" s="17"/>
      <c r="BJ41" s="17"/>
      <c r="BK41" s="67"/>
      <c r="BL41" s="66"/>
      <c r="BM41" s="66"/>
      <c r="BN41" s="66"/>
      <c r="BO41" s="66"/>
      <c r="BP41" s="66"/>
      <c r="BQ41" s="66"/>
      <c r="BR41" s="65"/>
      <c r="BS41" s="64"/>
      <c r="BT41" s="17"/>
      <c r="BU41" s="17"/>
      <c r="BV41" s="67"/>
      <c r="BW41" s="66"/>
      <c r="BX41" s="66"/>
      <c r="BY41" s="66"/>
      <c r="BZ41" s="66"/>
      <c r="CA41" s="66"/>
      <c r="CB41" s="66"/>
      <c r="CC41" s="65"/>
      <c r="CD41" s="64"/>
      <c r="CE41" s="17"/>
      <c r="CF41" s="17"/>
      <c r="CG41" s="67"/>
      <c r="CH41" s="66"/>
      <c r="CI41" s="66"/>
      <c r="CJ41" s="66"/>
      <c r="CK41" s="66"/>
      <c r="CL41" s="66"/>
      <c r="CM41" s="66"/>
      <c r="CN41" s="65"/>
      <c r="CO41" s="64"/>
      <c r="CP41" s="17"/>
      <c r="CQ41" s="17"/>
      <c r="CR41" s="67"/>
      <c r="CS41" s="66"/>
      <c r="CT41" s="66"/>
      <c r="CU41" s="66"/>
      <c r="CV41" s="66"/>
      <c r="CW41" s="66"/>
      <c r="CX41" s="66"/>
      <c r="CY41" s="65"/>
      <c r="CZ41" s="64"/>
      <c r="DA41" s="17"/>
      <c r="DB41" s="17"/>
      <c r="DC41" s="67"/>
      <c r="DD41" s="66"/>
      <c r="DE41" s="66"/>
      <c r="DF41" s="66"/>
      <c r="DG41" s="66"/>
      <c r="DH41" s="66"/>
      <c r="DI41" s="66"/>
      <c r="DJ41" s="65"/>
      <c r="DK41" s="64"/>
      <c r="DL41" s="17"/>
      <c r="DM41" s="17"/>
      <c r="DN41" s="67"/>
      <c r="DO41" s="66"/>
      <c r="DP41" s="66"/>
      <c r="DQ41" s="66"/>
      <c r="DR41" s="66"/>
      <c r="DS41" s="66"/>
      <c r="DT41" s="66"/>
      <c r="DU41" s="65"/>
      <c r="DV41" s="64"/>
      <c r="DW41" s="17"/>
      <c r="DX41" s="17"/>
      <c r="DY41" s="67"/>
      <c r="DZ41" s="66"/>
      <c r="EA41" s="66"/>
      <c r="EB41" s="66"/>
      <c r="EC41" s="66"/>
      <c r="ED41" s="66"/>
      <c r="EE41" s="66"/>
      <c r="EF41" s="65"/>
      <c r="EG41" s="64"/>
      <c r="EH41" s="17"/>
      <c r="EI41" s="17"/>
      <c r="EJ41" s="67"/>
      <c r="EK41" s="66"/>
      <c r="EL41" s="66"/>
      <c r="EM41" s="66"/>
      <c r="EN41" s="66"/>
      <c r="EO41" s="66"/>
      <c r="EP41" s="66"/>
      <c r="EQ41" s="65"/>
      <c r="ER41" s="64"/>
      <c r="ES41" s="17"/>
      <c r="ET41" s="17"/>
      <c r="EU41" s="67"/>
      <c r="EV41" s="66"/>
      <c r="EW41" s="66"/>
      <c r="EX41" s="66"/>
      <c r="EY41" s="66"/>
      <c r="EZ41" s="66"/>
      <c r="FA41" s="66"/>
      <c r="FB41" s="65"/>
      <c r="FC41" s="64"/>
      <c r="FD41" s="17"/>
      <c r="FE41" s="17"/>
      <c r="FF41" s="67"/>
      <c r="FG41" s="66"/>
      <c r="FH41" s="66"/>
      <c r="FI41" s="66"/>
      <c r="FJ41" s="66"/>
      <c r="FK41" s="66"/>
      <c r="FL41" s="66"/>
      <c r="FM41" s="65"/>
      <c r="FN41" s="64"/>
      <c r="FO41" s="17"/>
      <c r="FP41" s="17"/>
      <c r="FQ41" s="67"/>
      <c r="FR41" s="66"/>
      <c r="FS41" s="66"/>
      <c r="FT41" s="66"/>
      <c r="FU41" s="66"/>
      <c r="FV41" s="66"/>
      <c r="FW41" s="66"/>
      <c r="FX41" s="65"/>
      <c r="FY41" s="64"/>
      <c r="FZ41" s="17"/>
      <c r="GA41" s="17"/>
      <c r="GB41" s="67"/>
      <c r="GC41" s="66"/>
      <c r="GD41" s="66"/>
      <c r="GE41" s="66"/>
      <c r="GF41" s="66"/>
      <c r="GG41" s="66"/>
      <c r="GH41" s="66"/>
      <c r="GI41" s="65"/>
      <c r="GJ41" s="64"/>
      <c r="GK41" s="17"/>
      <c r="GL41" s="17"/>
      <c r="GM41" s="67"/>
      <c r="GN41" s="66"/>
      <c r="GO41" s="66"/>
      <c r="GP41" s="66"/>
      <c r="GQ41" s="66"/>
      <c r="GR41" s="66"/>
      <c r="GS41" s="66"/>
      <c r="GT41" s="65"/>
      <c r="GU41" s="64"/>
      <c r="GV41" s="17"/>
      <c r="GW41" s="17"/>
      <c r="GX41" s="67"/>
      <c r="GY41" s="66"/>
      <c r="GZ41" s="66"/>
      <c r="HA41" s="66"/>
      <c r="HB41" s="66"/>
      <c r="HC41" s="66"/>
      <c r="HD41" s="66"/>
      <c r="HE41" s="65"/>
      <c r="HF41" s="64"/>
      <c r="HG41" s="17"/>
      <c r="HH41" s="17"/>
      <c r="HI41" s="67"/>
      <c r="HJ41" s="66"/>
      <c r="HK41" s="66"/>
      <c r="HL41" s="66"/>
      <c r="HM41" s="66"/>
      <c r="HN41" s="66"/>
      <c r="HO41" s="66"/>
      <c r="HP41" s="65"/>
      <c r="HQ41" s="64"/>
      <c r="HR41" s="17"/>
      <c r="HS41" s="17"/>
    </row>
    <row r="42" spans="1:227" ht="13" x14ac:dyDescent="0.15">
      <c r="A42" s="533">
        <v>1</v>
      </c>
      <c r="B42" s="88"/>
      <c r="C42" s="82"/>
      <c r="D42" s="82"/>
      <c r="E42" s="65"/>
      <c r="F42" s="65"/>
      <c r="G42" s="17"/>
      <c r="H42" s="67"/>
      <c r="I42" s="66"/>
      <c r="J42" s="66"/>
      <c r="K42" s="66"/>
      <c r="L42" s="66"/>
      <c r="M42" s="66"/>
      <c r="N42" s="66"/>
      <c r="O42" s="65"/>
      <c r="P42" s="64"/>
      <c r="Q42" s="17"/>
      <c r="R42" s="17"/>
      <c r="S42" s="67"/>
      <c r="T42" s="66"/>
      <c r="U42" s="66"/>
      <c r="V42" s="66"/>
      <c r="W42" s="66"/>
      <c r="X42" s="66"/>
      <c r="Y42" s="66"/>
      <c r="Z42" s="65"/>
      <c r="AA42" s="64"/>
      <c r="AB42" s="17"/>
      <c r="AC42" s="17"/>
      <c r="AD42" s="67"/>
      <c r="AE42" s="66"/>
      <c r="AF42" s="66"/>
      <c r="AG42" s="66"/>
      <c r="AH42" s="66"/>
      <c r="AI42" s="66"/>
      <c r="AJ42" s="66"/>
      <c r="AK42" s="65"/>
      <c r="AL42" s="64"/>
      <c r="AM42" s="17"/>
      <c r="AN42" s="17"/>
      <c r="AO42" s="67"/>
      <c r="AP42" s="66"/>
      <c r="AQ42" s="66"/>
      <c r="AR42" s="66"/>
      <c r="AS42" s="66"/>
      <c r="AT42" s="66"/>
      <c r="AU42" s="66"/>
      <c r="AV42" s="65"/>
      <c r="AW42" s="64"/>
      <c r="AX42" s="17"/>
      <c r="AY42" s="17"/>
      <c r="AZ42" s="67"/>
      <c r="BA42" s="66"/>
      <c r="BB42" s="66"/>
      <c r="BC42" s="66"/>
      <c r="BD42" s="66"/>
      <c r="BE42" s="66"/>
      <c r="BF42" s="66"/>
      <c r="BG42" s="65"/>
      <c r="BH42" s="64"/>
      <c r="BI42" s="17"/>
      <c r="BJ42" s="17"/>
      <c r="BK42" s="67"/>
      <c r="BL42" s="66"/>
      <c r="BM42" s="66"/>
      <c r="BN42" s="66"/>
      <c r="BO42" s="66"/>
      <c r="BP42" s="66"/>
      <c r="BQ42" s="66"/>
      <c r="BR42" s="65"/>
      <c r="BS42" s="64"/>
      <c r="BT42" s="17"/>
      <c r="BU42" s="17"/>
      <c r="BV42" s="67"/>
      <c r="BW42" s="66"/>
      <c r="BX42" s="66"/>
      <c r="BY42" s="66"/>
      <c r="BZ42" s="66"/>
      <c r="CA42" s="66"/>
      <c r="CB42" s="66"/>
      <c r="CC42" s="65"/>
      <c r="CD42" s="64"/>
      <c r="CE42" s="17"/>
      <c r="CF42" s="17"/>
      <c r="CG42" s="67"/>
      <c r="CH42" s="66"/>
      <c r="CI42" s="66"/>
      <c r="CJ42" s="66"/>
      <c r="CK42" s="66"/>
      <c r="CL42" s="66"/>
      <c r="CM42" s="66"/>
      <c r="CN42" s="65"/>
      <c r="CO42" s="64"/>
      <c r="CP42" s="17"/>
      <c r="CQ42" s="17"/>
      <c r="CR42" s="67"/>
      <c r="CS42" s="66"/>
      <c r="CT42" s="66"/>
      <c r="CU42" s="66"/>
      <c r="CV42" s="66"/>
      <c r="CW42" s="66"/>
      <c r="CX42" s="66"/>
      <c r="CY42" s="65"/>
      <c r="CZ42" s="64"/>
      <c r="DA42" s="17"/>
      <c r="DB42" s="17"/>
      <c r="DC42" s="67"/>
      <c r="DD42" s="66"/>
      <c r="DE42" s="66"/>
      <c r="DF42" s="66"/>
      <c r="DG42" s="66"/>
      <c r="DH42" s="66"/>
      <c r="DI42" s="66"/>
      <c r="DJ42" s="65"/>
      <c r="DK42" s="64"/>
      <c r="DL42" s="17"/>
      <c r="DM42" s="17"/>
      <c r="DN42" s="67"/>
      <c r="DO42" s="66"/>
      <c r="DP42" s="66"/>
      <c r="DQ42" s="66"/>
      <c r="DR42" s="66"/>
      <c r="DS42" s="66"/>
      <c r="DT42" s="66"/>
      <c r="DU42" s="65"/>
      <c r="DV42" s="64"/>
      <c r="DW42" s="17"/>
      <c r="DX42" s="17"/>
      <c r="DY42" s="67"/>
      <c r="DZ42" s="66"/>
      <c r="EA42" s="66"/>
      <c r="EB42" s="66"/>
      <c r="EC42" s="66"/>
      <c r="ED42" s="66"/>
      <c r="EE42" s="66"/>
      <c r="EF42" s="65"/>
      <c r="EG42" s="64"/>
      <c r="EH42" s="17"/>
      <c r="EI42" s="17"/>
      <c r="EJ42" s="67"/>
      <c r="EK42" s="66"/>
      <c r="EL42" s="66"/>
      <c r="EM42" s="66"/>
      <c r="EN42" s="66"/>
      <c r="EO42" s="66"/>
      <c r="EP42" s="66"/>
      <c r="EQ42" s="65"/>
      <c r="ER42" s="64"/>
      <c r="ES42" s="17"/>
      <c r="ET42" s="17"/>
      <c r="EU42" s="67"/>
      <c r="EV42" s="66"/>
      <c r="EW42" s="66"/>
      <c r="EX42" s="66"/>
      <c r="EY42" s="66"/>
      <c r="EZ42" s="66"/>
      <c r="FA42" s="66"/>
      <c r="FB42" s="65"/>
      <c r="FC42" s="64"/>
      <c r="FD42" s="17"/>
      <c r="FE42" s="17"/>
      <c r="FF42" s="67"/>
      <c r="FG42" s="66"/>
      <c r="FH42" s="66"/>
      <c r="FI42" s="66"/>
      <c r="FJ42" s="66"/>
      <c r="FK42" s="66"/>
      <c r="FL42" s="66"/>
      <c r="FM42" s="65"/>
      <c r="FN42" s="64"/>
      <c r="FO42" s="17"/>
      <c r="FP42" s="17"/>
      <c r="FQ42" s="67"/>
      <c r="FR42" s="66"/>
      <c r="FS42" s="66"/>
      <c r="FT42" s="66"/>
      <c r="FU42" s="66"/>
      <c r="FV42" s="66"/>
      <c r="FW42" s="66"/>
      <c r="FX42" s="65"/>
      <c r="FY42" s="64"/>
      <c r="FZ42" s="17"/>
      <c r="GA42" s="17"/>
      <c r="GB42" s="67"/>
      <c r="GC42" s="66"/>
      <c r="GD42" s="66"/>
      <c r="GE42" s="66"/>
      <c r="GF42" s="66"/>
      <c r="GG42" s="66"/>
      <c r="GH42" s="66"/>
      <c r="GI42" s="65"/>
      <c r="GJ42" s="64"/>
      <c r="GK42" s="17"/>
      <c r="GL42" s="17"/>
      <c r="GM42" s="67"/>
      <c r="GN42" s="66"/>
      <c r="GO42" s="66"/>
      <c r="GP42" s="66"/>
      <c r="GQ42" s="66"/>
      <c r="GR42" s="66"/>
      <c r="GS42" s="66"/>
      <c r="GT42" s="65"/>
      <c r="GU42" s="64"/>
      <c r="GV42" s="17"/>
      <c r="GW42" s="17"/>
      <c r="GX42" s="67"/>
      <c r="GY42" s="66"/>
      <c r="GZ42" s="66"/>
      <c r="HA42" s="66"/>
      <c r="HB42" s="66"/>
      <c r="HC42" s="66"/>
      <c r="HD42" s="66"/>
      <c r="HE42" s="65"/>
      <c r="HF42" s="64"/>
      <c r="HG42" s="17"/>
      <c r="HH42" s="17"/>
      <c r="HI42" s="67"/>
      <c r="HJ42" s="66"/>
      <c r="HK42" s="66"/>
      <c r="HL42" s="66"/>
      <c r="HM42" s="66"/>
      <c r="HN42" s="66"/>
      <c r="HO42" s="66"/>
      <c r="HP42" s="65"/>
      <c r="HQ42" s="64"/>
      <c r="HR42" s="17"/>
      <c r="HS42" s="17"/>
    </row>
    <row r="43" spans="1:227" ht="13" x14ac:dyDescent="0.15">
      <c r="A43" s="533">
        <v>2</v>
      </c>
      <c r="B43" s="88"/>
      <c r="C43" s="82"/>
      <c r="D43" s="82"/>
      <c r="E43" s="65"/>
      <c r="F43" s="65"/>
      <c r="G43" s="17"/>
      <c r="H43" s="67"/>
      <c r="I43" s="66"/>
      <c r="J43" s="66"/>
      <c r="K43" s="66"/>
      <c r="L43" s="66"/>
      <c r="M43" s="66"/>
      <c r="N43" s="66"/>
      <c r="O43" s="65"/>
      <c r="P43" s="64"/>
      <c r="Q43" s="17"/>
      <c r="R43" s="17"/>
      <c r="S43" s="67"/>
      <c r="T43" s="66"/>
      <c r="U43" s="66"/>
      <c r="V43" s="66"/>
      <c r="W43" s="66"/>
      <c r="X43" s="66"/>
      <c r="Y43" s="66"/>
      <c r="Z43" s="65"/>
      <c r="AA43" s="64"/>
      <c r="AB43" s="17"/>
      <c r="AC43" s="17"/>
      <c r="AD43" s="67"/>
      <c r="AE43" s="66"/>
      <c r="AF43" s="66"/>
      <c r="AG43" s="66"/>
      <c r="AH43" s="66"/>
      <c r="AI43" s="66"/>
      <c r="AJ43" s="66"/>
      <c r="AK43" s="65"/>
      <c r="AL43" s="64"/>
      <c r="AM43" s="17"/>
      <c r="AN43" s="17"/>
      <c r="AO43" s="67"/>
      <c r="AP43" s="66"/>
      <c r="AQ43" s="66"/>
      <c r="AR43" s="66"/>
      <c r="AS43" s="66"/>
      <c r="AT43" s="66"/>
      <c r="AU43" s="66"/>
      <c r="AV43" s="65"/>
      <c r="AW43" s="64"/>
      <c r="AX43" s="17"/>
      <c r="AY43" s="17"/>
      <c r="AZ43" s="67"/>
      <c r="BA43" s="66"/>
      <c r="BB43" s="66"/>
      <c r="BC43" s="66"/>
      <c r="BD43" s="66"/>
      <c r="BE43" s="66"/>
      <c r="BF43" s="66"/>
      <c r="BG43" s="65"/>
      <c r="BH43" s="64"/>
      <c r="BI43" s="17"/>
      <c r="BJ43" s="17"/>
      <c r="BK43" s="67"/>
      <c r="BL43" s="66"/>
      <c r="BM43" s="66"/>
      <c r="BN43" s="66"/>
      <c r="BO43" s="66"/>
      <c r="BP43" s="66"/>
      <c r="BQ43" s="66"/>
      <c r="BR43" s="65"/>
      <c r="BS43" s="64"/>
      <c r="BT43" s="17"/>
      <c r="BU43" s="17"/>
      <c r="BV43" s="67"/>
      <c r="BW43" s="66"/>
      <c r="BX43" s="66"/>
      <c r="BY43" s="66"/>
      <c r="BZ43" s="66"/>
      <c r="CA43" s="66"/>
      <c r="CB43" s="66"/>
      <c r="CC43" s="65"/>
      <c r="CD43" s="64"/>
      <c r="CE43" s="17"/>
      <c r="CF43" s="17"/>
      <c r="CG43" s="67"/>
      <c r="CH43" s="66"/>
      <c r="CI43" s="66"/>
      <c r="CJ43" s="66"/>
      <c r="CK43" s="66"/>
      <c r="CL43" s="66"/>
      <c r="CM43" s="66"/>
      <c r="CN43" s="65"/>
      <c r="CO43" s="64"/>
      <c r="CP43" s="17"/>
      <c r="CQ43" s="17"/>
      <c r="CR43" s="67"/>
      <c r="CS43" s="66"/>
      <c r="CT43" s="66"/>
      <c r="CU43" s="66"/>
      <c r="CV43" s="66"/>
      <c r="CW43" s="66"/>
      <c r="CX43" s="66"/>
      <c r="CY43" s="65"/>
      <c r="CZ43" s="64"/>
      <c r="DA43" s="17"/>
      <c r="DB43" s="17"/>
      <c r="DC43" s="67"/>
      <c r="DD43" s="66"/>
      <c r="DE43" s="66"/>
      <c r="DF43" s="66"/>
      <c r="DG43" s="66"/>
      <c r="DH43" s="66"/>
      <c r="DI43" s="66"/>
      <c r="DJ43" s="65"/>
      <c r="DK43" s="64"/>
      <c r="DL43" s="17"/>
      <c r="DM43" s="17"/>
      <c r="DN43" s="67"/>
      <c r="DO43" s="66"/>
      <c r="DP43" s="66"/>
      <c r="DQ43" s="66"/>
      <c r="DR43" s="66"/>
      <c r="DS43" s="66"/>
      <c r="DT43" s="66"/>
      <c r="DU43" s="65"/>
      <c r="DV43" s="64"/>
      <c r="DW43" s="17"/>
      <c r="DX43" s="17"/>
      <c r="DY43" s="67"/>
      <c r="DZ43" s="66"/>
      <c r="EA43" s="66"/>
      <c r="EB43" s="66"/>
      <c r="EC43" s="66"/>
      <c r="ED43" s="66"/>
      <c r="EE43" s="66"/>
      <c r="EF43" s="65"/>
      <c r="EG43" s="64"/>
      <c r="EH43" s="17"/>
      <c r="EI43" s="17"/>
      <c r="EJ43" s="67"/>
      <c r="EK43" s="66"/>
      <c r="EL43" s="66"/>
      <c r="EM43" s="66"/>
      <c r="EN43" s="66"/>
      <c r="EO43" s="66"/>
      <c r="EP43" s="66"/>
      <c r="EQ43" s="65"/>
      <c r="ER43" s="64"/>
      <c r="ES43" s="17"/>
      <c r="ET43" s="17"/>
      <c r="EU43" s="67"/>
      <c r="EV43" s="66"/>
      <c r="EW43" s="66"/>
      <c r="EX43" s="66"/>
      <c r="EY43" s="66"/>
      <c r="EZ43" s="66"/>
      <c r="FA43" s="66"/>
      <c r="FB43" s="65"/>
      <c r="FC43" s="64"/>
      <c r="FD43" s="17"/>
      <c r="FE43" s="17"/>
      <c r="FF43" s="67"/>
      <c r="FG43" s="66"/>
      <c r="FH43" s="66"/>
      <c r="FI43" s="66"/>
      <c r="FJ43" s="66"/>
      <c r="FK43" s="66"/>
      <c r="FL43" s="66"/>
      <c r="FM43" s="65"/>
      <c r="FN43" s="64"/>
      <c r="FO43" s="17"/>
      <c r="FP43" s="17"/>
      <c r="FQ43" s="67"/>
      <c r="FR43" s="66"/>
      <c r="FS43" s="66"/>
      <c r="FT43" s="66"/>
      <c r="FU43" s="66"/>
      <c r="FV43" s="66"/>
      <c r="FW43" s="66"/>
      <c r="FX43" s="65"/>
      <c r="FY43" s="64"/>
      <c r="FZ43" s="17"/>
      <c r="GA43" s="17"/>
      <c r="GB43" s="67"/>
      <c r="GC43" s="66"/>
      <c r="GD43" s="66"/>
      <c r="GE43" s="66"/>
      <c r="GF43" s="66"/>
      <c r="GG43" s="66"/>
      <c r="GH43" s="66"/>
      <c r="GI43" s="65"/>
      <c r="GJ43" s="64"/>
      <c r="GK43" s="17"/>
      <c r="GL43" s="17"/>
      <c r="GM43" s="67"/>
      <c r="GN43" s="66"/>
      <c r="GO43" s="66"/>
      <c r="GP43" s="66"/>
      <c r="GQ43" s="66"/>
      <c r="GR43" s="66"/>
      <c r="GS43" s="66"/>
      <c r="GT43" s="65"/>
      <c r="GU43" s="64"/>
      <c r="GV43" s="17"/>
      <c r="GW43" s="17"/>
      <c r="GX43" s="67"/>
      <c r="GY43" s="66"/>
      <c r="GZ43" s="66"/>
      <c r="HA43" s="66"/>
      <c r="HB43" s="66"/>
      <c r="HC43" s="66"/>
      <c r="HD43" s="66"/>
      <c r="HE43" s="65"/>
      <c r="HF43" s="64"/>
      <c r="HG43" s="17"/>
      <c r="HH43" s="17"/>
      <c r="HI43" s="67"/>
      <c r="HJ43" s="66"/>
      <c r="HK43" s="66"/>
      <c r="HL43" s="66"/>
      <c r="HM43" s="66"/>
      <c r="HN43" s="66"/>
      <c r="HO43" s="66"/>
      <c r="HP43" s="65"/>
      <c r="HQ43" s="64"/>
      <c r="HR43" s="17"/>
      <c r="HS43" s="17"/>
    </row>
    <row r="44" spans="1:227" ht="13" x14ac:dyDescent="0.15">
      <c r="A44" s="533">
        <v>3</v>
      </c>
      <c r="B44" s="88"/>
      <c r="C44" s="82"/>
      <c r="D44" s="82"/>
      <c r="E44" s="65"/>
      <c r="F44" s="65"/>
      <c r="G44" s="17"/>
      <c r="H44" s="67"/>
      <c r="I44" s="66"/>
      <c r="J44" s="66"/>
      <c r="K44" s="66"/>
      <c r="L44" s="66"/>
      <c r="M44" s="66"/>
      <c r="N44" s="66"/>
      <c r="O44" s="65"/>
      <c r="P44" s="64"/>
      <c r="Q44" s="17"/>
      <c r="R44" s="17"/>
      <c r="S44" s="67"/>
      <c r="T44" s="66"/>
      <c r="U44" s="66"/>
      <c r="V44" s="66"/>
      <c r="W44" s="66"/>
      <c r="X44" s="66"/>
      <c r="Y44" s="66"/>
      <c r="Z44" s="65"/>
      <c r="AA44" s="64"/>
      <c r="AB44" s="17"/>
      <c r="AC44" s="17"/>
      <c r="AD44" s="67"/>
      <c r="AE44" s="66"/>
      <c r="AF44" s="66"/>
      <c r="AG44" s="66"/>
      <c r="AH44" s="66"/>
      <c r="AI44" s="66"/>
      <c r="AJ44" s="66"/>
      <c r="AK44" s="65"/>
      <c r="AL44" s="64"/>
      <c r="AM44" s="17"/>
      <c r="AN44" s="17"/>
      <c r="AO44" s="67"/>
      <c r="AP44" s="66"/>
      <c r="AQ44" s="66"/>
      <c r="AR44" s="66"/>
      <c r="AS44" s="66"/>
      <c r="AT44" s="66"/>
      <c r="AU44" s="66"/>
      <c r="AV44" s="65"/>
      <c r="AW44" s="64"/>
      <c r="AX44" s="17"/>
      <c r="AY44" s="17"/>
      <c r="AZ44" s="67"/>
      <c r="BA44" s="66"/>
      <c r="BB44" s="66"/>
      <c r="BC44" s="66"/>
      <c r="BD44" s="66"/>
      <c r="BE44" s="66"/>
      <c r="BF44" s="66"/>
      <c r="BG44" s="65"/>
      <c r="BH44" s="64"/>
      <c r="BI44" s="17"/>
      <c r="BJ44" s="17"/>
      <c r="BK44" s="67"/>
      <c r="BL44" s="66"/>
      <c r="BM44" s="66"/>
      <c r="BN44" s="66"/>
      <c r="BO44" s="66"/>
      <c r="BP44" s="66"/>
      <c r="BQ44" s="66"/>
      <c r="BR44" s="65"/>
      <c r="BS44" s="64"/>
      <c r="BT44" s="17"/>
      <c r="BU44" s="17"/>
      <c r="BV44" s="67"/>
      <c r="BW44" s="66"/>
      <c r="BX44" s="66"/>
      <c r="BY44" s="66"/>
      <c r="BZ44" s="66"/>
      <c r="CA44" s="66"/>
      <c r="CB44" s="66"/>
      <c r="CC44" s="65"/>
      <c r="CD44" s="64"/>
      <c r="CE44" s="17"/>
      <c r="CF44" s="17"/>
      <c r="CG44" s="67"/>
      <c r="CH44" s="66"/>
      <c r="CI44" s="66"/>
      <c r="CJ44" s="66"/>
      <c r="CK44" s="66"/>
      <c r="CL44" s="66"/>
      <c r="CM44" s="66"/>
      <c r="CN44" s="65"/>
      <c r="CO44" s="64"/>
      <c r="CP44" s="17"/>
      <c r="CQ44" s="17"/>
      <c r="CR44" s="67"/>
      <c r="CS44" s="66"/>
      <c r="CT44" s="66"/>
      <c r="CU44" s="66"/>
      <c r="CV44" s="66"/>
      <c r="CW44" s="66"/>
      <c r="CX44" s="66"/>
      <c r="CY44" s="65"/>
      <c r="CZ44" s="64"/>
      <c r="DA44" s="17"/>
      <c r="DB44" s="17"/>
      <c r="DC44" s="67"/>
      <c r="DD44" s="66"/>
      <c r="DE44" s="66"/>
      <c r="DF44" s="66"/>
      <c r="DG44" s="66"/>
      <c r="DH44" s="66"/>
      <c r="DI44" s="66"/>
      <c r="DJ44" s="65"/>
      <c r="DK44" s="64"/>
      <c r="DL44" s="17"/>
      <c r="DM44" s="17"/>
      <c r="DN44" s="67"/>
      <c r="DO44" s="66"/>
      <c r="DP44" s="66"/>
      <c r="DQ44" s="66"/>
      <c r="DR44" s="66"/>
      <c r="DS44" s="66"/>
      <c r="DT44" s="66"/>
      <c r="DU44" s="65"/>
      <c r="DV44" s="64"/>
      <c r="DW44" s="17"/>
      <c r="DX44" s="17"/>
      <c r="DY44" s="67"/>
      <c r="DZ44" s="66"/>
      <c r="EA44" s="66"/>
      <c r="EB44" s="66"/>
      <c r="EC44" s="66"/>
      <c r="ED44" s="66"/>
      <c r="EE44" s="66"/>
      <c r="EF44" s="65"/>
      <c r="EG44" s="64"/>
      <c r="EH44" s="17"/>
      <c r="EI44" s="17"/>
      <c r="EJ44" s="67"/>
      <c r="EK44" s="66"/>
      <c r="EL44" s="66"/>
      <c r="EM44" s="66"/>
      <c r="EN44" s="66"/>
      <c r="EO44" s="66"/>
      <c r="EP44" s="66"/>
      <c r="EQ44" s="65"/>
      <c r="ER44" s="64"/>
      <c r="ES44" s="17"/>
      <c r="ET44" s="17"/>
      <c r="EU44" s="67"/>
      <c r="EV44" s="66"/>
      <c r="EW44" s="66"/>
      <c r="EX44" s="66"/>
      <c r="EY44" s="66"/>
      <c r="EZ44" s="66"/>
      <c r="FA44" s="66"/>
      <c r="FB44" s="65"/>
      <c r="FC44" s="64"/>
      <c r="FD44" s="17"/>
      <c r="FE44" s="17"/>
      <c r="FF44" s="67"/>
      <c r="FG44" s="66"/>
      <c r="FH44" s="66"/>
      <c r="FI44" s="66"/>
      <c r="FJ44" s="66"/>
      <c r="FK44" s="66"/>
      <c r="FL44" s="66"/>
      <c r="FM44" s="65"/>
      <c r="FN44" s="64"/>
      <c r="FO44" s="17"/>
      <c r="FP44" s="17"/>
      <c r="FQ44" s="67"/>
      <c r="FR44" s="66"/>
      <c r="FS44" s="66"/>
      <c r="FT44" s="66"/>
      <c r="FU44" s="66"/>
      <c r="FV44" s="66"/>
      <c r="FW44" s="66"/>
      <c r="FX44" s="65"/>
      <c r="FY44" s="64"/>
      <c r="FZ44" s="17"/>
      <c r="GA44" s="17"/>
      <c r="GB44" s="67"/>
      <c r="GC44" s="66"/>
      <c r="GD44" s="66"/>
      <c r="GE44" s="66"/>
      <c r="GF44" s="66"/>
      <c r="GG44" s="66"/>
      <c r="GH44" s="66"/>
      <c r="GI44" s="65"/>
      <c r="GJ44" s="64"/>
      <c r="GK44" s="17"/>
      <c r="GL44" s="17"/>
      <c r="GM44" s="67"/>
      <c r="GN44" s="66"/>
      <c r="GO44" s="66"/>
      <c r="GP44" s="66"/>
      <c r="GQ44" s="66"/>
      <c r="GR44" s="66"/>
      <c r="GS44" s="66"/>
      <c r="GT44" s="65"/>
      <c r="GU44" s="64"/>
      <c r="GV44" s="17"/>
      <c r="GW44" s="17"/>
      <c r="GX44" s="67"/>
      <c r="GY44" s="66"/>
      <c r="GZ44" s="66"/>
      <c r="HA44" s="66"/>
      <c r="HB44" s="66"/>
      <c r="HC44" s="66"/>
      <c r="HD44" s="66"/>
      <c r="HE44" s="65"/>
      <c r="HF44" s="64"/>
      <c r="HG44" s="17"/>
      <c r="HH44" s="17"/>
      <c r="HI44" s="67"/>
      <c r="HJ44" s="66"/>
      <c r="HK44" s="66"/>
      <c r="HL44" s="66"/>
      <c r="HM44" s="66"/>
      <c r="HN44" s="66"/>
      <c r="HO44" s="66"/>
      <c r="HP44" s="65"/>
      <c r="HQ44" s="64"/>
      <c r="HR44" s="17"/>
      <c r="HS44" s="17"/>
    </row>
    <row r="45" spans="1:227" ht="13" x14ac:dyDescent="0.15">
      <c r="A45" s="533">
        <v>4</v>
      </c>
      <c r="B45" s="88"/>
      <c r="C45" s="82"/>
      <c r="D45" s="82"/>
      <c r="E45" s="65"/>
      <c r="F45" s="65"/>
      <c r="G45" s="17"/>
      <c r="H45" s="67"/>
      <c r="I45" s="66"/>
      <c r="J45" s="66"/>
      <c r="K45" s="66"/>
      <c r="L45" s="66"/>
      <c r="M45" s="66"/>
      <c r="N45" s="66"/>
      <c r="O45" s="65"/>
      <c r="P45" s="64"/>
      <c r="Q45" s="17"/>
      <c r="R45" s="17"/>
      <c r="S45" s="67"/>
      <c r="T45" s="66"/>
      <c r="U45" s="66"/>
      <c r="V45" s="66"/>
      <c r="W45" s="66"/>
      <c r="X45" s="66"/>
      <c r="Y45" s="66"/>
      <c r="Z45" s="65"/>
      <c r="AA45" s="64"/>
      <c r="AB45" s="17"/>
      <c r="AC45" s="17"/>
      <c r="AD45" s="67"/>
      <c r="AE45" s="66"/>
      <c r="AF45" s="66"/>
      <c r="AG45" s="66"/>
      <c r="AH45" s="66"/>
      <c r="AI45" s="66"/>
      <c r="AJ45" s="66"/>
      <c r="AK45" s="65"/>
      <c r="AL45" s="64"/>
      <c r="AM45" s="17"/>
      <c r="AN45" s="17"/>
      <c r="AO45" s="67"/>
      <c r="AP45" s="66"/>
      <c r="AQ45" s="66"/>
      <c r="AR45" s="66"/>
      <c r="AS45" s="66"/>
      <c r="AT45" s="66"/>
      <c r="AU45" s="66"/>
      <c r="AV45" s="65"/>
      <c r="AW45" s="64"/>
      <c r="AX45" s="17"/>
      <c r="AY45" s="17"/>
      <c r="AZ45" s="67"/>
      <c r="BA45" s="66"/>
      <c r="BB45" s="66"/>
      <c r="BC45" s="66"/>
      <c r="BD45" s="66"/>
      <c r="BE45" s="66"/>
      <c r="BF45" s="66"/>
      <c r="BG45" s="65"/>
      <c r="BH45" s="64"/>
      <c r="BI45" s="17"/>
      <c r="BJ45" s="17"/>
      <c r="BK45" s="67"/>
      <c r="BL45" s="66"/>
      <c r="BM45" s="66"/>
      <c r="BN45" s="66"/>
      <c r="BO45" s="66"/>
      <c r="BP45" s="66"/>
      <c r="BQ45" s="66"/>
      <c r="BR45" s="65"/>
      <c r="BS45" s="64"/>
      <c r="BT45" s="17"/>
      <c r="BU45" s="17"/>
      <c r="BV45" s="67"/>
      <c r="BW45" s="66"/>
      <c r="BX45" s="66"/>
      <c r="BY45" s="66"/>
      <c r="BZ45" s="66"/>
      <c r="CA45" s="66"/>
      <c r="CB45" s="66"/>
      <c r="CC45" s="65"/>
      <c r="CD45" s="64"/>
      <c r="CE45" s="17"/>
      <c r="CF45" s="17"/>
      <c r="CG45" s="67"/>
      <c r="CH45" s="66"/>
      <c r="CI45" s="66"/>
      <c r="CJ45" s="66"/>
      <c r="CK45" s="66"/>
      <c r="CL45" s="66"/>
      <c r="CM45" s="66"/>
      <c r="CN45" s="65"/>
      <c r="CO45" s="64"/>
      <c r="CP45" s="17"/>
      <c r="CQ45" s="17"/>
      <c r="CR45" s="67"/>
      <c r="CS45" s="66"/>
      <c r="CT45" s="66"/>
      <c r="CU45" s="66"/>
      <c r="CV45" s="66"/>
      <c r="CW45" s="66"/>
      <c r="CX45" s="66"/>
      <c r="CY45" s="65"/>
      <c r="CZ45" s="64"/>
      <c r="DA45" s="17"/>
      <c r="DB45" s="17"/>
      <c r="DC45" s="67"/>
      <c r="DD45" s="66"/>
      <c r="DE45" s="66"/>
      <c r="DF45" s="66"/>
      <c r="DG45" s="66"/>
      <c r="DH45" s="66"/>
      <c r="DI45" s="66"/>
      <c r="DJ45" s="65"/>
      <c r="DK45" s="64"/>
      <c r="DL45" s="17"/>
      <c r="DM45" s="17"/>
      <c r="DN45" s="67"/>
      <c r="DO45" s="66"/>
      <c r="DP45" s="66"/>
      <c r="DQ45" s="66"/>
      <c r="DR45" s="66"/>
      <c r="DS45" s="66"/>
      <c r="DT45" s="66"/>
      <c r="DU45" s="65"/>
      <c r="DV45" s="64"/>
      <c r="DW45" s="17"/>
      <c r="DX45" s="17"/>
      <c r="DY45" s="67"/>
      <c r="DZ45" s="66"/>
      <c r="EA45" s="66"/>
      <c r="EB45" s="66"/>
      <c r="EC45" s="66"/>
      <c r="ED45" s="66"/>
      <c r="EE45" s="66"/>
      <c r="EF45" s="65"/>
      <c r="EG45" s="64"/>
      <c r="EH45" s="17"/>
      <c r="EI45" s="17"/>
      <c r="EJ45" s="67"/>
      <c r="EK45" s="66"/>
      <c r="EL45" s="66"/>
      <c r="EM45" s="66"/>
      <c r="EN45" s="66"/>
      <c r="EO45" s="66"/>
      <c r="EP45" s="66"/>
      <c r="EQ45" s="65"/>
      <c r="ER45" s="64"/>
      <c r="ES45" s="17"/>
      <c r="ET45" s="17"/>
      <c r="EU45" s="67"/>
      <c r="EV45" s="66"/>
      <c r="EW45" s="66"/>
      <c r="EX45" s="66"/>
      <c r="EY45" s="66"/>
      <c r="EZ45" s="66"/>
      <c r="FA45" s="66"/>
      <c r="FB45" s="65"/>
      <c r="FC45" s="64"/>
      <c r="FD45" s="17"/>
      <c r="FE45" s="17"/>
      <c r="FF45" s="67"/>
      <c r="FG45" s="66"/>
      <c r="FH45" s="66"/>
      <c r="FI45" s="66"/>
      <c r="FJ45" s="66"/>
      <c r="FK45" s="66"/>
      <c r="FL45" s="66"/>
      <c r="FM45" s="65"/>
      <c r="FN45" s="64"/>
      <c r="FO45" s="17"/>
      <c r="FP45" s="17"/>
      <c r="FQ45" s="67"/>
      <c r="FR45" s="66"/>
      <c r="FS45" s="66"/>
      <c r="FT45" s="66"/>
      <c r="FU45" s="66"/>
      <c r="FV45" s="66"/>
      <c r="FW45" s="66"/>
      <c r="FX45" s="65"/>
      <c r="FY45" s="64"/>
      <c r="FZ45" s="17"/>
      <c r="GA45" s="17"/>
      <c r="GB45" s="67"/>
      <c r="GC45" s="66"/>
      <c r="GD45" s="66"/>
      <c r="GE45" s="66"/>
      <c r="GF45" s="66"/>
      <c r="GG45" s="66"/>
      <c r="GH45" s="66"/>
      <c r="GI45" s="65"/>
      <c r="GJ45" s="64"/>
      <c r="GK45" s="17"/>
      <c r="GL45" s="17"/>
      <c r="GM45" s="67"/>
      <c r="GN45" s="66"/>
      <c r="GO45" s="66"/>
      <c r="GP45" s="66"/>
      <c r="GQ45" s="66"/>
      <c r="GR45" s="66"/>
      <c r="GS45" s="66"/>
      <c r="GT45" s="65"/>
      <c r="GU45" s="64"/>
      <c r="GV45" s="17"/>
      <c r="GW45" s="17"/>
      <c r="GX45" s="67"/>
      <c r="GY45" s="66"/>
      <c r="GZ45" s="66"/>
      <c r="HA45" s="66"/>
      <c r="HB45" s="66"/>
      <c r="HC45" s="66"/>
      <c r="HD45" s="66"/>
      <c r="HE45" s="65"/>
      <c r="HF45" s="64"/>
      <c r="HG45" s="17"/>
      <c r="HH45" s="17"/>
      <c r="HI45" s="67"/>
      <c r="HJ45" s="66"/>
      <c r="HK45" s="66"/>
      <c r="HL45" s="66"/>
      <c r="HM45" s="66"/>
      <c r="HN45" s="66"/>
      <c r="HO45" s="66"/>
      <c r="HP45" s="65"/>
      <c r="HQ45" s="64"/>
      <c r="HR45" s="17"/>
      <c r="HS45" s="17"/>
    </row>
    <row r="46" spans="1:227" ht="13" x14ac:dyDescent="0.15">
      <c r="A46" s="533">
        <v>5</v>
      </c>
      <c r="B46" s="88"/>
      <c r="C46" s="82"/>
      <c r="D46" s="82"/>
      <c r="E46" s="65"/>
      <c r="F46" s="65"/>
      <c r="G46" s="17"/>
      <c r="H46" s="67"/>
      <c r="I46" s="66"/>
      <c r="J46" s="66"/>
      <c r="K46" s="66"/>
      <c r="L46" s="66"/>
      <c r="M46" s="66"/>
      <c r="N46" s="66"/>
      <c r="O46" s="65"/>
      <c r="P46" s="64"/>
      <c r="Q46" s="17"/>
      <c r="R46" s="17"/>
      <c r="S46" s="67"/>
      <c r="T46" s="66"/>
      <c r="U46" s="66"/>
      <c r="V46" s="66"/>
      <c r="W46" s="66"/>
      <c r="X46" s="66"/>
      <c r="Y46" s="66"/>
      <c r="Z46" s="65"/>
      <c r="AA46" s="64"/>
      <c r="AB46" s="17"/>
      <c r="AC46" s="17"/>
      <c r="AD46" s="67"/>
      <c r="AE46" s="66"/>
      <c r="AF46" s="66"/>
      <c r="AG46" s="66"/>
      <c r="AH46" s="66"/>
      <c r="AI46" s="66"/>
      <c r="AJ46" s="66"/>
      <c r="AK46" s="65"/>
      <c r="AL46" s="64"/>
      <c r="AM46" s="17"/>
      <c r="AN46" s="17"/>
      <c r="AO46" s="67"/>
      <c r="AP46" s="66"/>
      <c r="AQ46" s="66"/>
      <c r="AR46" s="66"/>
      <c r="AS46" s="66"/>
      <c r="AT46" s="66"/>
      <c r="AU46" s="66"/>
      <c r="AV46" s="65"/>
      <c r="AW46" s="64"/>
      <c r="AX46" s="17"/>
      <c r="AY46" s="17"/>
      <c r="AZ46" s="67"/>
      <c r="BA46" s="66"/>
      <c r="BB46" s="66"/>
      <c r="BC46" s="66"/>
      <c r="BD46" s="66"/>
      <c r="BE46" s="66"/>
      <c r="BF46" s="66"/>
      <c r="BG46" s="65"/>
      <c r="BH46" s="64"/>
      <c r="BI46" s="17"/>
      <c r="BJ46" s="17"/>
      <c r="BK46" s="67"/>
      <c r="BL46" s="66"/>
      <c r="BM46" s="66"/>
      <c r="BN46" s="66"/>
      <c r="BO46" s="66"/>
      <c r="BP46" s="66"/>
      <c r="BQ46" s="66"/>
      <c r="BR46" s="65"/>
      <c r="BS46" s="64"/>
      <c r="BT46" s="17"/>
      <c r="BU46" s="17"/>
      <c r="BV46" s="67"/>
      <c r="BW46" s="66"/>
      <c r="BX46" s="66"/>
      <c r="BY46" s="66"/>
      <c r="BZ46" s="66"/>
      <c r="CA46" s="66"/>
      <c r="CB46" s="66"/>
      <c r="CC46" s="65"/>
      <c r="CD46" s="64"/>
      <c r="CE46" s="17"/>
      <c r="CF46" s="17"/>
      <c r="CG46" s="67"/>
      <c r="CH46" s="66"/>
      <c r="CI46" s="66"/>
      <c r="CJ46" s="66"/>
      <c r="CK46" s="66"/>
      <c r="CL46" s="66"/>
      <c r="CM46" s="66"/>
      <c r="CN46" s="65"/>
      <c r="CO46" s="64"/>
      <c r="CP46" s="17"/>
      <c r="CQ46" s="17"/>
      <c r="CR46" s="67"/>
      <c r="CS46" s="66"/>
      <c r="CT46" s="66"/>
      <c r="CU46" s="66"/>
      <c r="CV46" s="66"/>
      <c r="CW46" s="66"/>
      <c r="CX46" s="66"/>
      <c r="CY46" s="65"/>
      <c r="CZ46" s="64"/>
      <c r="DA46" s="17"/>
      <c r="DB46" s="17"/>
      <c r="DC46" s="67"/>
      <c r="DD46" s="66"/>
      <c r="DE46" s="66"/>
      <c r="DF46" s="66"/>
      <c r="DG46" s="66"/>
      <c r="DH46" s="66"/>
      <c r="DI46" s="66"/>
      <c r="DJ46" s="65"/>
      <c r="DK46" s="64"/>
      <c r="DL46" s="17"/>
      <c r="DM46" s="17"/>
      <c r="DN46" s="67"/>
      <c r="DO46" s="66"/>
      <c r="DP46" s="66"/>
      <c r="DQ46" s="66"/>
      <c r="DR46" s="66"/>
      <c r="DS46" s="66"/>
      <c r="DT46" s="66"/>
      <c r="DU46" s="65"/>
      <c r="DV46" s="64"/>
      <c r="DW46" s="17"/>
      <c r="DX46" s="17"/>
      <c r="DY46" s="67"/>
      <c r="DZ46" s="66"/>
      <c r="EA46" s="66"/>
      <c r="EB46" s="66"/>
      <c r="EC46" s="66"/>
      <c r="ED46" s="66"/>
      <c r="EE46" s="66"/>
      <c r="EF46" s="65"/>
      <c r="EG46" s="64"/>
      <c r="EH46" s="17"/>
      <c r="EI46" s="17"/>
      <c r="EJ46" s="67"/>
      <c r="EK46" s="66"/>
      <c r="EL46" s="66"/>
      <c r="EM46" s="66"/>
      <c r="EN46" s="66"/>
      <c r="EO46" s="66"/>
      <c r="EP46" s="66"/>
      <c r="EQ46" s="65"/>
      <c r="ER46" s="64"/>
      <c r="ES46" s="17"/>
      <c r="ET46" s="17"/>
      <c r="EU46" s="67"/>
      <c r="EV46" s="66"/>
      <c r="EW46" s="66"/>
      <c r="EX46" s="66"/>
      <c r="EY46" s="66"/>
      <c r="EZ46" s="66"/>
      <c r="FA46" s="66"/>
      <c r="FB46" s="65"/>
      <c r="FC46" s="64"/>
      <c r="FD46" s="17"/>
      <c r="FE46" s="17"/>
      <c r="FF46" s="67"/>
      <c r="FG46" s="66"/>
      <c r="FH46" s="66"/>
      <c r="FI46" s="66"/>
      <c r="FJ46" s="66"/>
      <c r="FK46" s="66"/>
      <c r="FL46" s="66"/>
      <c r="FM46" s="65"/>
      <c r="FN46" s="64"/>
      <c r="FO46" s="17"/>
      <c r="FP46" s="17"/>
      <c r="FQ46" s="67"/>
      <c r="FR46" s="66"/>
      <c r="FS46" s="66"/>
      <c r="FT46" s="66"/>
      <c r="FU46" s="66"/>
      <c r="FV46" s="66"/>
      <c r="FW46" s="66"/>
      <c r="FX46" s="65"/>
      <c r="FY46" s="64"/>
      <c r="FZ46" s="17"/>
      <c r="GA46" s="17"/>
      <c r="GB46" s="67"/>
      <c r="GC46" s="66"/>
      <c r="GD46" s="66"/>
      <c r="GE46" s="66"/>
      <c r="GF46" s="66"/>
      <c r="GG46" s="66"/>
      <c r="GH46" s="66"/>
      <c r="GI46" s="65"/>
      <c r="GJ46" s="64"/>
      <c r="GK46" s="17"/>
      <c r="GL46" s="17"/>
      <c r="GM46" s="67"/>
      <c r="GN46" s="66"/>
      <c r="GO46" s="66"/>
      <c r="GP46" s="66"/>
      <c r="GQ46" s="66"/>
      <c r="GR46" s="66"/>
      <c r="GS46" s="66"/>
      <c r="GT46" s="65"/>
      <c r="GU46" s="64"/>
      <c r="GV46" s="17"/>
      <c r="GW46" s="17"/>
      <c r="GX46" s="67"/>
      <c r="GY46" s="66"/>
      <c r="GZ46" s="66"/>
      <c r="HA46" s="66"/>
      <c r="HB46" s="66"/>
      <c r="HC46" s="66"/>
      <c r="HD46" s="66"/>
      <c r="HE46" s="65"/>
      <c r="HF46" s="64"/>
      <c r="HG46" s="17"/>
      <c r="HH46" s="17"/>
      <c r="HI46" s="67"/>
      <c r="HJ46" s="66"/>
      <c r="HK46" s="66"/>
      <c r="HL46" s="66"/>
      <c r="HM46" s="66"/>
      <c r="HN46" s="66"/>
      <c r="HO46" s="66"/>
      <c r="HP46" s="65"/>
      <c r="HQ46" s="64"/>
      <c r="HR46" s="17"/>
      <c r="HS46" s="17"/>
    </row>
    <row r="47" spans="1:227" ht="13" x14ac:dyDescent="0.15">
      <c r="A47" s="84"/>
      <c r="B47" s="86"/>
      <c r="C47" s="82"/>
      <c r="D47" s="82"/>
      <c r="E47" s="65"/>
      <c r="F47" s="65"/>
      <c r="G47" s="17"/>
      <c r="H47" s="67"/>
      <c r="I47" s="66"/>
      <c r="J47" s="66"/>
      <c r="K47" s="66"/>
      <c r="L47" s="66"/>
      <c r="M47" s="66"/>
      <c r="N47" s="66"/>
      <c r="O47" s="65"/>
      <c r="P47" s="64"/>
      <c r="Q47" s="17"/>
      <c r="R47" s="17"/>
      <c r="S47" s="67"/>
      <c r="T47" s="66"/>
      <c r="U47" s="66"/>
      <c r="V47" s="66"/>
      <c r="W47" s="66"/>
      <c r="X47" s="66"/>
      <c r="Y47" s="66"/>
      <c r="Z47" s="65"/>
      <c r="AA47" s="64"/>
      <c r="AB47" s="17"/>
      <c r="AC47" s="17"/>
      <c r="AD47" s="67"/>
      <c r="AE47" s="66"/>
      <c r="AF47" s="66"/>
      <c r="AG47" s="66"/>
      <c r="AH47" s="66"/>
      <c r="AI47" s="66"/>
      <c r="AJ47" s="66"/>
      <c r="AK47" s="65"/>
      <c r="AL47" s="64"/>
      <c r="AM47" s="17"/>
      <c r="AN47" s="17"/>
      <c r="AO47" s="67"/>
      <c r="AP47" s="66"/>
      <c r="AQ47" s="66"/>
      <c r="AR47" s="66"/>
      <c r="AS47" s="66"/>
      <c r="AT47" s="66"/>
      <c r="AU47" s="66"/>
      <c r="AV47" s="65"/>
      <c r="AW47" s="64"/>
      <c r="AX47" s="17"/>
      <c r="AY47" s="17"/>
      <c r="AZ47" s="67"/>
      <c r="BA47" s="66"/>
      <c r="BB47" s="66"/>
      <c r="BC47" s="66"/>
      <c r="BD47" s="66"/>
      <c r="BE47" s="66"/>
      <c r="BF47" s="66"/>
      <c r="BG47" s="65"/>
      <c r="BH47" s="64"/>
      <c r="BI47" s="17"/>
      <c r="BJ47" s="17"/>
      <c r="BK47" s="67"/>
      <c r="BL47" s="66"/>
      <c r="BM47" s="66"/>
      <c r="BN47" s="66"/>
      <c r="BO47" s="66"/>
      <c r="BP47" s="66"/>
      <c r="BQ47" s="66"/>
      <c r="BR47" s="65"/>
      <c r="BS47" s="64"/>
      <c r="BT47" s="17"/>
      <c r="BU47" s="17"/>
      <c r="BV47" s="67"/>
      <c r="BW47" s="66"/>
      <c r="BX47" s="66"/>
      <c r="BY47" s="66"/>
      <c r="BZ47" s="66"/>
      <c r="CA47" s="66"/>
      <c r="CB47" s="66"/>
      <c r="CC47" s="65"/>
      <c r="CD47" s="64"/>
      <c r="CE47" s="17"/>
      <c r="CF47" s="17"/>
      <c r="CG47" s="67"/>
      <c r="CH47" s="66"/>
      <c r="CI47" s="66"/>
      <c r="CJ47" s="66"/>
      <c r="CK47" s="66"/>
      <c r="CL47" s="66"/>
      <c r="CM47" s="66"/>
      <c r="CN47" s="65"/>
      <c r="CO47" s="64"/>
      <c r="CP47" s="17"/>
      <c r="CQ47" s="17"/>
      <c r="CR47" s="67"/>
      <c r="CS47" s="66"/>
      <c r="CT47" s="66"/>
      <c r="CU47" s="66"/>
      <c r="CV47" s="66"/>
      <c r="CW47" s="66"/>
      <c r="CX47" s="66"/>
      <c r="CY47" s="65"/>
      <c r="CZ47" s="64"/>
      <c r="DA47" s="17"/>
      <c r="DB47" s="17"/>
      <c r="DC47" s="67"/>
      <c r="DD47" s="66"/>
      <c r="DE47" s="66"/>
      <c r="DF47" s="66"/>
      <c r="DG47" s="66"/>
      <c r="DH47" s="66"/>
      <c r="DI47" s="66"/>
      <c r="DJ47" s="65"/>
      <c r="DK47" s="64"/>
      <c r="DL47" s="17"/>
      <c r="DM47" s="17"/>
      <c r="DN47" s="67"/>
      <c r="DO47" s="66"/>
      <c r="DP47" s="66"/>
      <c r="DQ47" s="66"/>
      <c r="DR47" s="66"/>
      <c r="DS47" s="66"/>
      <c r="DT47" s="66"/>
      <c r="DU47" s="65"/>
      <c r="DV47" s="64"/>
      <c r="DW47" s="17"/>
      <c r="DX47" s="17"/>
      <c r="DY47" s="67"/>
      <c r="DZ47" s="66"/>
      <c r="EA47" s="66"/>
      <c r="EB47" s="66"/>
      <c r="EC47" s="66"/>
      <c r="ED47" s="66"/>
      <c r="EE47" s="66"/>
      <c r="EF47" s="65"/>
      <c r="EG47" s="64"/>
      <c r="EH47" s="17"/>
      <c r="EI47" s="17"/>
      <c r="EJ47" s="67"/>
      <c r="EK47" s="66"/>
      <c r="EL47" s="66"/>
      <c r="EM47" s="66"/>
      <c r="EN47" s="66"/>
      <c r="EO47" s="66"/>
      <c r="EP47" s="66"/>
      <c r="EQ47" s="65"/>
      <c r="ER47" s="64"/>
      <c r="ES47" s="17"/>
      <c r="ET47" s="17"/>
      <c r="EU47" s="67"/>
      <c r="EV47" s="66"/>
      <c r="EW47" s="66"/>
      <c r="EX47" s="66"/>
      <c r="EY47" s="66"/>
      <c r="EZ47" s="66"/>
      <c r="FA47" s="66"/>
      <c r="FB47" s="65"/>
      <c r="FC47" s="64"/>
      <c r="FD47" s="17"/>
      <c r="FE47" s="17"/>
      <c r="FF47" s="67"/>
      <c r="FG47" s="66"/>
      <c r="FH47" s="66"/>
      <c r="FI47" s="66"/>
      <c r="FJ47" s="66"/>
      <c r="FK47" s="66"/>
      <c r="FL47" s="66"/>
      <c r="FM47" s="65"/>
      <c r="FN47" s="64"/>
      <c r="FO47" s="17"/>
      <c r="FP47" s="17"/>
      <c r="FQ47" s="67"/>
      <c r="FR47" s="66"/>
      <c r="FS47" s="66"/>
      <c r="FT47" s="66"/>
      <c r="FU47" s="66"/>
      <c r="FV47" s="66"/>
      <c r="FW47" s="66"/>
      <c r="FX47" s="65"/>
      <c r="FY47" s="64"/>
      <c r="FZ47" s="17"/>
      <c r="GA47" s="17"/>
      <c r="GB47" s="67"/>
      <c r="GC47" s="66"/>
      <c r="GD47" s="66"/>
      <c r="GE47" s="66"/>
      <c r="GF47" s="66"/>
      <c r="GG47" s="66"/>
      <c r="GH47" s="66"/>
      <c r="GI47" s="65"/>
      <c r="GJ47" s="64"/>
      <c r="GK47" s="17"/>
      <c r="GL47" s="17"/>
      <c r="GM47" s="67"/>
      <c r="GN47" s="66"/>
      <c r="GO47" s="66"/>
      <c r="GP47" s="66"/>
      <c r="GQ47" s="66"/>
      <c r="GR47" s="66"/>
      <c r="GS47" s="66"/>
      <c r="GT47" s="65"/>
      <c r="GU47" s="64"/>
      <c r="GV47" s="17"/>
      <c r="GW47" s="17"/>
      <c r="GX47" s="67"/>
      <c r="GY47" s="66"/>
      <c r="GZ47" s="66"/>
      <c r="HA47" s="66"/>
      <c r="HB47" s="66"/>
      <c r="HC47" s="66"/>
      <c r="HD47" s="66"/>
      <c r="HE47" s="65"/>
      <c r="HF47" s="64"/>
      <c r="HG47" s="17"/>
      <c r="HH47" s="17"/>
      <c r="HI47" s="67"/>
      <c r="HJ47" s="66"/>
      <c r="HK47" s="66"/>
      <c r="HL47" s="66"/>
      <c r="HM47" s="66"/>
      <c r="HN47" s="66"/>
      <c r="HO47" s="66"/>
      <c r="HP47" s="65"/>
      <c r="HQ47" s="64"/>
      <c r="HR47" s="17"/>
      <c r="HS47" s="17"/>
    </row>
    <row r="48" spans="1:227" ht="13" x14ac:dyDescent="0.15">
      <c r="A48" s="84"/>
      <c r="B48" s="87"/>
      <c r="C48" s="82"/>
      <c r="D48" s="82"/>
      <c r="E48" s="65"/>
      <c r="F48" s="65"/>
      <c r="G48" s="17"/>
      <c r="H48" s="67"/>
      <c r="I48" s="66"/>
      <c r="J48" s="66"/>
      <c r="K48" s="66"/>
      <c r="L48" s="66"/>
      <c r="M48" s="66"/>
      <c r="N48" s="66"/>
      <c r="O48" s="65"/>
      <c r="P48" s="64"/>
      <c r="Q48" s="17"/>
      <c r="R48" s="17"/>
      <c r="S48" s="67"/>
      <c r="T48" s="66"/>
      <c r="U48" s="66"/>
      <c r="V48" s="66"/>
      <c r="W48" s="66"/>
      <c r="X48" s="66"/>
      <c r="Y48" s="66"/>
      <c r="Z48" s="65"/>
      <c r="AA48" s="64"/>
      <c r="AB48" s="17"/>
      <c r="AC48" s="17"/>
      <c r="AD48" s="67"/>
      <c r="AE48" s="66"/>
      <c r="AF48" s="66"/>
      <c r="AG48" s="66"/>
      <c r="AH48" s="66"/>
      <c r="AI48" s="66"/>
      <c r="AJ48" s="66"/>
      <c r="AK48" s="65"/>
      <c r="AL48" s="64"/>
      <c r="AM48" s="17"/>
      <c r="AN48" s="17"/>
      <c r="AO48" s="67"/>
      <c r="AP48" s="66"/>
      <c r="AQ48" s="66"/>
      <c r="AR48" s="66"/>
      <c r="AS48" s="66"/>
      <c r="AT48" s="66"/>
      <c r="AU48" s="66"/>
      <c r="AV48" s="65"/>
      <c r="AW48" s="64"/>
      <c r="AX48" s="17"/>
      <c r="AY48" s="17"/>
      <c r="AZ48" s="67"/>
      <c r="BA48" s="66"/>
      <c r="BB48" s="66"/>
      <c r="BC48" s="66"/>
      <c r="BD48" s="66"/>
      <c r="BE48" s="66"/>
      <c r="BF48" s="66"/>
      <c r="BG48" s="65"/>
      <c r="BH48" s="64"/>
      <c r="BI48" s="17"/>
      <c r="BJ48" s="17"/>
      <c r="BK48" s="67"/>
      <c r="BL48" s="66"/>
      <c r="BM48" s="66"/>
      <c r="BN48" s="66"/>
      <c r="BO48" s="66"/>
      <c r="BP48" s="66"/>
      <c r="BQ48" s="66"/>
      <c r="BR48" s="65"/>
      <c r="BS48" s="64"/>
      <c r="BT48" s="17"/>
      <c r="BU48" s="17"/>
      <c r="BV48" s="67"/>
      <c r="BW48" s="66"/>
      <c r="BX48" s="66"/>
      <c r="BY48" s="66"/>
      <c r="BZ48" s="66"/>
      <c r="CA48" s="66"/>
      <c r="CB48" s="66"/>
      <c r="CC48" s="65"/>
      <c r="CD48" s="64"/>
      <c r="CE48" s="17"/>
      <c r="CF48" s="17"/>
      <c r="CG48" s="67"/>
      <c r="CH48" s="66"/>
      <c r="CI48" s="66"/>
      <c r="CJ48" s="66"/>
      <c r="CK48" s="66"/>
      <c r="CL48" s="66"/>
      <c r="CM48" s="66"/>
      <c r="CN48" s="65"/>
      <c r="CO48" s="64"/>
      <c r="CP48" s="17"/>
      <c r="CQ48" s="17"/>
      <c r="CR48" s="67"/>
      <c r="CS48" s="66"/>
      <c r="CT48" s="66"/>
      <c r="CU48" s="66"/>
      <c r="CV48" s="66"/>
      <c r="CW48" s="66"/>
      <c r="CX48" s="66"/>
      <c r="CY48" s="65"/>
      <c r="CZ48" s="64"/>
      <c r="DA48" s="17"/>
      <c r="DB48" s="17"/>
      <c r="DC48" s="67"/>
      <c r="DD48" s="66"/>
      <c r="DE48" s="66"/>
      <c r="DF48" s="66"/>
      <c r="DG48" s="66"/>
      <c r="DH48" s="66"/>
      <c r="DI48" s="66"/>
      <c r="DJ48" s="65"/>
      <c r="DK48" s="64"/>
      <c r="DL48" s="17"/>
      <c r="DM48" s="17"/>
      <c r="DN48" s="67"/>
      <c r="DO48" s="66"/>
      <c r="DP48" s="66"/>
      <c r="DQ48" s="66"/>
      <c r="DR48" s="66"/>
      <c r="DS48" s="66"/>
      <c r="DT48" s="66"/>
      <c r="DU48" s="65"/>
      <c r="DV48" s="64"/>
      <c r="DW48" s="17"/>
      <c r="DX48" s="17"/>
      <c r="DY48" s="67"/>
      <c r="DZ48" s="66"/>
      <c r="EA48" s="66"/>
      <c r="EB48" s="66"/>
      <c r="EC48" s="66"/>
      <c r="ED48" s="66"/>
      <c r="EE48" s="66"/>
      <c r="EF48" s="65"/>
      <c r="EG48" s="64"/>
      <c r="EH48" s="17"/>
      <c r="EI48" s="17"/>
      <c r="EJ48" s="67"/>
      <c r="EK48" s="66"/>
      <c r="EL48" s="66"/>
      <c r="EM48" s="66"/>
      <c r="EN48" s="66"/>
      <c r="EO48" s="66"/>
      <c r="EP48" s="66"/>
      <c r="EQ48" s="65"/>
      <c r="ER48" s="64"/>
      <c r="ES48" s="17"/>
      <c r="ET48" s="17"/>
      <c r="EU48" s="67"/>
      <c r="EV48" s="66"/>
      <c r="EW48" s="66"/>
      <c r="EX48" s="66"/>
      <c r="EY48" s="66"/>
      <c r="EZ48" s="66"/>
      <c r="FA48" s="66"/>
      <c r="FB48" s="65"/>
      <c r="FC48" s="64"/>
      <c r="FD48" s="17"/>
      <c r="FE48" s="17"/>
      <c r="FF48" s="67"/>
      <c r="FG48" s="66"/>
      <c r="FH48" s="66"/>
      <c r="FI48" s="66"/>
      <c r="FJ48" s="66"/>
      <c r="FK48" s="66"/>
      <c r="FL48" s="66"/>
      <c r="FM48" s="65"/>
      <c r="FN48" s="64"/>
      <c r="FO48" s="17"/>
      <c r="FP48" s="17"/>
      <c r="FQ48" s="67"/>
      <c r="FR48" s="66"/>
      <c r="FS48" s="66"/>
      <c r="FT48" s="66"/>
      <c r="FU48" s="66"/>
      <c r="FV48" s="66"/>
      <c r="FW48" s="66"/>
      <c r="FX48" s="65"/>
      <c r="FY48" s="64"/>
      <c r="FZ48" s="17"/>
      <c r="GA48" s="17"/>
      <c r="GB48" s="67"/>
      <c r="GC48" s="66"/>
      <c r="GD48" s="66"/>
      <c r="GE48" s="66"/>
      <c r="GF48" s="66"/>
      <c r="GG48" s="66"/>
      <c r="GH48" s="66"/>
      <c r="GI48" s="65"/>
      <c r="GJ48" s="64"/>
      <c r="GK48" s="17"/>
      <c r="GL48" s="17"/>
      <c r="GM48" s="67"/>
      <c r="GN48" s="66"/>
      <c r="GO48" s="66"/>
      <c r="GP48" s="66"/>
      <c r="GQ48" s="66"/>
      <c r="GR48" s="66"/>
      <c r="GS48" s="66"/>
      <c r="GT48" s="65"/>
      <c r="GU48" s="64"/>
      <c r="GV48" s="17"/>
      <c r="GW48" s="17"/>
      <c r="GX48" s="67"/>
      <c r="GY48" s="66"/>
      <c r="GZ48" s="66"/>
      <c r="HA48" s="66"/>
      <c r="HB48" s="66"/>
      <c r="HC48" s="66"/>
      <c r="HD48" s="66"/>
      <c r="HE48" s="65"/>
      <c r="HF48" s="64"/>
      <c r="HG48" s="17"/>
      <c r="HH48" s="17"/>
      <c r="HI48" s="67"/>
      <c r="HJ48" s="66"/>
      <c r="HK48" s="66"/>
      <c r="HL48" s="66"/>
      <c r="HM48" s="66"/>
      <c r="HN48" s="66"/>
      <c r="HO48" s="66"/>
      <c r="HP48" s="65"/>
      <c r="HQ48" s="64"/>
      <c r="HR48" s="17"/>
      <c r="HS48" s="17"/>
    </row>
    <row r="49" spans="1:227" ht="13" x14ac:dyDescent="0.15">
      <c r="A49" s="84"/>
      <c r="B49" s="83"/>
      <c r="C49" s="82"/>
      <c r="D49" s="82"/>
      <c r="E49" s="65"/>
      <c r="F49" s="65"/>
      <c r="G49" s="17"/>
      <c r="H49" s="67"/>
      <c r="I49" s="66"/>
      <c r="J49" s="66"/>
      <c r="K49" s="66"/>
      <c r="L49" s="66"/>
      <c r="M49" s="66"/>
      <c r="N49" s="66"/>
      <c r="O49" s="65"/>
      <c r="P49" s="64"/>
      <c r="Q49" s="17"/>
      <c r="R49" s="17"/>
      <c r="S49" s="67"/>
      <c r="T49" s="66"/>
      <c r="U49" s="66"/>
      <c r="V49" s="66"/>
      <c r="W49" s="66"/>
      <c r="X49" s="66"/>
      <c r="Y49" s="66"/>
      <c r="Z49" s="65"/>
      <c r="AA49" s="64"/>
      <c r="AB49" s="17"/>
      <c r="AC49" s="17"/>
      <c r="AD49" s="67"/>
      <c r="AE49" s="66"/>
      <c r="AF49" s="66"/>
      <c r="AG49" s="66"/>
      <c r="AH49" s="66"/>
      <c r="AI49" s="66"/>
      <c r="AJ49" s="66"/>
      <c r="AK49" s="65"/>
      <c r="AL49" s="64"/>
      <c r="AM49" s="17"/>
      <c r="AN49" s="17"/>
      <c r="AO49" s="67"/>
      <c r="AP49" s="66"/>
      <c r="AQ49" s="66"/>
      <c r="AR49" s="66"/>
      <c r="AS49" s="66"/>
      <c r="AT49" s="66"/>
      <c r="AU49" s="66"/>
      <c r="AV49" s="65"/>
      <c r="AW49" s="64"/>
      <c r="AX49" s="17"/>
      <c r="AY49" s="17"/>
      <c r="AZ49" s="67"/>
      <c r="BA49" s="66"/>
      <c r="BB49" s="66"/>
      <c r="BC49" s="66"/>
      <c r="BD49" s="66"/>
      <c r="BE49" s="66"/>
      <c r="BF49" s="66"/>
      <c r="BG49" s="65"/>
      <c r="BH49" s="64"/>
      <c r="BI49" s="17"/>
      <c r="BJ49" s="17"/>
      <c r="BK49" s="67"/>
      <c r="BL49" s="66"/>
      <c r="BM49" s="66"/>
      <c r="BN49" s="66"/>
      <c r="BO49" s="66"/>
      <c r="BP49" s="66"/>
      <c r="BQ49" s="66"/>
      <c r="BR49" s="65"/>
      <c r="BS49" s="64"/>
      <c r="BT49" s="17"/>
      <c r="BU49" s="17"/>
      <c r="BV49" s="67"/>
      <c r="BW49" s="66"/>
      <c r="BX49" s="66"/>
      <c r="BY49" s="66"/>
      <c r="BZ49" s="66"/>
      <c r="CA49" s="66"/>
      <c r="CB49" s="66"/>
      <c r="CC49" s="65"/>
      <c r="CD49" s="64"/>
      <c r="CE49" s="17"/>
      <c r="CF49" s="17"/>
      <c r="CG49" s="67"/>
      <c r="CH49" s="66"/>
      <c r="CI49" s="66"/>
      <c r="CJ49" s="66"/>
      <c r="CK49" s="66"/>
      <c r="CL49" s="66"/>
      <c r="CM49" s="66"/>
      <c r="CN49" s="65"/>
      <c r="CO49" s="64"/>
      <c r="CP49" s="17"/>
      <c r="CQ49" s="17"/>
      <c r="CR49" s="67"/>
      <c r="CS49" s="66"/>
      <c r="CT49" s="66"/>
      <c r="CU49" s="66"/>
      <c r="CV49" s="66"/>
      <c r="CW49" s="66"/>
      <c r="CX49" s="66"/>
      <c r="CY49" s="65"/>
      <c r="CZ49" s="64"/>
      <c r="DA49" s="17"/>
      <c r="DB49" s="17"/>
      <c r="DC49" s="67"/>
      <c r="DD49" s="66"/>
      <c r="DE49" s="66"/>
      <c r="DF49" s="66"/>
      <c r="DG49" s="66"/>
      <c r="DH49" s="66"/>
      <c r="DI49" s="66"/>
      <c r="DJ49" s="65"/>
      <c r="DK49" s="64"/>
      <c r="DL49" s="17"/>
      <c r="DM49" s="17"/>
      <c r="DN49" s="67"/>
      <c r="DO49" s="66"/>
      <c r="DP49" s="66"/>
      <c r="DQ49" s="66"/>
      <c r="DR49" s="66"/>
      <c r="DS49" s="66"/>
      <c r="DT49" s="66"/>
      <c r="DU49" s="65"/>
      <c r="DV49" s="64"/>
      <c r="DW49" s="17"/>
      <c r="DX49" s="17"/>
      <c r="DY49" s="67"/>
      <c r="DZ49" s="66"/>
      <c r="EA49" s="66"/>
      <c r="EB49" s="66"/>
      <c r="EC49" s="66"/>
      <c r="ED49" s="66"/>
      <c r="EE49" s="66"/>
      <c r="EF49" s="65"/>
      <c r="EG49" s="64"/>
      <c r="EH49" s="17"/>
      <c r="EI49" s="17"/>
      <c r="EJ49" s="67"/>
      <c r="EK49" s="66"/>
      <c r="EL49" s="66"/>
      <c r="EM49" s="66"/>
      <c r="EN49" s="66"/>
      <c r="EO49" s="66"/>
      <c r="EP49" s="66"/>
      <c r="EQ49" s="65"/>
      <c r="ER49" s="64"/>
      <c r="ES49" s="17"/>
      <c r="ET49" s="17"/>
      <c r="EU49" s="67"/>
      <c r="EV49" s="66"/>
      <c r="EW49" s="66"/>
      <c r="EX49" s="66"/>
      <c r="EY49" s="66"/>
      <c r="EZ49" s="66"/>
      <c r="FA49" s="66"/>
      <c r="FB49" s="65"/>
      <c r="FC49" s="64"/>
      <c r="FD49" s="17"/>
      <c r="FE49" s="17"/>
      <c r="FF49" s="67"/>
      <c r="FG49" s="66"/>
      <c r="FH49" s="66"/>
      <c r="FI49" s="66"/>
      <c r="FJ49" s="66"/>
      <c r="FK49" s="66"/>
      <c r="FL49" s="66"/>
      <c r="FM49" s="65"/>
      <c r="FN49" s="64"/>
      <c r="FO49" s="17"/>
      <c r="FP49" s="17"/>
      <c r="FQ49" s="67"/>
      <c r="FR49" s="66"/>
      <c r="FS49" s="66"/>
      <c r="FT49" s="66"/>
      <c r="FU49" s="66"/>
      <c r="FV49" s="66"/>
      <c r="FW49" s="66"/>
      <c r="FX49" s="65"/>
      <c r="FY49" s="64"/>
      <c r="FZ49" s="17"/>
      <c r="GA49" s="17"/>
      <c r="GB49" s="67"/>
      <c r="GC49" s="66"/>
      <c r="GD49" s="66"/>
      <c r="GE49" s="66"/>
      <c r="GF49" s="66"/>
      <c r="GG49" s="66"/>
      <c r="GH49" s="66"/>
      <c r="GI49" s="65"/>
      <c r="GJ49" s="64"/>
      <c r="GK49" s="17"/>
      <c r="GL49" s="17"/>
      <c r="GM49" s="67"/>
      <c r="GN49" s="66"/>
      <c r="GO49" s="66"/>
      <c r="GP49" s="66"/>
      <c r="GQ49" s="66"/>
      <c r="GR49" s="66"/>
      <c r="GS49" s="66"/>
      <c r="GT49" s="65"/>
      <c r="GU49" s="64"/>
      <c r="GV49" s="17"/>
      <c r="GW49" s="17"/>
      <c r="GX49" s="67"/>
      <c r="GY49" s="66"/>
      <c r="GZ49" s="66"/>
      <c r="HA49" s="66"/>
      <c r="HB49" s="66"/>
      <c r="HC49" s="66"/>
      <c r="HD49" s="66"/>
      <c r="HE49" s="65"/>
      <c r="HF49" s="64"/>
      <c r="HG49" s="17"/>
      <c r="HH49" s="17"/>
      <c r="HI49" s="67"/>
      <c r="HJ49" s="66"/>
      <c r="HK49" s="66"/>
      <c r="HL49" s="66"/>
      <c r="HM49" s="66"/>
      <c r="HN49" s="66"/>
      <c r="HO49" s="66"/>
      <c r="HP49" s="65"/>
      <c r="HQ49" s="64"/>
      <c r="HR49" s="17"/>
      <c r="HS49" s="17"/>
    </row>
    <row r="50" spans="1:227" ht="13" x14ac:dyDescent="0.15">
      <c r="A50" s="84"/>
      <c r="B50" s="83"/>
      <c r="C50" s="82"/>
      <c r="D50" s="82"/>
      <c r="E50" s="65"/>
      <c r="F50" s="65"/>
      <c r="G50" s="17"/>
      <c r="H50" s="67"/>
      <c r="I50" s="66"/>
      <c r="J50" s="66"/>
      <c r="K50" s="66"/>
      <c r="L50" s="66"/>
      <c r="M50" s="66"/>
      <c r="N50" s="66"/>
      <c r="O50" s="65"/>
      <c r="P50" s="64"/>
      <c r="Q50" s="17"/>
      <c r="R50" s="17"/>
      <c r="S50" s="67"/>
      <c r="T50" s="66"/>
      <c r="U50" s="66"/>
      <c r="V50" s="66"/>
      <c r="W50" s="66"/>
      <c r="X50" s="66"/>
      <c r="Y50" s="66"/>
      <c r="Z50" s="65"/>
      <c r="AA50" s="64"/>
      <c r="AB50" s="17"/>
      <c r="AC50" s="17"/>
      <c r="AD50" s="67"/>
      <c r="AE50" s="66"/>
      <c r="AF50" s="66"/>
      <c r="AG50" s="66"/>
      <c r="AH50" s="66"/>
      <c r="AI50" s="66"/>
      <c r="AJ50" s="66"/>
      <c r="AK50" s="65"/>
      <c r="AL50" s="64"/>
      <c r="AM50" s="17"/>
      <c r="AN50" s="17"/>
      <c r="AO50" s="67"/>
      <c r="AP50" s="66"/>
      <c r="AQ50" s="66"/>
      <c r="AR50" s="66"/>
      <c r="AS50" s="66"/>
      <c r="AT50" s="66"/>
      <c r="AU50" s="66"/>
      <c r="AV50" s="65"/>
      <c r="AW50" s="64"/>
      <c r="AX50" s="17"/>
      <c r="AY50" s="17"/>
      <c r="AZ50" s="67"/>
      <c r="BA50" s="66"/>
      <c r="BB50" s="66"/>
      <c r="BC50" s="66"/>
      <c r="BD50" s="66"/>
      <c r="BE50" s="66"/>
      <c r="BF50" s="66"/>
      <c r="BG50" s="65"/>
      <c r="BH50" s="64"/>
      <c r="BI50" s="17"/>
      <c r="BJ50" s="17"/>
      <c r="BK50" s="67"/>
      <c r="BL50" s="66"/>
      <c r="BM50" s="66"/>
      <c r="BN50" s="66"/>
      <c r="BO50" s="66"/>
      <c r="BP50" s="66"/>
      <c r="BQ50" s="66"/>
      <c r="BR50" s="65"/>
      <c r="BS50" s="64"/>
      <c r="BT50" s="17"/>
      <c r="BU50" s="17"/>
      <c r="BV50" s="67"/>
      <c r="BW50" s="66"/>
      <c r="BX50" s="66"/>
      <c r="BY50" s="66"/>
      <c r="BZ50" s="66"/>
      <c r="CA50" s="66"/>
      <c r="CB50" s="66"/>
      <c r="CC50" s="65"/>
      <c r="CD50" s="64"/>
      <c r="CE50" s="17"/>
      <c r="CF50" s="17"/>
      <c r="CG50" s="67"/>
      <c r="CH50" s="66"/>
      <c r="CI50" s="66"/>
      <c r="CJ50" s="66"/>
      <c r="CK50" s="66"/>
      <c r="CL50" s="66"/>
      <c r="CM50" s="66"/>
      <c r="CN50" s="65"/>
      <c r="CO50" s="64"/>
      <c r="CP50" s="17"/>
      <c r="CQ50" s="17"/>
      <c r="CR50" s="67"/>
      <c r="CS50" s="66"/>
      <c r="CT50" s="66"/>
      <c r="CU50" s="66"/>
      <c r="CV50" s="66"/>
      <c r="CW50" s="66"/>
      <c r="CX50" s="66"/>
      <c r="CY50" s="65"/>
      <c r="CZ50" s="64"/>
      <c r="DA50" s="17"/>
      <c r="DB50" s="17"/>
      <c r="DC50" s="67"/>
      <c r="DD50" s="66"/>
      <c r="DE50" s="66"/>
      <c r="DF50" s="66"/>
      <c r="DG50" s="66"/>
      <c r="DH50" s="66"/>
      <c r="DI50" s="66"/>
      <c r="DJ50" s="65"/>
      <c r="DK50" s="64"/>
      <c r="DL50" s="17"/>
      <c r="DM50" s="17"/>
      <c r="DN50" s="67"/>
      <c r="DO50" s="66"/>
      <c r="DP50" s="66"/>
      <c r="DQ50" s="66"/>
      <c r="DR50" s="66"/>
      <c r="DS50" s="66"/>
      <c r="DT50" s="66"/>
      <c r="DU50" s="65"/>
      <c r="DV50" s="64"/>
      <c r="DW50" s="17"/>
      <c r="DX50" s="17"/>
      <c r="DY50" s="67"/>
      <c r="DZ50" s="66"/>
      <c r="EA50" s="66"/>
      <c r="EB50" s="66"/>
      <c r="EC50" s="66"/>
      <c r="ED50" s="66"/>
      <c r="EE50" s="66"/>
      <c r="EF50" s="65"/>
      <c r="EG50" s="64"/>
      <c r="EH50" s="17"/>
      <c r="EI50" s="17"/>
      <c r="EJ50" s="67"/>
      <c r="EK50" s="66"/>
      <c r="EL50" s="66"/>
      <c r="EM50" s="66"/>
      <c r="EN50" s="66"/>
      <c r="EO50" s="66"/>
      <c r="EP50" s="66"/>
      <c r="EQ50" s="65"/>
      <c r="ER50" s="64"/>
      <c r="ES50" s="17"/>
      <c r="ET50" s="17"/>
      <c r="EU50" s="67"/>
      <c r="EV50" s="66"/>
      <c r="EW50" s="66"/>
      <c r="EX50" s="66"/>
      <c r="EY50" s="66"/>
      <c r="EZ50" s="66"/>
      <c r="FA50" s="66"/>
      <c r="FB50" s="65"/>
      <c r="FC50" s="64"/>
      <c r="FD50" s="17"/>
      <c r="FE50" s="17"/>
      <c r="FF50" s="67"/>
      <c r="FG50" s="66"/>
      <c r="FH50" s="66"/>
      <c r="FI50" s="66"/>
      <c r="FJ50" s="66"/>
      <c r="FK50" s="66"/>
      <c r="FL50" s="66"/>
      <c r="FM50" s="65"/>
      <c r="FN50" s="64"/>
      <c r="FO50" s="17"/>
      <c r="FP50" s="17"/>
      <c r="FQ50" s="67"/>
      <c r="FR50" s="66"/>
      <c r="FS50" s="66"/>
      <c r="FT50" s="66"/>
      <c r="FU50" s="66"/>
      <c r="FV50" s="66"/>
      <c r="FW50" s="66"/>
      <c r="FX50" s="65"/>
      <c r="FY50" s="64"/>
      <c r="FZ50" s="17"/>
      <c r="GA50" s="17"/>
      <c r="GB50" s="67"/>
      <c r="GC50" s="66"/>
      <c r="GD50" s="66"/>
      <c r="GE50" s="66"/>
      <c r="GF50" s="66"/>
      <c r="GG50" s="66"/>
      <c r="GH50" s="66"/>
      <c r="GI50" s="65"/>
      <c r="GJ50" s="64"/>
      <c r="GK50" s="17"/>
      <c r="GL50" s="17"/>
      <c r="GM50" s="67"/>
      <c r="GN50" s="66"/>
      <c r="GO50" s="66"/>
      <c r="GP50" s="66"/>
      <c r="GQ50" s="66"/>
      <c r="GR50" s="66"/>
      <c r="GS50" s="66"/>
      <c r="GT50" s="65"/>
      <c r="GU50" s="64"/>
      <c r="GV50" s="17"/>
      <c r="GW50" s="17"/>
      <c r="GX50" s="67"/>
      <c r="GY50" s="66"/>
      <c r="GZ50" s="66"/>
      <c r="HA50" s="66"/>
      <c r="HB50" s="66"/>
      <c r="HC50" s="66"/>
      <c r="HD50" s="66"/>
      <c r="HE50" s="65"/>
      <c r="HF50" s="64"/>
      <c r="HG50" s="17"/>
      <c r="HH50" s="17"/>
      <c r="HI50" s="67"/>
      <c r="HJ50" s="66"/>
      <c r="HK50" s="66"/>
      <c r="HL50" s="66"/>
      <c r="HM50" s="66"/>
      <c r="HN50" s="66"/>
      <c r="HO50" s="66"/>
      <c r="HP50" s="65"/>
      <c r="HQ50" s="64"/>
      <c r="HR50" s="17"/>
      <c r="HS50" s="17"/>
    </row>
    <row r="51" spans="1:227" ht="13" x14ac:dyDescent="0.15">
      <c r="A51" s="84"/>
      <c r="B51" s="83"/>
      <c r="C51" s="82"/>
      <c r="D51" s="82"/>
      <c r="E51" s="65"/>
      <c r="F51" s="65"/>
      <c r="G51" s="17"/>
      <c r="H51" s="67"/>
      <c r="I51" s="66"/>
      <c r="J51" s="66"/>
      <c r="K51" s="66"/>
      <c r="L51" s="66"/>
      <c r="M51" s="66"/>
      <c r="N51" s="66"/>
      <c r="O51" s="65"/>
      <c r="P51" s="64"/>
      <c r="Q51" s="17"/>
      <c r="R51" s="17"/>
      <c r="S51" s="67"/>
      <c r="T51" s="66"/>
      <c r="U51" s="66"/>
      <c r="V51" s="66"/>
      <c r="W51" s="66"/>
      <c r="X51" s="66"/>
      <c r="Y51" s="66"/>
      <c r="Z51" s="65"/>
      <c r="AA51" s="64"/>
      <c r="AB51" s="17"/>
      <c r="AC51" s="17"/>
      <c r="AD51" s="67"/>
      <c r="AE51" s="66"/>
      <c r="AF51" s="66"/>
      <c r="AG51" s="66"/>
      <c r="AH51" s="66"/>
      <c r="AI51" s="66"/>
      <c r="AJ51" s="66"/>
      <c r="AK51" s="65"/>
      <c r="AL51" s="64"/>
      <c r="AM51" s="17"/>
      <c r="AN51" s="17"/>
      <c r="AO51" s="67"/>
      <c r="AP51" s="66"/>
      <c r="AQ51" s="66"/>
      <c r="AR51" s="66"/>
      <c r="AS51" s="66"/>
      <c r="AT51" s="66"/>
      <c r="AU51" s="66"/>
      <c r="AV51" s="65"/>
      <c r="AW51" s="64"/>
      <c r="AX51" s="17"/>
      <c r="AY51" s="17"/>
      <c r="AZ51" s="67"/>
      <c r="BA51" s="66"/>
      <c r="BB51" s="66"/>
      <c r="BC51" s="66"/>
      <c r="BD51" s="66"/>
      <c r="BE51" s="66"/>
      <c r="BF51" s="66"/>
      <c r="BG51" s="65"/>
      <c r="BH51" s="64"/>
      <c r="BI51" s="17"/>
      <c r="BJ51" s="17"/>
      <c r="BK51" s="67"/>
      <c r="BL51" s="66"/>
      <c r="BM51" s="66"/>
      <c r="BN51" s="66"/>
      <c r="BO51" s="66"/>
      <c r="BP51" s="66"/>
      <c r="BQ51" s="66"/>
      <c r="BR51" s="65"/>
      <c r="BS51" s="64"/>
      <c r="BT51" s="17"/>
      <c r="BU51" s="17"/>
      <c r="BV51" s="67"/>
      <c r="BW51" s="66"/>
      <c r="BX51" s="66"/>
      <c r="BY51" s="66"/>
      <c r="BZ51" s="66"/>
      <c r="CA51" s="66"/>
      <c r="CB51" s="66"/>
      <c r="CC51" s="65"/>
      <c r="CD51" s="64"/>
      <c r="CE51" s="17"/>
      <c r="CF51" s="17"/>
      <c r="CG51" s="67"/>
      <c r="CH51" s="66"/>
      <c r="CI51" s="66"/>
      <c r="CJ51" s="66"/>
      <c r="CK51" s="66"/>
      <c r="CL51" s="66"/>
      <c r="CM51" s="66"/>
      <c r="CN51" s="65"/>
      <c r="CO51" s="64"/>
      <c r="CP51" s="17"/>
      <c r="CQ51" s="17"/>
      <c r="CR51" s="67"/>
      <c r="CS51" s="66"/>
      <c r="CT51" s="66"/>
      <c r="CU51" s="66"/>
      <c r="CV51" s="66"/>
      <c r="CW51" s="66"/>
      <c r="CX51" s="66"/>
      <c r="CY51" s="65"/>
      <c r="CZ51" s="64"/>
      <c r="DA51" s="17"/>
      <c r="DB51" s="17"/>
      <c r="DC51" s="67"/>
      <c r="DD51" s="66"/>
      <c r="DE51" s="66"/>
      <c r="DF51" s="66"/>
      <c r="DG51" s="66"/>
      <c r="DH51" s="66"/>
      <c r="DI51" s="66"/>
      <c r="DJ51" s="65"/>
      <c r="DK51" s="64"/>
      <c r="DL51" s="17"/>
      <c r="DM51" s="17"/>
      <c r="DN51" s="67"/>
      <c r="DO51" s="66"/>
      <c r="DP51" s="66"/>
      <c r="DQ51" s="66"/>
      <c r="DR51" s="66"/>
      <c r="DS51" s="66"/>
      <c r="DT51" s="66"/>
      <c r="DU51" s="65"/>
      <c r="DV51" s="64"/>
      <c r="DW51" s="17"/>
      <c r="DX51" s="17"/>
      <c r="DY51" s="67"/>
      <c r="DZ51" s="66"/>
      <c r="EA51" s="66"/>
      <c r="EB51" s="66"/>
      <c r="EC51" s="66"/>
      <c r="ED51" s="66"/>
      <c r="EE51" s="66"/>
      <c r="EF51" s="65"/>
      <c r="EG51" s="64"/>
      <c r="EH51" s="17"/>
      <c r="EI51" s="17"/>
      <c r="EJ51" s="67"/>
      <c r="EK51" s="66"/>
      <c r="EL51" s="66"/>
      <c r="EM51" s="66"/>
      <c r="EN51" s="66"/>
      <c r="EO51" s="66"/>
      <c r="EP51" s="66"/>
      <c r="EQ51" s="65"/>
      <c r="ER51" s="64"/>
      <c r="ES51" s="17"/>
      <c r="ET51" s="17"/>
      <c r="EU51" s="67"/>
      <c r="EV51" s="66"/>
      <c r="EW51" s="66"/>
      <c r="EX51" s="66"/>
      <c r="EY51" s="66"/>
      <c r="EZ51" s="66"/>
      <c r="FA51" s="66"/>
      <c r="FB51" s="65"/>
      <c r="FC51" s="64"/>
      <c r="FD51" s="17"/>
      <c r="FE51" s="17"/>
      <c r="FF51" s="67"/>
      <c r="FG51" s="66"/>
      <c r="FH51" s="66"/>
      <c r="FI51" s="66"/>
      <c r="FJ51" s="66"/>
      <c r="FK51" s="66"/>
      <c r="FL51" s="66"/>
      <c r="FM51" s="65"/>
      <c r="FN51" s="64"/>
      <c r="FO51" s="17"/>
      <c r="FP51" s="17"/>
      <c r="FQ51" s="67"/>
      <c r="FR51" s="66"/>
      <c r="FS51" s="66"/>
      <c r="FT51" s="66"/>
      <c r="FU51" s="66"/>
      <c r="FV51" s="66"/>
      <c r="FW51" s="66"/>
      <c r="FX51" s="65"/>
      <c r="FY51" s="64"/>
      <c r="FZ51" s="17"/>
      <c r="GA51" s="17"/>
      <c r="GB51" s="67"/>
      <c r="GC51" s="66"/>
      <c r="GD51" s="66"/>
      <c r="GE51" s="66"/>
      <c r="GF51" s="66"/>
      <c r="GG51" s="66"/>
      <c r="GH51" s="66"/>
      <c r="GI51" s="65"/>
      <c r="GJ51" s="64"/>
      <c r="GK51" s="17"/>
      <c r="GL51" s="17"/>
      <c r="GM51" s="67"/>
      <c r="GN51" s="66"/>
      <c r="GO51" s="66"/>
      <c r="GP51" s="66"/>
      <c r="GQ51" s="66"/>
      <c r="GR51" s="66"/>
      <c r="GS51" s="66"/>
      <c r="GT51" s="65"/>
      <c r="GU51" s="64"/>
      <c r="GV51" s="17"/>
      <c r="GW51" s="17"/>
      <c r="GX51" s="67"/>
      <c r="GY51" s="66"/>
      <c r="GZ51" s="66"/>
      <c r="HA51" s="66"/>
      <c r="HB51" s="66"/>
      <c r="HC51" s="66"/>
      <c r="HD51" s="66"/>
      <c r="HE51" s="65"/>
      <c r="HF51" s="64"/>
      <c r="HG51" s="17"/>
      <c r="HH51" s="17"/>
      <c r="HI51" s="67"/>
      <c r="HJ51" s="66"/>
      <c r="HK51" s="66"/>
      <c r="HL51" s="66"/>
      <c r="HM51" s="66"/>
      <c r="HN51" s="66"/>
      <c r="HO51" s="66"/>
      <c r="HP51" s="65"/>
      <c r="HQ51" s="64"/>
      <c r="HR51" s="17"/>
      <c r="HS51" s="17"/>
    </row>
    <row r="52" spans="1:227" ht="13" x14ac:dyDescent="0.15">
      <c r="A52" s="84"/>
      <c r="B52" s="83"/>
      <c r="C52" s="82"/>
      <c r="D52" s="82"/>
      <c r="E52" s="65"/>
      <c r="F52" s="65"/>
      <c r="G52" s="17"/>
      <c r="H52" s="67"/>
      <c r="I52" s="66"/>
      <c r="J52" s="66"/>
      <c r="K52" s="66"/>
      <c r="L52" s="66"/>
      <c r="M52" s="66"/>
      <c r="N52" s="66"/>
      <c r="O52" s="65"/>
      <c r="P52" s="64"/>
      <c r="Q52" s="17"/>
      <c r="R52" s="17"/>
      <c r="S52" s="67"/>
      <c r="T52" s="66"/>
      <c r="U52" s="66"/>
      <c r="V52" s="66"/>
      <c r="W52" s="66"/>
      <c r="X52" s="66"/>
      <c r="Y52" s="66"/>
      <c r="Z52" s="65"/>
      <c r="AA52" s="64"/>
      <c r="AB52" s="17"/>
      <c r="AC52" s="17"/>
      <c r="AD52" s="67"/>
      <c r="AE52" s="66"/>
      <c r="AF52" s="66"/>
      <c r="AG52" s="66"/>
      <c r="AH52" s="66"/>
      <c r="AI52" s="66"/>
      <c r="AJ52" s="66"/>
      <c r="AK52" s="65"/>
      <c r="AL52" s="64"/>
      <c r="AM52" s="17"/>
      <c r="AN52" s="17"/>
      <c r="AO52" s="67"/>
      <c r="AP52" s="66"/>
      <c r="AQ52" s="66"/>
      <c r="AR52" s="66"/>
      <c r="AS52" s="66"/>
      <c r="AT52" s="66"/>
      <c r="AU52" s="66"/>
      <c r="AV52" s="65"/>
      <c r="AW52" s="64"/>
      <c r="AX52" s="17"/>
      <c r="AY52" s="17"/>
      <c r="AZ52" s="67"/>
      <c r="BA52" s="66"/>
      <c r="BB52" s="66"/>
      <c r="BC52" s="66"/>
      <c r="BD52" s="66"/>
      <c r="BE52" s="66"/>
      <c r="BF52" s="66"/>
      <c r="BG52" s="65"/>
      <c r="BH52" s="64"/>
      <c r="BI52" s="17"/>
      <c r="BJ52" s="17"/>
      <c r="BK52" s="67"/>
      <c r="BL52" s="66"/>
      <c r="BM52" s="66"/>
      <c r="BN52" s="66"/>
      <c r="BO52" s="66"/>
      <c r="BP52" s="66"/>
      <c r="BQ52" s="66"/>
      <c r="BR52" s="65"/>
      <c r="BS52" s="64"/>
      <c r="BT52" s="17"/>
      <c r="BU52" s="17"/>
      <c r="BV52" s="67"/>
      <c r="BW52" s="66"/>
      <c r="BX52" s="66"/>
      <c r="BY52" s="66"/>
      <c r="BZ52" s="66"/>
      <c r="CA52" s="66"/>
      <c r="CB52" s="66"/>
      <c r="CC52" s="65"/>
      <c r="CD52" s="64"/>
      <c r="CE52" s="17"/>
      <c r="CF52" s="17"/>
      <c r="CG52" s="67"/>
      <c r="CH52" s="66"/>
      <c r="CI52" s="66"/>
      <c r="CJ52" s="66"/>
      <c r="CK52" s="66"/>
      <c r="CL52" s="66"/>
      <c r="CM52" s="66"/>
      <c r="CN52" s="65"/>
      <c r="CO52" s="64"/>
      <c r="CP52" s="17"/>
      <c r="CQ52" s="17"/>
      <c r="CR52" s="67"/>
      <c r="CS52" s="66"/>
      <c r="CT52" s="66"/>
      <c r="CU52" s="66"/>
      <c r="CV52" s="66"/>
      <c r="CW52" s="66"/>
      <c r="CX52" s="66"/>
      <c r="CY52" s="65"/>
      <c r="CZ52" s="64"/>
      <c r="DA52" s="17"/>
      <c r="DB52" s="17"/>
      <c r="DC52" s="67"/>
      <c r="DD52" s="66"/>
      <c r="DE52" s="66"/>
      <c r="DF52" s="66"/>
      <c r="DG52" s="66"/>
      <c r="DH52" s="66"/>
      <c r="DI52" s="66"/>
      <c r="DJ52" s="65"/>
      <c r="DK52" s="64"/>
      <c r="DL52" s="17"/>
      <c r="DM52" s="17"/>
      <c r="DN52" s="67"/>
      <c r="DO52" s="66"/>
      <c r="DP52" s="66"/>
      <c r="DQ52" s="66"/>
      <c r="DR52" s="66"/>
      <c r="DS52" s="66"/>
      <c r="DT52" s="66"/>
      <c r="DU52" s="65"/>
      <c r="DV52" s="64"/>
      <c r="DW52" s="17"/>
      <c r="DX52" s="17"/>
      <c r="DY52" s="67"/>
      <c r="DZ52" s="66"/>
      <c r="EA52" s="66"/>
      <c r="EB52" s="66"/>
      <c r="EC52" s="66"/>
      <c r="ED52" s="66"/>
      <c r="EE52" s="66"/>
      <c r="EF52" s="65"/>
      <c r="EG52" s="64"/>
      <c r="EH52" s="17"/>
      <c r="EI52" s="17"/>
      <c r="EJ52" s="67"/>
      <c r="EK52" s="66"/>
      <c r="EL52" s="66"/>
      <c r="EM52" s="66"/>
      <c r="EN52" s="66"/>
      <c r="EO52" s="66"/>
      <c r="EP52" s="66"/>
      <c r="EQ52" s="65"/>
      <c r="ER52" s="64"/>
      <c r="ES52" s="17"/>
      <c r="ET52" s="17"/>
      <c r="EU52" s="67"/>
      <c r="EV52" s="66"/>
      <c r="EW52" s="66"/>
      <c r="EX52" s="66"/>
      <c r="EY52" s="66"/>
      <c r="EZ52" s="66"/>
      <c r="FA52" s="66"/>
      <c r="FB52" s="65"/>
      <c r="FC52" s="64"/>
      <c r="FD52" s="17"/>
      <c r="FE52" s="17"/>
      <c r="FF52" s="67"/>
      <c r="FG52" s="66"/>
      <c r="FH52" s="66"/>
      <c r="FI52" s="66"/>
      <c r="FJ52" s="66"/>
      <c r="FK52" s="66"/>
      <c r="FL52" s="66"/>
      <c r="FM52" s="65"/>
      <c r="FN52" s="64"/>
      <c r="FO52" s="17"/>
      <c r="FP52" s="17"/>
      <c r="FQ52" s="67"/>
      <c r="FR52" s="66"/>
      <c r="FS52" s="66"/>
      <c r="FT52" s="66"/>
      <c r="FU52" s="66"/>
      <c r="FV52" s="66"/>
      <c r="FW52" s="66"/>
      <c r="FX52" s="65"/>
      <c r="FY52" s="64"/>
      <c r="FZ52" s="17"/>
      <c r="GA52" s="17"/>
      <c r="GB52" s="67"/>
      <c r="GC52" s="66"/>
      <c r="GD52" s="66"/>
      <c r="GE52" s="66"/>
      <c r="GF52" s="66"/>
      <c r="GG52" s="66"/>
      <c r="GH52" s="66"/>
      <c r="GI52" s="65"/>
      <c r="GJ52" s="64"/>
      <c r="GK52" s="17"/>
      <c r="GL52" s="17"/>
      <c r="GM52" s="67"/>
      <c r="GN52" s="66"/>
      <c r="GO52" s="66"/>
      <c r="GP52" s="66"/>
      <c r="GQ52" s="66"/>
      <c r="GR52" s="66"/>
      <c r="GS52" s="66"/>
      <c r="GT52" s="65"/>
      <c r="GU52" s="64"/>
      <c r="GV52" s="17"/>
      <c r="GW52" s="17"/>
      <c r="GX52" s="67"/>
      <c r="GY52" s="66"/>
      <c r="GZ52" s="66"/>
      <c r="HA52" s="66"/>
      <c r="HB52" s="66"/>
      <c r="HC52" s="66"/>
      <c r="HD52" s="66"/>
      <c r="HE52" s="65"/>
      <c r="HF52" s="64"/>
      <c r="HG52" s="17"/>
      <c r="HH52" s="17"/>
      <c r="HI52" s="67"/>
      <c r="HJ52" s="66"/>
      <c r="HK52" s="66"/>
      <c r="HL52" s="66"/>
      <c r="HM52" s="66"/>
      <c r="HN52" s="66"/>
      <c r="HO52" s="66"/>
      <c r="HP52" s="65"/>
      <c r="HQ52" s="64"/>
      <c r="HR52" s="17"/>
      <c r="HS52" s="17"/>
    </row>
    <row r="53" spans="1:227" ht="13" x14ac:dyDescent="0.15">
      <c r="A53" s="84"/>
      <c r="B53" s="86"/>
      <c r="C53" s="82"/>
      <c r="D53" s="82"/>
      <c r="E53" s="65"/>
      <c r="F53" s="65"/>
      <c r="G53" s="17"/>
      <c r="H53" s="67"/>
      <c r="I53" s="66"/>
      <c r="J53" s="66"/>
      <c r="K53" s="66"/>
      <c r="L53" s="66"/>
      <c r="M53" s="66"/>
      <c r="N53" s="66"/>
      <c r="O53" s="65"/>
      <c r="P53" s="64"/>
      <c r="Q53" s="17"/>
      <c r="R53" s="17"/>
      <c r="S53" s="67"/>
      <c r="T53" s="66"/>
      <c r="U53" s="66"/>
      <c r="V53" s="66"/>
      <c r="W53" s="66"/>
      <c r="X53" s="66"/>
      <c r="Y53" s="66"/>
      <c r="Z53" s="65"/>
      <c r="AA53" s="64"/>
      <c r="AB53" s="17"/>
      <c r="AC53" s="17"/>
      <c r="AD53" s="67"/>
      <c r="AE53" s="66"/>
      <c r="AF53" s="66"/>
      <c r="AG53" s="66"/>
      <c r="AH53" s="66"/>
      <c r="AI53" s="66"/>
      <c r="AJ53" s="66"/>
      <c r="AK53" s="65"/>
      <c r="AL53" s="64"/>
      <c r="AM53" s="17"/>
      <c r="AN53" s="17"/>
      <c r="AO53" s="67"/>
      <c r="AP53" s="66"/>
      <c r="AQ53" s="66"/>
      <c r="AR53" s="66"/>
      <c r="AS53" s="66"/>
      <c r="AT53" s="66"/>
      <c r="AU53" s="66"/>
      <c r="AV53" s="65"/>
      <c r="AW53" s="64"/>
      <c r="AX53" s="17"/>
      <c r="AY53" s="17"/>
      <c r="AZ53" s="67"/>
      <c r="BA53" s="66"/>
      <c r="BB53" s="66"/>
      <c r="BC53" s="66"/>
      <c r="BD53" s="66"/>
      <c r="BE53" s="66"/>
      <c r="BF53" s="66"/>
      <c r="BG53" s="65"/>
      <c r="BH53" s="64"/>
      <c r="BI53" s="17"/>
      <c r="BJ53" s="17"/>
      <c r="BK53" s="67"/>
      <c r="BL53" s="66"/>
      <c r="BM53" s="66"/>
      <c r="BN53" s="66"/>
      <c r="BO53" s="66"/>
      <c r="BP53" s="66"/>
      <c r="BQ53" s="66"/>
      <c r="BR53" s="65"/>
      <c r="BS53" s="64"/>
      <c r="BT53" s="17"/>
      <c r="BU53" s="17"/>
      <c r="BV53" s="67"/>
      <c r="BW53" s="66"/>
      <c r="BX53" s="66"/>
      <c r="BY53" s="66"/>
      <c r="BZ53" s="66"/>
      <c r="CA53" s="66"/>
      <c r="CB53" s="66"/>
      <c r="CC53" s="65"/>
      <c r="CD53" s="64"/>
      <c r="CE53" s="17"/>
      <c r="CF53" s="17"/>
      <c r="CG53" s="67"/>
      <c r="CH53" s="66"/>
      <c r="CI53" s="66"/>
      <c r="CJ53" s="66"/>
      <c r="CK53" s="66"/>
      <c r="CL53" s="66"/>
      <c r="CM53" s="66"/>
      <c r="CN53" s="65"/>
      <c r="CO53" s="64"/>
      <c r="CP53" s="17"/>
      <c r="CQ53" s="17"/>
      <c r="CR53" s="67"/>
      <c r="CS53" s="66"/>
      <c r="CT53" s="66"/>
      <c r="CU53" s="66"/>
      <c r="CV53" s="66"/>
      <c r="CW53" s="66"/>
      <c r="CX53" s="66"/>
      <c r="CY53" s="65"/>
      <c r="CZ53" s="64"/>
      <c r="DA53" s="17"/>
      <c r="DB53" s="17"/>
      <c r="DC53" s="67"/>
      <c r="DD53" s="66"/>
      <c r="DE53" s="66"/>
      <c r="DF53" s="66"/>
      <c r="DG53" s="66"/>
      <c r="DH53" s="66"/>
      <c r="DI53" s="66"/>
      <c r="DJ53" s="65"/>
      <c r="DK53" s="64"/>
      <c r="DL53" s="17"/>
      <c r="DM53" s="17"/>
      <c r="DN53" s="67"/>
      <c r="DO53" s="66"/>
      <c r="DP53" s="66"/>
      <c r="DQ53" s="66"/>
      <c r="DR53" s="66"/>
      <c r="DS53" s="66"/>
      <c r="DT53" s="66"/>
      <c r="DU53" s="65"/>
      <c r="DV53" s="64"/>
      <c r="DW53" s="17"/>
      <c r="DX53" s="17"/>
      <c r="DY53" s="67"/>
      <c r="DZ53" s="66"/>
      <c r="EA53" s="66"/>
      <c r="EB53" s="66"/>
      <c r="EC53" s="66"/>
      <c r="ED53" s="66"/>
      <c r="EE53" s="66"/>
      <c r="EF53" s="65"/>
      <c r="EG53" s="64"/>
      <c r="EH53" s="17"/>
      <c r="EI53" s="17"/>
      <c r="EJ53" s="67"/>
      <c r="EK53" s="66"/>
      <c r="EL53" s="66"/>
      <c r="EM53" s="66"/>
      <c r="EN53" s="66"/>
      <c r="EO53" s="66"/>
      <c r="EP53" s="66"/>
      <c r="EQ53" s="65"/>
      <c r="ER53" s="64"/>
      <c r="ES53" s="17"/>
      <c r="ET53" s="17"/>
      <c r="EU53" s="67"/>
      <c r="EV53" s="66"/>
      <c r="EW53" s="66"/>
      <c r="EX53" s="66"/>
      <c r="EY53" s="66"/>
      <c r="EZ53" s="66"/>
      <c r="FA53" s="66"/>
      <c r="FB53" s="65"/>
      <c r="FC53" s="64"/>
      <c r="FD53" s="17"/>
      <c r="FE53" s="17"/>
      <c r="FF53" s="67"/>
      <c r="FG53" s="66"/>
      <c r="FH53" s="66"/>
      <c r="FI53" s="66"/>
      <c r="FJ53" s="66"/>
      <c r="FK53" s="66"/>
      <c r="FL53" s="66"/>
      <c r="FM53" s="65"/>
      <c r="FN53" s="64"/>
      <c r="FO53" s="17"/>
      <c r="FP53" s="17"/>
      <c r="FQ53" s="67"/>
      <c r="FR53" s="66"/>
      <c r="FS53" s="66"/>
      <c r="FT53" s="66"/>
      <c r="FU53" s="66"/>
      <c r="FV53" s="66"/>
      <c r="FW53" s="66"/>
      <c r="FX53" s="65"/>
      <c r="FY53" s="64"/>
      <c r="FZ53" s="17"/>
      <c r="GA53" s="17"/>
      <c r="GB53" s="67"/>
      <c r="GC53" s="66"/>
      <c r="GD53" s="66"/>
      <c r="GE53" s="66"/>
      <c r="GF53" s="66"/>
      <c r="GG53" s="66"/>
      <c r="GH53" s="66"/>
      <c r="GI53" s="65"/>
      <c r="GJ53" s="64"/>
      <c r="GK53" s="17"/>
      <c r="GL53" s="17"/>
      <c r="GM53" s="67"/>
      <c r="GN53" s="66"/>
      <c r="GO53" s="66"/>
      <c r="GP53" s="66"/>
      <c r="GQ53" s="66"/>
      <c r="GR53" s="66"/>
      <c r="GS53" s="66"/>
      <c r="GT53" s="65"/>
      <c r="GU53" s="64"/>
      <c r="GV53" s="17"/>
      <c r="GW53" s="17"/>
      <c r="GX53" s="67"/>
      <c r="GY53" s="66"/>
      <c r="GZ53" s="66"/>
      <c r="HA53" s="66"/>
      <c r="HB53" s="66"/>
      <c r="HC53" s="66"/>
      <c r="HD53" s="66"/>
      <c r="HE53" s="65"/>
      <c r="HF53" s="64"/>
      <c r="HG53" s="17"/>
      <c r="HH53" s="17"/>
      <c r="HI53" s="67"/>
      <c r="HJ53" s="66"/>
      <c r="HK53" s="66"/>
      <c r="HL53" s="66"/>
      <c r="HM53" s="66"/>
      <c r="HN53" s="66"/>
      <c r="HO53" s="66"/>
      <c r="HP53" s="65"/>
      <c r="HQ53" s="64"/>
      <c r="HR53" s="17"/>
      <c r="HS53" s="17"/>
    </row>
    <row r="54" spans="1:227" ht="13" x14ac:dyDescent="0.15">
      <c r="A54" s="84"/>
      <c r="B54" s="86"/>
      <c r="C54" s="82"/>
      <c r="D54" s="82"/>
      <c r="E54" s="65"/>
      <c r="F54" s="65"/>
      <c r="G54" s="17"/>
      <c r="H54" s="67"/>
      <c r="I54" s="66"/>
      <c r="J54" s="66"/>
      <c r="K54" s="66"/>
      <c r="L54" s="66"/>
      <c r="M54" s="66"/>
      <c r="N54" s="66"/>
      <c r="O54" s="65"/>
      <c r="P54" s="64"/>
      <c r="Q54" s="17"/>
      <c r="R54" s="17"/>
      <c r="S54" s="67"/>
      <c r="T54" s="66"/>
      <c r="U54" s="66"/>
      <c r="V54" s="66"/>
      <c r="W54" s="66"/>
      <c r="X54" s="66"/>
      <c r="Y54" s="66"/>
      <c r="Z54" s="65"/>
      <c r="AA54" s="64"/>
      <c r="AB54" s="17"/>
      <c r="AC54" s="17"/>
      <c r="AD54" s="67"/>
      <c r="AE54" s="66"/>
      <c r="AF54" s="66"/>
      <c r="AG54" s="66"/>
      <c r="AH54" s="66"/>
      <c r="AI54" s="66"/>
      <c r="AJ54" s="66"/>
      <c r="AK54" s="65"/>
      <c r="AL54" s="64"/>
      <c r="AM54" s="17"/>
      <c r="AN54" s="17"/>
      <c r="AO54" s="67"/>
      <c r="AP54" s="66"/>
      <c r="AQ54" s="66"/>
      <c r="AR54" s="66"/>
      <c r="AS54" s="66"/>
      <c r="AT54" s="66"/>
      <c r="AU54" s="66"/>
      <c r="AV54" s="65"/>
      <c r="AW54" s="64"/>
      <c r="AX54" s="17"/>
      <c r="AY54" s="17"/>
      <c r="AZ54" s="67"/>
      <c r="BA54" s="66"/>
      <c r="BB54" s="66"/>
      <c r="BC54" s="66"/>
      <c r="BD54" s="66"/>
      <c r="BE54" s="66"/>
      <c r="BF54" s="66"/>
      <c r="BG54" s="65"/>
      <c r="BH54" s="64"/>
      <c r="BI54" s="17"/>
      <c r="BJ54" s="17"/>
      <c r="BK54" s="67"/>
      <c r="BL54" s="66"/>
      <c r="BM54" s="66"/>
      <c r="BN54" s="66"/>
      <c r="BO54" s="66"/>
      <c r="BP54" s="66"/>
      <c r="BQ54" s="66"/>
      <c r="BR54" s="65"/>
      <c r="BS54" s="64"/>
      <c r="BT54" s="17"/>
      <c r="BU54" s="17"/>
      <c r="BV54" s="67"/>
      <c r="BW54" s="66"/>
      <c r="BX54" s="66"/>
      <c r="BY54" s="66"/>
      <c r="BZ54" s="66"/>
      <c r="CA54" s="66"/>
      <c r="CB54" s="66"/>
      <c r="CC54" s="65"/>
      <c r="CD54" s="64"/>
      <c r="CE54" s="17"/>
      <c r="CF54" s="17"/>
      <c r="CG54" s="67"/>
      <c r="CH54" s="66"/>
      <c r="CI54" s="66"/>
      <c r="CJ54" s="66"/>
      <c r="CK54" s="66"/>
      <c r="CL54" s="66"/>
      <c r="CM54" s="66"/>
      <c r="CN54" s="65"/>
      <c r="CO54" s="64"/>
      <c r="CP54" s="17"/>
      <c r="CQ54" s="17"/>
      <c r="CR54" s="67"/>
      <c r="CS54" s="66"/>
      <c r="CT54" s="66"/>
      <c r="CU54" s="66"/>
      <c r="CV54" s="66"/>
      <c r="CW54" s="66"/>
      <c r="CX54" s="66"/>
      <c r="CY54" s="65"/>
      <c r="CZ54" s="64"/>
      <c r="DA54" s="17"/>
      <c r="DB54" s="17"/>
      <c r="DC54" s="67"/>
      <c r="DD54" s="66"/>
      <c r="DE54" s="66"/>
      <c r="DF54" s="66"/>
      <c r="DG54" s="66"/>
      <c r="DH54" s="66"/>
      <c r="DI54" s="66"/>
      <c r="DJ54" s="65"/>
      <c r="DK54" s="64"/>
      <c r="DL54" s="17"/>
      <c r="DM54" s="17"/>
      <c r="DN54" s="67"/>
      <c r="DO54" s="66"/>
      <c r="DP54" s="66"/>
      <c r="DQ54" s="66"/>
      <c r="DR54" s="66"/>
      <c r="DS54" s="66"/>
      <c r="DT54" s="66"/>
      <c r="DU54" s="65"/>
      <c r="DV54" s="64"/>
      <c r="DW54" s="17"/>
      <c r="DX54" s="17"/>
      <c r="DY54" s="67"/>
      <c r="DZ54" s="66"/>
      <c r="EA54" s="66"/>
      <c r="EB54" s="66"/>
      <c r="EC54" s="66"/>
      <c r="ED54" s="66"/>
      <c r="EE54" s="66"/>
      <c r="EF54" s="65"/>
      <c r="EG54" s="64"/>
      <c r="EH54" s="17"/>
      <c r="EI54" s="17"/>
      <c r="EJ54" s="67"/>
      <c r="EK54" s="66"/>
      <c r="EL54" s="66"/>
      <c r="EM54" s="66"/>
      <c r="EN54" s="66"/>
      <c r="EO54" s="66"/>
      <c r="EP54" s="66"/>
      <c r="EQ54" s="65"/>
      <c r="ER54" s="64"/>
      <c r="ES54" s="17"/>
      <c r="ET54" s="17"/>
      <c r="EU54" s="67"/>
      <c r="EV54" s="66"/>
      <c r="EW54" s="66"/>
      <c r="EX54" s="66"/>
      <c r="EY54" s="66"/>
      <c r="EZ54" s="66"/>
      <c r="FA54" s="66"/>
      <c r="FB54" s="65"/>
      <c r="FC54" s="64"/>
      <c r="FD54" s="17"/>
      <c r="FE54" s="17"/>
      <c r="FF54" s="67"/>
      <c r="FG54" s="66"/>
      <c r="FH54" s="66"/>
      <c r="FI54" s="66"/>
      <c r="FJ54" s="66"/>
      <c r="FK54" s="66"/>
      <c r="FL54" s="66"/>
      <c r="FM54" s="65"/>
      <c r="FN54" s="64"/>
      <c r="FO54" s="17"/>
      <c r="FP54" s="17"/>
      <c r="FQ54" s="67"/>
      <c r="FR54" s="66"/>
      <c r="FS54" s="66"/>
      <c r="FT54" s="66"/>
      <c r="FU54" s="66"/>
      <c r="FV54" s="66"/>
      <c r="FW54" s="66"/>
      <c r="FX54" s="65"/>
      <c r="FY54" s="64"/>
      <c r="FZ54" s="17"/>
      <c r="GA54" s="17"/>
      <c r="GB54" s="67"/>
      <c r="GC54" s="66"/>
      <c r="GD54" s="66"/>
      <c r="GE54" s="66"/>
      <c r="GF54" s="66"/>
      <c r="GG54" s="66"/>
      <c r="GH54" s="66"/>
      <c r="GI54" s="65"/>
      <c r="GJ54" s="64"/>
      <c r="GK54" s="17"/>
      <c r="GL54" s="17"/>
      <c r="GM54" s="67"/>
      <c r="GN54" s="66"/>
      <c r="GO54" s="66"/>
      <c r="GP54" s="66"/>
      <c r="GQ54" s="66"/>
      <c r="GR54" s="66"/>
      <c r="GS54" s="66"/>
      <c r="GT54" s="65"/>
      <c r="GU54" s="64"/>
      <c r="GV54" s="17"/>
      <c r="GW54" s="17"/>
      <c r="GX54" s="67"/>
      <c r="GY54" s="66"/>
      <c r="GZ54" s="66"/>
      <c r="HA54" s="66"/>
      <c r="HB54" s="66"/>
      <c r="HC54" s="66"/>
      <c r="HD54" s="66"/>
      <c r="HE54" s="65"/>
      <c r="HF54" s="64"/>
      <c r="HG54" s="17"/>
      <c r="HH54" s="17"/>
      <c r="HI54" s="67"/>
      <c r="HJ54" s="66"/>
      <c r="HK54" s="66"/>
      <c r="HL54" s="66"/>
      <c r="HM54" s="66"/>
      <c r="HN54" s="66"/>
      <c r="HO54" s="66"/>
      <c r="HP54" s="65"/>
      <c r="HQ54" s="64"/>
      <c r="HR54" s="17"/>
      <c r="HS54" s="17"/>
    </row>
    <row r="55" spans="1:227" ht="13" x14ac:dyDescent="0.15">
      <c r="A55" s="84"/>
      <c r="B55" s="83"/>
      <c r="C55" s="82"/>
      <c r="D55" s="82"/>
      <c r="E55" s="65"/>
      <c r="F55" s="65"/>
      <c r="G55" s="17"/>
      <c r="H55" s="67"/>
      <c r="I55" s="66"/>
      <c r="J55" s="66"/>
      <c r="K55" s="66"/>
      <c r="L55" s="66"/>
      <c r="M55" s="66"/>
      <c r="N55" s="66"/>
      <c r="O55" s="65"/>
      <c r="P55" s="64"/>
      <c r="Q55" s="17"/>
      <c r="R55" s="17"/>
      <c r="S55" s="67"/>
      <c r="T55" s="66"/>
      <c r="U55" s="66"/>
      <c r="V55" s="66"/>
      <c r="W55" s="66"/>
      <c r="X55" s="66"/>
      <c r="Y55" s="66"/>
      <c r="Z55" s="65"/>
      <c r="AA55" s="64"/>
      <c r="AB55" s="17"/>
      <c r="AC55" s="17"/>
      <c r="AD55" s="67"/>
      <c r="AE55" s="66"/>
      <c r="AF55" s="66"/>
      <c r="AG55" s="66"/>
      <c r="AH55" s="66"/>
      <c r="AI55" s="66"/>
      <c r="AJ55" s="66"/>
      <c r="AK55" s="65"/>
      <c r="AL55" s="64"/>
      <c r="AM55" s="17"/>
      <c r="AN55" s="17"/>
      <c r="AO55" s="67"/>
      <c r="AP55" s="66"/>
      <c r="AQ55" s="66"/>
      <c r="AR55" s="66"/>
      <c r="AS55" s="66"/>
      <c r="AT55" s="66"/>
      <c r="AU55" s="66"/>
      <c r="AV55" s="65"/>
      <c r="AW55" s="64"/>
      <c r="AX55" s="17"/>
      <c r="AY55" s="17"/>
      <c r="AZ55" s="67"/>
      <c r="BA55" s="66"/>
      <c r="BB55" s="66"/>
      <c r="BC55" s="66"/>
      <c r="BD55" s="66"/>
      <c r="BE55" s="66"/>
      <c r="BF55" s="66"/>
      <c r="BG55" s="65"/>
      <c r="BH55" s="64"/>
      <c r="BI55" s="17"/>
      <c r="BJ55" s="17"/>
      <c r="BK55" s="67"/>
      <c r="BL55" s="66"/>
      <c r="BM55" s="66"/>
      <c r="BN55" s="66"/>
      <c r="BO55" s="66"/>
      <c r="BP55" s="66"/>
      <c r="BQ55" s="66"/>
      <c r="BR55" s="65"/>
      <c r="BS55" s="64"/>
      <c r="BT55" s="17"/>
      <c r="BU55" s="17"/>
      <c r="BV55" s="67"/>
      <c r="BW55" s="66"/>
      <c r="BX55" s="66"/>
      <c r="BY55" s="66"/>
      <c r="BZ55" s="66"/>
      <c r="CA55" s="66"/>
      <c r="CB55" s="66"/>
      <c r="CC55" s="65"/>
      <c r="CD55" s="64"/>
      <c r="CE55" s="17"/>
      <c r="CF55" s="17"/>
      <c r="CG55" s="67"/>
      <c r="CH55" s="66"/>
      <c r="CI55" s="66"/>
      <c r="CJ55" s="66"/>
      <c r="CK55" s="66"/>
      <c r="CL55" s="66"/>
      <c r="CM55" s="66"/>
      <c r="CN55" s="65"/>
      <c r="CO55" s="64"/>
      <c r="CP55" s="17"/>
      <c r="CQ55" s="17"/>
      <c r="CR55" s="67"/>
      <c r="CS55" s="66"/>
      <c r="CT55" s="66"/>
      <c r="CU55" s="66"/>
      <c r="CV55" s="66"/>
      <c r="CW55" s="66"/>
      <c r="CX55" s="66"/>
      <c r="CY55" s="65"/>
      <c r="CZ55" s="64"/>
      <c r="DA55" s="17"/>
      <c r="DB55" s="17"/>
      <c r="DC55" s="67"/>
      <c r="DD55" s="66"/>
      <c r="DE55" s="66"/>
      <c r="DF55" s="66"/>
      <c r="DG55" s="66"/>
      <c r="DH55" s="66"/>
      <c r="DI55" s="66"/>
      <c r="DJ55" s="65"/>
      <c r="DK55" s="64"/>
      <c r="DL55" s="17"/>
      <c r="DM55" s="17"/>
      <c r="DN55" s="67"/>
      <c r="DO55" s="66"/>
      <c r="DP55" s="66"/>
      <c r="DQ55" s="66"/>
      <c r="DR55" s="66"/>
      <c r="DS55" s="66"/>
      <c r="DT55" s="66"/>
      <c r="DU55" s="65"/>
      <c r="DV55" s="64"/>
      <c r="DW55" s="17"/>
      <c r="DX55" s="17"/>
      <c r="DY55" s="67"/>
      <c r="DZ55" s="66"/>
      <c r="EA55" s="66"/>
      <c r="EB55" s="66"/>
      <c r="EC55" s="66"/>
      <c r="ED55" s="66"/>
      <c r="EE55" s="66"/>
      <c r="EF55" s="65"/>
      <c r="EG55" s="64"/>
      <c r="EH55" s="17"/>
      <c r="EI55" s="17"/>
      <c r="EJ55" s="67"/>
      <c r="EK55" s="66"/>
      <c r="EL55" s="66"/>
      <c r="EM55" s="66"/>
      <c r="EN55" s="66"/>
      <c r="EO55" s="66"/>
      <c r="EP55" s="66"/>
      <c r="EQ55" s="65"/>
      <c r="ER55" s="64"/>
      <c r="ES55" s="17"/>
      <c r="ET55" s="17"/>
      <c r="EU55" s="67"/>
      <c r="EV55" s="66"/>
      <c r="EW55" s="66"/>
      <c r="EX55" s="66"/>
      <c r="EY55" s="66"/>
      <c r="EZ55" s="66"/>
      <c r="FA55" s="66"/>
      <c r="FB55" s="65"/>
      <c r="FC55" s="64"/>
      <c r="FD55" s="17"/>
      <c r="FE55" s="17"/>
      <c r="FF55" s="67"/>
      <c r="FG55" s="66"/>
      <c r="FH55" s="66"/>
      <c r="FI55" s="66"/>
      <c r="FJ55" s="66"/>
      <c r="FK55" s="66"/>
      <c r="FL55" s="66"/>
      <c r="FM55" s="65"/>
      <c r="FN55" s="64"/>
      <c r="FO55" s="17"/>
      <c r="FP55" s="17"/>
      <c r="FQ55" s="67"/>
      <c r="FR55" s="66"/>
      <c r="FS55" s="66"/>
      <c r="FT55" s="66"/>
      <c r="FU55" s="66"/>
      <c r="FV55" s="66"/>
      <c r="FW55" s="66"/>
      <c r="FX55" s="65"/>
      <c r="FY55" s="64"/>
      <c r="FZ55" s="17"/>
      <c r="GA55" s="17"/>
      <c r="GB55" s="67"/>
      <c r="GC55" s="66"/>
      <c r="GD55" s="66"/>
      <c r="GE55" s="66"/>
      <c r="GF55" s="66"/>
      <c r="GG55" s="66"/>
      <c r="GH55" s="66"/>
      <c r="GI55" s="65"/>
      <c r="GJ55" s="64"/>
      <c r="GK55" s="17"/>
      <c r="GL55" s="17"/>
      <c r="GM55" s="67"/>
      <c r="GN55" s="66"/>
      <c r="GO55" s="66"/>
      <c r="GP55" s="66"/>
      <c r="GQ55" s="66"/>
      <c r="GR55" s="66"/>
      <c r="GS55" s="66"/>
      <c r="GT55" s="65"/>
      <c r="GU55" s="64"/>
      <c r="GV55" s="17"/>
      <c r="GW55" s="17"/>
      <c r="GX55" s="67"/>
      <c r="GY55" s="66"/>
      <c r="GZ55" s="66"/>
      <c r="HA55" s="66"/>
      <c r="HB55" s="66"/>
      <c r="HC55" s="66"/>
      <c r="HD55" s="66"/>
      <c r="HE55" s="65"/>
      <c r="HF55" s="64"/>
      <c r="HG55" s="17"/>
      <c r="HH55" s="17"/>
      <c r="HI55" s="67"/>
      <c r="HJ55" s="66"/>
      <c r="HK55" s="66"/>
      <c r="HL55" s="66"/>
      <c r="HM55" s="66"/>
      <c r="HN55" s="66"/>
      <c r="HO55" s="66"/>
      <c r="HP55" s="65"/>
      <c r="HQ55" s="64"/>
      <c r="HR55" s="17"/>
      <c r="HS55" s="17"/>
    </row>
    <row r="56" spans="1:227" ht="13" x14ac:dyDescent="0.15">
      <c r="A56" s="84"/>
      <c r="B56" s="83"/>
      <c r="C56" s="82"/>
      <c r="D56" s="82"/>
      <c r="E56" s="65"/>
      <c r="F56" s="65"/>
      <c r="G56" s="17"/>
      <c r="H56" s="67"/>
      <c r="I56" s="66"/>
      <c r="J56" s="66"/>
      <c r="K56" s="66"/>
      <c r="L56" s="66"/>
      <c r="M56" s="66"/>
      <c r="N56" s="66"/>
      <c r="O56" s="65"/>
      <c r="P56" s="64"/>
      <c r="Q56" s="17"/>
      <c r="R56" s="17"/>
      <c r="S56" s="67"/>
      <c r="T56" s="66"/>
      <c r="U56" s="66"/>
      <c r="V56" s="66"/>
      <c r="W56" s="66"/>
      <c r="X56" s="66"/>
      <c r="Y56" s="66"/>
      <c r="Z56" s="65"/>
      <c r="AA56" s="64"/>
      <c r="AB56" s="17"/>
      <c r="AC56" s="17"/>
      <c r="AD56" s="67"/>
      <c r="AE56" s="66"/>
      <c r="AF56" s="66"/>
      <c r="AG56" s="66"/>
      <c r="AH56" s="66"/>
      <c r="AI56" s="66"/>
      <c r="AJ56" s="66"/>
      <c r="AK56" s="65"/>
      <c r="AL56" s="64"/>
      <c r="AM56" s="17"/>
      <c r="AN56" s="17"/>
      <c r="AO56" s="67"/>
      <c r="AP56" s="66"/>
      <c r="AQ56" s="66"/>
      <c r="AR56" s="66"/>
      <c r="AS56" s="66"/>
      <c r="AT56" s="66"/>
      <c r="AU56" s="66"/>
      <c r="AV56" s="65"/>
      <c r="AW56" s="64"/>
      <c r="AX56" s="17"/>
      <c r="AY56" s="17"/>
      <c r="AZ56" s="67"/>
      <c r="BA56" s="66"/>
      <c r="BB56" s="66"/>
      <c r="BC56" s="66"/>
      <c r="BD56" s="66"/>
      <c r="BE56" s="66"/>
      <c r="BF56" s="66"/>
      <c r="BG56" s="65"/>
      <c r="BH56" s="64"/>
      <c r="BI56" s="17"/>
      <c r="BJ56" s="17"/>
      <c r="BK56" s="67"/>
      <c r="BL56" s="66"/>
      <c r="BM56" s="66"/>
      <c r="BN56" s="66"/>
      <c r="BO56" s="66"/>
      <c r="BP56" s="66"/>
      <c r="BQ56" s="66"/>
      <c r="BR56" s="65"/>
      <c r="BS56" s="64"/>
      <c r="BT56" s="17"/>
      <c r="BU56" s="17"/>
      <c r="BV56" s="67"/>
      <c r="BW56" s="66"/>
      <c r="BX56" s="66"/>
      <c r="BY56" s="66"/>
      <c r="BZ56" s="66"/>
      <c r="CA56" s="66"/>
      <c r="CB56" s="66"/>
      <c r="CC56" s="65"/>
      <c r="CD56" s="64"/>
      <c r="CE56" s="17"/>
      <c r="CF56" s="17"/>
      <c r="CG56" s="67"/>
      <c r="CH56" s="66"/>
      <c r="CI56" s="66"/>
      <c r="CJ56" s="66"/>
      <c r="CK56" s="66"/>
      <c r="CL56" s="66"/>
      <c r="CM56" s="66"/>
      <c r="CN56" s="65"/>
      <c r="CO56" s="64"/>
      <c r="CP56" s="17"/>
      <c r="CQ56" s="17"/>
      <c r="CR56" s="67"/>
      <c r="CS56" s="66"/>
      <c r="CT56" s="66"/>
      <c r="CU56" s="66"/>
      <c r="CV56" s="66"/>
      <c r="CW56" s="66"/>
      <c r="CX56" s="66"/>
      <c r="CY56" s="65"/>
      <c r="CZ56" s="64"/>
      <c r="DA56" s="17"/>
      <c r="DB56" s="17"/>
      <c r="DC56" s="67"/>
      <c r="DD56" s="66"/>
      <c r="DE56" s="66"/>
      <c r="DF56" s="66"/>
      <c r="DG56" s="66"/>
      <c r="DH56" s="66"/>
      <c r="DI56" s="66"/>
      <c r="DJ56" s="65"/>
      <c r="DK56" s="64"/>
      <c r="DL56" s="17"/>
      <c r="DM56" s="17"/>
      <c r="DN56" s="67"/>
      <c r="DO56" s="66"/>
      <c r="DP56" s="66"/>
      <c r="DQ56" s="66"/>
      <c r="DR56" s="66"/>
      <c r="DS56" s="66"/>
      <c r="DT56" s="66"/>
      <c r="DU56" s="65"/>
      <c r="DV56" s="64"/>
      <c r="DW56" s="17"/>
      <c r="DX56" s="17"/>
      <c r="DY56" s="67"/>
      <c r="DZ56" s="66"/>
      <c r="EA56" s="66"/>
      <c r="EB56" s="66"/>
      <c r="EC56" s="66"/>
      <c r="ED56" s="66"/>
      <c r="EE56" s="66"/>
      <c r="EF56" s="65"/>
      <c r="EG56" s="64"/>
      <c r="EH56" s="17"/>
      <c r="EI56" s="17"/>
      <c r="EJ56" s="67"/>
      <c r="EK56" s="66"/>
      <c r="EL56" s="66"/>
      <c r="EM56" s="66"/>
      <c r="EN56" s="66"/>
      <c r="EO56" s="66"/>
      <c r="EP56" s="66"/>
      <c r="EQ56" s="65"/>
      <c r="ER56" s="64"/>
      <c r="ES56" s="17"/>
      <c r="ET56" s="17"/>
      <c r="EU56" s="67"/>
      <c r="EV56" s="66"/>
      <c r="EW56" s="66"/>
      <c r="EX56" s="66"/>
      <c r="EY56" s="66"/>
      <c r="EZ56" s="66"/>
      <c r="FA56" s="66"/>
      <c r="FB56" s="65"/>
      <c r="FC56" s="64"/>
      <c r="FD56" s="17"/>
      <c r="FE56" s="17"/>
      <c r="FF56" s="67"/>
      <c r="FG56" s="66"/>
      <c r="FH56" s="66"/>
      <c r="FI56" s="66"/>
      <c r="FJ56" s="66"/>
      <c r="FK56" s="66"/>
      <c r="FL56" s="66"/>
      <c r="FM56" s="65"/>
      <c r="FN56" s="64"/>
      <c r="FO56" s="17"/>
      <c r="FP56" s="17"/>
      <c r="FQ56" s="67"/>
      <c r="FR56" s="66"/>
      <c r="FS56" s="66"/>
      <c r="FT56" s="66"/>
      <c r="FU56" s="66"/>
      <c r="FV56" s="66"/>
      <c r="FW56" s="66"/>
      <c r="FX56" s="65"/>
      <c r="FY56" s="64"/>
      <c r="FZ56" s="17"/>
      <c r="GA56" s="17"/>
      <c r="GB56" s="67"/>
      <c r="GC56" s="66"/>
      <c r="GD56" s="66"/>
      <c r="GE56" s="66"/>
      <c r="GF56" s="66"/>
      <c r="GG56" s="66"/>
      <c r="GH56" s="66"/>
      <c r="GI56" s="65"/>
      <c r="GJ56" s="64"/>
      <c r="GK56" s="17"/>
      <c r="GL56" s="17"/>
      <c r="GM56" s="67"/>
      <c r="GN56" s="66"/>
      <c r="GO56" s="66"/>
      <c r="GP56" s="66"/>
      <c r="GQ56" s="66"/>
      <c r="GR56" s="66"/>
      <c r="GS56" s="66"/>
      <c r="GT56" s="65"/>
      <c r="GU56" s="64"/>
      <c r="GV56" s="17"/>
      <c r="GW56" s="17"/>
      <c r="GX56" s="67"/>
      <c r="GY56" s="66"/>
      <c r="GZ56" s="66"/>
      <c r="HA56" s="66"/>
      <c r="HB56" s="66"/>
      <c r="HC56" s="66"/>
      <c r="HD56" s="66"/>
      <c r="HE56" s="65"/>
      <c r="HF56" s="64"/>
      <c r="HG56" s="17"/>
      <c r="HH56" s="17"/>
      <c r="HI56" s="67"/>
      <c r="HJ56" s="66"/>
      <c r="HK56" s="66"/>
      <c r="HL56" s="66"/>
      <c r="HM56" s="66"/>
      <c r="HN56" s="66"/>
      <c r="HO56" s="66"/>
      <c r="HP56" s="65"/>
      <c r="HQ56" s="64"/>
      <c r="HR56" s="17"/>
      <c r="HS56" s="17"/>
    </row>
    <row r="57" spans="1:227" ht="13" x14ac:dyDescent="0.15">
      <c r="A57" s="84"/>
      <c r="B57" s="83"/>
      <c r="C57" s="82"/>
      <c r="D57" s="82"/>
      <c r="E57" s="65"/>
      <c r="F57" s="65"/>
      <c r="G57" s="17"/>
      <c r="H57" s="67"/>
      <c r="I57" s="66"/>
      <c r="J57" s="66"/>
      <c r="K57" s="66"/>
      <c r="L57" s="66"/>
      <c r="M57" s="66"/>
      <c r="N57" s="66"/>
      <c r="O57" s="65"/>
      <c r="P57" s="64"/>
      <c r="Q57" s="17"/>
      <c r="R57" s="17"/>
      <c r="S57" s="67"/>
      <c r="T57" s="66"/>
      <c r="U57" s="66"/>
      <c r="V57" s="66"/>
      <c r="W57" s="66"/>
      <c r="X57" s="66"/>
      <c r="Y57" s="66"/>
      <c r="Z57" s="65"/>
      <c r="AA57" s="64"/>
      <c r="AB57" s="17"/>
      <c r="AC57" s="17"/>
      <c r="AD57" s="67"/>
      <c r="AE57" s="66"/>
      <c r="AF57" s="66"/>
      <c r="AG57" s="66"/>
      <c r="AH57" s="66"/>
      <c r="AI57" s="66"/>
      <c r="AJ57" s="66"/>
      <c r="AK57" s="65"/>
      <c r="AL57" s="64"/>
      <c r="AM57" s="17"/>
      <c r="AN57" s="17"/>
      <c r="AO57" s="67"/>
      <c r="AP57" s="66"/>
      <c r="AQ57" s="66"/>
      <c r="AR57" s="66"/>
      <c r="AS57" s="66"/>
      <c r="AT57" s="66"/>
      <c r="AU57" s="66"/>
      <c r="AV57" s="65"/>
      <c r="AW57" s="64"/>
      <c r="AX57" s="17"/>
      <c r="AY57" s="17"/>
      <c r="AZ57" s="67"/>
      <c r="BA57" s="66"/>
      <c r="BB57" s="66"/>
      <c r="BC57" s="66"/>
      <c r="BD57" s="66"/>
      <c r="BE57" s="66"/>
      <c r="BF57" s="66"/>
      <c r="BG57" s="65"/>
      <c r="BH57" s="64"/>
      <c r="BI57" s="17"/>
      <c r="BJ57" s="17"/>
      <c r="BK57" s="67"/>
      <c r="BL57" s="66"/>
      <c r="BM57" s="66"/>
      <c r="BN57" s="66"/>
      <c r="BO57" s="66"/>
      <c r="BP57" s="66"/>
      <c r="BQ57" s="66"/>
      <c r="BR57" s="65"/>
      <c r="BS57" s="64"/>
      <c r="BT57" s="17"/>
      <c r="BU57" s="17"/>
      <c r="BV57" s="67"/>
      <c r="BW57" s="66"/>
      <c r="BX57" s="66"/>
      <c r="BY57" s="66"/>
      <c r="BZ57" s="66"/>
      <c r="CA57" s="66"/>
      <c r="CB57" s="66"/>
      <c r="CC57" s="65"/>
      <c r="CD57" s="64"/>
      <c r="CE57" s="17"/>
      <c r="CF57" s="17"/>
      <c r="CG57" s="67"/>
      <c r="CH57" s="66"/>
      <c r="CI57" s="66"/>
      <c r="CJ57" s="66"/>
      <c r="CK57" s="66"/>
      <c r="CL57" s="66"/>
      <c r="CM57" s="66"/>
      <c r="CN57" s="65"/>
      <c r="CO57" s="64"/>
      <c r="CP57" s="17"/>
      <c r="CQ57" s="17"/>
      <c r="CR57" s="67"/>
      <c r="CS57" s="66"/>
      <c r="CT57" s="66"/>
      <c r="CU57" s="66"/>
      <c r="CV57" s="66"/>
      <c r="CW57" s="66"/>
      <c r="CX57" s="66"/>
      <c r="CY57" s="65"/>
      <c r="CZ57" s="64"/>
      <c r="DA57" s="17"/>
      <c r="DB57" s="17"/>
      <c r="DC57" s="67"/>
      <c r="DD57" s="66"/>
      <c r="DE57" s="66"/>
      <c r="DF57" s="66"/>
      <c r="DG57" s="66"/>
      <c r="DH57" s="66"/>
      <c r="DI57" s="66"/>
      <c r="DJ57" s="65"/>
      <c r="DK57" s="64"/>
      <c r="DL57" s="17"/>
      <c r="DM57" s="17"/>
      <c r="DN57" s="67"/>
      <c r="DO57" s="66"/>
      <c r="DP57" s="66"/>
      <c r="DQ57" s="66"/>
      <c r="DR57" s="66"/>
      <c r="DS57" s="66"/>
      <c r="DT57" s="66"/>
      <c r="DU57" s="65"/>
      <c r="DV57" s="64"/>
      <c r="DW57" s="17"/>
      <c r="DX57" s="17"/>
      <c r="DY57" s="67"/>
      <c r="DZ57" s="66"/>
      <c r="EA57" s="66"/>
      <c r="EB57" s="66"/>
      <c r="EC57" s="66"/>
      <c r="ED57" s="66"/>
      <c r="EE57" s="66"/>
      <c r="EF57" s="65"/>
      <c r="EG57" s="64"/>
      <c r="EH57" s="17"/>
      <c r="EI57" s="17"/>
      <c r="EJ57" s="67"/>
      <c r="EK57" s="66"/>
      <c r="EL57" s="66"/>
      <c r="EM57" s="66"/>
      <c r="EN57" s="66"/>
      <c r="EO57" s="66"/>
      <c r="EP57" s="66"/>
      <c r="EQ57" s="65"/>
      <c r="ER57" s="64"/>
      <c r="ES57" s="17"/>
      <c r="ET57" s="17"/>
      <c r="EU57" s="67"/>
      <c r="EV57" s="66"/>
      <c r="EW57" s="66"/>
      <c r="EX57" s="66"/>
      <c r="EY57" s="66"/>
      <c r="EZ57" s="66"/>
      <c r="FA57" s="66"/>
      <c r="FB57" s="65"/>
      <c r="FC57" s="64"/>
      <c r="FD57" s="17"/>
      <c r="FE57" s="17"/>
      <c r="FF57" s="67"/>
      <c r="FG57" s="66"/>
      <c r="FH57" s="66"/>
      <c r="FI57" s="66"/>
      <c r="FJ57" s="66"/>
      <c r="FK57" s="66"/>
      <c r="FL57" s="66"/>
      <c r="FM57" s="65"/>
      <c r="FN57" s="64"/>
      <c r="FO57" s="17"/>
      <c r="FP57" s="17"/>
      <c r="FQ57" s="67"/>
      <c r="FR57" s="66"/>
      <c r="FS57" s="66"/>
      <c r="FT57" s="66"/>
      <c r="FU57" s="66"/>
      <c r="FV57" s="66"/>
      <c r="FW57" s="66"/>
      <c r="FX57" s="65"/>
      <c r="FY57" s="64"/>
      <c r="FZ57" s="17"/>
      <c r="GA57" s="17"/>
      <c r="GB57" s="67"/>
      <c r="GC57" s="66"/>
      <c r="GD57" s="66"/>
      <c r="GE57" s="66"/>
      <c r="GF57" s="66"/>
      <c r="GG57" s="66"/>
      <c r="GH57" s="66"/>
      <c r="GI57" s="65"/>
      <c r="GJ57" s="64"/>
      <c r="GK57" s="17"/>
      <c r="GL57" s="17"/>
      <c r="GM57" s="67"/>
      <c r="GN57" s="66"/>
      <c r="GO57" s="66"/>
      <c r="GP57" s="66"/>
      <c r="GQ57" s="66"/>
      <c r="GR57" s="66"/>
      <c r="GS57" s="66"/>
      <c r="GT57" s="65"/>
      <c r="GU57" s="64"/>
      <c r="GV57" s="17"/>
      <c r="GW57" s="17"/>
      <c r="GX57" s="67"/>
      <c r="GY57" s="66"/>
      <c r="GZ57" s="66"/>
      <c r="HA57" s="66"/>
      <c r="HB57" s="66"/>
      <c r="HC57" s="66"/>
      <c r="HD57" s="66"/>
      <c r="HE57" s="65"/>
      <c r="HF57" s="64"/>
      <c r="HG57" s="17"/>
      <c r="HH57" s="17"/>
      <c r="HI57" s="67"/>
      <c r="HJ57" s="66"/>
      <c r="HK57" s="66"/>
      <c r="HL57" s="66"/>
      <c r="HM57" s="66"/>
      <c r="HN57" s="66"/>
      <c r="HO57" s="66"/>
      <c r="HP57" s="65"/>
      <c r="HQ57" s="64"/>
      <c r="HR57" s="17"/>
      <c r="HS57" s="17"/>
    </row>
    <row r="58" spans="1:227" ht="13" x14ac:dyDescent="0.15">
      <c r="A58" s="84"/>
      <c r="B58" s="86"/>
      <c r="C58" s="82"/>
      <c r="D58" s="82"/>
      <c r="E58" s="65"/>
      <c r="F58" s="65"/>
      <c r="G58" s="17"/>
      <c r="H58" s="67"/>
      <c r="I58" s="66"/>
      <c r="J58" s="66"/>
      <c r="K58" s="66"/>
      <c r="L58" s="66"/>
      <c r="M58" s="66"/>
      <c r="N58" s="66"/>
      <c r="O58" s="65"/>
      <c r="P58" s="64"/>
      <c r="Q58" s="17"/>
      <c r="R58" s="17"/>
      <c r="S58" s="67"/>
      <c r="T58" s="66"/>
      <c r="U58" s="66"/>
      <c r="V58" s="66"/>
      <c r="W58" s="66"/>
      <c r="X58" s="66"/>
      <c r="Y58" s="66"/>
      <c r="Z58" s="65"/>
      <c r="AA58" s="64"/>
      <c r="AB58" s="17"/>
      <c r="AC58" s="17"/>
      <c r="AD58" s="67"/>
      <c r="AE58" s="66"/>
      <c r="AF58" s="66"/>
      <c r="AG58" s="66"/>
      <c r="AH58" s="66"/>
      <c r="AI58" s="66"/>
      <c r="AJ58" s="66"/>
      <c r="AK58" s="65"/>
      <c r="AL58" s="64"/>
      <c r="AM58" s="17"/>
      <c r="AN58" s="17"/>
      <c r="AO58" s="67"/>
      <c r="AP58" s="66"/>
      <c r="AQ58" s="66"/>
      <c r="AR58" s="66"/>
      <c r="AS58" s="66"/>
      <c r="AT58" s="66"/>
      <c r="AU58" s="66"/>
      <c r="AV58" s="65"/>
      <c r="AW58" s="64"/>
      <c r="AX58" s="17"/>
      <c r="AY58" s="17"/>
      <c r="AZ58" s="67"/>
      <c r="BA58" s="66"/>
      <c r="BB58" s="66"/>
      <c r="BC58" s="66"/>
      <c r="BD58" s="66"/>
      <c r="BE58" s="66"/>
      <c r="BF58" s="66"/>
      <c r="BG58" s="65"/>
      <c r="BH58" s="64"/>
      <c r="BI58" s="17"/>
      <c r="BJ58" s="17"/>
      <c r="BK58" s="67"/>
      <c r="BL58" s="66"/>
      <c r="BM58" s="66"/>
      <c r="BN58" s="66"/>
      <c r="BO58" s="66"/>
      <c r="BP58" s="66"/>
      <c r="BQ58" s="66"/>
      <c r="BR58" s="65"/>
      <c r="BS58" s="64"/>
      <c r="BT58" s="17"/>
      <c r="BU58" s="17"/>
      <c r="BV58" s="67"/>
      <c r="BW58" s="66"/>
      <c r="BX58" s="66"/>
      <c r="BY58" s="66"/>
      <c r="BZ58" s="66"/>
      <c r="CA58" s="66"/>
      <c r="CB58" s="66"/>
      <c r="CC58" s="65"/>
      <c r="CD58" s="64"/>
      <c r="CE58" s="17"/>
      <c r="CF58" s="17"/>
      <c r="CG58" s="67"/>
      <c r="CH58" s="66"/>
      <c r="CI58" s="66"/>
      <c r="CJ58" s="66"/>
      <c r="CK58" s="66"/>
      <c r="CL58" s="66"/>
      <c r="CM58" s="66"/>
      <c r="CN58" s="65"/>
      <c r="CO58" s="64"/>
      <c r="CP58" s="17"/>
      <c r="CQ58" s="17"/>
      <c r="CR58" s="67"/>
      <c r="CS58" s="66"/>
      <c r="CT58" s="66"/>
      <c r="CU58" s="66"/>
      <c r="CV58" s="66"/>
      <c r="CW58" s="66"/>
      <c r="CX58" s="66"/>
      <c r="CY58" s="65"/>
      <c r="CZ58" s="64"/>
      <c r="DA58" s="17"/>
      <c r="DB58" s="17"/>
      <c r="DC58" s="67"/>
      <c r="DD58" s="66"/>
      <c r="DE58" s="66"/>
      <c r="DF58" s="66"/>
      <c r="DG58" s="66"/>
      <c r="DH58" s="66"/>
      <c r="DI58" s="66"/>
      <c r="DJ58" s="65"/>
      <c r="DK58" s="64"/>
      <c r="DL58" s="17"/>
      <c r="DM58" s="17"/>
      <c r="DN58" s="67"/>
      <c r="DO58" s="66"/>
      <c r="DP58" s="66"/>
      <c r="DQ58" s="66"/>
      <c r="DR58" s="66"/>
      <c r="DS58" s="66"/>
      <c r="DT58" s="66"/>
      <c r="DU58" s="65"/>
      <c r="DV58" s="64"/>
      <c r="DW58" s="17"/>
      <c r="DX58" s="17"/>
      <c r="DY58" s="67"/>
      <c r="DZ58" s="66"/>
      <c r="EA58" s="66"/>
      <c r="EB58" s="66"/>
      <c r="EC58" s="66"/>
      <c r="ED58" s="66"/>
      <c r="EE58" s="66"/>
      <c r="EF58" s="65"/>
      <c r="EG58" s="64"/>
      <c r="EH58" s="17"/>
      <c r="EI58" s="17"/>
      <c r="EJ58" s="67"/>
      <c r="EK58" s="66"/>
      <c r="EL58" s="66"/>
      <c r="EM58" s="66"/>
      <c r="EN58" s="66"/>
      <c r="EO58" s="66"/>
      <c r="EP58" s="66"/>
      <c r="EQ58" s="65"/>
      <c r="ER58" s="64"/>
      <c r="ES58" s="17"/>
      <c r="ET58" s="17"/>
      <c r="EU58" s="67"/>
      <c r="EV58" s="66"/>
      <c r="EW58" s="66"/>
      <c r="EX58" s="66"/>
      <c r="EY58" s="66"/>
      <c r="EZ58" s="66"/>
      <c r="FA58" s="66"/>
      <c r="FB58" s="65"/>
      <c r="FC58" s="64"/>
      <c r="FD58" s="17"/>
      <c r="FE58" s="17"/>
      <c r="FF58" s="67"/>
      <c r="FG58" s="66"/>
      <c r="FH58" s="66"/>
      <c r="FI58" s="66"/>
      <c r="FJ58" s="66"/>
      <c r="FK58" s="66"/>
      <c r="FL58" s="66"/>
      <c r="FM58" s="65"/>
      <c r="FN58" s="64"/>
      <c r="FO58" s="17"/>
      <c r="FP58" s="17"/>
      <c r="FQ58" s="67"/>
      <c r="FR58" s="66"/>
      <c r="FS58" s="66"/>
      <c r="FT58" s="66"/>
      <c r="FU58" s="66"/>
      <c r="FV58" s="66"/>
      <c r="FW58" s="66"/>
      <c r="FX58" s="65"/>
      <c r="FY58" s="64"/>
      <c r="FZ58" s="17"/>
      <c r="GA58" s="17"/>
      <c r="GB58" s="67"/>
      <c r="GC58" s="66"/>
      <c r="GD58" s="66"/>
      <c r="GE58" s="66"/>
      <c r="GF58" s="66"/>
      <c r="GG58" s="66"/>
      <c r="GH58" s="66"/>
      <c r="GI58" s="65"/>
      <c r="GJ58" s="64"/>
      <c r="GK58" s="17"/>
      <c r="GL58" s="17"/>
      <c r="GM58" s="67"/>
      <c r="GN58" s="66"/>
      <c r="GO58" s="66"/>
      <c r="GP58" s="66"/>
      <c r="GQ58" s="66"/>
      <c r="GR58" s="66"/>
      <c r="GS58" s="66"/>
      <c r="GT58" s="65"/>
      <c r="GU58" s="64"/>
      <c r="GV58" s="17"/>
      <c r="GW58" s="17"/>
      <c r="GX58" s="67"/>
      <c r="GY58" s="66"/>
      <c r="GZ58" s="66"/>
      <c r="HA58" s="66"/>
      <c r="HB58" s="66"/>
      <c r="HC58" s="66"/>
      <c r="HD58" s="66"/>
      <c r="HE58" s="65"/>
      <c r="HF58" s="64"/>
      <c r="HG58" s="17"/>
      <c r="HH58" s="17"/>
      <c r="HI58" s="67"/>
      <c r="HJ58" s="66"/>
      <c r="HK58" s="66"/>
      <c r="HL58" s="66"/>
      <c r="HM58" s="66"/>
      <c r="HN58" s="66"/>
      <c r="HO58" s="66"/>
      <c r="HP58" s="65"/>
      <c r="HQ58" s="64"/>
      <c r="HR58" s="17"/>
      <c r="HS58" s="17"/>
    </row>
    <row r="59" spans="1:227" ht="13" x14ac:dyDescent="0.15">
      <c r="A59" s="84"/>
      <c r="B59" s="86"/>
      <c r="C59" s="82"/>
      <c r="D59" s="82"/>
      <c r="E59" s="65"/>
      <c r="F59" s="65"/>
      <c r="G59" s="17"/>
      <c r="H59" s="67"/>
      <c r="I59" s="66"/>
      <c r="J59" s="66"/>
      <c r="K59" s="66"/>
      <c r="L59" s="66"/>
      <c r="M59" s="66"/>
      <c r="N59" s="66"/>
      <c r="O59" s="65"/>
      <c r="P59" s="64"/>
      <c r="Q59" s="17"/>
      <c r="R59" s="17"/>
      <c r="S59" s="67"/>
      <c r="T59" s="66"/>
      <c r="U59" s="66"/>
      <c r="V59" s="66"/>
      <c r="W59" s="66"/>
      <c r="X59" s="66"/>
      <c r="Y59" s="66"/>
      <c r="Z59" s="65"/>
      <c r="AA59" s="64"/>
      <c r="AB59" s="17"/>
      <c r="AC59" s="17"/>
      <c r="AD59" s="67"/>
      <c r="AE59" s="66"/>
      <c r="AF59" s="66"/>
      <c r="AG59" s="66"/>
      <c r="AH59" s="66"/>
      <c r="AI59" s="66"/>
      <c r="AJ59" s="66"/>
      <c r="AK59" s="65"/>
      <c r="AL59" s="64"/>
      <c r="AM59" s="17"/>
      <c r="AN59" s="17"/>
      <c r="AO59" s="67"/>
      <c r="AP59" s="66"/>
      <c r="AQ59" s="66"/>
      <c r="AR59" s="66"/>
      <c r="AS59" s="66"/>
      <c r="AT59" s="66"/>
      <c r="AU59" s="66"/>
      <c r="AV59" s="65"/>
      <c r="AW59" s="64"/>
      <c r="AX59" s="17"/>
      <c r="AY59" s="17"/>
      <c r="AZ59" s="67"/>
      <c r="BA59" s="66"/>
      <c r="BB59" s="66"/>
      <c r="BC59" s="66"/>
      <c r="BD59" s="66"/>
      <c r="BE59" s="66"/>
      <c r="BF59" s="66"/>
      <c r="BG59" s="65"/>
      <c r="BH59" s="64"/>
      <c r="BI59" s="17"/>
      <c r="BJ59" s="17"/>
      <c r="BK59" s="67"/>
      <c r="BL59" s="66"/>
      <c r="BM59" s="66"/>
      <c r="BN59" s="66"/>
      <c r="BO59" s="66"/>
      <c r="BP59" s="66"/>
      <c r="BQ59" s="66"/>
      <c r="BR59" s="65"/>
      <c r="BS59" s="64"/>
      <c r="BT59" s="17"/>
      <c r="BU59" s="17"/>
      <c r="BV59" s="67"/>
      <c r="BW59" s="66"/>
      <c r="BX59" s="66"/>
      <c r="BY59" s="66"/>
      <c r="BZ59" s="66"/>
      <c r="CA59" s="66"/>
      <c r="CB59" s="66"/>
      <c r="CC59" s="65"/>
      <c r="CD59" s="64"/>
      <c r="CE59" s="17"/>
      <c r="CF59" s="17"/>
      <c r="CG59" s="67"/>
      <c r="CH59" s="66"/>
      <c r="CI59" s="66"/>
      <c r="CJ59" s="66"/>
      <c r="CK59" s="66"/>
      <c r="CL59" s="66"/>
      <c r="CM59" s="66"/>
      <c r="CN59" s="65"/>
      <c r="CO59" s="64"/>
      <c r="CP59" s="17"/>
      <c r="CQ59" s="17"/>
      <c r="CR59" s="67"/>
      <c r="CS59" s="66"/>
      <c r="CT59" s="66"/>
      <c r="CU59" s="66"/>
      <c r="CV59" s="66"/>
      <c r="CW59" s="66"/>
      <c r="CX59" s="66"/>
      <c r="CY59" s="65"/>
      <c r="CZ59" s="64"/>
      <c r="DA59" s="17"/>
      <c r="DB59" s="17"/>
      <c r="DC59" s="67"/>
      <c r="DD59" s="66"/>
      <c r="DE59" s="66"/>
      <c r="DF59" s="66"/>
      <c r="DG59" s="66"/>
      <c r="DH59" s="66"/>
      <c r="DI59" s="66"/>
      <c r="DJ59" s="65"/>
      <c r="DK59" s="64"/>
      <c r="DL59" s="17"/>
      <c r="DM59" s="17"/>
      <c r="DN59" s="67"/>
      <c r="DO59" s="66"/>
      <c r="DP59" s="66"/>
      <c r="DQ59" s="66"/>
      <c r="DR59" s="66"/>
      <c r="DS59" s="66"/>
      <c r="DT59" s="66"/>
      <c r="DU59" s="65"/>
      <c r="DV59" s="64"/>
      <c r="DW59" s="17"/>
      <c r="DX59" s="17"/>
      <c r="DY59" s="67"/>
      <c r="DZ59" s="66"/>
      <c r="EA59" s="66"/>
      <c r="EB59" s="66"/>
      <c r="EC59" s="66"/>
      <c r="ED59" s="66"/>
      <c r="EE59" s="66"/>
      <c r="EF59" s="65"/>
      <c r="EG59" s="64"/>
      <c r="EH59" s="17"/>
      <c r="EI59" s="17"/>
      <c r="EJ59" s="67"/>
      <c r="EK59" s="66"/>
      <c r="EL59" s="66"/>
      <c r="EM59" s="66"/>
      <c r="EN59" s="66"/>
      <c r="EO59" s="66"/>
      <c r="EP59" s="66"/>
      <c r="EQ59" s="65"/>
      <c r="ER59" s="64"/>
      <c r="ES59" s="17"/>
      <c r="ET59" s="17"/>
      <c r="EU59" s="67"/>
      <c r="EV59" s="66"/>
      <c r="EW59" s="66"/>
      <c r="EX59" s="66"/>
      <c r="EY59" s="66"/>
      <c r="EZ59" s="66"/>
      <c r="FA59" s="66"/>
      <c r="FB59" s="65"/>
      <c r="FC59" s="64"/>
      <c r="FD59" s="17"/>
      <c r="FE59" s="17"/>
      <c r="FF59" s="67"/>
      <c r="FG59" s="66"/>
      <c r="FH59" s="66"/>
      <c r="FI59" s="66"/>
      <c r="FJ59" s="66"/>
      <c r="FK59" s="66"/>
      <c r="FL59" s="66"/>
      <c r="FM59" s="65"/>
      <c r="FN59" s="64"/>
      <c r="FO59" s="17"/>
      <c r="FP59" s="17"/>
      <c r="FQ59" s="67"/>
      <c r="FR59" s="66"/>
      <c r="FS59" s="66"/>
      <c r="FT59" s="66"/>
      <c r="FU59" s="66"/>
      <c r="FV59" s="66"/>
      <c r="FW59" s="66"/>
      <c r="FX59" s="65"/>
      <c r="FY59" s="64"/>
      <c r="FZ59" s="17"/>
      <c r="GA59" s="17"/>
      <c r="GB59" s="67"/>
      <c r="GC59" s="66"/>
      <c r="GD59" s="66"/>
      <c r="GE59" s="66"/>
      <c r="GF59" s="66"/>
      <c r="GG59" s="66"/>
      <c r="GH59" s="66"/>
      <c r="GI59" s="65"/>
      <c r="GJ59" s="64"/>
      <c r="GK59" s="17"/>
      <c r="GL59" s="17"/>
      <c r="GM59" s="67"/>
      <c r="GN59" s="66"/>
      <c r="GO59" s="66"/>
      <c r="GP59" s="66"/>
      <c r="GQ59" s="66"/>
      <c r="GR59" s="66"/>
      <c r="GS59" s="66"/>
      <c r="GT59" s="65"/>
      <c r="GU59" s="64"/>
      <c r="GV59" s="17"/>
      <c r="GW59" s="17"/>
      <c r="GX59" s="67"/>
      <c r="GY59" s="66"/>
      <c r="GZ59" s="66"/>
      <c r="HA59" s="66"/>
      <c r="HB59" s="66"/>
      <c r="HC59" s="66"/>
      <c r="HD59" s="66"/>
      <c r="HE59" s="65"/>
      <c r="HF59" s="64"/>
      <c r="HG59" s="17"/>
      <c r="HH59" s="17"/>
      <c r="HI59" s="67"/>
      <c r="HJ59" s="66"/>
      <c r="HK59" s="66"/>
      <c r="HL59" s="66"/>
      <c r="HM59" s="66"/>
      <c r="HN59" s="66"/>
      <c r="HO59" s="66"/>
      <c r="HP59" s="65"/>
      <c r="HQ59" s="64"/>
      <c r="HR59" s="17"/>
      <c r="HS59" s="17"/>
    </row>
    <row r="60" spans="1:227" ht="13" x14ac:dyDescent="0.15">
      <c r="A60" s="84"/>
      <c r="B60" s="83"/>
      <c r="C60" s="82"/>
      <c r="D60" s="82"/>
      <c r="E60" s="65"/>
      <c r="F60" s="65"/>
      <c r="G60" s="17"/>
      <c r="H60" s="67"/>
      <c r="I60" s="66"/>
      <c r="J60" s="66"/>
      <c r="K60" s="66"/>
      <c r="L60" s="66"/>
      <c r="M60" s="66"/>
      <c r="N60" s="66"/>
      <c r="O60" s="65"/>
      <c r="P60" s="64"/>
      <c r="Q60" s="17"/>
      <c r="R60" s="17"/>
      <c r="S60" s="67"/>
      <c r="T60" s="66"/>
      <c r="U60" s="66"/>
      <c r="V60" s="66"/>
      <c r="W60" s="66"/>
      <c r="X60" s="66"/>
      <c r="Y60" s="66"/>
      <c r="Z60" s="65"/>
      <c r="AA60" s="64"/>
      <c r="AB60" s="17"/>
      <c r="AC60" s="17"/>
      <c r="AD60" s="67"/>
      <c r="AE60" s="66"/>
      <c r="AF60" s="66"/>
      <c r="AG60" s="66"/>
      <c r="AH60" s="66"/>
      <c r="AI60" s="66"/>
      <c r="AJ60" s="66"/>
      <c r="AK60" s="65"/>
      <c r="AL60" s="64"/>
      <c r="AM60" s="17"/>
      <c r="AN60" s="17"/>
      <c r="AO60" s="67"/>
      <c r="AP60" s="66"/>
      <c r="AQ60" s="66"/>
      <c r="AR60" s="66"/>
      <c r="AS60" s="66"/>
      <c r="AT60" s="66"/>
      <c r="AU60" s="66"/>
      <c r="AV60" s="65"/>
      <c r="AW60" s="64"/>
      <c r="AX60" s="17"/>
      <c r="AY60" s="17"/>
      <c r="AZ60" s="67"/>
      <c r="BA60" s="66"/>
      <c r="BB60" s="66"/>
      <c r="BC60" s="66"/>
      <c r="BD60" s="66"/>
      <c r="BE60" s="66"/>
      <c r="BF60" s="66"/>
      <c r="BG60" s="65"/>
      <c r="BH60" s="64"/>
      <c r="BI60" s="17"/>
      <c r="BJ60" s="17"/>
      <c r="BK60" s="67"/>
      <c r="BL60" s="66"/>
      <c r="BM60" s="66"/>
      <c r="BN60" s="66"/>
      <c r="BO60" s="66"/>
      <c r="BP60" s="66"/>
      <c r="BQ60" s="66"/>
      <c r="BR60" s="65"/>
      <c r="BS60" s="64"/>
      <c r="BT60" s="17"/>
      <c r="BU60" s="17"/>
      <c r="BV60" s="67"/>
      <c r="BW60" s="66"/>
      <c r="BX60" s="66"/>
      <c r="BY60" s="66"/>
      <c r="BZ60" s="66"/>
      <c r="CA60" s="66"/>
      <c r="CB60" s="66"/>
      <c r="CC60" s="65"/>
      <c r="CD60" s="64"/>
      <c r="CE60" s="17"/>
      <c r="CF60" s="17"/>
      <c r="CG60" s="67"/>
      <c r="CH60" s="66"/>
      <c r="CI60" s="66"/>
      <c r="CJ60" s="66"/>
      <c r="CK60" s="66"/>
      <c r="CL60" s="66"/>
      <c r="CM60" s="66"/>
      <c r="CN60" s="65"/>
      <c r="CO60" s="64"/>
      <c r="CP60" s="17"/>
      <c r="CQ60" s="17"/>
      <c r="CR60" s="67"/>
      <c r="CS60" s="66"/>
      <c r="CT60" s="66"/>
      <c r="CU60" s="66"/>
      <c r="CV60" s="66"/>
      <c r="CW60" s="66"/>
      <c r="CX60" s="66"/>
      <c r="CY60" s="65"/>
      <c r="CZ60" s="64"/>
      <c r="DA60" s="17"/>
      <c r="DB60" s="17"/>
      <c r="DC60" s="67"/>
      <c r="DD60" s="66"/>
      <c r="DE60" s="66"/>
      <c r="DF60" s="66"/>
      <c r="DG60" s="66"/>
      <c r="DH60" s="66"/>
      <c r="DI60" s="66"/>
      <c r="DJ60" s="65"/>
      <c r="DK60" s="64"/>
      <c r="DL60" s="17"/>
      <c r="DM60" s="17"/>
      <c r="DN60" s="67"/>
      <c r="DO60" s="66"/>
      <c r="DP60" s="66"/>
      <c r="DQ60" s="66"/>
      <c r="DR60" s="66"/>
      <c r="DS60" s="66"/>
      <c r="DT60" s="66"/>
      <c r="DU60" s="65"/>
      <c r="DV60" s="64"/>
      <c r="DW60" s="17"/>
      <c r="DX60" s="17"/>
      <c r="DY60" s="67"/>
      <c r="DZ60" s="66"/>
      <c r="EA60" s="66"/>
      <c r="EB60" s="66"/>
      <c r="EC60" s="66"/>
      <c r="ED60" s="66"/>
      <c r="EE60" s="66"/>
      <c r="EF60" s="65"/>
      <c r="EG60" s="64"/>
      <c r="EH60" s="17"/>
      <c r="EI60" s="17"/>
      <c r="EJ60" s="67"/>
      <c r="EK60" s="66"/>
      <c r="EL60" s="66"/>
      <c r="EM60" s="66"/>
      <c r="EN60" s="66"/>
      <c r="EO60" s="66"/>
      <c r="EP60" s="66"/>
      <c r="EQ60" s="65"/>
      <c r="ER60" s="64"/>
      <c r="ES60" s="17"/>
      <c r="ET60" s="17"/>
      <c r="EU60" s="67"/>
      <c r="EV60" s="66"/>
      <c r="EW60" s="66"/>
      <c r="EX60" s="66"/>
      <c r="EY60" s="66"/>
      <c r="EZ60" s="66"/>
      <c r="FA60" s="66"/>
      <c r="FB60" s="65"/>
      <c r="FC60" s="64"/>
      <c r="FD60" s="17"/>
      <c r="FE60" s="17"/>
      <c r="FF60" s="67"/>
      <c r="FG60" s="66"/>
      <c r="FH60" s="66"/>
      <c r="FI60" s="66"/>
      <c r="FJ60" s="66"/>
      <c r="FK60" s="66"/>
      <c r="FL60" s="66"/>
      <c r="FM60" s="65"/>
      <c r="FN60" s="64"/>
      <c r="FO60" s="17"/>
      <c r="FP60" s="17"/>
      <c r="FQ60" s="67"/>
      <c r="FR60" s="66"/>
      <c r="FS60" s="66"/>
      <c r="FT60" s="66"/>
      <c r="FU60" s="66"/>
      <c r="FV60" s="66"/>
      <c r="FW60" s="66"/>
      <c r="FX60" s="65"/>
      <c r="FY60" s="64"/>
      <c r="FZ60" s="17"/>
      <c r="GA60" s="17"/>
      <c r="GB60" s="67"/>
      <c r="GC60" s="66"/>
      <c r="GD60" s="66"/>
      <c r="GE60" s="66"/>
      <c r="GF60" s="66"/>
      <c r="GG60" s="66"/>
      <c r="GH60" s="66"/>
      <c r="GI60" s="65"/>
      <c r="GJ60" s="64"/>
      <c r="GK60" s="17"/>
      <c r="GL60" s="17"/>
      <c r="GM60" s="67"/>
      <c r="GN60" s="66"/>
      <c r="GO60" s="66"/>
      <c r="GP60" s="66"/>
      <c r="GQ60" s="66"/>
      <c r="GR60" s="66"/>
      <c r="GS60" s="66"/>
      <c r="GT60" s="65"/>
      <c r="GU60" s="64"/>
      <c r="GV60" s="17"/>
      <c r="GW60" s="17"/>
      <c r="GX60" s="67"/>
      <c r="GY60" s="66"/>
      <c r="GZ60" s="66"/>
      <c r="HA60" s="66"/>
      <c r="HB60" s="66"/>
      <c r="HC60" s="66"/>
      <c r="HD60" s="66"/>
      <c r="HE60" s="65"/>
      <c r="HF60" s="64"/>
      <c r="HG60" s="17"/>
      <c r="HH60" s="17"/>
      <c r="HI60" s="67"/>
      <c r="HJ60" s="66"/>
      <c r="HK60" s="66"/>
      <c r="HL60" s="66"/>
      <c r="HM60" s="66"/>
      <c r="HN60" s="66"/>
      <c r="HO60" s="66"/>
      <c r="HP60" s="65"/>
      <c r="HQ60" s="64"/>
      <c r="HR60" s="17"/>
      <c r="HS60" s="17"/>
    </row>
    <row r="61" spans="1:227" x14ac:dyDescent="0.15">
      <c r="A61" s="76"/>
      <c r="B61" s="79"/>
      <c r="C61" s="78"/>
      <c r="D61" s="78"/>
      <c r="E61" s="65"/>
      <c r="F61" s="65"/>
      <c r="G61" s="17"/>
      <c r="H61" s="67"/>
      <c r="I61" s="66"/>
      <c r="J61" s="66"/>
      <c r="K61" s="66"/>
      <c r="L61" s="66"/>
      <c r="M61" s="66"/>
      <c r="N61" s="66"/>
      <c r="O61" s="65"/>
      <c r="P61" s="64"/>
      <c r="Q61" s="17"/>
      <c r="R61" s="17"/>
      <c r="S61" s="67"/>
      <c r="T61" s="66"/>
      <c r="U61" s="66"/>
      <c r="V61" s="66"/>
      <c r="W61" s="66"/>
      <c r="X61" s="66"/>
      <c r="Y61" s="66"/>
      <c r="Z61" s="65"/>
      <c r="AA61" s="64"/>
      <c r="AB61" s="17"/>
      <c r="AC61" s="17"/>
      <c r="AD61" s="67"/>
      <c r="AE61" s="66"/>
      <c r="AF61" s="66"/>
      <c r="AG61" s="66"/>
      <c r="AH61" s="66"/>
      <c r="AI61" s="66"/>
      <c r="AJ61" s="66"/>
      <c r="AK61" s="65"/>
      <c r="AL61" s="64"/>
      <c r="AM61" s="17"/>
      <c r="AN61" s="17"/>
      <c r="AO61" s="67"/>
      <c r="AP61" s="66"/>
      <c r="AQ61" s="66"/>
      <c r="AR61" s="66"/>
      <c r="AS61" s="66"/>
      <c r="AT61" s="66"/>
      <c r="AU61" s="66"/>
      <c r="AV61" s="65"/>
      <c r="AW61" s="64"/>
      <c r="AX61" s="17"/>
      <c r="AY61" s="17"/>
      <c r="AZ61" s="67"/>
      <c r="BA61" s="66"/>
      <c r="BB61" s="66"/>
      <c r="BC61" s="66"/>
      <c r="BD61" s="66"/>
      <c r="BE61" s="66"/>
      <c r="BF61" s="66"/>
      <c r="BG61" s="65"/>
      <c r="BH61" s="64"/>
      <c r="BI61" s="17"/>
      <c r="BJ61" s="17"/>
      <c r="BK61" s="67"/>
      <c r="BL61" s="66"/>
      <c r="BM61" s="66"/>
      <c r="BN61" s="66"/>
      <c r="BO61" s="66"/>
      <c r="BP61" s="66"/>
      <c r="BQ61" s="66"/>
      <c r="BR61" s="65"/>
      <c r="BS61" s="64"/>
      <c r="BT61" s="17"/>
      <c r="BU61" s="17"/>
      <c r="BV61" s="67"/>
      <c r="BW61" s="66"/>
      <c r="BX61" s="66"/>
      <c r="BY61" s="66"/>
      <c r="BZ61" s="66"/>
      <c r="CA61" s="66"/>
      <c r="CB61" s="66"/>
      <c r="CC61" s="65"/>
      <c r="CD61" s="64"/>
      <c r="CE61" s="17"/>
      <c r="CF61" s="17"/>
      <c r="CG61" s="67"/>
      <c r="CH61" s="66"/>
      <c r="CI61" s="66"/>
      <c r="CJ61" s="66"/>
      <c r="CK61" s="66"/>
      <c r="CL61" s="66"/>
      <c r="CM61" s="66"/>
      <c r="CN61" s="65"/>
      <c r="CO61" s="64"/>
      <c r="CP61" s="17"/>
      <c r="CQ61" s="17"/>
      <c r="CR61" s="67"/>
      <c r="CS61" s="66"/>
      <c r="CT61" s="66"/>
      <c r="CU61" s="66"/>
      <c r="CV61" s="66"/>
      <c r="CW61" s="66"/>
      <c r="CX61" s="66"/>
      <c r="CY61" s="65"/>
      <c r="CZ61" s="64"/>
      <c r="DA61" s="17"/>
      <c r="DB61" s="17"/>
      <c r="DC61" s="67"/>
      <c r="DD61" s="66"/>
      <c r="DE61" s="66"/>
      <c r="DF61" s="66"/>
      <c r="DG61" s="66"/>
      <c r="DH61" s="66"/>
      <c r="DI61" s="66"/>
      <c r="DJ61" s="65"/>
      <c r="DK61" s="64"/>
      <c r="DL61" s="17"/>
      <c r="DM61" s="17"/>
      <c r="DN61" s="67"/>
      <c r="DO61" s="66"/>
      <c r="DP61" s="66"/>
      <c r="DQ61" s="66"/>
      <c r="DR61" s="66"/>
      <c r="DS61" s="66"/>
      <c r="DT61" s="66"/>
      <c r="DU61" s="65"/>
      <c r="DV61" s="64"/>
      <c r="DW61" s="17"/>
      <c r="DX61" s="17"/>
      <c r="DY61" s="67"/>
      <c r="DZ61" s="66"/>
      <c r="EA61" s="66"/>
      <c r="EB61" s="66"/>
      <c r="EC61" s="66"/>
      <c r="ED61" s="66"/>
      <c r="EE61" s="66"/>
      <c r="EF61" s="65"/>
      <c r="EG61" s="64"/>
      <c r="EH61" s="17"/>
      <c r="EI61" s="17"/>
      <c r="EJ61" s="67"/>
      <c r="EK61" s="66"/>
      <c r="EL61" s="66"/>
      <c r="EM61" s="66"/>
      <c r="EN61" s="66"/>
      <c r="EO61" s="66"/>
      <c r="EP61" s="66"/>
      <c r="EQ61" s="65"/>
      <c r="ER61" s="64"/>
      <c r="ES61" s="17"/>
      <c r="ET61" s="17"/>
      <c r="EU61" s="67"/>
      <c r="EV61" s="66"/>
      <c r="EW61" s="66"/>
      <c r="EX61" s="66"/>
      <c r="EY61" s="66"/>
      <c r="EZ61" s="66"/>
      <c r="FA61" s="66"/>
      <c r="FB61" s="65"/>
      <c r="FC61" s="64"/>
      <c r="FD61" s="17"/>
      <c r="FE61" s="17"/>
      <c r="FF61" s="67"/>
      <c r="FG61" s="66"/>
      <c r="FH61" s="66"/>
      <c r="FI61" s="66"/>
      <c r="FJ61" s="66"/>
      <c r="FK61" s="66"/>
      <c r="FL61" s="66"/>
      <c r="FM61" s="65"/>
      <c r="FN61" s="64"/>
      <c r="FO61" s="17"/>
      <c r="FP61" s="17"/>
      <c r="FQ61" s="67"/>
      <c r="FR61" s="66"/>
      <c r="FS61" s="66"/>
      <c r="FT61" s="66"/>
      <c r="FU61" s="66"/>
      <c r="FV61" s="66"/>
      <c r="FW61" s="66"/>
      <c r="FX61" s="65"/>
      <c r="FY61" s="64"/>
      <c r="FZ61" s="17"/>
      <c r="GA61" s="17"/>
      <c r="GB61" s="67"/>
      <c r="GC61" s="66"/>
      <c r="GD61" s="66"/>
      <c r="GE61" s="66"/>
      <c r="GF61" s="66"/>
      <c r="GG61" s="66"/>
      <c r="GH61" s="66"/>
      <c r="GI61" s="65"/>
      <c r="GJ61" s="64"/>
      <c r="GK61" s="17"/>
      <c r="GL61" s="17"/>
      <c r="GM61" s="67"/>
      <c r="GN61" s="66"/>
      <c r="GO61" s="66"/>
      <c r="GP61" s="66"/>
      <c r="GQ61" s="66"/>
      <c r="GR61" s="66"/>
      <c r="GS61" s="66"/>
      <c r="GT61" s="65"/>
      <c r="GU61" s="64"/>
      <c r="GV61" s="17"/>
      <c r="GW61" s="17"/>
      <c r="GX61" s="67"/>
      <c r="GY61" s="66"/>
      <c r="GZ61" s="66"/>
      <c r="HA61" s="66"/>
      <c r="HB61" s="66"/>
      <c r="HC61" s="66"/>
      <c r="HD61" s="66"/>
      <c r="HE61" s="65"/>
      <c r="HF61" s="64"/>
      <c r="HG61" s="17"/>
      <c r="HH61" s="17"/>
      <c r="HI61" s="67"/>
      <c r="HJ61" s="66"/>
      <c r="HK61" s="66"/>
      <c r="HL61" s="66"/>
      <c r="HM61" s="66"/>
      <c r="HN61" s="66"/>
      <c r="HO61" s="66"/>
      <c r="HP61" s="65"/>
      <c r="HQ61" s="64"/>
      <c r="HR61" s="17"/>
      <c r="HS61" s="17"/>
    </row>
    <row r="62" spans="1:227" x14ac:dyDescent="0.15">
      <c r="A62" s="76"/>
      <c r="B62" s="79"/>
      <c r="C62" s="78"/>
      <c r="D62" s="78"/>
      <c r="E62" s="65"/>
      <c r="F62" s="65"/>
      <c r="G62" s="17"/>
      <c r="H62" s="67"/>
      <c r="I62" s="66"/>
      <c r="J62" s="66"/>
      <c r="K62" s="66"/>
      <c r="L62" s="66"/>
      <c r="M62" s="66"/>
      <c r="N62" s="66"/>
      <c r="O62" s="65"/>
      <c r="P62" s="64"/>
      <c r="Q62" s="17"/>
      <c r="R62" s="17"/>
      <c r="S62" s="67"/>
      <c r="T62" s="66"/>
      <c r="U62" s="66"/>
      <c r="V62" s="66"/>
      <c r="W62" s="66"/>
      <c r="X62" s="66"/>
      <c r="Y62" s="66"/>
      <c r="Z62" s="65"/>
      <c r="AA62" s="64"/>
      <c r="AB62" s="17"/>
      <c r="AC62" s="17"/>
      <c r="AD62" s="67"/>
      <c r="AE62" s="66"/>
      <c r="AF62" s="66"/>
      <c r="AG62" s="66"/>
      <c r="AH62" s="66"/>
      <c r="AI62" s="66"/>
      <c r="AJ62" s="66"/>
      <c r="AK62" s="65"/>
      <c r="AL62" s="64"/>
      <c r="AM62" s="17"/>
      <c r="AN62" s="17"/>
      <c r="AO62" s="67"/>
      <c r="AP62" s="66"/>
      <c r="AQ62" s="66"/>
      <c r="AR62" s="66"/>
      <c r="AS62" s="66"/>
      <c r="AT62" s="66"/>
      <c r="AU62" s="66"/>
      <c r="AV62" s="65"/>
      <c r="AW62" s="64"/>
      <c r="AX62" s="17"/>
      <c r="AY62" s="17"/>
      <c r="AZ62" s="67"/>
      <c r="BA62" s="66"/>
      <c r="BB62" s="66"/>
      <c r="BC62" s="66"/>
      <c r="BD62" s="66"/>
      <c r="BE62" s="66"/>
      <c r="BF62" s="66"/>
      <c r="BG62" s="65"/>
      <c r="BH62" s="64"/>
      <c r="BI62" s="17"/>
      <c r="BJ62" s="17"/>
      <c r="BK62" s="67"/>
      <c r="BL62" s="66"/>
      <c r="BM62" s="66"/>
      <c r="BN62" s="66"/>
      <c r="BO62" s="66"/>
      <c r="BP62" s="66"/>
      <c r="BQ62" s="66"/>
      <c r="BR62" s="65"/>
      <c r="BS62" s="64"/>
      <c r="BT62" s="17"/>
      <c r="BU62" s="17"/>
      <c r="BV62" s="67"/>
      <c r="BW62" s="66"/>
      <c r="BX62" s="66"/>
      <c r="BY62" s="66"/>
      <c r="BZ62" s="66"/>
      <c r="CA62" s="66"/>
      <c r="CB62" s="66"/>
      <c r="CC62" s="65"/>
      <c r="CD62" s="64"/>
      <c r="CE62" s="17"/>
      <c r="CF62" s="17"/>
      <c r="CG62" s="67"/>
      <c r="CH62" s="66"/>
      <c r="CI62" s="66"/>
      <c r="CJ62" s="66"/>
      <c r="CK62" s="66"/>
      <c r="CL62" s="66"/>
      <c r="CM62" s="66"/>
      <c r="CN62" s="65"/>
      <c r="CO62" s="64"/>
      <c r="CP62" s="17"/>
      <c r="CQ62" s="17"/>
      <c r="CR62" s="67"/>
      <c r="CS62" s="66"/>
      <c r="CT62" s="66"/>
      <c r="CU62" s="66"/>
      <c r="CV62" s="66"/>
      <c r="CW62" s="66"/>
      <c r="CX62" s="66"/>
      <c r="CY62" s="65"/>
      <c r="CZ62" s="64"/>
      <c r="DA62" s="17"/>
      <c r="DB62" s="17"/>
      <c r="DC62" s="67"/>
      <c r="DD62" s="66"/>
      <c r="DE62" s="66"/>
      <c r="DF62" s="66"/>
      <c r="DG62" s="66"/>
      <c r="DH62" s="66"/>
      <c r="DI62" s="66"/>
      <c r="DJ62" s="65"/>
      <c r="DK62" s="64"/>
      <c r="DL62" s="17"/>
      <c r="DM62" s="17"/>
      <c r="DN62" s="67"/>
      <c r="DO62" s="66"/>
      <c r="DP62" s="66"/>
      <c r="DQ62" s="66"/>
      <c r="DR62" s="66"/>
      <c r="DS62" s="66"/>
      <c r="DT62" s="66"/>
      <c r="DU62" s="65"/>
      <c r="DV62" s="64"/>
      <c r="DW62" s="17"/>
      <c r="DX62" s="17"/>
      <c r="DY62" s="67"/>
      <c r="DZ62" s="66"/>
      <c r="EA62" s="66"/>
      <c r="EB62" s="66"/>
      <c r="EC62" s="66"/>
      <c r="ED62" s="66"/>
      <c r="EE62" s="66"/>
      <c r="EF62" s="65"/>
      <c r="EG62" s="64"/>
      <c r="EH62" s="17"/>
      <c r="EI62" s="17"/>
      <c r="EJ62" s="67"/>
      <c r="EK62" s="66"/>
      <c r="EL62" s="66"/>
      <c r="EM62" s="66"/>
      <c r="EN62" s="66"/>
      <c r="EO62" s="66"/>
      <c r="EP62" s="66"/>
      <c r="EQ62" s="65"/>
      <c r="ER62" s="64"/>
      <c r="ES62" s="17"/>
      <c r="ET62" s="17"/>
      <c r="EU62" s="67"/>
      <c r="EV62" s="66"/>
      <c r="EW62" s="66"/>
      <c r="EX62" s="66"/>
      <c r="EY62" s="66"/>
      <c r="EZ62" s="66"/>
      <c r="FA62" s="66"/>
      <c r="FB62" s="65"/>
      <c r="FC62" s="64"/>
      <c r="FD62" s="17"/>
      <c r="FE62" s="17"/>
      <c r="FF62" s="67"/>
      <c r="FG62" s="66"/>
      <c r="FH62" s="66"/>
      <c r="FI62" s="66"/>
      <c r="FJ62" s="66"/>
      <c r="FK62" s="66"/>
      <c r="FL62" s="66"/>
      <c r="FM62" s="65"/>
      <c r="FN62" s="64"/>
      <c r="FO62" s="17"/>
      <c r="FP62" s="17"/>
      <c r="FQ62" s="67"/>
      <c r="FR62" s="66"/>
      <c r="FS62" s="66"/>
      <c r="FT62" s="66"/>
      <c r="FU62" s="66"/>
      <c r="FV62" s="66"/>
      <c r="FW62" s="66"/>
      <c r="FX62" s="65"/>
      <c r="FY62" s="64"/>
      <c r="FZ62" s="17"/>
      <c r="GA62" s="17"/>
      <c r="GB62" s="67"/>
      <c r="GC62" s="66"/>
      <c r="GD62" s="66"/>
      <c r="GE62" s="66"/>
      <c r="GF62" s="66"/>
      <c r="GG62" s="66"/>
      <c r="GH62" s="66"/>
      <c r="GI62" s="65"/>
      <c r="GJ62" s="64"/>
      <c r="GK62" s="17"/>
      <c r="GL62" s="17"/>
      <c r="GM62" s="67"/>
      <c r="GN62" s="66"/>
      <c r="GO62" s="66"/>
      <c r="GP62" s="66"/>
      <c r="GQ62" s="66"/>
      <c r="GR62" s="66"/>
      <c r="GS62" s="66"/>
      <c r="GT62" s="65"/>
      <c r="GU62" s="64"/>
      <c r="GV62" s="17"/>
      <c r="GW62" s="17"/>
      <c r="GX62" s="67"/>
      <c r="GY62" s="66"/>
      <c r="GZ62" s="66"/>
      <c r="HA62" s="66"/>
      <c r="HB62" s="66"/>
      <c r="HC62" s="66"/>
      <c r="HD62" s="66"/>
      <c r="HE62" s="65"/>
      <c r="HF62" s="64"/>
      <c r="HG62" s="17"/>
      <c r="HH62" s="17"/>
      <c r="HI62" s="67"/>
      <c r="HJ62" s="66"/>
      <c r="HK62" s="66"/>
      <c r="HL62" s="66"/>
      <c r="HM62" s="66"/>
      <c r="HN62" s="66"/>
      <c r="HO62" s="66"/>
      <c r="HP62" s="65"/>
      <c r="HQ62" s="64"/>
      <c r="HR62" s="17"/>
      <c r="HS62" s="17"/>
    </row>
    <row r="63" spans="1:227" x14ac:dyDescent="0.15">
      <c r="A63" s="76"/>
      <c r="B63" s="79"/>
      <c r="C63" s="78"/>
      <c r="D63" s="78"/>
      <c r="E63" s="65"/>
      <c r="F63" s="65"/>
      <c r="G63" s="17"/>
      <c r="H63" s="67"/>
      <c r="I63" s="66"/>
      <c r="J63" s="66"/>
      <c r="K63" s="66"/>
      <c r="L63" s="66"/>
      <c r="M63" s="66"/>
      <c r="N63" s="66"/>
      <c r="O63" s="65"/>
      <c r="P63" s="64"/>
      <c r="Q63" s="17"/>
      <c r="R63" s="17"/>
      <c r="S63" s="67"/>
      <c r="T63" s="66"/>
      <c r="U63" s="66"/>
      <c r="V63" s="66"/>
      <c r="W63" s="66"/>
      <c r="X63" s="66"/>
      <c r="Y63" s="66"/>
      <c r="Z63" s="65"/>
      <c r="AA63" s="64"/>
      <c r="AB63" s="17"/>
      <c r="AC63" s="17"/>
      <c r="AD63" s="67"/>
      <c r="AE63" s="66"/>
      <c r="AF63" s="66"/>
      <c r="AG63" s="66"/>
      <c r="AH63" s="66"/>
      <c r="AI63" s="66"/>
      <c r="AJ63" s="66"/>
      <c r="AK63" s="65"/>
      <c r="AL63" s="64"/>
      <c r="AM63" s="17"/>
      <c r="AN63" s="17"/>
      <c r="AO63" s="67"/>
      <c r="AP63" s="66"/>
      <c r="AQ63" s="66"/>
      <c r="AR63" s="66"/>
      <c r="AS63" s="66"/>
      <c r="AT63" s="66"/>
      <c r="AU63" s="66"/>
      <c r="AV63" s="65"/>
      <c r="AW63" s="64"/>
      <c r="AX63" s="17"/>
      <c r="AY63" s="17"/>
      <c r="AZ63" s="67"/>
      <c r="BA63" s="66"/>
      <c r="BB63" s="66"/>
      <c r="BC63" s="66"/>
      <c r="BD63" s="66"/>
      <c r="BE63" s="66"/>
      <c r="BF63" s="66"/>
      <c r="BG63" s="65"/>
      <c r="BH63" s="64"/>
      <c r="BI63" s="17"/>
      <c r="BJ63" s="17"/>
      <c r="BK63" s="67"/>
      <c r="BL63" s="66"/>
      <c r="BM63" s="66"/>
      <c r="BN63" s="66"/>
      <c r="BO63" s="66"/>
      <c r="BP63" s="66"/>
      <c r="BQ63" s="66"/>
      <c r="BR63" s="65"/>
      <c r="BS63" s="64"/>
      <c r="BT63" s="17"/>
      <c r="BU63" s="17"/>
      <c r="BV63" s="67"/>
      <c r="BW63" s="66"/>
      <c r="BX63" s="66"/>
      <c r="BY63" s="66"/>
      <c r="BZ63" s="66"/>
      <c r="CA63" s="66"/>
      <c r="CB63" s="66"/>
      <c r="CC63" s="65"/>
      <c r="CD63" s="64"/>
      <c r="CE63" s="17"/>
      <c r="CF63" s="17"/>
      <c r="CG63" s="67"/>
      <c r="CH63" s="66"/>
      <c r="CI63" s="66"/>
      <c r="CJ63" s="66"/>
      <c r="CK63" s="66"/>
      <c r="CL63" s="66"/>
      <c r="CM63" s="66"/>
      <c r="CN63" s="65"/>
      <c r="CO63" s="64"/>
      <c r="CP63" s="17"/>
      <c r="CQ63" s="17"/>
      <c r="CR63" s="67"/>
      <c r="CS63" s="66"/>
      <c r="CT63" s="66"/>
      <c r="CU63" s="66"/>
      <c r="CV63" s="66"/>
      <c r="CW63" s="66"/>
      <c r="CX63" s="66"/>
      <c r="CY63" s="65"/>
      <c r="CZ63" s="64"/>
      <c r="DA63" s="17"/>
      <c r="DB63" s="17"/>
      <c r="DC63" s="67"/>
      <c r="DD63" s="66"/>
      <c r="DE63" s="66"/>
      <c r="DF63" s="66"/>
      <c r="DG63" s="66"/>
      <c r="DH63" s="66"/>
      <c r="DI63" s="66"/>
      <c r="DJ63" s="65"/>
      <c r="DK63" s="64"/>
      <c r="DL63" s="17"/>
      <c r="DM63" s="17"/>
      <c r="DN63" s="67"/>
      <c r="DO63" s="66"/>
      <c r="DP63" s="66"/>
      <c r="DQ63" s="66"/>
      <c r="DR63" s="66"/>
      <c r="DS63" s="66"/>
      <c r="DT63" s="66"/>
      <c r="DU63" s="65"/>
      <c r="DV63" s="64"/>
      <c r="DW63" s="17"/>
      <c r="DX63" s="17"/>
      <c r="DY63" s="67"/>
      <c r="DZ63" s="66"/>
      <c r="EA63" s="66"/>
      <c r="EB63" s="66"/>
      <c r="EC63" s="66"/>
      <c r="ED63" s="66"/>
      <c r="EE63" s="66"/>
      <c r="EF63" s="65"/>
      <c r="EG63" s="64"/>
      <c r="EH63" s="17"/>
      <c r="EI63" s="17"/>
      <c r="EJ63" s="67"/>
      <c r="EK63" s="66"/>
      <c r="EL63" s="66"/>
      <c r="EM63" s="66"/>
      <c r="EN63" s="66"/>
      <c r="EO63" s="66"/>
      <c r="EP63" s="66"/>
      <c r="EQ63" s="65"/>
      <c r="ER63" s="64"/>
      <c r="ES63" s="17"/>
      <c r="ET63" s="17"/>
      <c r="EU63" s="67"/>
      <c r="EV63" s="66"/>
      <c r="EW63" s="66"/>
      <c r="EX63" s="66"/>
      <c r="EY63" s="66"/>
      <c r="EZ63" s="66"/>
      <c r="FA63" s="66"/>
      <c r="FB63" s="65"/>
      <c r="FC63" s="64"/>
      <c r="FD63" s="17"/>
      <c r="FE63" s="17"/>
      <c r="FF63" s="67"/>
      <c r="FG63" s="66"/>
      <c r="FH63" s="66"/>
      <c r="FI63" s="66"/>
      <c r="FJ63" s="66"/>
      <c r="FK63" s="66"/>
      <c r="FL63" s="66"/>
      <c r="FM63" s="65"/>
      <c r="FN63" s="64"/>
      <c r="FO63" s="17"/>
      <c r="FP63" s="17"/>
      <c r="FQ63" s="67"/>
      <c r="FR63" s="66"/>
      <c r="FS63" s="66"/>
      <c r="FT63" s="66"/>
      <c r="FU63" s="66"/>
      <c r="FV63" s="66"/>
      <c r="FW63" s="66"/>
      <c r="FX63" s="65"/>
      <c r="FY63" s="64"/>
      <c r="FZ63" s="17"/>
      <c r="GA63" s="17"/>
      <c r="GB63" s="67"/>
      <c r="GC63" s="66"/>
      <c r="GD63" s="66"/>
      <c r="GE63" s="66"/>
      <c r="GF63" s="66"/>
      <c r="GG63" s="66"/>
      <c r="GH63" s="66"/>
      <c r="GI63" s="65"/>
      <c r="GJ63" s="64"/>
      <c r="GK63" s="17"/>
      <c r="GL63" s="17"/>
      <c r="GM63" s="67"/>
      <c r="GN63" s="66"/>
      <c r="GO63" s="66"/>
      <c r="GP63" s="66"/>
      <c r="GQ63" s="66"/>
      <c r="GR63" s="66"/>
      <c r="GS63" s="66"/>
      <c r="GT63" s="65"/>
      <c r="GU63" s="64"/>
      <c r="GV63" s="17"/>
      <c r="GW63" s="17"/>
      <c r="GX63" s="67"/>
      <c r="GY63" s="66"/>
      <c r="GZ63" s="66"/>
      <c r="HA63" s="66"/>
      <c r="HB63" s="66"/>
      <c r="HC63" s="66"/>
      <c r="HD63" s="66"/>
      <c r="HE63" s="65"/>
      <c r="HF63" s="64"/>
      <c r="HG63" s="17"/>
      <c r="HH63" s="17"/>
      <c r="HI63" s="67"/>
      <c r="HJ63" s="66"/>
      <c r="HK63" s="66"/>
      <c r="HL63" s="66"/>
      <c r="HM63" s="66"/>
      <c r="HN63" s="66"/>
      <c r="HO63" s="66"/>
      <c r="HP63" s="65"/>
      <c r="HQ63" s="64"/>
      <c r="HR63" s="17"/>
      <c r="HS63" s="17"/>
    </row>
    <row r="64" spans="1:227" x14ac:dyDescent="0.15">
      <c r="A64" s="76"/>
      <c r="B64" s="80"/>
      <c r="C64" s="78"/>
      <c r="D64" s="78"/>
      <c r="E64" s="65"/>
      <c r="F64" s="65"/>
      <c r="G64" s="17"/>
      <c r="H64" s="67"/>
      <c r="I64" s="66"/>
      <c r="J64" s="66"/>
      <c r="K64" s="66"/>
      <c r="L64" s="66"/>
      <c r="M64" s="66"/>
      <c r="N64" s="66"/>
      <c r="O64" s="65"/>
      <c r="P64" s="64"/>
      <c r="Q64" s="17"/>
      <c r="R64" s="17"/>
      <c r="S64" s="67"/>
      <c r="T64" s="66"/>
      <c r="U64" s="66"/>
      <c r="V64" s="66"/>
      <c r="W64" s="66"/>
      <c r="X64" s="66"/>
      <c r="Y64" s="66"/>
      <c r="Z64" s="65"/>
      <c r="AA64" s="64"/>
      <c r="AB64" s="17"/>
      <c r="AC64" s="17"/>
      <c r="AD64" s="67"/>
      <c r="AE64" s="66"/>
      <c r="AF64" s="66"/>
      <c r="AG64" s="66"/>
      <c r="AH64" s="66"/>
      <c r="AI64" s="66"/>
      <c r="AJ64" s="66"/>
      <c r="AK64" s="65"/>
      <c r="AL64" s="64"/>
      <c r="AM64" s="17"/>
      <c r="AN64" s="17"/>
      <c r="AO64" s="67"/>
      <c r="AP64" s="66"/>
      <c r="AQ64" s="66"/>
      <c r="AR64" s="66"/>
      <c r="AS64" s="66"/>
      <c r="AT64" s="66"/>
      <c r="AU64" s="66"/>
      <c r="AV64" s="65"/>
      <c r="AW64" s="64"/>
      <c r="AX64" s="17"/>
      <c r="AY64" s="17"/>
      <c r="AZ64" s="67"/>
      <c r="BA64" s="66"/>
      <c r="BB64" s="66"/>
      <c r="BC64" s="66"/>
      <c r="BD64" s="66"/>
      <c r="BE64" s="66"/>
      <c r="BF64" s="66"/>
      <c r="BG64" s="65"/>
      <c r="BH64" s="64"/>
      <c r="BI64" s="17"/>
      <c r="BJ64" s="17"/>
      <c r="BK64" s="67"/>
      <c r="BL64" s="66"/>
      <c r="BM64" s="66"/>
      <c r="BN64" s="66"/>
      <c r="BO64" s="66"/>
      <c r="BP64" s="66"/>
      <c r="BQ64" s="66"/>
      <c r="BR64" s="65"/>
      <c r="BS64" s="64"/>
      <c r="BT64" s="17"/>
      <c r="BU64" s="17"/>
      <c r="BV64" s="67"/>
      <c r="BW64" s="66"/>
      <c r="BX64" s="66"/>
      <c r="BY64" s="66"/>
      <c r="BZ64" s="66"/>
      <c r="CA64" s="66"/>
      <c r="CB64" s="66"/>
      <c r="CC64" s="65"/>
      <c r="CD64" s="64"/>
      <c r="CE64" s="17"/>
      <c r="CF64" s="17"/>
      <c r="CG64" s="67"/>
      <c r="CH64" s="66"/>
      <c r="CI64" s="66"/>
      <c r="CJ64" s="66"/>
      <c r="CK64" s="66"/>
      <c r="CL64" s="66"/>
      <c r="CM64" s="66"/>
      <c r="CN64" s="65"/>
      <c r="CO64" s="64"/>
      <c r="CP64" s="17"/>
      <c r="CQ64" s="17"/>
      <c r="CR64" s="67"/>
      <c r="CS64" s="66"/>
      <c r="CT64" s="66"/>
      <c r="CU64" s="66"/>
      <c r="CV64" s="66"/>
      <c r="CW64" s="66"/>
      <c r="CX64" s="66"/>
      <c r="CY64" s="65"/>
      <c r="CZ64" s="64"/>
      <c r="DA64" s="17"/>
      <c r="DB64" s="17"/>
      <c r="DC64" s="67"/>
      <c r="DD64" s="66"/>
      <c r="DE64" s="66"/>
      <c r="DF64" s="66"/>
      <c r="DG64" s="66"/>
      <c r="DH64" s="66"/>
      <c r="DI64" s="66"/>
      <c r="DJ64" s="65"/>
      <c r="DK64" s="64"/>
      <c r="DL64" s="17"/>
      <c r="DM64" s="17"/>
      <c r="DN64" s="67"/>
      <c r="DO64" s="66"/>
      <c r="DP64" s="66"/>
      <c r="DQ64" s="66"/>
      <c r="DR64" s="66"/>
      <c r="DS64" s="66"/>
      <c r="DT64" s="66"/>
      <c r="DU64" s="65"/>
      <c r="DV64" s="64"/>
      <c r="DW64" s="17"/>
      <c r="DX64" s="17"/>
      <c r="DY64" s="67"/>
      <c r="DZ64" s="66"/>
      <c r="EA64" s="66"/>
      <c r="EB64" s="66"/>
      <c r="EC64" s="66"/>
      <c r="ED64" s="66"/>
      <c r="EE64" s="66"/>
      <c r="EF64" s="65"/>
      <c r="EG64" s="64"/>
      <c r="EH64" s="17"/>
      <c r="EI64" s="17"/>
      <c r="EJ64" s="67"/>
      <c r="EK64" s="66"/>
      <c r="EL64" s="66"/>
      <c r="EM64" s="66"/>
      <c r="EN64" s="66"/>
      <c r="EO64" s="66"/>
      <c r="EP64" s="66"/>
      <c r="EQ64" s="65"/>
      <c r="ER64" s="64"/>
      <c r="ES64" s="17"/>
      <c r="ET64" s="17"/>
      <c r="EU64" s="67"/>
      <c r="EV64" s="66"/>
      <c r="EW64" s="66"/>
      <c r="EX64" s="66"/>
      <c r="EY64" s="66"/>
      <c r="EZ64" s="66"/>
      <c r="FA64" s="66"/>
      <c r="FB64" s="65"/>
      <c r="FC64" s="64"/>
      <c r="FD64" s="17"/>
      <c r="FE64" s="17"/>
      <c r="FF64" s="67"/>
      <c r="FG64" s="66"/>
      <c r="FH64" s="66"/>
      <c r="FI64" s="66"/>
      <c r="FJ64" s="66"/>
      <c r="FK64" s="66"/>
      <c r="FL64" s="66"/>
      <c r="FM64" s="65"/>
      <c r="FN64" s="64"/>
      <c r="FO64" s="17"/>
      <c r="FP64" s="17"/>
      <c r="FQ64" s="67"/>
      <c r="FR64" s="66"/>
      <c r="FS64" s="66"/>
      <c r="FT64" s="66"/>
      <c r="FU64" s="66"/>
      <c r="FV64" s="66"/>
      <c r="FW64" s="66"/>
      <c r="FX64" s="65"/>
      <c r="FY64" s="64"/>
      <c r="FZ64" s="17"/>
      <c r="GA64" s="17"/>
      <c r="GB64" s="67"/>
      <c r="GC64" s="66"/>
      <c r="GD64" s="66"/>
      <c r="GE64" s="66"/>
      <c r="GF64" s="66"/>
      <c r="GG64" s="66"/>
      <c r="GH64" s="66"/>
      <c r="GI64" s="65"/>
      <c r="GJ64" s="64"/>
      <c r="GK64" s="17"/>
      <c r="GL64" s="17"/>
      <c r="GM64" s="67"/>
      <c r="GN64" s="66"/>
      <c r="GO64" s="66"/>
      <c r="GP64" s="66"/>
      <c r="GQ64" s="66"/>
      <c r="GR64" s="66"/>
      <c r="GS64" s="66"/>
      <c r="GT64" s="65"/>
      <c r="GU64" s="64"/>
      <c r="GV64" s="17"/>
      <c r="GW64" s="17"/>
      <c r="GX64" s="67"/>
      <c r="GY64" s="66"/>
      <c r="GZ64" s="66"/>
      <c r="HA64" s="66"/>
      <c r="HB64" s="66"/>
      <c r="HC64" s="66"/>
      <c r="HD64" s="66"/>
      <c r="HE64" s="65"/>
      <c r="HF64" s="64"/>
      <c r="HG64" s="17"/>
      <c r="HH64" s="17"/>
      <c r="HI64" s="67"/>
      <c r="HJ64" s="66"/>
      <c r="HK64" s="66"/>
      <c r="HL64" s="66"/>
      <c r="HM64" s="66"/>
      <c r="HN64" s="66"/>
      <c r="HO64" s="66"/>
      <c r="HP64" s="65"/>
      <c r="HQ64" s="64"/>
      <c r="HR64" s="17"/>
      <c r="HS64" s="17"/>
    </row>
    <row r="65" spans="1:227" x14ac:dyDescent="0.15">
      <c r="A65" s="76"/>
      <c r="B65" s="80"/>
      <c r="C65" s="78"/>
      <c r="D65" s="78"/>
      <c r="E65" s="65"/>
      <c r="F65" s="65"/>
      <c r="G65" s="17"/>
      <c r="H65" s="67"/>
      <c r="I65" s="66"/>
      <c r="J65" s="66"/>
      <c r="K65" s="66"/>
      <c r="L65" s="66"/>
      <c r="M65" s="66"/>
      <c r="N65" s="66"/>
      <c r="O65" s="65"/>
      <c r="P65" s="64"/>
      <c r="Q65" s="17"/>
      <c r="R65" s="17"/>
      <c r="S65" s="67"/>
      <c r="T65" s="66"/>
      <c r="U65" s="66"/>
      <c r="V65" s="66"/>
      <c r="W65" s="66"/>
      <c r="X65" s="66"/>
      <c r="Y65" s="66"/>
      <c r="Z65" s="65"/>
      <c r="AA65" s="64"/>
      <c r="AB65" s="17"/>
      <c r="AC65" s="17"/>
      <c r="AD65" s="67"/>
      <c r="AE65" s="66"/>
      <c r="AF65" s="66"/>
      <c r="AG65" s="66"/>
      <c r="AH65" s="66"/>
      <c r="AI65" s="66"/>
      <c r="AJ65" s="66"/>
      <c r="AK65" s="65"/>
      <c r="AL65" s="64"/>
      <c r="AM65" s="17"/>
      <c r="AN65" s="17"/>
      <c r="AO65" s="67"/>
      <c r="AP65" s="66"/>
      <c r="AQ65" s="66"/>
      <c r="AR65" s="66"/>
      <c r="AS65" s="66"/>
      <c r="AT65" s="66"/>
      <c r="AU65" s="66"/>
      <c r="AV65" s="65"/>
      <c r="AW65" s="64"/>
      <c r="AX65" s="17"/>
      <c r="AY65" s="17"/>
      <c r="AZ65" s="67"/>
      <c r="BA65" s="66"/>
      <c r="BB65" s="66"/>
      <c r="BC65" s="66"/>
      <c r="BD65" s="66"/>
      <c r="BE65" s="66"/>
      <c r="BF65" s="66"/>
      <c r="BG65" s="65"/>
      <c r="BH65" s="64"/>
      <c r="BI65" s="17"/>
      <c r="BJ65" s="17"/>
      <c r="BK65" s="67"/>
      <c r="BL65" s="66"/>
      <c r="BM65" s="66"/>
      <c r="BN65" s="66"/>
      <c r="BO65" s="66"/>
      <c r="BP65" s="66"/>
      <c r="BQ65" s="66"/>
      <c r="BR65" s="65"/>
      <c r="BS65" s="64"/>
      <c r="BT65" s="17"/>
      <c r="BU65" s="17"/>
      <c r="BV65" s="67"/>
      <c r="BW65" s="66"/>
      <c r="BX65" s="66"/>
      <c r="BY65" s="66"/>
      <c r="BZ65" s="66"/>
      <c r="CA65" s="66"/>
      <c r="CB65" s="66"/>
      <c r="CC65" s="65"/>
      <c r="CD65" s="64"/>
      <c r="CE65" s="17"/>
      <c r="CF65" s="17"/>
      <c r="CG65" s="67"/>
      <c r="CH65" s="66"/>
      <c r="CI65" s="66"/>
      <c r="CJ65" s="66"/>
      <c r="CK65" s="66"/>
      <c r="CL65" s="66"/>
      <c r="CM65" s="66"/>
      <c r="CN65" s="65"/>
      <c r="CO65" s="64"/>
      <c r="CP65" s="17"/>
      <c r="CQ65" s="17"/>
      <c r="CR65" s="67"/>
      <c r="CS65" s="66"/>
      <c r="CT65" s="66"/>
      <c r="CU65" s="66"/>
      <c r="CV65" s="66"/>
      <c r="CW65" s="66"/>
      <c r="CX65" s="66"/>
      <c r="CY65" s="65"/>
      <c r="CZ65" s="64"/>
      <c r="DA65" s="17"/>
      <c r="DB65" s="17"/>
      <c r="DC65" s="67"/>
      <c r="DD65" s="66"/>
      <c r="DE65" s="66"/>
      <c r="DF65" s="66"/>
      <c r="DG65" s="66"/>
      <c r="DH65" s="66"/>
      <c r="DI65" s="66"/>
      <c r="DJ65" s="65"/>
      <c r="DK65" s="64"/>
      <c r="DL65" s="17"/>
      <c r="DM65" s="17"/>
      <c r="DN65" s="67"/>
      <c r="DO65" s="66"/>
      <c r="DP65" s="66"/>
      <c r="DQ65" s="66"/>
      <c r="DR65" s="66"/>
      <c r="DS65" s="66"/>
      <c r="DT65" s="66"/>
      <c r="DU65" s="65"/>
      <c r="DV65" s="64"/>
      <c r="DW65" s="17"/>
      <c r="DX65" s="17"/>
      <c r="DY65" s="67"/>
      <c r="DZ65" s="66"/>
      <c r="EA65" s="66"/>
      <c r="EB65" s="66"/>
      <c r="EC65" s="66"/>
      <c r="ED65" s="66"/>
      <c r="EE65" s="66"/>
      <c r="EF65" s="65"/>
      <c r="EG65" s="64"/>
      <c r="EH65" s="17"/>
      <c r="EI65" s="17"/>
      <c r="EJ65" s="67"/>
      <c r="EK65" s="66"/>
      <c r="EL65" s="66"/>
      <c r="EM65" s="66"/>
      <c r="EN65" s="66"/>
      <c r="EO65" s="66"/>
      <c r="EP65" s="66"/>
      <c r="EQ65" s="65"/>
      <c r="ER65" s="64"/>
      <c r="ES65" s="17"/>
      <c r="ET65" s="17"/>
      <c r="EU65" s="67"/>
      <c r="EV65" s="66"/>
      <c r="EW65" s="66"/>
      <c r="EX65" s="66"/>
      <c r="EY65" s="66"/>
      <c r="EZ65" s="66"/>
      <c r="FA65" s="66"/>
      <c r="FB65" s="65"/>
      <c r="FC65" s="64"/>
      <c r="FD65" s="17"/>
      <c r="FE65" s="17"/>
      <c r="FF65" s="67"/>
      <c r="FG65" s="66"/>
      <c r="FH65" s="66"/>
      <c r="FI65" s="66"/>
      <c r="FJ65" s="66"/>
      <c r="FK65" s="66"/>
      <c r="FL65" s="66"/>
      <c r="FM65" s="65"/>
      <c r="FN65" s="64"/>
      <c r="FO65" s="17"/>
      <c r="FP65" s="17"/>
      <c r="FQ65" s="67"/>
      <c r="FR65" s="66"/>
      <c r="FS65" s="66"/>
      <c r="FT65" s="66"/>
      <c r="FU65" s="66"/>
      <c r="FV65" s="66"/>
      <c r="FW65" s="66"/>
      <c r="FX65" s="65"/>
      <c r="FY65" s="64"/>
      <c r="FZ65" s="17"/>
      <c r="GA65" s="17"/>
      <c r="GB65" s="67"/>
      <c r="GC65" s="66"/>
      <c r="GD65" s="66"/>
      <c r="GE65" s="66"/>
      <c r="GF65" s="66"/>
      <c r="GG65" s="66"/>
      <c r="GH65" s="66"/>
      <c r="GI65" s="65"/>
      <c r="GJ65" s="64"/>
      <c r="GK65" s="17"/>
      <c r="GL65" s="17"/>
      <c r="GM65" s="67"/>
      <c r="GN65" s="66"/>
      <c r="GO65" s="66"/>
      <c r="GP65" s="66"/>
      <c r="GQ65" s="66"/>
      <c r="GR65" s="66"/>
      <c r="GS65" s="66"/>
      <c r="GT65" s="65"/>
      <c r="GU65" s="64"/>
      <c r="GV65" s="17"/>
      <c r="GW65" s="17"/>
      <c r="GX65" s="67"/>
      <c r="GY65" s="66"/>
      <c r="GZ65" s="66"/>
      <c r="HA65" s="66"/>
      <c r="HB65" s="66"/>
      <c r="HC65" s="66"/>
      <c r="HD65" s="66"/>
      <c r="HE65" s="65"/>
      <c r="HF65" s="64"/>
      <c r="HG65" s="17"/>
      <c r="HH65" s="17"/>
      <c r="HI65" s="67"/>
      <c r="HJ65" s="66"/>
      <c r="HK65" s="66"/>
      <c r="HL65" s="66"/>
      <c r="HM65" s="66"/>
      <c r="HN65" s="66"/>
      <c r="HO65" s="66"/>
      <c r="HP65" s="65"/>
      <c r="HQ65" s="64"/>
      <c r="HR65" s="17"/>
      <c r="HS65" s="17"/>
    </row>
    <row r="66" spans="1:227" x14ac:dyDescent="0.15">
      <c r="A66" s="76"/>
      <c r="B66" s="79"/>
      <c r="C66" s="78"/>
      <c r="D66" s="78"/>
      <c r="E66" s="65"/>
      <c r="F66" s="65"/>
      <c r="G66" s="17"/>
      <c r="H66" s="67"/>
      <c r="I66" s="66"/>
      <c r="J66" s="66"/>
      <c r="K66" s="66"/>
      <c r="L66" s="66"/>
      <c r="M66" s="66"/>
      <c r="N66" s="66"/>
      <c r="O66" s="65"/>
      <c r="P66" s="64"/>
      <c r="Q66" s="17"/>
      <c r="R66" s="17"/>
      <c r="S66" s="67"/>
      <c r="T66" s="66"/>
      <c r="U66" s="66"/>
      <c r="V66" s="66"/>
      <c r="W66" s="66"/>
      <c r="X66" s="66"/>
      <c r="Y66" s="66"/>
      <c r="Z66" s="65"/>
      <c r="AA66" s="64"/>
      <c r="AB66" s="17"/>
      <c r="AC66" s="17"/>
      <c r="AD66" s="67"/>
      <c r="AE66" s="66"/>
      <c r="AF66" s="66"/>
      <c r="AG66" s="66"/>
      <c r="AH66" s="66"/>
      <c r="AI66" s="66"/>
      <c r="AJ66" s="66"/>
      <c r="AK66" s="65"/>
      <c r="AL66" s="64"/>
      <c r="AM66" s="17"/>
      <c r="AN66" s="17"/>
      <c r="AO66" s="67"/>
      <c r="AP66" s="66"/>
      <c r="AQ66" s="66"/>
      <c r="AR66" s="66"/>
      <c r="AS66" s="66"/>
      <c r="AT66" s="66"/>
      <c r="AU66" s="66"/>
      <c r="AV66" s="65"/>
      <c r="AW66" s="64"/>
      <c r="AX66" s="17"/>
      <c r="AY66" s="17"/>
      <c r="AZ66" s="67"/>
      <c r="BA66" s="66"/>
      <c r="BB66" s="66"/>
      <c r="BC66" s="66"/>
      <c r="BD66" s="66"/>
      <c r="BE66" s="66"/>
      <c r="BF66" s="66"/>
      <c r="BG66" s="65"/>
      <c r="BH66" s="64"/>
      <c r="BI66" s="17"/>
      <c r="BJ66" s="17"/>
      <c r="BK66" s="67"/>
      <c r="BL66" s="66"/>
      <c r="BM66" s="66"/>
      <c r="BN66" s="66"/>
      <c r="BO66" s="66"/>
      <c r="BP66" s="66"/>
      <c r="BQ66" s="66"/>
      <c r="BR66" s="65"/>
      <c r="BS66" s="64"/>
      <c r="BT66" s="17"/>
      <c r="BU66" s="17"/>
      <c r="BV66" s="67"/>
      <c r="BW66" s="66"/>
      <c r="BX66" s="66"/>
      <c r="BY66" s="66"/>
      <c r="BZ66" s="66"/>
      <c r="CA66" s="66"/>
      <c r="CB66" s="66"/>
      <c r="CC66" s="65"/>
      <c r="CD66" s="64"/>
      <c r="CE66" s="17"/>
      <c r="CF66" s="17"/>
      <c r="CG66" s="67"/>
      <c r="CH66" s="66"/>
      <c r="CI66" s="66"/>
      <c r="CJ66" s="66"/>
      <c r="CK66" s="66"/>
      <c r="CL66" s="66"/>
      <c r="CM66" s="66"/>
      <c r="CN66" s="65"/>
      <c r="CO66" s="64"/>
      <c r="CP66" s="17"/>
      <c r="CQ66" s="17"/>
      <c r="CR66" s="67"/>
      <c r="CS66" s="66"/>
      <c r="CT66" s="66"/>
      <c r="CU66" s="66"/>
      <c r="CV66" s="66"/>
      <c r="CW66" s="66"/>
      <c r="CX66" s="66"/>
      <c r="CY66" s="65"/>
      <c r="CZ66" s="64"/>
      <c r="DA66" s="17"/>
      <c r="DB66" s="17"/>
      <c r="DC66" s="67"/>
      <c r="DD66" s="66"/>
      <c r="DE66" s="66"/>
      <c r="DF66" s="66"/>
      <c r="DG66" s="66"/>
      <c r="DH66" s="66"/>
      <c r="DI66" s="66"/>
      <c r="DJ66" s="65"/>
      <c r="DK66" s="64"/>
      <c r="DL66" s="17"/>
      <c r="DM66" s="17"/>
      <c r="DN66" s="67"/>
      <c r="DO66" s="66"/>
      <c r="DP66" s="66"/>
      <c r="DQ66" s="66"/>
      <c r="DR66" s="66"/>
      <c r="DS66" s="66"/>
      <c r="DT66" s="66"/>
      <c r="DU66" s="65"/>
      <c r="DV66" s="64"/>
      <c r="DW66" s="17"/>
      <c r="DX66" s="17"/>
      <c r="DY66" s="67"/>
      <c r="DZ66" s="66"/>
      <c r="EA66" s="66"/>
      <c r="EB66" s="66"/>
      <c r="EC66" s="66"/>
      <c r="ED66" s="66"/>
      <c r="EE66" s="66"/>
      <c r="EF66" s="65"/>
      <c r="EG66" s="64"/>
      <c r="EH66" s="17"/>
      <c r="EI66" s="17"/>
      <c r="EJ66" s="67"/>
      <c r="EK66" s="66"/>
      <c r="EL66" s="66"/>
      <c r="EM66" s="66"/>
      <c r="EN66" s="66"/>
      <c r="EO66" s="66"/>
      <c r="EP66" s="66"/>
      <c r="EQ66" s="65"/>
      <c r="ER66" s="64"/>
      <c r="ES66" s="17"/>
      <c r="ET66" s="17"/>
      <c r="EU66" s="67"/>
      <c r="EV66" s="66"/>
      <c r="EW66" s="66"/>
      <c r="EX66" s="66"/>
      <c r="EY66" s="66"/>
      <c r="EZ66" s="66"/>
      <c r="FA66" s="66"/>
      <c r="FB66" s="65"/>
      <c r="FC66" s="64"/>
      <c r="FD66" s="17"/>
      <c r="FE66" s="17"/>
      <c r="FF66" s="67"/>
      <c r="FG66" s="66"/>
      <c r="FH66" s="66"/>
      <c r="FI66" s="66"/>
      <c r="FJ66" s="66"/>
      <c r="FK66" s="66"/>
      <c r="FL66" s="66"/>
      <c r="FM66" s="65"/>
      <c r="FN66" s="64"/>
      <c r="FO66" s="17"/>
      <c r="FP66" s="17"/>
      <c r="FQ66" s="67"/>
      <c r="FR66" s="66"/>
      <c r="FS66" s="66"/>
      <c r="FT66" s="66"/>
      <c r="FU66" s="66"/>
      <c r="FV66" s="66"/>
      <c r="FW66" s="66"/>
      <c r="FX66" s="65"/>
      <c r="FY66" s="64"/>
      <c r="FZ66" s="17"/>
      <c r="GA66" s="17"/>
      <c r="GB66" s="67"/>
      <c r="GC66" s="66"/>
      <c r="GD66" s="66"/>
      <c r="GE66" s="66"/>
      <c r="GF66" s="66"/>
      <c r="GG66" s="66"/>
      <c r="GH66" s="66"/>
      <c r="GI66" s="65"/>
      <c r="GJ66" s="64"/>
      <c r="GK66" s="17"/>
      <c r="GL66" s="17"/>
      <c r="GM66" s="67"/>
      <c r="GN66" s="66"/>
      <c r="GO66" s="66"/>
      <c r="GP66" s="66"/>
      <c r="GQ66" s="66"/>
      <c r="GR66" s="66"/>
      <c r="GS66" s="66"/>
      <c r="GT66" s="65"/>
      <c r="GU66" s="64"/>
      <c r="GV66" s="17"/>
      <c r="GW66" s="17"/>
      <c r="GX66" s="67"/>
      <c r="GY66" s="66"/>
      <c r="GZ66" s="66"/>
      <c r="HA66" s="66"/>
      <c r="HB66" s="66"/>
      <c r="HC66" s="66"/>
      <c r="HD66" s="66"/>
      <c r="HE66" s="65"/>
      <c r="HF66" s="64"/>
      <c r="HG66" s="17"/>
      <c r="HH66" s="17"/>
      <c r="HI66" s="67"/>
      <c r="HJ66" s="66"/>
      <c r="HK66" s="66"/>
      <c r="HL66" s="66"/>
      <c r="HM66" s="66"/>
      <c r="HN66" s="66"/>
      <c r="HO66" s="66"/>
      <c r="HP66" s="65"/>
      <c r="HQ66" s="64"/>
      <c r="HR66" s="17"/>
      <c r="HS66" s="17"/>
    </row>
    <row r="67" spans="1:227" x14ac:dyDescent="0.15">
      <c r="A67" s="76"/>
      <c r="B67" s="79"/>
      <c r="C67" s="78"/>
      <c r="D67" s="78"/>
      <c r="E67" s="65"/>
      <c r="F67" s="65"/>
      <c r="G67" s="17"/>
      <c r="H67" s="67"/>
      <c r="I67" s="66"/>
      <c r="J67" s="66"/>
      <c r="K67" s="66"/>
      <c r="L67" s="66"/>
      <c r="M67" s="66"/>
      <c r="N67" s="66"/>
      <c r="O67" s="65"/>
      <c r="P67" s="64"/>
      <c r="Q67" s="17"/>
      <c r="R67" s="17"/>
      <c r="S67" s="67"/>
      <c r="T67" s="66"/>
      <c r="U67" s="66"/>
      <c r="V67" s="66"/>
      <c r="W67" s="66"/>
      <c r="X67" s="66"/>
      <c r="Y67" s="66"/>
      <c r="Z67" s="65"/>
      <c r="AA67" s="64"/>
      <c r="AB67" s="17"/>
      <c r="AC67" s="17"/>
      <c r="AD67" s="67"/>
      <c r="AE67" s="66"/>
      <c r="AF67" s="66"/>
      <c r="AG67" s="66"/>
      <c r="AH67" s="66"/>
      <c r="AI67" s="66"/>
      <c r="AJ67" s="66"/>
      <c r="AK67" s="65"/>
      <c r="AL67" s="64"/>
      <c r="AM67" s="17"/>
      <c r="AN67" s="17"/>
      <c r="AO67" s="67"/>
      <c r="AP67" s="66"/>
      <c r="AQ67" s="66"/>
      <c r="AR67" s="66"/>
      <c r="AS67" s="66"/>
      <c r="AT67" s="66"/>
      <c r="AU67" s="66"/>
      <c r="AV67" s="65"/>
      <c r="AW67" s="64"/>
      <c r="AX67" s="17"/>
      <c r="AY67" s="17"/>
      <c r="AZ67" s="67"/>
      <c r="BA67" s="66"/>
      <c r="BB67" s="66"/>
      <c r="BC67" s="66"/>
      <c r="BD67" s="66"/>
      <c r="BE67" s="66"/>
      <c r="BF67" s="66"/>
      <c r="BG67" s="65"/>
      <c r="BH67" s="64"/>
      <c r="BI67" s="17"/>
      <c r="BJ67" s="17"/>
      <c r="BK67" s="67"/>
      <c r="BL67" s="66"/>
      <c r="BM67" s="66"/>
      <c r="BN67" s="66"/>
      <c r="BO67" s="66"/>
      <c r="BP67" s="66"/>
      <c r="BQ67" s="66"/>
      <c r="BR67" s="65"/>
      <c r="BS67" s="64"/>
      <c r="BT67" s="17"/>
      <c r="BU67" s="17"/>
      <c r="BV67" s="67"/>
      <c r="BW67" s="66"/>
      <c r="BX67" s="66"/>
      <c r="BY67" s="66"/>
      <c r="BZ67" s="66"/>
      <c r="CA67" s="66"/>
      <c r="CB67" s="66"/>
      <c r="CC67" s="65"/>
      <c r="CD67" s="64"/>
      <c r="CE67" s="17"/>
      <c r="CF67" s="17"/>
      <c r="CG67" s="67"/>
      <c r="CH67" s="66"/>
      <c r="CI67" s="66"/>
      <c r="CJ67" s="66"/>
      <c r="CK67" s="66"/>
      <c r="CL67" s="66"/>
      <c r="CM67" s="66"/>
      <c r="CN67" s="65"/>
      <c r="CO67" s="64"/>
      <c r="CP67" s="17"/>
      <c r="CQ67" s="17"/>
      <c r="CR67" s="67"/>
      <c r="CS67" s="66"/>
      <c r="CT67" s="66"/>
      <c r="CU67" s="66"/>
      <c r="CV67" s="66"/>
      <c r="CW67" s="66"/>
      <c r="CX67" s="66"/>
      <c r="CY67" s="65"/>
      <c r="CZ67" s="64"/>
      <c r="DA67" s="17"/>
      <c r="DB67" s="17"/>
      <c r="DC67" s="67"/>
      <c r="DD67" s="66"/>
      <c r="DE67" s="66"/>
      <c r="DF67" s="66"/>
      <c r="DG67" s="66"/>
      <c r="DH67" s="66"/>
      <c r="DI67" s="66"/>
      <c r="DJ67" s="65"/>
      <c r="DK67" s="64"/>
      <c r="DL67" s="17"/>
      <c r="DM67" s="17"/>
      <c r="DN67" s="67"/>
      <c r="DO67" s="66"/>
      <c r="DP67" s="66"/>
      <c r="DQ67" s="66"/>
      <c r="DR67" s="66"/>
      <c r="DS67" s="66"/>
      <c r="DT67" s="66"/>
      <c r="DU67" s="65"/>
      <c r="DV67" s="64"/>
      <c r="DW67" s="17"/>
      <c r="DX67" s="17"/>
      <c r="DY67" s="67"/>
      <c r="DZ67" s="66"/>
      <c r="EA67" s="66"/>
      <c r="EB67" s="66"/>
      <c r="EC67" s="66"/>
      <c r="ED67" s="66"/>
      <c r="EE67" s="66"/>
      <c r="EF67" s="65"/>
      <c r="EG67" s="64"/>
      <c r="EH67" s="17"/>
      <c r="EI67" s="17"/>
      <c r="EJ67" s="67"/>
      <c r="EK67" s="66"/>
      <c r="EL67" s="66"/>
      <c r="EM67" s="66"/>
      <c r="EN67" s="66"/>
      <c r="EO67" s="66"/>
      <c r="EP67" s="66"/>
      <c r="EQ67" s="65"/>
      <c r="ER67" s="64"/>
      <c r="ES67" s="17"/>
      <c r="ET67" s="17"/>
      <c r="EU67" s="67"/>
      <c r="EV67" s="66"/>
      <c r="EW67" s="66"/>
      <c r="EX67" s="66"/>
      <c r="EY67" s="66"/>
      <c r="EZ67" s="66"/>
      <c r="FA67" s="66"/>
      <c r="FB67" s="65"/>
      <c r="FC67" s="64"/>
      <c r="FD67" s="17"/>
      <c r="FE67" s="17"/>
      <c r="FF67" s="67"/>
      <c r="FG67" s="66"/>
      <c r="FH67" s="66"/>
      <c r="FI67" s="66"/>
      <c r="FJ67" s="66"/>
      <c r="FK67" s="66"/>
      <c r="FL67" s="66"/>
      <c r="FM67" s="65"/>
      <c r="FN67" s="64"/>
      <c r="FO67" s="17"/>
      <c r="FP67" s="17"/>
      <c r="FQ67" s="67"/>
      <c r="FR67" s="66"/>
      <c r="FS67" s="66"/>
      <c r="FT67" s="66"/>
      <c r="FU67" s="66"/>
      <c r="FV67" s="66"/>
      <c r="FW67" s="66"/>
      <c r="FX67" s="65"/>
      <c r="FY67" s="64"/>
      <c r="FZ67" s="17"/>
      <c r="GA67" s="17"/>
      <c r="GB67" s="67"/>
      <c r="GC67" s="66"/>
      <c r="GD67" s="66"/>
      <c r="GE67" s="66"/>
      <c r="GF67" s="66"/>
      <c r="GG67" s="66"/>
      <c r="GH67" s="66"/>
      <c r="GI67" s="65"/>
      <c r="GJ67" s="64"/>
      <c r="GK67" s="17"/>
      <c r="GL67" s="17"/>
      <c r="GM67" s="67"/>
      <c r="GN67" s="66"/>
      <c r="GO67" s="66"/>
      <c r="GP67" s="66"/>
      <c r="GQ67" s="66"/>
      <c r="GR67" s="66"/>
      <c r="GS67" s="66"/>
      <c r="GT67" s="65"/>
      <c r="GU67" s="64"/>
      <c r="GV67" s="17"/>
      <c r="GW67" s="17"/>
      <c r="GX67" s="67"/>
      <c r="GY67" s="66"/>
      <c r="GZ67" s="66"/>
      <c r="HA67" s="66"/>
      <c r="HB67" s="66"/>
      <c r="HC67" s="66"/>
      <c r="HD67" s="66"/>
      <c r="HE67" s="65"/>
      <c r="HF67" s="64"/>
      <c r="HG67" s="17"/>
      <c r="HH67" s="17"/>
      <c r="HI67" s="67"/>
      <c r="HJ67" s="66"/>
      <c r="HK67" s="66"/>
      <c r="HL67" s="66"/>
      <c r="HM67" s="66"/>
      <c r="HN67" s="66"/>
      <c r="HO67" s="66"/>
      <c r="HP67" s="65"/>
      <c r="HQ67" s="64"/>
      <c r="HR67" s="17"/>
      <c r="HS67" s="17"/>
    </row>
    <row r="68" spans="1:227" x14ac:dyDescent="0.15">
      <c r="A68" s="76"/>
      <c r="B68" s="79"/>
      <c r="C68" s="78"/>
      <c r="D68" s="78"/>
      <c r="E68" s="65"/>
      <c r="F68" s="65"/>
      <c r="G68" s="17"/>
      <c r="H68" s="67"/>
      <c r="I68" s="66"/>
      <c r="J68" s="66"/>
      <c r="K68" s="66"/>
      <c r="L68" s="66"/>
      <c r="M68" s="66"/>
      <c r="N68" s="66"/>
      <c r="O68" s="65"/>
      <c r="P68" s="64"/>
      <c r="Q68" s="17"/>
      <c r="R68" s="17"/>
      <c r="S68" s="67"/>
      <c r="T68" s="66"/>
      <c r="U68" s="66"/>
      <c r="V68" s="66"/>
      <c r="W68" s="66"/>
      <c r="X68" s="66"/>
      <c r="Y68" s="66"/>
      <c r="Z68" s="65"/>
      <c r="AA68" s="64"/>
      <c r="AB68" s="17"/>
      <c r="AC68" s="17"/>
      <c r="AD68" s="67"/>
      <c r="AE68" s="66"/>
      <c r="AF68" s="66"/>
      <c r="AG68" s="66"/>
      <c r="AH68" s="66"/>
      <c r="AI68" s="66"/>
      <c r="AJ68" s="66"/>
      <c r="AK68" s="65"/>
      <c r="AL68" s="64"/>
      <c r="AM68" s="17"/>
      <c r="AN68" s="17"/>
      <c r="AO68" s="67"/>
      <c r="AP68" s="66"/>
      <c r="AQ68" s="66"/>
      <c r="AR68" s="66"/>
      <c r="AS68" s="66"/>
      <c r="AT68" s="66"/>
      <c r="AU68" s="66"/>
      <c r="AV68" s="65"/>
      <c r="AW68" s="64"/>
      <c r="AX68" s="17"/>
      <c r="AY68" s="17"/>
      <c r="AZ68" s="67"/>
      <c r="BA68" s="66"/>
      <c r="BB68" s="66"/>
      <c r="BC68" s="66"/>
      <c r="BD68" s="66"/>
      <c r="BE68" s="66"/>
      <c r="BF68" s="66"/>
      <c r="BG68" s="65"/>
      <c r="BH68" s="64"/>
      <c r="BI68" s="17"/>
      <c r="BJ68" s="17"/>
      <c r="BK68" s="67"/>
      <c r="BL68" s="66"/>
      <c r="BM68" s="66"/>
      <c r="BN68" s="66"/>
      <c r="BO68" s="66"/>
      <c r="BP68" s="66"/>
      <c r="BQ68" s="66"/>
      <c r="BR68" s="65"/>
      <c r="BS68" s="64"/>
      <c r="BT68" s="17"/>
      <c r="BU68" s="17"/>
      <c r="BV68" s="67"/>
      <c r="BW68" s="66"/>
      <c r="BX68" s="66"/>
      <c r="BY68" s="66"/>
      <c r="BZ68" s="66"/>
      <c r="CA68" s="66"/>
      <c r="CB68" s="66"/>
      <c r="CC68" s="65"/>
      <c r="CD68" s="64"/>
      <c r="CE68" s="17"/>
      <c r="CF68" s="17"/>
      <c r="CG68" s="67"/>
      <c r="CH68" s="66"/>
      <c r="CI68" s="66"/>
      <c r="CJ68" s="66"/>
      <c r="CK68" s="66"/>
      <c r="CL68" s="66"/>
      <c r="CM68" s="66"/>
      <c r="CN68" s="65"/>
      <c r="CO68" s="64"/>
      <c r="CP68" s="17"/>
      <c r="CQ68" s="17"/>
      <c r="CR68" s="67"/>
      <c r="CS68" s="66"/>
      <c r="CT68" s="66"/>
      <c r="CU68" s="66"/>
      <c r="CV68" s="66"/>
      <c r="CW68" s="66"/>
      <c r="CX68" s="66"/>
      <c r="CY68" s="65"/>
      <c r="CZ68" s="64"/>
      <c r="DA68" s="17"/>
      <c r="DB68" s="17"/>
      <c r="DC68" s="67"/>
      <c r="DD68" s="66"/>
      <c r="DE68" s="66"/>
      <c r="DF68" s="66"/>
      <c r="DG68" s="66"/>
      <c r="DH68" s="66"/>
      <c r="DI68" s="66"/>
      <c r="DJ68" s="65"/>
      <c r="DK68" s="64"/>
      <c r="DL68" s="17"/>
      <c r="DM68" s="17"/>
      <c r="DN68" s="67"/>
      <c r="DO68" s="66"/>
      <c r="DP68" s="66"/>
      <c r="DQ68" s="66"/>
      <c r="DR68" s="66"/>
      <c r="DS68" s="66"/>
      <c r="DT68" s="66"/>
      <c r="DU68" s="65"/>
      <c r="DV68" s="64"/>
      <c r="DW68" s="17"/>
      <c r="DX68" s="17"/>
      <c r="DY68" s="67"/>
      <c r="DZ68" s="66"/>
      <c r="EA68" s="66"/>
      <c r="EB68" s="66"/>
      <c r="EC68" s="66"/>
      <c r="ED68" s="66"/>
      <c r="EE68" s="66"/>
      <c r="EF68" s="65"/>
      <c r="EG68" s="64"/>
      <c r="EH68" s="17"/>
      <c r="EI68" s="17"/>
      <c r="EJ68" s="67"/>
      <c r="EK68" s="66"/>
      <c r="EL68" s="66"/>
      <c r="EM68" s="66"/>
      <c r="EN68" s="66"/>
      <c r="EO68" s="66"/>
      <c r="EP68" s="66"/>
      <c r="EQ68" s="65"/>
      <c r="ER68" s="64"/>
      <c r="ES68" s="17"/>
      <c r="ET68" s="17"/>
      <c r="EU68" s="67"/>
      <c r="EV68" s="66"/>
      <c r="EW68" s="66"/>
      <c r="EX68" s="66"/>
      <c r="EY68" s="66"/>
      <c r="EZ68" s="66"/>
      <c r="FA68" s="66"/>
      <c r="FB68" s="65"/>
      <c r="FC68" s="64"/>
      <c r="FD68" s="17"/>
      <c r="FE68" s="17"/>
      <c r="FF68" s="67"/>
      <c r="FG68" s="66"/>
      <c r="FH68" s="66"/>
      <c r="FI68" s="66"/>
      <c r="FJ68" s="66"/>
      <c r="FK68" s="66"/>
      <c r="FL68" s="66"/>
      <c r="FM68" s="65"/>
      <c r="FN68" s="64"/>
      <c r="FO68" s="17"/>
      <c r="FP68" s="17"/>
      <c r="FQ68" s="67"/>
      <c r="FR68" s="66"/>
      <c r="FS68" s="66"/>
      <c r="FT68" s="66"/>
      <c r="FU68" s="66"/>
      <c r="FV68" s="66"/>
      <c r="FW68" s="66"/>
      <c r="FX68" s="65"/>
      <c r="FY68" s="64"/>
      <c r="FZ68" s="17"/>
      <c r="GA68" s="17"/>
      <c r="GB68" s="67"/>
      <c r="GC68" s="66"/>
      <c r="GD68" s="66"/>
      <c r="GE68" s="66"/>
      <c r="GF68" s="66"/>
      <c r="GG68" s="66"/>
      <c r="GH68" s="66"/>
      <c r="GI68" s="65"/>
      <c r="GJ68" s="64"/>
      <c r="GK68" s="17"/>
      <c r="GL68" s="17"/>
      <c r="GM68" s="67"/>
      <c r="GN68" s="66"/>
      <c r="GO68" s="66"/>
      <c r="GP68" s="66"/>
      <c r="GQ68" s="66"/>
      <c r="GR68" s="66"/>
      <c r="GS68" s="66"/>
      <c r="GT68" s="65"/>
      <c r="GU68" s="64"/>
      <c r="GV68" s="17"/>
      <c r="GW68" s="17"/>
      <c r="GX68" s="67"/>
      <c r="GY68" s="66"/>
      <c r="GZ68" s="66"/>
      <c r="HA68" s="66"/>
      <c r="HB68" s="66"/>
      <c r="HC68" s="66"/>
      <c r="HD68" s="66"/>
      <c r="HE68" s="65"/>
      <c r="HF68" s="64"/>
      <c r="HG68" s="17"/>
      <c r="HH68" s="17"/>
      <c r="HI68" s="67"/>
      <c r="HJ68" s="66"/>
      <c r="HK68" s="66"/>
      <c r="HL68" s="66"/>
      <c r="HM68" s="66"/>
      <c r="HN68" s="66"/>
      <c r="HO68" s="66"/>
      <c r="HP68" s="65"/>
      <c r="HQ68" s="64"/>
      <c r="HR68" s="17"/>
      <c r="HS68" s="17"/>
    </row>
    <row r="69" spans="1:227" x14ac:dyDescent="0.15">
      <c r="A69" s="76"/>
      <c r="B69" s="80"/>
      <c r="C69" s="78"/>
      <c r="D69" s="78"/>
      <c r="E69" s="65"/>
      <c r="F69" s="65"/>
      <c r="G69" s="17"/>
      <c r="H69" s="67"/>
      <c r="I69" s="66"/>
      <c r="J69" s="66"/>
      <c r="K69" s="66"/>
      <c r="L69" s="66"/>
      <c r="M69" s="66"/>
      <c r="N69" s="66"/>
      <c r="O69" s="65"/>
      <c r="P69" s="64"/>
      <c r="Q69" s="17"/>
      <c r="R69" s="17"/>
      <c r="S69" s="67"/>
      <c r="T69" s="66"/>
      <c r="U69" s="66"/>
      <c r="V69" s="66"/>
      <c r="W69" s="66"/>
      <c r="X69" s="66"/>
      <c r="Y69" s="66"/>
      <c r="Z69" s="65"/>
      <c r="AA69" s="64"/>
      <c r="AB69" s="17"/>
      <c r="AC69" s="17"/>
      <c r="AD69" s="67"/>
      <c r="AE69" s="66"/>
      <c r="AF69" s="66"/>
      <c r="AG69" s="66"/>
      <c r="AH69" s="66"/>
      <c r="AI69" s="66"/>
      <c r="AJ69" s="66"/>
      <c r="AK69" s="65"/>
      <c r="AL69" s="64"/>
      <c r="AM69" s="17"/>
      <c r="AN69" s="17"/>
      <c r="AO69" s="67"/>
      <c r="AP69" s="66"/>
      <c r="AQ69" s="66"/>
      <c r="AR69" s="66"/>
      <c r="AS69" s="66"/>
      <c r="AT69" s="66"/>
      <c r="AU69" s="66"/>
      <c r="AV69" s="65"/>
      <c r="AW69" s="64"/>
      <c r="AX69" s="17"/>
      <c r="AY69" s="17"/>
      <c r="AZ69" s="67"/>
      <c r="BA69" s="66"/>
      <c r="BB69" s="66"/>
      <c r="BC69" s="66"/>
      <c r="BD69" s="66"/>
      <c r="BE69" s="66"/>
      <c r="BF69" s="66"/>
      <c r="BG69" s="65"/>
      <c r="BH69" s="64"/>
      <c r="BI69" s="17"/>
      <c r="BJ69" s="17"/>
      <c r="BK69" s="67"/>
      <c r="BL69" s="66"/>
      <c r="BM69" s="66"/>
      <c r="BN69" s="66"/>
      <c r="BO69" s="66"/>
      <c r="BP69" s="66"/>
      <c r="BQ69" s="66"/>
      <c r="BR69" s="65"/>
      <c r="BS69" s="64"/>
      <c r="BT69" s="17"/>
      <c r="BU69" s="17"/>
      <c r="BV69" s="67"/>
      <c r="BW69" s="66"/>
      <c r="BX69" s="66"/>
      <c r="BY69" s="66"/>
      <c r="BZ69" s="66"/>
      <c r="CA69" s="66"/>
      <c r="CB69" s="66"/>
      <c r="CC69" s="65"/>
      <c r="CD69" s="64"/>
      <c r="CE69" s="17"/>
      <c r="CF69" s="17"/>
      <c r="CG69" s="67"/>
      <c r="CH69" s="66"/>
      <c r="CI69" s="66"/>
      <c r="CJ69" s="66"/>
      <c r="CK69" s="66"/>
      <c r="CL69" s="66"/>
      <c r="CM69" s="66"/>
      <c r="CN69" s="65"/>
      <c r="CO69" s="64"/>
      <c r="CP69" s="17"/>
      <c r="CQ69" s="17"/>
      <c r="CR69" s="67"/>
      <c r="CS69" s="66"/>
      <c r="CT69" s="66"/>
      <c r="CU69" s="66"/>
      <c r="CV69" s="66"/>
      <c r="CW69" s="66"/>
      <c r="CX69" s="66"/>
      <c r="CY69" s="65"/>
      <c r="CZ69" s="64"/>
      <c r="DA69" s="17"/>
      <c r="DB69" s="17"/>
      <c r="DC69" s="67"/>
      <c r="DD69" s="66"/>
      <c r="DE69" s="66"/>
      <c r="DF69" s="66"/>
      <c r="DG69" s="66"/>
      <c r="DH69" s="66"/>
      <c r="DI69" s="66"/>
      <c r="DJ69" s="65"/>
      <c r="DK69" s="64"/>
      <c r="DL69" s="17"/>
      <c r="DM69" s="17"/>
      <c r="DN69" s="67"/>
      <c r="DO69" s="66"/>
      <c r="DP69" s="66"/>
      <c r="DQ69" s="66"/>
      <c r="DR69" s="66"/>
      <c r="DS69" s="66"/>
      <c r="DT69" s="66"/>
      <c r="DU69" s="65"/>
      <c r="DV69" s="64"/>
      <c r="DW69" s="17"/>
      <c r="DX69" s="17"/>
      <c r="DY69" s="67"/>
      <c r="DZ69" s="66"/>
      <c r="EA69" s="66"/>
      <c r="EB69" s="66"/>
      <c r="EC69" s="66"/>
      <c r="ED69" s="66"/>
      <c r="EE69" s="66"/>
      <c r="EF69" s="65"/>
      <c r="EG69" s="64"/>
      <c r="EH69" s="17"/>
      <c r="EI69" s="17"/>
      <c r="EJ69" s="67"/>
      <c r="EK69" s="66"/>
      <c r="EL69" s="66"/>
      <c r="EM69" s="66"/>
      <c r="EN69" s="66"/>
      <c r="EO69" s="66"/>
      <c r="EP69" s="66"/>
      <c r="EQ69" s="65"/>
      <c r="ER69" s="64"/>
      <c r="ES69" s="17"/>
      <c r="ET69" s="17"/>
      <c r="EU69" s="67"/>
      <c r="EV69" s="66"/>
      <c r="EW69" s="66"/>
      <c r="EX69" s="66"/>
      <c r="EY69" s="66"/>
      <c r="EZ69" s="66"/>
      <c r="FA69" s="66"/>
      <c r="FB69" s="65"/>
      <c r="FC69" s="64"/>
      <c r="FD69" s="17"/>
      <c r="FE69" s="17"/>
      <c r="FF69" s="67"/>
      <c r="FG69" s="66"/>
      <c r="FH69" s="66"/>
      <c r="FI69" s="66"/>
      <c r="FJ69" s="66"/>
      <c r="FK69" s="66"/>
      <c r="FL69" s="66"/>
      <c r="FM69" s="65"/>
      <c r="FN69" s="64"/>
      <c r="FO69" s="17"/>
      <c r="FP69" s="17"/>
      <c r="FQ69" s="67"/>
      <c r="FR69" s="66"/>
      <c r="FS69" s="66"/>
      <c r="FT69" s="66"/>
      <c r="FU69" s="66"/>
      <c r="FV69" s="66"/>
      <c r="FW69" s="66"/>
      <c r="FX69" s="65"/>
      <c r="FY69" s="64"/>
      <c r="FZ69" s="17"/>
      <c r="GA69" s="17"/>
      <c r="GB69" s="67"/>
      <c r="GC69" s="66"/>
      <c r="GD69" s="66"/>
      <c r="GE69" s="66"/>
      <c r="GF69" s="66"/>
      <c r="GG69" s="66"/>
      <c r="GH69" s="66"/>
      <c r="GI69" s="65"/>
      <c r="GJ69" s="64"/>
      <c r="GK69" s="17"/>
      <c r="GL69" s="17"/>
      <c r="GM69" s="67"/>
      <c r="GN69" s="66"/>
      <c r="GO69" s="66"/>
      <c r="GP69" s="66"/>
      <c r="GQ69" s="66"/>
      <c r="GR69" s="66"/>
      <c r="GS69" s="66"/>
      <c r="GT69" s="65"/>
      <c r="GU69" s="64"/>
      <c r="GV69" s="17"/>
      <c r="GW69" s="17"/>
      <c r="GX69" s="67"/>
      <c r="GY69" s="66"/>
      <c r="GZ69" s="66"/>
      <c r="HA69" s="66"/>
      <c r="HB69" s="66"/>
      <c r="HC69" s="66"/>
      <c r="HD69" s="66"/>
      <c r="HE69" s="65"/>
      <c r="HF69" s="64"/>
      <c r="HG69" s="17"/>
      <c r="HH69" s="17"/>
      <c r="HI69" s="67"/>
      <c r="HJ69" s="66"/>
      <c r="HK69" s="66"/>
      <c r="HL69" s="66"/>
      <c r="HM69" s="66"/>
      <c r="HN69" s="66"/>
      <c r="HO69" s="66"/>
      <c r="HP69" s="65"/>
      <c r="HQ69" s="64"/>
      <c r="HR69" s="17"/>
      <c r="HS69" s="17"/>
    </row>
    <row r="70" spans="1:227" x14ac:dyDescent="0.15">
      <c r="A70" s="76"/>
      <c r="B70" s="80"/>
      <c r="C70" s="78"/>
      <c r="D70" s="78"/>
      <c r="E70" s="65"/>
      <c r="F70" s="65"/>
      <c r="G70" s="17"/>
      <c r="H70" s="67"/>
      <c r="I70" s="66"/>
      <c r="J70" s="66"/>
      <c r="K70" s="66"/>
      <c r="L70" s="66"/>
      <c r="M70" s="66"/>
      <c r="N70" s="66"/>
      <c r="O70" s="65"/>
      <c r="P70" s="64"/>
      <c r="Q70" s="17"/>
      <c r="R70" s="17"/>
      <c r="S70" s="67"/>
      <c r="T70" s="66"/>
      <c r="U70" s="66"/>
      <c r="V70" s="66"/>
      <c r="W70" s="66"/>
      <c r="X70" s="66"/>
      <c r="Y70" s="66"/>
      <c r="Z70" s="65"/>
      <c r="AA70" s="64"/>
      <c r="AB70" s="17"/>
      <c r="AC70" s="17"/>
      <c r="AD70" s="67"/>
      <c r="AE70" s="66"/>
      <c r="AF70" s="66"/>
      <c r="AG70" s="66"/>
      <c r="AH70" s="66"/>
      <c r="AI70" s="66"/>
      <c r="AJ70" s="66"/>
      <c r="AK70" s="65"/>
      <c r="AL70" s="64"/>
      <c r="AM70" s="17"/>
      <c r="AN70" s="17"/>
      <c r="AO70" s="67"/>
      <c r="AP70" s="66"/>
      <c r="AQ70" s="66"/>
      <c r="AR70" s="66"/>
      <c r="AS70" s="66"/>
      <c r="AT70" s="66"/>
      <c r="AU70" s="66"/>
      <c r="AV70" s="65"/>
      <c r="AW70" s="64"/>
      <c r="AX70" s="17"/>
      <c r="AY70" s="17"/>
      <c r="AZ70" s="67"/>
      <c r="BA70" s="66"/>
      <c r="BB70" s="66"/>
      <c r="BC70" s="66"/>
      <c r="BD70" s="66"/>
      <c r="BE70" s="66"/>
      <c r="BF70" s="66"/>
      <c r="BG70" s="65"/>
      <c r="BH70" s="64"/>
      <c r="BI70" s="17"/>
      <c r="BJ70" s="17"/>
      <c r="BK70" s="67"/>
      <c r="BL70" s="66"/>
      <c r="BM70" s="66"/>
      <c r="BN70" s="66"/>
      <c r="BO70" s="66"/>
      <c r="BP70" s="66"/>
      <c r="BQ70" s="66"/>
      <c r="BR70" s="65"/>
      <c r="BS70" s="64"/>
      <c r="BT70" s="17"/>
      <c r="BU70" s="17"/>
      <c r="BV70" s="67"/>
      <c r="BW70" s="66"/>
      <c r="BX70" s="66"/>
      <c r="BY70" s="66"/>
      <c r="BZ70" s="66"/>
      <c r="CA70" s="66"/>
      <c r="CB70" s="66"/>
      <c r="CC70" s="65"/>
      <c r="CD70" s="64"/>
      <c r="CE70" s="17"/>
      <c r="CF70" s="17"/>
      <c r="CG70" s="67"/>
      <c r="CH70" s="66"/>
      <c r="CI70" s="66"/>
      <c r="CJ70" s="66"/>
      <c r="CK70" s="66"/>
      <c r="CL70" s="66"/>
      <c r="CM70" s="66"/>
      <c r="CN70" s="65"/>
      <c r="CO70" s="64"/>
      <c r="CP70" s="17"/>
      <c r="CQ70" s="17"/>
      <c r="CR70" s="67"/>
      <c r="CS70" s="66"/>
      <c r="CT70" s="66"/>
      <c r="CU70" s="66"/>
      <c r="CV70" s="66"/>
      <c r="CW70" s="66"/>
      <c r="CX70" s="66"/>
      <c r="CY70" s="65"/>
      <c r="CZ70" s="64"/>
      <c r="DA70" s="17"/>
      <c r="DB70" s="17"/>
      <c r="DC70" s="67"/>
      <c r="DD70" s="66"/>
      <c r="DE70" s="66"/>
      <c r="DF70" s="66"/>
      <c r="DG70" s="66"/>
      <c r="DH70" s="66"/>
      <c r="DI70" s="66"/>
      <c r="DJ70" s="65"/>
      <c r="DK70" s="64"/>
      <c r="DL70" s="17"/>
      <c r="DM70" s="17"/>
      <c r="DN70" s="67"/>
      <c r="DO70" s="66"/>
      <c r="DP70" s="66"/>
      <c r="DQ70" s="66"/>
      <c r="DR70" s="66"/>
      <c r="DS70" s="66"/>
      <c r="DT70" s="66"/>
      <c r="DU70" s="65"/>
      <c r="DV70" s="64"/>
      <c r="DW70" s="17"/>
      <c r="DX70" s="17"/>
      <c r="DY70" s="67"/>
      <c r="DZ70" s="66"/>
      <c r="EA70" s="66"/>
      <c r="EB70" s="66"/>
      <c r="EC70" s="66"/>
      <c r="ED70" s="66"/>
      <c r="EE70" s="66"/>
      <c r="EF70" s="65"/>
      <c r="EG70" s="64"/>
      <c r="EH70" s="17"/>
      <c r="EI70" s="17"/>
      <c r="EJ70" s="67"/>
      <c r="EK70" s="66"/>
      <c r="EL70" s="66"/>
      <c r="EM70" s="66"/>
      <c r="EN70" s="66"/>
      <c r="EO70" s="66"/>
      <c r="EP70" s="66"/>
      <c r="EQ70" s="65"/>
      <c r="ER70" s="64"/>
      <c r="ES70" s="17"/>
      <c r="ET70" s="17"/>
      <c r="EU70" s="67"/>
      <c r="EV70" s="66"/>
      <c r="EW70" s="66"/>
      <c r="EX70" s="66"/>
      <c r="EY70" s="66"/>
      <c r="EZ70" s="66"/>
      <c r="FA70" s="66"/>
      <c r="FB70" s="65"/>
      <c r="FC70" s="64"/>
      <c r="FD70" s="17"/>
      <c r="FE70" s="17"/>
      <c r="FF70" s="67"/>
      <c r="FG70" s="66"/>
      <c r="FH70" s="66"/>
      <c r="FI70" s="66"/>
      <c r="FJ70" s="66"/>
      <c r="FK70" s="66"/>
      <c r="FL70" s="66"/>
      <c r="FM70" s="65"/>
      <c r="FN70" s="64"/>
      <c r="FO70" s="17"/>
      <c r="FP70" s="17"/>
      <c r="FQ70" s="67"/>
      <c r="FR70" s="66"/>
      <c r="FS70" s="66"/>
      <c r="FT70" s="66"/>
      <c r="FU70" s="66"/>
      <c r="FV70" s="66"/>
      <c r="FW70" s="66"/>
      <c r="FX70" s="65"/>
      <c r="FY70" s="64"/>
      <c r="FZ70" s="17"/>
      <c r="GA70" s="17"/>
      <c r="GB70" s="67"/>
      <c r="GC70" s="66"/>
      <c r="GD70" s="66"/>
      <c r="GE70" s="66"/>
      <c r="GF70" s="66"/>
      <c r="GG70" s="66"/>
      <c r="GH70" s="66"/>
      <c r="GI70" s="65"/>
      <c r="GJ70" s="64"/>
      <c r="GK70" s="17"/>
      <c r="GL70" s="17"/>
      <c r="GM70" s="67"/>
      <c r="GN70" s="66"/>
      <c r="GO70" s="66"/>
      <c r="GP70" s="66"/>
      <c r="GQ70" s="66"/>
      <c r="GR70" s="66"/>
      <c r="GS70" s="66"/>
      <c r="GT70" s="65"/>
      <c r="GU70" s="64"/>
      <c r="GV70" s="17"/>
      <c r="GW70" s="17"/>
      <c r="GX70" s="67"/>
      <c r="GY70" s="66"/>
      <c r="GZ70" s="66"/>
      <c r="HA70" s="66"/>
      <c r="HB70" s="66"/>
      <c r="HC70" s="66"/>
      <c r="HD70" s="66"/>
      <c r="HE70" s="65"/>
      <c r="HF70" s="64"/>
      <c r="HG70" s="17"/>
      <c r="HH70" s="17"/>
      <c r="HI70" s="67"/>
      <c r="HJ70" s="66"/>
      <c r="HK70" s="66"/>
      <c r="HL70" s="66"/>
      <c r="HM70" s="66"/>
      <c r="HN70" s="66"/>
      <c r="HO70" s="66"/>
      <c r="HP70" s="65"/>
      <c r="HQ70" s="64"/>
      <c r="HR70" s="17"/>
      <c r="HS70" s="17"/>
    </row>
    <row r="71" spans="1:227" x14ac:dyDescent="0.15">
      <c r="A71" s="76"/>
      <c r="B71" s="79"/>
      <c r="C71" s="78"/>
      <c r="D71" s="78"/>
      <c r="E71" s="65"/>
      <c r="F71" s="65"/>
      <c r="G71" s="17"/>
      <c r="H71" s="67"/>
      <c r="I71" s="66"/>
      <c r="J71" s="66"/>
      <c r="K71" s="66"/>
      <c r="L71" s="66"/>
      <c r="M71" s="66"/>
      <c r="N71" s="66"/>
      <c r="O71" s="65"/>
      <c r="P71" s="64"/>
      <c r="Q71" s="17"/>
      <c r="R71" s="17"/>
      <c r="S71" s="67"/>
      <c r="T71" s="66"/>
      <c r="U71" s="66"/>
      <c r="V71" s="66"/>
      <c r="W71" s="66"/>
      <c r="X71" s="66"/>
      <c r="Y71" s="66"/>
      <c r="Z71" s="65"/>
      <c r="AA71" s="64"/>
      <c r="AB71" s="17"/>
      <c r="AC71" s="17"/>
      <c r="AD71" s="67"/>
      <c r="AE71" s="66"/>
      <c r="AF71" s="66"/>
      <c r="AG71" s="66"/>
      <c r="AH71" s="66"/>
      <c r="AI71" s="66"/>
      <c r="AJ71" s="66"/>
      <c r="AK71" s="65"/>
      <c r="AL71" s="64"/>
      <c r="AM71" s="17"/>
      <c r="AN71" s="17"/>
      <c r="AO71" s="67"/>
      <c r="AP71" s="66"/>
      <c r="AQ71" s="66"/>
      <c r="AR71" s="66"/>
      <c r="AS71" s="66"/>
      <c r="AT71" s="66"/>
      <c r="AU71" s="66"/>
      <c r="AV71" s="65"/>
      <c r="AW71" s="64"/>
      <c r="AX71" s="17"/>
      <c r="AY71" s="17"/>
      <c r="AZ71" s="67"/>
      <c r="BA71" s="66"/>
      <c r="BB71" s="66"/>
      <c r="BC71" s="66"/>
      <c r="BD71" s="66"/>
      <c r="BE71" s="66"/>
      <c r="BF71" s="66"/>
      <c r="BG71" s="65"/>
      <c r="BH71" s="64"/>
      <c r="BI71" s="17"/>
      <c r="BJ71" s="17"/>
      <c r="BK71" s="67"/>
      <c r="BL71" s="66"/>
      <c r="BM71" s="66"/>
      <c r="BN71" s="66"/>
      <c r="BO71" s="66"/>
      <c r="BP71" s="66"/>
      <c r="BQ71" s="66"/>
      <c r="BR71" s="65"/>
      <c r="BS71" s="64"/>
      <c r="BT71" s="17"/>
      <c r="BU71" s="17"/>
      <c r="BV71" s="67"/>
      <c r="BW71" s="66"/>
      <c r="BX71" s="66"/>
      <c r="BY71" s="66"/>
      <c r="BZ71" s="66"/>
      <c r="CA71" s="66"/>
      <c r="CB71" s="66"/>
      <c r="CC71" s="65"/>
      <c r="CD71" s="64"/>
      <c r="CE71" s="17"/>
      <c r="CF71" s="17"/>
      <c r="CG71" s="67"/>
      <c r="CH71" s="66"/>
      <c r="CI71" s="66"/>
      <c r="CJ71" s="66"/>
      <c r="CK71" s="66"/>
      <c r="CL71" s="66"/>
      <c r="CM71" s="66"/>
      <c r="CN71" s="65"/>
      <c r="CO71" s="64"/>
      <c r="CP71" s="17"/>
      <c r="CQ71" s="17"/>
      <c r="CR71" s="67"/>
      <c r="CS71" s="66"/>
      <c r="CT71" s="66"/>
      <c r="CU71" s="66"/>
      <c r="CV71" s="66"/>
      <c r="CW71" s="66"/>
      <c r="CX71" s="66"/>
      <c r="CY71" s="65"/>
      <c r="CZ71" s="64"/>
      <c r="DA71" s="17"/>
      <c r="DB71" s="17"/>
      <c r="DC71" s="67"/>
      <c r="DD71" s="66"/>
      <c r="DE71" s="66"/>
      <c r="DF71" s="66"/>
      <c r="DG71" s="66"/>
      <c r="DH71" s="66"/>
      <c r="DI71" s="66"/>
      <c r="DJ71" s="65"/>
      <c r="DK71" s="64"/>
      <c r="DL71" s="17"/>
      <c r="DM71" s="17"/>
      <c r="DN71" s="67"/>
      <c r="DO71" s="66"/>
      <c r="DP71" s="66"/>
      <c r="DQ71" s="66"/>
      <c r="DR71" s="66"/>
      <c r="DS71" s="66"/>
      <c r="DT71" s="66"/>
      <c r="DU71" s="65"/>
      <c r="DV71" s="64"/>
      <c r="DW71" s="17"/>
      <c r="DX71" s="17"/>
      <c r="DY71" s="67"/>
      <c r="DZ71" s="66"/>
      <c r="EA71" s="66"/>
      <c r="EB71" s="66"/>
      <c r="EC71" s="66"/>
      <c r="ED71" s="66"/>
      <c r="EE71" s="66"/>
      <c r="EF71" s="65"/>
      <c r="EG71" s="64"/>
      <c r="EH71" s="17"/>
      <c r="EI71" s="17"/>
      <c r="EJ71" s="67"/>
      <c r="EK71" s="66"/>
      <c r="EL71" s="66"/>
      <c r="EM71" s="66"/>
      <c r="EN71" s="66"/>
      <c r="EO71" s="66"/>
      <c r="EP71" s="66"/>
      <c r="EQ71" s="65"/>
      <c r="ER71" s="64"/>
      <c r="ES71" s="17"/>
      <c r="ET71" s="17"/>
      <c r="EU71" s="67"/>
      <c r="EV71" s="66"/>
      <c r="EW71" s="66"/>
      <c r="EX71" s="66"/>
      <c r="EY71" s="66"/>
      <c r="EZ71" s="66"/>
      <c r="FA71" s="66"/>
      <c r="FB71" s="65"/>
      <c r="FC71" s="64"/>
      <c r="FD71" s="17"/>
      <c r="FE71" s="17"/>
      <c r="FF71" s="67"/>
      <c r="FG71" s="66"/>
      <c r="FH71" s="66"/>
      <c r="FI71" s="66"/>
      <c r="FJ71" s="66"/>
      <c r="FK71" s="66"/>
      <c r="FL71" s="66"/>
      <c r="FM71" s="65"/>
      <c r="FN71" s="64"/>
      <c r="FO71" s="17"/>
      <c r="FP71" s="17"/>
      <c r="FQ71" s="67"/>
      <c r="FR71" s="66"/>
      <c r="FS71" s="66"/>
      <c r="FT71" s="66"/>
      <c r="FU71" s="66"/>
      <c r="FV71" s="66"/>
      <c r="FW71" s="66"/>
      <c r="FX71" s="65"/>
      <c r="FY71" s="64"/>
      <c r="FZ71" s="17"/>
      <c r="GA71" s="17"/>
      <c r="GB71" s="67"/>
      <c r="GC71" s="66"/>
      <c r="GD71" s="66"/>
      <c r="GE71" s="66"/>
      <c r="GF71" s="66"/>
      <c r="GG71" s="66"/>
      <c r="GH71" s="66"/>
      <c r="GI71" s="65"/>
      <c r="GJ71" s="64"/>
      <c r="GK71" s="17"/>
      <c r="GL71" s="17"/>
      <c r="GM71" s="67"/>
      <c r="GN71" s="66"/>
      <c r="GO71" s="66"/>
      <c r="GP71" s="66"/>
      <c r="GQ71" s="66"/>
      <c r="GR71" s="66"/>
      <c r="GS71" s="66"/>
      <c r="GT71" s="65"/>
      <c r="GU71" s="64"/>
      <c r="GV71" s="17"/>
      <c r="GW71" s="17"/>
      <c r="GX71" s="67"/>
      <c r="GY71" s="66"/>
      <c r="GZ71" s="66"/>
      <c r="HA71" s="66"/>
      <c r="HB71" s="66"/>
      <c r="HC71" s="66"/>
      <c r="HD71" s="66"/>
      <c r="HE71" s="65"/>
      <c r="HF71" s="64"/>
      <c r="HG71" s="17"/>
      <c r="HH71" s="17"/>
      <c r="HI71" s="67"/>
      <c r="HJ71" s="66"/>
      <c r="HK71" s="66"/>
      <c r="HL71" s="66"/>
      <c r="HM71" s="66"/>
      <c r="HN71" s="66"/>
      <c r="HO71" s="66"/>
      <c r="HP71" s="65"/>
      <c r="HQ71" s="64"/>
      <c r="HR71" s="17"/>
      <c r="HS71" s="17"/>
    </row>
    <row r="72" spans="1:227" x14ac:dyDescent="0.15">
      <c r="A72" s="76"/>
      <c r="B72" s="79"/>
      <c r="C72" s="78"/>
      <c r="D72" s="78"/>
      <c r="E72" s="65"/>
      <c r="F72" s="65"/>
      <c r="G72" s="17"/>
      <c r="H72" s="67"/>
      <c r="I72" s="66"/>
      <c r="J72" s="66"/>
      <c r="K72" s="66"/>
      <c r="L72" s="66"/>
      <c r="M72" s="66"/>
      <c r="N72" s="66"/>
      <c r="O72" s="65"/>
      <c r="P72" s="64"/>
      <c r="Q72" s="17"/>
      <c r="R72" s="17"/>
      <c r="S72" s="67"/>
      <c r="T72" s="66"/>
      <c r="U72" s="66"/>
      <c r="V72" s="66"/>
      <c r="W72" s="66"/>
      <c r="X72" s="66"/>
      <c r="Y72" s="66"/>
      <c r="Z72" s="65"/>
      <c r="AA72" s="64"/>
      <c r="AB72" s="17"/>
      <c r="AC72" s="17"/>
      <c r="AD72" s="67"/>
      <c r="AE72" s="66"/>
      <c r="AF72" s="66"/>
      <c r="AG72" s="66"/>
      <c r="AH72" s="66"/>
      <c r="AI72" s="66"/>
      <c r="AJ72" s="66"/>
      <c r="AK72" s="65"/>
      <c r="AL72" s="64"/>
      <c r="AM72" s="17"/>
      <c r="AN72" s="17"/>
      <c r="AO72" s="67"/>
      <c r="AP72" s="66"/>
      <c r="AQ72" s="66"/>
      <c r="AR72" s="66"/>
      <c r="AS72" s="66"/>
      <c r="AT72" s="66"/>
      <c r="AU72" s="66"/>
      <c r="AV72" s="65"/>
      <c r="AW72" s="64"/>
      <c r="AX72" s="17"/>
      <c r="AY72" s="17"/>
      <c r="AZ72" s="67"/>
      <c r="BA72" s="66"/>
      <c r="BB72" s="66"/>
      <c r="BC72" s="66"/>
      <c r="BD72" s="66"/>
      <c r="BE72" s="66"/>
      <c r="BF72" s="66"/>
      <c r="BG72" s="65"/>
      <c r="BH72" s="64"/>
      <c r="BI72" s="17"/>
      <c r="BJ72" s="17"/>
      <c r="BK72" s="67"/>
      <c r="BL72" s="66"/>
      <c r="BM72" s="66"/>
      <c r="BN72" s="66"/>
      <c r="BO72" s="66"/>
      <c r="BP72" s="66"/>
      <c r="BQ72" s="66"/>
      <c r="BR72" s="65"/>
      <c r="BS72" s="64"/>
      <c r="BT72" s="17"/>
      <c r="BU72" s="17"/>
      <c r="BV72" s="67"/>
      <c r="BW72" s="66"/>
      <c r="BX72" s="66"/>
      <c r="BY72" s="66"/>
      <c r="BZ72" s="66"/>
      <c r="CA72" s="66"/>
      <c r="CB72" s="66"/>
      <c r="CC72" s="65"/>
      <c r="CD72" s="64"/>
      <c r="CE72" s="17"/>
      <c r="CF72" s="17"/>
      <c r="CG72" s="67"/>
      <c r="CH72" s="66"/>
      <c r="CI72" s="66"/>
      <c r="CJ72" s="66"/>
      <c r="CK72" s="66"/>
      <c r="CL72" s="66"/>
      <c r="CM72" s="66"/>
      <c r="CN72" s="65"/>
      <c r="CO72" s="64"/>
      <c r="CP72" s="17"/>
      <c r="CQ72" s="17"/>
      <c r="CR72" s="67"/>
      <c r="CS72" s="66"/>
      <c r="CT72" s="66"/>
      <c r="CU72" s="66"/>
      <c r="CV72" s="66"/>
      <c r="CW72" s="66"/>
      <c r="CX72" s="66"/>
      <c r="CY72" s="65"/>
      <c r="CZ72" s="64"/>
      <c r="DA72" s="17"/>
      <c r="DB72" s="17"/>
      <c r="DC72" s="67"/>
      <c r="DD72" s="66"/>
      <c r="DE72" s="66"/>
      <c r="DF72" s="66"/>
      <c r="DG72" s="66"/>
      <c r="DH72" s="66"/>
      <c r="DI72" s="66"/>
      <c r="DJ72" s="65"/>
      <c r="DK72" s="64"/>
      <c r="DL72" s="17"/>
      <c r="DM72" s="17"/>
      <c r="DN72" s="67"/>
      <c r="DO72" s="66"/>
      <c r="DP72" s="66"/>
      <c r="DQ72" s="66"/>
      <c r="DR72" s="66"/>
      <c r="DS72" s="66"/>
      <c r="DT72" s="66"/>
      <c r="DU72" s="65"/>
      <c r="DV72" s="64"/>
      <c r="DW72" s="17"/>
      <c r="DX72" s="17"/>
      <c r="DY72" s="67"/>
      <c r="DZ72" s="66"/>
      <c r="EA72" s="66"/>
      <c r="EB72" s="66"/>
      <c r="EC72" s="66"/>
      <c r="ED72" s="66"/>
      <c r="EE72" s="66"/>
      <c r="EF72" s="65"/>
      <c r="EG72" s="64"/>
      <c r="EH72" s="17"/>
      <c r="EI72" s="17"/>
      <c r="EJ72" s="67"/>
      <c r="EK72" s="66"/>
      <c r="EL72" s="66"/>
      <c r="EM72" s="66"/>
      <c r="EN72" s="66"/>
      <c r="EO72" s="66"/>
      <c r="EP72" s="66"/>
      <c r="EQ72" s="65"/>
      <c r="ER72" s="64"/>
      <c r="ES72" s="17"/>
      <c r="ET72" s="17"/>
      <c r="EU72" s="67"/>
      <c r="EV72" s="66"/>
      <c r="EW72" s="66"/>
      <c r="EX72" s="66"/>
      <c r="EY72" s="66"/>
      <c r="EZ72" s="66"/>
      <c r="FA72" s="66"/>
      <c r="FB72" s="65"/>
      <c r="FC72" s="64"/>
      <c r="FD72" s="17"/>
      <c r="FE72" s="17"/>
      <c r="FF72" s="67"/>
      <c r="FG72" s="66"/>
      <c r="FH72" s="66"/>
      <c r="FI72" s="66"/>
      <c r="FJ72" s="66"/>
      <c r="FK72" s="66"/>
      <c r="FL72" s="66"/>
      <c r="FM72" s="65"/>
      <c r="FN72" s="64"/>
      <c r="FO72" s="17"/>
      <c r="FP72" s="17"/>
      <c r="FQ72" s="67"/>
      <c r="FR72" s="66"/>
      <c r="FS72" s="66"/>
      <c r="FT72" s="66"/>
      <c r="FU72" s="66"/>
      <c r="FV72" s="66"/>
      <c r="FW72" s="66"/>
      <c r="FX72" s="65"/>
      <c r="FY72" s="64"/>
      <c r="FZ72" s="17"/>
      <c r="GA72" s="17"/>
      <c r="GB72" s="67"/>
      <c r="GC72" s="66"/>
      <c r="GD72" s="66"/>
      <c r="GE72" s="66"/>
      <c r="GF72" s="66"/>
      <c r="GG72" s="66"/>
      <c r="GH72" s="66"/>
      <c r="GI72" s="65"/>
      <c r="GJ72" s="64"/>
      <c r="GK72" s="17"/>
      <c r="GL72" s="17"/>
      <c r="GM72" s="67"/>
      <c r="GN72" s="66"/>
      <c r="GO72" s="66"/>
      <c r="GP72" s="66"/>
      <c r="GQ72" s="66"/>
      <c r="GR72" s="66"/>
      <c r="GS72" s="66"/>
      <c r="GT72" s="65"/>
      <c r="GU72" s="64"/>
      <c r="GV72" s="17"/>
      <c r="GW72" s="17"/>
      <c r="GX72" s="67"/>
      <c r="GY72" s="66"/>
      <c r="GZ72" s="66"/>
      <c r="HA72" s="66"/>
      <c r="HB72" s="66"/>
      <c r="HC72" s="66"/>
      <c r="HD72" s="66"/>
      <c r="HE72" s="65"/>
      <c r="HF72" s="64"/>
      <c r="HG72" s="17"/>
      <c r="HH72" s="17"/>
      <c r="HI72" s="67"/>
      <c r="HJ72" s="66"/>
      <c r="HK72" s="66"/>
      <c r="HL72" s="66"/>
      <c r="HM72" s="66"/>
      <c r="HN72" s="66"/>
      <c r="HO72" s="66"/>
      <c r="HP72" s="65"/>
      <c r="HQ72" s="64"/>
      <c r="HR72" s="17"/>
      <c r="HS72" s="17"/>
    </row>
    <row r="73" spans="1:227" x14ac:dyDescent="0.15">
      <c r="A73" s="76"/>
      <c r="B73" s="79"/>
      <c r="C73" s="78"/>
      <c r="D73" s="78"/>
      <c r="E73" s="65"/>
      <c r="F73" s="65"/>
      <c r="G73" s="17"/>
      <c r="H73" s="67"/>
      <c r="I73" s="66"/>
      <c r="J73" s="66"/>
      <c r="K73" s="66"/>
      <c r="L73" s="66"/>
      <c r="M73" s="66"/>
      <c r="N73" s="66"/>
      <c r="O73" s="65"/>
      <c r="P73" s="64"/>
      <c r="Q73" s="17"/>
      <c r="R73" s="17"/>
      <c r="S73" s="67"/>
      <c r="T73" s="66"/>
      <c r="U73" s="66"/>
      <c r="V73" s="66"/>
      <c r="W73" s="66"/>
      <c r="X73" s="66"/>
      <c r="Y73" s="66"/>
      <c r="Z73" s="65"/>
      <c r="AA73" s="64"/>
      <c r="AB73" s="17"/>
      <c r="AC73" s="17"/>
      <c r="AD73" s="67"/>
      <c r="AE73" s="66"/>
      <c r="AF73" s="66"/>
      <c r="AG73" s="66"/>
      <c r="AH73" s="66"/>
      <c r="AI73" s="66"/>
      <c r="AJ73" s="66"/>
      <c r="AK73" s="65"/>
      <c r="AL73" s="64"/>
      <c r="AM73" s="17"/>
      <c r="AN73" s="17"/>
      <c r="AO73" s="67"/>
      <c r="AP73" s="66"/>
      <c r="AQ73" s="66"/>
      <c r="AR73" s="66"/>
      <c r="AS73" s="66"/>
      <c r="AT73" s="66"/>
      <c r="AU73" s="66"/>
      <c r="AV73" s="65"/>
      <c r="AW73" s="64"/>
      <c r="AX73" s="17"/>
      <c r="AY73" s="17"/>
      <c r="AZ73" s="67"/>
      <c r="BA73" s="66"/>
      <c r="BB73" s="66"/>
      <c r="BC73" s="66"/>
      <c r="BD73" s="66"/>
      <c r="BE73" s="66"/>
      <c r="BF73" s="66"/>
      <c r="BG73" s="65"/>
      <c r="BH73" s="64"/>
      <c r="BI73" s="17"/>
      <c r="BJ73" s="17"/>
      <c r="BK73" s="67"/>
      <c r="BL73" s="66"/>
      <c r="BM73" s="66"/>
      <c r="BN73" s="66"/>
      <c r="BO73" s="66"/>
      <c r="BP73" s="66"/>
      <c r="BQ73" s="66"/>
      <c r="BR73" s="65"/>
      <c r="BS73" s="64"/>
      <c r="BT73" s="17"/>
      <c r="BU73" s="17"/>
      <c r="BV73" s="67"/>
      <c r="BW73" s="66"/>
      <c r="BX73" s="66"/>
      <c r="BY73" s="66"/>
      <c r="BZ73" s="66"/>
      <c r="CA73" s="66"/>
      <c r="CB73" s="66"/>
      <c r="CC73" s="65"/>
      <c r="CD73" s="64"/>
      <c r="CE73" s="17"/>
      <c r="CF73" s="17"/>
      <c r="CG73" s="67"/>
      <c r="CH73" s="66"/>
      <c r="CI73" s="66"/>
      <c r="CJ73" s="66"/>
      <c r="CK73" s="66"/>
      <c r="CL73" s="66"/>
      <c r="CM73" s="66"/>
      <c r="CN73" s="65"/>
      <c r="CO73" s="64"/>
      <c r="CP73" s="17"/>
      <c r="CQ73" s="17"/>
      <c r="CR73" s="67"/>
      <c r="CS73" s="66"/>
      <c r="CT73" s="66"/>
      <c r="CU73" s="66"/>
      <c r="CV73" s="66"/>
      <c r="CW73" s="66"/>
      <c r="CX73" s="66"/>
      <c r="CY73" s="65"/>
      <c r="CZ73" s="64"/>
      <c r="DA73" s="17"/>
      <c r="DB73" s="17"/>
      <c r="DC73" s="67"/>
      <c r="DD73" s="66"/>
      <c r="DE73" s="66"/>
      <c r="DF73" s="66"/>
      <c r="DG73" s="66"/>
      <c r="DH73" s="66"/>
      <c r="DI73" s="66"/>
      <c r="DJ73" s="65"/>
      <c r="DK73" s="64"/>
      <c r="DL73" s="17"/>
      <c r="DM73" s="17"/>
      <c r="DN73" s="67"/>
      <c r="DO73" s="66"/>
      <c r="DP73" s="66"/>
      <c r="DQ73" s="66"/>
      <c r="DR73" s="66"/>
      <c r="DS73" s="66"/>
      <c r="DT73" s="66"/>
      <c r="DU73" s="65"/>
      <c r="DV73" s="64"/>
      <c r="DW73" s="17"/>
      <c r="DX73" s="17"/>
      <c r="DY73" s="67"/>
      <c r="DZ73" s="66"/>
      <c r="EA73" s="66"/>
      <c r="EB73" s="66"/>
      <c r="EC73" s="66"/>
      <c r="ED73" s="66"/>
      <c r="EE73" s="66"/>
      <c r="EF73" s="65"/>
      <c r="EG73" s="64"/>
      <c r="EH73" s="17"/>
      <c r="EI73" s="17"/>
      <c r="EJ73" s="67"/>
      <c r="EK73" s="66"/>
      <c r="EL73" s="66"/>
      <c r="EM73" s="66"/>
      <c r="EN73" s="66"/>
      <c r="EO73" s="66"/>
      <c r="EP73" s="66"/>
      <c r="EQ73" s="65"/>
      <c r="ER73" s="64"/>
      <c r="ES73" s="17"/>
      <c r="ET73" s="17"/>
      <c r="EU73" s="67"/>
      <c r="EV73" s="66"/>
      <c r="EW73" s="66"/>
      <c r="EX73" s="66"/>
      <c r="EY73" s="66"/>
      <c r="EZ73" s="66"/>
      <c r="FA73" s="66"/>
      <c r="FB73" s="65"/>
      <c r="FC73" s="64"/>
      <c r="FD73" s="17"/>
      <c r="FE73" s="17"/>
      <c r="FF73" s="67"/>
      <c r="FG73" s="66"/>
      <c r="FH73" s="66"/>
      <c r="FI73" s="66"/>
      <c r="FJ73" s="66"/>
      <c r="FK73" s="66"/>
      <c r="FL73" s="66"/>
      <c r="FM73" s="65"/>
      <c r="FN73" s="64"/>
      <c r="FO73" s="17"/>
      <c r="FP73" s="17"/>
      <c r="FQ73" s="67"/>
      <c r="FR73" s="66"/>
      <c r="FS73" s="66"/>
      <c r="FT73" s="66"/>
      <c r="FU73" s="66"/>
      <c r="FV73" s="66"/>
      <c r="FW73" s="66"/>
      <c r="FX73" s="65"/>
      <c r="FY73" s="64"/>
      <c r="FZ73" s="17"/>
      <c r="GA73" s="17"/>
      <c r="GB73" s="67"/>
      <c r="GC73" s="66"/>
      <c r="GD73" s="66"/>
      <c r="GE73" s="66"/>
      <c r="GF73" s="66"/>
      <c r="GG73" s="66"/>
      <c r="GH73" s="66"/>
      <c r="GI73" s="65"/>
      <c r="GJ73" s="64"/>
      <c r="GK73" s="17"/>
      <c r="GL73" s="17"/>
      <c r="GM73" s="67"/>
      <c r="GN73" s="66"/>
      <c r="GO73" s="66"/>
      <c r="GP73" s="66"/>
      <c r="GQ73" s="66"/>
      <c r="GR73" s="66"/>
      <c r="GS73" s="66"/>
      <c r="GT73" s="65"/>
      <c r="GU73" s="64"/>
      <c r="GV73" s="17"/>
      <c r="GW73" s="17"/>
      <c r="GX73" s="67"/>
      <c r="GY73" s="66"/>
      <c r="GZ73" s="66"/>
      <c r="HA73" s="66"/>
      <c r="HB73" s="66"/>
      <c r="HC73" s="66"/>
      <c r="HD73" s="66"/>
      <c r="HE73" s="65"/>
      <c r="HF73" s="64"/>
      <c r="HG73" s="17"/>
      <c r="HH73" s="17"/>
      <c r="HI73" s="67"/>
      <c r="HJ73" s="66"/>
      <c r="HK73" s="66"/>
      <c r="HL73" s="66"/>
      <c r="HM73" s="66"/>
      <c r="HN73" s="66"/>
      <c r="HO73" s="66"/>
      <c r="HP73" s="65"/>
      <c r="HQ73" s="64"/>
      <c r="HR73" s="17"/>
      <c r="HS73" s="17"/>
    </row>
    <row r="74" spans="1:227" x14ac:dyDescent="0.15">
      <c r="A74" s="76"/>
      <c r="B74" s="80"/>
      <c r="C74" s="78"/>
      <c r="D74" s="78"/>
      <c r="E74" s="65"/>
      <c r="F74" s="65"/>
      <c r="G74" s="17"/>
      <c r="H74" s="67"/>
      <c r="I74" s="66"/>
      <c r="J74" s="66"/>
      <c r="K74" s="66"/>
      <c r="L74" s="66"/>
      <c r="M74" s="66"/>
      <c r="N74" s="66"/>
      <c r="O74" s="65"/>
      <c r="P74" s="64"/>
      <c r="Q74" s="17"/>
      <c r="R74" s="17"/>
      <c r="S74" s="67"/>
      <c r="T74" s="66"/>
      <c r="U74" s="66"/>
      <c r="V74" s="66"/>
      <c r="W74" s="66"/>
      <c r="X74" s="66"/>
      <c r="Y74" s="66"/>
      <c r="Z74" s="65"/>
      <c r="AA74" s="64"/>
      <c r="AB74" s="17"/>
      <c r="AC74" s="17"/>
      <c r="AD74" s="67"/>
      <c r="AE74" s="66"/>
      <c r="AF74" s="66"/>
      <c r="AG74" s="66"/>
      <c r="AH74" s="66"/>
      <c r="AI74" s="66"/>
      <c r="AJ74" s="66"/>
      <c r="AK74" s="65"/>
      <c r="AL74" s="64"/>
      <c r="AM74" s="17"/>
      <c r="AN74" s="17"/>
      <c r="AO74" s="67"/>
      <c r="AP74" s="66"/>
      <c r="AQ74" s="66"/>
      <c r="AR74" s="66"/>
      <c r="AS74" s="66"/>
      <c r="AT74" s="66"/>
      <c r="AU74" s="66"/>
      <c r="AV74" s="65"/>
      <c r="AW74" s="64"/>
      <c r="AX74" s="17"/>
      <c r="AY74" s="17"/>
      <c r="AZ74" s="67"/>
      <c r="BA74" s="66"/>
      <c r="BB74" s="66"/>
      <c r="BC74" s="66"/>
      <c r="BD74" s="66"/>
      <c r="BE74" s="66"/>
      <c r="BF74" s="66"/>
      <c r="BG74" s="65"/>
      <c r="BH74" s="64"/>
      <c r="BI74" s="17"/>
      <c r="BJ74" s="17"/>
      <c r="BK74" s="67"/>
      <c r="BL74" s="66"/>
      <c r="BM74" s="66"/>
      <c r="BN74" s="66"/>
      <c r="BO74" s="66"/>
      <c r="BP74" s="66"/>
      <c r="BQ74" s="66"/>
      <c r="BR74" s="65"/>
      <c r="BS74" s="64"/>
      <c r="BT74" s="17"/>
      <c r="BU74" s="17"/>
      <c r="BV74" s="67"/>
      <c r="BW74" s="66"/>
      <c r="BX74" s="66"/>
      <c r="BY74" s="66"/>
      <c r="BZ74" s="66"/>
      <c r="CA74" s="66"/>
      <c r="CB74" s="66"/>
      <c r="CC74" s="65"/>
      <c r="CD74" s="64"/>
      <c r="CE74" s="17"/>
      <c r="CF74" s="17"/>
      <c r="CG74" s="67"/>
      <c r="CH74" s="66"/>
      <c r="CI74" s="66"/>
      <c r="CJ74" s="66"/>
      <c r="CK74" s="66"/>
      <c r="CL74" s="66"/>
      <c r="CM74" s="66"/>
      <c r="CN74" s="65"/>
      <c r="CO74" s="64"/>
      <c r="CP74" s="17"/>
      <c r="CQ74" s="17"/>
      <c r="CR74" s="67"/>
      <c r="CS74" s="66"/>
      <c r="CT74" s="66"/>
      <c r="CU74" s="66"/>
      <c r="CV74" s="66"/>
      <c r="CW74" s="66"/>
      <c r="CX74" s="66"/>
      <c r="CY74" s="65"/>
      <c r="CZ74" s="64"/>
      <c r="DA74" s="17"/>
      <c r="DB74" s="17"/>
      <c r="DC74" s="67"/>
      <c r="DD74" s="66"/>
      <c r="DE74" s="66"/>
      <c r="DF74" s="66"/>
      <c r="DG74" s="66"/>
      <c r="DH74" s="66"/>
      <c r="DI74" s="66"/>
      <c r="DJ74" s="65"/>
      <c r="DK74" s="64"/>
      <c r="DL74" s="17"/>
      <c r="DM74" s="17"/>
      <c r="DN74" s="67"/>
      <c r="DO74" s="66"/>
      <c r="DP74" s="66"/>
      <c r="DQ74" s="66"/>
      <c r="DR74" s="66"/>
      <c r="DS74" s="66"/>
      <c r="DT74" s="66"/>
      <c r="DU74" s="65"/>
      <c r="DV74" s="64"/>
      <c r="DW74" s="17"/>
      <c r="DX74" s="17"/>
      <c r="DY74" s="67"/>
      <c r="DZ74" s="66"/>
      <c r="EA74" s="66"/>
      <c r="EB74" s="66"/>
      <c r="EC74" s="66"/>
      <c r="ED74" s="66"/>
      <c r="EE74" s="66"/>
      <c r="EF74" s="65"/>
      <c r="EG74" s="64"/>
      <c r="EH74" s="17"/>
      <c r="EI74" s="17"/>
      <c r="EJ74" s="67"/>
      <c r="EK74" s="66"/>
      <c r="EL74" s="66"/>
      <c r="EM74" s="66"/>
      <c r="EN74" s="66"/>
      <c r="EO74" s="66"/>
      <c r="EP74" s="66"/>
      <c r="EQ74" s="65"/>
      <c r="ER74" s="64"/>
      <c r="ES74" s="17"/>
      <c r="ET74" s="17"/>
      <c r="EU74" s="67"/>
      <c r="EV74" s="66"/>
      <c r="EW74" s="66"/>
      <c r="EX74" s="66"/>
      <c r="EY74" s="66"/>
      <c r="EZ74" s="66"/>
      <c r="FA74" s="66"/>
      <c r="FB74" s="65"/>
      <c r="FC74" s="64"/>
      <c r="FD74" s="17"/>
      <c r="FE74" s="17"/>
      <c r="FF74" s="67"/>
      <c r="FG74" s="66"/>
      <c r="FH74" s="66"/>
      <c r="FI74" s="66"/>
      <c r="FJ74" s="66"/>
      <c r="FK74" s="66"/>
      <c r="FL74" s="66"/>
      <c r="FM74" s="65"/>
      <c r="FN74" s="64"/>
      <c r="FO74" s="17"/>
      <c r="FP74" s="17"/>
      <c r="FQ74" s="67"/>
      <c r="FR74" s="66"/>
      <c r="FS74" s="66"/>
      <c r="FT74" s="66"/>
      <c r="FU74" s="66"/>
      <c r="FV74" s="66"/>
      <c r="FW74" s="66"/>
      <c r="FX74" s="65"/>
      <c r="FY74" s="64"/>
      <c r="FZ74" s="17"/>
      <c r="GA74" s="17"/>
      <c r="GB74" s="67"/>
      <c r="GC74" s="66"/>
      <c r="GD74" s="66"/>
      <c r="GE74" s="66"/>
      <c r="GF74" s="66"/>
      <c r="GG74" s="66"/>
      <c r="GH74" s="66"/>
      <c r="GI74" s="65"/>
      <c r="GJ74" s="64"/>
      <c r="GK74" s="17"/>
      <c r="GL74" s="17"/>
      <c r="GM74" s="67"/>
      <c r="GN74" s="66"/>
      <c r="GO74" s="66"/>
      <c r="GP74" s="66"/>
      <c r="GQ74" s="66"/>
      <c r="GR74" s="66"/>
      <c r="GS74" s="66"/>
      <c r="GT74" s="65"/>
      <c r="GU74" s="64"/>
      <c r="GV74" s="17"/>
      <c r="GW74" s="17"/>
      <c r="GX74" s="67"/>
      <c r="GY74" s="66"/>
      <c r="GZ74" s="66"/>
      <c r="HA74" s="66"/>
      <c r="HB74" s="66"/>
      <c r="HC74" s="66"/>
      <c r="HD74" s="66"/>
      <c r="HE74" s="65"/>
      <c r="HF74" s="64"/>
      <c r="HG74" s="17"/>
      <c r="HH74" s="17"/>
      <c r="HI74" s="67"/>
      <c r="HJ74" s="66"/>
      <c r="HK74" s="66"/>
      <c r="HL74" s="66"/>
      <c r="HM74" s="66"/>
      <c r="HN74" s="66"/>
      <c r="HO74" s="66"/>
      <c r="HP74" s="65"/>
      <c r="HQ74" s="64"/>
      <c r="HR74" s="17"/>
      <c r="HS74" s="17"/>
    </row>
    <row r="75" spans="1:227" x14ac:dyDescent="0.15">
      <c r="A75" s="76"/>
      <c r="B75" s="79"/>
      <c r="C75" s="78"/>
      <c r="D75" s="78"/>
      <c r="E75" s="65"/>
      <c r="F75" s="65"/>
      <c r="G75" s="17"/>
      <c r="H75" s="67"/>
      <c r="I75" s="66"/>
      <c r="J75" s="66"/>
      <c r="K75" s="66"/>
      <c r="L75" s="66"/>
      <c r="M75" s="66"/>
      <c r="N75" s="66"/>
      <c r="O75" s="65"/>
      <c r="P75" s="64"/>
      <c r="Q75" s="17"/>
      <c r="R75" s="17"/>
      <c r="S75" s="67"/>
      <c r="T75" s="66"/>
      <c r="U75" s="66"/>
      <c r="V75" s="66"/>
      <c r="W75" s="66"/>
      <c r="X75" s="66"/>
      <c r="Y75" s="66"/>
      <c r="Z75" s="65"/>
      <c r="AA75" s="64"/>
      <c r="AB75" s="17"/>
      <c r="AC75" s="17"/>
      <c r="AD75" s="67"/>
      <c r="AE75" s="66"/>
      <c r="AF75" s="66"/>
      <c r="AG75" s="66"/>
      <c r="AH75" s="66"/>
      <c r="AI75" s="66"/>
      <c r="AJ75" s="66"/>
      <c r="AK75" s="65"/>
      <c r="AL75" s="64"/>
      <c r="AM75" s="17"/>
      <c r="AN75" s="17"/>
      <c r="AO75" s="67"/>
      <c r="AP75" s="66"/>
      <c r="AQ75" s="66"/>
      <c r="AR75" s="66"/>
      <c r="AS75" s="66"/>
      <c r="AT75" s="66"/>
      <c r="AU75" s="66"/>
      <c r="AV75" s="65"/>
      <c r="AW75" s="64"/>
      <c r="AX75" s="17"/>
      <c r="AY75" s="17"/>
      <c r="AZ75" s="67"/>
      <c r="BA75" s="66"/>
      <c r="BB75" s="66"/>
      <c r="BC75" s="66"/>
      <c r="BD75" s="66"/>
      <c r="BE75" s="66"/>
      <c r="BF75" s="66"/>
      <c r="BG75" s="65"/>
      <c r="BH75" s="64"/>
      <c r="BI75" s="17"/>
      <c r="BJ75" s="17"/>
      <c r="BK75" s="67"/>
      <c r="BL75" s="66"/>
      <c r="BM75" s="66"/>
      <c r="BN75" s="66"/>
      <c r="BO75" s="66"/>
      <c r="BP75" s="66"/>
      <c r="BQ75" s="66"/>
      <c r="BR75" s="65"/>
      <c r="BS75" s="64"/>
      <c r="BT75" s="17"/>
      <c r="BU75" s="17"/>
      <c r="BV75" s="67"/>
      <c r="BW75" s="66"/>
      <c r="BX75" s="66"/>
      <c r="BY75" s="66"/>
      <c r="BZ75" s="66"/>
      <c r="CA75" s="66"/>
      <c r="CB75" s="66"/>
      <c r="CC75" s="65"/>
      <c r="CD75" s="64"/>
      <c r="CE75" s="17"/>
      <c r="CF75" s="17"/>
      <c r="CG75" s="67"/>
      <c r="CH75" s="66"/>
      <c r="CI75" s="66"/>
      <c r="CJ75" s="66"/>
      <c r="CK75" s="66"/>
      <c r="CL75" s="66"/>
      <c r="CM75" s="66"/>
      <c r="CN75" s="65"/>
      <c r="CO75" s="64"/>
      <c r="CP75" s="17"/>
      <c r="CQ75" s="17"/>
      <c r="CR75" s="67"/>
      <c r="CS75" s="66"/>
      <c r="CT75" s="66"/>
      <c r="CU75" s="66"/>
      <c r="CV75" s="66"/>
      <c r="CW75" s="66"/>
      <c r="CX75" s="66"/>
      <c r="CY75" s="65"/>
      <c r="CZ75" s="64"/>
      <c r="DA75" s="17"/>
      <c r="DB75" s="17"/>
      <c r="DC75" s="67"/>
      <c r="DD75" s="66"/>
      <c r="DE75" s="66"/>
      <c r="DF75" s="66"/>
      <c r="DG75" s="66"/>
      <c r="DH75" s="66"/>
      <c r="DI75" s="66"/>
      <c r="DJ75" s="65"/>
      <c r="DK75" s="64"/>
      <c r="DL75" s="17"/>
      <c r="DM75" s="17"/>
      <c r="DN75" s="67"/>
      <c r="DO75" s="66"/>
      <c r="DP75" s="66"/>
      <c r="DQ75" s="66"/>
      <c r="DR75" s="66"/>
      <c r="DS75" s="66"/>
      <c r="DT75" s="66"/>
      <c r="DU75" s="65"/>
      <c r="DV75" s="64"/>
      <c r="DW75" s="17"/>
      <c r="DX75" s="17"/>
      <c r="DY75" s="67"/>
      <c r="DZ75" s="66"/>
      <c r="EA75" s="66"/>
      <c r="EB75" s="66"/>
      <c r="EC75" s="66"/>
      <c r="ED75" s="66"/>
      <c r="EE75" s="66"/>
      <c r="EF75" s="65"/>
      <c r="EG75" s="64"/>
      <c r="EH75" s="17"/>
      <c r="EI75" s="17"/>
      <c r="EJ75" s="67"/>
      <c r="EK75" s="66"/>
      <c r="EL75" s="66"/>
      <c r="EM75" s="66"/>
      <c r="EN75" s="66"/>
      <c r="EO75" s="66"/>
      <c r="EP75" s="66"/>
      <c r="EQ75" s="65"/>
      <c r="ER75" s="64"/>
      <c r="ES75" s="17"/>
      <c r="ET75" s="17"/>
      <c r="EU75" s="67"/>
      <c r="EV75" s="66"/>
      <c r="EW75" s="66"/>
      <c r="EX75" s="66"/>
      <c r="EY75" s="66"/>
      <c r="EZ75" s="66"/>
      <c r="FA75" s="66"/>
      <c r="FB75" s="65"/>
      <c r="FC75" s="64"/>
      <c r="FD75" s="17"/>
      <c r="FE75" s="17"/>
      <c r="FF75" s="67"/>
      <c r="FG75" s="66"/>
      <c r="FH75" s="66"/>
      <c r="FI75" s="66"/>
      <c r="FJ75" s="66"/>
      <c r="FK75" s="66"/>
      <c r="FL75" s="66"/>
      <c r="FM75" s="65"/>
      <c r="FN75" s="64"/>
      <c r="FO75" s="17"/>
      <c r="FP75" s="17"/>
      <c r="FQ75" s="67"/>
      <c r="FR75" s="66"/>
      <c r="FS75" s="66"/>
      <c r="FT75" s="66"/>
      <c r="FU75" s="66"/>
      <c r="FV75" s="66"/>
      <c r="FW75" s="66"/>
      <c r="FX75" s="65"/>
      <c r="FY75" s="64"/>
      <c r="FZ75" s="17"/>
      <c r="GA75" s="17"/>
      <c r="GB75" s="67"/>
      <c r="GC75" s="66"/>
      <c r="GD75" s="66"/>
      <c r="GE75" s="66"/>
      <c r="GF75" s="66"/>
      <c r="GG75" s="66"/>
      <c r="GH75" s="66"/>
      <c r="GI75" s="65"/>
      <c r="GJ75" s="64"/>
      <c r="GK75" s="17"/>
      <c r="GL75" s="17"/>
      <c r="GM75" s="67"/>
      <c r="GN75" s="66"/>
      <c r="GO75" s="66"/>
      <c r="GP75" s="66"/>
      <c r="GQ75" s="66"/>
      <c r="GR75" s="66"/>
      <c r="GS75" s="66"/>
      <c r="GT75" s="65"/>
      <c r="GU75" s="64"/>
      <c r="GV75" s="17"/>
      <c r="GW75" s="17"/>
      <c r="GX75" s="67"/>
      <c r="GY75" s="66"/>
      <c r="GZ75" s="66"/>
      <c r="HA75" s="66"/>
      <c r="HB75" s="66"/>
      <c r="HC75" s="66"/>
      <c r="HD75" s="66"/>
      <c r="HE75" s="65"/>
      <c r="HF75" s="64"/>
      <c r="HG75" s="17"/>
      <c r="HH75" s="17"/>
      <c r="HI75" s="67"/>
      <c r="HJ75" s="66"/>
      <c r="HK75" s="66"/>
      <c r="HL75" s="66"/>
      <c r="HM75" s="66"/>
      <c r="HN75" s="66"/>
      <c r="HO75" s="66"/>
      <c r="HP75" s="65"/>
      <c r="HQ75" s="64"/>
      <c r="HR75" s="17"/>
      <c r="HS75" s="17"/>
    </row>
    <row r="76" spans="1:227" x14ac:dyDescent="0.15">
      <c r="A76" s="76"/>
      <c r="B76" s="79"/>
      <c r="C76" s="78"/>
      <c r="D76" s="78"/>
      <c r="E76" s="65"/>
      <c r="F76" s="65"/>
      <c r="G76" s="17"/>
      <c r="H76" s="67"/>
      <c r="I76" s="66"/>
      <c r="J76" s="66"/>
      <c r="K76" s="66"/>
      <c r="L76" s="66"/>
      <c r="M76" s="66"/>
      <c r="N76" s="66"/>
      <c r="O76" s="65"/>
      <c r="P76" s="64"/>
      <c r="Q76" s="17"/>
      <c r="R76" s="17"/>
      <c r="S76" s="67"/>
      <c r="T76" s="66"/>
      <c r="U76" s="66"/>
      <c r="V76" s="66"/>
      <c r="W76" s="66"/>
      <c r="X76" s="66"/>
      <c r="Y76" s="66"/>
      <c r="Z76" s="65"/>
      <c r="AA76" s="64"/>
      <c r="AB76" s="17"/>
      <c r="AC76" s="17"/>
      <c r="AD76" s="67"/>
      <c r="AE76" s="66"/>
      <c r="AF76" s="66"/>
      <c r="AG76" s="66"/>
      <c r="AH76" s="66"/>
      <c r="AI76" s="66"/>
      <c r="AJ76" s="66"/>
      <c r="AK76" s="65"/>
      <c r="AL76" s="64"/>
      <c r="AM76" s="17"/>
      <c r="AN76" s="17"/>
      <c r="AO76" s="67"/>
      <c r="AP76" s="66"/>
      <c r="AQ76" s="66"/>
      <c r="AR76" s="66"/>
      <c r="AS76" s="66"/>
      <c r="AT76" s="66"/>
      <c r="AU76" s="66"/>
      <c r="AV76" s="65"/>
      <c r="AW76" s="64"/>
      <c r="AX76" s="17"/>
      <c r="AY76" s="17"/>
      <c r="AZ76" s="67"/>
      <c r="BA76" s="66"/>
      <c r="BB76" s="66"/>
      <c r="BC76" s="66"/>
      <c r="BD76" s="66"/>
      <c r="BE76" s="66"/>
      <c r="BF76" s="66"/>
      <c r="BG76" s="65"/>
      <c r="BH76" s="64"/>
      <c r="BI76" s="17"/>
      <c r="BJ76" s="17"/>
      <c r="BK76" s="67"/>
      <c r="BL76" s="66"/>
      <c r="BM76" s="66"/>
      <c r="BN76" s="66"/>
      <c r="BO76" s="66"/>
      <c r="BP76" s="66"/>
      <c r="BQ76" s="66"/>
      <c r="BR76" s="65"/>
      <c r="BS76" s="64"/>
      <c r="BT76" s="17"/>
      <c r="BU76" s="17"/>
      <c r="BV76" s="67"/>
      <c r="BW76" s="66"/>
      <c r="BX76" s="66"/>
      <c r="BY76" s="66"/>
      <c r="BZ76" s="66"/>
      <c r="CA76" s="66"/>
      <c r="CB76" s="66"/>
      <c r="CC76" s="65"/>
      <c r="CD76" s="64"/>
      <c r="CE76" s="17"/>
      <c r="CF76" s="17"/>
      <c r="CG76" s="67"/>
      <c r="CH76" s="66"/>
      <c r="CI76" s="66"/>
      <c r="CJ76" s="66"/>
      <c r="CK76" s="66"/>
      <c r="CL76" s="66"/>
      <c r="CM76" s="66"/>
      <c r="CN76" s="65"/>
      <c r="CO76" s="64"/>
      <c r="CP76" s="17"/>
      <c r="CQ76" s="17"/>
      <c r="CR76" s="67"/>
      <c r="CS76" s="66"/>
      <c r="CT76" s="66"/>
      <c r="CU76" s="66"/>
      <c r="CV76" s="66"/>
      <c r="CW76" s="66"/>
      <c r="CX76" s="66"/>
      <c r="CY76" s="65"/>
      <c r="CZ76" s="64"/>
      <c r="DA76" s="17"/>
      <c r="DB76" s="17"/>
      <c r="DC76" s="67"/>
      <c r="DD76" s="66"/>
      <c r="DE76" s="66"/>
      <c r="DF76" s="66"/>
      <c r="DG76" s="66"/>
      <c r="DH76" s="66"/>
      <c r="DI76" s="66"/>
      <c r="DJ76" s="65"/>
      <c r="DK76" s="64"/>
      <c r="DL76" s="17"/>
      <c r="DM76" s="17"/>
      <c r="DN76" s="67"/>
      <c r="DO76" s="66"/>
      <c r="DP76" s="66"/>
      <c r="DQ76" s="66"/>
      <c r="DR76" s="66"/>
      <c r="DS76" s="66"/>
      <c r="DT76" s="66"/>
      <c r="DU76" s="65"/>
      <c r="DV76" s="64"/>
      <c r="DW76" s="17"/>
      <c r="DX76" s="17"/>
      <c r="DY76" s="67"/>
      <c r="DZ76" s="66"/>
      <c r="EA76" s="66"/>
      <c r="EB76" s="66"/>
      <c r="EC76" s="66"/>
      <c r="ED76" s="66"/>
      <c r="EE76" s="66"/>
      <c r="EF76" s="65"/>
      <c r="EG76" s="64"/>
      <c r="EH76" s="17"/>
      <c r="EI76" s="17"/>
      <c r="EJ76" s="67"/>
      <c r="EK76" s="66"/>
      <c r="EL76" s="66"/>
      <c r="EM76" s="66"/>
      <c r="EN76" s="66"/>
      <c r="EO76" s="66"/>
      <c r="EP76" s="66"/>
      <c r="EQ76" s="65"/>
      <c r="ER76" s="64"/>
      <c r="ES76" s="17"/>
      <c r="ET76" s="17"/>
      <c r="EU76" s="67"/>
      <c r="EV76" s="66"/>
      <c r="EW76" s="66"/>
      <c r="EX76" s="66"/>
      <c r="EY76" s="66"/>
      <c r="EZ76" s="66"/>
      <c r="FA76" s="66"/>
      <c r="FB76" s="65"/>
      <c r="FC76" s="64"/>
      <c r="FD76" s="17"/>
      <c r="FE76" s="17"/>
      <c r="FF76" s="67"/>
      <c r="FG76" s="66"/>
      <c r="FH76" s="66"/>
      <c r="FI76" s="66"/>
      <c r="FJ76" s="66"/>
      <c r="FK76" s="66"/>
      <c r="FL76" s="66"/>
      <c r="FM76" s="65"/>
      <c r="FN76" s="64"/>
      <c r="FO76" s="17"/>
      <c r="FP76" s="17"/>
      <c r="FQ76" s="67"/>
      <c r="FR76" s="66"/>
      <c r="FS76" s="66"/>
      <c r="FT76" s="66"/>
      <c r="FU76" s="66"/>
      <c r="FV76" s="66"/>
      <c r="FW76" s="66"/>
      <c r="FX76" s="65"/>
      <c r="FY76" s="64"/>
      <c r="FZ76" s="17"/>
      <c r="GA76" s="17"/>
      <c r="GB76" s="67"/>
      <c r="GC76" s="66"/>
      <c r="GD76" s="66"/>
      <c r="GE76" s="66"/>
      <c r="GF76" s="66"/>
      <c r="GG76" s="66"/>
      <c r="GH76" s="66"/>
      <c r="GI76" s="65"/>
      <c r="GJ76" s="64"/>
      <c r="GK76" s="17"/>
      <c r="GL76" s="17"/>
      <c r="GM76" s="67"/>
      <c r="GN76" s="66"/>
      <c r="GO76" s="66"/>
      <c r="GP76" s="66"/>
      <c r="GQ76" s="66"/>
      <c r="GR76" s="66"/>
      <c r="GS76" s="66"/>
      <c r="GT76" s="65"/>
      <c r="GU76" s="64"/>
      <c r="GV76" s="17"/>
      <c r="GW76" s="17"/>
      <c r="GX76" s="67"/>
      <c r="GY76" s="66"/>
      <c r="GZ76" s="66"/>
      <c r="HA76" s="66"/>
      <c r="HB76" s="66"/>
      <c r="HC76" s="66"/>
      <c r="HD76" s="66"/>
      <c r="HE76" s="65"/>
      <c r="HF76" s="64"/>
      <c r="HG76" s="17"/>
      <c r="HH76" s="17"/>
      <c r="HI76" s="67"/>
      <c r="HJ76" s="66"/>
      <c r="HK76" s="66"/>
      <c r="HL76" s="66"/>
      <c r="HM76" s="66"/>
      <c r="HN76" s="66"/>
      <c r="HO76" s="66"/>
      <c r="HP76" s="65"/>
      <c r="HQ76" s="64"/>
      <c r="HR76" s="17"/>
      <c r="HS76" s="17"/>
    </row>
    <row r="77" spans="1:227" x14ac:dyDescent="0.15">
      <c r="A77" s="76"/>
      <c r="B77" s="79"/>
      <c r="C77" s="78"/>
      <c r="D77" s="78"/>
      <c r="E77" s="65"/>
      <c r="F77" s="65"/>
      <c r="G77" s="17"/>
      <c r="H77" s="67"/>
      <c r="I77" s="66"/>
      <c r="J77" s="66"/>
      <c r="K77" s="66"/>
      <c r="L77" s="66"/>
      <c r="M77" s="66"/>
      <c r="N77" s="66"/>
      <c r="O77" s="65"/>
      <c r="P77" s="64"/>
      <c r="Q77" s="17"/>
      <c r="R77" s="17"/>
      <c r="S77" s="67"/>
      <c r="T77" s="66"/>
      <c r="U77" s="66"/>
      <c r="V77" s="66"/>
      <c r="W77" s="66"/>
      <c r="X77" s="66"/>
      <c r="Y77" s="66"/>
      <c r="Z77" s="65"/>
      <c r="AA77" s="64"/>
      <c r="AB77" s="17"/>
      <c r="AC77" s="17"/>
      <c r="AD77" s="67"/>
      <c r="AE77" s="66"/>
      <c r="AF77" s="66"/>
      <c r="AG77" s="66"/>
      <c r="AH77" s="66"/>
      <c r="AI77" s="66"/>
      <c r="AJ77" s="66"/>
      <c r="AK77" s="65"/>
      <c r="AL77" s="64"/>
      <c r="AM77" s="17"/>
      <c r="AN77" s="17"/>
      <c r="AO77" s="67"/>
      <c r="AP77" s="66"/>
      <c r="AQ77" s="66"/>
      <c r="AR77" s="66"/>
      <c r="AS77" s="66"/>
      <c r="AT77" s="66"/>
      <c r="AU77" s="66"/>
      <c r="AV77" s="65"/>
      <c r="AW77" s="64"/>
      <c r="AX77" s="17"/>
      <c r="AY77" s="17"/>
      <c r="AZ77" s="67"/>
      <c r="BA77" s="66"/>
      <c r="BB77" s="66"/>
      <c r="BC77" s="66"/>
      <c r="BD77" s="66"/>
      <c r="BE77" s="66"/>
      <c r="BF77" s="66"/>
      <c r="BG77" s="65"/>
      <c r="BH77" s="64"/>
      <c r="BI77" s="17"/>
      <c r="BJ77" s="17"/>
      <c r="BK77" s="67"/>
      <c r="BL77" s="66"/>
      <c r="BM77" s="66"/>
      <c r="BN77" s="66"/>
      <c r="BO77" s="66"/>
      <c r="BP77" s="66"/>
      <c r="BQ77" s="66"/>
      <c r="BR77" s="65"/>
      <c r="BS77" s="64"/>
      <c r="BT77" s="17"/>
      <c r="BU77" s="17"/>
      <c r="BV77" s="67"/>
      <c r="BW77" s="66"/>
      <c r="BX77" s="66"/>
      <c r="BY77" s="66"/>
      <c r="BZ77" s="66"/>
      <c r="CA77" s="66"/>
      <c r="CB77" s="66"/>
      <c r="CC77" s="65"/>
      <c r="CD77" s="64"/>
      <c r="CE77" s="17"/>
      <c r="CF77" s="17"/>
      <c r="CG77" s="67"/>
      <c r="CH77" s="66"/>
      <c r="CI77" s="66"/>
      <c r="CJ77" s="66"/>
      <c r="CK77" s="66"/>
      <c r="CL77" s="66"/>
      <c r="CM77" s="66"/>
      <c r="CN77" s="65"/>
      <c r="CO77" s="64"/>
      <c r="CP77" s="17"/>
      <c r="CQ77" s="17"/>
      <c r="CR77" s="67"/>
      <c r="CS77" s="66"/>
      <c r="CT77" s="66"/>
      <c r="CU77" s="66"/>
      <c r="CV77" s="66"/>
      <c r="CW77" s="66"/>
      <c r="CX77" s="66"/>
      <c r="CY77" s="65"/>
      <c r="CZ77" s="64"/>
      <c r="DA77" s="17"/>
      <c r="DB77" s="17"/>
      <c r="DC77" s="67"/>
      <c r="DD77" s="66"/>
      <c r="DE77" s="66"/>
      <c r="DF77" s="66"/>
      <c r="DG77" s="66"/>
      <c r="DH77" s="66"/>
      <c r="DI77" s="66"/>
      <c r="DJ77" s="65"/>
      <c r="DK77" s="64"/>
      <c r="DL77" s="17"/>
      <c r="DM77" s="17"/>
      <c r="DN77" s="67"/>
      <c r="DO77" s="66"/>
      <c r="DP77" s="66"/>
      <c r="DQ77" s="66"/>
      <c r="DR77" s="66"/>
      <c r="DS77" s="66"/>
      <c r="DT77" s="66"/>
      <c r="DU77" s="65"/>
      <c r="DV77" s="64"/>
      <c r="DW77" s="17"/>
      <c r="DX77" s="17"/>
      <c r="DY77" s="67"/>
      <c r="DZ77" s="66"/>
      <c r="EA77" s="66"/>
      <c r="EB77" s="66"/>
      <c r="EC77" s="66"/>
      <c r="ED77" s="66"/>
      <c r="EE77" s="66"/>
      <c r="EF77" s="65"/>
      <c r="EG77" s="64"/>
      <c r="EH77" s="17"/>
      <c r="EI77" s="17"/>
      <c r="EJ77" s="67"/>
      <c r="EK77" s="66"/>
      <c r="EL77" s="66"/>
      <c r="EM77" s="66"/>
      <c r="EN77" s="66"/>
      <c r="EO77" s="66"/>
      <c r="EP77" s="66"/>
      <c r="EQ77" s="65"/>
      <c r="ER77" s="64"/>
      <c r="ES77" s="17"/>
      <c r="ET77" s="17"/>
      <c r="EU77" s="67"/>
      <c r="EV77" s="66"/>
      <c r="EW77" s="66"/>
      <c r="EX77" s="66"/>
      <c r="EY77" s="66"/>
      <c r="EZ77" s="66"/>
      <c r="FA77" s="66"/>
      <c r="FB77" s="65"/>
      <c r="FC77" s="64"/>
      <c r="FD77" s="17"/>
      <c r="FE77" s="17"/>
      <c r="FF77" s="67"/>
      <c r="FG77" s="66"/>
      <c r="FH77" s="66"/>
      <c r="FI77" s="66"/>
      <c r="FJ77" s="66"/>
      <c r="FK77" s="66"/>
      <c r="FL77" s="66"/>
      <c r="FM77" s="65"/>
      <c r="FN77" s="64"/>
      <c r="FO77" s="17"/>
      <c r="FP77" s="17"/>
      <c r="FQ77" s="67"/>
      <c r="FR77" s="66"/>
      <c r="FS77" s="66"/>
      <c r="FT77" s="66"/>
      <c r="FU77" s="66"/>
      <c r="FV77" s="66"/>
      <c r="FW77" s="66"/>
      <c r="FX77" s="65"/>
      <c r="FY77" s="64"/>
      <c r="FZ77" s="17"/>
      <c r="GA77" s="17"/>
      <c r="GB77" s="67"/>
      <c r="GC77" s="66"/>
      <c r="GD77" s="66"/>
      <c r="GE77" s="66"/>
      <c r="GF77" s="66"/>
      <c r="GG77" s="66"/>
      <c r="GH77" s="66"/>
      <c r="GI77" s="65"/>
      <c r="GJ77" s="64"/>
      <c r="GK77" s="17"/>
      <c r="GL77" s="17"/>
      <c r="GM77" s="67"/>
      <c r="GN77" s="66"/>
      <c r="GO77" s="66"/>
      <c r="GP77" s="66"/>
      <c r="GQ77" s="66"/>
      <c r="GR77" s="66"/>
      <c r="GS77" s="66"/>
      <c r="GT77" s="65"/>
      <c r="GU77" s="64"/>
      <c r="GV77" s="17"/>
      <c r="GW77" s="17"/>
      <c r="GX77" s="67"/>
      <c r="GY77" s="66"/>
      <c r="GZ77" s="66"/>
      <c r="HA77" s="66"/>
      <c r="HB77" s="66"/>
      <c r="HC77" s="66"/>
      <c r="HD77" s="66"/>
      <c r="HE77" s="65"/>
      <c r="HF77" s="64"/>
      <c r="HG77" s="17"/>
      <c r="HH77" s="17"/>
      <c r="HI77" s="67"/>
      <c r="HJ77" s="66"/>
      <c r="HK77" s="66"/>
      <c r="HL77" s="66"/>
      <c r="HM77" s="66"/>
      <c r="HN77" s="66"/>
      <c r="HO77" s="66"/>
      <c r="HP77" s="65"/>
      <c r="HQ77" s="64"/>
      <c r="HR77" s="17"/>
      <c r="HS77" s="17"/>
    </row>
    <row r="78" spans="1:227" x14ac:dyDescent="0.15">
      <c r="A78" s="76"/>
      <c r="B78" s="79"/>
      <c r="C78" s="78"/>
      <c r="D78" s="78"/>
      <c r="E78" s="65"/>
      <c r="F78" s="65"/>
      <c r="G78" s="17"/>
      <c r="H78" s="67"/>
      <c r="I78" s="66"/>
      <c r="J78" s="66"/>
      <c r="K78" s="66"/>
      <c r="L78" s="66"/>
      <c r="M78" s="66"/>
      <c r="N78" s="66"/>
      <c r="O78" s="65"/>
      <c r="P78" s="64"/>
      <c r="Q78" s="17"/>
      <c r="R78" s="17"/>
      <c r="S78" s="67"/>
      <c r="T78" s="66"/>
      <c r="U78" s="66"/>
      <c r="V78" s="66"/>
      <c r="W78" s="66"/>
      <c r="X78" s="66"/>
      <c r="Y78" s="66"/>
      <c r="Z78" s="65"/>
      <c r="AA78" s="64"/>
      <c r="AB78" s="17"/>
      <c r="AC78" s="17"/>
      <c r="AD78" s="67"/>
      <c r="AE78" s="66"/>
      <c r="AF78" s="66"/>
      <c r="AG78" s="66"/>
      <c r="AH78" s="66"/>
      <c r="AI78" s="66"/>
      <c r="AJ78" s="66"/>
      <c r="AK78" s="65"/>
      <c r="AL78" s="64"/>
      <c r="AM78" s="17"/>
      <c r="AN78" s="17"/>
      <c r="AO78" s="67"/>
      <c r="AP78" s="66"/>
      <c r="AQ78" s="66"/>
      <c r="AR78" s="66"/>
      <c r="AS78" s="66"/>
      <c r="AT78" s="66"/>
      <c r="AU78" s="66"/>
      <c r="AV78" s="65"/>
      <c r="AW78" s="64"/>
      <c r="AX78" s="17"/>
      <c r="AY78" s="17"/>
      <c r="AZ78" s="67"/>
      <c r="BA78" s="66"/>
      <c r="BB78" s="66"/>
      <c r="BC78" s="66"/>
      <c r="BD78" s="66"/>
      <c r="BE78" s="66"/>
      <c r="BF78" s="66"/>
      <c r="BG78" s="65"/>
      <c r="BH78" s="64"/>
      <c r="BI78" s="17"/>
      <c r="BJ78" s="17"/>
      <c r="BK78" s="67"/>
      <c r="BL78" s="66"/>
      <c r="BM78" s="66"/>
      <c r="BN78" s="66"/>
      <c r="BO78" s="66"/>
      <c r="BP78" s="66"/>
      <c r="BQ78" s="66"/>
      <c r="BR78" s="65"/>
      <c r="BS78" s="64"/>
      <c r="BT78" s="17"/>
      <c r="BU78" s="17"/>
      <c r="BV78" s="67"/>
      <c r="BW78" s="66"/>
      <c r="BX78" s="66"/>
      <c r="BY78" s="66"/>
      <c r="BZ78" s="66"/>
      <c r="CA78" s="66"/>
      <c r="CB78" s="66"/>
      <c r="CC78" s="65"/>
      <c r="CD78" s="64"/>
      <c r="CE78" s="17"/>
      <c r="CF78" s="17"/>
      <c r="CG78" s="67"/>
      <c r="CH78" s="66"/>
      <c r="CI78" s="66"/>
      <c r="CJ78" s="66"/>
      <c r="CK78" s="66"/>
      <c r="CL78" s="66"/>
      <c r="CM78" s="66"/>
      <c r="CN78" s="65"/>
      <c r="CO78" s="64"/>
      <c r="CP78" s="17"/>
      <c r="CQ78" s="17"/>
      <c r="CR78" s="67"/>
      <c r="CS78" s="66"/>
      <c r="CT78" s="66"/>
      <c r="CU78" s="66"/>
      <c r="CV78" s="66"/>
      <c r="CW78" s="66"/>
      <c r="CX78" s="66"/>
      <c r="CY78" s="65"/>
      <c r="CZ78" s="64"/>
      <c r="DA78" s="17"/>
      <c r="DB78" s="17"/>
      <c r="DC78" s="67"/>
      <c r="DD78" s="66"/>
      <c r="DE78" s="66"/>
      <c r="DF78" s="66"/>
      <c r="DG78" s="66"/>
      <c r="DH78" s="66"/>
      <c r="DI78" s="66"/>
      <c r="DJ78" s="65"/>
      <c r="DK78" s="64"/>
      <c r="DL78" s="17"/>
      <c r="DM78" s="17"/>
      <c r="DN78" s="67"/>
      <c r="DO78" s="66"/>
      <c r="DP78" s="66"/>
      <c r="DQ78" s="66"/>
      <c r="DR78" s="66"/>
      <c r="DS78" s="66"/>
      <c r="DT78" s="66"/>
      <c r="DU78" s="65"/>
      <c r="DV78" s="64"/>
      <c r="DW78" s="17"/>
      <c r="DX78" s="17"/>
      <c r="DY78" s="67"/>
      <c r="DZ78" s="66"/>
      <c r="EA78" s="66"/>
      <c r="EB78" s="66"/>
      <c r="EC78" s="66"/>
      <c r="ED78" s="66"/>
      <c r="EE78" s="66"/>
      <c r="EF78" s="65"/>
      <c r="EG78" s="64"/>
      <c r="EH78" s="17"/>
      <c r="EI78" s="17"/>
      <c r="EJ78" s="67"/>
      <c r="EK78" s="66"/>
      <c r="EL78" s="66"/>
      <c r="EM78" s="66"/>
      <c r="EN78" s="66"/>
      <c r="EO78" s="66"/>
      <c r="EP78" s="66"/>
      <c r="EQ78" s="65"/>
      <c r="ER78" s="64"/>
      <c r="ES78" s="17"/>
      <c r="ET78" s="17"/>
      <c r="EU78" s="67"/>
      <c r="EV78" s="66"/>
      <c r="EW78" s="66"/>
      <c r="EX78" s="66"/>
      <c r="EY78" s="66"/>
      <c r="EZ78" s="66"/>
      <c r="FA78" s="66"/>
      <c r="FB78" s="65"/>
      <c r="FC78" s="64"/>
      <c r="FD78" s="17"/>
      <c r="FE78" s="17"/>
      <c r="FF78" s="67"/>
      <c r="FG78" s="66"/>
      <c r="FH78" s="66"/>
      <c r="FI78" s="66"/>
      <c r="FJ78" s="66"/>
      <c r="FK78" s="66"/>
      <c r="FL78" s="66"/>
      <c r="FM78" s="65"/>
      <c r="FN78" s="64"/>
      <c r="FO78" s="17"/>
      <c r="FP78" s="17"/>
      <c r="FQ78" s="67"/>
      <c r="FR78" s="66"/>
      <c r="FS78" s="66"/>
      <c r="FT78" s="66"/>
      <c r="FU78" s="66"/>
      <c r="FV78" s="66"/>
      <c r="FW78" s="66"/>
      <c r="FX78" s="65"/>
      <c r="FY78" s="64"/>
      <c r="FZ78" s="17"/>
      <c r="GA78" s="17"/>
      <c r="GB78" s="67"/>
      <c r="GC78" s="66"/>
      <c r="GD78" s="66"/>
      <c r="GE78" s="66"/>
      <c r="GF78" s="66"/>
      <c r="GG78" s="66"/>
      <c r="GH78" s="66"/>
      <c r="GI78" s="65"/>
      <c r="GJ78" s="64"/>
      <c r="GK78" s="17"/>
      <c r="GL78" s="17"/>
      <c r="GM78" s="67"/>
      <c r="GN78" s="66"/>
      <c r="GO78" s="66"/>
      <c r="GP78" s="66"/>
      <c r="GQ78" s="66"/>
      <c r="GR78" s="66"/>
      <c r="GS78" s="66"/>
      <c r="GT78" s="65"/>
      <c r="GU78" s="64"/>
      <c r="GV78" s="17"/>
      <c r="GW78" s="17"/>
      <c r="GX78" s="67"/>
      <c r="GY78" s="66"/>
      <c r="GZ78" s="66"/>
      <c r="HA78" s="66"/>
      <c r="HB78" s="66"/>
      <c r="HC78" s="66"/>
      <c r="HD78" s="66"/>
      <c r="HE78" s="65"/>
      <c r="HF78" s="64"/>
      <c r="HG78" s="17"/>
      <c r="HH78" s="17"/>
      <c r="HI78" s="67"/>
      <c r="HJ78" s="66"/>
      <c r="HK78" s="66"/>
      <c r="HL78" s="66"/>
      <c r="HM78" s="66"/>
      <c r="HN78" s="66"/>
      <c r="HO78" s="66"/>
      <c r="HP78" s="65"/>
      <c r="HQ78" s="64"/>
      <c r="HR78" s="17"/>
      <c r="HS78" s="17"/>
    </row>
    <row r="79" spans="1:227" x14ac:dyDescent="0.15">
      <c r="A79" s="76"/>
      <c r="B79" s="79"/>
      <c r="C79" s="78"/>
      <c r="D79" s="78"/>
      <c r="E79" s="65"/>
      <c r="F79" s="65"/>
      <c r="G79" s="17"/>
      <c r="H79" s="67"/>
      <c r="I79" s="66"/>
      <c r="J79" s="66"/>
      <c r="K79" s="66"/>
      <c r="L79" s="66"/>
      <c r="M79" s="66"/>
      <c r="N79" s="66"/>
      <c r="O79" s="65"/>
      <c r="P79" s="64"/>
      <c r="Q79" s="17"/>
      <c r="R79" s="17"/>
      <c r="S79" s="67"/>
      <c r="T79" s="66"/>
      <c r="U79" s="66"/>
      <c r="V79" s="66"/>
      <c r="W79" s="66"/>
      <c r="X79" s="66"/>
      <c r="Y79" s="66"/>
      <c r="Z79" s="65"/>
      <c r="AA79" s="64"/>
      <c r="AB79" s="17"/>
      <c r="AC79" s="17"/>
      <c r="AD79" s="67"/>
      <c r="AE79" s="66"/>
      <c r="AF79" s="66"/>
      <c r="AG79" s="66"/>
      <c r="AH79" s="66"/>
      <c r="AI79" s="66"/>
      <c r="AJ79" s="66"/>
      <c r="AK79" s="65"/>
      <c r="AL79" s="64"/>
      <c r="AM79" s="17"/>
      <c r="AN79" s="17"/>
      <c r="AO79" s="67"/>
      <c r="AP79" s="66"/>
      <c r="AQ79" s="66"/>
      <c r="AR79" s="66"/>
      <c r="AS79" s="66"/>
      <c r="AT79" s="66"/>
      <c r="AU79" s="66"/>
      <c r="AV79" s="65"/>
      <c r="AW79" s="64"/>
      <c r="AX79" s="17"/>
      <c r="AY79" s="17"/>
      <c r="AZ79" s="67"/>
      <c r="BA79" s="66"/>
      <c r="BB79" s="66"/>
      <c r="BC79" s="66"/>
      <c r="BD79" s="66"/>
      <c r="BE79" s="66"/>
      <c r="BF79" s="66"/>
      <c r="BG79" s="65"/>
      <c r="BH79" s="64"/>
      <c r="BI79" s="17"/>
      <c r="BJ79" s="17"/>
      <c r="BK79" s="67"/>
      <c r="BL79" s="66"/>
      <c r="BM79" s="66"/>
      <c r="BN79" s="66"/>
      <c r="BO79" s="66"/>
      <c r="BP79" s="66"/>
      <c r="BQ79" s="66"/>
      <c r="BR79" s="65"/>
      <c r="BS79" s="64"/>
      <c r="BT79" s="17"/>
      <c r="BU79" s="17"/>
      <c r="BV79" s="67"/>
      <c r="BW79" s="66"/>
      <c r="BX79" s="66"/>
      <c r="BY79" s="66"/>
      <c r="BZ79" s="66"/>
      <c r="CA79" s="66"/>
      <c r="CB79" s="66"/>
      <c r="CC79" s="65"/>
      <c r="CD79" s="64"/>
      <c r="CE79" s="17"/>
      <c r="CF79" s="17"/>
      <c r="CG79" s="67"/>
      <c r="CH79" s="66"/>
      <c r="CI79" s="66"/>
      <c r="CJ79" s="66"/>
      <c r="CK79" s="66"/>
      <c r="CL79" s="66"/>
      <c r="CM79" s="66"/>
      <c r="CN79" s="65"/>
      <c r="CO79" s="64"/>
      <c r="CP79" s="17"/>
      <c r="CQ79" s="17"/>
      <c r="CR79" s="67"/>
      <c r="CS79" s="66"/>
      <c r="CT79" s="66"/>
      <c r="CU79" s="66"/>
      <c r="CV79" s="66"/>
      <c r="CW79" s="66"/>
      <c r="CX79" s="66"/>
      <c r="CY79" s="65"/>
      <c r="CZ79" s="64"/>
      <c r="DA79" s="17"/>
      <c r="DB79" s="17"/>
      <c r="DC79" s="67"/>
      <c r="DD79" s="66"/>
      <c r="DE79" s="66"/>
      <c r="DF79" s="66"/>
      <c r="DG79" s="66"/>
      <c r="DH79" s="66"/>
      <c r="DI79" s="66"/>
      <c r="DJ79" s="65"/>
      <c r="DK79" s="64"/>
      <c r="DL79" s="17"/>
      <c r="DM79" s="17"/>
      <c r="DN79" s="67"/>
      <c r="DO79" s="66"/>
      <c r="DP79" s="66"/>
      <c r="DQ79" s="66"/>
      <c r="DR79" s="66"/>
      <c r="DS79" s="66"/>
      <c r="DT79" s="66"/>
      <c r="DU79" s="65"/>
      <c r="DV79" s="64"/>
      <c r="DW79" s="17"/>
      <c r="DX79" s="17"/>
      <c r="DY79" s="67"/>
      <c r="DZ79" s="66"/>
      <c r="EA79" s="66"/>
      <c r="EB79" s="66"/>
      <c r="EC79" s="66"/>
      <c r="ED79" s="66"/>
      <c r="EE79" s="66"/>
      <c r="EF79" s="65"/>
      <c r="EG79" s="64"/>
      <c r="EH79" s="17"/>
      <c r="EI79" s="17"/>
      <c r="EJ79" s="67"/>
      <c r="EK79" s="66"/>
      <c r="EL79" s="66"/>
      <c r="EM79" s="66"/>
      <c r="EN79" s="66"/>
      <c r="EO79" s="66"/>
      <c r="EP79" s="66"/>
      <c r="EQ79" s="65"/>
      <c r="ER79" s="64"/>
      <c r="ES79" s="17"/>
      <c r="ET79" s="17"/>
      <c r="EU79" s="67"/>
      <c r="EV79" s="66"/>
      <c r="EW79" s="66"/>
      <c r="EX79" s="66"/>
      <c r="EY79" s="66"/>
      <c r="EZ79" s="66"/>
      <c r="FA79" s="66"/>
      <c r="FB79" s="65"/>
      <c r="FC79" s="64"/>
      <c r="FD79" s="17"/>
      <c r="FE79" s="17"/>
      <c r="FF79" s="67"/>
      <c r="FG79" s="66"/>
      <c r="FH79" s="66"/>
      <c r="FI79" s="66"/>
      <c r="FJ79" s="66"/>
      <c r="FK79" s="66"/>
      <c r="FL79" s="66"/>
      <c r="FM79" s="65"/>
      <c r="FN79" s="64"/>
      <c r="FO79" s="17"/>
      <c r="FP79" s="17"/>
      <c r="FQ79" s="67"/>
      <c r="FR79" s="66"/>
      <c r="FS79" s="66"/>
      <c r="FT79" s="66"/>
      <c r="FU79" s="66"/>
      <c r="FV79" s="66"/>
      <c r="FW79" s="66"/>
      <c r="FX79" s="65"/>
      <c r="FY79" s="64"/>
      <c r="FZ79" s="17"/>
      <c r="GA79" s="17"/>
      <c r="GB79" s="67"/>
      <c r="GC79" s="66"/>
      <c r="GD79" s="66"/>
      <c r="GE79" s="66"/>
      <c r="GF79" s="66"/>
      <c r="GG79" s="66"/>
      <c r="GH79" s="66"/>
      <c r="GI79" s="65"/>
      <c r="GJ79" s="64"/>
      <c r="GK79" s="17"/>
      <c r="GL79" s="17"/>
      <c r="GM79" s="67"/>
      <c r="GN79" s="66"/>
      <c r="GO79" s="66"/>
      <c r="GP79" s="66"/>
      <c r="GQ79" s="66"/>
      <c r="GR79" s="66"/>
      <c r="GS79" s="66"/>
      <c r="GT79" s="65"/>
      <c r="GU79" s="64"/>
      <c r="GV79" s="17"/>
      <c r="GW79" s="17"/>
      <c r="GX79" s="67"/>
      <c r="GY79" s="66"/>
      <c r="GZ79" s="66"/>
      <c r="HA79" s="66"/>
      <c r="HB79" s="66"/>
      <c r="HC79" s="66"/>
      <c r="HD79" s="66"/>
      <c r="HE79" s="65"/>
      <c r="HF79" s="64"/>
      <c r="HG79" s="17"/>
      <c r="HH79" s="17"/>
      <c r="HI79" s="67"/>
      <c r="HJ79" s="66"/>
      <c r="HK79" s="66"/>
      <c r="HL79" s="66"/>
      <c r="HM79" s="66"/>
      <c r="HN79" s="66"/>
      <c r="HO79" s="66"/>
      <c r="HP79" s="65"/>
      <c r="HQ79" s="64"/>
      <c r="HR79" s="17"/>
      <c r="HS79" s="17"/>
    </row>
    <row r="80" spans="1:227" x14ac:dyDescent="0.15">
      <c r="A80" s="76"/>
      <c r="B80" s="79"/>
      <c r="C80" s="78"/>
      <c r="D80" s="78"/>
      <c r="E80" s="65"/>
      <c r="F80" s="65"/>
      <c r="G80" s="17"/>
      <c r="H80" s="67"/>
      <c r="I80" s="66"/>
      <c r="J80" s="66"/>
      <c r="K80" s="66"/>
      <c r="L80" s="66"/>
      <c r="M80" s="66"/>
      <c r="N80" s="66"/>
      <c r="O80" s="65"/>
      <c r="P80" s="64"/>
      <c r="Q80" s="17"/>
      <c r="R80" s="17"/>
      <c r="S80" s="67"/>
      <c r="T80" s="66"/>
      <c r="U80" s="66"/>
      <c r="V80" s="66"/>
      <c r="W80" s="66"/>
      <c r="X80" s="66"/>
      <c r="Y80" s="66"/>
      <c r="Z80" s="65"/>
      <c r="AA80" s="64"/>
      <c r="AB80" s="17"/>
      <c r="AC80" s="17"/>
      <c r="AD80" s="67"/>
      <c r="AE80" s="66"/>
      <c r="AF80" s="66"/>
      <c r="AG80" s="66"/>
      <c r="AH80" s="66"/>
      <c r="AI80" s="66"/>
      <c r="AJ80" s="66"/>
      <c r="AK80" s="65"/>
      <c r="AL80" s="64"/>
      <c r="AM80" s="17"/>
      <c r="AN80" s="17"/>
      <c r="AO80" s="67"/>
      <c r="AP80" s="66"/>
      <c r="AQ80" s="66"/>
      <c r="AR80" s="66"/>
      <c r="AS80" s="66"/>
      <c r="AT80" s="66"/>
      <c r="AU80" s="66"/>
      <c r="AV80" s="65"/>
      <c r="AW80" s="64"/>
      <c r="AX80" s="17"/>
      <c r="AY80" s="17"/>
      <c r="AZ80" s="67"/>
      <c r="BA80" s="66"/>
      <c r="BB80" s="66"/>
      <c r="BC80" s="66"/>
      <c r="BD80" s="66"/>
      <c r="BE80" s="66"/>
      <c r="BF80" s="66"/>
      <c r="BG80" s="65"/>
      <c r="BH80" s="64"/>
      <c r="BI80" s="17"/>
      <c r="BJ80" s="17"/>
      <c r="BK80" s="67"/>
      <c r="BL80" s="66"/>
      <c r="BM80" s="66"/>
      <c r="BN80" s="66"/>
      <c r="BO80" s="66"/>
      <c r="BP80" s="66"/>
      <c r="BQ80" s="66"/>
      <c r="BR80" s="65"/>
      <c r="BS80" s="64"/>
      <c r="BT80" s="17"/>
      <c r="BU80" s="17"/>
      <c r="BV80" s="67"/>
      <c r="BW80" s="66"/>
      <c r="BX80" s="66"/>
      <c r="BY80" s="66"/>
      <c r="BZ80" s="66"/>
      <c r="CA80" s="66"/>
      <c r="CB80" s="66"/>
      <c r="CC80" s="65"/>
      <c r="CD80" s="64"/>
      <c r="CE80" s="17"/>
      <c r="CF80" s="17"/>
      <c r="CG80" s="67"/>
      <c r="CH80" s="66"/>
      <c r="CI80" s="66"/>
      <c r="CJ80" s="66"/>
      <c r="CK80" s="66"/>
      <c r="CL80" s="66"/>
      <c r="CM80" s="66"/>
      <c r="CN80" s="65"/>
      <c r="CO80" s="64"/>
      <c r="CP80" s="17"/>
      <c r="CQ80" s="17"/>
      <c r="CR80" s="67"/>
      <c r="CS80" s="66"/>
      <c r="CT80" s="66"/>
      <c r="CU80" s="66"/>
      <c r="CV80" s="66"/>
      <c r="CW80" s="66"/>
      <c r="CX80" s="66"/>
      <c r="CY80" s="65"/>
      <c r="CZ80" s="64"/>
      <c r="DA80" s="17"/>
      <c r="DB80" s="17"/>
      <c r="DC80" s="67"/>
      <c r="DD80" s="66"/>
      <c r="DE80" s="66"/>
      <c r="DF80" s="66"/>
      <c r="DG80" s="66"/>
      <c r="DH80" s="66"/>
      <c r="DI80" s="66"/>
      <c r="DJ80" s="65"/>
      <c r="DK80" s="64"/>
      <c r="DL80" s="17"/>
      <c r="DM80" s="17"/>
      <c r="DN80" s="67"/>
      <c r="DO80" s="66"/>
      <c r="DP80" s="66"/>
      <c r="DQ80" s="66"/>
      <c r="DR80" s="66"/>
      <c r="DS80" s="66"/>
      <c r="DT80" s="66"/>
      <c r="DU80" s="65"/>
      <c r="DV80" s="64"/>
      <c r="DW80" s="17"/>
      <c r="DX80" s="17"/>
      <c r="DY80" s="67"/>
      <c r="DZ80" s="66"/>
      <c r="EA80" s="66"/>
      <c r="EB80" s="66"/>
      <c r="EC80" s="66"/>
      <c r="ED80" s="66"/>
      <c r="EE80" s="66"/>
      <c r="EF80" s="65"/>
      <c r="EG80" s="64"/>
      <c r="EH80" s="17"/>
      <c r="EI80" s="17"/>
      <c r="EJ80" s="67"/>
      <c r="EK80" s="66"/>
      <c r="EL80" s="66"/>
      <c r="EM80" s="66"/>
      <c r="EN80" s="66"/>
      <c r="EO80" s="66"/>
      <c r="EP80" s="66"/>
      <c r="EQ80" s="65"/>
      <c r="ER80" s="64"/>
      <c r="ES80" s="17"/>
      <c r="ET80" s="17"/>
      <c r="EU80" s="67"/>
      <c r="EV80" s="66"/>
      <c r="EW80" s="66"/>
      <c r="EX80" s="66"/>
      <c r="EY80" s="66"/>
      <c r="EZ80" s="66"/>
      <c r="FA80" s="66"/>
      <c r="FB80" s="65"/>
      <c r="FC80" s="64"/>
      <c r="FD80" s="17"/>
      <c r="FE80" s="17"/>
      <c r="FF80" s="67"/>
      <c r="FG80" s="66"/>
      <c r="FH80" s="66"/>
      <c r="FI80" s="66"/>
      <c r="FJ80" s="66"/>
      <c r="FK80" s="66"/>
      <c r="FL80" s="66"/>
      <c r="FM80" s="65"/>
      <c r="FN80" s="64"/>
      <c r="FO80" s="17"/>
      <c r="FP80" s="17"/>
      <c r="FQ80" s="67"/>
      <c r="FR80" s="66"/>
      <c r="FS80" s="66"/>
      <c r="FT80" s="66"/>
      <c r="FU80" s="66"/>
      <c r="FV80" s="66"/>
      <c r="FW80" s="66"/>
      <c r="FX80" s="65"/>
      <c r="FY80" s="64"/>
      <c r="FZ80" s="17"/>
      <c r="GA80" s="17"/>
      <c r="GB80" s="67"/>
      <c r="GC80" s="66"/>
      <c r="GD80" s="66"/>
      <c r="GE80" s="66"/>
      <c r="GF80" s="66"/>
      <c r="GG80" s="66"/>
      <c r="GH80" s="66"/>
      <c r="GI80" s="65"/>
      <c r="GJ80" s="64"/>
      <c r="GK80" s="17"/>
      <c r="GL80" s="17"/>
      <c r="GM80" s="67"/>
      <c r="GN80" s="66"/>
      <c r="GO80" s="66"/>
      <c r="GP80" s="66"/>
      <c r="GQ80" s="66"/>
      <c r="GR80" s="66"/>
      <c r="GS80" s="66"/>
      <c r="GT80" s="65"/>
      <c r="GU80" s="64"/>
      <c r="GV80" s="17"/>
      <c r="GW80" s="17"/>
      <c r="GX80" s="67"/>
      <c r="GY80" s="66"/>
      <c r="GZ80" s="66"/>
      <c r="HA80" s="66"/>
      <c r="HB80" s="66"/>
      <c r="HC80" s="66"/>
      <c r="HD80" s="66"/>
      <c r="HE80" s="65"/>
      <c r="HF80" s="64"/>
      <c r="HG80" s="17"/>
      <c r="HH80" s="17"/>
      <c r="HI80" s="67"/>
      <c r="HJ80" s="66"/>
      <c r="HK80" s="66"/>
      <c r="HL80" s="66"/>
      <c r="HM80" s="66"/>
      <c r="HN80" s="66"/>
      <c r="HO80" s="66"/>
      <c r="HP80" s="65"/>
      <c r="HQ80" s="64"/>
      <c r="HR80" s="17"/>
      <c r="HS80" s="17"/>
    </row>
    <row r="81" spans="1:227" x14ac:dyDescent="0.15">
      <c r="A81" s="76"/>
      <c r="B81" s="80"/>
      <c r="C81" s="78"/>
      <c r="D81" s="78"/>
      <c r="E81" s="65"/>
      <c r="F81" s="65"/>
      <c r="G81" s="17"/>
      <c r="H81" s="67"/>
      <c r="I81" s="66"/>
      <c r="J81" s="66"/>
      <c r="K81" s="66"/>
      <c r="L81" s="66"/>
      <c r="M81" s="66"/>
      <c r="N81" s="66"/>
      <c r="O81" s="65"/>
      <c r="P81" s="64"/>
      <c r="Q81" s="17"/>
      <c r="R81" s="17"/>
      <c r="S81" s="67"/>
      <c r="T81" s="66"/>
      <c r="U81" s="66"/>
      <c r="V81" s="66"/>
      <c r="W81" s="66"/>
      <c r="X81" s="66"/>
      <c r="Y81" s="66"/>
      <c r="Z81" s="65"/>
      <c r="AA81" s="64"/>
      <c r="AB81" s="17"/>
      <c r="AC81" s="17"/>
      <c r="AD81" s="67"/>
      <c r="AE81" s="66"/>
      <c r="AF81" s="66"/>
      <c r="AG81" s="66"/>
      <c r="AH81" s="66"/>
      <c r="AI81" s="66"/>
      <c r="AJ81" s="66"/>
      <c r="AK81" s="65"/>
      <c r="AL81" s="64"/>
      <c r="AM81" s="17"/>
      <c r="AN81" s="17"/>
      <c r="AO81" s="67"/>
      <c r="AP81" s="66"/>
      <c r="AQ81" s="66"/>
      <c r="AR81" s="66"/>
      <c r="AS81" s="66"/>
      <c r="AT81" s="66"/>
      <c r="AU81" s="66"/>
      <c r="AV81" s="65"/>
      <c r="AW81" s="64"/>
      <c r="AX81" s="17"/>
      <c r="AY81" s="17"/>
      <c r="AZ81" s="67"/>
      <c r="BA81" s="66"/>
      <c r="BB81" s="66"/>
      <c r="BC81" s="66"/>
      <c r="BD81" s="66"/>
      <c r="BE81" s="66"/>
      <c r="BF81" s="66"/>
      <c r="BG81" s="65"/>
      <c r="BH81" s="64"/>
      <c r="BI81" s="17"/>
      <c r="BJ81" s="17"/>
      <c r="BK81" s="67"/>
      <c r="BL81" s="66"/>
      <c r="BM81" s="66"/>
      <c r="BN81" s="66"/>
      <c r="BO81" s="66"/>
      <c r="BP81" s="66"/>
      <c r="BQ81" s="66"/>
      <c r="BR81" s="65"/>
      <c r="BS81" s="64"/>
      <c r="BT81" s="17"/>
      <c r="BU81" s="17"/>
      <c r="BV81" s="67"/>
      <c r="BW81" s="66"/>
      <c r="BX81" s="66"/>
      <c r="BY81" s="66"/>
      <c r="BZ81" s="66"/>
      <c r="CA81" s="66"/>
      <c r="CB81" s="66"/>
      <c r="CC81" s="65"/>
      <c r="CD81" s="64"/>
      <c r="CE81" s="17"/>
      <c r="CF81" s="17"/>
      <c r="CG81" s="67"/>
      <c r="CH81" s="66"/>
      <c r="CI81" s="66"/>
      <c r="CJ81" s="66"/>
      <c r="CK81" s="66"/>
      <c r="CL81" s="66"/>
      <c r="CM81" s="66"/>
      <c r="CN81" s="65"/>
      <c r="CO81" s="64"/>
      <c r="CP81" s="17"/>
      <c r="CQ81" s="17"/>
      <c r="CR81" s="67"/>
      <c r="CS81" s="66"/>
      <c r="CT81" s="66"/>
      <c r="CU81" s="66"/>
      <c r="CV81" s="66"/>
      <c r="CW81" s="66"/>
      <c r="CX81" s="66"/>
      <c r="CY81" s="65"/>
      <c r="CZ81" s="64"/>
      <c r="DA81" s="17"/>
      <c r="DB81" s="17"/>
      <c r="DC81" s="67"/>
      <c r="DD81" s="66"/>
      <c r="DE81" s="66"/>
      <c r="DF81" s="66"/>
      <c r="DG81" s="66"/>
      <c r="DH81" s="66"/>
      <c r="DI81" s="66"/>
      <c r="DJ81" s="65"/>
      <c r="DK81" s="64"/>
      <c r="DL81" s="17"/>
      <c r="DM81" s="17"/>
      <c r="DN81" s="67"/>
      <c r="DO81" s="66"/>
      <c r="DP81" s="66"/>
      <c r="DQ81" s="66"/>
      <c r="DR81" s="66"/>
      <c r="DS81" s="66"/>
      <c r="DT81" s="66"/>
      <c r="DU81" s="65"/>
      <c r="DV81" s="64"/>
      <c r="DW81" s="17"/>
      <c r="DX81" s="17"/>
      <c r="DY81" s="67"/>
      <c r="DZ81" s="66"/>
      <c r="EA81" s="66"/>
      <c r="EB81" s="66"/>
      <c r="EC81" s="66"/>
      <c r="ED81" s="66"/>
      <c r="EE81" s="66"/>
      <c r="EF81" s="65"/>
      <c r="EG81" s="64"/>
      <c r="EH81" s="17"/>
      <c r="EI81" s="17"/>
      <c r="EJ81" s="67"/>
      <c r="EK81" s="66"/>
      <c r="EL81" s="66"/>
      <c r="EM81" s="66"/>
      <c r="EN81" s="66"/>
      <c r="EO81" s="66"/>
      <c r="EP81" s="66"/>
      <c r="EQ81" s="65"/>
      <c r="ER81" s="64"/>
      <c r="ES81" s="17"/>
      <c r="ET81" s="17"/>
      <c r="EU81" s="67"/>
      <c r="EV81" s="66"/>
      <c r="EW81" s="66"/>
      <c r="EX81" s="66"/>
      <c r="EY81" s="66"/>
      <c r="EZ81" s="66"/>
      <c r="FA81" s="66"/>
      <c r="FB81" s="65"/>
      <c r="FC81" s="64"/>
      <c r="FD81" s="17"/>
      <c r="FE81" s="17"/>
      <c r="FF81" s="67"/>
      <c r="FG81" s="66"/>
      <c r="FH81" s="66"/>
      <c r="FI81" s="66"/>
      <c r="FJ81" s="66"/>
      <c r="FK81" s="66"/>
      <c r="FL81" s="66"/>
      <c r="FM81" s="65"/>
      <c r="FN81" s="64"/>
      <c r="FO81" s="17"/>
      <c r="FP81" s="17"/>
      <c r="FQ81" s="67"/>
      <c r="FR81" s="66"/>
      <c r="FS81" s="66"/>
      <c r="FT81" s="66"/>
      <c r="FU81" s="66"/>
      <c r="FV81" s="66"/>
      <c r="FW81" s="66"/>
      <c r="FX81" s="65"/>
      <c r="FY81" s="64"/>
      <c r="FZ81" s="17"/>
      <c r="GA81" s="17"/>
      <c r="GB81" s="67"/>
      <c r="GC81" s="66"/>
      <c r="GD81" s="66"/>
      <c r="GE81" s="66"/>
      <c r="GF81" s="66"/>
      <c r="GG81" s="66"/>
      <c r="GH81" s="66"/>
      <c r="GI81" s="65"/>
      <c r="GJ81" s="64"/>
      <c r="GK81" s="17"/>
      <c r="GL81" s="17"/>
      <c r="GM81" s="67"/>
      <c r="GN81" s="66"/>
      <c r="GO81" s="66"/>
      <c r="GP81" s="66"/>
      <c r="GQ81" s="66"/>
      <c r="GR81" s="66"/>
      <c r="GS81" s="66"/>
      <c r="GT81" s="65"/>
      <c r="GU81" s="64"/>
      <c r="GV81" s="17"/>
      <c r="GW81" s="17"/>
      <c r="GX81" s="67"/>
      <c r="GY81" s="66"/>
      <c r="GZ81" s="66"/>
      <c r="HA81" s="66"/>
      <c r="HB81" s="66"/>
      <c r="HC81" s="66"/>
      <c r="HD81" s="66"/>
      <c r="HE81" s="65"/>
      <c r="HF81" s="64"/>
      <c r="HG81" s="17"/>
      <c r="HH81" s="17"/>
      <c r="HI81" s="67"/>
      <c r="HJ81" s="66"/>
      <c r="HK81" s="66"/>
      <c r="HL81" s="66"/>
      <c r="HM81" s="66"/>
      <c r="HN81" s="66"/>
      <c r="HO81" s="66"/>
      <c r="HP81" s="65"/>
      <c r="HQ81" s="64"/>
      <c r="HR81" s="17"/>
      <c r="HS81" s="17"/>
    </row>
    <row r="82" spans="1:227" x14ac:dyDescent="0.15">
      <c r="A82" s="76"/>
      <c r="B82" s="79"/>
      <c r="C82" s="78"/>
      <c r="D82" s="78"/>
      <c r="E82" s="65"/>
      <c r="F82" s="65"/>
      <c r="G82" s="17"/>
      <c r="H82" s="67"/>
      <c r="I82" s="66"/>
      <c r="J82" s="66"/>
      <c r="K82" s="66"/>
      <c r="L82" s="66"/>
      <c r="M82" s="66"/>
      <c r="N82" s="66"/>
      <c r="O82" s="65"/>
      <c r="P82" s="64"/>
      <c r="Q82" s="17"/>
      <c r="R82" s="17"/>
      <c r="S82" s="67"/>
      <c r="T82" s="66"/>
      <c r="U82" s="66"/>
      <c r="V82" s="66"/>
      <c r="W82" s="66"/>
      <c r="X82" s="66"/>
      <c r="Y82" s="66"/>
      <c r="Z82" s="65"/>
      <c r="AA82" s="64"/>
      <c r="AB82" s="17"/>
      <c r="AC82" s="17"/>
      <c r="AD82" s="67"/>
      <c r="AE82" s="66"/>
      <c r="AF82" s="66"/>
      <c r="AG82" s="66"/>
      <c r="AH82" s="66"/>
      <c r="AI82" s="66"/>
      <c r="AJ82" s="66"/>
      <c r="AK82" s="65"/>
      <c r="AL82" s="64"/>
      <c r="AM82" s="17"/>
      <c r="AN82" s="17"/>
      <c r="AO82" s="67"/>
      <c r="AP82" s="66"/>
      <c r="AQ82" s="66"/>
      <c r="AR82" s="66"/>
      <c r="AS82" s="66"/>
      <c r="AT82" s="66"/>
      <c r="AU82" s="66"/>
      <c r="AV82" s="65"/>
      <c r="AW82" s="64"/>
      <c r="AX82" s="17"/>
      <c r="AY82" s="17"/>
      <c r="AZ82" s="67"/>
      <c r="BA82" s="66"/>
      <c r="BB82" s="66"/>
      <c r="BC82" s="66"/>
      <c r="BD82" s="66"/>
      <c r="BE82" s="66"/>
      <c r="BF82" s="66"/>
      <c r="BG82" s="65"/>
      <c r="BH82" s="64"/>
      <c r="BI82" s="17"/>
      <c r="BJ82" s="17"/>
      <c r="BK82" s="67"/>
      <c r="BL82" s="66"/>
      <c r="BM82" s="66"/>
      <c r="BN82" s="66"/>
      <c r="BO82" s="66"/>
      <c r="BP82" s="66"/>
      <c r="BQ82" s="66"/>
      <c r="BR82" s="65"/>
      <c r="BS82" s="64"/>
      <c r="BT82" s="17"/>
      <c r="BU82" s="17"/>
      <c r="BV82" s="67"/>
      <c r="BW82" s="66"/>
      <c r="BX82" s="66"/>
      <c r="BY82" s="66"/>
      <c r="BZ82" s="66"/>
      <c r="CA82" s="66"/>
      <c r="CB82" s="66"/>
      <c r="CC82" s="65"/>
      <c r="CD82" s="64"/>
      <c r="CE82" s="17"/>
      <c r="CF82" s="17"/>
      <c r="CG82" s="67"/>
      <c r="CH82" s="66"/>
      <c r="CI82" s="66"/>
      <c r="CJ82" s="66"/>
      <c r="CK82" s="66"/>
      <c r="CL82" s="66"/>
      <c r="CM82" s="66"/>
      <c r="CN82" s="65"/>
      <c r="CO82" s="64"/>
      <c r="CP82" s="17"/>
      <c r="CQ82" s="17"/>
      <c r="CR82" s="67"/>
      <c r="CS82" s="66"/>
      <c r="CT82" s="66"/>
      <c r="CU82" s="66"/>
      <c r="CV82" s="66"/>
      <c r="CW82" s="66"/>
      <c r="CX82" s="66"/>
      <c r="CY82" s="65"/>
      <c r="CZ82" s="64"/>
      <c r="DA82" s="17"/>
      <c r="DB82" s="17"/>
      <c r="DC82" s="67"/>
      <c r="DD82" s="66"/>
      <c r="DE82" s="66"/>
      <c r="DF82" s="66"/>
      <c r="DG82" s="66"/>
      <c r="DH82" s="66"/>
      <c r="DI82" s="66"/>
      <c r="DJ82" s="65"/>
      <c r="DK82" s="64"/>
      <c r="DL82" s="17"/>
      <c r="DM82" s="17"/>
      <c r="DN82" s="67"/>
      <c r="DO82" s="66"/>
      <c r="DP82" s="66"/>
      <c r="DQ82" s="66"/>
      <c r="DR82" s="66"/>
      <c r="DS82" s="66"/>
      <c r="DT82" s="66"/>
      <c r="DU82" s="65"/>
      <c r="DV82" s="64"/>
      <c r="DW82" s="17"/>
      <c r="DX82" s="17"/>
      <c r="DY82" s="67"/>
      <c r="DZ82" s="66"/>
      <c r="EA82" s="66"/>
      <c r="EB82" s="66"/>
      <c r="EC82" s="66"/>
      <c r="ED82" s="66"/>
      <c r="EE82" s="66"/>
      <c r="EF82" s="65"/>
      <c r="EG82" s="64"/>
      <c r="EH82" s="17"/>
      <c r="EI82" s="17"/>
      <c r="EJ82" s="67"/>
      <c r="EK82" s="66"/>
      <c r="EL82" s="66"/>
      <c r="EM82" s="66"/>
      <c r="EN82" s="66"/>
      <c r="EO82" s="66"/>
      <c r="EP82" s="66"/>
      <c r="EQ82" s="65"/>
      <c r="ER82" s="64"/>
      <c r="ES82" s="17"/>
      <c r="ET82" s="17"/>
      <c r="EU82" s="67"/>
      <c r="EV82" s="66"/>
      <c r="EW82" s="66"/>
      <c r="EX82" s="66"/>
      <c r="EY82" s="66"/>
      <c r="EZ82" s="66"/>
      <c r="FA82" s="66"/>
      <c r="FB82" s="65"/>
      <c r="FC82" s="64"/>
      <c r="FD82" s="17"/>
      <c r="FE82" s="17"/>
      <c r="FF82" s="67"/>
      <c r="FG82" s="66"/>
      <c r="FH82" s="66"/>
      <c r="FI82" s="66"/>
      <c r="FJ82" s="66"/>
      <c r="FK82" s="66"/>
      <c r="FL82" s="66"/>
      <c r="FM82" s="65"/>
      <c r="FN82" s="64"/>
      <c r="FO82" s="17"/>
      <c r="FP82" s="17"/>
      <c r="FQ82" s="67"/>
      <c r="FR82" s="66"/>
      <c r="FS82" s="66"/>
      <c r="FT82" s="66"/>
      <c r="FU82" s="66"/>
      <c r="FV82" s="66"/>
      <c r="FW82" s="66"/>
      <c r="FX82" s="65"/>
      <c r="FY82" s="64"/>
      <c r="FZ82" s="17"/>
      <c r="GA82" s="17"/>
      <c r="GB82" s="67"/>
      <c r="GC82" s="66"/>
      <c r="GD82" s="66"/>
      <c r="GE82" s="66"/>
      <c r="GF82" s="66"/>
      <c r="GG82" s="66"/>
      <c r="GH82" s="66"/>
      <c r="GI82" s="65"/>
      <c r="GJ82" s="64"/>
      <c r="GK82" s="17"/>
      <c r="GL82" s="17"/>
      <c r="GM82" s="67"/>
      <c r="GN82" s="66"/>
      <c r="GO82" s="66"/>
      <c r="GP82" s="66"/>
      <c r="GQ82" s="66"/>
      <c r="GR82" s="66"/>
      <c r="GS82" s="66"/>
      <c r="GT82" s="65"/>
      <c r="GU82" s="64"/>
      <c r="GV82" s="17"/>
      <c r="GW82" s="17"/>
      <c r="GX82" s="67"/>
      <c r="GY82" s="66"/>
      <c r="GZ82" s="66"/>
      <c r="HA82" s="66"/>
      <c r="HB82" s="66"/>
      <c r="HC82" s="66"/>
      <c r="HD82" s="66"/>
      <c r="HE82" s="65"/>
      <c r="HF82" s="64"/>
      <c r="HG82" s="17"/>
      <c r="HH82" s="17"/>
      <c r="HI82" s="67"/>
      <c r="HJ82" s="66"/>
      <c r="HK82" s="66"/>
      <c r="HL82" s="66"/>
      <c r="HM82" s="66"/>
      <c r="HN82" s="66"/>
      <c r="HO82" s="66"/>
      <c r="HP82" s="65"/>
      <c r="HQ82" s="64"/>
      <c r="HR82" s="17"/>
      <c r="HS82" s="17"/>
    </row>
    <row r="83" spans="1:227" x14ac:dyDescent="0.15">
      <c r="A83" s="76"/>
      <c r="B83" s="79"/>
      <c r="C83" s="78"/>
      <c r="D83" s="78"/>
      <c r="E83" s="65"/>
      <c r="F83" s="65"/>
      <c r="G83" s="17"/>
      <c r="H83" s="67"/>
      <c r="I83" s="66"/>
      <c r="J83" s="66"/>
      <c r="K83" s="66"/>
      <c r="L83" s="66"/>
      <c r="M83" s="66"/>
      <c r="N83" s="66"/>
      <c r="O83" s="65"/>
      <c r="P83" s="64"/>
      <c r="Q83" s="17"/>
      <c r="R83" s="17"/>
      <c r="S83" s="67"/>
      <c r="T83" s="66"/>
      <c r="U83" s="66"/>
      <c r="V83" s="66"/>
      <c r="W83" s="66"/>
      <c r="X83" s="66"/>
      <c r="Y83" s="66"/>
      <c r="Z83" s="65"/>
      <c r="AA83" s="64"/>
      <c r="AB83" s="17"/>
      <c r="AC83" s="17"/>
      <c r="AD83" s="67"/>
      <c r="AE83" s="66"/>
      <c r="AF83" s="66"/>
      <c r="AG83" s="66"/>
      <c r="AH83" s="66"/>
      <c r="AI83" s="66"/>
      <c r="AJ83" s="66"/>
      <c r="AK83" s="65"/>
      <c r="AL83" s="64"/>
      <c r="AM83" s="17"/>
      <c r="AN83" s="17"/>
      <c r="AO83" s="67"/>
      <c r="AP83" s="66"/>
      <c r="AQ83" s="66"/>
      <c r="AR83" s="66"/>
      <c r="AS83" s="66"/>
      <c r="AT83" s="66"/>
      <c r="AU83" s="66"/>
      <c r="AV83" s="65"/>
      <c r="AW83" s="64"/>
      <c r="AX83" s="17"/>
      <c r="AY83" s="17"/>
      <c r="AZ83" s="67"/>
      <c r="BA83" s="66"/>
      <c r="BB83" s="66"/>
      <c r="BC83" s="66"/>
      <c r="BD83" s="66"/>
      <c r="BE83" s="66"/>
      <c r="BF83" s="66"/>
      <c r="BG83" s="65"/>
      <c r="BH83" s="64"/>
      <c r="BI83" s="17"/>
      <c r="BJ83" s="17"/>
      <c r="BK83" s="67"/>
      <c r="BL83" s="66"/>
      <c r="BM83" s="66"/>
      <c r="BN83" s="66"/>
      <c r="BO83" s="66"/>
      <c r="BP83" s="66"/>
      <c r="BQ83" s="66"/>
      <c r="BR83" s="65"/>
      <c r="BS83" s="64"/>
      <c r="BT83" s="17"/>
      <c r="BU83" s="17"/>
      <c r="BV83" s="67"/>
      <c r="BW83" s="66"/>
      <c r="BX83" s="66"/>
      <c r="BY83" s="66"/>
      <c r="BZ83" s="66"/>
      <c r="CA83" s="66"/>
      <c r="CB83" s="66"/>
      <c r="CC83" s="65"/>
      <c r="CD83" s="64"/>
      <c r="CE83" s="17"/>
      <c r="CF83" s="17"/>
      <c r="CG83" s="67"/>
      <c r="CH83" s="66"/>
      <c r="CI83" s="66"/>
      <c r="CJ83" s="66"/>
      <c r="CK83" s="66"/>
      <c r="CL83" s="66"/>
      <c r="CM83" s="66"/>
      <c r="CN83" s="65"/>
      <c r="CO83" s="64"/>
      <c r="CP83" s="17"/>
      <c r="CQ83" s="17"/>
      <c r="CR83" s="67"/>
      <c r="CS83" s="66"/>
      <c r="CT83" s="66"/>
      <c r="CU83" s="66"/>
      <c r="CV83" s="66"/>
      <c r="CW83" s="66"/>
      <c r="CX83" s="66"/>
      <c r="CY83" s="65"/>
      <c r="CZ83" s="64"/>
      <c r="DA83" s="17"/>
      <c r="DB83" s="17"/>
      <c r="DC83" s="67"/>
      <c r="DD83" s="66"/>
      <c r="DE83" s="66"/>
      <c r="DF83" s="66"/>
      <c r="DG83" s="66"/>
      <c r="DH83" s="66"/>
      <c r="DI83" s="66"/>
      <c r="DJ83" s="65"/>
      <c r="DK83" s="64"/>
      <c r="DL83" s="17"/>
      <c r="DM83" s="17"/>
      <c r="DN83" s="67"/>
      <c r="DO83" s="66"/>
      <c r="DP83" s="66"/>
      <c r="DQ83" s="66"/>
      <c r="DR83" s="66"/>
      <c r="DS83" s="66"/>
      <c r="DT83" s="66"/>
      <c r="DU83" s="65"/>
      <c r="DV83" s="64"/>
      <c r="DW83" s="17"/>
      <c r="DX83" s="17"/>
      <c r="DY83" s="67"/>
      <c r="DZ83" s="66"/>
      <c r="EA83" s="66"/>
      <c r="EB83" s="66"/>
      <c r="EC83" s="66"/>
      <c r="ED83" s="66"/>
      <c r="EE83" s="66"/>
      <c r="EF83" s="65"/>
      <c r="EG83" s="64"/>
      <c r="EH83" s="17"/>
      <c r="EI83" s="17"/>
      <c r="EJ83" s="67"/>
      <c r="EK83" s="66"/>
      <c r="EL83" s="66"/>
      <c r="EM83" s="66"/>
      <c r="EN83" s="66"/>
      <c r="EO83" s="66"/>
      <c r="EP83" s="66"/>
      <c r="EQ83" s="65"/>
      <c r="ER83" s="64"/>
      <c r="ES83" s="17"/>
      <c r="ET83" s="17"/>
      <c r="EU83" s="67"/>
      <c r="EV83" s="66"/>
      <c r="EW83" s="66"/>
      <c r="EX83" s="66"/>
      <c r="EY83" s="66"/>
      <c r="EZ83" s="66"/>
      <c r="FA83" s="66"/>
      <c r="FB83" s="65"/>
      <c r="FC83" s="64"/>
      <c r="FD83" s="17"/>
      <c r="FE83" s="17"/>
      <c r="FF83" s="67"/>
      <c r="FG83" s="66"/>
      <c r="FH83" s="66"/>
      <c r="FI83" s="66"/>
      <c r="FJ83" s="66"/>
      <c r="FK83" s="66"/>
      <c r="FL83" s="66"/>
      <c r="FM83" s="65"/>
      <c r="FN83" s="64"/>
      <c r="FO83" s="17"/>
      <c r="FP83" s="17"/>
      <c r="FQ83" s="67"/>
      <c r="FR83" s="66"/>
      <c r="FS83" s="66"/>
      <c r="FT83" s="66"/>
      <c r="FU83" s="66"/>
      <c r="FV83" s="66"/>
      <c r="FW83" s="66"/>
      <c r="FX83" s="65"/>
      <c r="FY83" s="64"/>
      <c r="FZ83" s="17"/>
      <c r="GA83" s="17"/>
      <c r="GB83" s="67"/>
      <c r="GC83" s="66"/>
      <c r="GD83" s="66"/>
      <c r="GE83" s="66"/>
      <c r="GF83" s="66"/>
      <c r="GG83" s="66"/>
      <c r="GH83" s="66"/>
      <c r="GI83" s="65"/>
      <c r="GJ83" s="64"/>
      <c r="GK83" s="17"/>
      <c r="GL83" s="17"/>
      <c r="GM83" s="67"/>
      <c r="GN83" s="66"/>
      <c r="GO83" s="66"/>
      <c r="GP83" s="66"/>
      <c r="GQ83" s="66"/>
      <c r="GR83" s="66"/>
      <c r="GS83" s="66"/>
      <c r="GT83" s="65"/>
      <c r="GU83" s="64"/>
      <c r="GV83" s="17"/>
      <c r="GW83" s="17"/>
      <c r="GX83" s="67"/>
      <c r="GY83" s="66"/>
      <c r="GZ83" s="66"/>
      <c r="HA83" s="66"/>
      <c r="HB83" s="66"/>
      <c r="HC83" s="66"/>
      <c r="HD83" s="66"/>
      <c r="HE83" s="65"/>
      <c r="HF83" s="64"/>
      <c r="HG83" s="17"/>
      <c r="HH83" s="17"/>
      <c r="HI83" s="67"/>
      <c r="HJ83" s="66"/>
      <c r="HK83" s="66"/>
      <c r="HL83" s="66"/>
      <c r="HM83" s="66"/>
      <c r="HN83" s="66"/>
      <c r="HO83" s="66"/>
      <c r="HP83" s="65"/>
      <c r="HQ83" s="64"/>
      <c r="HR83" s="17"/>
      <c r="HS83" s="17"/>
    </row>
    <row r="84" spans="1:227" x14ac:dyDescent="0.15">
      <c r="A84" s="76"/>
      <c r="B84" s="79"/>
      <c r="C84" s="78"/>
      <c r="D84" s="78"/>
      <c r="E84" s="65"/>
      <c r="F84" s="65"/>
      <c r="G84" s="17"/>
      <c r="H84" s="67"/>
      <c r="I84" s="66"/>
      <c r="J84" s="66"/>
      <c r="K84" s="66"/>
      <c r="L84" s="66"/>
      <c r="M84" s="66"/>
      <c r="N84" s="66"/>
      <c r="O84" s="65"/>
      <c r="P84" s="64"/>
      <c r="Q84" s="17"/>
      <c r="R84" s="17"/>
      <c r="S84" s="67"/>
      <c r="T84" s="66"/>
      <c r="U84" s="66"/>
      <c r="V84" s="66"/>
      <c r="W84" s="66"/>
      <c r="X84" s="66"/>
      <c r="Y84" s="66"/>
      <c r="Z84" s="65"/>
      <c r="AA84" s="64"/>
      <c r="AB84" s="17"/>
      <c r="AC84" s="17"/>
      <c r="AD84" s="67"/>
      <c r="AE84" s="66"/>
      <c r="AF84" s="66"/>
      <c r="AG84" s="66"/>
      <c r="AH84" s="66"/>
      <c r="AI84" s="66"/>
      <c r="AJ84" s="66"/>
      <c r="AK84" s="65"/>
      <c r="AL84" s="64"/>
      <c r="AM84" s="17"/>
      <c r="AN84" s="17"/>
      <c r="AO84" s="67"/>
      <c r="AP84" s="66"/>
      <c r="AQ84" s="66"/>
      <c r="AR84" s="66"/>
      <c r="AS84" s="66"/>
      <c r="AT84" s="66"/>
      <c r="AU84" s="66"/>
      <c r="AV84" s="65"/>
      <c r="AW84" s="64"/>
      <c r="AX84" s="17"/>
      <c r="AY84" s="17"/>
      <c r="AZ84" s="67"/>
      <c r="BA84" s="66"/>
      <c r="BB84" s="66"/>
      <c r="BC84" s="66"/>
      <c r="BD84" s="66"/>
      <c r="BE84" s="66"/>
      <c r="BF84" s="66"/>
      <c r="BG84" s="65"/>
      <c r="BH84" s="64"/>
      <c r="BI84" s="17"/>
      <c r="BJ84" s="17"/>
      <c r="BK84" s="67"/>
      <c r="BL84" s="66"/>
      <c r="BM84" s="66"/>
      <c r="BN84" s="66"/>
      <c r="BO84" s="66"/>
      <c r="BP84" s="66"/>
      <c r="BQ84" s="66"/>
      <c r="BR84" s="65"/>
      <c r="BS84" s="64"/>
      <c r="BT84" s="17"/>
      <c r="BU84" s="17"/>
      <c r="BV84" s="67"/>
      <c r="BW84" s="66"/>
      <c r="BX84" s="66"/>
      <c r="BY84" s="66"/>
      <c r="BZ84" s="66"/>
      <c r="CA84" s="66"/>
      <c r="CB84" s="66"/>
      <c r="CC84" s="65"/>
      <c r="CD84" s="64"/>
      <c r="CE84" s="17"/>
      <c r="CF84" s="17"/>
      <c r="CG84" s="67"/>
      <c r="CH84" s="66"/>
      <c r="CI84" s="66"/>
      <c r="CJ84" s="66"/>
      <c r="CK84" s="66"/>
      <c r="CL84" s="66"/>
      <c r="CM84" s="66"/>
      <c r="CN84" s="65"/>
      <c r="CO84" s="64"/>
      <c r="CP84" s="17"/>
      <c r="CQ84" s="17"/>
      <c r="CR84" s="67"/>
      <c r="CS84" s="66"/>
      <c r="CT84" s="66"/>
      <c r="CU84" s="66"/>
      <c r="CV84" s="66"/>
      <c r="CW84" s="66"/>
      <c r="CX84" s="66"/>
      <c r="CY84" s="65"/>
      <c r="CZ84" s="64"/>
      <c r="DA84" s="17"/>
      <c r="DB84" s="17"/>
      <c r="DC84" s="67"/>
      <c r="DD84" s="66"/>
      <c r="DE84" s="66"/>
      <c r="DF84" s="66"/>
      <c r="DG84" s="66"/>
      <c r="DH84" s="66"/>
      <c r="DI84" s="66"/>
      <c r="DJ84" s="65"/>
      <c r="DK84" s="64"/>
      <c r="DL84" s="17"/>
      <c r="DM84" s="17"/>
      <c r="DN84" s="67"/>
      <c r="DO84" s="66"/>
      <c r="DP84" s="66"/>
      <c r="DQ84" s="66"/>
      <c r="DR84" s="66"/>
      <c r="DS84" s="66"/>
      <c r="DT84" s="66"/>
      <c r="DU84" s="65"/>
      <c r="DV84" s="64"/>
      <c r="DW84" s="17"/>
      <c r="DX84" s="17"/>
      <c r="DY84" s="67"/>
      <c r="DZ84" s="66"/>
      <c r="EA84" s="66"/>
      <c r="EB84" s="66"/>
      <c r="EC84" s="66"/>
      <c r="ED84" s="66"/>
      <c r="EE84" s="66"/>
      <c r="EF84" s="65"/>
      <c r="EG84" s="64"/>
      <c r="EH84" s="17"/>
      <c r="EI84" s="17"/>
      <c r="EJ84" s="67"/>
      <c r="EK84" s="66"/>
      <c r="EL84" s="66"/>
      <c r="EM84" s="66"/>
      <c r="EN84" s="66"/>
      <c r="EO84" s="66"/>
      <c r="EP84" s="66"/>
      <c r="EQ84" s="65"/>
      <c r="ER84" s="64"/>
      <c r="ES84" s="17"/>
      <c r="ET84" s="17"/>
      <c r="EU84" s="67"/>
      <c r="EV84" s="66"/>
      <c r="EW84" s="66"/>
      <c r="EX84" s="66"/>
      <c r="EY84" s="66"/>
      <c r="EZ84" s="66"/>
      <c r="FA84" s="66"/>
      <c r="FB84" s="65"/>
      <c r="FC84" s="64"/>
      <c r="FD84" s="17"/>
      <c r="FE84" s="17"/>
      <c r="FF84" s="67"/>
      <c r="FG84" s="66"/>
      <c r="FH84" s="66"/>
      <c r="FI84" s="66"/>
      <c r="FJ84" s="66"/>
      <c r="FK84" s="66"/>
      <c r="FL84" s="66"/>
      <c r="FM84" s="65"/>
      <c r="FN84" s="64"/>
      <c r="FO84" s="17"/>
      <c r="FP84" s="17"/>
      <c r="FQ84" s="67"/>
      <c r="FR84" s="66"/>
      <c r="FS84" s="66"/>
      <c r="FT84" s="66"/>
      <c r="FU84" s="66"/>
      <c r="FV84" s="66"/>
      <c r="FW84" s="66"/>
      <c r="FX84" s="65"/>
      <c r="FY84" s="64"/>
      <c r="FZ84" s="17"/>
      <c r="GA84" s="17"/>
      <c r="GB84" s="67"/>
      <c r="GC84" s="66"/>
      <c r="GD84" s="66"/>
      <c r="GE84" s="66"/>
      <c r="GF84" s="66"/>
      <c r="GG84" s="66"/>
      <c r="GH84" s="66"/>
      <c r="GI84" s="65"/>
      <c r="GJ84" s="64"/>
      <c r="GK84" s="17"/>
      <c r="GL84" s="17"/>
      <c r="GM84" s="67"/>
      <c r="GN84" s="66"/>
      <c r="GO84" s="66"/>
      <c r="GP84" s="66"/>
      <c r="GQ84" s="66"/>
      <c r="GR84" s="66"/>
      <c r="GS84" s="66"/>
      <c r="GT84" s="65"/>
      <c r="GU84" s="64"/>
      <c r="GV84" s="17"/>
      <c r="GW84" s="17"/>
      <c r="GX84" s="67"/>
      <c r="GY84" s="66"/>
      <c r="GZ84" s="66"/>
      <c r="HA84" s="66"/>
      <c r="HB84" s="66"/>
      <c r="HC84" s="66"/>
      <c r="HD84" s="66"/>
      <c r="HE84" s="65"/>
      <c r="HF84" s="64"/>
      <c r="HG84" s="17"/>
      <c r="HH84" s="17"/>
      <c r="HI84" s="67"/>
      <c r="HJ84" s="66"/>
      <c r="HK84" s="66"/>
      <c r="HL84" s="66"/>
      <c r="HM84" s="66"/>
      <c r="HN84" s="66"/>
      <c r="HO84" s="66"/>
      <c r="HP84" s="65"/>
      <c r="HQ84" s="64"/>
      <c r="HR84" s="17"/>
      <c r="HS84" s="17"/>
    </row>
    <row r="85" spans="1:227" x14ac:dyDescent="0.15">
      <c r="A85" s="76"/>
      <c r="B85" s="79"/>
      <c r="C85" s="78"/>
      <c r="D85" s="78"/>
      <c r="E85" s="65"/>
      <c r="F85" s="65"/>
      <c r="G85" s="17"/>
      <c r="H85" s="67"/>
      <c r="I85" s="66"/>
      <c r="J85" s="66"/>
      <c r="K85" s="66"/>
      <c r="L85" s="66"/>
      <c r="M85" s="66"/>
      <c r="N85" s="66"/>
      <c r="O85" s="65"/>
      <c r="P85" s="64"/>
      <c r="Q85" s="17"/>
      <c r="R85" s="17"/>
      <c r="S85" s="67"/>
      <c r="T85" s="66"/>
      <c r="U85" s="66"/>
      <c r="V85" s="66"/>
      <c r="W85" s="66"/>
      <c r="X85" s="66"/>
      <c r="Y85" s="66"/>
      <c r="Z85" s="65"/>
      <c r="AA85" s="64"/>
      <c r="AB85" s="17"/>
      <c r="AC85" s="17"/>
      <c r="AD85" s="67"/>
      <c r="AE85" s="66"/>
      <c r="AF85" s="66"/>
      <c r="AG85" s="66"/>
      <c r="AH85" s="66"/>
      <c r="AI85" s="66"/>
      <c r="AJ85" s="66"/>
      <c r="AK85" s="65"/>
      <c r="AL85" s="64"/>
      <c r="AM85" s="17"/>
      <c r="AN85" s="17"/>
      <c r="AO85" s="67"/>
      <c r="AP85" s="66"/>
      <c r="AQ85" s="66"/>
      <c r="AR85" s="66"/>
      <c r="AS85" s="66"/>
      <c r="AT85" s="66"/>
      <c r="AU85" s="66"/>
      <c r="AV85" s="65"/>
      <c r="AW85" s="64"/>
      <c r="AX85" s="17"/>
      <c r="AY85" s="17"/>
      <c r="AZ85" s="67"/>
      <c r="BA85" s="66"/>
      <c r="BB85" s="66"/>
      <c r="BC85" s="66"/>
      <c r="BD85" s="66"/>
      <c r="BE85" s="66"/>
      <c r="BF85" s="66"/>
      <c r="BG85" s="65"/>
      <c r="BH85" s="64"/>
      <c r="BI85" s="17"/>
      <c r="BJ85" s="17"/>
      <c r="BK85" s="67"/>
      <c r="BL85" s="66"/>
      <c r="BM85" s="66"/>
      <c r="BN85" s="66"/>
      <c r="BO85" s="66"/>
      <c r="BP85" s="66"/>
      <c r="BQ85" s="66"/>
      <c r="BR85" s="65"/>
      <c r="BS85" s="64"/>
      <c r="BT85" s="17"/>
      <c r="BU85" s="17"/>
      <c r="BV85" s="67"/>
      <c r="BW85" s="66"/>
      <c r="BX85" s="66"/>
      <c r="BY85" s="66"/>
      <c r="BZ85" s="66"/>
      <c r="CA85" s="66"/>
      <c r="CB85" s="66"/>
      <c r="CC85" s="65"/>
      <c r="CD85" s="64"/>
      <c r="CE85" s="17"/>
      <c r="CF85" s="17"/>
      <c r="CG85" s="67"/>
      <c r="CH85" s="66"/>
      <c r="CI85" s="66"/>
      <c r="CJ85" s="66"/>
      <c r="CK85" s="66"/>
      <c r="CL85" s="66"/>
      <c r="CM85" s="66"/>
      <c r="CN85" s="65"/>
      <c r="CO85" s="64"/>
      <c r="CP85" s="17"/>
      <c r="CQ85" s="17"/>
      <c r="CR85" s="67"/>
      <c r="CS85" s="66"/>
      <c r="CT85" s="66"/>
      <c r="CU85" s="66"/>
      <c r="CV85" s="66"/>
      <c r="CW85" s="66"/>
      <c r="CX85" s="66"/>
      <c r="CY85" s="65"/>
      <c r="CZ85" s="64"/>
      <c r="DA85" s="17"/>
      <c r="DB85" s="17"/>
      <c r="DC85" s="67"/>
      <c r="DD85" s="66"/>
      <c r="DE85" s="66"/>
      <c r="DF85" s="66"/>
      <c r="DG85" s="66"/>
      <c r="DH85" s="66"/>
      <c r="DI85" s="66"/>
      <c r="DJ85" s="65"/>
      <c r="DK85" s="64"/>
      <c r="DL85" s="17"/>
      <c r="DM85" s="17"/>
      <c r="DN85" s="67"/>
      <c r="DO85" s="66"/>
      <c r="DP85" s="66"/>
      <c r="DQ85" s="66"/>
      <c r="DR85" s="66"/>
      <c r="DS85" s="66"/>
      <c r="DT85" s="66"/>
      <c r="DU85" s="65"/>
      <c r="DV85" s="64"/>
      <c r="DW85" s="17"/>
      <c r="DX85" s="17"/>
      <c r="DY85" s="67"/>
      <c r="DZ85" s="66"/>
      <c r="EA85" s="66"/>
      <c r="EB85" s="66"/>
      <c r="EC85" s="66"/>
      <c r="ED85" s="66"/>
      <c r="EE85" s="66"/>
      <c r="EF85" s="65"/>
      <c r="EG85" s="64"/>
      <c r="EH85" s="17"/>
      <c r="EI85" s="17"/>
      <c r="EJ85" s="67"/>
      <c r="EK85" s="66"/>
      <c r="EL85" s="66"/>
      <c r="EM85" s="66"/>
      <c r="EN85" s="66"/>
      <c r="EO85" s="66"/>
      <c r="EP85" s="66"/>
      <c r="EQ85" s="65"/>
      <c r="ER85" s="64"/>
      <c r="ES85" s="17"/>
      <c r="ET85" s="17"/>
      <c r="EU85" s="67"/>
      <c r="EV85" s="66"/>
      <c r="EW85" s="66"/>
      <c r="EX85" s="66"/>
      <c r="EY85" s="66"/>
      <c r="EZ85" s="66"/>
      <c r="FA85" s="66"/>
      <c r="FB85" s="65"/>
      <c r="FC85" s="64"/>
      <c r="FD85" s="17"/>
      <c r="FE85" s="17"/>
      <c r="FF85" s="67"/>
      <c r="FG85" s="66"/>
      <c r="FH85" s="66"/>
      <c r="FI85" s="66"/>
      <c r="FJ85" s="66"/>
      <c r="FK85" s="66"/>
      <c r="FL85" s="66"/>
      <c r="FM85" s="65"/>
      <c r="FN85" s="64"/>
      <c r="FO85" s="17"/>
      <c r="FP85" s="17"/>
      <c r="FQ85" s="67"/>
      <c r="FR85" s="66"/>
      <c r="FS85" s="66"/>
      <c r="FT85" s="66"/>
      <c r="FU85" s="66"/>
      <c r="FV85" s="66"/>
      <c r="FW85" s="66"/>
      <c r="FX85" s="65"/>
      <c r="FY85" s="64"/>
      <c r="FZ85" s="17"/>
      <c r="GA85" s="17"/>
      <c r="GB85" s="67"/>
      <c r="GC85" s="66"/>
      <c r="GD85" s="66"/>
      <c r="GE85" s="66"/>
      <c r="GF85" s="66"/>
      <c r="GG85" s="66"/>
      <c r="GH85" s="66"/>
      <c r="GI85" s="65"/>
      <c r="GJ85" s="64"/>
      <c r="GK85" s="17"/>
      <c r="GL85" s="17"/>
      <c r="GM85" s="67"/>
      <c r="GN85" s="66"/>
      <c r="GO85" s="66"/>
      <c r="GP85" s="66"/>
      <c r="GQ85" s="66"/>
      <c r="GR85" s="66"/>
      <c r="GS85" s="66"/>
      <c r="GT85" s="65"/>
      <c r="GU85" s="64"/>
      <c r="GV85" s="17"/>
      <c r="GW85" s="17"/>
      <c r="GX85" s="67"/>
      <c r="GY85" s="66"/>
      <c r="GZ85" s="66"/>
      <c r="HA85" s="66"/>
      <c r="HB85" s="66"/>
      <c r="HC85" s="66"/>
      <c r="HD85" s="66"/>
      <c r="HE85" s="65"/>
      <c r="HF85" s="64"/>
      <c r="HG85" s="17"/>
      <c r="HH85" s="17"/>
      <c r="HI85" s="67"/>
      <c r="HJ85" s="66"/>
      <c r="HK85" s="66"/>
      <c r="HL85" s="66"/>
      <c r="HM85" s="66"/>
      <c r="HN85" s="66"/>
      <c r="HO85" s="66"/>
      <c r="HP85" s="65"/>
      <c r="HQ85" s="64"/>
      <c r="HR85" s="17"/>
      <c r="HS85" s="17"/>
    </row>
    <row r="86" spans="1:227" x14ac:dyDescent="0.15">
      <c r="A86" s="76"/>
      <c r="B86" s="79"/>
      <c r="C86" s="78"/>
      <c r="D86" s="78"/>
      <c r="E86" s="65"/>
      <c r="F86" s="65"/>
      <c r="G86" s="17"/>
      <c r="H86" s="67"/>
      <c r="I86" s="66"/>
      <c r="J86" s="66"/>
      <c r="K86" s="66"/>
      <c r="L86" s="66"/>
      <c r="M86" s="66"/>
      <c r="N86" s="66"/>
      <c r="O86" s="65"/>
      <c r="P86" s="64"/>
      <c r="Q86" s="17"/>
      <c r="R86" s="17"/>
      <c r="S86" s="67"/>
      <c r="T86" s="66"/>
      <c r="U86" s="66"/>
      <c r="V86" s="66"/>
      <c r="W86" s="66"/>
      <c r="X86" s="66"/>
      <c r="Y86" s="66"/>
      <c r="Z86" s="65"/>
      <c r="AA86" s="64"/>
      <c r="AB86" s="17"/>
      <c r="AC86" s="17"/>
      <c r="AD86" s="67"/>
      <c r="AE86" s="66"/>
      <c r="AF86" s="66"/>
      <c r="AG86" s="66"/>
      <c r="AH86" s="66"/>
      <c r="AI86" s="66"/>
      <c r="AJ86" s="66"/>
      <c r="AK86" s="65"/>
      <c r="AL86" s="64"/>
      <c r="AM86" s="17"/>
      <c r="AN86" s="17"/>
      <c r="AO86" s="67"/>
      <c r="AP86" s="66"/>
      <c r="AQ86" s="66"/>
      <c r="AR86" s="66"/>
      <c r="AS86" s="66"/>
      <c r="AT86" s="66"/>
      <c r="AU86" s="66"/>
      <c r="AV86" s="65"/>
      <c r="AW86" s="64"/>
      <c r="AX86" s="17"/>
      <c r="AY86" s="17"/>
      <c r="AZ86" s="67"/>
      <c r="BA86" s="66"/>
      <c r="BB86" s="66"/>
      <c r="BC86" s="66"/>
      <c r="BD86" s="66"/>
      <c r="BE86" s="66"/>
      <c r="BF86" s="66"/>
      <c r="BG86" s="65"/>
      <c r="BH86" s="64"/>
      <c r="BI86" s="17"/>
      <c r="BJ86" s="17"/>
      <c r="BK86" s="67"/>
      <c r="BL86" s="66"/>
      <c r="BM86" s="66"/>
      <c r="BN86" s="66"/>
      <c r="BO86" s="66"/>
      <c r="BP86" s="66"/>
      <c r="BQ86" s="66"/>
      <c r="BR86" s="65"/>
      <c r="BS86" s="64"/>
      <c r="BT86" s="17"/>
      <c r="BU86" s="17"/>
      <c r="BV86" s="67"/>
      <c r="BW86" s="66"/>
      <c r="BX86" s="66"/>
      <c r="BY86" s="66"/>
      <c r="BZ86" s="66"/>
      <c r="CA86" s="66"/>
      <c r="CB86" s="66"/>
      <c r="CC86" s="65"/>
      <c r="CD86" s="64"/>
      <c r="CE86" s="17"/>
      <c r="CF86" s="17"/>
      <c r="CG86" s="67"/>
      <c r="CH86" s="66"/>
      <c r="CI86" s="66"/>
      <c r="CJ86" s="66"/>
      <c r="CK86" s="66"/>
      <c r="CL86" s="66"/>
      <c r="CM86" s="66"/>
      <c r="CN86" s="65"/>
      <c r="CO86" s="64"/>
      <c r="CP86" s="17"/>
      <c r="CQ86" s="17"/>
      <c r="CR86" s="67"/>
      <c r="CS86" s="66"/>
      <c r="CT86" s="66"/>
      <c r="CU86" s="66"/>
      <c r="CV86" s="66"/>
      <c r="CW86" s="66"/>
      <c r="CX86" s="66"/>
      <c r="CY86" s="65"/>
      <c r="CZ86" s="64"/>
      <c r="DA86" s="17"/>
      <c r="DB86" s="17"/>
      <c r="DC86" s="67"/>
      <c r="DD86" s="66"/>
      <c r="DE86" s="66"/>
      <c r="DF86" s="66"/>
      <c r="DG86" s="66"/>
      <c r="DH86" s="66"/>
      <c r="DI86" s="66"/>
      <c r="DJ86" s="65"/>
      <c r="DK86" s="64"/>
      <c r="DL86" s="17"/>
      <c r="DM86" s="17"/>
      <c r="DN86" s="67"/>
      <c r="DO86" s="66"/>
      <c r="DP86" s="66"/>
      <c r="DQ86" s="66"/>
      <c r="DR86" s="66"/>
      <c r="DS86" s="66"/>
      <c r="DT86" s="66"/>
      <c r="DU86" s="65"/>
      <c r="DV86" s="64"/>
      <c r="DW86" s="17"/>
      <c r="DX86" s="17"/>
      <c r="DY86" s="67"/>
      <c r="DZ86" s="66"/>
      <c r="EA86" s="66"/>
      <c r="EB86" s="66"/>
      <c r="EC86" s="66"/>
      <c r="ED86" s="66"/>
      <c r="EE86" s="66"/>
      <c r="EF86" s="65"/>
      <c r="EG86" s="64"/>
      <c r="EH86" s="17"/>
      <c r="EI86" s="17"/>
      <c r="EJ86" s="67"/>
      <c r="EK86" s="66"/>
      <c r="EL86" s="66"/>
      <c r="EM86" s="66"/>
      <c r="EN86" s="66"/>
      <c r="EO86" s="66"/>
      <c r="EP86" s="66"/>
      <c r="EQ86" s="65"/>
      <c r="ER86" s="64"/>
      <c r="ES86" s="17"/>
      <c r="ET86" s="17"/>
      <c r="EU86" s="67"/>
      <c r="EV86" s="66"/>
      <c r="EW86" s="66"/>
      <c r="EX86" s="66"/>
      <c r="EY86" s="66"/>
      <c r="EZ86" s="66"/>
      <c r="FA86" s="66"/>
      <c r="FB86" s="65"/>
      <c r="FC86" s="64"/>
      <c r="FD86" s="17"/>
      <c r="FE86" s="17"/>
      <c r="FF86" s="67"/>
      <c r="FG86" s="66"/>
      <c r="FH86" s="66"/>
      <c r="FI86" s="66"/>
      <c r="FJ86" s="66"/>
      <c r="FK86" s="66"/>
      <c r="FL86" s="66"/>
      <c r="FM86" s="65"/>
      <c r="FN86" s="64"/>
      <c r="FO86" s="17"/>
      <c r="FP86" s="17"/>
      <c r="FQ86" s="67"/>
      <c r="FR86" s="66"/>
      <c r="FS86" s="66"/>
      <c r="FT86" s="66"/>
      <c r="FU86" s="66"/>
      <c r="FV86" s="66"/>
      <c r="FW86" s="66"/>
      <c r="FX86" s="65"/>
      <c r="FY86" s="64"/>
      <c r="FZ86" s="17"/>
      <c r="GA86" s="17"/>
      <c r="GB86" s="67"/>
      <c r="GC86" s="66"/>
      <c r="GD86" s="66"/>
      <c r="GE86" s="66"/>
      <c r="GF86" s="66"/>
      <c r="GG86" s="66"/>
      <c r="GH86" s="66"/>
      <c r="GI86" s="65"/>
      <c r="GJ86" s="64"/>
      <c r="GK86" s="17"/>
      <c r="GL86" s="17"/>
      <c r="GM86" s="67"/>
      <c r="GN86" s="66"/>
      <c r="GO86" s="66"/>
      <c r="GP86" s="66"/>
      <c r="GQ86" s="66"/>
      <c r="GR86" s="66"/>
      <c r="GS86" s="66"/>
      <c r="GT86" s="65"/>
      <c r="GU86" s="64"/>
      <c r="GV86" s="17"/>
      <c r="GW86" s="17"/>
      <c r="GX86" s="67"/>
      <c r="GY86" s="66"/>
      <c r="GZ86" s="66"/>
      <c r="HA86" s="66"/>
      <c r="HB86" s="66"/>
      <c r="HC86" s="66"/>
      <c r="HD86" s="66"/>
      <c r="HE86" s="65"/>
      <c r="HF86" s="64"/>
      <c r="HG86" s="17"/>
      <c r="HH86" s="17"/>
      <c r="HI86" s="67"/>
      <c r="HJ86" s="66"/>
      <c r="HK86" s="66"/>
      <c r="HL86" s="66"/>
      <c r="HM86" s="66"/>
      <c r="HN86" s="66"/>
      <c r="HO86" s="66"/>
      <c r="HP86" s="65"/>
      <c r="HQ86" s="64"/>
      <c r="HR86" s="17"/>
      <c r="HS86" s="17"/>
    </row>
    <row r="87" spans="1:227" x14ac:dyDescent="0.15">
      <c r="A87" s="76"/>
      <c r="B87" s="79"/>
      <c r="C87" s="78"/>
      <c r="D87" s="78"/>
      <c r="E87" s="65"/>
      <c r="F87" s="65"/>
      <c r="G87" s="17"/>
      <c r="H87" s="67"/>
      <c r="I87" s="66"/>
      <c r="J87" s="66"/>
      <c r="K87" s="66"/>
      <c r="L87" s="66"/>
      <c r="M87" s="66"/>
      <c r="N87" s="66"/>
      <c r="O87" s="65"/>
      <c r="P87" s="64"/>
      <c r="Q87" s="17"/>
      <c r="R87" s="17"/>
      <c r="S87" s="67"/>
      <c r="T87" s="66"/>
      <c r="U87" s="66"/>
      <c r="V87" s="66"/>
      <c r="W87" s="66"/>
      <c r="X87" s="66"/>
      <c r="Y87" s="66"/>
      <c r="Z87" s="65"/>
      <c r="AA87" s="64"/>
      <c r="AB87" s="17"/>
      <c r="AC87" s="17"/>
      <c r="AD87" s="67"/>
      <c r="AE87" s="66"/>
      <c r="AF87" s="66"/>
      <c r="AG87" s="66"/>
      <c r="AH87" s="66"/>
      <c r="AI87" s="66"/>
      <c r="AJ87" s="66"/>
      <c r="AK87" s="65"/>
      <c r="AL87" s="64"/>
      <c r="AM87" s="17"/>
      <c r="AN87" s="17"/>
      <c r="AO87" s="67"/>
      <c r="AP87" s="66"/>
      <c r="AQ87" s="66"/>
      <c r="AR87" s="66"/>
      <c r="AS87" s="66"/>
      <c r="AT87" s="66"/>
      <c r="AU87" s="66"/>
      <c r="AV87" s="65"/>
      <c r="AW87" s="64"/>
      <c r="AX87" s="17"/>
      <c r="AY87" s="17"/>
      <c r="AZ87" s="67"/>
      <c r="BA87" s="66"/>
      <c r="BB87" s="66"/>
      <c r="BC87" s="66"/>
      <c r="BD87" s="66"/>
      <c r="BE87" s="66"/>
      <c r="BF87" s="66"/>
      <c r="BG87" s="65"/>
      <c r="BH87" s="64"/>
      <c r="BI87" s="17"/>
      <c r="BJ87" s="17"/>
      <c r="BK87" s="67"/>
      <c r="BL87" s="66"/>
      <c r="BM87" s="66"/>
      <c r="BN87" s="66"/>
      <c r="BO87" s="66"/>
      <c r="BP87" s="66"/>
      <c r="BQ87" s="66"/>
      <c r="BR87" s="65"/>
      <c r="BS87" s="64"/>
      <c r="BT87" s="17"/>
      <c r="BU87" s="17"/>
      <c r="BV87" s="67"/>
      <c r="BW87" s="66"/>
      <c r="BX87" s="66"/>
      <c r="BY87" s="66"/>
      <c r="BZ87" s="66"/>
      <c r="CA87" s="66"/>
      <c r="CB87" s="66"/>
      <c r="CC87" s="65"/>
      <c r="CD87" s="64"/>
      <c r="CE87" s="17"/>
      <c r="CF87" s="17"/>
      <c r="CG87" s="67"/>
      <c r="CH87" s="66"/>
      <c r="CI87" s="66"/>
      <c r="CJ87" s="66"/>
      <c r="CK87" s="66"/>
      <c r="CL87" s="66"/>
      <c r="CM87" s="66"/>
      <c r="CN87" s="65"/>
      <c r="CO87" s="64"/>
      <c r="CP87" s="17"/>
      <c r="CQ87" s="17"/>
      <c r="CR87" s="67"/>
      <c r="CS87" s="66"/>
      <c r="CT87" s="66"/>
      <c r="CU87" s="66"/>
      <c r="CV87" s="66"/>
      <c r="CW87" s="66"/>
      <c r="CX87" s="66"/>
      <c r="CY87" s="65"/>
      <c r="CZ87" s="64"/>
      <c r="DA87" s="17"/>
      <c r="DB87" s="17"/>
      <c r="DC87" s="67"/>
      <c r="DD87" s="66"/>
      <c r="DE87" s="66"/>
      <c r="DF87" s="66"/>
      <c r="DG87" s="66"/>
      <c r="DH87" s="66"/>
      <c r="DI87" s="66"/>
      <c r="DJ87" s="65"/>
      <c r="DK87" s="64"/>
      <c r="DL87" s="17"/>
      <c r="DM87" s="17"/>
      <c r="DN87" s="67"/>
      <c r="DO87" s="66"/>
      <c r="DP87" s="66"/>
      <c r="DQ87" s="66"/>
      <c r="DR87" s="66"/>
      <c r="DS87" s="66"/>
      <c r="DT87" s="66"/>
      <c r="DU87" s="65"/>
      <c r="DV87" s="64"/>
      <c r="DW87" s="17"/>
      <c r="DX87" s="17"/>
      <c r="DY87" s="67"/>
      <c r="DZ87" s="66"/>
      <c r="EA87" s="66"/>
      <c r="EB87" s="66"/>
      <c r="EC87" s="66"/>
      <c r="ED87" s="66"/>
      <c r="EE87" s="66"/>
      <c r="EF87" s="65"/>
      <c r="EG87" s="64"/>
      <c r="EH87" s="17"/>
      <c r="EI87" s="17"/>
      <c r="EJ87" s="67"/>
      <c r="EK87" s="66"/>
      <c r="EL87" s="66"/>
      <c r="EM87" s="66"/>
      <c r="EN87" s="66"/>
      <c r="EO87" s="66"/>
      <c r="EP87" s="66"/>
      <c r="EQ87" s="65"/>
      <c r="ER87" s="64"/>
      <c r="ES87" s="17"/>
      <c r="ET87" s="17"/>
      <c r="EU87" s="67"/>
      <c r="EV87" s="66"/>
      <c r="EW87" s="66"/>
      <c r="EX87" s="66"/>
      <c r="EY87" s="66"/>
      <c r="EZ87" s="66"/>
      <c r="FA87" s="66"/>
      <c r="FB87" s="65"/>
      <c r="FC87" s="64"/>
      <c r="FD87" s="17"/>
      <c r="FE87" s="17"/>
      <c r="FF87" s="67"/>
      <c r="FG87" s="66"/>
      <c r="FH87" s="66"/>
      <c r="FI87" s="66"/>
      <c r="FJ87" s="66"/>
      <c r="FK87" s="66"/>
      <c r="FL87" s="66"/>
      <c r="FM87" s="65"/>
      <c r="FN87" s="64"/>
      <c r="FO87" s="17"/>
      <c r="FP87" s="17"/>
      <c r="FQ87" s="67"/>
      <c r="FR87" s="66"/>
      <c r="FS87" s="66"/>
      <c r="FT87" s="66"/>
      <c r="FU87" s="66"/>
      <c r="FV87" s="66"/>
      <c r="FW87" s="66"/>
      <c r="FX87" s="65"/>
      <c r="FY87" s="64"/>
      <c r="FZ87" s="17"/>
      <c r="GA87" s="17"/>
      <c r="GB87" s="67"/>
      <c r="GC87" s="66"/>
      <c r="GD87" s="66"/>
      <c r="GE87" s="66"/>
      <c r="GF87" s="66"/>
      <c r="GG87" s="66"/>
      <c r="GH87" s="66"/>
      <c r="GI87" s="65"/>
      <c r="GJ87" s="64"/>
      <c r="GK87" s="17"/>
      <c r="GL87" s="17"/>
      <c r="GM87" s="67"/>
      <c r="GN87" s="66"/>
      <c r="GO87" s="66"/>
      <c r="GP87" s="66"/>
      <c r="GQ87" s="66"/>
      <c r="GR87" s="66"/>
      <c r="GS87" s="66"/>
      <c r="GT87" s="65"/>
      <c r="GU87" s="64"/>
      <c r="GV87" s="17"/>
      <c r="GW87" s="17"/>
      <c r="GX87" s="67"/>
      <c r="GY87" s="66"/>
      <c r="GZ87" s="66"/>
      <c r="HA87" s="66"/>
      <c r="HB87" s="66"/>
      <c r="HC87" s="66"/>
      <c r="HD87" s="66"/>
      <c r="HE87" s="65"/>
      <c r="HF87" s="64"/>
      <c r="HG87" s="17"/>
      <c r="HH87" s="17"/>
      <c r="HI87" s="67"/>
      <c r="HJ87" s="66"/>
      <c r="HK87" s="66"/>
      <c r="HL87" s="66"/>
      <c r="HM87" s="66"/>
      <c r="HN87" s="66"/>
      <c r="HO87" s="66"/>
      <c r="HP87" s="65"/>
      <c r="HQ87" s="64"/>
      <c r="HR87" s="17"/>
      <c r="HS87" s="17"/>
    </row>
    <row r="88" spans="1:227" x14ac:dyDescent="0.15">
      <c r="A88" s="76"/>
      <c r="B88" s="79"/>
      <c r="C88" s="78"/>
      <c r="D88" s="78"/>
      <c r="E88" s="65"/>
      <c r="F88" s="65"/>
      <c r="G88" s="17"/>
      <c r="H88" s="67"/>
      <c r="I88" s="66"/>
      <c r="J88" s="66"/>
      <c r="K88" s="66"/>
      <c r="L88" s="66"/>
      <c r="M88" s="66"/>
      <c r="N88" s="66"/>
      <c r="O88" s="65"/>
      <c r="P88" s="64"/>
      <c r="Q88" s="17"/>
      <c r="R88" s="17"/>
      <c r="S88" s="67"/>
      <c r="T88" s="66"/>
      <c r="U88" s="66"/>
      <c r="V88" s="66"/>
      <c r="W88" s="66"/>
      <c r="X88" s="66"/>
      <c r="Y88" s="66"/>
      <c r="Z88" s="65"/>
      <c r="AA88" s="64"/>
      <c r="AB88" s="17"/>
      <c r="AC88" s="17"/>
      <c r="AD88" s="67"/>
      <c r="AE88" s="66"/>
      <c r="AF88" s="66"/>
      <c r="AG88" s="66"/>
      <c r="AH88" s="66"/>
      <c r="AI88" s="66"/>
      <c r="AJ88" s="66"/>
      <c r="AK88" s="65"/>
      <c r="AL88" s="64"/>
      <c r="AM88" s="17"/>
      <c r="AN88" s="17"/>
      <c r="AO88" s="67"/>
      <c r="AP88" s="66"/>
      <c r="AQ88" s="66"/>
      <c r="AR88" s="66"/>
      <c r="AS88" s="66"/>
      <c r="AT88" s="66"/>
      <c r="AU88" s="66"/>
      <c r="AV88" s="65"/>
      <c r="AW88" s="64"/>
      <c r="AX88" s="17"/>
      <c r="AY88" s="17"/>
      <c r="AZ88" s="67"/>
      <c r="BA88" s="66"/>
      <c r="BB88" s="66"/>
      <c r="BC88" s="66"/>
      <c r="BD88" s="66"/>
      <c r="BE88" s="66"/>
      <c r="BF88" s="66"/>
      <c r="BG88" s="65"/>
      <c r="BH88" s="64"/>
      <c r="BI88" s="17"/>
      <c r="BJ88" s="17"/>
      <c r="BK88" s="67"/>
      <c r="BL88" s="66"/>
      <c r="BM88" s="66"/>
      <c r="BN88" s="66"/>
      <c r="BO88" s="66"/>
      <c r="BP88" s="66"/>
      <c r="BQ88" s="66"/>
      <c r="BR88" s="65"/>
      <c r="BS88" s="64"/>
      <c r="BT88" s="17"/>
      <c r="BU88" s="17"/>
      <c r="BV88" s="67"/>
      <c r="BW88" s="66"/>
      <c r="BX88" s="66"/>
      <c r="BY88" s="66"/>
      <c r="BZ88" s="66"/>
      <c r="CA88" s="66"/>
      <c r="CB88" s="66"/>
      <c r="CC88" s="65"/>
      <c r="CD88" s="64"/>
      <c r="CE88" s="17"/>
      <c r="CF88" s="17"/>
      <c r="CG88" s="67"/>
      <c r="CH88" s="66"/>
      <c r="CI88" s="66"/>
      <c r="CJ88" s="66"/>
      <c r="CK88" s="66"/>
      <c r="CL88" s="66"/>
      <c r="CM88" s="66"/>
      <c r="CN88" s="65"/>
      <c r="CO88" s="64"/>
      <c r="CP88" s="17"/>
      <c r="CQ88" s="17"/>
      <c r="CR88" s="67"/>
      <c r="CS88" s="66"/>
      <c r="CT88" s="66"/>
      <c r="CU88" s="66"/>
      <c r="CV88" s="66"/>
      <c r="CW88" s="66"/>
      <c r="CX88" s="66"/>
      <c r="CY88" s="65"/>
      <c r="CZ88" s="64"/>
      <c r="DA88" s="17"/>
      <c r="DB88" s="17"/>
      <c r="DC88" s="67"/>
      <c r="DD88" s="66"/>
      <c r="DE88" s="66"/>
      <c r="DF88" s="66"/>
      <c r="DG88" s="66"/>
      <c r="DH88" s="66"/>
      <c r="DI88" s="66"/>
      <c r="DJ88" s="65"/>
      <c r="DK88" s="64"/>
      <c r="DL88" s="17"/>
      <c r="DM88" s="17"/>
      <c r="DN88" s="67"/>
      <c r="DO88" s="66"/>
      <c r="DP88" s="66"/>
      <c r="DQ88" s="66"/>
      <c r="DR88" s="66"/>
      <c r="DS88" s="66"/>
      <c r="DT88" s="66"/>
      <c r="DU88" s="65"/>
      <c r="DV88" s="64"/>
      <c r="DW88" s="17"/>
      <c r="DX88" s="17"/>
      <c r="DY88" s="67"/>
      <c r="DZ88" s="66"/>
      <c r="EA88" s="66"/>
      <c r="EB88" s="66"/>
      <c r="EC88" s="66"/>
      <c r="ED88" s="66"/>
      <c r="EE88" s="66"/>
      <c r="EF88" s="65"/>
      <c r="EG88" s="64"/>
      <c r="EH88" s="17"/>
      <c r="EI88" s="17"/>
      <c r="EJ88" s="67"/>
      <c r="EK88" s="66"/>
      <c r="EL88" s="66"/>
      <c r="EM88" s="66"/>
      <c r="EN88" s="66"/>
      <c r="EO88" s="66"/>
      <c r="EP88" s="66"/>
      <c r="EQ88" s="65"/>
      <c r="ER88" s="64"/>
      <c r="ES88" s="17"/>
      <c r="ET88" s="17"/>
      <c r="EU88" s="67"/>
      <c r="EV88" s="66"/>
      <c r="EW88" s="66"/>
      <c r="EX88" s="66"/>
      <c r="EY88" s="66"/>
      <c r="EZ88" s="66"/>
      <c r="FA88" s="66"/>
      <c r="FB88" s="65"/>
      <c r="FC88" s="64"/>
      <c r="FD88" s="17"/>
      <c r="FE88" s="17"/>
      <c r="FF88" s="67"/>
      <c r="FG88" s="66"/>
      <c r="FH88" s="66"/>
      <c r="FI88" s="66"/>
      <c r="FJ88" s="66"/>
      <c r="FK88" s="66"/>
      <c r="FL88" s="66"/>
      <c r="FM88" s="65"/>
      <c r="FN88" s="64"/>
      <c r="FO88" s="17"/>
      <c r="FP88" s="17"/>
      <c r="FQ88" s="67"/>
      <c r="FR88" s="66"/>
      <c r="FS88" s="66"/>
      <c r="FT88" s="66"/>
      <c r="FU88" s="66"/>
      <c r="FV88" s="66"/>
      <c r="FW88" s="66"/>
      <c r="FX88" s="65"/>
      <c r="FY88" s="64"/>
      <c r="FZ88" s="17"/>
      <c r="GA88" s="17"/>
      <c r="GB88" s="67"/>
      <c r="GC88" s="66"/>
      <c r="GD88" s="66"/>
      <c r="GE88" s="66"/>
      <c r="GF88" s="66"/>
      <c r="GG88" s="66"/>
      <c r="GH88" s="66"/>
      <c r="GI88" s="65"/>
      <c r="GJ88" s="64"/>
      <c r="GK88" s="17"/>
      <c r="GL88" s="17"/>
      <c r="GM88" s="67"/>
      <c r="GN88" s="66"/>
      <c r="GO88" s="66"/>
      <c r="GP88" s="66"/>
      <c r="GQ88" s="66"/>
      <c r="GR88" s="66"/>
      <c r="GS88" s="66"/>
      <c r="GT88" s="65"/>
      <c r="GU88" s="64"/>
      <c r="GV88" s="17"/>
      <c r="GW88" s="17"/>
      <c r="GX88" s="67"/>
      <c r="GY88" s="66"/>
      <c r="GZ88" s="66"/>
      <c r="HA88" s="66"/>
      <c r="HB88" s="66"/>
      <c r="HC88" s="66"/>
      <c r="HD88" s="66"/>
      <c r="HE88" s="65"/>
      <c r="HF88" s="64"/>
      <c r="HG88" s="17"/>
      <c r="HH88" s="17"/>
      <c r="HI88" s="67"/>
      <c r="HJ88" s="66"/>
      <c r="HK88" s="66"/>
      <c r="HL88" s="66"/>
      <c r="HM88" s="66"/>
      <c r="HN88" s="66"/>
      <c r="HO88" s="66"/>
      <c r="HP88" s="65"/>
      <c r="HQ88" s="64"/>
      <c r="HR88" s="17"/>
      <c r="HS88" s="17"/>
    </row>
    <row r="89" spans="1:227" x14ac:dyDescent="0.15">
      <c r="A89" s="76"/>
      <c r="B89" s="79"/>
      <c r="C89" s="78"/>
      <c r="D89" s="78"/>
      <c r="E89" s="65"/>
      <c r="F89" s="65"/>
      <c r="G89" s="17"/>
      <c r="H89" s="67"/>
      <c r="I89" s="66"/>
      <c r="J89" s="66"/>
      <c r="K89" s="66"/>
      <c r="L89" s="66"/>
      <c r="M89" s="66"/>
      <c r="N89" s="66"/>
      <c r="O89" s="65"/>
      <c r="P89" s="64"/>
      <c r="Q89" s="17"/>
      <c r="R89" s="17"/>
      <c r="S89" s="67"/>
      <c r="T89" s="66"/>
      <c r="U89" s="66"/>
      <c r="V89" s="66"/>
      <c r="W89" s="66"/>
      <c r="X89" s="66"/>
      <c r="Y89" s="66"/>
      <c r="Z89" s="65"/>
      <c r="AA89" s="64"/>
      <c r="AB89" s="17"/>
      <c r="AC89" s="17"/>
      <c r="AD89" s="67"/>
      <c r="AE89" s="66"/>
      <c r="AF89" s="66"/>
      <c r="AG89" s="66"/>
      <c r="AH89" s="66"/>
      <c r="AI89" s="66"/>
      <c r="AJ89" s="66"/>
      <c r="AK89" s="65"/>
      <c r="AL89" s="64"/>
      <c r="AM89" s="17"/>
      <c r="AN89" s="17"/>
      <c r="AO89" s="67"/>
      <c r="AP89" s="66"/>
      <c r="AQ89" s="66"/>
      <c r="AR89" s="66"/>
      <c r="AS89" s="66"/>
      <c r="AT89" s="66"/>
      <c r="AU89" s="66"/>
      <c r="AV89" s="65"/>
      <c r="AW89" s="64"/>
      <c r="AX89" s="17"/>
      <c r="AY89" s="17"/>
      <c r="AZ89" s="67"/>
      <c r="BA89" s="66"/>
      <c r="BB89" s="66"/>
      <c r="BC89" s="66"/>
      <c r="BD89" s="66"/>
      <c r="BE89" s="66"/>
      <c r="BF89" s="66"/>
      <c r="BG89" s="65"/>
      <c r="BH89" s="64"/>
      <c r="BI89" s="17"/>
      <c r="BJ89" s="17"/>
      <c r="BK89" s="67"/>
      <c r="BL89" s="66"/>
      <c r="BM89" s="66"/>
      <c r="BN89" s="66"/>
      <c r="BO89" s="66"/>
      <c r="BP89" s="66"/>
      <c r="BQ89" s="66"/>
      <c r="BR89" s="65"/>
      <c r="BS89" s="64"/>
      <c r="BT89" s="17"/>
      <c r="BU89" s="17"/>
      <c r="BV89" s="67"/>
      <c r="BW89" s="66"/>
      <c r="BX89" s="66"/>
      <c r="BY89" s="66"/>
      <c r="BZ89" s="66"/>
      <c r="CA89" s="66"/>
      <c r="CB89" s="66"/>
      <c r="CC89" s="65"/>
      <c r="CD89" s="64"/>
      <c r="CE89" s="17"/>
      <c r="CF89" s="17"/>
      <c r="CG89" s="67"/>
      <c r="CH89" s="66"/>
      <c r="CI89" s="66"/>
      <c r="CJ89" s="66"/>
      <c r="CK89" s="66"/>
      <c r="CL89" s="66"/>
      <c r="CM89" s="66"/>
      <c r="CN89" s="65"/>
      <c r="CO89" s="64"/>
      <c r="CP89" s="17"/>
      <c r="CQ89" s="17"/>
      <c r="CR89" s="67"/>
      <c r="CS89" s="66"/>
      <c r="CT89" s="66"/>
      <c r="CU89" s="66"/>
      <c r="CV89" s="66"/>
      <c r="CW89" s="66"/>
      <c r="CX89" s="66"/>
      <c r="CY89" s="65"/>
      <c r="CZ89" s="64"/>
      <c r="DA89" s="17"/>
      <c r="DB89" s="17"/>
      <c r="DC89" s="67"/>
      <c r="DD89" s="66"/>
      <c r="DE89" s="66"/>
      <c r="DF89" s="66"/>
      <c r="DG89" s="66"/>
      <c r="DH89" s="66"/>
      <c r="DI89" s="66"/>
      <c r="DJ89" s="65"/>
      <c r="DK89" s="64"/>
      <c r="DL89" s="17"/>
      <c r="DM89" s="17"/>
      <c r="DN89" s="67"/>
      <c r="DO89" s="66"/>
      <c r="DP89" s="66"/>
      <c r="DQ89" s="66"/>
      <c r="DR89" s="66"/>
      <c r="DS89" s="66"/>
      <c r="DT89" s="66"/>
      <c r="DU89" s="65"/>
      <c r="DV89" s="64"/>
      <c r="DW89" s="17"/>
      <c r="DX89" s="17"/>
      <c r="DY89" s="67"/>
      <c r="DZ89" s="66"/>
      <c r="EA89" s="66"/>
      <c r="EB89" s="66"/>
      <c r="EC89" s="66"/>
      <c r="ED89" s="66"/>
      <c r="EE89" s="66"/>
      <c r="EF89" s="65"/>
      <c r="EG89" s="64"/>
      <c r="EH89" s="17"/>
      <c r="EI89" s="17"/>
      <c r="EJ89" s="67"/>
      <c r="EK89" s="66"/>
      <c r="EL89" s="66"/>
      <c r="EM89" s="66"/>
      <c r="EN89" s="66"/>
      <c r="EO89" s="66"/>
      <c r="EP89" s="66"/>
      <c r="EQ89" s="65"/>
      <c r="ER89" s="64"/>
      <c r="ES89" s="17"/>
      <c r="ET89" s="17"/>
      <c r="EU89" s="67"/>
      <c r="EV89" s="66"/>
      <c r="EW89" s="66"/>
      <c r="EX89" s="66"/>
      <c r="EY89" s="66"/>
      <c r="EZ89" s="66"/>
      <c r="FA89" s="66"/>
      <c r="FB89" s="65"/>
      <c r="FC89" s="64"/>
      <c r="FD89" s="17"/>
      <c r="FE89" s="17"/>
      <c r="FF89" s="67"/>
      <c r="FG89" s="66"/>
      <c r="FH89" s="66"/>
      <c r="FI89" s="66"/>
      <c r="FJ89" s="66"/>
      <c r="FK89" s="66"/>
      <c r="FL89" s="66"/>
      <c r="FM89" s="65"/>
      <c r="FN89" s="64"/>
      <c r="FO89" s="17"/>
      <c r="FP89" s="17"/>
      <c r="FQ89" s="67"/>
      <c r="FR89" s="66"/>
      <c r="FS89" s="66"/>
      <c r="FT89" s="66"/>
      <c r="FU89" s="66"/>
      <c r="FV89" s="66"/>
      <c r="FW89" s="66"/>
      <c r="FX89" s="65"/>
      <c r="FY89" s="64"/>
      <c r="FZ89" s="17"/>
      <c r="GA89" s="17"/>
      <c r="GB89" s="67"/>
      <c r="GC89" s="66"/>
      <c r="GD89" s="66"/>
      <c r="GE89" s="66"/>
      <c r="GF89" s="66"/>
      <c r="GG89" s="66"/>
      <c r="GH89" s="66"/>
      <c r="GI89" s="65"/>
      <c r="GJ89" s="64"/>
      <c r="GK89" s="17"/>
      <c r="GL89" s="17"/>
      <c r="GM89" s="67"/>
      <c r="GN89" s="66"/>
      <c r="GO89" s="66"/>
      <c r="GP89" s="66"/>
      <c r="GQ89" s="66"/>
      <c r="GR89" s="66"/>
      <c r="GS89" s="66"/>
      <c r="GT89" s="65"/>
      <c r="GU89" s="64"/>
      <c r="GV89" s="17"/>
      <c r="GW89" s="17"/>
      <c r="GX89" s="67"/>
      <c r="GY89" s="66"/>
      <c r="GZ89" s="66"/>
      <c r="HA89" s="66"/>
      <c r="HB89" s="66"/>
      <c r="HC89" s="66"/>
      <c r="HD89" s="66"/>
      <c r="HE89" s="65"/>
      <c r="HF89" s="64"/>
      <c r="HG89" s="17"/>
      <c r="HH89" s="17"/>
      <c r="HI89" s="67"/>
      <c r="HJ89" s="66"/>
      <c r="HK89" s="66"/>
      <c r="HL89" s="66"/>
      <c r="HM89" s="66"/>
      <c r="HN89" s="66"/>
      <c r="HO89" s="66"/>
      <c r="HP89" s="65"/>
      <c r="HQ89" s="64"/>
      <c r="HR89" s="17"/>
      <c r="HS89" s="17"/>
    </row>
    <row r="90" spans="1:227" x14ac:dyDescent="0.15">
      <c r="A90" s="76"/>
      <c r="B90" s="79"/>
      <c r="C90" s="78"/>
      <c r="D90" s="78"/>
      <c r="E90" s="65"/>
      <c r="F90" s="65"/>
      <c r="G90" s="17"/>
      <c r="H90" s="67"/>
      <c r="I90" s="66"/>
      <c r="J90" s="66"/>
      <c r="K90" s="66"/>
      <c r="L90" s="66"/>
      <c r="M90" s="66"/>
      <c r="N90" s="66"/>
      <c r="O90" s="65"/>
      <c r="P90" s="64"/>
      <c r="Q90" s="17"/>
      <c r="R90" s="17"/>
      <c r="S90" s="67"/>
      <c r="T90" s="66"/>
      <c r="U90" s="66"/>
      <c r="V90" s="66"/>
      <c r="W90" s="66"/>
      <c r="X90" s="66"/>
      <c r="Y90" s="66"/>
      <c r="Z90" s="65"/>
      <c r="AA90" s="64"/>
      <c r="AB90" s="17"/>
      <c r="AC90" s="17"/>
      <c r="AD90" s="67"/>
      <c r="AE90" s="66"/>
      <c r="AF90" s="66"/>
      <c r="AG90" s="66"/>
      <c r="AH90" s="66"/>
      <c r="AI90" s="66"/>
      <c r="AJ90" s="66"/>
      <c r="AK90" s="65"/>
      <c r="AL90" s="64"/>
      <c r="AM90" s="17"/>
      <c r="AN90" s="17"/>
      <c r="AO90" s="67"/>
      <c r="AP90" s="66"/>
      <c r="AQ90" s="66"/>
      <c r="AR90" s="66"/>
      <c r="AS90" s="66"/>
      <c r="AT90" s="66"/>
      <c r="AU90" s="66"/>
      <c r="AV90" s="65"/>
      <c r="AW90" s="64"/>
      <c r="AX90" s="17"/>
      <c r="AY90" s="17"/>
      <c r="AZ90" s="67"/>
      <c r="BA90" s="66"/>
      <c r="BB90" s="66"/>
      <c r="BC90" s="66"/>
      <c r="BD90" s="66"/>
      <c r="BE90" s="66"/>
      <c r="BF90" s="66"/>
      <c r="BG90" s="65"/>
      <c r="BH90" s="64"/>
      <c r="BI90" s="17"/>
      <c r="BJ90" s="17"/>
      <c r="BK90" s="67"/>
      <c r="BL90" s="66"/>
      <c r="BM90" s="66"/>
      <c r="BN90" s="66"/>
      <c r="BO90" s="66"/>
      <c r="BP90" s="66"/>
      <c r="BQ90" s="66"/>
      <c r="BR90" s="65"/>
      <c r="BS90" s="64"/>
      <c r="BT90" s="17"/>
      <c r="BU90" s="17"/>
      <c r="BV90" s="67"/>
      <c r="BW90" s="66"/>
      <c r="BX90" s="66"/>
      <c r="BY90" s="66"/>
      <c r="BZ90" s="66"/>
      <c r="CA90" s="66"/>
      <c r="CB90" s="66"/>
      <c r="CC90" s="65"/>
      <c r="CD90" s="64"/>
      <c r="CE90" s="17"/>
      <c r="CF90" s="17"/>
      <c r="CG90" s="67"/>
      <c r="CH90" s="66"/>
      <c r="CI90" s="66"/>
      <c r="CJ90" s="66"/>
      <c r="CK90" s="66"/>
      <c r="CL90" s="66"/>
      <c r="CM90" s="66"/>
      <c r="CN90" s="65"/>
      <c r="CO90" s="64"/>
      <c r="CP90" s="17"/>
      <c r="CQ90" s="17"/>
      <c r="CR90" s="67"/>
      <c r="CS90" s="66"/>
      <c r="CT90" s="66"/>
      <c r="CU90" s="66"/>
      <c r="CV90" s="66"/>
      <c r="CW90" s="66"/>
      <c r="CX90" s="66"/>
      <c r="CY90" s="65"/>
      <c r="CZ90" s="64"/>
      <c r="DA90" s="17"/>
      <c r="DB90" s="17"/>
      <c r="DC90" s="67"/>
      <c r="DD90" s="66"/>
      <c r="DE90" s="66"/>
      <c r="DF90" s="66"/>
      <c r="DG90" s="66"/>
      <c r="DH90" s="66"/>
      <c r="DI90" s="66"/>
      <c r="DJ90" s="65"/>
      <c r="DK90" s="64"/>
      <c r="DL90" s="17"/>
      <c r="DM90" s="17"/>
      <c r="DN90" s="67"/>
      <c r="DO90" s="66"/>
      <c r="DP90" s="66"/>
      <c r="DQ90" s="66"/>
      <c r="DR90" s="66"/>
      <c r="DS90" s="66"/>
      <c r="DT90" s="66"/>
      <c r="DU90" s="65"/>
      <c r="DV90" s="64"/>
      <c r="DW90" s="17"/>
      <c r="DX90" s="17"/>
      <c r="DY90" s="67"/>
      <c r="DZ90" s="66"/>
      <c r="EA90" s="66"/>
      <c r="EB90" s="66"/>
      <c r="EC90" s="66"/>
      <c r="ED90" s="66"/>
      <c r="EE90" s="66"/>
      <c r="EF90" s="65"/>
      <c r="EG90" s="64"/>
      <c r="EH90" s="17"/>
      <c r="EI90" s="17"/>
      <c r="EJ90" s="67"/>
      <c r="EK90" s="66"/>
      <c r="EL90" s="66"/>
      <c r="EM90" s="66"/>
      <c r="EN90" s="66"/>
      <c r="EO90" s="66"/>
      <c r="EP90" s="66"/>
      <c r="EQ90" s="65"/>
      <c r="ER90" s="64"/>
      <c r="ES90" s="17"/>
      <c r="ET90" s="17"/>
      <c r="EU90" s="67"/>
      <c r="EV90" s="66"/>
      <c r="EW90" s="66"/>
      <c r="EX90" s="66"/>
      <c r="EY90" s="66"/>
      <c r="EZ90" s="66"/>
      <c r="FA90" s="66"/>
      <c r="FB90" s="65"/>
      <c r="FC90" s="64"/>
      <c r="FD90" s="17"/>
      <c r="FE90" s="17"/>
      <c r="FF90" s="67"/>
      <c r="FG90" s="66"/>
      <c r="FH90" s="66"/>
      <c r="FI90" s="66"/>
      <c r="FJ90" s="66"/>
      <c r="FK90" s="66"/>
      <c r="FL90" s="66"/>
      <c r="FM90" s="65"/>
      <c r="FN90" s="64"/>
      <c r="FO90" s="17"/>
      <c r="FP90" s="17"/>
      <c r="FQ90" s="67"/>
      <c r="FR90" s="66"/>
      <c r="FS90" s="66"/>
      <c r="FT90" s="66"/>
      <c r="FU90" s="66"/>
      <c r="FV90" s="66"/>
      <c r="FW90" s="66"/>
      <c r="FX90" s="65"/>
      <c r="FY90" s="64"/>
      <c r="FZ90" s="17"/>
      <c r="GA90" s="17"/>
      <c r="GB90" s="67"/>
      <c r="GC90" s="66"/>
      <c r="GD90" s="66"/>
      <c r="GE90" s="66"/>
      <c r="GF90" s="66"/>
      <c r="GG90" s="66"/>
      <c r="GH90" s="66"/>
      <c r="GI90" s="65"/>
      <c r="GJ90" s="64"/>
      <c r="GK90" s="17"/>
      <c r="GL90" s="17"/>
      <c r="GM90" s="67"/>
      <c r="GN90" s="66"/>
      <c r="GO90" s="66"/>
      <c r="GP90" s="66"/>
      <c r="GQ90" s="66"/>
      <c r="GR90" s="66"/>
      <c r="GS90" s="66"/>
      <c r="GT90" s="65"/>
      <c r="GU90" s="64"/>
      <c r="GV90" s="17"/>
      <c r="GW90" s="17"/>
      <c r="GX90" s="67"/>
      <c r="GY90" s="66"/>
      <c r="GZ90" s="66"/>
      <c r="HA90" s="66"/>
      <c r="HB90" s="66"/>
      <c r="HC90" s="66"/>
      <c r="HD90" s="66"/>
      <c r="HE90" s="65"/>
      <c r="HF90" s="64"/>
      <c r="HG90" s="17"/>
      <c r="HH90" s="17"/>
      <c r="HI90" s="67"/>
      <c r="HJ90" s="66"/>
      <c r="HK90" s="66"/>
      <c r="HL90" s="66"/>
      <c r="HM90" s="66"/>
      <c r="HN90" s="66"/>
      <c r="HO90" s="66"/>
      <c r="HP90" s="65"/>
      <c r="HQ90" s="64"/>
      <c r="HR90" s="17"/>
      <c r="HS90" s="17"/>
    </row>
    <row r="91" spans="1:227" x14ac:dyDescent="0.15">
      <c r="A91" s="76"/>
      <c r="B91" s="79"/>
      <c r="C91" s="78"/>
      <c r="D91" s="78"/>
      <c r="E91" s="65"/>
      <c r="F91" s="65"/>
      <c r="G91" s="17"/>
      <c r="H91" s="67"/>
      <c r="I91" s="66"/>
      <c r="J91" s="66"/>
      <c r="K91" s="66"/>
      <c r="L91" s="66"/>
      <c r="M91" s="66"/>
      <c r="N91" s="66"/>
      <c r="O91" s="65"/>
      <c r="P91" s="64"/>
      <c r="Q91" s="17"/>
      <c r="R91" s="17"/>
      <c r="S91" s="67"/>
      <c r="T91" s="66"/>
      <c r="U91" s="66"/>
      <c r="V91" s="66"/>
      <c r="W91" s="66"/>
      <c r="X91" s="66"/>
      <c r="Y91" s="66"/>
      <c r="Z91" s="65"/>
      <c r="AA91" s="64"/>
      <c r="AB91" s="17"/>
      <c r="AC91" s="17"/>
      <c r="AD91" s="67"/>
      <c r="AE91" s="66"/>
      <c r="AF91" s="66"/>
      <c r="AG91" s="66"/>
      <c r="AH91" s="66"/>
      <c r="AI91" s="66"/>
      <c r="AJ91" s="66"/>
      <c r="AK91" s="65"/>
      <c r="AL91" s="64"/>
      <c r="AM91" s="17"/>
      <c r="AN91" s="17"/>
      <c r="AO91" s="67"/>
      <c r="AP91" s="66"/>
      <c r="AQ91" s="66"/>
      <c r="AR91" s="66"/>
      <c r="AS91" s="66"/>
      <c r="AT91" s="66"/>
      <c r="AU91" s="66"/>
      <c r="AV91" s="65"/>
      <c r="AW91" s="64"/>
      <c r="AX91" s="17"/>
      <c r="AY91" s="17"/>
      <c r="AZ91" s="67"/>
      <c r="BA91" s="66"/>
      <c r="BB91" s="66"/>
      <c r="BC91" s="66"/>
      <c r="BD91" s="66"/>
      <c r="BE91" s="66"/>
      <c r="BF91" s="66"/>
      <c r="BG91" s="65"/>
      <c r="BH91" s="64"/>
      <c r="BI91" s="17"/>
      <c r="BJ91" s="17"/>
      <c r="BK91" s="67"/>
      <c r="BL91" s="66"/>
      <c r="BM91" s="66"/>
      <c r="BN91" s="66"/>
      <c r="BO91" s="66"/>
      <c r="BP91" s="66"/>
      <c r="BQ91" s="66"/>
      <c r="BR91" s="65"/>
      <c r="BS91" s="64"/>
      <c r="BT91" s="17"/>
      <c r="BU91" s="17"/>
      <c r="BV91" s="67"/>
      <c r="BW91" s="66"/>
      <c r="BX91" s="66"/>
      <c r="BY91" s="66"/>
      <c r="BZ91" s="66"/>
      <c r="CA91" s="66"/>
      <c r="CB91" s="66"/>
      <c r="CC91" s="65"/>
      <c r="CD91" s="64"/>
      <c r="CE91" s="17"/>
      <c r="CF91" s="17"/>
      <c r="CG91" s="67"/>
      <c r="CH91" s="66"/>
      <c r="CI91" s="66"/>
      <c r="CJ91" s="66"/>
      <c r="CK91" s="66"/>
      <c r="CL91" s="66"/>
      <c r="CM91" s="66"/>
      <c r="CN91" s="65"/>
      <c r="CO91" s="64"/>
      <c r="CP91" s="17"/>
      <c r="CQ91" s="17"/>
      <c r="CR91" s="67"/>
      <c r="CS91" s="66"/>
      <c r="CT91" s="66"/>
      <c r="CU91" s="66"/>
      <c r="CV91" s="66"/>
      <c r="CW91" s="66"/>
      <c r="CX91" s="66"/>
      <c r="CY91" s="65"/>
      <c r="CZ91" s="64"/>
      <c r="DA91" s="17"/>
      <c r="DB91" s="17"/>
      <c r="DC91" s="67"/>
      <c r="DD91" s="66"/>
      <c r="DE91" s="66"/>
      <c r="DF91" s="66"/>
      <c r="DG91" s="66"/>
      <c r="DH91" s="66"/>
      <c r="DI91" s="66"/>
      <c r="DJ91" s="65"/>
      <c r="DK91" s="64"/>
      <c r="DL91" s="17"/>
      <c r="DM91" s="17"/>
      <c r="DN91" s="67"/>
      <c r="DO91" s="66"/>
      <c r="DP91" s="66"/>
      <c r="DQ91" s="66"/>
      <c r="DR91" s="66"/>
      <c r="DS91" s="66"/>
      <c r="DT91" s="66"/>
      <c r="DU91" s="65"/>
      <c r="DV91" s="64"/>
      <c r="DW91" s="17"/>
      <c r="DX91" s="17"/>
      <c r="DY91" s="67"/>
      <c r="DZ91" s="66"/>
      <c r="EA91" s="66"/>
      <c r="EB91" s="66"/>
      <c r="EC91" s="66"/>
      <c r="ED91" s="66"/>
      <c r="EE91" s="66"/>
      <c r="EF91" s="65"/>
      <c r="EG91" s="64"/>
      <c r="EH91" s="17"/>
      <c r="EI91" s="17"/>
      <c r="EJ91" s="67"/>
      <c r="EK91" s="66"/>
      <c r="EL91" s="66"/>
      <c r="EM91" s="66"/>
      <c r="EN91" s="66"/>
      <c r="EO91" s="66"/>
      <c r="EP91" s="66"/>
      <c r="EQ91" s="65"/>
      <c r="ER91" s="64"/>
      <c r="ES91" s="17"/>
      <c r="ET91" s="17"/>
      <c r="EU91" s="67"/>
      <c r="EV91" s="66"/>
      <c r="EW91" s="66"/>
      <c r="EX91" s="66"/>
      <c r="EY91" s="66"/>
      <c r="EZ91" s="66"/>
      <c r="FA91" s="66"/>
      <c r="FB91" s="65"/>
      <c r="FC91" s="64"/>
      <c r="FD91" s="17"/>
      <c r="FE91" s="17"/>
      <c r="FF91" s="67"/>
      <c r="FG91" s="66"/>
      <c r="FH91" s="66"/>
      <c r="FI91" s="66"/>
      <c r="FJ91" s="66"/>
      <c r="FK91" s="66"/>
      <c r="FL91" s="66"/>
      <c r="FM91" s="65"/>
      <c r="FN91" s="64"/>
      <c r="FO91" s="17"/>
      <c r="FP91" s="17"/>
      <c r="FQ91" s="67"/>
      <c r="FR91" s="66"/>
      <c r="FS91" s="66"/>
      <c r="FT91" s="66"/>
      <c r="FU91" s="66"/>
      <c r="FV91" s="66"/>
      <c r="FW91" s="66"/>
      <c r="FX91" s="65"/>
      <c r="FY91" s="64"/>
      <c r="FZ91" s="17"/>
      <c r="GA91" s="17"/>
      <c r="GB91" s="67"/>
      <c r="GC91" s="66"/>
      <c r="GD91" s="66"/>
      <c r="GE91" s="66"/>
      <c r="GF91" s="66"/>
      <c r="GG91" s="66"/>
      <c r="GH91" s="66"/>
      <c r="GI91" s="65"/>
      <c r="GJ91" s="64"/>
      <c r="GK91" s="17"/>
      <c r="GL91" s="17"/>
      <c r="GM91" s="67"/>
      <c r="GN91" s="66"/>
      <c r="GO91" s="66"/>
      <c r="GP91" s="66"/>
      <c r="GQ91" s="66"/>
      <c r="GR91" s="66"/>
      <c r="GS91" s="66"/>
      <c r="GT91" s="65"/>
      <c r="GU91" s="64"/>
      <c r="GV91" s="17"/>
      <c r="GW91" s="17"/>
      <c r="GX91" s="67"/>
      <c r="GY91" s="66"/>
      <c r="GZ91" s="66"/>
      <c r="HA91" s="66"/>
      <c r="HB91" s="66"/>
      <c r="HC91" s="66"/>
      <c r="HD91" s="66"/>
      <c r="HE91" s="65"/>
      <c r="HF91" s="64"/>
      <c r="HG91" s="17"/>
      <c r="HH91" s="17"/>
      <c r="HI91" s="67"/>
      <c r="HJ91" s="66"/>
      <c r="HK91" s="66"/>
      <c r="HL91" s="66"/>
      <c r="HM91" s="66"/>
      <c r="HN91" s="66"/>
      <c r="HO91" s="66"/>
      <c r="HP91" s="65"/>
      <c r="HQ91" s="64"/>
      <c r="HR91" s="17"/>
      <c r="HS91" s="17"/>
    </row>
    <row r="92" spans="1:227" x14ac:dyDescent="0.15">
      <c r="A92" s="76"/>
      <c r="B92" s="79"/>
      <c r="C92" s="78"/>
      <c r="D92" s="78"/>
      <c r="E92" s="65"/>
      <c r="F92" s="65"/>
      <c r="G92" s="17"/>
      <c r="H92" s="67"/>
      <c r="I92" s="66"/>
      <c r="J92" s="66"/>
      <c r="K92" s="66"/>
      <c r="L92" s="66"/>
      <c r="M92" s="66"/>
      <c r="N92" s="66"/>
      <c r="O92" s="65"/>
      <c r="P92" s="64"/>
      <c r="Q92" s="17"/>
      <c r="R92" s="17"/>
      <c r="S92" s="67"/>
      <c r="T92" s="66"/>
      <c r="U92" s="66"/>
      <c r="V92" s="66"/>
      <c r="W92" s="66"/>
      <c r="X92" s="66"/>
      <c r="Y92" s="66"/>
      <c r="Z92" s="65"/>
      <c r="AA92" s="64"/>
      <c r="AB92" s="17"/>
      <c r="AC92" s="17"/>
      <c r="AD92" s="67"/>
      <c r="AE92" s="66"/>
      <c r="AF92" s="66"/>
      <c r="AG92" s="66"/>
      <c r="AH92" s="66"/>
      <c r="AI92" s="66"/>
      <c r="AJ92" s="66"/>
      <c r="AK92" s="65"/>
      <c r="AL92" s="64"/>
      <c r="AM92" s="17"/>
      <c r="AN92" s="17"/>
      <c r="AO92" s="67"/>
      <c r="AP92" s="66"/>
      <c r="AQ92" s="66"/>
      <c r="AR92" s="66"/>
      <c r="AS92" s="66"/>
      <c r="AT92" s="66"/>
      <c r="AU92" s="66"/>
      <c r="AV92" s="65"/>
      <c r="AW92" s="64"/>
      <c r="AX92" s="17"/>
      <c r="AY92" s="17"/>
      <c r="AZ92" s="67"/>
      <c r="BA92" s="66"/>
      <c r="BB92" s="66"/>
      <c r="BC92" s="66"/>
      <c r="BD92" s="66"/>
      <c r="BE92" s="66"/>
      <c r="BF92" s="66"/>
      <c r="BG92" s="65"/>
      <c r="BH92" s="64"/>
      <c r="BI92" s="17"/>
      <c r="BJ92" s="17"/>
      <c r="BK92" s="67"/>
      <c r="BL92" s="66"/>
      <c r="BM92" s="66"/>
      <c r="BN92" s="66"/>
      <c r="BO92" s="66"/>
      <c r="BP92" s="66"/>
      <c r="BQ92" s="66"/>
      <c r="BR92" s="65"/>
      <c r="BS92" s="64"/>
      <c r="BT92" s="17"/>
      <c r="BU92" s="17"/>
      <c r="BV92" s="67"/>
      <c r="BW92" s="66"/>
      <c r="BX92" s="66"/>
      <c r="BY92" s="66"/>
      <c r="BZ92" s="66"/>
      <c r="CA92" s="66"/>
      <c r="CB92" s="66"/>
      <c r="CC92" s="65"/>
      <c r="CD92" s="64"/>
      <c r="CE92" s="17"/>
      <c r="CF92" s="17"/>
      <c r="CG92" s="67"/>
      <c r="CH92" s="66"/>
      <c r="CI92" s="66"/>
      <c r="CJ92" s="66"/>
      <c r="CK92" s="66"/>
      <c r="CL92" s="66"/>
      <c r="CM92" s="66"/>
      <c r="CN92" s="65"/>
      <c r="CO92" s="64"/>
      <c r="CP92" s="17"/>
      <c r="CQ92" s="17"/>
      <c r="CR92" s="67"/>
      <c r="CS92" s="66"/>
      <c r="CT92" s="66"/>
      <c r="CU92" s="66"/>
      <c r="CV92" s="66"/>
      <c r="CW92" s="66"/>
      <c r="CX92" s="66"/>
      <c r="CY92" s="65"/>
      <c r="CZ92" s="64"/>
      <c r="DA92" s="17"/>
      <c r="DB92" s="17"/>
      <c r="DC92" s="67"/>
      <c r="DD92" s="66"/>
      <c r="DE92" s="66"/>
      <c r="DF92" s="66"/>
      <c r="DG92" s="66"/>
      <c r="DH92" s="66"/>
      <c r="DI92" s="66"/>
      <c r="DJ92" s="65"/>
      <c r="DK92" s="64"/>
      <c r="DL92" s="17"/>
      <c r="DM92" s="17"/>
      <c r="DN92" s="67"/>
      <c r="DO92" s="66"/>
      <c r="DP92" s="66"/>
      <c r="DQ92" s="66"/>
      <c r="DR92" s="66"/>
      <c r="DS92" s="66"/>
      <c r="DT92" s="66"/>
      <c r="DU92" s="65"/>
      <c r="DV92" s="64"/>
      <c r="DW92" s="17"/>
      <c r="DX92" s="17"/>
      <c r="DY92" s="67"/>
      <c r="DZ92" s="66"/>
      <c r="EA92" s="66"/>
      <c r="EB92" s="66"/>
      <c r="EC92" s="66"/>
      <c r="ED92" s="66"/>
      <c r="EE92" s="66"/>
      <c r="EF92" s="65"/>
      <c r="EG92" s="64"/>
      <c r="EH92" s="17"/>
      <c r="EI92" s="17"/>
      <c r="EJ92" s="67"/>
      <c r="EK92" s="66"/>
      <c r="EL92" s="66"/>
      <c r="EM92" s="66"/>
      <c r="EN92" s="66"/>
      <c r="EO92" s="66"/>
      <c r="EP92" s="66"/>
      <c r="EQ92" s="65"/>
      <c r="ER92" s="64"/>
      <c r="ES92" s="17"/>
      <c r="ET92" s="17"/>
      <c r="EU92" s="67"/>
      <c r="EV92" s="66"/>
      <c r="EW92" s="66"/>
      <c r="EX92" s="66"/>
      <c r="EY92" s="66"/>
      <c r="EZ92" s="66"/>
      <c r="FA92" s="66"/>
      <c r="FB92" s="65"/>
      <c r="FC92" s="64"/>
      <c r="FD92" s="17"/>
      <c r="FE92" s="17"/>
      <c r="FF92" s="67"/>
      <c r="FG92" s="66"/>
      <c r="FH92" s="66"/>
      <c r="FI92" s="66"/>
      <c r="FJ92" s="66"/>
      <c r="FK92" s="66"/>
      <c r="FL92" s="66"/>
      <c r="FM92" s="65"/>
      <c r="FN92" s="64"/>
      <c r="FO92" s="17"/>
      <c r="FP92" s="17"/>
      <c r="FQ92" s="67"/>
      <c r="FR92" s="66"/>
      <c r="FS92" s="66"/>
      <c r="FT92" s="66"/>
      <c r="FU92" s="66"/>
      <c r="FV92" s="66"/>
      <c r="FW92" s="66"/>
      <c r="FX92" s="65"/>
      <c r="FY92" s="64"/>
      <c r="FZ92" s="17"/>
      <c r="GA92" s="17"/>
      <c r="GB92" s="67"/>
      <c r="GC92" s="66"/>
      <c r="GD92" s="66"/>
      <c r="GE92" s="66"/>
      <c r="GF92" s="66"/>
      <c r="GG92" s="66"/>
      <c r="GH92" s="66"/>
      <c r="GI92" s="65"/>
      <c r="GJ92" s="64"/>
      <c r="GK92" s="17"/>
      <c r="GL92" s="17"/>
      <c r="GM92" s="67"/>
      <c r="GN92" s="66"/>
      <c r="GO92" s="66"/>
      <c r="GP92" s="66"/>
      <c r="GQ92" s="66"/>
      <c r="GR92" s="66"/>
      <c r="GS92" s="66"/>
      <c r="GT92" s="65"/>
      <c r="GU92" s="64"/>
      <c r="GV92" s="17"/>
      <c r="GW92" s="17"/>
      <c r="GX92" s="67"/>
      <c r="GY92" s="66"/>
      <c r="GZ92" s="66"/>
      <c r="HA92" s="66"/>
      <c r="HB92" s="66"/>
      <c r="HC92" s="66"/>
      <c r="HD92" s="66"/>
      <c r="HE92" s="65"/>
      <c r="HF92" s="64"/>
      <c r="HG92" s="17"/>
      <c r="HH92" s="17"/>
      <c r="HI92" s="67"/>
      <c r="HJ92" s="66"/>
      <c r="HK92" s="66"/>
      <c r="HL92" s="66"/>
      <c r="HM92" s="66"/>
      <c r="HN92" s="66"/>
      <c r="HO92" s="66"/>
      <c r="HP92" s="65"/>
      <c r="HQ92" s="64"/>
      <c r="HR92" s="17"/>
      <c r="HS92" s="17"/>
    </row>
    <row r="93" spans="1:227" x14ac:dyDescent="0.15">
      <c r="A93" s="76"/>
      <c r="B93" s="79"/>
      <c r="C93" s="78"/>
      <c r="D93" s="78"/>
    </row>
    <row r="94" spans="1:227" x14ac:dyDescent="0.15">
      <c r="A94" s="76"/>
      <c r="B94" s="79"/>
      <c r="C94" s="78"/>
      <c r="D94" s="78"/>
    </row>
    <row r="95" spans="1:227" x14ac:dyDescent="0.15">
      <c r="A95" s="76"/>
      <c r="B95" s="79"/>
      <c r="C95" s="78"/>
      <c r="D95" s="78"/>
    </row>
    <row r="96" spans="1:227" x14ac:dyDescent="0.15">
      <c r="A96" s="76"/>
      <c r="B96" s="79"/>
      <c r="C96" s="78"/>
      <c r="D96" s="78"/>
    </row>
    <row r="97" spans="1:227" x14ac:dyDescent="0.15">
      <c r="A97" s="76"/>
      <c r="B97" s="79"/>
      <c r="C97" s="78"/>
      <c r="D97" s="78"/>
      <c r="E97" s="65"/>
      <c r="F97" s="65"/>
      <c r="G97" s="17"/>
      <c r="H97" s="67"/>
      <c r="I97" s="66"/>
      <c r="J97" s="66"/>
      <c r="K97" s="66"/>
      <c r="L97" s="66"/>
      <c r="M97" s="66"/>
      <c r="N97" s="66"/>
      <c r="O97" s="65"/>
      <c r="P97" s="64"/>
      <c r="Q97" s="17"/>
      <c r="R97" s="17"/>
      <c r="S97" s="67"/>
      <c r="T97" s="66"/>
      <c r="U97" s="66"/>
      <c r="V97" s="66"/>
      <c r="W97" s="66"/>
      <c r="X97" s="66"/>
      <c r="Y97" s="66"/>
      <c r="Z97" s="65"/>
      <c r="AA97" s="64"/>
      <c r="AB97" s="17"/>
      <c r="AC97" s="17"/>
      <c r="AD97" s="67"/>
      <c r="AE97" s="66"/>
      <c r="AF97" s="66"/>
      <c r="AG97" s="66"/>
      <c r="AH97" s="66"/>
      <c r="AI97" s="66"/>
      <c r="AJ97" s="66"/>
      <c r="AK97" s="65"/>
      <c r="AL97" s="64"/>
      <c r="AM97" s="17"/>
      <c r="AN97" s="17"/>
      <c r="AO97" s="67"/>
      <c r="AP97" s="66"/>
      <c r="AQ97" s="66"/>
      <c r="AR97" s="66"/>
      <c r="AS97" s="66"/>
      <c r="AT97" s="66"/>
      <c r="AU97" s="66"/>
      <c r="AV97" s="65"/>
      <c r="AW97" s="64"/>
      <c r="AX97" s="17"/>
      <c r="AY97" s="17"/>
      <c r="AZ97" s="67"/>
      <c r="BA97" s="66"/>
      <c r="BB97" s="66"/>
      <c r="BC97" s="66"/>
      <c r="BD97" s="66"/>
      <c r="BE97" s="66"/>
      <c r="BF97" s="66"/>
      <c r="BG97" s="65"/>
      <c r="BH97" s="64"/>
      <c r="BI97" s="17"/>
      <c r="BJ97" s="17"/>
      <c r="BK97" s="67"/>
      <c r="BL97" s="66"/>
      <c r="BM97" s="66"/>
      <c r="BN97" s="66"/>
      <c r="BO97" s="66"/>
      <c r="BP97" s="66"/>
      <c r="BQ97" s="66"/>
      <c r="BR97" s="65"/>
      <c r="BS97" s="64"/>
      <c r="BT97" s="17"/>
      <c r="BU97" s="17"/>
      <c r="BV97" s="67"/>
      <c r="BW97" s="66"/>
      <c r="BX97" s="66"/>
      <c r="BY97" s="66"/>
      <c r="BZ97" s="66"/>
      <c r="CA97" s="66"/>
      <c r="CB97" s="66"/>
      <c r="CC97" s="65"/>
      <c r="CD97" s="64"/>
      <c r="CE97" s="17"/>
      <c r="CF97" s="17"/>
      <c r="CG97" s="67"/>
      <c r="CH97" s="66"/>
      <c r="CI97" s="66"/>
      <c r="CJ97" s="66"/>
      <c r="CK97" s="66"/>
      <c r="CL97" s="66"/>
      <c r="CM97" s="66"/>
      <c r="CN97" s="65"/>
      <c r="CO97" s="64"/>
      <c r="CP97" s="17"/>
      <c r="CQ97" s="17"/>
      <c r="CR97" s="67"/>
      <c r="CS97" s="66"/>
      <c r="CT97" s="66"/>
      <c r="CU97" s="66"/>
      <c r="CV97" s="66"/>
      <c r="CW97" s="66"/>
      <c r="CX97" s="66"/>
      <c r="CY97" s="65"/>
      <c r="CZ97" s="64"/>
      <c r="DA97" s="17"/>
      <c r="DB97" s="17"/>
      <c r="DC97" s="67"/>
      <c r="DD97" s="66"/>
      <c r="DE97" s="66"/>
      <c r="DF97" s="66"/>
      <c r="DG97" s="66"/>
      <c r="DH97" s="66"/>
      <c r="DI97" s="66"/>
      <c r="DJ97" s="65"/>
      <c r="DK97" s="64"/>
      <c r="DL97" s="17"/>
      <c r="DM97" s="17"/>
      <c r="DN97" s="67"/>
      <c r="DO97" s="66"/>
      <c r="DP97" s="66"/>
      <c r="DQ97" s="66"/>
      <c r="DR97" s="66"/>
      <c r="DS97" s="66"/>
      <c r="DT97" s="66"/>
      <c r="DU97" s="65"/>
      <c r="DV97" s="64"/>
      <c r="DW97" s="17"/>
      <c r="DX97" s="17"/>
      <c r="DY97" s="67"/>
      <c r="DZ97" s="66"/>
      <c r="EA97" s="66"/>
      <c r="EB97" s="66"/>
      <c r="EC97" s="66"/>
      <c r="ED97" s="66"/>
      <c r="EE97" s="66"/>
      <c r="EF97" s="65"/>
      <c r="EG97" s="64"/>
      <c r="EH97" s="17"/>
      <c r="EI97" s="17"/>
      <c r="EJ97" s="67"/>
      <c r="EK97" s="66"/>
      <c r="EL97" s="66"/>
      <c r="EM97" s="66"/>
      <c r="EN97" s="66"/>
      <c r="EO97" s="66"/>
      <c r="EP97" s="66"/>
      <c r="EQ97" s="65"/>
      <c r="ER97" s="64"/>
      <c r="ES97" s="17"/>
      <c r="ET97" s="17"/>
      <c r="EU97" s="67"/>
      <c r="EV97" s="66"/>
      <c r="EW97" s="66"/>
      <c r="EX97" s="66"/>
      <c r="EY97" s="66"/>
      <c r="EZ97" s="66"/>
      <c r="FA97" s="66"/>
      <c r="FB97" s="65"/>
      <c r="FC97" s="64"/>
      <c r="FD97" s="17"/>
      <c r="FE97" s="17"/>
      <c r="FF97" s="67"/>
      <c r="FG97" s="66"/>
      <c r="FH97" s="66"/>
      <c r="FI97" s="66"/>
      <c r="FJ97" s="66"/>
      <c r="FK97" s="66"/>
      <c r="FL97" s="66"/>
      <c r="FM97" s="65"/>
      <c r="FN97" s="64"/>
      <c r="FO97" s="17"/>
      <c r="FP97" s="17"/>
      <c r="FQ97" s="67"/>
      <c r="FR97" s="66"/>
      <c r="FS97" s="66"/>
      <c r="FT97" s="66"/>
      <c r="FU97" s="66"/>
      <c r="FV97" s="66"/>
      <c r="FW97" s="66"/>
      <c r="FX97" s="65"/>
      <c r="FY97" s="64"/>
      <c r="FZ97" s="17"/>
      <c r="GA97" s="17"/>
      <c r="GB97" s="67"/>
      <c r="GC97" s="66"/>
      <c r="GD97" s="66"/>
      <c r="GE97" s="66"/>
      <c r="GF97" s="66"/>
      <c r="GG97" s="66"/>
      <c r="GH97" s="66"/>
      <c r="GI97" s="65"/>
      <c r="GJ97" s="64"/>
      <c r="GK97" s="17"/>
      <c r="GL97" s="17"/>
      <c r="GM97" s="67"/>
      <c r="GN97" s="66"/>
      <c r="GO97" s="66"/>
      <c r="GP97" s="66"/>
      <c r="GQ97" s="66"/>
      <c r="GR97" s="66"/>
      <c r="GS97" s="66"/>
      <c r="GT97" s="65"/>
      <c r="GU97" s="64"/>
      <c r="GV97" s="17"/>
      <c r="GW97" s="17"/>
      <c r="GX97" s="67"/>
      <c r="GY97" s="66"/>
      <c r="GZ97" s="66"/>
      <c r="HA97" s="66"/>
      <c r="HB97" s="66"/>
      <c r="HC97" s="66"/>
      <c r="HD97" s="66"/>
      <c r="HE97" s="65"/>
      <c r="HF97" s="64"/>
      <c r="HG97" s="17"/>
      <c r="HH97" s="17"/>
      <c r="HI97" s="67"/>
      <c r="HJ97" s="66"/>
      <c r="HK97" s="66"/>
      <c r="HL97" s="66"/>
      <c r="HM97" s="66"/>
      <c r="HN97" s="66"/>
      <c r="HO97" s="66"/>
      <c r="HP97" s="65"/>
      <c r="HQ97" s="64"/>
      <c r="HR97" s="17"/>
      <c r="HS97" s="17"/>
    </row>
    <row r="98" spans="1:227" x14ac:dyDescent="0.15">
      <c r="A98" s="76"/>
      <c r="B98" s="79"/>
      <c r="C98" s="78"/>
      <c r="D98" s="78"/>
      <c r="E98" s="65"/>
      <c r="F98" s="65"/>
      <c r="G98" s="17"/>
      <c r="H98" s="67"/>
      <c r="I98" s="66"/>
      <c r="J98" s="66"/>
      <c r="K98" s="66"/>
      <c r="L98" s="66"/>
      <c r="M98" s="66"/>
      <c r="N98" s="66"/>
      <c r="O98" s="65"/>
      <c r="P98" s="64"/>
      <c r="Q98" s="17"/>
      <c r="R98" s="17"/>
      <c r="S98" s="67"/>
      <c r="T98" s="66"/>
      <c r="U98" s="66"/>
      <c r="V98" s="66"/>
      <c r="W98" s="66"/>
      <c r="X98" s="66"/>
      <c r="Y98" s="66"/>
      <c r="Z98" s="65"/>
      <c r="AA98" s="64"/>
      <c r="AB98" s="17"/>
      <c r="AC98" s="17"/>
      <c r="AD98" s="67"/>
      <c r="AE98" s="66"/>
      <c r="AF98" s="66"/>
      <c r="AG98" s="66"/>
      <c r="AH98" s="66"/>
      <c r="AI98" s="66"/>
      <c r="AJ98" s="66"/>
      <c r="AK98" s="65"/>
      <c r="AL98" s="64"/>
      <c r="AM98" s="17"/>
      <c r="AN98" s="17"/>
      <c r="AO98" s="67"/>
      <c r="AP98" s="66"/>
      <c r="AQ98" s="66"/>
      <c r="AR98" s="66"/>
      <c r="AS98" s="66"/>
      <c r="AT98" s="66"/>
      <c r="AU98" s="66"/>
      <c r="AV98" s="65"/>
      <c r="AW98" s="64"/>
      <c r="AX98" s="17"/>
      <c r="AY98" s="17"/>
      <c r="AZ98" s="67"/>
      <c r="BA98" s="66"/>
      <c r="BB98" s="66"/>
      <c r="BC98" s="66"/>
      <c r="BD98" s="66"/>
      <c r="BE98" s="66"/>
      <c r="BF98" s="66"/>
      <c r="BG98" s="65"/>
      <c r="BH98" s="64"/>
      <c r="BI98" s="17"/>
      <c r="BJ98" s="17"/>
      <c r="BK98" s="67"/>
      <c r="BL98" s="66"/>
      <c r="BM98" s="66"/>
      <c r="BN98" s="66"/>
      <c r="BO98" s="66"/>
      <c r="BP98" s="66"/>
      <c r="BQ98" s="66"/>
      <c r="BR98" s="65"/>
      <c r="BS98" s="64"/>
      <c r="BT98" s="17"/>
      <c r="BU98" s="17"/>
      <c r="BV98" s="67"/>
      <c r="BW98" s="66"/>
      <c r="BX98" s="66"/>
      <c r="BY98" s="66"/>
      <c r="BZ98" s="66"/>
      <c r="CA98" s="66"/>
      <c r="CB98" s="66"/>
      <c r="CC98" s="65"/>
      <c r="CD98" s="64"/>
      <c r="CE98" s="17"/>
      <c r="CF98" s="17"/>
      <c r="CG98" s="67"/>
      <c r="CH98" s="66"/>
      <c r="CI98" s="66"/>
      <c r="CJ98" s="66"/>
      <c r="CK98" s="66"/>
      <c r="CL98" s="66"/>
      <c r="CM98" s="66"/>
      <c r="CN98" s="65"/>
      <c r="CO98" s="64"/>
      <c r="CP98" s="17"/>
      <c r="CQ98" s="17"/>
      <c r="CR98" s="67"/>
      <c r="CS98" s="66"/>
      <c r="CT98" s="66"/>
      <c r="CU98" s="66"/>
      <c r="CV98" s="66"/>
      <c r="CW98" s="66"/>
      <c r="CX98" s="66"/>
      <c r="CY98" s="65"/>
      <c r="CZ98" s="64"/>
      <c r="DA98" s="17"/>
      <c r="DB98" s="17"/>
      <c r="DC98" s="67"/>
      <c r="DD98" s="66"/>
      <c r="DE98" s="66"/>
      <c r="DF98" s="66"/>
      <c r="DG98" s="66"/>
      <c r="DH98" s="66"/>
      <c r="DI98" s="66"/>
      <c r="DJ98" s="65"/>
      <c r="DK98" s="64"/>
      <c r="DL98" s="17"/>
      <c r="DM98" s="17"/>
      <c r="DN98" s="67"/>
      <c r="DO98" s="66"/>
      <c r="DP98" s="66"/>
      <c r="DQ98" s="66"/>
      <c r="DR98" s="66"/>
      <c r="DS98" s="66"/>
      <c r="DT98" s="66"/>
      <c r="DU98" s="65"/>
      <c r="DV98" s="64"/>
      <c r="DW98" s="17"/>
      <c r="DX98" s="17"/>
      <c r="DY98" s="67"/>
      <c r="DZ98" s="66"/>
      <c r="EA98" s="66"/>
      <c r="EB98" s="66"/>
      <c r="EC98" s="66"/>
      <c r="ED98" s="66"/>
      <c r="EE98" s="66"/>
      <c r="EF98" s="65"/>
      <c r="EG98" s="64"/>
      <c r="EH98" s="17"/>
      <c r="EI98" s="17"/>
      <c r="EJ98" s="67"/>
      <c r="EK98" s="66"/>
      <c r="EL98" s="66"/>
      <c r="EM98" s="66"/>
      <c r="EN98" s="66"/>
      <c r="EO98" s="66"/>
      <c r="EP98" s="66"/>
      <c r="EQ98" s="65"/>
      <c r="ER98" s="64"/>
      <c r="ES98" s="17"/>
      <c r="ET98" s="17"/>
      <c r="EU98" s="67"/>
      <c r="EV98" s="66"/>
      <c r="EW98" s="66"/>
      <c r="EX98" s="66"/>
      <c r="EY98" s="66"/>
      <c r="EZ98" s="66"/>
      <c r="FA98" s="66"/>
      <c r="FB98" s="65"/>
      <c r="FC98" s="64"/>
      <c r="FD98" s="17"/>
      <c r="FE98" s="17"/>
      <c r="FF98" s="67"/>
      <c r="FG98" s="66"/>
      <c r="FH98" s="66"/>
      <c r="FI98" s="66"/>
      <c r="FJ98" s="66"/>
      <c r="FK98" s="66"/>
      <c r="FL98" s="66"/>
      <c r="FM98" s="65"/>
      <c r="FN98" s="64"/>
      <c r="FO98" s="17"/>
      <c r="FP98" s="17"/>
      <c r="FQ98" s="67"/>
      <c r="FR98" s="66"/>
      <c r="FS98" s="66"/>
      <c r="FT98" s="66"/>
      <c r="FU98" s="66"/>
      <c r="FV98" s="66"/>
      <c r="FW98" s="66"/>
      <c r="FX98" s="65"/>
      <c r="FY98" s="64"/>
      <c r="FZ98" s="17"/>
      <c r="GA98" s="17"/>
      <c r="GB98" s="67"/>
      <c r="GC98" s="66"/>
      <c r="GD98" s="66"/>
      <c r="GE98" s="66"/>
      <c r="GF98" s="66"/>
      <c r="GG98" s="66"/>
      <c r="GH98" s="66"/>
      <c r="GI98" s="65"/>
      <c r="GJ98" s="64"/>
      <c r="GK98" s="17"/>
      <c r="GL98" s="17"/>
      <c r="GM98" s="67"/>
      <c r="GN98" s="66"/>
      <c r="GO98" s="66"/>
      <c r="GP98" s="66"/>
      <c r="GQ98" s="66"/>
      <c r="GR98" s="66"/>
      <c r="GS98" s="66"/>
      <c r="GT98" s="65"/>
      <c r="GU98" s="64"/>
      <c r="GV98" s="17"/>
      <c r="GW98" s="17"/>
      <c r="GX98" s="67"/>
      <c r="GY98" s="66"/>
      <c r="GZ98" s="66"/>
      <c r="HA98" s="66"/>
      <c r="HB98" s="66"/>
      <c r="HC98" s="66"/>
      <c r="HD98" s="66"/>
      <c r="HE98" s="65"/>
      <c r="HF98" s="64"/>
      <c r="HG98" s="17"/>
      <c r="HH98" s="17"/>
      <c r="HI98" s="67"/>
      <c r="HJ98" s="66"/>
      <c r="HK98" s="66"/>
      <c r="HL98" s="66"/>
      <c r="HM98" s="66"/>
      <c r="HN98" s="66"/>
      <c r="HO98" s="66"/>
      <c r="HP98" s="65"/>
      <c r="HQ98" s="64"/>
      <c r="HR98" s="17"/>
      <c r="HS98" s="17"/>
    </row>
    <row r="99" spans="1:227" x14ac:dyDescent="0.15">
      <c r="A99" s="76"/>
      <c r="B99" s="79"/>
      <c r="C99" s="78"/>
      <c r="D99" s="78"/>
      <c r="E99" s="65"/>
      <c r="F99" s="65"/>
      <c r="G99" s="17"/>
      <c r="H99" s="67"/>
      <c r="I99" s="66"/>
      <c r="J99" s="66"/>
      <c r="K99" s="66"/>
      <c r="L99" s="66"/>
      <c r="M99" s="66"/>
      <c r="N99" s="66"/>
      <c r="O99" s="65"/>
      <c r="P99" s="64"/>
      <c r="Q99" s="17"/>
      <c r="R99" s="17"/>
      <c r="S99" s="67"/>
      <c r="T99" s="66"/>
      <c r="U99" s="66"/>
      <c r="V99" s="66"/>
      <c r="W99" s="66"/>
      <c r="X99" s="66"/>
      <c r="Y99" s="66"/>
      <c r="Z99" s="65"/>
      <c r="AA99" s="64"/>
      <c r="AB99" s="17"/>
      <c r="AC99" s="17"/>
      <c r="AD99" s="67"/>
      <c r="AE99" s="66"/>
      <c r="AF99" s="66"/>
      <c r="AG99" s="66"/>
      <c r="AH99" s="66"/>
      <c r="AI99" s="66"/>
      <c r="AJ99" s="66"/>
      <c r="AK99" s="65"/>
      <c r="AL99" s="64"/>
      <c r="AM99" s="17"/>
      <c r="AN99" s="17"/>
      <c r="AO99" s="67"/>
      <c r="AP99" s="66"/>
      <c r="AQ99" s="66"/>
      <c r="AR99" s="66"/>
      <c r="AS99" s="66"/>
      <c r="AT99" s="66"/>
      <c r="AU99" s="66"/>
      <c r="AV99" s="65"/>
      <c r="AW99" s="64"/>
      <c r="AX99" s="17"/>
      <c r="AY99" s="17"/>
      <c r="AZ99" s="67"/>
      <c r="BA99" s="66"/>
      <c r="BB99" s="66"/>
      <c r="BC99" s="66"/>
      <c r="BD99" s="66"/>
      <c r="BE99" s="66"/>
      <c r="BF99" s="66"/>
      <c r="BG99" s="65"/>
      <c r="BH99" s="64"/>
      <c r="BI99" s="17"/>
      <c r="BJ99" s="17"/>
      <c r="BK99" s="67"/>
      <c r="BL99" s="66"/>
      <c r="BM99" s="66"/>
      <c r="BN99" s="66"/>
      <c r="BO99" s="66"/>
      <c r="BP99" s="66"/>
      <c r="BQ99" s="66"/>
      <c r="BR99" s="65"/>
      <c r="BS99" s="64"/>
      <c r="BT99" s="17"/>
      <c r="BU99" s="17"/>
      <c r="BV99" s="67"/>
      <c r="BW99" s="66"/>
      <c r="BX99" s="66"/>
      <c r="BY99" s="66"/>
      <c r="BZ99" s="66"/>
      <c r="CA99" s="66"/>
      <c r="CB99" s="66"/>
      <c r="CC99" s="65"/>
      <c r="CD99" s="64"/>
      <c r="CE99" s="17"/>
      <c r="CF99" s="17"/>
      <c r="CG99" s="67"/>
      <c r="CH99" s="66"/>
      <c r="CI99" s="66"/>
      <c r="CJ99" s="66"/>
      <c r="CK99" s="66"/>
      <c r="CL99" s="66"/>
      <c r="CM99" s="66"/>
      <c r="CN99" s="65"/>
      <c r="CO99" s="64"/>
      <c r="CP99" s="17"/>
      <c r="CQ99" s="17"/>
      <c r="CR99" s="67"/>
      <c r="CS99" s="66"/>
      <c r="CT99" s="66"/>
      <c r="CU99" s="66"/>
      <c r="CV99" s="66"/>
      <c r="CW99" s="66"/>
      <c r="CX99" s="66"/>
      <c r="CY99" s="65"/>
      <c r="CZ99" s="64"/>
      <c r="DA99" s="17"/>
      <c r="DB99" s="17"/>
      <c r="DC99" s="67"/>
      <c r="DD99" s="66"/>
      <c r="DE99" s="66"/>
      <c r="DF99" s="66"/>
      <c r="DG99" s="66"/>
      <c r="DH99" s="66"/>
      <c r="DI99" s="66"/>
      <c r="DJ99" s="65"/>
      <c r="DK99" s="64"/>
      <c r="DL99" s="17"/>
      <c r="DM99" s="17"/>
      <c r="DN99" s="67"/>
      <c r="DO99" s="66"/>
      <c r="DP99" s="66"/>
      <c r="DQ99" s="66"/>
      <c r="DR99" s="66"/>
      <c r="DS99" s="66"/>
      <c r="DT99" s="66"/>
      <c r="DU99" s="65"/>
      <c r="DV99" s="64"/>
      <c r="DW99" s="17"/>
      <c r="DX99" s="17"/>
      <c r="DY99" s="67"/>
      <c r="DZ99" s="66"/>
      <c r="EA99" s="66"/>
      <c r="EB99" s="66"/>
      <c r="EC99" s="66"/>
      <c r="ED99" s="66"/>
      <c r="EE99" s="66"/>
      <c r="EF99" s="65"/>
      <c r="EG99" s="64"/>
      <c r="EH99" s="17"/>
      <c r="EI99" s="17"/>
      <c r="EJ99" s="67"/>
      <c r="EK99" s="66"/>
      <c r="EL99" s="66"/>
      <c r="EM99" s="66"/>
      <c r="EN99" s="66"/>
      <c r="EO99" s="66"/>
      <c r="EP99" s="66"/>
      <c r="EQ99" s="65"/>
      <c r="ER99" s="64"/>
      <c r="ES99" s="17"/>
      <c r="ET99" s="17"/>
      <c r="EU99" s="67"/>
      <c r="EV99" s="66"/>
      <c r="EW99" s="66"/>
      <c r="EX99" s="66"/>
      <c r="EY99" s="66"/>
      <c r="EZ99" s="66"/>
      <c r="FA99" s="66"/>
      <c r="FB99" s="65"/>
      <c r="FC99" s="64"/>
      <c r="FD99" s="17"/>
      <c r="FE99" s="17"/>
      <c r="FF99" s="67"/>
      <c r="FG99" s="66"/>
      <c r="FH99" s="66"/>
      <c r="FI99" s="66"/>
      <c r="FJ99" s="66"/>
      <c r="FK99" s="66"/>
      <c r="FL99" s="66"/>
      <c r="FM99" s="65"/>
      <c r="FN99" s="64"/>
      <c r="FO99" s="17"/>
      <c r="FP99" s="17"/>
      <c r="FQ99" s="67"/>
      <c r="FR99" s="66"/>
      <c r="FS99" s="66"/>
      <c r="FT99" s="66"/>
      <c r="FU99" s="66"/>
      <c r="FV99" s="66"/>
      <c r="FW99" s="66"/>
      <c r="FX99" s="65"/>
      <c r="FY99" s="64"/>
      <c r="FZ99" s="17"/>
      <c r="GA99" s="17"/>
      <c r="GB99" s="67"/>
      <c r="GC99" s="66"/>
      <c r="GD99" s="66"/>
      <c r="GE99" s="66"/>
      <c r="GF99" s="66"/>
      <c r="GG99" s="66"/>
      <c r="GH99" s="66"/>
      <c r="GI99" s="65"/>
      <c r="GJ99" s="64"/>
      <c r="GK99" s="17"/>
      <c r="GL99" s="17"/>
      <c r="GM99" s="67"/>
      <c r="GN99" s="66"/>
      <c r="GO99" s="66"/>
      <c r="GP99" s="66"/>
      <c r="GQ99" s="66"/>
      <c r="GR99" s="66"/>
      <c r="GS99" s="66"/>
      <c r="GT99" s="65"/>
      <c r="GU99" s="64"/>
      <c r="GV99" s="17"/>
      <c r="GW99" s="17"/>
      <c r="GX99" s="67"/>
      <c r="GY99" s="66"/>
      <c r="GZ99" s="66"/>
      <c r="HA99" s="66"/>
      <c r="HB99" s="66"/>
      <c r="HC99" s="66"/>
      <c r="HD99" s="66"/>
      <c r="HE99" s="65"/>
      <c r="HF99" s="64"/>
      <c r="HG99" s="17"/>
      <c r="HH99" s="17"/>
      <c r="HI99" s="67"/>
      <c r="HJ99" s="66"/>
      <c r="HK99" s="66"/>
      <c r="HL99" s="66"/>
      <c r="HM99" s="66"/>
      <c r="HN99" s="66"/>
      <c r="HO99" s="66"/>
      <c r="HP99" s="65"/>
      <c r="HQ99" s="64"/>
      <c r="HR99" s="17"/>
      <c r="HS99" s="17"/>
    </row>
    <row r="100" spans="1:227" x14ac:dyDescent="0.15">
      <c r="A100" s="76"/>
      <c r="B100" s="79"/>
      <c r="C100" s="78"/>
      <c r="D100" s="78"/>
      <c r="E100" s="65"/>
      <c r="F100" s="65"/>
      <c r="G100" s="17"/>
      <c r="H100" s="67"/>
      <c r="I100" s="66"/>
      <c r="J100" s="66"/>
      <c r="K100" s="66"/>
      <c r="L100" s="66"/>
      <c r="M100" s="66"/>
      <c r="N100" s="66"/>
      <c r="O100" s="65"/>
      <c r="P100" s="64"/>
      <c r="Q100" s="17"/>
      <c r="R100" s="17"/>
      <c r="S100" s="67"/>
      <c r="T100" s="66"/>
      <c r="U100" s="66"/>
      <c r="V100" s="66"/>
      <c r="W100" s="66"/>
      <c r="X100" s="66"/>
      <c r="Y100" s="66"/>
      <c r="Z100" s="65"/>
      <c r="AA100" s="64"/>
      <c r="AB100" s="17"/>
      <c r="AC100" s="17"/>
      <c r="AD100" s="67"/>
      <c r="AE100" s="66"/>
      <c r="AF100" s="66"/>
      <c r="AG100" s="66"/>
      <c r="AH100" s="66"/>
      <c r="AI100" s="66"/>
      <c r="AJ100" s="66"/>
      <c r="AK100" s="65"/>
      <c r="AL100" s="64"/>
      <c r="AM100" s="17"/>
      <c r="AN100" s="17"/>
      <c r="AO100" s="67"/>
      <c r="AP100" s="66"/>
      <c r="AQ100" s="66"/>
      <c r="AR100" s="66"/>
      <c r="AS100" s="66"/>
      <c r="AT100" s="66"/>
      <c r="AU100" s="66"/>
      <c r="AV100" s="65"/>
      <c r="AW100" s="64"/>
      <c r="AX100" s="17"/>
      <c r="AY100" s="17"/>
      <c r="AZ100" s="67"/>
      <c r="BA100" s="66"/>
      <c r="BB100" s="66"/>
      <c r="BC100" s="66"/>
      <c r="BD100" s="66"/>
      <c r="BE100" s="66"/>
      <c r="BF100" s="66"/>
      <c r="BG100" s="65"/>
      <c r="BH100" s="64"/>
      <c r="BI100" s="17"/>
      <c r="BJ100" s="17"/>
      <c r="BK100" s="67"/>
      <c r="BL100" s="66"/>
      <c r="BM100" s="66"/>
      <c r="BN100" s="66"/>
      <c r="BO100" s="66"/>
      <c r="BP100" s="66"/>
      <c r="BQ100" s="66"/>
      <c r="BR100" s="65"/>
      <c r="BS100" s="64"/>
      <c r="BT100" s="17"/>
      <c r="BU100" s="17"/>
      <c r="BV100" s="67"/>
      <c r="BW100" s="66"/>
      <c r="BX100" s="66"/>
      <c r="BY100" s="66"/>
      <c r="BZ100" s="66"/>
      <c r="CA100" s="66"/>
      <c r="CB100" s="66"/>
      <c r="CC100" s="65"/>
      <c r="CD100" s="64"/>
      <c r="CE100" s="17"/>
      <c r="CF100" s="17"/>
      <c r="CG100" s="67"/>
      <c r="CH100" s="66"/>
      <c r="CI100" s="66"/>
      <c r="CJ100" s="66"/>
      <c r="CK100" s="66"/>
      <c r="CL100" s="66"/>
      <c r="CM100" s="66"/>
      <c r="CN100" s="65"/>
      <c r="CO100" s="64"/>
      <c r="CP100" s="17"/>
      <c r="CQ100" s="17"/>
      <c r="CR100" s="67"/>
      <c r="CS100" s="66"/>
      <c r="CT100" s="66"/>
      <c r="CU100" s="66"/>
      <c r="CV100" s="66"/>
      <c r="CW100" s="66"/>
      <c r="CX100" s="66"/>
      <c r="CY100" s="65"/>
      <c r="CZ100" s="64"/>
      <c r="DA100" s="17"/>
      <c r="DB100" s="17"/>
      <c r="DC100" s="67"/>
      <c r="DD100" s="66"/>
      <c r="DE100" s="66"/>
      <c r="DF100" s="66"/>
      <c r="DG100" s="66"/>
      <c r="DH100" s="66"/>
      <c r="DI100" s="66"/>
      <c r="DJ100" s="65"/>
      <c r="DK100" s="64"/>
      <c r="DL100" s="17"/>
      <c r="DM100" s="17"/>
      <c r="DN100" s="67"/>
      <c r="DO100" s="66"/>
      <c r="DP100" s="66"/>
      <c r="DQ100" s="66"/>
      <c r="DR100" s="66"/>
      <c r="DS100" s="66"/>
      <c r="DT100" s="66"/>
      <c r="DU100" s="65"/>
      <c r="DV100" s="64"/>
      <c r="DW100" s="17"/>
      <c r="DX100" s="17"/>
      <c r="DY100" s="67"/>
      <c r="DZ100" s="66"/>
      <c r="EA100" s="66"/>
      <c r="EB100" s="66"/>
      <c r="EC100" s="66"/>
      <c r="ED100" s="66"/>
      <c r="EE100" s="66"/>
      <c r="EF100" s="65"/>
      <c r="EG100" s="64"/>
      <c r="EH100" s="17"/>
      <c r="EI100" s="17"/>
      <c r="EJ100" s="67"/>
      <c r="EK100" s="66"/>
      <c r="EL100" s="66"/>
      <c r="EM100" s="66"/>
      <c r="EN100" s="66"/>
      <c r="EO100" s="66"/>
      <c r="EP100" s="66"/>
      <c r="EQ100" s="65"/>
      <c r="ER100" s="64"/>
      <c r="ES100" s="17"/>
      <c r="ET100" s="17"/>
      <c r="EU100" s="67"/>
      <c r="EV100" s="66"/>
      <c r="EW100" s="66"/>
      <c r="EX100" s="66"/>
      <c r="EY100" s="66"/>
      <c r="EZ100" s="66"/>
      <c r="FA100" s="66"/>
      <c r="FB100" s="65"/>
      <c r="FC100" s="64"/>
      <c r="FD100" s="17"/>
      <c r="FE100" s="17"/>
      <c r="FF100" s="67"/>
      <c r="FG100" s="66"/>
      <c r="FH100" s="66"/>
      <c r="FI100" s="66"/>
      <c r="FJ100" s="66"/>
      <c r="FK100" s="66"/>
      <c r="FL100" s="66"/>
      <c r="FM100" s="65"/>
      <c r="FN100" s="64"/>
      <c r="FO100" s="17"/>
      <c r="FP100" s="17"/>
      <c r="FQ100" s="67"/>
      <c r="FR100" s="66"/>
      <c r="FS100" s="66"/>
      <c r="FT100" s="66"/>
      <c r="FU100" s="66"/>
      <c r="FV100" s="66"/>
      <c r="FW100" s="66"/>
      <c r="FX100" s="65"/>
      <c r="FY100" s="64"/>
      <c r="FZ100" s="17"/>
      <c r="GA100" s="17"/>
      <c r="GB100" s="67"/>
      <c r="GC100" s="66"/>
      <c r="GD100" s="66"/>
      <c r="GE100" s="66"/>
      <c r="GF100" s="66"/>
      <c r="GG100" s="66"/>
      <c r="GH100" s="66"/>
      <c r="GI100" s="65"/>
      <c r="GJ100" s="64"/>
      <c r="GK100" s="17"/>
      <c r="GL100" s="17"/>
      <c r="GM100" s="67"/>
      <c r="GN100" s="66"/>
      <c r="GO100" s="66"/>
      <c r="GP100" s="66"/>
      <c r="GQ100" s="66"/>
      <c r="GR100" s="66"/>
      <c r="GS100" s="66"/>
      <c r="GT100" s="65"/>
      <c r="GU100" s="64"/>
      <c r="GV100" s="17"/>
      <c r="GW100" s="17"/>
      <c r="GX100" s="67"/>
      <c r="GY100" s="66"/>
      <c r="GZ100" s="66"/>
      <c r="HA100" s="66"/>
      <c r="HB100" s="66"/>
      <c r="HC100" s="66"/>
      <c r="HD100" s="66"/>
      <c r="HE100" s="65"/>
      <c r="HF100" s="64"/>
      <c r="HG100" s="17"/>
      <c r="HH100" s="17"/>
      <c r="HI100" s="67"/>
      <c r="HJ100" s="66"/>
      <c r="HK100" s="66"/>
      <c r="HL100" s="66"/>
      <c r="HM100" s="66"/>
      <c r="HN100" s="66"/>
      <c r="HO100" s="66"/>
      <c r="HP100" s="65"/>
      <c r="HQ100" s="64"/>
      <c r="HR100" s="17"/>
      <c r="HS100" s="17"/>
    </row>
    <row r="101" spans="1:227" x14ac:dyDescent="0.15">
      <c r="A101" s="76"/>
      <c r="B101" s="75"/>
      <c r="C101" s="74"/>
      <c r="D101" s="74"/>
      <c r="E101" s="65"/>
      <c r="F101" s="65"/>
      <c r="G101" s="17"/>
      <c r="H101" s="67"/>
      <c r="I101" s="66"/>
      <c r="J101" s="66"/>
      <c r="K101" s="66"/>
      <c r="L101" s="66"/>
      <c r="M101" s="66"/>
      <c r="N101" s="66"/>
      <c r="O101" s="65"/>
      <c r="P101" s="64"/>
      <c r="Q101" s="17"/>
      <c r="R101" s="17"/>
      <c r="S101" s="67"/>
      <c r="T101" s="66"/>
      <c r="U101" s="66"/>
      <c r="V101" s="66"/>
      <c r="W101" s="66"/>
      <c r="X101" s="66"/>
      <c r="Y101" s="66"/>
      <c r="Z101" s="65"/>
      <c r="AA101" s="64"/>
      <c r="AB101" s="17"/>
      <c r="AC101" s="17"/>
      <c r="AD101" s="67"/>
      <c r="AE101" s="66"/>
      <c r="AF101" s="66"/>
      <c r="AG101" s="66"/>
      <c r="AH101" s="66"/>
      <c r="AI101" s="66"/>
      <c r="AJ101" s="66"/>
      <c r="AK101" s="65"/>
      <c r="AL101" s="64"/>
      <c r="AM101" s="17"/>
      <c r="AN101" s="17"/>
      <c r="AO101" s="67"/>
      <c r="AP101" s="66"/>
      <c r="AQ101" s="66"/>
      <c r="AR101" s="66"/>
      <c r="AS101" s="66"/>
      <c r="AT101" s="66"/>
      <c r="AU101" s="66"/>
      <c r="AV101" s="65"/>
      <c r="AW101" s="64"/>
      <c r="AX101" s="17"/>
      <c r="AY101" s="17"/>
      <c r="AZ101" s="67"/>
      <c r="BA101" s="66"/>
      <c r="BB101" s="66"/>
      <c r="BC101" s="66"/>
      <c r="BD101" s="66"/>
      <c r="BE101" s="66"/>
      <c r="BF101" s="66"/>
      <c r="BG101" s="65"/>
      <c r="BH101" s="64"/>
      <c r="BI101" s="17"/>
      <c r="BJ101" s="17"/>
      <c r="BK101" s="67"/>
      <c r="BL101" s="66"/>
      <c r="BM101" s="66"/>
      <c r="BN101" s="66"/>
      <c r="BO101" s="66"/>
      <c r="BP101" s="66"/>
      <c r="BQ101" s="66"/>
      <c r="BR101" s="65"/>
      <c r="BS101" s="64"/>
      <c r="BT101" s="17"/>
      <c r="BU101" s="17"/>
      <c r="BV101" s="67"/>
      <c r="BW101" s="66"/>
      <c r="BX101" s="66"/>
      <c r="BY101" s="66"/>
      <c r="BZ101" s="66"/>
      <c r="CA101" s="66"/>
      <c r="CB101" s="66"/>
      <c r="CC101" s="65"/>
      <c r="CD101" s="64"/>
      <c r="CE101" s="17"/>
      <c r="CF101" s="17"/>
      <c r="CG101" s="67"/>
      <c r="CH101" s="66"/>
      <c r="CI101" s="66"/>
      <c r="CJ101" s="66"/>
      <c r="CK101" s="66"/>
      <c r="CL101" s="66"/>
      <c r="CM101" s="66"/>
      <c r="CN101" s="65"/>
      <c r="CO101" s="64"/>
      <c r="CP101" s="17"/>
      <c r="CQ101" s="17"/>
      <c r="CR101" s="67"/>
      <c r="CS101" s="66"/>
      <c r="CT101" s="66"/>
      <c r="CU101" s="66"/>
      <c r="CV101" s="66"/>
      <c r="CW101" s="66"/>
      <c r="CX101" s="66"/>
      <c r="CY101" s="65"/>
      <c r="CZ101" s="64"/>
      <c r="DA101" s="17"/>
      <c r="DB101" s="17"/>
      <c r="DC101" s="67"/>
      <c r="DD101" s="66"/>
      <c r="DE101" s="66"/>
      <c r="DF101" s="66"/>
      <c r="DG101" s="66"/>
      <c r="DH101" s="66"/>
      <c r="DI101" s="66"/>
      <c r="DJ101" s="65"/>
      <c r="DK101" s="64"/>
      <c r="DL101" s="17"/>
      <c r="DM101" s="17"/>
      <c r="DN101" s="67"/>
      <c r="DO101" s="66"/>
      <c r="DP101" s="66"/>
      <c r="DQ101" s="66"/>
      <c r="DR101" s="66"/>
      <c r="DS101" s="66"/>
      <c r="DT101" s="66"/>
      <c r="DU101" s="65"/>
      <c r="DV101" s="64"/>
      <c r="DW101" s="17"/>
      <c r="DX101" s="17"/>
      <c r="DY101" s="67"/>
      <c r="DZ101" s="66"/>
      <c r="EA101" s="66"/>
      <c r="EB101" s="66"/>
      <c r="EC101" s="66"/>
      <c r="ED101" s="66"/>
      <c r="EE101" s="66"/>
      <c r="EF101" s="65"/>
      <c r="EG101" s="64"/>
      <c r="EH101" s="17"/>
      <c r="EI101" s="17"/>
      <c r="EJ101" s="67"/>
      <c r="EK101" s="66"/>
      <c r="EL101" s="66"/>
      <c r="EM101" s="66"/>
      <c r="EN101" s="66"/>
      <c r="EO101" s="66"/>
      <c r="EP101" s="66"/>
      <c r="EQ101" s="65"/>
      <c r="ER101" s="64"/>
      <c r="ES101" s="17"/>
      <c r="ET101" s="17"/>
      <c r="EU101" s="67"/>
      <c r="EV101" s="66"/>
      <c r="EW101" s="66"/>
      <c r="EX101" s="66"/>
      <c r="EY101" s="66"/>
      <c r="EZ101" s="66"/>
      <c r="FA101" s="66"/>
      <c r="FB101" s="65"/>
      <c r="FC101" s="64"/>
      <c r="FD101" s="17"/>
      <c r="FE101" s="17"/>
      <c r="FF101" s="67"/>
      <c r="FG101" s="66"/>
      <c r="FH101" s="66"/>
      <c r="FI101" s="66"/>
      <c r="FJ101" s="66"/>
      <c r="FK101" s="66"/>
      <c r="FL101" s="66"/>
      <c r="FM101" s="65"/>
      <c r="FN101" s="64"/>
      <c r="FO101" s="17"/>
      <c r="FP101" s="17"/>
      <c r="FQ101" s="67"/>
      <c r="FR101" s="66"/>
      <c r="FS101" s="66"/>
      <c r="FT101" s="66"/>
      <c r="FU101" s="66"/>
      <c r="FV101" s="66"/>
      <c r="FW101" s="66"/>
      <c r="FX101" s="65"/>
      <c r="FY101" s="64"/>
      <c r="FZ101" s="17"/>
      <c r="GA101" s="17"/>
      <c r="GB101" s="67"/>
      <c r="GC101" s="66"/>
      <c r="GD101" s="66"/>
      <c r="GE101" s="66"/>
      <c r="GF101" s="66"/>
      <c r="GG101" s="66"/>
      <c r="GH101" s="66"/>
      <c r="GI101" s="65"/>
      <c r="GJ101" s="64"/>
      <c r="GK101" s="17"/>
      <c r="GL101" s="17"/>
      <c r="GM101" s="67"/>
      <c r="GN101" s="66"/>
      <c r="GO101" s="66"/>
      <c r="GP101" s="66"/>
      <c r="GQ101" s="66"/>
      <c r="GR101" s="66"/>
      <c r="GS101" s="66"/>
      <c r="GT101" s="65"/>
      <c r="GU101" s="64"/>
      <c r="GV101" s="17"/>
      <c r="GW101" s="17"/>
      <c r="GX101" s="67"/>
      <c r="GY101" s="66"/>
      <c r="GZ101" s="66"/>
      <c r="HA101" s="66"/>
      <c r="HB101" s="66"/>
      <c r="HC101" s="66"/>
      <c r="HD101" s="66"/>
      <c r="HE101" s="65"/>
      <c r="HF101" s="64"/>
      <c r="HG101" s="17"/>
      <c r="HH101" s="17"/>
      <c r="HI101" s="67"/>
      <c r="HJ101" s="66"/>
      <c r="HK101" s="66"/>
      <c r="HL101" s="66"/>
      <c r="HM101" s="66"/>
      <c r="HN101" s="66"/>
      <c r="HO101" s="66"/>
      <c r="HP101" s="65"/>
      <c r="HQ101" s="64"/>
      <c r="HR101" s="17"/>
      <c r="HS101" s="17"/>
    </row>
    <row r="102" spans="1:227" x14ac:dyDescent="0.15">
      <c r="A102" s="71"/>
      <c r="B102" s="70"/>
      <c r="C102" s="69"/>
      <c r="D102" s="69"/>
      <c r="E102" s="65"/>
      <c r="F102" s="65"/>
      <c r="G102" s="17"/>
      <c r="H102" s="67"/>
      <c r="I102" s="66"/>
      <c r="J102" s="66"/>
      <c r="K102" s="66"/>
      <c r="L102" s="66"/>
      <c r="M102" s="66"/>
      <c r="N102" s="66"/>
      <c r="O102" s="65"/>
      <c r="P102" s="64"/>
      <c r="Q102" s="17"/>
      <c r="R102" s="17"/>
      <c r="S102" s="67"/>
      <c r="T102" s="66"/>
      <c r="U102" s="66"/>
      <c r="V102" s="66"/>
      <c r="W102" s="66"/>
      <c r="X102" s="66"/>
      <c r="Y102" s="66"/>
      <c r="Z102" s="65"/>
      <c r="AA102" s="64"/>
      <c r="AB102" s="17"/>
      <c r="AC102" s="17"/>
      <c r="AD102" s="67"/>
      <c r="AE102" s="66"/>
      <c r="AF102" s="66"/>
      <c r="AG102" s="66"/>
      <c r="AH102" s="66"/>
      <c r="AI102" s="66"/>
      <c r="AJ102" s="66"/>
      <c r="AK102" s="65"/>
      <c r="AL102" s="64"/>
      <c r="AM102" s="17"/>
      <c r="AN102" s="17"/>
      <c r="AO102" s="67"/>
      <c r="AP102" s="66"/>
      <c r="AQ102" s="66"/>
      <c r="AR102" s="66"/>
      <c r="AS102" s="66"/>
      <c r="AT102" s="66"/>
      <c r="AU102" s="66"/>
      <c r="AV102" s="65"/>
      <c r="AW102" s="64"/>
      <c r="AX102" s="17"/>
      <c r="AY102" s="17"/>
      <c r="AZ102" s="67"/>
      <c r="BA102" s="66"/>
      <c r="BB102" s="66"/>
      <c r="BC102" s="66"/>
      <c r="BD102" s="66"/>
      <c r="BE102" s="66"/>
      <c r="BF102" s="66"/>
      <c r="BG102" s="65"/>
      <c r="BH102" s="64"/>
      <c r="BI102" s="17"/>
      <c r="BJ102" s="17"/>
      <c r="BK102" s="67"/>
      <c r="BL102" s="66"/>
      <c r="BM102" s="66"/>
      <c r="BN102" s="66"/>
      <c r="BO102" s="66"/>
      <c r="BP102" s="66"/>
      <c r="BQ102" s="66"/>
      <c r="BR102" s="65"/>
      <c r="BS102" s="64"/>
      <c r="BT102" s="17"/>
      <c r="BU102" s="17"/>
      <c r="BV102" s="67"/>
      <c r="BW102" s="66"/>
      <c r="BX102" s="66"/>
      <c r="BY102" s="66"/>
      <c r="BZ102" s="66"/>
      <c r="CA102" s="66"/>
      <c r="CB102" s="66"/>
      <c r="CC102" s="65"/>
      <c r="CD102" s="64"/>
      <c r="CE102" s="17"/>
      <c r="CF102" s="17"/>
      <c r="CG102" s="67"/>
      <c r="CH102" s="66"/>
      <c r="CI102" s="66"/>
      <c r="CJ102" s="66"/>
      <c r="CK102" s="66"/>
      <c r="CL102" s="66"/>
      <c r="CM102" s="66"/>
      <c r="CN102" s="65"/>
      <c r="CO102" s="64"/>
      <c r="CP102" s="17"/>
      <c r="CQ102" s="17"/>
      <c r="CR102" s="67"/>
      <c r="CS102" s="66"/>
      <c r="CT102" s="66"/>
      <c r="CU102" s="66"/>
      <c r="CV102" s="66"/>
      <c r="CW102" s="66"/>
      <c r="CX102" s="66"/>
      <c r="CY102" s="65"/>
      <c r="CZ102" s="64"/>
      <c r="DA102" s="17"/>
      <c r="DB102" s="17"/>
      <c r="DC102" s="67"/>
      <c r="DD102" s="66"/>
      <c r="DE102" s="66"/>
      <c r="DF102" s="66"/>
      <c r="DG102" s="66"/>
      <c r="DH102" s="66"/>
      <c r="DI102" s="66"/>
      <c r="DJ102" s="65"/>
      <c r="DK102" s="64"/>
      <c r="DL102" s="17"/>
      <c r="DM102" s="17"/>
      <c r="DN102" s="67"/>
      <c r="DO102" s="66"/>
      <c r="DP102" s="66"/>
      <c r="DQ102" s="66"/>
      <c r="DR102" s="66"/>
      <c r="DS102" s="66"/>
      <c r="DT102" s="66"/>
      <c r="DU102" s="65"/>
      <c r="DV102" s="64"/>
      <c r="DW102" s="17"/>
      <c r="DX102" s="17"/>
      <c r="DY102" s="67"/>
      <c r="DZ102" s="66"/>
      <c r="EA102" s="66"/>
      <c r="EB102" s="66"/>
      <c r="EC102" s="66"/>
      <c r="ED102" s="66"/>
      <c r="EE102" s="66"/>
      <c r="EF102" s="65"/>
      <c r="EG102" s="64"/>
      <c r="EH102" s="17"/>
      <c r="EI102" s="17"/>
      <c r="EJ102" s="67"/>
      <c r="EK102" s="66"/>
      <c r="EL102" s="66"/>
      <c r="EM102" s="66"/>
      <c r="EN102" s="66"/>
      <c r="EO102" s="66"/>
      <c r="EP102" s="66"/>
      <c r="EQ102" s="65"/>
      <c r="ER102" s="64"/>
      <c r="ES102" s="17"/>
      <c r="ET102" s="17"/>
      <c r="EU102" s="67"/>
      <c r="EV102" s="66"/>
      <c r="EW102" s="66"/>
      <c r="EX102" s="66"/>
      <c r="EY102" s="66"/>
      <c r="EZ102" s="66"/>
      <c r="FA102" s="66"/>
      <c r="FB102" s="65"/>
      <c r="FC102" s="64"/>
      <c r="FD102" s="17"/>
      <c r="FE102" s="17"/>
      <c r="FF102" s="67"/>
      <c r="FG102" s="66"/>
      <c r="FH102" s="66"/>
      <c r="FI102" s="66"/>
      <c r="FJ102" s="66"/>
      <c r="FK102" s="66"/>
      <c r="FL102" s="66"/>
      <c r="FM102" s="65"/>
      <c r="FN102" s="64"/>
      <c r="FO102" s="17"/>
      <c r="FP102" s="17"/>
      <c r="FQ102" s="67"/>
      <c r="FR102" s="66"/>
      <c r="FS102" s="66"/>
      <c r="FT102" s="66"/>
      <c r="FU102" s="66"/>
      <c r="FV102" s="66"/>
      <c r="FW102" s="66"/>
      <c r="FX102" s="65"/>
      <c r="FY102" s="64"/>
      <c r="FZ102" s="17"/>
      <c r="GA102" s="17"/>
      <c r="GB102" s="67"/>
      <c r="GC102" s="66"/>
      <c r="GD102" s="66"/>
      <c r="GE102" s="66"/>
      <c r="GF102" s="66"/>
      <c r="GG102" s="66"/>
      <c r="GH102" s="66"/>
      <c r="GI102" s="65"/>
      <c r="GJ102" s="64"/>
      <c r="GK102" s="17"/>
      <c r="GL102" s="17"/>
      <c r="GM102" s="67"/>
      <c r="GN102" s="66"/>
      <c r="GO102" s="66"/>
      <c r="GP102" s="66"/>
      <c r="GQ102" s="66"/>
      <c r="GR102" s="66"/>
      <c r="GS102" s="66"/>
      <c r="GT102" s="65"/>
      <c r="GU102" s="64"/>
      <c r="GV102" s="17"/>
      <c r="GW102" s="17"/>
      <c r="GX102" s="67"/>
      <c r="GY102" s="66"/>
      <c r="GZ102" s="66"/>
      <c r="HA102" s="66"/>
      <c r="HB102" s="66"/>
      <c r="HC102" s="66"/>
      <c r="HD102" s="66"/>
      <c r="HE102" s="65"/>
      <c r="HF102" s="64"/>
      <c r="HG102" s="17"/>
      <c r="HH102" s="17"/>
      <c r="HI102" s="67"/>
      <c r="HJ102" s="66"/>
      <c r="HK102" s="66"/>
      <c r="HL102" s="66"/>
      <c r="HM102" s="66"/>
      <c r="HN102" s="66"/>
      <c r="HO102" s="66"/>
      <c r="HP102" s="65"/>
      <c r="HQ102" s="64"/>
      <c r="HR102" s="17"/>
      <c r="HS102" s="17"/>
    </row>
    <row r="103" spans="1:227" x14ac:dyDescent="0.15">
      <c r="B103" s="17"/>
      <c r="C103" s="64"/>
      <c r="D103" s="64"/>
      <c r="E103" s="65"/>
      <c r="F103" s="65"/>
      <c r="G103" s="17"/>
      <c r="H103" s="67"/>
      <c r="I103" s="66"/>
      <c r="J103" s="66"/>
      <c r="K103" s="66"/>
      <c r="L103" s="66"/>
      <c r="M103" s="66"/>
      <c r="N103" s="66"/>
      <c r="O103" s="65"/>
      <c r="P103" s="64"/>
      <c r="Q103" s="17"/>
      <c r="R103" s="17"/>
      <c r="S103" s="67"/>
      <c r="T103" s="66"/>
      <c r="U103" s="66"/>
      <c r="V103" s="66"/>
      <c r="W103" s="66"/>
      <c r="X103" s="66"/>
      <c r="Y103" s="66"/>
      <c r="Z103" s="65"/>
      <c r="AA103" s="64"/>
      <c r="AB103" s="17"/>
      <c r="AC103" s="17"/>
      <c r="AD103" s="67"/>
      <c r="AE103" s="66"/>
      <c r="AF103" s="66"/>
      <c r="AG103" s="66"/>
      <c r="AH103" s="66"/>
      <c r="AI103" s="66"/>
      <c r="AJ103" s="66"/>
      <c r="AK103" s="65"/>
      <c r="AL103" s="64"/>
      <c r="AM103" s="17"/>
      <c r="AN103" s="17"/>
      <c r="AO103" s="67"/>
      <c r="AP103" s="66"/>
      <c r="AQ103" s="66"/>
      <c r="AR103" s="66"/>
      <c r="AS103" s="66"/>
      <c r="AT103" s="66"/>
      <c r="AU103" s="66"/>
      <c r="AV103" s="65"/>
      <c r="AW103" s="64"/>
      <c r="AX103" s="17"/>
      <c r="AY103" s="17"/>
      <c r="AZ103" s="67"/>
      <c r="BA103" s="66"/>
      <c r="BB103" s="66"/>
      <c r="BC103" s="66"/>
      <c r="BD103" s="66"/>
      <c r="BE103" s="66"/>
      <c r="BF103" s="66"/>
      <c r="BG103" s="65"/>
      <c r="BH103" s="64"/>
      <c r="BI103" s="17"/>
      <c r="BJ103" s="17"/>
      <c r="BK103" s="67"/>
      <c r="BL103" s="66"/>
      <c r="BM103" s="66"/>
      <c r="BN103" s="66"/>
      <c r="BO103" s="66"/>
      <c r="BP103" s="66"/>
      <c r="BQ103" s="66"/>
      <c r="BR103" s="65"/>
      <c r="BS103" s="64"/>
      <c r="BT103" s="17"/>
      <c r="BU103" s="17"/>
      <c r="BV103" s="67"/>
      <c r="BW103" s="66"/>
      <c r="BX103" s="66"/>
      <c r="BY103" s="66"/>
      <c r="BZ103" s="66"/>
      <c r="CA103" s="66"/>
      <c r="CB103" s="66"/>
      <c r="CC103" s="65"/>
      <c r="CD103" s="64"/>
      <c r="CE103" s="17"/>
      <c r="CF103" s="17"/>
      <c r="CG103" s="67"/>
      <c r="CH103" s="66"/>
      <c r="CI103" s="66"/>
      <c r="CJ103" s="66"/>
      <c r="CK103" s="66"/>
      <c r="CL103" s="66"/>
      <c r="CM103" s="66"/>
      <c r="CN103" s="65"/>
      <c r="CO103" s="64"/>
      <c r="CP103" s="17"/>
      <c r="CQ103" s="17"/>
      <c r="CR103" s="67"/>
      <c r="CS103" s="66"/>
      <c r="CT103" s="66"/>
      <c r="CU103" s="66"/>
      <c r="CV103" s="66"/>
      <c r="CW103" s="66"/>
      <c r="CX103" s="66"/>
      <c r="CY103" s="65"/>
      <c r="CZ103" s="64"/>
      <c r="DA103" s="17"/>
      <c r="DB103" s="17"/>
      <c r="DC103" s="67"/>
      <c r="DD103" s="66"/>
      <c r="DE103" s="66"/>
      <c r="DF103" s="66"/>
      <c r="DG103" s="66"/>
      <c r="DH103" s="66"/>
      <c r="DI103" s="66"/>
      <c r="DJ103" s="65"/>
      <c r="DK103" s="64"/>
      <c r="DL103" s="17"/>
      <c r="DM103" s="17"/>
      <c r="DN103" s="67"/>
      <c r="DO103" s="66"/>
      <c r="DP103" s="66"/>
      <c r="DQ103" s="66"/>
      <c r="DR103" s="66"/>
      <c r="DS103" s="66"/>
      <c r="DT103" s="66"/>
      <c r="DU103" s="65"/>
      <c r="DV103" s="64"/>
      <c r="DW103" s="17"/>
      <c r="DX103" s="17"/>
      <c r="DY103" s="67"/>
      <c r="DZ103" s="66"/>
      <c r="EA103" s="66"/>
      <c r="EB103" s="66"/>
      <c r="EC103" s="66"/>
      <c r="ED103" s="66"/>
      <c r="EE103" s="66"/>
      <c r="EF103" s="65"/>
      <c r="EG103" s="64"/>
      <c r="EH103" s="17"/>
      <c r="EI103" s="17"/>
      <c r="EJ103" s="67"/>
      <c r="EK103" s="66"/>
      <c r="EL103" s="66"/>
      <c r="EM103" s="66"/>
      <c r="EN103" s="66"/>
      <c r="EO103" s="66"/>
      <c r="EP103" s="66"/>
      <c r="EQ103" s="65"/>
      <c r="ER103" s="64"/>
      <c r="ES103" s="17"/>
      <c r="ET103" s="17"/>
      <c r="EU103" s="67"/>
      <c r="EV103" s="66"/>
      <c r="EW103" s="66"/>
      <c r="EX103" s="66"/>
      <c r="EY103" s="66"/>
      <c r="EZ103" s="66"/>
      <c r="FA103" s="66"/>
      <c r="FB103" s="65"/>
      <c r="FC103" s="64"/>
      <c r="FD103" s="17"/>
      <c r="FE103" s="17"/>
      <c r="FF103" s="67"/>
      <c r="FG103" s="66"/>
      <c r="FH103" s="66"/>
      <c r="FI103" s="66"/>
      <c r="FJ103" s="66"/>
      <c r="FK103" s="66"/>
      <c r="FL103" s="66"/>
      <c r="FM103" s="65"/>
      <c r="FN103" s="64"/>
      <c r="FO103" s="17"/>
      <c r="FP103" s="17"/>
      <c r="FQ103" s="67"/>
      <c r="FR103" s="66"/>
      <c r="FS103" s="66"/>
      <c r="FT103" s="66"/>
      <c r="FU103" s="66"/>
      <c r="FV103" s="66"/>
      <c r="FW103" s="66"/>
      <c r="FX103" s="65"/>
      <c r="FY103" s="64"/>
      <c r="FZ103" s="17"/>
      <c r="GA103" s="17"/>
      <c r="GB103" s="67"/>
      <c r="GC103" s="66"/>
      <c r="GD103" s="66"/>
      <c r="GE103" s="66"/>
      <c r="GF103" s="66"/>
      <c r="GG103" s="66"/>
      <c r="GH103" s="66"/>
      <c r="GI103" s="65"/>
      <c r="GJ103" s="64"/>
      <c r="GK103" s="17"/>
      <c r="GL103" s="17"/>
      <c r="GM103" s="67"/>
      <c r="GN103" s="66"/>
      <c r="GO103" s="66"/>
      <c r="GP103" s="66"/>
      <c r="GQ103" s="66"/>
      <c r="GR103" s="66"/>
      <c r="GS103" s="66"/>
      <c r="GT103" s="65"/>
      <c r="GU103" s="64"/>
      <c r="GV103" s="17"/>
      <c r="GW103" s="17"/>
      <c r="GX103" s="67"/>
      <c r="GY103" s="66"/>
      <c r="GZ103" s="66"/>
      <c r="HA103" s="66"/>
      <c r="HB103" s="66"/>
      <c r="HC103" s="66"/>
      <c r="HD103" s="66"/>
      <c r="HE103" s="65"/>
      <c r="HF103" s="64"/>
      <c r="HG103" s="17"/>
      <c r="HH103" s="17"/>
      <c r="HI103" s="67"/>
      <c r="HJ103" s="66"/>
      <c r="HK103" s="66"/>
      <c r="HL103" s="66"/>
      <c r="HM103" s="66"/>
      <c r="HN103" s="66"/>
      <c r="HO103" s="66"/>
      <c r="HP103" s="65"/>
      <c r="HQ103" s="64"/>
      <c r="HR103" s="17"/>
      <c r="HS103" s="17"/>
    </row>
    <row r="104" spans="1:227" x14ac:dyDescent="0.15">
      <c r="E104" s="65"/>
      <c r="F104" s="65"/>
      <c r="G104" s="17"/>
      <c r="H104" s="67"/>
      <c r="I104" s="66"/>
      <c r="J104" s="66"/>
      <c r="K104" s="66"/>
      <c r="L104" s="66"/>
      <c r="M104" s="66"/>
      <c r="N104" s="66"/>
      <c r="O104" s="65"/>
      <c r="P104" s="64"/>
      <c r="Q104" s="17"/>
      <c r="R104" s="17"/>
      <c r="S104" s="67"/>
      <c r="T104" s="66"/>
      <c r="U104" s="66"/>
      <c r="V104" s="66"/>
      <c r="W104" s="66"/>
      <c r="X104" s="66"/>
      <c r="Y104" s="66"/>
      <c r="Z104" s="65"/>
      <c r="AA104" s="64"/>
      <c r="AB104" s="17"/>
      <c r="AC104" s="17"/>
      <c r="AD104" s="67"/>
      <c r="AE104" s="66"/>
      <c r="AF104" s="66"/>
      <c r="AG104" s="66"/>
      <c r="AH104" s="66"/>
      <c r="AI104" s="66"/>
      <c r="AJ104" s="66"/>
      <c r="AK104" s="65"/>
      <c r="AL104" s="64"/>
      <c r="AM104" s="17"/>
      <c r="AN104" s="17"/>
      <c r="AO104" s="67"/>
      <c r="AP104" s="66"/>
      <c r="AQ104" s="66"/>
      <c r="AR104" s="66"/>
      <c r="AS104" s="66"/>
      <c r="AT104" s="66"/>
      <c r="AU104" s="66"/>
      <c r="AV104" s="65"/>
      <c r="AW104" s="64"/>
      <c r="AX104" s="17"/>
      <c r="AY104" s="17"/>
      <c r="AZ104" s="67"/>
      <c r="BA104" s="66"/>
      <c r="BB104" s="66"/>
      <c r="BC104" s="66"/>
      <c r="BD104" s="66"/>
      <c r="BE104" s="66"/>
      <c r="BF104" s="66"/>
      <c r="BG104" s="65"/>
      <c r="BH104" s="64"/>
      <c r="BI104" s="17"/>
      <c r="BJ104" s="17"/>
      <c r="BK104" s="67"/>
      <c r="BL104" s="66"/>
      <c r="BM104" s="66"/>
      <c r="BN104" s="66"/>
      <c r="BO104" s="66"/>
      <c r="BP104" s="66"/>
      <c r="BQ104" s="66"/>
      <c r="BR104" s="65"/>
      <c r="BS104" s="64"/>
      <c r="BT104" s="17"/>
      <c r="BU104" s="17"/>
      <c r="BV104" s="67"/>
      <c r="BW104" s="66"/>
      <c r="BX104" s="66"/>
      <c r="BY104" s="66"/>
      <c r="BZ104" s="66"/>
      <c r="CA104" s="66"/>
      <c r="CB104" s="66"/>
      <c r="CC104" s="65"/>
      <c r="CD104" s="64"/>
      <c r="CE104" s="17"/>
      <c r="CF104" s="17"/>
      <c r="CG104" s="67"/>
      <c r="CH104" s="66"/>
      <c r="CI104" s="66"/>
      <c r="CJ104" s="66"/>
      <c r="CK104" s="66"/>
      <c r="CL104" s="66"/>
      <c r="CM104" s="66"/>
      <c r="CN104" s="65"/>
      <c r="CO104" s="64"/>
      <c r="CP104" s="17"/>
      <c r="CQ104" s="17"/>
      <c r="CR104" s="67"/>
      <c r="CS104" s="66"/>
      <c r="CT104" s="66"/>
      <c r="CU104" s="66"/>
      <c r="CV104" s="66"/>
      <c r="CW104" s="66"/>
      <c r="CX104" s="66"/>
      <c r="CY104" s="65"/>
      <c r="CZ104" s="64"/>
      <c r="DA104" s="17"/>
      <c r="DB104" s="17"/>
      <c r="DC104" s="67"/>
      <c r="DD104" s="66"/>
      <c r="DE104" s="66"/>
      <c r="DF104" s="66"/>
      <c r="DG104" s="66"/>
      <c r="DH104" s="66"/>
      <c r="DI104" s="66"/>
      <c r="DJ104" s="65"/>
      <c r="DK104" s="64"/>
      <c r="DL104" s="17"/>
      <c r="DM104" s="17"/>
      <c r="DN104" s="67"/>
      <c r="DO104" s="66"/>
      <c r="DP104" s="66"/>
      <c r="DQ104" s="66"/>
      <c r="DR104" s="66"/>
      <c r="DS104" s="66"/>
      <c r="DT104" s="66"/>
      <c r="DU104" s="65"/>
      <c r="DV104" s="64"/>
      <c r="DW104" s="17"/>
      <c r="DX104" s="17"/>
      <c r="DY104" s="67"/>
      <c r="DZ104" s="66"/>
      <c r="EA104" s="66"/>
      <c r="EB104" s="66"/>
      <c r="EC104" s="66"/>
      <c r="ED104" s="66"/>
      <c r="EE104" s="66"/>
      <c r="EF104" s="65"/>
      <c r="EG104" s="64"/>
      <c r="EH104" s="17"/>
      <c r="EI104" s="17"/>
      <c r="EJ104" s="67"/>
      <c r="EK104" s="66"/>
      <c r="EL104" s="66"/>
      <c r="EM104" s="66"/>
      <c r="EN104" s="66"/>
      <c r="EO104" s="66"/>
      <c r="EP104" s="66"/>
      <c r="EQ104" s="65"/>
      <c r="ER104" s="64"/>
      <c r="ES104" s="17"/>
      <c r="ET104" s="17"/>
      <c r="EU104" s="67"/>
      <c r="EV104" s="66"/>
      <c r="EW104" s="66"/>
      <c r="EX104" s="66"/>
      <c r="EY104" s="66"/>
      <c r="EZ104" s="66"/>
      <c r="FA104" s="66"/>
      <c r="FB104" s="65"/>
      <c r="FC104" s="64"/>
      <c r="FD104" s="17"/>
      <c r="FE104" s="17"/>
      <c r="FF104" s="67"/>
      <c r="FG104" s="66"/>
      <c r="FH104" s="66"/>
      <c r="FI104" s="66"/>
      <c r="FJ104" s="66"/>
      <c r="FK104" s="66"/>
      <c r="FL104" s="66"/>
      <c r="FM104" s="65"/>
      <c r="FN104" s="64"/>
      <c r="FO104" s="17"/>
      <c r="FP104" s="17"/>
      <c r="FQ104" s="67"/>
      <c r="FR104" s="66"/>
      <c r="FS104" s="66"/>
      <c r="FT104" s="66"/>
      <c r="FU104" s="66"/>
      <c r="FV104" s="66"/>
      <c r="FW104" s="66"/>
      <c r="FX104" s="65"/>
      <c r="FY104" s="64"/>
      <c r="FZ104" s="17"/>
      <c r="GA104" s="17"/>
      <c r="GB104" s="67"/>
      <c r="GC104" s="66"/>
      <c r="GD104" s="66"/>
      <c r="GE104" s="66"/>
      <c r="GF104" s="66"/>
      <c r="GG104" s="66"/>
      <c r="GH104" s="66"/>
      <c r="GI104" s="65"/>
      <c r="GJ104" s="64"/>
      <c r="GK104" s="17"/>
      <c r="GL104" s="17"/>
      <c r="GM104" s="67"/>
      <c r="GN104" s="66"/>
      <c r="GO104" s="66"/>
      <c r="GP104" s="66"/>
      <c r="GQ104" s="66"/>
      <c r="GR104" s="66"/>
      <c r="GS104" s="66"/>
      <c r="GT104" s="65"/>
      <c r="GU104" s="64"/>
      <c r="GV104" s="17"/>
      <c r="GW104" s="17"/>
      <c r="GX104" s="67"/>
      <c r="GY104" s="66"/>
      <c r="GZ104" s="66"/>
      <c r="HA104" s="66"/>
      <c r="HB104" s="66"/>
      <c r="HC104" s="66"/>
      <c r="HD104" s="66"/>
      <c r="HE104" s="65"/>
      <c r="HF104" s="64"/>
      <c r="HG104" s="17"/>
      <c r="HH104" s="17"/>
      <c r="HI104" s="67"/>
      <c r="HJ104" s="66"/>
      <c r="HK104" s="66"/>
      <c r="HL104" s="66"/>
      <c r="HM104" s="66"/>
      <c r="HN104" s="66"/>
      <c r="HO104" s="66"/>
      <c r="HP104" s="65"/>
      <c r="HQ104" s="64"/>
      <c r="HR104" s="17"/>
      <c r="HS104" s="17"/>
    </row>
    <row r="105" spans="1:227" x14ac:dyDescent="0.15">
      <c r="E105" s="65"/>
      <c r="F105" s="65"/>
      <c r="G105" s="17"/>
      <c r="H105" s="67"/>
      <c r="I105" s="66"/>
      <c r="J105" s="66"/>
      <c r="K105" s="66"/>
      <c r="L105" s="66"/>
      <c r="M105" s="66"/>
      <c r="N105" s="66"/>
      <c r="O105" s="65"/>
      <c r="P105" s="64"/>
      <c r="Q105" s="17"/>
      <c r="R105" s="17"/>
      <c r="S105" s="67"/>
      <c r="T105" s="66"/>
      <c r="U105" s="66"/>
      <c r="V105" s="66"/>
      <c r="W105" s="66"/>
      <c r="X105" s="66"/>
      <c r="Y105" s="66"/>
      <c r="Z105" s="65"/>
      <c r="AA105" s="64"/>
      <c r="AB105" s="17"/>
      <c r="AC105" s="17"/>
      <c r="AD105" s="67"/>
      <c r="AE105" s="66"/>
      <c r="AF105" s="66"/>
      <c r="AG105" s="66"/>
      <c r="AH105" s="66"/>
      <c r="AI105" s="66"/>
      <c r="AJ105" s="66"/>
      <c r="AK105" s="65"/>
      <c r="AL105" s="64"/>
      <c r="AM105" s="17"/>
      <c r="AN105" s="17"/>
      <c r="AO105" s="67"/>
      <c r="AP105" s="66"/>
      <c r="AQ105" s="66"/>
      <c r="AR105" s="66"/>
      <c r="AS105" s="66"/>
      <c r="AT105" s="66"/>
      <c r="AU105" s="66"/>
      <c r="AV105" s="65"/>
      <c r="AW105" s="64"/>
      <c r="AX105" s="17"/>
      <c r="AY105" s="17"/>
      <c r="AZ105" s="67"/>
      <c r="BA105" s="66"/>
      <c r="BB105" s="66"/>
      <c r="BC105" s="66"/>
      <c r="BD105" s="66"/>
      <c r="BE105" s="66"/>
      <c r="BF105" s="66"/>
      <c r="BG105" s="65"/>
      <c r="BH105" s="64"/>
      <c r="BI105" s="17"/>
      <c r="BJ105" s="17"/>
      <c r="BK105" s="67"/>
      <c r="BL105" s="66"/>
      <c r="BM105" s="66"/>
      <c r="BN105" s="66"/>
      <c r="BO105" s="66"/>
      <c r="BP105" s="66"/>
      <c r="BQ105" s="66"/>
      <c r="BR105" s="65"/>
      <c r="BS105" s="64"/>
      <c r="BT105" s="17"/>
      <c r="BU105" s="17"/>
      <c r="BV105" s="67"/>
      <c r="BW105" s="66"/>
      <c r="BX105" s="66"/>
      <c r="BY105" s="66"/>
      <c r="BZ105" s="66"/>
      <c r="CA105" s="66"/>
      <c r="CB105" s="66"/>
      <c r="CC105" s="65"/>
      <c r="CD105" s="64"/>
      <c r="CE105" s="17"/>
      <c r="CF105" s="17"/>
      <c r="CG105" s="67"/>
      <c r="CH105" s="66"/>
      <c r="CI105" s="66"/>
      <c r="CJ105" s="66"/>
      <c r="CK105" s="66"/>
      <c r="CL105" s="66"/>
      <c r="CM105" s="66"/>
      <c r="CN105" s="65"/>
      <c r="CO105" s="64"/>
      <c r="CP105" s="17"/>
      <c r="CQ105" s="17"/>
      <c r="CR105" s="67"/>
      <c r="CS105" s="66"/>
      <c r="CT105" s="66"/>
      <c r="CU105" s="66"/>
      <c r="CV105" s="66"/>
      <c r="CW105" s="66"/>
      <c r="CX105" s="66"/>
      <c r="CY105" s="65"/>
      <c r="CZ105" s="64"/>
      <c r="DA105" s="17"/>
      <c r="DB105" s="17"/>
      <c r="DC105" s="67"/>
      <c r="DD105" s="66"/>
      <c r="DE105" s="66"/>
      <c r="DF105" s="66"/>
      <c r="DG105" s="66"/>
      <c r="DH105" s="66"/>
      <c r="DI105" s="66"/>
      <c r="DJ105" s="65"/>
      <c r="DK105" s="64"/>
      <c r="DL105" s="17"/>
      <c r="DM105" s="17"/>
      <c r="DN105" s="67"/>
      <c r="DO105" s="66"/>
      <c r="DP105" s="66"/>
      <c r="DQ105" s="66"/>
      <c r="DR105" s="66"/>
      <c r="DS105" s="66"/>
      <c r="DT105" s="66"/>
      <c r="DU105" s="65"/>
      <c r="DV105" s="64"/>
      <c r="DW105" s="17"/>
      <c r="DX105" s="17"/>
      <c r="DY105" s="67"/>
      <c r="DZ105" s="66"/>
      <c r="EA105" s="66"/>
      <c r="EB105" s="66"/>
      <c r="EC105" s="66"/>
      <c r="ED105" s="66"/>
      <c r="EE105" s="66"/>
      <c r="EF105" s="65"/>
      <c r="EG105" s="64"/>
      <c r="EH105" s="17"/>
      <c r="EI105" s="17"/>
      <c r="EJ105" s="67"/>
      <c r="EK105" s="66"/>
      <c r="EL105" s="66"/>
      <c r="EM105" s="66"/>
      <c r="EN105" s="66"/>
      <c r="EO105" s="66"/>
      <c r="EP105" s="66"/>
      <c r="EQ105" s="65"/>
      <c r="ER105" s="64"/>
      <c r="ES105" s="17"/>
      <c r="ET105" s="17"/>
      <c r="EU105" s="67"/>
      <c r="EV105" s="66"/>
      <c r="EW105" s="66"/>
      <c r="EX105" s="66"/>
      <c r="EY105" s="66"/>
      <c r="EZ105" s="66"/>
      <c r="FA105" s="66"/>
      <c r="FB105" s="65"/>
      <c r="FC105" s="64"/>
      <c r="FD105" s="17"/>
      <c r="FE105" s="17"/>
      <c r="FF105" s="67"/>
      <c r="FG105" s="66"/>
      <c r="FH105" s="66"/>
      <c r="FI105" s="66"/>
      <c r="FJ105" s="66"/>
      <c r="FK105" s="66"/>
      <c r="FL105" s="66"/>
      <c r="FM105" s="65"/>
      <c r="FN105" s="64"/>
      <c r="FO105" s="17"/>
      <c r="FP105" s="17"/>
      <c r="FQ105" s="67"/>
      <c r="FR105" s="66"/>
      <c r="FS105" s="66"/>
      <c r="FT105" s="66"/>
      <c r="FU105" s="66"/>
      <c r="FV105" s="66"/>
      <c r="FW105" s="66"/>
      <c r="FX105" s="65"/>
      <c r="FY105" s="64"/>
      <c r="FZ105" s="17"/>
      <c r="GA105" s="17"/>
      <c r="GB105" s="67"/>
      <c r="GC105" s="66"/>
      <c r="GD105" s="66"/>
      <c r="GE105" s="66"/>
      <c r="GF105" s="66"/>
      <c r="GG105" s="66"/>
      <c r="GH105" s="66"/>
      <c r="GI105" s="65"/>
      <c r="GJ105" s="64"/>
      <c r="GK105" s="17"/>
      <c r="GL105" s="17"/>
      <c r="GM105" s="67"/>
      <c r="GN105" s="66"/>
      <c r="GO105" s="66"/>
      <c r="GP105" s="66"/>
      <c r="GQ105" s="66"/>
      <c r="GR105" s="66"/>
      <c r="GS105" s="66"/>
      <c r="GT105" s="65"/>
      <c r="GU105" s="64"/>
      <c r="GV105" s="17"/>
      <c r="GW105" s="17"/>
      <c r="GX105" s="67"/>
      <c r="GY105" s="66"/>
      <c r="GZ105" s="66"/>
      <c r="HA105" s="66"/>
      <c r="HB105" s="66"/>
      <c r="HC105" s="66"/>
      <c r="HD105" s="66"/>
      <c r="HE105" s="65"/>
      <c r="HF105" s="64"/>
      <c r="HG105" s="17"/>
      <c r="HH105" s="17"/>
      <c r="HI105" s="67"/>
      <c r="HJ105" s="66"/>
      <c r="HK105" s="66"/>
      <c r="HL105" s="66"/>
      <c r="HM105" s="66"/>
      <c r="HN105" s="66"/>
      <c r="HO105" s="66"/>
      <c r="HP105" s="65"/>
      <c r="HQ105" s="64"/>
      <c r="HR105" s="17"/>
      <c r="HS105" s="17"/>
    </row>
    <row r="112" spans="1:227" s="62" customFormat="1" x14ac:dyDescent="0.15">
      <c r="B112" s="59"/>
      <c r="C112" s="61"/>
      <c r="D112" s="61"/>
      <c r="E112" s="59"/>
      <c r="F112" s="59"/>
      <c r="G112" s="59"/>
      <c r="H112" s="59"/>
      <c r="I112" s="59"/>
      <c r="J112" s="59"/>
      <c r="K112" s="59"/>
      <c r="L112" s="59"/>
      <c r="M112" s="59"/>
      <c r="N112" s="59"/>
      <c r="O112" s="59"/>
      <c r="P112" s="59"/>
      <c r="Q112" s="59"/>
      <c r="R112" s="59"/>
      <c r="S112" s="59"/>
      <c r="T112" s="59"/>
      <c r="U112" s="59"/>
      <c r="V112" s="59"/>
      <c r="W112" s="59"/>
      <c r="X112" s="59"/>
      <c r="Y112" s="59"/>
      <c r="Z112" s="59"/>
      <c r="AA112" s="59"/>
      <c r="AB112" s="59"/>
      <c r="AC112" s="59"/>
      <c r="AD112" s="59"/>
      <c r="AE112" s="59"/>
      <c r="AF112" s="59"/>
      <c r="AG112" s="59"/>
      <c r="AH112" s="59"/>
      <c r="AI112" s="59"/>
      <c r="AJ112" s="59"/>
      <c r="AK112" s="59"/>
      <c r="AL112" s="59"/>
      <c r="AM112" s="59"/>
      <c r="AN112" s="59"/>
      <c r="AO112" s="59"/>
      <c r="AP112" s="59"/>
      <c r="AQ112" s="59"/>
      <c r="AR112" s="59"/>
      <c r="AS112" s="59"/>
      <c r="AT112" s="59"/>
      <c r="AU112" s="59"/>
      <c r="AV112" s="59"/>
      <c r="AW112" s="59"/>
      <c r="AX112" s="59"/>
      <c r="AY112" s="59"/>
      <c r="AZ112" s="59"/>
      <c r="BA112" s="59"/>
      <c r="BB112" s="59"/>
      <c r="BC112" s="59"/>
      <c r="BD112" s="59"/>
      <c r="BE112" s="59"/>
      <c r="BF112" s="59"/>
      <c r="BG112" s="59"/>
      <c r="BH112" s="59"/>
      <c r="BI112" s="59"/>
      <c r="BJ112" s="59"/>
      <c r="BK112" s="59"/>
      <c r="BL112" s="59"/>
      <c r="BM112" s="59"/>
      <c r="BN112" s="59"/>
      <c r="BO112" s="59"/>
      <c r="BP112" s="59"/>
      <c r="BQ112" s="59"/>
      <c r="BR112" s="59"/>
      <c r="BS112" s="59"/>
      <c r="BT112" s="59"/>
      <c r="BU112" s="59"/>
      <c r="BV112" s="59"/>
      <c r="BW112" s="59"/>
      <c r="BX112" s="59"/>
      <c r="BY112" s="59"/>
      <c r="BZ112" s="59"/>
      <c r="CA112" s="59"/>
      <c r="CB112" s="59"/>
      <c r="CC112" s="59"/>
      <c r="CD112" s="59"/>
      <c r="CE112" s="59"/>
      <c r="CF112" s="59"/>
      <c r="CG112" s="59"/>
      <c r="CH112" s="59"/>
      <c r="CI112" s="59"/>
      <c r="CJ112" s="59"/>
      <c r="CK112" s="59"/>
      <c r="CL112" s="59"/>
      <c r="CM112" s="59"/>
      <c r="CN112" s="59"/>
      <c r="CO112" s="59"/>
      <c r="CP112" s="59"/>
      <c r="CQ112" s="59"/>
      <c r="CR112" s="59"/>
      <c r="CS112" s="59"/>
      <c r="CT112" s="59"/>
      <c r="CU112" s="59"/>
      <c r="CV112" s="59"/>
      <c r="CW112" s="59"/>
      <c r="CX112" s="59"/>
      <c r="CY112" s="59"/>
      <c r="CZ112" s="59"/>
      <c r="DA112" s="59"/>
      <c r="DB112" s="59"/>
      <c r="DC112" s="59"/>
      <c r="DD112" s="59"/>
      <c r="DE112" s="59"/>
      <c r="DF112" s="59"/>
      <c r="DG112" s="59"/>
      <c r="DH112" s="59"/>
      <c r="DI112" s="59"/>
      <c r="DJ112" s="59"/>
      <c r="DK112" s="59"/>
      <c r="DL112" s="59"/>
      <c r="DM112" s="59"/>
      <c r="DN112" s="59"/>
      <c r="DO112" s="59"/>
      <c r="DP112" s="59"/>
      <c r="DQ112" s="59"/>
      <c r="DR112" s="59"/>
      <c r="DS112" s="59"/>
      <c r="DT112" s="59"/>
      <c r="DU112" s="59"/>
      <c r="DV112" s="59"/>
      <c r="DW112" s="59"/>
      <c r="DX112" s="59"/>
      <c r="DY112" s="59"/>
      <c r="DZ112" s="59"/>
      <c r="EA112" s="59"/>
      <c r="EB112" s="59"/>
      <c r="EC112" s="59"/>
      <c r="ED112" s="59"/>
      <c r="EE112" s="59"/>
      <c r="EF112" s="59"/>
      <c r="EG112" s="59"/>
      <c r="EH112" s="59"/>
      <c r="EI112" s="59"/>
      <c r="EJ112" s="59"/>
      <c r="EK112" s="59"/>
      <c r="EL112" s="59"/>
      <c r="EM112" s="59"/>
      <c r="EN112" s="59"/>
      <c r="EO112" s="59"/>
      <c r="EP112" s="59"/>
      <c r="EQ112" s="59"/>
      <c r="ER112" s="59"/>
      <c r="ES112" s="59"/>
      <c r="ET112" s="59"/>
      <c r="EU112" s="59"/>
      <c r="EV112" s="59"/>
      <c r="EW112" s="59"/>
      <c r="EX112" s="59"/>
      <c r="EY112" s="59"/>
      <c r="EZ112" s="59"/>
      <c r="FA112" s="59"/>
      <c r="FB112" s="59"/>
      <c r="FC112" s="59"/>
      <c r="FD112" s="59"/>
      <c r="FE112" s="59"/>
      <c r="FF112" s="59"/>
      <c r="FG112" s="59"/>
      <c r="FH112" s="59"/>
      <c r="FI112" s="59"/>
      <c r="FJ112" s="59"/>
      <c r="FK112" s="59"/>
      <c r="FL112" s="59"/>
      <c r="FM112" s="59"/>
      <c r="FN112" s="59"/>
      <c r="FO112" s="59"/>
      <c r="FP112" s="59"/>
      <c r="FQ112" s="59"/>
      <c r="FR112" s="59"/>
      <c r="FS112" s="59"/>
      <c r="FT112" s="59"/>
      <c r="FU112" s="59"/>
      <c r="FV112" s="59"/>
      <c r="FW112" s="59"/>
      <c r="FX112" s="59"/>
      <c r="FY112" s="59"/>
      <c r="FZ112" s="59"/>
      <c r="GA112" s="59"/>
      <c r="GB112" s="59"/>
      <c r="GC112" s="59"/>
      <c r="GD112" s="59"/>
      <c r="GE112" s="59"/>
      <c r="GF112" s="59"/>
      <c r="GG112" s="59"/>
      <c r="GH112" s="59"/>
      <c r="GI112" s="59"/>
      <c r="GJ112" s="59"/>
      <c r="GK112" s="59"/>
      <c r="GL112" s="59"/>
      <c r="GM112" s="59"/>
      <c r="GN112" s="59"/>
      <c r="GO112" s="59"/>
      <c r="GP112" s="59"/>
      <c r="GQ112" s="59"/>
      <c r="GR112" s="59"/>
      <c r="GS112" s="59"/>
      <c r="GT112" s="59"/>
      <c r="GU112" s="59"/>
      <c r="GV112" s="59"/>
      <c r="GW112" s="59"/>
      <c r="GX112" s="59"/>
      <c r="GY112" s="59"/>
      <c r="GZ112" s="59"/>
      <c r="HA112" s="59"/>
      <c r="HB112" s="59"/>
      <c r="HC112" s="59"/>
      <c r="HD112" s="59"/>
      <c r="HE112" s="59"/>
      <c r="HF112" s="59"/>
      <c r="HG112" s="59"/>
      <c r="HH112" s="59"/>
      <c r="HI112" s="59"/>
      <c r="HJ112" s="59"/>
      <c r="HK112" s="59"/>
      <c r="HL112" s="59"/>
      <c r="HM112" s="59"/>
      <c r="HN112" s="59"/>
      <c r="HO112" s="59"/>
      <c r="HP112" s="59"/>
      <c r="HQ112" s="59"/>
      <c r="HR112" s="59"/>
      <c r="HS112" s="59"/>
    </row>
    <row r="113" spans="1:227" s="62" customFormat="1" x14ac:dyDescent="0.15">
      <c r="B113" s="59"/>
      <c r="C113" s="61"/>
      <c r="D113" s="61"/>
      <c r="E113" s="59"/>
      <c r="F113" s="59"/>
      <c r="G113" s="59"/>
      <c r="H113" s="59"/>
      <c r="I113" s="59"/>
      <c r="J113" s="59"/>
      <c r="K113" s="59"/>
      <c r="L113" s="59"/>
      <c r="M113" s="59"/>
      <c r="N113" s="59"/>
      <c r="O113" s="59"/>
      <c r="P113" s="59"/>
      <c r="Q113" s="59"/>
      <c r="R113" s="59"/>
      <c r="S113" s="59"/>
      <c r="T113" s="59"/>
      <c r="U113" s="59"/>
      <c r="V113" s="59"/>
      <c r="W113" s="59"/>
      <c r="X113" s="59"/>
      <c r="Y113" s="59"/>
      <c r="Z113" s="59"/>
      <c r="AA113" s="59"/>
      <c r="AB113" s="59"/>
      <c r="AC113" s="59"/>
      <c r="AD113" s="59"/>
      <c r="AE113" s="59"/>
      <c r="AF113" s="59"/>
      <c r="AG113" s="59"/>
      <c r="AH113" s="59"/>
      <c r="AI113" s="59"/>
      <c r="AJ113" s="59"/>
      <c r="AK113" s="59"/>
      <c r="AL113" s="59"/>
      <c r="AM113" s="59"/>
      <c r="AN113" s="59"/>
      <c r="AO113" s="59"/>
      <c r="AP113" s="59"/>
      <c r="AQ113" s="59"/>
      <c r="AR113" s="59"/>
      <c r="AS113" s="59"/>
      <c r="AT113" s="59"/>
      <c r="AU113" s="59"/>
      <c r="AV113" s="59"/>
      <c r="AW113" s="59"/>
      <c r="AX113" s="59"/>
      <c r="AY113" s="59"/>
      <c r="AZ113" s="59"/>
      <c r="BA113" s="59"/>
      <c r="BB113" s="59"/>
      <c r="BC113" s="59"/>
      <c r="BD113" s="59"/>
      <c r="BE113" s="59"/>
      <c r="BF113" s="59"/>
      <c r="BG113" s="59"/>
      <c r="BH113" s="59"/>
      <c r="BI113" s="59"/>
      <c r="BJ113" s="59"/>
      <c r="BK113" s="59"/>
      <c r="BL113" s="59"/>
      <c r="BM113" s="59"/>
      <c r="BN113" s="59"/>
      <c r="BO113" s="59"/>
      <c r="BP113" s="59"/>
      <c r="BQ113" s="59"/>
      <c r="BR113" s="59"/>
      <c r="BS113" s="59"/>
      <c r="BT113" s="59"/>
      <c r="BU113" s="59"/>
      <c r="BV113" s="59"/>
      <c r="BW113" s="59"/>
      <c r="BX113" s="59"/>
      <c r="BY113" s="59"/>
      <c r="BZ113" s="59"/>
      <c r="CA113" s="59"/>
      <c r="CB113" s="59"/>
      <c r="CC113" s="59"/>
      <c r="CD113" s="59"/>
      <c r="CE113" s="59"/>
      <c r="CF113" s="59"/>
      <c r="CG113" s="59"/>
      <c r="CH113" s="59"/>
      <c r="CI113" s="59"/>
      <c r="CJ113" s="59"/>
      <c r="CK113" s="59"/>
      <c r="CL113" s="59"/>
      <c r="CM113" s="59"/>
      <c r="CN113" s="59"/>
      <c r="CO113" s="59"/>
      <c r="CP113" s="59"/>
      <c r="CQ113" s="59"/>
      <c r="CR113" s="59"/>
      <c r="CS113" s="59"/>
      <c r="CT113" s="59"/>
      <c r="CU113" s="59"/>
      <c r="CV113" s="59"/>
      <c r="CW113" s="59"/>
      <c r="CX113" s="59"/>
      <c r="CY113" s="59"/>
      <c r="CZ113" s="59"/>
      <c r="DA113" s="59"/>
      <c r="DB113" s="59"/>
      <c r="DC113" s="59"/>
      <c r="DD113" s="59"/>
      <c r="DE113" s="59"/>
      <c r="DF113" s="59"/>
      <c r="DG113" s="59"/>
      <c r="DH113" s="59"/>
      <c r="DI113" s="59"/>
      <c r="DJ113" s="59"/>
      <c r="DK113" s="59"/>
      <c r="DL113" s="59"/>
      <c r="DM113" s="59"/>
      <c r="DN113" s="59"/>
      <c r="DO113" s="59"/>
      <c r="DP113" s="59"/>
      <c r="DQ113" s="59"/>
      <c r="DR113" s="59"/>
      <c r="DS113" s="59"/>
      <c r="DT113" s="59"/>
      <c r="DU113" s="59"/>
      <c r="DV113" s="59"/>
      <c r="DW113" s="59"/>
      <c r="DX113" s="59"/>
      <c r="DY113" s="59"/>
      <c r="DZ113" s="59"/>
      <c r="EA113" s="59"/>
      <c r="EB113" s="59"/>
      <c r="EC113" s="59"/>
      <c r="ED113" s="59"/>
      <c r="EE113" s="59"/>
      <c r="EF113" s="59"/>
      <c r="EG113" s="59"/>
      <c r="EH113" s="59"/>
      <c r="EI113" s="59"/>
      <c r="EJ113" s="59"/>
      <c r="EK113" s="59"/>
      <c r="EL113" s="59"/>
      <c r="EM113" s="59"/>
      <c r="EN113" s="59"/>
      <c r="EO113" s="59"/>
      <c r="EP113" s="59"/>
      <c r="EQ113" s="59"/>
      <c r="ER113" s="59"/>
      <c r="ES113" s="59"/>
      <c r="ET113" s="59"/>
      <c r="EU113" s="59"/>
      <c r="EV113" s="59"/>
      <c r="EW113" s="59"/>
      <c r="EX113" s="59"/>
      <c r="EY113" s="59"/>
      <c r="EZ113" s="59"/>
      <c r="FA113" s="59"/>
      <c r="FB113" s="59"/>
      <c r="FC113" s="59"/>
      <c r="FD113" s="59"/>
      <c r="FE113" s="59"/>
      <c r="FF113" s="59"/>
      <c r="FG113" s="59"/>
      <c r="FH113" s="59"/>
      <c r="FI113" s="59"/>
      <c r="FJ113" s="59"/>
      <c r="FK113" s="59"/>
      <c r="FL113" s="59"/>
      <c r="FM113" s="59"/>
      <c r="FN113" s="59"/>
      <c r="FO113" s="59"/>
      <c r="FP113" s="59"/>
      <c r="FQ113" s="59"/>
      <c r="FR113" s="59"/>
      <c r="FS113" s="59"/>
      <c r="FT113" s="59"/>
      <c r="FU113" s="59"/>
      <c r="FV113" s="59"/>
      <c r="FW113" s="59"/>
      <c r="FX113" s="59"/>
      <c r="FY113" s="59"/>
      <c r="FZ113" s="59"/>
      <c r="GA113" s="59"/>
      <c r="GB113" s="59"/>
      <c r="GC113" s="59"/>
      <c r="GD113" s="59"/>
      <c r="GE113" s="59"/>
      <c r="GF113" s="59"/>
      <c r="GG113" s="59"/>
      <c r="GH113" s="59"/>
      <c r="GI113" s="59"/>
      <c r="GJ113" s="59"/>
      <c r="GK113" s="59"/>
      <c r="GL113" s="59"/>
      <c r="GM113" s="59"/>
      <c r="GN113" s="59"/>
      <c r="GO113" s="59"/>
      <c r="GP113" s="59"/>
      <c r="GQ113" s="59"/>
      <c r="GR113" s="59"/>
      <c r="GS113" s="59"/>
      <c r="GT113" s="59"/>
      <c r="GU113" s="59"/>
      <c r="GV113" s="59"/>
      <c r="GW113" s="59"/>
      <c r="GX113" s="59"/>
      <c r="GY113" s="59"/>
      <c r="GZ113" s="59"/>
      <c r="HA113" s="59"/>
      <c r="HB113" s="59"/>
      <c r="HC113" s="59"/>
      <c r="HD113" s="59"/>
      <c r="HE113" s="59"/>
      <c r="HF113" s="59"/>
      <c r="HG113" s="59"/>
      <c r="HH113" s="59"/>
      <c r="HI113" s="59"/>
      <c r="HJ113" s="59"/>
      <c r="HK113" s="59"/>
      <c r="HL113" s="59"/>
      <c r="HM113" s="59"/>
      <c r="HN113" s="59"/>
      <c r="HO113" s="59"/>
      <c r="HP113" s="59"/>
      <c r="HQ113" s="59"/>
      <c r="HR113" s="59"/>
      <c r="HS113" s="59"/>
    </row>
    <row r="114" spans="1:227" s="62" customFormat="1" x14ac:dyDescent="0.15">
      <c r="B114" s="59"/>
      <c r="C114" s="61"/>
      <c r="D114" s="61"/>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59"/>
      <c r="AZ114" s="59"/>
      <c r="BA114" s="59"/>
      <c r="BB114" s="59"/>
      <c r="BC114" s="59"/>
      <c r="BD114" s="59"/>
      <c r="BE114" s="59"/>
      <c r="BF114" s="59"/>
      <c r="BG114" s="59"/>
      <c r="BH114" s="59"/>
      <c r="BI114" s="59"/>
      <c r="BJ114" s="59"/>
      <c r="BK114" s="59"/>
      <c r="BL114" s="59"/>
      <c r="BM114" s="59"/>
      <c r="BN114" s="59"/>
      <c r="BO114" s="59"/>
      <c r="BP114" s="59"/>
      <c r="BQ114" s="59"/>
      <c r="BR114" s="59"/>
      <c r="BS114" s="59"/>
      <c r="BT114" s="59"/>
      <c r="BU114" s="59"/>
      <c r="BV114" s="59"/>
      <c r="BW114" s="59"/>
      <c r="BX114" s="59"/>
      <c r="BY114" s="59"/>
      <c r="BZ114" s="59"/>
      <c r="CA114" s="59"/>
      <c r="CB114" s="59"/>
      <c r="CC114" s="59"/>
      <c r="CD114" s="59"/>
      <c r="CE114" s="59"/>
      <c r="CF114" s="59"/>
      <c r="CG114" s="59"/>
      <c r="CH114" s="59"/>
      <c r="CI114" s="59"/>
      <c r="CJ114" s="59"/>
      <c r="CK114" s="59"/>
      <c r="CL114" s="59"/>
      <c r="CM114" s="59"/>
      <c r="CN114" s="59"/>
      <c r="CO114" s="59"/>
      <c r="CP114" s="59"/>
      <c r="CQ114" s="59"/>
      <c r="CR114" s="59"/>
      <c r="CS114" s="59"/>
      <c r="CT114" s="59"/>
      <c r="CU114" s="59"/>
      <c r="CV114" s="59"/>
      <c r="CW114" s="59"/>
      <c r="CX114" s="59"/>
      <c r="CY114" s="59"/>
      <c r="CZ114" s="59"/>
      <c r="DA114" s="59"/>
      <c r="DB114" s="59"/>
      <c r="DC114" s="59"/>
      <c r="DD114" s="59"/>
      <c r="DE114" s="59"/>
      <c r="DF114" s="59"/>
      <c r="DG114" s="59"/>
      <c r="DH114" s="59"/>
      <c r="DI114" s="59"/>
      <c r="DJ114" s="59"/>
      <c r="DK114" s="59"/>
      <c r="DL114" s="59"/>
      <c r="DM114" s="59"/>
      <c r="DN114" s="59"/>
      <c r="DO114" s="59"/>
      <c r="DP114" s="59"/>
      <c r="DQ114" s="59"/>
      <c r="DR114" s="59"/>
      <c r="DS114" s="59"/>
      <c r="DT114" s="59"/>
      <c r="DU114" s="59"/>
      <c r="DV114" s="59"/>
      <c r="DW114" s="59"/>
      <c r="DX114" s="59"/>
      <c r="DY114" s="59"/>
      <c r="DZ114" s="59"/>
      <c r="EA114" s="59"/>
      <c r="EB114" s="59"/>
      <c r="EC114" s="59"/>
      <c r="ED114" s="59"/>
      <c r="EE114" s="59"/>
      <c r="EF114" s="59"/>
      <c r="EG114" s="59"/>
      <c r="EH114" s="59"/>
      <c r="EI114" s="59"/>
      <c r="EJ114" s="59"/>
      <c r="EK114" s="59"/>
      <c r="EL114" s="59"/>
      <c r="EM114" s="59"/>
      <c r="EN114" s="59"/>
      <c r="EO114" s="59"/>
      <c r="EP114" s="59"/>
      <c r="EQ114" s="59"/>
      <c r="ER114" s="59"/>
      <c r="ES114" s="59"/>
      <c r="ET114" s="59"/>
      <c r="EU114" s="59"/>
      <c r="EV114" s="59"/>
      <c r="EW114" s="59"/>
      <c r="EX114" s="59"/>
      <c r="EY114" s="59"/>
      <c r="EZ114" s="59"/>
      <c r="FA114" s="59"/>
      <c r="FB114" s="59"/>
      <c r="FC114" s="59"/>
      <c r="FD114" s="59"/>
      <c r="FE114" s="59"/>
      <c r="FF114" s="59"/>
      <c r="FG114" s="59"/>
      <c r="FH114" s="59"/>
      <c r="FI114" s="59"/>
      <c r="FJ114" s="59"/>
      <c r="FK114" s="59"/>
      <c r="FL114" s="59"/>
      <c r="FM114" s="59"/>
      <c r="FN114" s="59"/>
      <c r="FO114" s="59"/>
      <c r="FP114" s="59"/>
      <c r="FQ114" s="59"/>
      <c r="FR114" s="59"/>
      <c r="FS114" s="59"/>
      <c r="FT114" s="59"/>
      <c r="FU114" s="59"/>
      <c r="FV114" s="59"/>
      <c r="FW114" s="59"/>
      <c r="FX114" s="59"/>
      <c r="FY114" s="59"/>
      <c r="FZ114" s="59"/>
      <c r="GA114" s="59"/>
      <c r="GB114" s="59"/>
      <c r="GC114" s="59"/>
      <c r="GD114" s="59"/>
      <c r="GE114" s="59"/>
      <c r="GF114" s="59"/>
      <c r="GG114" s="59"/>
      <c r="GH114" s="59"/>
      <c r="GI114" s="59"/>
      <c r="GJ114" s="59"/>
      <c r="GK114" s="59"/>
      <c r="GL114" s="59"/>
      <c r="GM114" s="59"/>
      <c r="GN114" s="59"/>
      <c r="GO114" s="59"/>
      <c r="GP114" s="59"/>
      <c r="GQ114" s="59"/>
      <c r="GR114" s="59"/>
      <c r="GS114" s="59"/>
      <c r="GT114" s="59"/>
      <c r="GU114" s="59"/>
      <c r="GV114" s="59"/>
      <c r="GW114" s="59"/>
      <c r="GX114" s="59"/>
      <c r="GY114" s="59"/>
      <c r="GZ114" s="59"/>
      <c r="HA114" s="59"/>
      <c r="HB114" s="59"/>
      <c r="HC114" s="59"/>
      <c r="HD114" s="59"/>
      <c r="HE114" s="59"/>
      <c r="HF114" s="59"/>
      <c r="HG114" s="59"/>
      <c r="HH114" s="59"/>
      <c r="HI114" s="59"/>
      <c r="HJ114" s="59"/>
      <c r="HK114" s="59"/>
      <c r="HL114" s="59"/>
      <c r="HM114" s="59"/>
      <c r="HN114" s="59"/>
      <c r="HO114" s="59"/>
      <c r="HP114" s="59"/>
      <c r="HQ114" s="59"/>
      <c r="HR114" s="59"/>
      <c r="HS114" s="59"/>
    </row>
    <row r="115" spans="1:227" s="62" customFormat="1" x14ac:dyDescent="0.15">
      <c r="B115" s="59"/>
      <c r="C115" s="61"/>
      <c r="D115" s="61"/>
      <c r="E115" s="59"/>
      <c r="F115" s="59"/>
      <c r="G115" s="59"/>
      <c r="H115" s="59"/>
      <c r="I115" s="59"/>
      <c r="J115" s="59"/>
      <c r="K115" s="59"/>
      <c r="L115" s="59"/>
      <c r="M115" s="59"/>
      <c r="N115" s="59"/>
      <c r="O115" s="59"/>
      <c r="P115" s="59"/>
      <c r="Q115" s="59"/>
      <c r="R115" s="59"/>
      <c r="S115" s="59"/>
      <c r="T115" s="59"/>
      <c r="U115" s="59"/>
      <c r="V115" s="59"/>
      <c r="W115" s="59"/>
      <c r="X115" s="59"/>
      <c r="Y115" s="59"/>
      <c r="Z115" s="59"/>
      <c r="AA115" s="59"/>
      <c r="AB115" s="59"/>
      <c r="AC115" s="59"/>
      <c r="AD115" s="59"/>
      <c r="AE115" s="59"/>
      <c r="AF115" s="59"/>
      <c r="AG115" s="59"/>
      <c r="AH115" s="59"/>
      <c r="AI115" s="59"/>
      <c r="AJ115" s="59"/>
      <c r="AK115" s="59"/>
      <c r="AL115" s="59"/>
      <c r="AM115" s="59"/>
      <c r="AN115" s="59"/>
      <c r="AO115" s="59"/>
      <c r="AP115" s="59"/>
      <c r="AQ115" s="59"/>
      <c r="AR115" s="59"/>
      <c r="AS115" s="59"/>
      <c r="AT115" s="59"/>
      <c r="AU115" s="59"/>
      <c r="AV115" s="59"/>
      <c r="AW115" s="59"/>
      <c r="AX115" s="59"/>
      <c r="AY115" s="59"/>
      <c r="AZ115" s="59"/>
      <c r="BA115" s="59"/>
      <c r="BB115" s="59"/>
      <c r="BC115" s="59"/>
      <c r="BD115" s="59"/>
      <c r="BE115" s="59"/>
      <c r="BF115" s="59"/>
      <c r="BG115" s="59"/>
      <c r="BH115" s="59"/>
      <c r="BI115" s="59"/>
      <c r="BJ115" s="59"/>
      <c r="BK115" s="59"/>
      <c r="BL115" s="59"/>
      <c r="BM115" s="59"/>
      <c r="BN115" s="59"/>
      <c r="BO115" s="59"/>
      <c r="BP115" s="59"/>
      <c r="BQ115" s="59"/>
      <c r="BR115" s="59"/>
      <c r="BS115" s="59"/>
      <c r="BT115" s="59"/>
      <c r="BU115" s="59"/>
      <c r="BV115" s="59"/>
      <c r="BW115" s="59"/>
      <c r="BX115" s="59"/>
      <c r="BY115" s="59"/>
      <c r="BZ115" s="59"/>
      <c r="CA115" s="59"/>
      <c r="CB115" s="59"/>
      <c r="CC115" s="59"/>
      <c r="CD115" s="59"/>
      <c r="CE115" s="59"/>
      <c r="CF115" s="59"/>
      <c r="CG115" s="59"/>
      <c r="CH115" s="59"/>
      <c r="CI115" s="59"/>
      <c r="CJ115" s="59"/>
      <c r="CK115" s="59"/>
      <c r="CL115" s="59"/>
      <c r="CM115" s="59"/>
      <c r="CN115" s="59"/>
      <c r="CO115" s="59"/>
      <c r="CP115" s="59"/>
      <c r="CQ115" s="59"/>
      <c r="CR115" s="59"/>
      <c r="CS115" s="59"/>
      <c r="CT115" s="59"/>
      <c r="CU115" s="59"/>
      <c r="CV115" s="59"/>
      <c r="CW115" s="59"/>
      <c r="CX115" s="59"/>
      <c r="CY115" s="59"/>
      <c r="CZ115" s="59"/>
      <c r="DA115" s="59"/>
      <c r="DB115" s="59"/>
      <c r="DC115" s="59"/>
      <c r="DD115" s="59"/>
      <c r="DE115" s="59"/>
      <c r="DF115" s="59"/>
      <c r="DG115" s="59"/>
      <c r="DH115" s="59"/>
      <c r="DI115" s="59"/>
      <c r="DJ115" s="59"/>
      <c r="DK115" s="59"/>
      <c r="DL115" s="59"/>
      <c r="DM115" s="59"/>
      <c r="DN115" s="59"/>
      <c r="DO115" s="59"/>
      <c r="DP115" s="59"/>
      <c r="DQ115" s="59"/>
      <c r="DR115" s="59"/>
      <c r="DS115" s="59"/>
      <c r="DT115" s="59"/>
      <c r="DU115" s="59"/>
      <c r="DV115" s="59"/>
      <c r="DW115" s="59"/>
      <c r="DX115" s="59"/>
      <c r="DY115" s="59"/>
      <c r="DZ115" s="59"/>
      <c r="EA115" s="59"/>
      <c r="EB115" s="59"/>
      <c r="EC115" s="59"/>
      <c r="ED115" s="59"/>
      <c r="EE115" s="59"/>
      <c r="EF115" s="59"/>
      <c r="EG115" s="59"/>
      <c r="EH115" s="59"/>
      <c r="EI115" s="59"/>
      <c r="EJ115" s="59"/>
      <c r="EK115" s="59"/>
      <c r="EL115" s="59"/>
      <c r="EM115" s="59"/>
      <c r="EN115" s="59"/>
      <c r="EO115" s="59"/>
      <c r="EP115" s="59"/>
      <c r="EQ115" s="59"/>
      <c r="ER115" s="59"/>
      <c r="ES115" s="59"/>
      <c r="ET115" s="59"/>
      <c r="EU115" s="59"/>
      <c r="EV115" s="59"/>
      <c r="EW115" s="59"/>
      <c r="EX115" s="59"/>
      <c r="EY115" s="59"/>
      <c r="EZ115" s="59"/>
      <c r="FA115" s="59"/>
      <c r="FB115" s="59"/>
      <c r="FC115" s="59"/>
      <c r="FD115" s="59"/>
      <c r="FE115" s="59"/>
      <c r="FF115" s="59"/>
      <c r="FG115" s="59"/>
      <c r="FH115" s="59"/>
      <c r="FI115" s="59"/>
      <c r="FJ115" s="59"/>
      <c r="FK115" s="59"/>
      <c r="FL115" s="59"/>
      <c r="FM115" s="59"/>
      <c r="FN115" s="59"/>
      <c r="FO115" s="59"/>
      <c r="FP115" s="59"/>
      <c r="FQ115" s="59"/>
      <c r="FR115" s="59"/>
      <c r="FS115" s="59"/>
      <c r="FT115" s="59"/>
      <c r="FU115" s="59"/>
      <c r="FV115" s="59"/>
      <c r="FW115" s="59"/>
      <c r="FX115" s="59"/>
      <c r="FY115" s="59"/>
      <c r="FZ115" s="59"/>
      <c r="GA115" s="59"/>
      <c r="GB115" s="59"/>
      <c r="GC115" s="59"/>
      <c r="GD115" s="59"/>
      <c r="GE115" s="59"/>
      <c r="GF115" s="59"/>
      <c r="GG115" s="59"/>
      <c r="GH115" s="59"/>
      <c r="GI115" s="59"/>
      <c r="GJ115" s="59"/>
      <c r="GK115" s="59"/>
      <c r="GL115" s="59"/>
      <c r="GM115" s="59"/>
      <c r="GN115" s="59"/>
      <c r="GO115" s="59"/>
      <c r="GP115" s="59"/>
      <c r="GQ115" s="59"/>
      <c r="GR115" s="59"/>
      <c r="GS115" s="59"/>
      <c r="GT115" s="59"/>
      <c r="GU115" s="59"/>
      <c r="GV115" s="59"/>
      <c r="GW115" s="59"/>
      <c r="GX115" s="59"/>
      <c r="GY115" s="59"/>
      <c r="GZ115" s="59"/>
      <c r="HA115" s="59"/>
      <c r="HB115" s="59"/>
      <c r="HC115" s="59"/>
      <c r="HD115" s="59"/>
      <c r="HE115" s="59"/>
      <c r="HF115" s="59"/>
      <c r="HG115" s="59"/>
      <c r="HH115" s="59"/>
      <c r="HI115" s="59"/>
      <c r="HJ115" s="59"/>
      <c r="HK115" s="59"/>
      <c r="HL115" s="59"/>
      <c r="HM115" s="59"/>
      <c r="HN115" s="59"/>
      <c r="HO115" s="59"/>
      <c r="HP115" s="59"/>
      <c r="HQ115" s="59"/>
      <c r="HR115" s="59"/>
      <c r="HS115" s="59"/>
    </row>
    <row r="116" spans="1:227" s="62" customFormat="1" x14ac:dyDescent="0.15">
      <c r="B116" s="59"/>
      <c r="C116" s="61"/>
      <c r="D116" s="61"/>
      <c r="E116" s="59"/>
      <c r="F116" s="59"/>
      <c r="G116" s="59"/>
      <c r="H116" s="59"/>
      <c r="I116" s="59"/>
      <c r="J116" s="59"/>
      <c r="K116" s="59"/>
      <c r="L116" s="59"/>
      <c r="M116" s="59"/>
      <c r="N116" s="59"/>
      <c r="O116" s="59"/>
      <c r="P116" s="59"/>
      <c r="Q116" s="59"/>
      <c r="R116" s="59"/>
      <c r="S116" s="59"/>
      <c r="T116" s="59"/>
      <c r="U116" s="59"/>
      <c r="V116" s="59"/>
      <c r="W116" s="59"/>
      <c r="X116" s="59"/>
      <c r="Y116" s="59"/>
      <c r="Z116" s="59"/>
      <c r="AA116" s="59"/>
      <c r="AB116" s="59"/>
      <c r="AC116" s="59"/>
      <c r="AD116" s="59"/>
      <c r="AE116" s="59"/>
      <c r="AF116" s="59"/>
      <c r="AG116" s="59"/>
      <c r="AH116" s="59"/>
      <c r="AI116" s="59"/>
      <c r="AJ116" s="59"/>
      <c r="AK116" s="59"/>
      <c r="AL116" s="59"/>
      <c r="AM116" s="59"/>
      <c r="AN116" s="59"/>
      <c r="AO116" s="59"/>
      <c r="AP116" s="59"/>
      <c r="AQ116" s="59"/>
      <c r="AR116" s="59"/>
      <c r="AS116" s="59"/>
      <c r="AT116" s="59"/>
      <c r="AU116" s="59"/>
      <c r="AV116" s="59"/>
      <c r="AW116" s="59"/>
      <c r="AX116" s="59"/>
      <c r="AY116" s="59"/>
      <c r="AZ116" s="59"/>
      <c r="BA116" s="59"/>
      <c r="BB116" s="59"/>
      <c r="BC116" s="59"/>
      <c r="BD116" s="59"/>
      <c r="BE116" s="59"/>
      <c r="BF116" s="59"/>
      <c r="BG116" s="59"/>
      <c r="BH116" s="59"/>
      <c r="BI116" s="59"/>
      <c r="BJ116" s="59"/>
      <c r="BK116" s="59"/>
      <c r="BL116" s="59"/>
      <c r="BM116" s="59"/>
      <c r="BN116" s="59"/>
      <c r="BO116" s="59"/>
      <c r="BP116" s="59"/>
      <c r="BQ116" s="59"/>
      <c r="BR116" s="59"/>
      <c r="BS116" s="59"/>
      <c r="BT116" s="59"/>
      <c r="BU116" s="59"/>
      <c r="BV116" s="59"/>
      <c r="BW116" s="59"/>
      <c r="BX116" s="59"/>
      <c r="BY116" s="59"/>
      <c r="BZ116" s="59"/>
      <c r="CA116" s="59"/>
      <c r="CB116" s="59"/>
      <c r="CC116" s="59"/>
      <c r="CD116" s="59"/>
      <c r="CE116" s="59"/>
      <c r="CF116" s="59"/>
      <c r="CG116" s="59"/>
      <c r="CH116" s="59"/>
      <c r="CI116" s="59"/>
      <c r="CJ116" s="59"/>
      <c r="CK116" s="59"/>
      <c r="CL116" s="59"/>
      <c r="CM116" s="59"/>
      <c r="CN116" s="59"/>
      <c r="CO116" s="59"/>
      <c r="CP116" s="59"/>
      <c r="CQ116" s="59"/>
      <c r="CR116" s="59"/>
      <c r="CS116" s="59"/>
      <c r="CT116" s="59"/>
      <c r="CU116" s="59"/>
      <c r="CV116" s="59"/>
      <c r="CW116" s="59"/>
      <c r="CX116" s="59"/>
      <c r="CY116" s="59"/>
      <c r="CZ116" s="59"/>
      <c r="DA116" s="59"/>
      <c r="DB116" s="59"/>
      <c r="DC116" s="59"/>
      <c r="DD116" s="59"/>
      <c r="DE116" s="59"/>
      <c r="DF116" s="59"/>
      <c r="DG116" s="59"/>
      <c r="DH116" s="59"/>
      <c r="DI116" s="59"/>
      <c r="DJ116" s="59"/>
      <c r="DK116" s="59"/>
      <c r="DL116" s="59"/>
      <c r="DM116" s="59"/>
      <c r="DN116" s="59"/>
      <c r="DO116" s="59"/>
      <c r="DP116" s="59"/>
      <c r="DQ116" s="59"/>
      <c r="DR116" s="59"/>
      <c r="DS116" s="59"/>
      <c r="DT116" s="59"/>
      <c r="DU116" s="59"/>
      <c r="DV116" s="59"/>
      <c r="DW116" s="59"/>
      <c r="DX116" s="59"/>
      <c r="DY116" s="59"/>
      <c r="DZ116" s="59"/>
      <c r="EA116" s="59"/>
      <c r="EB116" s="59"/>
      <c r="EC116" s="59"/>
      <c r="ED116" s="59"/>
      <c r="EE116" s="59"/>
      <c r="EF116" s="59"/>
      <c r="EG116" s="59"/>
      <c r="EH116" s="59"/>
      <c r="EI116" s="59"/>
      <c r="EJ116" s="59"/>
      <c r="EK116" s="59"/>
      <c r="EL116" s="59"/>
      <c r="EM116" s="59"/>
      <c r="EN116" s="59"/>
      <c r="EO116" s="59"/>
      <c r="EP116" s="59"/>
      <c r="EQ116" s="59"/>
      <c r="ER116" s="59"/>
      <c r="ES116" s="59"/>
      <c r="ET116" s="59"/>
      <c r="EU116" s="59"/>
      <c r="EV116" s="59"/>
      <c r="EW116" s="59"/>
      <c r="EX116" s="59"/>
      <c r="EY116" s="59"/>
      <c r="EZ116" s="59"/>
      <c r="FA116" s="59"/>
      <c r="FB116" s="59"/>
      <c r="FC116" s="59"/>
      <c r="FD116" s="59"/>
      <c r="FE116" s="59"/>
      <c r="FF116" s="59"/>
      <c r="FG116" s="59"/>
      <c r="FH116" s="59"/>
      <c r="FI116" s="59"/>
      <c r="FJ116" s="59"/>
      <c r="FK116" s="59"/>
      <c r="FL116" s="59"/>
      <c r="FM116" s="59"/>
      <c r="FN116" s="59"/>
      <c r="FO116" s="59"/>
      <c r="FP116" s="59"/>
      <c r="FQ116" s="59"/>
      <c r="FR116" s="59"/>
      <c r="FS116" s="59"/>
      <c r="FT116" s="59"/>
      <c r="FU116" s="59"/>
      <c r="FV116" s="59"/>
      <c r="FW116" s="59"/>
      <c r="FX116" s="59"/>
      <c r="FY116" s="59"/>
      <c r="FZ116" s="59"/>
      <c r="GA116" s="59"/>
      <c r="GB116" s="59"/>
      <c r="GC116" s="59"/>
      <c r="GD116" s="59"/>
      <c r="GE116" s="59"/>
      <c r="GF116" s="59"/>
      <c r="GG116" s="59"/>
      <c r="GH116" s="59"/>
      <c r="GI116" s="59"/>
      <c r="GJ116" s="59"/>
      <c r="GK116" s="59"/>
      <c r="GL116" s="59"/>
      <c r="GM116" s="59"/>
      <c r="GN116" s="59"/>
      <c r="GO116" s="59"/>
      <c r="GP116" s="59"/>
      <c r="GQ116" s="59"/>
      <c r="GR116" s="59"/>
      <c r="GS116" s="59"/>
      <c r="GT116" s="59"/>
      <c r="GU116" s="59"/>
      <c r="GV116" s="59"/>
      <c r="GW116" s="59"/>
      <c r="GX116" s="59"/>
      <c r="GY116" s="59"/>
      <c r="GZ116" s="59"/>
      <c r="HA116" s="59"/>
      <c r="HB116" s="59"/>
      <c r="HC116" s="59"/>
      <c r="HD116" s="59"/>
      <c r="HE116" s="59"/>
      <c r="HF116" s="59"/>
      <c r="HG116" s="59"/>
      <c r="HH116" s="59"/>
      <c r="HI116" s="59"/>
      <c r="HJ116" s="59"/>
      <c r="HK116" s="59"/>
      <c r="HL116" s="59"/>
      <c r="HM116" s="59"/>
      <c r="HN116" s="59"/>
      <c r="HO116" s="59"/>
      <c r="HP116" s="59"/>
      <c r="HQ116" s="59"/>
      <c r="HR116" s="59"/>
      <c r="HS116" s="59"/>
    </row>
    <row r="117" spans="1:227" s="62" customFormat="1" x14ac:dyDescent="0.15">
      <c r="B117" s="59"/>
      <c r="C117" s="61"/>
      <c r="D117" s="61"/>
      <c r="E117" s="59"/>
      <c r="F117" s="59"/>
      <c r="G117" s="59"/>
      <c r="H117" s="59"/>
      <c r="I117" s="59"/>
      <c r="J117" s="59"/>
      <c r="K117" s="59"/>
      <c r="L117" s="59"/>
      <c r="M117" s="59"/>
      <c r="N117" s="59"/>
      <c r="O117" s="59"/>
      <c r="P117" s="59"/>
      <c r="Q117" s="59"/>
      <c r="R117" s="59"/>
      <c r="S117" s="59"/>
      <c r="T117" s="59"/>
      <c r="U117" s="59"/>
      <c r="V117" s="59"/>
      <c r="W117" s="59"/>
      <c r="X117" s="59"/>
      <c r="Y117" s="59"/>
      <c r="Z117" s="59"/>
      <c r="AA117" s="59"/>
      <c r="AB117" s="59"/>
      <c r="AC117" s="59"/>
      <c r="AD117" s="59"/>
      <c r="AE117" s="59"/>
      <c r="AF117" s="59"/>
      <c r="AG117" s="59"/>
      <c r="AH117" s="59"/>
      <c r="AI117" s="59"/>
      <c r="AJ117" s="59"/>
      <c r="AK117" s="59"/>
      <c r="AL117" s="59"/>
      <c r="AM117" s="59"/>
      <c r="AN117" s="59"/>
      <c r="AO117" s="59"/>
      <c r="AP117" s="59"/>
      <c r="AQ117" s="59"/>
      <c r="AR117" s="59"/>
      <c r="AS117" s="59"/>
      <c r="AT117" s="59"/>
      <c r="AU117" s="59"/>
      <c r="AV117" s="59"/>
      <c r="AW117" s="59"/>
      <c r="AX117" s="59"/>
      <c r="AY117" s="59"/>
      <c r="AZ117" s="59"/>
      <c r="BA117" s="59"/>
      <c r="BB117" s="59"/>
      <c r="BC117" s="59"/>
      <c r="BD117" s="59"/>
      <c r="BE117" s="59"/>
      <c r="BF117" s="59"/>
      <c r="BG117" s="59"/>
      <c r="BH117" s="59"/>
      <c r="BI117" s="59"/>
      <c r="BJ117" s="59"/>
      <c r="BK117" s="59"/>
      <c r="BL117" s="59"/>
      <c r="BM117" s="59"/>
      <c r="BN117" s="59"/>
      <c r="BO117" s="59"/>
      <c r="BP117" s="59"/>
      <c r="BQ117" s="59"/>
      <c r="BR117" s="59"/>
      <c r="BS117" s="59"/>
      <c r="BT117" s="59"/>
      <c r="BU117" s="59"/>
      <c r="BV117" s="59"/>
      <c r="BW117" s="59"/>
      <c r="BX117" s="59"/>
      <c r="BY117" s="59"/>
      <c r="BZ117" s="59"/>
      <c r="CA117" s="59"/>
      <c r="CB117" s="59"/>
      <c r="CC117" s="59"/>
      <c r="CD117" s="59"/>
      <c r="CE117" s="59"/>
      <c r="CF117" s="59"/>
      <c r="CG117" s="59"/>
      <c r="CH117" s="59"/>
      <c r="CI117" s="59"/>
      <c r="CJ117" s="59"/>
      <c r="CK117" s="59"/>
      <c r="CL117" s="59"/>
      <c r="CM117" s="59"/>
      <c r="CN117" s="59"/>
      <c r="CO117" s="59"/>
      <c r="CP117" s="59"/>
      <c r="CQ117" s="59"/>
      <c r="CR117" s="59"/>
      <c r="CS117" s="59"/>
      <c r="CT117" s="59"/>
      <c r="CU117" s="59"/>
      <c r="CV117" s="59"/>
      <c r="CW117" s="59"/>
      <c r="CX117" s="59"/>
      <c r="CY117" s="59"/>
      <c r="CZ117" s="59"/>
      <c r="DA117" s="59"/>
      <c r="DB117" s="59"/>
      <c r="DC117" s="59"/>
      <c r="DD117" s="59"/>
      <c r="DE117" s="59"/>
      <c r="DF117" s="59"/>
      <c r="DG117" s="59"/>
      <c r="DH117" s="59"/>
      <c r="DI117" s="59"/>
      <c r="DJ117" s="59"/>
      <c r="DK117" s="59"/>
      <c r="DL117" s="59"/>
      <c r="DM117" s="59"/>
      <c r="DN117" s="59"/>
      <c r="DO117" s="59"/>
      <c r="DP117" s="59"/>
      <c r="DQ117" s="59"/>
      <c r="DR117" s="59"/>
      <c r="DS117" s="59"/>
      <c r="DT117" s="59"/>
      <c r="DU117" s="59"/>
      <c r="DV117" s="59"/>
      <c r="DW117" s="59"/>
      <c r="DX117" s="59"/>
      <c r="DY117" s="59"/>
      <c r="DZ117" s="59"/>
      <c r="EA117" s="59"/>
      <c r="EB117" s="59"/>
      <c r="EC117" s="59"/>
      <c r="ED117" s="59"/>
      <c r="EE117" s="59"/>
      <c r="EF117" s="59"/>
      <c r="EG117" s="59"/>
      <c r="EH117" s="59"/>
      <c r="EI117" s="59"/>
      <c r="EJ117" s="59"/>
      <c r="EK117" s="59"/>
      <c r="EL117" s="59"/>
      <c r="EM117" s="59"/>
      <c r="EN117" s="59"/>
      <c r="EO117" s="59"/>
      <c r="EP117" s="59"/>
      <c r="EQ117" s="59"/>
      <c r="ER117" s="59"/>
      <c r="ES117" s="59"/>
      <c r="ET117" s="59"/>
      <c r="EU117" s="59"/>
      <c r="EV117" s="59"/>
      <c r="EW117" s="59"/>
      <c r="EX117" s="59"/>
      <c r="EY117" s="59"/>
      <c r="EZ117" s="59"/>
      <c r="FA117" s="59"/>
      <c r="FB117" s="59"/>
      <c r="FC117" s="59"/>
      <c r="FD117" s="59"/>
      <c r="FE117" s="59"/>
      <c r="FF117" s="59"/>
      <c r="FG117" s="59"/>
      <c r="FH117" s="59"/>
      <c r="FI117" s="59"/>
      <c r="FJ117" s="59"/>
      <c r="FK117" s="59"/>
      <c r="FL117" s="59"/>
      <c r="FM117" s="59"/>
      <c r="FN117" s="59"/>
      <c r="FO117" s="59"/>
      <c r="FP117" s="59"/>
      <c r="FQ117" s="59"/>
      <c r="FR117" s="59"/>
      <c r="FS117" s="59"/>
      <c r="FT117" s="59"/>
      <c r="FU117" s="59"/>
      <c r="FV117" s="59"/>
      <c r="FW117" s="59"/>
      <c r="FX117" s="59"/>
      <c r="FY117" s="59"/>
      <c r="FZ117" s="59"/>
      <c r="GA117" s="59"/>
      <c r="GB117" s="59"/>
      <c r="GC117" s="59"/>
      <c r="GD117" s="59"/>
      <c r="GE117" s="59"/>
      <c r="GF117" s="59"/>
      <c r="GG117" s="59"/>
      <c r="GH117" s="59"/>
      <c r="GI117" s="59"/>
      <c r="GJ117" s="59"/>
      <c r="GK117" s="59"/>
      <c r="GL117" s="59"/>
      <c r="GM117" s="59"/>
      <c r="GN117" s="59"/>
      <c r="GO117" s="59"/>
      <c r="GP117" s="59"/>
      <c r="GQ117" s="59"/>
      <c r="GR117" s="59"/>
      <c r="GS117" s="59"/>
      <c r="GT117" s="59"/>
      <c r="GU117" s="59"/>
      <c r="GV117" s="59"/>
      <c r="GW117" s="59"/>
      <c r="GX117" s="59"/>
      <c r="GY117" s="59"/>
      <c r="GZ117" s="59"/>
      <c r="HA117" s="59"/>
      <c r="HB117" s="59"/>
      <c r="HC117" s="59"/>
      <c r="HD117" s="59"/>
      <c r="HE117" s="59"/>
      <c r="HF117" s="59"/>
      <c r="HG117" s="59"/>
      <c r="HH117" s="59"/>
      <c r="HI117" s="59"/>
      <c r="HJ117" s="59"/>
      <c r="HK117" s="59"/>
      <c r="HL117" s="59"/>
      <c r="HM117" s="59"/>
      <c r="HN117" s="59"/>
      <c r="HO117" s="59"/>
      <c r="HP117" s="59"/>
      <c r="HQ117" s="59"/>
      <c r="HR117" s="59"/>
      <c r="HS117" s="59"/>
    </row>
    <row r="118" spans="1:227" s="62" customFormat="1" x14ac:dyDescent="0.15">
      <c r="B118" s="59"/>
      <c r="C118" s="61"/>
      <c r="D118" s="61"/>
      <c r="E118" s="59"/>
      <c r="F118" s="59"/>
      <c r="G118" s="59"/>
      <c r="H118" s="59"/>
      <c r="I118" s="59"/>
      <c r="J118" s="59"/>
      <c r="K118" s="59"/>
      <c r="L118" s="59"/>
      <c r="M118" s="59"/>
      <c r="N118" s="59"/>
      <c r="O118" s="59"/>
      <c r="P118" s="59"/>
      <c r="Q118" s="59"/>
      <c r="R118" s="59"/>
      <c r="S118" s="59"/>
      <c r="T118" s="59"/>
      <c r="U118" s="59"/>
      <c r="V118" s="59"/>
      <c r="W118" s="59"/>
      <c r="X118" s="59"/>
      <c r="Y118" s="59"/>
      <c r="Z118" s="59"/>
      <c r="AA118" s="59"/>
      <c r="AB118" s="59"/>
      <c r="AC118" s="59"/>
      <c r="AD118" s="59"/>
      <c r="AE118" s="59"/>
      <c r="AF118" s="59"/>
      <c r="AG118" s="59"/>
      <c r="AH118" s="59"/>
      <c r="AI118" s="59"/>
      <c r="AJ118" s="59"/>
      <c r="AK118" s="59"/>
      <c r="AL118" s="59"/>
      <c r="AM118" s="59"/>
      <c r="AN118" s="59"/>
      <c r="AO118" s="59"/>
      <c r="AP118" s="59"/>
      <c r="AQ118" s="59"/>
      <c r="AR118" s="59"/>
      <c r="AS118" s="59"/>
      <c r="AT118" s="59"/>
      <c r="AU118" s="59"/>
      <c r="AV118" s="59"/>
      <c r="AW118" s="59"/>
      <c r="AX118" s="59"/>
      <c r="AY118" s="59"/>
      <c r="AZ118" s="59"/>
      <c r="BA118" s="59"/>
      <c r="BB118" s="59"/>
      <c r="BC118" s="59"/>
      <c r="BD118" s="59"/>
      <c r="BE118" s="59"/>
      <c r="BF118" s="59"/>
      <c r="BG118" s="59"/>
      <c r="BH118" s="59"/>
      <c r="BI118" s="59"/>
      <c r="BJ118" s="59"/>
      <c r="BK118" s="59"/>
      <c r="BL118" s="59"/>
      <c r="BM118" s="59"/>
      <c r="BN118" s="59"/>
      <c r="BO118" s="59"/>
      <c r="BP118" s="59"/>
      <c r="BQ118" s="59"/>
      <c r="BR118" s="59"/>
      <c r="BS118" s="59"/>
      <c r="BT118" s="59"/>
      <c r="BU118" s="59"/>
      <c r="BV118" s="59"/>
      <c r="BW118" s="59"/>
      <c r="BX118" s="59"/>
      <c r="BY118" s="59"/>
      <c r="BZ118" s="59"/>
      <c r="CA118" s="59"/>
      <c r="CB118" s="59"/>
      <c r="CC118" s="59"/>
      <c r="CD118" s="59"/>
      <c r="CE118" s="59"/>
      <c r="CF118" s="59"/>
      <c r="CG118" s="59"/>
      <c r="CH118" s="59"/>
      <c r="CI118" s="59"/>
      <c r="CJ118" s="59"/>
      <c r="CK118" s="59"/>
      <c r="CL118" s="59"/>
      <c r="CM118" s="59"/>
      <c r="CN118" s="59"/>
      <c r="CO118" s="59"/>
      <c r="CP118" s="59"/>
      <c r="CQ118" s="59"/>
      <c r="CR118" s="59"/>
      <c r="CS118" s="59"/>
      <c r="CT118" s="59"/>
      <c r="CU118" s="59"/>
      <c r="CV118" s="59"/>
      <c r="CW118" s="59"/>
      <c r="CX118" s="59"/>
      <c r="CY118" s="59"/>
      <c r="CZ118" s="59"/>
      <c r="DA118" s="59"/>
      <c r="DB118" s="59"/>
      <c r="DC118" s="59"/>
      <c r="DD118" s="59"/>
      <c r="DE118" s="59"/>
      <c r="DF118" s="59"/>
      <c r="DG118" s="59"/>
      <c r="DH118" s="59"/>
      <c r="DI118" s="59"/>
      <c r="DJ118" s="59"/>
      <c r="DK118" s="59"/>
      <c r="DL118" s="59"/>
      <c r="DM118" s="59"/>
      <c r="DN118" s="59"/>
      <c r="DO118" s="59"/>
      <c r="DP118" s="59"/>
      <c r="DQ118" s="59"/>
      <c r="DR118" s="59"/>
      <c r="DS118" s="59"/>
      <c r="DT118" s="59"/>
      <c r="DU118" s="59"/>
      <c r="DV118" s="59"/>
      <c r="DW118" s="59"/>
      <c r="DX118" s="59"/>
      <c r="DY118" s="59"/>
      <c r="DZ118" s="59"/>
      <c r="EA118" s="59"/>
      <c r="EB118" s="59"/>
      <c r="EC118" s="59"/>
      <c r="ED118" s="59"/>
      <c r="EE118" s="59"/>
      <c r="EF118" s="59"/>
      <c r="EG118" s="59"/>
      <c r="EH118" s="59"/>
      <c r="EI118" s="59"/>
      <c r="EJ118" s="59"/>
      <c r="EK118" s="59"/>
      <c r="EL118" s="59"/>
      <c r="EM118" s="59"/>
      <c r="EN118" s="59"/>
      <c r="EO118" s="59"/>
      <c r="EP118" s="59"/>
      <c r="EQ118" s="59"/>
      <c r="ER118" s="59"/>
      <c r="ES118" s="59"/>
      <c r="ET118" s="59"/>
      <c r="EU118" s="59"/>
      <c r="EV118" s="59"/>
      <c r="EW118" s="59"/>
      <c r="EX118" s="59"/>
      <c r="EY118" s="59"/>
      <c r="EZ118" s="59"/>
      <c r="FA118" s="59"/>
      <c r="FB118" s="59"/>
      <c r="FC118" s="59"/>
      <c r="FD118" s="59"/>
      <c r="FE118" s="59"/>
      <c r="FF118" s="59"/>
      <c r="FG118" s="59"/>
      <c r="FH118" s="59"/>
      <c r="FI118" s="59"/>
      <c r="FJ118" s="59"/>
      <c r="FK118" s="59"/>
      <c r="FL118" s="59"/>
      <c r="FM118" s="59"/>
      <c r="FN118" s="59"/>
      <c r="FO118" s="59"/>
      <c r="FP118" s="59"/>
      <c r="FQ118" s="59"/>
      <c r="FR118" s="59"/>
      <c r="FS118" s="59"/>
      <c r="FT118" s="59"/>
      <c r="FU118" s="59"/>
      <c r="FV118" s="59"/>
      <c r="FW118" s="59"/>
      <c r="FX118" s="59"/>
      <c r="FY118" s="59"/>
      <c r="FZ118" s="59"/>
      <c r="GA118" s="59"/>
      <c r="GB118" s="59"/>
      <c r="GC118" s="59"/>
      <c r="GD118" s="59"/>
      <c r="GE118" s="59"/>
      <c r="GF118" s="59"/>
      <c r="GG118" s="59"/>
      <c r="GH118" s="59"/>
      <c r="GI118" s="59"/>
      <c r="GJ118" s="59"/>
      <c r="GK118" s="59"/>
      <c r="GL118" s="59"/>
      <c r="GM118" s="59"/>
      <c r="GN118" s="59"/>
      <c r="GO118" s="59"/>
      <c r="GP118" s="59"/>
      <c r="GQ118" s="59"/>
      <c r="GR118" s="59"/>
      <c r="GS118" s="59"/>
      <c r="GT118" s="59"/>
      <c r="GU118" s="59"/>
      <c r="GV118" s="59"/>
      <c r="GW118" s="59"/>
      <c r="GX118" s="59"/>
      <c r="GY118" s="59"/>
      <c r="GZ118" s="59"/>
      <c r="HA118" s="59"/>
      <c r="HB118" s="59"/>
      <c r="HC118" s="59"/>
      <c r="HD118" s="59"/>
      <c r="HE118" s="59"/>
      <c r="HF118" s="59"/>
      <c r="HG118" s="59"/>
      <c r="HH118" s="59"/>
      <c r="HI118" s="59"/>
      <c r="HJ118" s="59"/>
      <c r="HK118" s="59"/>
      <c r="HL118" s="59"/>
      <c r="HM118" s="59"/>
      <c r="HN118" s="59"/>
      <c r="HO118" s="59"/>
      <c r="HP118" s="59"/>
      <c r="HQ118" s="59"/>
      <c r="HR118" s="59"/>
      <c r="HS118" s="59"/>
    </row>
    <row r="119" spans="1:227" s="62" customFormat="1" x14ac:dyDescent="0.15">
      <c r="B119" s="59"/>
      <c r="C119" s="61"/>
      <c r="D119" s="61"/>
      <c r="E119" s="59"/>
      <c r="F119" s="59"/>
      <c r="G119" s="59"/>
      <c r="H119" s="59"/>
      <c r="I119" s="59"/>
      <c r="J119" s="59"/>
      <c r="K119" s="59"/>
      <c r="L119" s="59"/>
      <c r="M119" s="59"/>
      <c r="N119" s="59"/>
      <c r="O119" s="59"/>
      <c r="P119" s="59"/>
      <c r="Q119" s="59"/>
      <c r="R119" s="59"/>
      <c r="S119" s="59"/>
      <c r="T119" s="59"/>
      <c r="U119" s="59"/>
      <c r="V119" s="59"/>
      <c r="W119" s="59"/>
      <c r="X119" s="59"/>
      <c r="Y119" s="59"/>
      <c r="Z119" s="59"/>
      <c r="AA119" s="59"/>
      <c r="AB119" s="59"/>
      <c r="AC119" s="59"/>
      <c r="AD119" s="59"/>
      <c r="AE119" s="59"/>
      <c r="AF119" s="59"/>
      <c r="AG119" s="59"/>
      <c r="AH119" s="59"/>
      <c r="AI119" s="59"/>
      <c r="AJ119" s="59"/>
      <c r="AK119" s="59"/>
      <c r="AL119" s="59"/>
      <c r="AM119" s="59"/>
      <c r="AN119" s="59"/>
      <c r="AO119" s="59"/>
      <c r="AP119" s="59"/>
      <c r="AQ119" s="59"/>
      <c r="AR119" s="59"/>
      <c r="AS119" s="59"/>
      <c r="AT119" s="59"/>
      <c r="AU119" s="59"/>
      <c r="AV119" s="59"/>
      <c r="AW119" s="59"/>
      <c r="AX119" s="59"/>
      <c r="AY119" s="59"/>
      <c r="AZ119" s="59"/>
      <c r="BA119" s="59"/>
      <c r="BB119" s="59"/>
      <c r="BC119" s="59"/>
      <c r="BD119" s="59"/>
      <c r="BE119" s="59"/>
      <c r="BF119" s="59"/>
      <c r="BG119" s="59"/>
      <c r="BH119" s="59"/>
      <c r="BI119" s="59"/>
      <c r="BJ119" s="59"/>
      <c r="BK119" s="59"/>
      <c r="BL119" s="59"/>
      <c r="BM119" s="59"/>
      <c r="BN119" s="59"/>
      <c r="BO119" s="59"/>
      <c r="BP119" s="59"/>
      <c r="BQ119" s="59"/>
      <c r="BR119" s="59"/>
      <c r="BS119" s="59"/>
      <c r="BT119" s="59"/>
      <c r="BU119" s="59"/>
      <c r="BV119" s="59"/>
      <c r="BW119" s="59"/>
      <c r="BX119" s="59"/>
      <c r="BY119" s="59"/>
      <c r="BZ119" s="59"/>
      <c r="CA119" s="59"/>
      <c r="CB119" s="59"/>
      <c r="CC119" s="59"/>
      <c r="CD119" s="59"/>
      <c r="CE119" s="59"/>
      <c r="CF119" s="59"/>
      <c r="CG119" s="59"/>
      <c r="CH119" s="59"/>
      <c r="CI119" s="59"/>
      <c r="CJ119" s="59"/>
      <c r="CK119" s="59"/>
      <c r="CL119" s="59"/>
      <c r="CM119" s="59"/>
      <c r="CN119" s="59"/>
      <c r="CO119" s="59"/>
      <c r="CP119" s="59"/>
      <c r="CQ119" s="59"/>
      <c r="CR119" s="59"/>
      <c r="CS119" s="59"/>
      <c r="CT119" s="59"/>
      <c r="CU119" s="59"/>
      <c r="CV119" s="59"/>
      <c r="CW119" s="59"/>
      <c r="CX119" s="59"/>
      <c r="CY119" s="59"/>
      <c r="CZ119" s="59"/>
      <c r="DA119" s="59"/>
      <c r="DB119" s="59"/>
      <c r="DC119" s="59"/>
      <c r="DD119" s="59"/>
      <c r="DE119" s="59"/>
      <c r="DF119" s="59"/>
      <c r="DG119" s="59"/>
      <c r="DH119" s="59"/>
      <c r="DI119" s="59"/>
      <c r="DJ119" s="59"/>
      <c r="DK119" s="59"/>
      <c r="DL119" s="59"/>
      <c r="DM119" s="59"/>
      <c r="DN119" s="59"/>
      <c r="DO119" s="59"/>
      <c r="DP119" s="59"/>
      <c r="DQ119" s="59"/>
      <c r="DR119" s="59"/>
      <c r="DS119" s="59"/>
      <c r="DT119" s="59"/>
      <c r="DU119" s="59"/>
      <c r="DV119" s="59"/>
      <c r="DW119" s="59"/>
      <c r="DX119" s="59"/>
      <c r="DY119" s="59"/>
      <c r="DZ119" s="59"/>
      <c r="EA119" s="59"/>
      <c r="EB119" s="59"/>
      <c r="EC119" s="59"/>
      <c r="ED119" s="59"/>
      <c r="EE119" s="59"/>
      <c r="EF119" s="59"/>
      <c r="EG119" s="59"/>
      <c r="EH119" s="59"/>
      <c r="EI119" s="59"/>
      <c r="EJ119" s="59"/>
      <c r="EK119" s="59"/>
      <c r="EL119" s="59"/>
      <c r="EM119" s="59"/>
      <c r="EN119" s="59"/>
      <c r="EO119" s="59"/>
      <c r="EP119" s="59"/>
      <c r="EQ119" s="59"/>
      <c r="ER119" s="59"/>
      <c r="ES119" s="59"/>
      <c r="ET119" s="59"/>
      <c r="EU119" s="59"/>
      <c r="EV119" s="59"/>
      <c r="EW119" s="59"/>
      <c r="EX119" s="59"/>
      <c r="EY119" s="59"/>
      <c r="EZ119" s="59"/>
      <c r="FA119" s="59"/>
      <c r="FB119" s="59"/>
      <c r="FC119" s="59"/>
      <c r="FD119" s="59"/>
      <c r="FE119" s="59"/>
      <c r="FF119" s="59"/>
      <c r="FG119" s="59"/>
      <c r="FH119" s="59"/>
      <c r="FI119" s="59"/>
      <c r="FJ119" s="59"/>
      <c r="FK119" s="59"/>
      <c r="FL119" s="59"/>
      <c r="FM119" s="59"/>
      <c r="FN119" s="59"/>
      <c r="FO119" s="59"/>
      <c r="FP119" s="59"/>
      <c r="FQ119" s="59"/>
      <c r="FR119" s="59"/>
      <c r="FS119" s="59"/>
      <c r="FT119" s="59"/>
      <c r="FU119" s="59"/>
      <c r="FV119" s="59"/>
      <c r="FW119" s="59"/>
      <c r="FX119" s="59"/>
      <c r="FY119" s="59"/>
      <c r="FZ119" s="59"/>
      <c r="GA119" s="59"/>
      <c r="GB119" s="59"/>
      <c r="GC119" s="59"/>
      <c r="GD119" s="59"/>
      <c r="GE119" s="59"/>
      <c r="GF119" s="59"/>
      <c r="GG119" s="59"/>
      <c r="GH119" s="59"/>
      <c r="GI119" s="59"/>
      <c r="GJ119" s="59"/>
      <c r="GK119" s="59"/>
      <c r="GL119" s="59"/>
      <c r="GM119" s="59"/>
      <c r="GN119" s="59"/>
      <c r="GO119" s="59"/>
      <c r="GP119" s="59"/>
      <c r="GQ119" s="59"/>
      <c r="GR119" s="59"/>
      <c r="GS119" s="59"/>
      <c r="GT119" s="59"/>
      <c r="GU119" s="59"/>
      <c r="GV119" s="59"/>
      <c r="GW119" s="59"/>
      <c r="GX119" s="59"/>
      <c r="GY119" s="59"/>
      <c r="GZ119" s="59"/>
      <c r="HA119" s="59"/>
      <c r="HB119" s="59"/>
      <c r="HC119" s="59"/>
      <c r="HD119" s="59"/>
      <c r="HE119" s="59"/>
      <c r="HF119" s="59"/>
      <c r="HG119" s="59"/>
      <c r="HH119" s="59"/>
      <c r="HI119" s="59"/>
      <c r="HJ119" s="59"/>
      <c r="HK119" s="59"/>
      <c r="HL119" s="59"/>
      <c r="HM119" s="59"/>
      <c r="HN119" s="59"/>
      <c r="HO119" s="59"/>
      <c r="HP119" s="59"/>
      <c r="HQ119" s="59"/>
      <c r="HR119" s="59"/>
      <c r="HS119" s="59"/>
    </row>
    <row r="120" spans="1:227" s="62" customFormat="1" x14ac:dyDescent="0.15">
      <c r="B120" s="59"/>
      <c r="C120" s="61"/>
      <c r="D120" s="61"/>
      <c r="E120" s="59"/>
      <c r="F120" s="59"/>
      <c r="G120" s="59"/>
      <c r="H120" s="59"/>
      <c r="I120" s="59"/>
      <c r="J120" s="59"/>
      <c r="K120" s="59"/>
      <c r="L120" s="59"/>
      <c r="M120" s="59"/>
      <c r="N120" s="59"/>
      <c r="O120" s="59"/>
      <c r="P120" s="59"/>
      <c r="Q120" s="59"/>
      <c r="R120" s="59"/>
      <c r="S120" s="59"/>
      <c r="T120" s="59"/>
      <c r="U120" s="59"/>
      <c r="V120" s="59"/>
      <c r="W120" s="59"/>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c r="AZ120" s="59"/>
      <c r="BA120" s="59"/>
      <c r="BB120" s="59"/>
      <c r="BC120" s="59"/>
      <c r="BD120" s="59"/>
      <c r="BE120" s="59"/>
      <c r="BF120" s="59"/>
      <c r="BG120" s="59"/>
      <c r="BH120" s="59"/>
      <c r="BI120" s="59"/>
      <c r="BJ120" s="59"/>
      <c r="BK120" s="59"/>
      <c r="BL120" s="59"/>
      <c r="BM120" s="59"/>
      <c r="BN120" s="59"/>
      <c r="BO120" s="59"/>
      <c r="BP120" s="59"/>
      <c r="BQ120" s="59"/>
      <c r="BR120" s="59"/>
      <c r="BS120" s="59"/>
      <c r="BT120" s="59"/>
      <c r="BU120" s="59"/>
      <c r="BV120" s="59"/>
      <c r="BW120" s="59"/>
      <c r="BX120" s="59"/>
      <c r="BY120" s="59"/>
      <c r="BZ120" s="59"/>
      <c r="CA120" s="59"/>
      <c r="CB120" s="59"/>
      <c r="CC120" s="59"/>
      <c r="CD120" s="59"/>
      <c r="CE120" s="59"/>
      <c r="CF120" s="59"/>
      <c r="CG120" s="59"/>
      <c r="CH120" s="59"/>
      <c r="CI120" s="59"/>
      <c r="CJ120" s="59"/>
      <c r="CK120" s="59"/>
      <c r="CL120" s="59"/>
      <c r="CM120" s="59"/>
      <c r="CN120" s="59"/>
      <c r="CO120" s="59"/>
      <c r="CP120" s="59"/>
      <c r="CQ120" s="59"/>
      <c r="CR120" s="59"/>
      <c r="CS120" s="59"/>
      <c r="CT120" s="59"/>
      <c r="CU120" s="59"/>
      <c r="CV120" s="59"/>
      <c r="CW120" s="59"/>
      <c r="CX120" s="59"/>
      <c r="CY120" s="59"/>
      <c r="CZ120" s="59"/>
      <c r="DA120" s="59"/>
      <c r="DB120" s="59"/>
      <c r="DC120" s="59"/>
      <c r="DD120" s="59"/>
      <c r="DE120" s="59"/>
      <c r="DF120" s="59"/>
      <c r="DG120" s="59"/>
      <c r="DH120" s="59"/>
      <c r="DI120" s="59"/>
      <c r="DJ120" s="59"/>
      <c r="DK120" s="59"/>
      <c r="DL120" s="59"/>
      <c r="DM120" s="59"/>
      <c r="DN120" s="59"/>
      <c r="DO120" s="59"/>
      <c r="DP120" s="59"/>
      <c r="DQ120" s="59"/>
      <c r="DR120" s="59"/>
      <c r="DS120" s="59"/>
      <c r="DT120" s="59"/>
      <c r="DU120" s="59"/>
      <c r="DV120" s="59"/>
      <c r="DW120" s="59"/>
      <c r="DX120" s="59"/>
      <c r="DY120" s="59"/>
      <c r="DZ120" s="59"/>
      <c r="EA120" s="59"/>
      <c r="EB120" s="59"/>
      <c r="EC120" s="59"/>
      <c r="ED120" s="59"/>
      <c r="EE120" s="59"/>
      <c r="EF120" s="59"/>
      <c r="EG120" s="59"/>
      <c r="EH120" s="59"/>
      <c r="EI120" s="59"/>
      <c r="EJ120" s="59"/>
      <c r="EK120" s="59"/>
      <c r="EL120" s="59"/>
      <c r="EM120" s="59"/>
      <c r="EN120" s="59"/>
      <c r="EO120" s="59"/>
      <c r="EP120" s="59"/>
      <c r="EQ120" s="59"/>
      <c r="ER120" s="59"/>
      <c r="ES120" s="59"/>
      <c r="ET120" s="59"/>
      <c r="EU120" s="59"/>
      <c r="EV120" s="59"/>
      <c r="EW120" s="59"/>
      <c r="EX120" s="59"/>
      <c r="EY120" s="59"/>
      <c r="EZ120" s="59"/>
      <c r="FA120" s="59"/>
      <c r="FB120" s="59"/>
      <c r="FC120" s="59"/>
      <c r="FD120" s="59"/>
      <c r="FE120" s="59"/>
      <c r="FF120" s="59"/>
      <c r="FG120" s="59"/>
      <c r="FH120" s="59"/>
      <c r="FI120" s="59"/>
      <c r="FJ120" s="59"/>
      <c r="FK120" s="59"/>
      <c r="FL120" s="59"/>
      <c r="FM120" s="59"/>
      <c r="FN120" s="59"/>
      <c r="FO120" s="59"/>
      <c r="FP120" s="59"/>
      <c r="FQ120" s="59"/>
      <c r="FR120" s="59"/>
      <c r="FS120" s="59"/>
      <c r="FT120" s="59"/>
      <c r="FU120" s="59"/>
      <c r="FV120" s="59"/>
      <c r="FW120" s="59"/>
      <c r="FX120" s="59"/>
      <c r="FY120" s="59"/>
      <c r="FZ120" s="59"/>
      <c r="GA120" s="59"/>
      <c r="GB120" s="59"/>
      <c r="GC120" s="59"/>
      <c r="GD120" s="59"/>
      <c r="GE120" s="59"/>
      <c r="GF120" s="59"/>
      <c r="GG120" s="59"/>
      <c r="GH120" s="59"/>
      <c r="GI120" s="59"/>
      <c r="GJ120" s="59"/>
      <c r="GK120" s="59"/>
      <c r="GL120" s="59"/>
      <c r="GM120" s="59"/>
      <c r="GN120" s="59"/>
      <c r="GO120" s="59"/>
      <c r="GP120" s="59"/>
      <c r="GQ120" s="59"/>
      <c r="GR120" s="59"/>
      <c r="GS120" s="59"/>
      <c r="GT120" s="59"/>
      <c r="GU120" s="59"/>
      <c r="GV120" s="59"/>
      <c r="GW120" s="59"/>
      <c r="GX120" s="59"/>
      <c r="GY120" s="59"/>
      <c r="GZ120" s="59"/>
      <c r="HA120" s="59"/>
      <c r="HB120" s="59"/>
      <c r="HC120" s="59"/>
      <c r="HD120" s="59"/>
      <c r="HE120" s="59"/>
      <c r="HF120" s="59"/>
      <c r="HG120" s="59"/>
      <c r="HH120" s="59"/>
      <c r="HI120" s="59"/>
      <c r="HJ120" s="59"/>
      <c r="HK120" s="59"/>
      <c r="HL120" s="59"/>
      <c r="HM120" s="59"/>
      <c r="HN120" s="59"/>
      <c r="HO120" s="59"/>
      <c r="HP120" s="59"/>
      <c r="HQ120" s="59"/>
      <c r="HR120" s="59"/>
      <c r="HS120" s="59"/>
    </row>
    <row r="121" spans="1:227" s="62" customFormat="1" x14ac:dyDescent="0.15">
      <c r="B121" s="59"/>
      <c r="C121" s="61"/>
      <c r="D121" s="61"/>
      <c r="E121" s="59"/>
      <c r="F121" s="59"/>
      <c r="G121" s="59"/>
      <c r="H121" s="59"/>
      <c r="I121" s="59"/>
      <c r="J121" s="59"/>
      <c r="K121" s="59"/>
      <c r="L121" s="59"/>
      <c r="M121" s="59"/>
      <c r="N121" s="59"/>
      <c r="O121" s="59"/>
      <c r="P121" s="59"/>
      <c r="Q121" s="59"/>
      <c r="R121" s="59"/>
      <c r="S121" s="59"/>
      <c r="T121" s="59"/>
      <c r="U121" s="59"/>
      <c r="V121" s="59"/>
      <c r="W121" s="59"/>
      <c r="X121" s="59"/>
      <c r="Y121" s="59"/>
      <c r="Z121" s="59"/>
      <c r="AA121" s="59"/>
      <c r="AB121" s="59"/>
      <c r="AC121" s="59"/>
      <c r="AD121" s="59"/>
      <c r="AE121" s="59"/>
      <c r="AF121" s="59"/>
      <c r="AG121" s="59"/>
      <c r="AH121" s="59"/>
      <c r="AI121" s="59"/>
      <c r="AJ121" s="59"/>
      <c r="AK121" s="59"/>
      <c r="AL121" s="59"/>
      <c r="AM121" s="59"/>
      <c r="AN121" s="59"/>
      <c r="AO121" s="59"/>
      <c r="AP121" s="59"/>
      <c r="AQ121" s="59"/>
      <c r="AR121" s="59"/>
      <c r="AS121" s="59"/>
      <c r="AT121" s="59"/>
      <c r="AU121" s="59"/>
      <c r="AV121" s="59"/>
      <c r="AW121" s="59"/>
      <c r="AX121" s="59"/>
      <c r="AY121" s="59"/>
      <c r="AZ121" s="59"/>
      <c r="BA121" s="59"/>
      <c r="BB121" s="59"/>
      <c r="BC121" s="59"/>
      <c r="BD121" s="59"/>
      <c r="BE121" s="59"/>
      <c r="BF121" s="59"/>
      <c r="BG121" s="59"/>
      <c r="BH121" s="59"/>
      <c r="BI121" s="59"/>
      <c r="BJ121" s="59"/>
      <c r="BK121" s="59"/>
      <c r="BL121" s="59"/>
      <c r="BM121" s="59"/>
      <c r="BN121" s="59"/>
      <c r="BO121" s="59"/>
      <c r="BP121" s="59"/>
      <c r="BQ121" s="59"/>
      <c r="BR121" s="59"/>
      <c r="BS121" s="59"/>
      <c r="BT121" s="59"/>
      <c r="BU121" s="59"/>
      <c r="BV121" s="59"/>
      <c r="BW121" s="59"/>
      <c r="BX121" s="59"/>
      <c r="BY121" s="59"/>
      <c r="BZ121" s="59"/>
      <c r="CA121" s="59"/>
      <c r="CB121" s="59"/>
      <c r="CC121" s="59"/>
      <c r="CD121" s="59"/>
      <c r="CE121" s="59"/>
      <c r="CF121" s="59"/>
      <c r="CG121" s="59"/>
      <c r="CH121" s="59"/>
      <c r="CI121" s="59"/>
      <c r="CJ121" s="59"/>
      <c r="CK121" s="59"/>
      <c r="CL121" s="59"/>
      <c r="CM121" s="59"/>
      <c r="CN121" s="59"/>
      <c r="CO121" s="59"/>
      <c r="CP121" s="59"/>
      <c r="CQ121" s="59"/>
      <c r="CR121" s="59"/>
      <c r="CS121" s="59"/>
      <c r="CT121" s="59"/>
      <c r="CU121" s="59"/>
      <c r="CV121" s="59"/>
      <c r="CW121" s="59"/>
      <c r="CX121" s="59"/>
      <c r="CY121" s="59"/>
      <c r="CZ121" s="59"/>
      <c r="DA121" s="59"/>
      <c r="DB121" s="59"/>
      <c r="DC121" s="59"/>
      <c r="DD121" s="59"/>
      <c r="DE121" s="59"/>
      <c r="DF121" s="59"/>
      <c r="DG121" s="59"/>
      <c r="DH121" s="59"/>
      <c r="DI121" s="59"/>
      <c r="DJ121" s="59"/>
      <c r="DK121" s="59"/>
      <c r="DL121" s="59"/>
      <c r="DM121" s="59"/>
      <c r="DN121" s="59"/>
      <c r="DO121" s="59"/>
      <c r="DP121" s="59"/>
      <c r="DQ121" s="59"/>
      <c r="DR121" s="59"/>
      <c r="DS121" s="59"/>
      <c r="DT121" s="59"/>
      <c r="DU121" s="59"/>
      <c r="DV121" s="59"/>
      <c r="DW121" s="59"/>
      <c r="DX121" s="59"/>
      <c r="DY121" s="59"/>
      <c r="DZ121" s="59"/>
      <c r="EA121" s="59"/>
      <c r="EB121" s="59"/>
      <c r="EC121" s="59"/>
      <c r="ED121" s="59"/>
      <c r="EE121" s="59"/>
      <c r="EF121" s="59"/>
      <c r="EG121" s="59"/>
      <c r="EH121" s="59"/>
      <c r="EI121" s="59"/>
      <c r="EJ121" s="59"/>
      <c r="EK121" s="59"/>
      <c r="EL121" s="59"/>
      <c r="EM121" s="59"/>
      <c r="EN121" s="59"/>
      <c r="EO121" s="59"/>
      <c r="EP121" s="59"/>
      <c r="EQ121" s="59"/>
      <c r="ER121" s="59"/>
      <c r="ES121" s="59"/>
      <c r="ET121" s="59"/>
      <c r="EU121" s="59"/>
      <c r="EV121" s="59"/>
      <c r="EW121" s="59"/>
      <c r="EX121" s="59"/>
      <c r="EY121" s="59"/>
      <c r="EZ121" s="59"/>
      <c r="FA121" s="59"/>
      <c r="FB121" s="59"/>
      <c r="FC121" s="59"/>
      <c r="FD121" s="59"/>
      <c r="FE121" s="59"/>
      <c r="FF121" s="59"/>
      <c r="FG121" s="59"/>
      <c r="FH121" s="59"/>
      <c r="FI121" s="59"/>
      <c r="FJ121" s="59"/>
      <c r="FK121" s="59"/>
      <c r="FL121" s="59"/>
      <c r="FM121" s="59"/>
      <c r="FN121" s="59"/>
      <c r="FO121" s="59"/>
      <c r="FP121" s="59"/>
      <c r="FQ121" s="59"/>
      <c r="FR121" s="59"/>
      <c r="FS121" s="59"/>
      <c r="FT121" s="59"/>
      <c r="FU121" s="59"/>
      <c r="FV121" s="59"/>
      <c r="FW121" s="59"/>
      <c r="FX121" s="59"/>
      <c r="FY121" s="59"/>
      <c r="FZ121" s="59"/>
      <c r="GA121" s="59"/>
      <c r="GB121" s="59"/>
      <c r="GC121" s="59"/>
      <c r="GD121" s="59"/>
      <c r="GE121" s="59"/>
      <c r="GF121" s="59"/>
      <c r="GG121" s="59"/>
      <c r="GH121" s="59"/>
      <c r="GI121" s="59"/>
      <c r="GJ121" s="59"/>
      <c r="GK121" s="59"/>
      <c r="GL121" s="59"/>
      <c r="GM121" s="59"/>
      <c r="GN121" s="59"/>
      <c r="GO121" s="59"/>
      <c r="GP121" s="59"/>
      <c r="GQ121" s="59"/>
      <c r="GR121" s="59"/>
      <c r="GS121" s="59"/>
      <c r="GT121" s="59"/>
      <c r="GU121" s="59"/>
      <c r="GV121" s="59"/>
      <c r="GW121" s="59"/>
      <c r="GX121" s="59"/>
      <c r="GY121" s="59"/>
      <c r="GZ121" s="59"/>
      <c r="HA121" s="59"/>
      <c r="HB121" s="59"/>
      <c r="HC121" s="59"/>
      <c r="HD121" s="59"/>
      <c r="HE121" s="59"/>
      <c r="HF121" s="59"/>
      <c r="HG121" s="59"/>
      <c r="HH121" s="59"/>
      <c r="HI121" s="59"/>
      <c r="HJ121" s="59"/>
      <c r="HK121" s="59"/>
      <c r="HL121" s="59"/>
      <c r="HM121" s="59"/>
      <c r="HN121" s="59"/>
      <c r="HO121" s="59"/>
      <c r="HP121" s="59"/>
      <c r="HQ121" s="59"/>
      <c r="HR121" s="59"/>
      <c r="HS121" s="59"/>
    </row>
    <row r="122" spans="1:227" s="62" customFormat="1" x14ac:dyDescent="0.15">
      <c r="B122" s="59"/>
      <c r="C122" s="61"/>
      <c r="D122" s="61"/>
      <c r="E122" s="59"/>
      <c r="F122" s="59"/>
      <c r="G122" s="59"/>
      <c r="H122" s="59"/>
      <c r="I122" s="59"/>
      <c r="J122" s="59"/>
      <c r="K122" s="59"/>
      <c r="L122" s="59"/>
      <c r="M122" s="59"/>
      <c r="N122" s="59"/>
      <c r="O122" s="59"/>
      <c r="P122" s="59"/>
      <c r="Q122" s="59"/>
      <c r="R122" s="59"/>
      <c r="S122" s="59"/>
      <c r="T122" s="59"/>
      <c r="U122" s="59"/>
      <c r="V122" s="59"/>
      <c r="W122" s="59"/>
      <c r="X122" s="59"/>
      <c r="Y122" s="59"/>
      <c r="Z122" s="59"/>
      <c r="AA122" s="59"/>
      <c r="AB122" s="59"/>
      <c r="AC122" s="59"/>
      <c r="AD122" s="59"/>
      <c r="AE122" s="59"/>
      <c r="AF122" s="59"/>
      <c r="AG122" s="59"/>
      <c r="AH122" s="59"/>
      <c r="AI122" s="59"/>
      <c r="AJ122" s="59"/>
      <c r="AK122" s="59"/>
      <c r="AL122" s="59"/>
      <c r="AM122" s="59"/>
      <c r="AN122" s="59"/>
      <c r="AO122" s="59"/>
      <c r="AP122" s="59"/>
      <c r="AQ122" s="59"/>
      <c r="AR122" s="59"/>
      <c r="AS122" s="59"/>
      <c r="AT122" s="59"/>
      <c r="AU122" s="59"/>
      <c r="AV122" s="59"/>
      <c r="AW122" s="59"/>
      <c r="AX122" s="59"/>
      <c r="AY122" s="59"/>
      <c r="AZ122" s="59"/>
      <c r="BA122" s="59"/>
      <c r="BB122" s="59"/>
      <c r="BC122" s="59"/>
      <c r="BD122" s="59"/>
      <c r="BE122" s="59"/>
      <c r="BF122" s="59"/>
      <c r="BG122" s="59"/>
      <c r="BH122" s="59"/>
      <c r="BI122" s="59"/>
      <c r="BJ122" s="59"/>
      <c r="BK122" s="59"/>
      <c r="BL122" s="59"/>
      <c r="BM122" s="59"/>
      <c r="BN122" s="59"/>
      <c r="BO122" s="59"/>
      <c r="BP122" s="59"/>
      <c r="BQ122" s="59"/>
      <c r="BR122" s="59"/>
      <c r="BS122" s="59"/>
      <c r="BT122" s="59"/>
      <c r="BU122" s="59"/>
      <c r="BV122" s="59"/>
      <c r="BW122" s="59"/>
      <c r="BX122" s="59"/>
      <c r="BY122" s="59"/>
      <c r="BZ122" s="59"/>
      <c r="CA122" s="59"/>
      <c r="CB122" s="59"/>
      <c r="CC122" s="59"/>
      <c r="CD122" s="59"/>
      <c r="CE122" s="59"/>
      <c r="CF122" s="59"/>
      <c r="CG122" s="59"/>
      <c r="CH122" s="59"/>
      <c r="CI122" s="59"/>
      <c r="CJ122" s="59"/>
      <c r="CK122" s="59"/>
      <c r="CL122" s="59"/>
      <c r="CM122" s="59"/>
      <c r="CN122" s="59"/>
      <c r="CO122" s="59"/>
      <c r="CP122" s="59"/>
      <c r="CQ122" s="59"/>
      <c r="CR122" s="59"/>
      <c r="CS122" s="59"/>
      <c r="CT122" s="59"/>
      <c r="CU122" s="59"/>
      <c r="CV122" s="59"/>
      <c r="CW122" s="59"/>
      <c r="CX122" s="59"/>
      <c r="CY122" s="59"/>
      <c r="CZ122" s="59"/>
      <c r="DA122" s="59"/>
      <c r="DB122" s="59"/>
      <c r="DC122" s="59"/>
      <c r="DD122" s="59"/>
      <c r="DE122" s="59"/>
      <c r="DF122" s="59"/>
      <c r="DG122" s="59"/>
      <c r="DH122" s="59"/>
      <c r="DI122" s="59"/>
      <c r="DJ122" s="59"/>
      <c r="DK122" s="59"/>
      <c r="DL122" s="59"/>
      <c r="DM122" s="59"/>
      <c r="DN122" s="59"/>
      <c r="DO122" s="59"/>
      <c r="DP122" s="59"/>
      <c r="DQ122" s="59"/>
      <c r="DR122" s="59"/>
      <c r="DS122" s="59"/>
      <c r="DT122" s="59"/>
      <c r="DU122" s="59"/>
      <c r="DV122" s="59"/>
      <c r="DW122" s="59"/>
      <c r="DX122" s="59"/>
      <c r="DY122" s="59"/>
      <c r="DZ122" s="59"/>
      <c r="EA122" s="59"/>
      <c r="EB122" s="59"/>
      <c r="EC122" s="59"/>
      <c r="ED122" s="59"/>
      <c r="EE122" s="59"/>
      <c r="EF122" s="59"/>
      <c r="EG122" s="59"/>
      <c r="EH122" s="59"/>
      <c r="EI122" s="59"/>
      <c r="EJ122" s="59"/>
      <c r="EK122" s="59"/>
      <c r="EL122" s="59"/>
      <c r="EM122" s="59"/>
      <c r="EN122" s="59"/>
      <c r="EO122" s="59"/>
      <c r="EP122" s="59"/>
      <c r="EQ122" s="59"/>
      <c r="ER122" s="59"/>
      <c r="ES122" s="59"/>
      <c r="ET122" s="59"/>
      <c r="EU122" s="59"/>
      <c r="EV122" s="59"/>
      <c r="EW122" s="59"/>
      <c r="EX122" s="59"/>
      <c r="EY122" s="59"/>
      <c r="EZ122" s="59"/>
      <c r="FA122" s="59"/>
      <c r="FB122" s="59"/>
      <c r="FC122" s="59"/>
      <c r="FD122" s="59"/>
      <c r="FE122" s="59"/>
      <c r="FF122" s="59"/>
      <c r="FG122" s="59"/>
      <c r="FH122" s="59"/>
      <c r="FI122" s="59"/>
      <c r="FJ122" s="59"/>
      <c r="FK122" s="59"/>
      <c r="FL122" s="59"/>
      <c r="FM122" s="59"/>
      <c r="FN122" s="59"/>
      <c r="FO122" s="59"/>
      <c r="FP122" s="59"/>
      <c r="FQ122" s="59"/>
      <c r="FR122" s="59"/>
      <c r="FS122" s="59"/>
      <c r="FT122" s="59"/>
      <c r="FU122" s="59"/>
      <c r="FV122" s="59"/>
      <c r="FW122" s="59"/>
      <c r="FX122" s="59"/>
      <c r="FY122" s="59"/>
      <c r="FZ122" s="59"/>
      <c r="GA122" s="59"/>
      <c r="GB122" s="59"/>
      <c r="GC122" s="59"/>
      <c r="GD122" s="59"/>
      <c r="GE122" s="59"/>
      <c r="GF122" s="59"/>
      <c r="GG122" s="59"/>
      <c r="GH122" s="59"/>
      <c r="GI122" s="59"/>
      <c r="GJ122" s="59"/>
      <c r="GK122" s="59"/>
      <c r="GL122" s="59"/>
      <c r="GM122" s="59"/>
      <c r="GN122" s="59"/>
      <c r="GO122" s="59"/>
      <c r="GP122" s="59"/>
      <c r="GQ122" s="59"/>
      <c r="GR122" s="59"/>
      <c r="GS122" s="59"/>
      <c r="GT122" s="59"/>
      <c r="GU122" s="59"/>
      <c r="GV122" s="59"/>
      <c r="GW122" s="59"/>
      <c r="GX122" s="59"/>
      <c r="GY122" s="59"/>
      <c r="GZ122" s="59"/>
      <c r="HA122" s="59"/>
      <c r="HB122" s="59"/>
      <c r="HC122" s="59"/>
      <c r="HD122" s="59"/>
      <c r="HE122" s="59"/>
      <c r="HF122" s="59"/>
      <c r="HG122" s="59"/>
      <c r="HH122" s="59"/>
      <c r="HI122" s="59"/>
      <c r="HJ122" s="59"/>
      <c r="HK122" s="59"/>
      <c r="HL122" s="59"/>
      <c r="HM122" s="59"/>
      <c r="HN122" s="59"/>
      <c r="HO122" s="59"/>
      <c r="HP122" s="59"/>
      <c r="HQ122" s="59"/>
      <c r="HR122" s="59"/>
      <c r="HS122" s="59"/>
    </row>
    <row r="123" spans="1:227" s="62" customFormat="1" x14ac:dyDescent="0.15">
      <c r="B123" s="59"/>
      <c r="C123" s="61"/>
      <c r="D123" s="61"/>
      <c r="E123" s="59"/>
      <c r="F123" s="59"/>
      <c r="G123" s="59"/>
      <c r="H123" s="59"/>
      <c r="I123" s="59"/>
      <c r="J123" s="59"/>
      <c r="K123" s="59"/>
      <c r="L123" s="59"/>
      <c r="M123" s="59"/>
      <c r="N123" s="59"/>
      <c r="O123" s="59"/>
      <c r="P123" s="59"/>
      <c r="Q123" s="59"/>
      <c r="R123" s="59"/>
      <c r="S123" s="59"/>
      <c r="T123" s="59"/>
      <c r="U123" s="59"/>
      <c r="V123" s="59"/>
      <c r="W123" s="59"/>
      <c r="X123" s="59"/>
      <c r="Y123" s="59"/>
      <c r="Z123" s="59"/>
      <c r="AA123" s="59"/>
      <c r="AB123" s="59"/>
      <c r="AC123" s="59"/>
      <c r="AD123" s="59"/>
      <c r="AE123" s="59"/>
      <c r="AF123" s="59"/>
      <c r="AG123" s="59"/>
      <c r="AH123" s="59"/>
      <c r="AI123" s="59"/>
      <c r="AJ123" s="59"/>
      <c r="AK123" s="59"/>
      <c r="AL123" s="59"/>
      <c r="AM123" s="59"/>
      <c r="AN123" s="59"/>
      <c r="AO123" s="59"/>
      <c r="AP123" s="59"/>
      <c r="AQ123" s="59"/>
      <c r="AR123" s="59"/>
      <c r="AS123" s="59"/>
      <c r="AT123" s="59"/>
      <c r="AU123" s="59"/>
      <c r="AV123" s="59"/>
      <c r="AW123" s="59"/>
      <c r="AX123" s="59"/>
      <c r="AY123" s="59"/>
      <c r="AZ123" s="59"/>
      <c r="BA123" s="59"/>
      <c r="BB123" s="59"/>
      <c r="BC123" s="59"/>
      <c r="BD123" s="59"/>
      <c r="BE123" s="59"/>
      <c r="BF123" s="59"/>
      <c r="BG123" s="59"/>
      <c r="BH123" s="59"/>
      <c r="BI123" s="59"/>
      <c r="BJ123" s="59"/>
      <c r="BK123" s="59"/>
      <c r="BL123" s="59"/>
      <c r="BM123" s="59"/>
      <c r="BN123" s="59"/>
      <c r="BO123" s="59"/>
      <c r="BP123" s="59"/>
      <c r="BQ123" s="59"/>
      <c r="BR123" s="59"/>
      <c r="BS123" s="59"/>
      <c r="BT123" s="59"/>
      <c r="BU123" s="59"/>
      <c r="BV123" s="59"/>
      <c r="BW123" s="59"/>
      <c r="BX123" s="59"/>
      <c r="BY123" s="59"/>
      <c r="BZ123" s="59"/>
      <c r="CA123" s="59"/>
      <c r="CB123" s="59"/>
      <c r="CC123" s="59"/>
      <c r="CD123" s="59"/>
      <c r="CE123" s="59"/>
      <c r="CF123" s="59"/>
      <c r="CG123" s="59"/>
      <c r="CH123" s="59"/>
      <c r="CI123" s="59"/>
      <c r="CJ123" s="59"/>
      <c r="CK123" s="59"/>
      <c r="CL123" s="59"/>
      <c r="CM123" s="59"/>
      <c r="CN123" s="59"/>
      <c r="CO123" s="59"/>
      <c r="CP123" s="59"/>
      <c r="CQ123" s="59"/>
      <c r="CR123" s="59"/>
      <c r="CS123" s="59"/>
      <c r="CT123" s="59"/>
      <c r="CU123" s="59"/>
      <c r="CV123" s="59"/>
      <c r="CW123" s="59"/>
      <c r="CX123" s="59"/>
      <c r="CY123" s="59"/>
      <c r="CZ123" s="59"/>
      <c r="DA123" s="59"/>
      <c r="DB123" s="59"/>
      <c r="DC123" s="59"/>
      <c r="DD123" s="59"/>
      <c r="DE123" s="59"/>
      <c r="DF123" s="59"/>
      <c r="DG123" s="59"/>
      <c r="DH123" s="59"/>
      <c r="DI123" s="59"/>
      <c r="DJ123" s="59"/>
      <c r="DK123" s="59"/>
      <c r="DL123" s="59"/>
      <c r="DM123" s="59"/>
      <c r="DN123" s="59"/>
      <c r="DO123" s="59"/>
      <c r="DP123" s="59"/>
      <c r="DQ123" s="59"/>
      <c r="DR123" s="59"/>
      <c r="DS123" s="59"/>
      <c r="DT123" s="59"/>
      <c r="DU123" s="59"/>
      <c r="DV123" s="59"/>
      <c r="DW123" s="59"/>
      <c r="DX123" s="59"/>
      <c r="DY123" s="59"/>
      <c r="DZ123" s="59"/>
      <c r="EA123" s="59"/>
      <c r="EB123" s="59"/>
      <c r="EC123" s="59"/>
      <c r="ED123" s="59"/>
      <c r="EE123" s="59"/>
      <c r="EF123" s="59"/>
      <c r="EG123" s="59"/>
      <c r="EH123" s="59"/>
      <c r="EI123" s="59"/>
      <c r="EJ123" s="59"/>
      <c r="EK123" s="59"/>
      <c r="EL123" s="59"/>
      <c r="EM123" s="59"/>
      <c r="EN123" s="59"/>
      <c r="EO123" s="59"/>
      <c r="EP123" s="59"/>
      <c r="EQ123" s="59"/>
      <c r="ER123" s="59"/>
      <c r="ES123" s="59"/>
      <c r="ET123" s="59"/>
      <c r="EU123" s="59"/>
      <c r="EV123" s="59"/>
      <c r="EW123" s="59"/>
      <c r="EX123" s="59"/>
      <c r="EY123" s="59"/>
      <c r="EZ123" s="59"/>
      <c r="FA123" s="59"/>
      <c r="FB123" s="59"/>
      <c r="FC123" s="59"/>
      <c r="FD123" s="59"/>
      <c r="FE123" s="59"/>
      <c r="FF123" s="59"/>
      <c r="FG123" s="59"/>
      <c r="FH123" s="59"/>
      <c r="FI123" s="59"/>
      <c r="FJ123" s="59"/>
      <c r="FK123" s="59"/>
      <c r="FL123" s="59"/>
      <c r="FM123" s="59"/>
      <c r="FN123" s="59"/>
      <c r="FO123" s="59"/>
      <c r="FP123" s="59"/>
      <c r="FQ123" s="59"/>
      <c r="FR123" s="59"/>
      <c r="FS123" s="59"/>
      <c r="FT123" s="59"/>
      <c r="FU123" s="59"/>
      <c r="FV123" s="59"/>
      <c r="FW123" s="59"/>
      <c r="FX123" s="59"/>
      <c r="FY123" s="59"/>
      <c r="FZ123" s="59"/>
      <c r="GA123" s="59"/>
      <c r="GB123" s="59"/>
      <c r="GC123" s="59"/>
      <c r="GD123" s="59"/>
      <c r="GE123" s="59"/>
      <c r="GF123" s="59"/>
      <c r="GG123" s="59"/>
      <c r="GH123" s="59"/>
      <c r="GI123" s="59"/>
      <c r="GJ123" s="59"/>
      <c r="GK123" s="59"/>
      <c r="GL123" s="59"/>
      <c r="GM123" s="59"/>
      <c r="GN123" s="59"/>
      <c r="GO123" s="59"/>
      <c r="GP123" s="59"/>
      <c r="GQ123" s="59"/>
      <c r="GR123" s="59"/>
      <c r="GS123" s="59"/>
      <c r="GT123" s="59"/>
      <c r="GU123" s="59"/>
      <c r="GV123" s="59"/>
      <c r="GW123" s="59"/>
      <c r="GX123" s="59"/>
      <c r="GY123" s="59"/>
      <c r="GZ123" s="59"/>
      <c r="HA123" s="59"/>
      <c r="HB123" s="59"/>
      <c r="HC123" s="59"/>
      <c r="HD123" s="59"/>
      <c r="HE123" s="59"/>
      <c r="HF123" s="59"/>
      <c r="HG123" s="59"/>
      <c r="HH123" s="59"/>
      <c r="HI123" s="59"/>
      <c r="HJ123" s="59"/>
      <c r="HK123" s="59"/>
      <c r="HL123" s="59"/>
      <c r="HM123" s="59"/>
      <c r="HN123" s="59"/>
      <c r="HO123" s="59"/>
      <c r="HP123" s="59"/>
      <c r="HQ123" s="59"/>
      <c r="HR123" s="59"/>
      <c r="HS123" s="59"/>
    </row>
    <row r="124" spans="1:227" s="62" customFormat="1" x14ac:dyDescent="0.15">
      <c r="B124" s="59"/>
      <c r="C124" s="61"/>
      <c r="D124" s="61"/>
      <c r="E124" s="59"/>
      <c r="F124" s="59"/>
      <c r="G124" s="59"/>
      <c r="H124" s="59"/>
      <c r="I124" s="59"/>
      <c r="J124" s="59"/>
      <c r="K124" s="59"/>
      <c r="L124" s="59"/>
      <c r="M124" s="59"/>
      <c r="N124" s="59"/>
      <c r="O124" s="59"/>
      <c r="P124" s="59"/>
      <c r="Q124" s="59"/>
      <c r="R124" s="59"/>
      <c r="S124" s="59"/>
      <c r="T124" s="59"/>
      <c r="U124" s="59"/>
      <c r="V124" s="59"/>
      <c r="W124" s="59"/>
      <c r="X124" s="59"/>
      <c r="Y124" s="59"/>
      <c r="Z124" s="59"/>
      <c r="AA124" s="59"/>
      <c r="AB124" s="59"/>
      <c r="AC124" s="59"/>
      <c r="AD124" s="59"/>
      <c r="AE124" s="59"/>
      <c r="AF124" s="59"/>
      <c r="AG124" s="59"/>
      <c r="AH124" s="59"/>
      <c r="AI124" s="59"/>
      <c r="AJ124" s="59"/>
      <c r="AK124" s="59"/>
      <c r="AL124" s="59"/>
      <c r="AM124" s="59"/>
      <c r="AN124" s="59"/>
      <c r="AO124" s="59"/>
      <c r="AP124" s="59"/>
      <c r="AQ124" s="59"/>
      <c r="AR124" s="59"/>
      <c r="AS124" s="59"/>
      <c r="AT124" s="59"/>
      <c r="AU124" s="59"/>
      <c r="AV124" s="59"/>
      <c r="AW124" s="59"/>
      <c r="AX124" s="59"/>
      <c r="AY124" s="59"/>
      <c r="AZ124" s="59"/>
      <c r="BA124" s="59"/>
      <c r="BB124" s="59"/>
      <c r="BC124" s="59"/>
      <c r="BD124" s="59"/>
      <c r="BE124" s="59"/>
      <c r="BF124" s="59"/>
      <c r="BG124" s="59"/>
      <c r="BH124" s="59"/>
      <c r="BI124" s="59"/>
      <c r="BJ124" s="59"/>
      <c r="BK124" s="59"/>
      <c r="BL124" s="59"/>
      <c r="BM124" s="59"/>
      <c r="BN124" s="59"/>
      <c r="BO124" s="59"/>
      <c r="BP124" s="59"/>
      <c r="BQ124" s="59"/>
      <c r="BR124" s="59"/>
      <c r="BS124" s="59"/>
      <c r="BT124" s="59"/>
      <c r="BU124" s="59"/>
      <c r="BV124" s="59"/>
      <c r="BW124" s="59"/>
      <c r="BX124" s="59"/>
      <c r="BY124" s="59"/>
      <c r="BZ124" s="59"/>
      <c r="CA124" s="59"/>
      <c r="CB124" s="59"/>
      <c r="CC124" s="59"/>
      <c r="CD124" s="59"/>
      <c r="CE124" s="59"/>
      <c r="CF124" s="59"/>
      <c r="CG124" s="59"/>
      <c r="CH124" s="59"/>
      <c r="CI124" s="59"/>
      <c r="CJ124" s="59"/>
      <c r="CK124" s="59"/>
      <c r="CL124" s="59"/>
      <c r="CM124" s="59"/>
      <c r="CN124" s="59"/>
      <c r="CO124" s="59"/>
      <c r="CP124" s="59"/>
      <c r="CQ124" s="59"/>
      <c r="CR124" s="59"/>
      <c r="CS124" s="59"/>
      <c r="CT124" s="59"/>
      <c r="CU124" s="59"/>
      <c r="CV124" s="59"/>
      <c r="CW124" s="59"/>
      <c r="CX124" s="59"/>
      <c r="CY124" s="59"/>
      <c r="CZ124" s="59"/>
      <c r="DA124" s="59"/>
      <c r="DB124" s="59"/>
      <c r="DC124" s="59"/>
      <c r="DD124" s="59"/>
      <c r="DE124" s="59"/>
      <c r="DF124" s="59"/>
      <c r="DG124" s="59"/>
      <c r="DH124" s="59"/>
      <c r="DI124" s="59"/>
      <c r="DJ124" s="59"/>
      <c r="DK124" s="59"/>
      <c r="DL124" s="59"/>
      <c r="DM124" s="59"/>
      <c r="DN124" s="59"/>
      <c r="DO124" s="59"/>
      <c r="DP124" s="59"/>
      <c r="DQ124" s="59"/>
      <c r="DR124" s="59"/>
      <c r="DS124" s="59"/>
      <c r="DT124" s="59"/>
      <c r="DU124" s="59"/>
      <c r="DV124" s="59"/>
      <c r="DW124" s="59"/>
      <c r="DX124" s="59"/>
      <c r="DY124" s="59"/>
      <c r="DZ124" s="59"/>
      <c r="EA124" s="59"/>
      <c r="EB124" s="59"/>
      <c r="EC124" s="59"/>
      <c r="ED124" s="59"/>
      <c r="EE124" s="59"/>
      <c r="EF124" s="59"/>
      <c r="EG124" s="59"/>
      <c r="EH124" s="59"/>
      <c r="EI124" s="59"/>
      <c r="EJ124" s="59"/>
      <c r="EK124" s="59"/>
      <c r="EL124" s="59"/>
      <c r="EM124" s="59"/>
      <c r="EN124" s="59"/>
      <c r="EO124" s="59"/>
      <c r="EP124" s="59"/>
      <c r="EQ124" s="59"/>
      <c r="ER124" s="59"/>
      <c r="ES124" s="59"/>
      <c r="ET124" s="59"/>
      <c r="EU124" s="59"/>
      <c r="EV124" s="59"/>
      <c r="EW124" s="59"/>
      <c r="EX124" s="59"/>
      <c r="EY124" s="59"/>
      <c r="EZ124" s="59"/>
      <c r="FA124" s="59"/>
      <c r="FB124" s="59"/>
      <c r="FC124" s="59"/>
      <c r="FD124" s="59"/>
      <c r="FE124" s="59"/>
      <c r="FF124" s="59"/>
      <c r="FG124" s="59"/>
      <c r="FH124" s="59"/>
      <c r="FI124" s="59"/>
      <c r="FJ124" s="59"/>
      <c r="FK124" s="59"/>
      <c r="FL124" s="59"/>
      <c r="FM124" s="59"/>
      <c r="FN124" s="59"/>
      <c r="FO124" s="59"/>
      <c r="FP124" s="59"/>
      <c r="FQ124" s="59"/>
      <c r="FR124" s="59"/>
      <c r="FS124" s="59"/>
      <c r="FT124" s="59"/>
      <c r="FU124" s="59"/>
      <c r="FV124" s="59"/>
      <c r="FW124" s="59"/>
      <c r="FX124" s="59"/>
      <c r="FY124" s="59"/>
      <c r="FZ124" s="59"/>
      <c r="GA124" s="59"/>
      <c r="GB124" s="59"/>
      <c r="GC124" s="59"/>
      <c r="GD124" s="59"/>
      <c r="GE124" s="59"/>
      <c r="GF124" s="59"/>
      <c r="GG124" s="59"/>
      <c r="GH124" s="59"/>
      <c r="GI124" s="59"/>
      <c r="GJ124" s="59"/>
      <c r="GK124" s="59"/>
      <c r="GL124" s="59"/>
      <c r="GM124" s="59"/>
      <c r="GN124" s="59"/>
      <c r="GO124" s="59"/>
      <c r="GP124" s="59"/>
      <c r="GQ124" s="59"/>
      <c r="GR124" s="59"/>
      <c r="GS124" s="59"/>
      <c r="GT124" s="59"/>
      <c r="GU124" s="59"/>
      <c r="GV124" s="59"/>
      <c r="GW124" s="59"/>
      <c r="GX124" s="59"/>
      <c r="GY124" s="59"/>
      <c r="GZ124" s="59"/>
      <c r="HA124" s="59"/>
      <c r="HB124" s="59"/>
      <c r="HC124" s="59"/>
      <c r="HD124" s="59"/>
      <c r="HE124" s="59"/>
      <c r="HF124" s="59"/>
      <c r="HG124" s="59"/>
      <c r="HH124" s="59"/>
      <c r="HI124" s="59"/>
      <c r="HJ124" s="59"/>
      <c r="HK124" s="59"/>
      <c r="HL124" s="59"/>
      <c r="HM124" s="59"/>
      <c r="HN124" s="59"/>
      <c r="HO124" s="59"/>
      <c r="HP124" s="59"/>
      <c r="HQ124" s="59"/>
      <c r="HR124" s="59"/>
      <c r="HS124" s="59"/>
    </row>
    <row r="125" spans="1:227" s="62" customFormat="1" x14ac:dyDescent="0.15">
      <c r="B125" s="59"/>
      <c r="C125" s="61"/>
      <c r="D125" s="61"/>
      <c r="E125" s="59"/>
      <c r="F125" s="59"/>
      <c r="G125" s="59"/>
      <c r="H125" s="59"/>
      <c r="I125" s="59"/>
      <c r="J125" s="59"/>
      <c r="K125" s="59"/>
      <c r="L125" s="59"/>
      <c r="M125" s="59"/>
      <c r="N125" s="59"/>
      <c r="O125" s="59"/>
      <c r="P125" s="59"/>
      <c r="Q125" s="59"/>
      <c r="R125" s="59"/>
      <c r="S125" s="59"/>
      <c r="T125" s="59"/>
      <c r="U125" s="59"/>
      <c r="V125" s="59"/>
      <c r="W125" s="59"/>
      <c r="X125" s="59"/>
      <c r="Y125" s="59"/>
      <c r="Z125" s="59"/>
      <c r="AA125" s="59"/>
      <c r="AB125" s="59"/>
      <c r="AC125" s="59"/>
      <c r="AD125" s="59"/>
      <c r="AE125" s="59"/>
      <c r="AF125" s="59"/>
      <c r="AG125" s="59"/>
      <c r="AH125" s="59"/>
      <c r="AI125" s="59"/>
      <c r="AJ125" s="59"/>
      <c r="AK125" s="59"/>
      <c r="AL125" s="59"/>
      <c r="AM125" s="59"/>
      <c r="AN125" s="59"/>
      <c r="AO125" s="59"/>
      <c r="AP125" s="59"/>
      <c r="AQ125" s="59"/>
      <c r="AR125" s="59"/>
      <c r="AS125" s="59"/>
      <c r="AT125" s="59"/>
      <c r="AU125" s="59"/>
      <c r="AV125" s="59"/>
      <c r="AW125" s="59"/>
      <c r="AX125" s="59"/>
      <c r="AY125" s="59"/>
      <c r="AZ125" s="59"/>
      <c r="BA125" s="59"/>
      <c r="BB125" s="59"/>
      <c r="BC125" s="59"/>
      <c r="BD125" s="59"/>
      <c r="BE125" s="59"/>
      <c r="BF125" s="59"/>
      <c r="BG125" s="59"/>
      <c r="BH125" s="59"/>
      <c r="BI125" s="59"/>
      <c r="BJ125" s="59"/>
      <c r="BK125" s="59"/>
      <c r="BL125" s="59"/>
      <c r="BM125" s="59"/>
      <c r="BN125" s="59"/>
      <c r="BO125" s="59"/>
      <c r="BP125" s="59"/>
      <c r="BQ125" s="59"/>
      <c r="BR125" s="59"/>
      <c r="BS125" s="59"/>
      <c r="BT125" s="59"/>
      <c r="BU125" s="59"/>
      <c r="BV125" s="59"/>
      <c r="BW125" s="59"/>
      <c r="BX125" s="59"/>
      <c r="BY125" s="59"/>
      <c r="BZ125" s="59"/>
      <c r="CA125" s="59"/>
      <c r="CB125" s="59"/>
      <c r="CC125" s="59"/>
      <c r="CD125" s="59"/>
      <c r="CE125" s="59"/>
      <c r="CF125" s="59"/>
      <c r="CG125" s="59"/>
      <c r="CH125" s="59"/>
      <c r="CI125" s="59"/>
      <c r="CJ125" s="59"/>
      <c r="CK125" s="59"/>
      <c r="CL125" s="59"/>
      <c r="CM125" s="59"/>
      <c r="CN125" s="59"/>
      <c r="CO125" s="59"/>
      <c r="CP125" s="59"/>
      <c r="CQ125" s="59"/>
      <c r="CR125" s="59"/>
      <c r="CS125" s="59"/>
      <c r="CT125" s="59"/>
      <c r="CU125" s="59"/>
      <c r="CV125" s="59"/>
      <c r="CW125" s="59"/>
      <c r="CX125" s="59"/>
      <c r="CY125" s="59"/>
      <c r="CZ125" s="59"/>
      <c r="DA125" s="59"/>
      <c r="DB125" s="59"/>
      <c r="DC125" s="59"/>
      <c r="DD125" s="59"/>
      <c r="DE125" s="59"/>
      <c r="DF125" s="59"/>
      <c r="DG125" s="59"/>
      <c r="DH125" s="59"/>
      <c r="DI125" s="59"/>
      <c r="DJ125" s="59"/>
      <c r="DK125" s="59"/>
      <c r="DL125" s="59"/>
      <c r="DM125" s="59"/>
      <c r="DN125" s="59"/>
      <c r="DO125" s="59"/>
      <c r="DP125" s="59"/>
      <c r="DQ125" s="59"/>
      <c r="DR125" s="59"/>
      <c r="DS125" s="59"/>
      <c r="DT125" s="59"/>
      <c r="DU125" s="59"/>
      <c r="DV125" s="59"/>
      <c r="DW125" s="59"/>
      <c r="DX125" s="59"/>
      <c r="DY125" s="59"/>
      <c r="DZ125" s="59"/>
      <c r="EA125" s="59"/>
      <c r="EB125" s="59"/>
      <c r="EC125" s="59"/>
      <c r="ED125" s="59"/>
      <c r="EE125" s="59"/>
      <c r="EF125" s="59"/>
      <c r="EG125" s="59"/>
      <c r="EH125" s="59"/>
      <c r="EI125" s="59"/>
      <c r="EJ125" s="59"/>
      <c r="EK125" s="59"/>
      <c r="EL125" s="59"/>
      <c r="EM125" s="59"/>
      <c r="EN125" s="59"/>
      <c r="EO125" s="59"/>
      <c r="EP125" s="59"/>
      <c r="EQ125" s="59"/>
      <c r="ER125" s="59"/>
      <c r="ES125" s="59"/>
      <c r="ET125" s="59"/>
      <c r="EU125" s="59"/>
      <c r="EV125" s="59"/>
      <c r="EW125" s="59"/>
      <c r="EX125" s="59"/>
      <c r="EY125" s="59"/>
      <c r="EZ125" s="59"/>
      <c r="FA125" s="59"/>
      <c r="FB125" s="59"/>
      <c r="FC125" s="59"/>
      <c r="FD125" s="59"/>
      <c r="FE125" s="59"/>
      <c r="FF125" s="59"/>
      <c r="FG125" s="59"/>
      <c r="FH125" s="59"/>
      <c r="FI125" s="59"/>
      <c r="FJ125" s="59"/>
      <c r="FK125" s="59"/>
      <c r="FL125" s="59"/>
      <c r="FM125" s="59"/>
      <c r="FN125" s="59"/>
      <c r="FO125" s="59"/>
      <c r="FP125" s="59"/>
      <c r="FQ125" s="59"/>
      <c r="FR125" s="59"/>
      <c r="FS125" s="59"/>
      <c r="FT125" s="59"/>
      <c r="FU125" s="59"/>
      <c r="FV125" s="59"/>
      <c r="FW125" s="59"/>
      <c r="FX125" s="59"/>
      <c r="FY125" s="59"/>
      <c r="FZ125" s="59"/>
      <c r="GA125" s="59"/>
      <c r="GB125" s="59"/>
      <c r="GC125" s="59"/>
      <c r="GD125" s="59"/>
      <c r="GE125" s="59"/>
      <c r="GF125" s="59"/>
      <c r="GG125" s="59"/>
      <c r="GH125" s="59"/>
      <c r="GI125" s="59"/>
      <c r="GJ125" s="59"/>
      <c r="GK125" s="59"/>
      <c r="GL125" s="59"/>
      <c r="GM125" s="59"/>
      <c r="GN125" s="59"/>
      <c r="GO125" s="59"/>
      <c r="GP125" s="59"/>
      <c r="GQ125" s="59"/>
      <c r="GR125" s="59"/>
      <c r="GS125" s="59"/>
      <c r="GT125" s="59"/>
      <c r="GU125" s="59"/>
      <c r="GV125" s="59"/>
      <c r="GW125" s="59"/>
      <c r="GX125" s="59"/>
      <c r="GY125" s="59"/>
      <c r="GZ125" s="59"/>
      <c r="HA125" s="59"/>
      <c r="HB125" s="59"/>
      <c r="HC125" s="59"/>
      <c r="HD125" s="59"/>
      <c r="HE125" s="59"/>
      <c r="HF125" s="59"/>
      <c r="HG125" s="59"/>
      <c r="HH125" s="59"/>
      <c r="HI125" s="59"/>
      <c r="HJ125" s="59"/>
      <c r="HK125" s="59"/>
      <c r="HL125" s="59"/>
      <c r="HM125" s="59"/>
      <c r="HN125" s="59"/>
      <c r="HO125" s="59"/>
      <c r="HP125" s="59"/>
      <c r="HQ125" s="59"/>
      <c r="HR125" s="59"/>
      <c r="HS125" s="59"/>
    </row>
    <row r="126" spans="1:227" s="62" customFormat="1" x14ac:dyDescent="0.15">
      <c r="B126" s="59"/>
      <c r="C126" s="61"/>
      <c r="D126" s="61"/>
      <c r="E126" s="59"/>
      <c r="F126" s="59"/>
      <c r="G126" s="59"/>
      <c r="H126" s="59"/>
      <c r="I126" s="59"/>
      <c r="J126" s="59"/>
      <c r="K126" s="59"/>
      <c r="L126" s="59"/>
      <c r="M126" s="59"/>
      <c r="N126" s="59"/>
      <c r="O126" s="59"/>
      <c r="P126" s="59"/>
      <c r="Q126" s="59"/>
      <c r="R126" s="59"/>
      <c r="S126" s="59"/>
      <c r="T126" s="59"/>
      <c r="U126" s="59"/>
      <c r="V126" s="59"/>
      <c r="W126" s="59"/>
      <c r="X126" s="59"/>
      <c r="Y126" s="59"/>
      <c r="Z126" s="59"/>
      <c r="AA126" s="59"/>
      <c r="AB126" s="59"/>
      <c r="AC126" s="59"/>
      <c r="AD126" s="59"/>
      <c r="AE126" s="59"/>
      <c r="AF126" s="59"/>
      <c r="AG126" s="59"/>
      <c r="AH126" s="59"/>
      <c r="AI126" s="59"/>
      <c r="AJ126" s="59"/>
      <c r="AK126" s="59"/>
      <c r="AL126" s="59"/>
      <c r="AM126" s="59"/>
      <c r="AN126" s="59"/>
      <c r="AO126" s="59"/>
      <c r="AP126" s="59"/>
      <c r="AQ126" s="59"/>
      <c r="AR126" s="59"/>
      <c r="AS126" s="59"/>
      <c r="AT126" s="59"/>
      <c r="AU126" s="59"/>
      <c r="AV126" s="59"/>
      <c r="AW126" s="59"/>
      <c r="AX126" s="59"/>
      <c r="AY126" s="59"/>
      <c r="AZ126" s="59"/>
      <c r="BA126" s="59"/>
      <c r="BB126" s="59"/>
      <c r="BC126" s="59"/>
      <c r="BD126" s="59"/>
      <c r="BE126" s="59"/>
      <c r="BF126" s="59"/>
      <c r="BG126" s="59"/>
      <c r="BH126" s="59"/>
      <c r="BI126" s="59"/>
      <c r="BJ126" s="59"/>
      <c r="BK126" s="59"/>
      <c r="BL126" s="59"/>
      <c r="BM126" s="59"/>
      <c r="BN126" s="59"/>
      <c r="BO126" s="59"/>
      <c r="BP126" s="59"/>
      <c r="BQ126" s="59"/>
      <c r="BR126" s="59"/>
      <c r="BS126" s="59"/>
      <c r="BT126" s="59"/>
      <c r="BU126" s="59"/>
      <c r="BV126" s="59"/>
      <c r="BW126" s="59"/>
      <c r="BX126" s="59"/>
      <c r="BY126" s="59"/>
      <c r="BZ126" s="59"/>
      <c r="CA126" s="59"/>
      <c r="CB126" s="59"/>
      <c r="CC126" s="59"/>
      <c r="CD126" s="59"/>
      <c r="CE126" s="59"/>
      <c r="CF126" s="59"/>
      <c r="CG126" s="59"/>
      <c r="CH126" s="59"/>
      <c r="CI126" s="59"/>
      <c r="CJ126" s="59"/>
      <c r="CK126" s="59"/>
      <c r="CL126" s="59"/>
      <c r="CM126" s="59"/>
      <c r="CN126" s="59"/>
      <c r="CO126" s="59"/>
      <c r="CP126" s="59"/>
      <c r="CQ126" s="59"/>
      <c r="CR126" s="59"/>
      <c r="CS126" s="59"/>
      <c r="CT126" s="59"/>
      <c r="CU126" s="59"/>
      <c r="CV126" s="59"/>
      <c r="CW126" s="59"/>
      <c r="CX126" s="59"/>
      <c r="CY126" s="59"/>
      <c r="CZ126" s="59"/>
      <c r="DA126" s="59"/>
      <c r="DB126" s="59"/>
      <c r="DC126" s="59"/>
      <c r="DD126" s="59"/>
      <c r="DE126" s="59"/>
      <c r="DF126" s="59"/>
      <c r="DG126" s="59"/>
      <c r="DH126" s="59"/>
      <c r="DI126" s="59"/>
      <c r="DJ126" s="59"/>
      <c r="DK126" s="59"/>
      <c r="DL126" s="59"/>
      <c r="DM126" s="59"/>
      <c r="DN126" s="59"/>
      <c r="DO126" s="59"/>
      <c r="DP126" s="59"/>
      <c r="DQ126" s="59"/>
      <c r="DR126" s="59"/>
      <c r="DS126" s="59"/>
      <c r="DT126" s="59"/>
      <c r="DU126" s="59"/>
      <c r="DV126" s="59"/>
      <c r="DW126" s="59"/>
      <c r="DX126" s="59"/>
      <c r="DY126" s="59"/>
      <c r="DZ126" s="59"/>
      <c r="EA126" s="59"/>
      <c r="EB126" s="59"/>
      <c r="EC126" s="59"/>
      <c r="ED126" s="59"/>
      <c r="EE126" s="59"/>
      <c r="EF126" s="59"/>
      <c r="EG126" s="59"/>
      <c r="EH126" s="59"/>
      <c r="EI126" s="59"/>
      <c r="EJ126" s="59"/>
      <c r="EK126" s="59"/>
      <c r="EL126" s="59"/>
      <c r="EM126" s="59"/>
      <c r="EN126" s="59"/>
      <c r="EO126" s="59"/>
      <c r="EP126" s="59"/>
      <c r="EQ126" s="59"/>
      <c r="ER126" s="59"/>
      <c r="ES126" s="59"/>
      <c r="ET126" s="59"/>
      <c r="EU126" s="59"/>
      <c r="EV126" s="59"/>
      <c r="EW126" s="59"/>
      <c r="EX126" s="59"/>
      <c r="EY126" s="59"/>
      <c r="EZ126" s="59"/>
      <c r="FA126" s="59"/>
      <c r="FB126" s="59"/>
      <c r="FC126" s="59"/>
      <c r="FD126" s="59"/>
      <c r="FE126" s="59"/>
      <c r="FF126" s="59"/>
      <c r="FG126" s="59"/>
      <c r="FH126" s="59"/>
      <c r="FI126" s="59"/>
      <c r="FJ126" s="59"/>
      <c r="FK126" s="59"/>
      <c r="FL126" s="59"/>
      <c r="FM126" s="59"/>
      <c r="FN126" s="59"/>
      <c r="FO126" s="59"/>
      <c r="FP126" s="59"/>
      <c r="FQ126" s="59"/>
      <c r="FR126" s="59"/>
      <c r="FS126" s="59"/>
      <c r="FT126" s="59"/>
      <c r="FU126" s="59"/>
      <c r="FV126" s="59"/>
      <c r="FW126" s="59"/>
      <c r="FX126" s="59"/>
      <c r="FY126" s="59"/>
      <c r="FZ126" s="59"/>
      <c r="GA126" s="59"/>
      <c r="GB126" s="59"/>
      <c r="GC126" s="59"/>
      <c r="GD126" s="59"/>
      <c r="GE126" s="59"/>
      <c r="GF126" s="59"/>
      <c r="GG126" s="59"/>
      <c r="GH126" s="59"/>
      <c r="GI126" s="59"/>
      <c r="GJ126" s="59"/>
      <c r="GK126" s="59"/>
      <c r="GL126" s="59"/>
      <c r="GM126" s="59"/>
      <c r="GN126" s="59"/>
      <c r="GO126" s="59"/>
      <c r="GP126" s="59"/>
      <c r="GQ126" s="59"/>
      <c r="GR126" s="59"/>
      <c r="GS126" s="59"/>
      <c r="GT126" s="59"/>
      <c r="GU126" s="59"/>
      <c r="GV126" s="59"/>
      <c r="GW126" s="59"/>
      <c r="GX126" s="59"/>
      <c r="GY126" s="59"/>
      <c r="GZ126" s="59"/>
      <c r="HA126" s="59"/>
      <c r="HB126" s="59"/>
      <c r="HC126" s="59"/>
      <c r="HD126" s="59"/>
      <c r="HE126" s="59"/>
      <c r="HF126" s="59"/>
      <c r="HG126" s="59"/>
      <c r="HH126" s="59"/>
      <c r="HI126" s="59"/>
      <c r="HJ126" s="59"/>
      <c r="HK126" s="59"/>
      <c r="HL126" s="59"/>
      <c r="HM126" s="59"/>
      <c r="HN126" s="59"/>
      <c r="HO126" s="59"/>
      <c r="HP126" s="59"/>
      <c r="HQ126" s="59"/>
      <c r="HR126" s="59"/>
      <c r="HS126" s="59"/>
    </row>
    <row r="127" spans="1:227" s="62" customFormat="1" x14ac:dyDescent="0.15">
      <c r="B127" s="59"/>
      <c r="C127" s="61"/>
      <c r="D127" s="61"/>
      <c r="E127" s="59"/>
      <c r="F127" s="59"/>
      <c r="G127" s="59"/>
      <c r="H127" s="59"/>
      <c r="I127" s="59"/>
      <c r="J127" s="59"/>
      <c r="K127" s="59"/>
      <c r="L127" s="59"/>
      <c r="M127" s="59"/>
      <c r="N127" s="59"/>
      <c r="O127" s="59"/>
      <c r="P127" s="59"/>
      <c r="Q127" s="59"/>
      <c r="R127" s="59"/>
      <c r="S127" s="59"/>
      <c r="T127" s="59"/>
      <c r="U127" s="59"/>
      <c r="V127" s="59"/>
      <c r="W127" s="59"/>
      <c r="X127" s="59"/>
      <c r="Y127" s="59"/>
      <c r="Z127" s="59"/>
      <c r="AA127" s="59"/>
      <c r="AB127" s="59"/>
      <c r="AC127" s="59"/>
      <c r="AD127" s="59"/>
      <c r="AE127" s="59"/>
      <c r="AF127" s="59"/>
      <c r="AG127" s="59"/>
      <c r="AH127" s="59"/>
      <c r="AI127" s="59"/>
      <c r="AJ127" s="59"/>
      <c r="AK127" s="59"/>
      <c r="AL127" s="59"/>
      <c r="AM127" s="59"/>
      <c r="AN127" s="59"/>
      <c r="AO127" s="59"/>
      <c r="AP127" s="59"/>
      <c r="AQ127" s="59"/>
      <c r="AR127" s="59"/>
      <c r="AS127" s="59"/>
      <c r="AT127" s="59"/>
      <c r="AU127" s="59"/>
      <c r="AV127" s="59"/>
      <c r="AW127" s="59"/>
      <c r="AX127" s="59"/>
      <c r="AY127" s="59"/>
      <c r="AZ127" s="59"/>
      <c r="BA127" s="59"/>
      <c r="BB127" s="59"/>
      <c r="BC127" s="59"/>
      <c r="BD127" s="59"/>
      <c r="BE127" s="59"/>
      <c r="BF127" s="59"/>
      <c r="BG127" s="59"/>
      <c r="BH127" s="59"/>
      <c r="BI127" s="59"/>
      <c r="BJ127" s="59"/>
      <c r="BK127" s="59"/>
      <c r="BL127" s="59"/>
      <c r="BM127" s="59"/>
      <c r="BN127" s="59"/>
      <c r="BO127" s="59"/>
      <c r="BP127" s="59"/>
      <c r="BQ127" s="59"/>
      <c r="BR127" s="59"/>
      <c r="BS127" s="59"/>
      <c r="BT127" s="59"/>
      <c r="BU127" s="59"/>
      <c r="BV127" s="59"/>
      <c r="BW127" s="59"/>
      <c r="BX127" s="59"/>
      <c r="BY127" s="59"/>
      <c r="BZ127" s="59"/>
      <c r="CA127" s="59"/>
      <c r="CB127" s="59"/>
      <c r="CC127" s="59"/>
      <c r="CD127" s="59"/>
      <c r="CE127" s="59"/>
      <c r="CF127" s="59"/>
      <c r="CG127" s="59"/>
      <c r="CH127" s="59"/>
      <c r="CI127" s="59"/>
      <c r="CJ127" s="59"/>
      <c r="CK127" s="59"/>
      <c r="CL127" s="59"/>
      <c r="CM127" s="59"/>
      <c r="CN127" s="59"/>
      <c r="CO127" s="59"/>
      <c r="CP127" s="59"/>
      <c r="CQ127" s="59"/>
      <c r="CR127" s="59"/>
      <c r="CS127" s="59"/>
      <c r="CT127" s="59"/>
      <c r="CU127" s="59"/>
      <c r="CV127" s="59"/>
      <c r="CW127" s="59"/>
      <c r="CX127" s="59"/>
      <c r="CY127" s="59"/>
      <c r="CZ127" s="59"/>
      <c r="DA127" s="59"/>
      <c r="DB127" s="59"/>
      <c r="DC127" s="59"/>
      <c r="DD127" s="59"/>
      <c r="DE127" s="59"/>
      <c r="DF127" s="59"/>
      <c r="DG127" s="59"/>
      <c r="DH127" s="59"/>
      <c r="DI127" s="59"/>
      <c r="DJ127" s="59"/>
      <c r="DK127" s="59"/>
      <c r="DL127" s="59"/>
      <c r="DM127" s="59"/>
      <c r="DN127" s="59"/>
      <c r="DO127" s="59"/>
      <c r="DP127" s="59"/>
      <c r="DQ127" s="59"/>
      <c r="DR127" s="59"/>
      <c r="DS127" s="59"/>
      <c r="DT127" s="59"/>
      <c r="DU127" s="59"/>
      <c r="DV127" s="59"/>
      <c r="DW127" s="59"/>
      <c r="DX127" s="59"/>
      <c r="DY127" s="59"/>
      <c r="DZ127" s="59"/>
      <c r="EA127" s="59"/>
      <c r="EB127" s="59"/>
      <c r="EC127" s="59"/>
      <c r="ED127" s="59"/>
      <c r="EE127" s="59"/>
      <c r="EF127" s="59"/>
      <c r="EG127" s="59"/>
      <c r="EH127" s="59"/>
      <c r="EI127" s="59"/>
      <c r="EJ127" s="59"/>
      <c r="EK127" s="59"/>
      <c r="EL127" s="59"/>
      <c r="EM127" s="59"/>
      <c r="EN127" s="59"/>
      <c r="EO127" s="59"/>
      <c r="EP127" s="59"/>
      <c r="EQ127" s="59"/>
      <c r="ER127" s="59"/>
      <c r="ES127" s="59"/>
      <c r="ET127" s="59"/>
      <c r="EU127" s="59"/>
      <c r="EV127" s="59"/>
      <c r="EW127" s="59"/>
      <c r="EX127" s="59"/>
      <c r="EY127" s="59"/>
      <c r="EZ127" s="59"/>
      <c r="FA127" s="59"/>
      <c r="FB127" s="59"/>
      <c r="FC127" s="59"/>
      <c r="FD127" s="59"/>
      <c r="FE127" s="59"/>
      <c r="FF127" s="59"/>
      <c r="FG127" s="59"/>
      <c r="FH127" s="59"/>
      <c r="FI127" s="59"/>
      <c r="FJ127" s="59"/>
      <c r="FK127" s="59"/>
      <c r="FL127" s="59"/>
      <c r="FM127" s="59"/>
      <c r="FN127" s="59"/>
      <c r="FO127" s="59"/>
      <c r="FP127" s="59"/>
      <c r="FQ127" s="59"/>
      <c r="FR127" s="59"/>
      <c r="FS127" s="59"/>
      <c r="FT127" s="59"/>
      <c r="FU127" s="59"/>
      <c r="FV127" s="59"/>
      <c r="FW127" s="59"/>
      <c r="FX127" s="59"/>
      <c r="FY127" s="59"/>
      <c r="FZ127" s="59"/>
      <c r="GA127" s="59"/>
      <c r="GB127" s="59"/>
      <c r="GC127" s="59"/>
      <c r="GD127" s="59"/>
      <c r="GE127" s="59"/>
      <c r="GF127" s="59"/>
      <c r="GG127" s="59"/>
      <c r="GH127" s="59"/>
      <c r="GI127" s="59"/>
      <c r="GJ127" s="59"/>
      <c r="GK127" s="59"/>
      <c r="GL127" s="59"/>
      <c r="GM127" s="59"/>
      <c r="GN127" s="59"/>
      <c r="GO127" s="59"/>
      <c r="GP127" s="59"/>
      <c r="GQ127" s="59"/>
      <c r="GR127" s="59"/>
      <c r="GS127" s="59"/>
      <c r="GT127" s="59"/>
      <c r="GU127" s="59"/>
      <c r="GV127" s="59"/>
      <c r="GW127" s="59"/>
      <c r="GX127" s="59"/>
      <c r="GY127" s="59"/>
      <c r="GZ127" s="59"/>
      <c r="HA127" s="59"/>
      <c r="HB127" s="59"/>
      <c r="HC127" s="59"/>
      <c r="HD127" s="59"/>
      <c r="HE127" s="59"/>
      <c r="HF127" s="59"/>
      <c r="HG127" s="59"/>
      <c r="HH127" s="59"/>
      <c r="HI127" s="59"/>
      <c r="HJ127" s="59"/>
      <c r="HK127" s="59"/>
      <c r="HL127" s="59"/>
      <c r="HM127" s="59"/>
      <c r="HN127" s="59"/>
      <c r="HO127" s="59"/>
      <c r="HP127" s="59"/>
      <c r="HQ127" s="59"/>
      <c r="HR127" s="59"/>
      <c r="HS127" s="59"/>
    </row>
    <row r="128" spans="1:227" s="61" customFormat="1" x14ac:dyDescent="0.15">
      <c r="A128" s="62"/>
      <c r="B128" s="59"/>
      <c r="E128" s="59"/>
      <c r="F128" s="59"/>
      <c r="G128" s="59"/>
      <c r="H128" s="59"/>
      <c r="I128" s="59"/>
      <c r="J128" s="59"/>
      <c r="K128" s="59"/>
      <c r="L128" s="59"/>
      <c r="M128" s="59"/>
      <c r="N128" s="59"/>
      <c r="O128" s="59"/>
      <c r="P128" s="59"/>
      <c r="Q128" s="59"/>
      <c r="R128" s="59"/>
      <c r="S128" s="59"/>
      <c r="T128" s="59"/>
      <c r="U128" s="59"/>
      <c r="V128" s="59"/>
      <c r="W128" s="59"/>
      <c r="X128" s="59"/>
      <c r="Y128" s="59"/>
      <c r="Z128" s="59"/>
      <c r="AA128" s="59"/>
      <c r="AB128" s="59"/>
      <c r="AC128" s="59"/>
      <c r="AD128" s="59"/>
      <c r="AE128" s="59"/>
      <c r="AF128" s="59"/>
      <c r="AG128" s="59"/>
      <c r="AH128" s="59"/>
      <c r="AI128" s="59"/>
      <c r="AJ128" s="59"/>
      <c r="AK128" s="59"/>
      <c r="AL128" s="59"/>
      <c r="AM128" s="59"/>
      <c r="AN128" s="59"/>
      <c r="AO128" s="59"/>
      <c r="AP128" s="59"/>
      <c r="AQ128" s="59"/>
      <c r="AR128" s="59"/>
      <c r="AS128" s="59"/>
      <c r="AT128" s="59"/>
      <c r="AU128" s="59"/>
      <c r="AV128" s="59"/>
      <c r="AW128" s="59"/>
      <c r="AX128" s="59"/>
      <c r="AY128" s="59"/>
      <c r="AZ128" s="59"/>
      <c r="BA128" s="59"/>
      <c r="BB128" s="59"/>
      <c r="BC128" s="59"/>
      <c r="BD128" s="59"/>
      <c r="BE128" s="59"/>
      <c r="BF128" s="59"/>
      <c r="BG128" s="59"/>
      <c r="BH128" s="59"/>
      <c r="BI128" s="59"/>
      <c r="BJ128" s="59"/>
      <c r="BK128" s="59"/>
      <c r="BL128" s="59"/>
      <c r="BM128" s="59"/>
      <c r="BN128" s="59"/>
      <c r="BO128" s="59"/>
      <c r="BP128" s="59"/>
      <c r="BQ128" s="59"/>
      <c r="BR128" s="59"/>
      <c r="BS128" s="59"/>
      <c r="BT128" s="59"/>
      <c r="BU128" s="59"/>
      <c r="BV128" s="59"/>
      <c r="BW128" s="59"/>
      <c r="BX128" s="59"/>
      <c r="BY128" s="59"/>
      <c r="BZ128" s="59"/>
      <c r="CA128" s="59"/>
      <c r="CB128" s="59"/>
      <c r="CC128" s="59"/>
      <c r="CD128" s="59"/>
      <c r="CE128" s="59"/>
      <c r="CF128" s="59"/>
      <c r="CG128" s="59"/>
      <c r="CH128" s="59"/>
      <c r="CI128" s="59"/>
      <c r="CJ128" s="59"/>
      <c r="CK128" s="59"/>
      <c r="CL128" s="59"/>
      <c r="CM128" s="59"/>
      <c r="CN128" s="59"/>
      <c r="CO128" s="59"/>
      <c r="CP128" s="59"/>
      <c r="CQ128" s="59"/>
      <c r="CR128" s="59"/>
      <c r="CS128" s="59"/>
      <c r="CT128" s="59"/>
      <c r="CU128" s="59"/>
      <c r="CV128" s="59"/>
      <c r="CW128" s="59"/>
      <c r="CX128" s="59"/>
      <c r="CY128" s="59"/>
      <c r="CZ128" s="59"/>
      <c r="DA128" s="59"/>
      <c r="DB128" s="59"/>
      <c r="DC128" s="59"/>
      <c r="DD128" s="59"/>
      <c r="DE128" s="59"/>
      <c r="DF128" s="59"/>
      <c r="DG128" s="59"/>
      <c r="DH128" s="59"/>
      <c r="DI128" s="59"/>
      <c r="DJ128" s="59"/>
      <c r="DK128" s="59"/>
      <c r="DL128" s="59"/>
      <c r="DM128" s="59"/>
      <c r="DN128" s="59"/>
      <c r="DO128" s="59"/>
      <c r="DP128" s="59"/>
      <c r="DQ128" s="59"/>
      <c r="DR128" s="59"/>
      <c r="DS128" s="59"/>
      <c r="DT128" s="59"/>
      <c r="DU128" s="59"/>
      <c r="DV128" s="59"/>
      <c r="DW128" s="59"/>
      <c r="DX128" s="59"/>
      <c r="DY128" s="59"/>
      <c r="DZ128" s="59"/>
      <c r="EA128" s="59"/>
      <c r="EB128" s="59"/>
      <c r="EC128" s="59"/>
      <c r="ED128" s="59"/>
      <c r="EE128" s="59"/>
      <c r="EF128" s="59"/>
      <c r="EG128" s="59"/>
      <c r="EH128" s="59"/>
      <c r="EI128" s="59"/>
      <c r="EJ128" s="59"/>
      <c r="EK128" s="59"/>
      <c r="EL128" s="59"/>
      <c r="EM128" s="59"/>
      <c r="EN128" s="59"/>
      <c r="EO128" s="59"/>
      <c r="EP128" s="59"/>
      <c r="EQ128" s="59"/>
      <c r="ER128" s="59"/>
      <c r="ES128" s="59"/>
      <c r="ET128" s="59"/>
      <c r="EU128" s="59"/>
      <c r="EV128" s="59"/>
      <c r="EW128" s="59"/>
      <c r="EX128" s="59"/>
      <c r="EY128" s="59"/>
      <c r="EZ128" s="59"/>
      <c r="FA128" s="59"/>
      <c r="FB128" s="59"/>
      <c r="FC128" s="59"/>
      <c r="FD128" s="59"/>
      <c r="FE128" s="59"/>
      <c r="FF128" s="59"/>
      <c r="FG128" s="59"/>
      <c r="FH128" s="59"/>
      <c r="FI128" s="59"/>
      <c r="FJ128" s="59"/>
      <c r="FK128" s="59"/>
      <c r="FL128" s="59"/>
      <c r="FM128" s="59"/>
      <c r="FN128" s="59"/>
      <c r="FO128" s="59"/>
      <c r="FP128" s="59"/>
      <c r="FQ128" s="59"/>
      <c r="FR128" s="59"/>
      <c r="FS128" s="59"/>
      <c r="FT128" s="59"/>
      <c r="FU128" s="59"/>
      <c r="FV128" s="59"/>
      <c r="FW128" s="59"/>
      <c r="FX128" s="59"/>
      <c r="FY128" s="59"/>
      <c r="FZ128" s="59"/>
      <c r="GA128" s="59"/>
      <c r="GB128" s="59"/>
      <c r="GC128" s="59"/>
      <c r="GD128" s="59"/>
      <c r="GE128" s="59"/>
      <c r="GF128" s="59"/>
      <c r="GG128" s="59"/>
      <c r="GH128" s="59"/>
      <c r="GI128" s="59"/>
      <c r="GJ128" s="59"/>
      <c r="GK128" s="59"/>
      <c r="GL128" s="59"/>
      <c r="GM128" s="59"/>
      <c r="GN128" s="59"/>
      <c r="GO128" s="59"/>
      <c r="GP128" s="59"/>
      <c r="GQ128" s="59"/>
      <c r="GR128" s="59"/>
      <c r="GS128" s="59"/>
      <c r="GT128" s="59"/>
      <c r="GU128" s="59"/>
      <c r="GV128" s="59"/>
      <c r="GW128" s="59"/>
      <c r="GX128" s="59"/>
      <c r="GY128" s="59"/>
      <c r="GZ128" s="59"/>
      <c r="HA128" s="59"/>
      <c r="HB128" s="59"/>
      <c r="HC128" s="59"/>
      <c r="HD128" s="59"/>
      <c r="HE128" s="59"/>
      <c r="HF128" s="59"/>
      <c r="HG128" s="59"/>
      <c r="HH128" s="59"/>
      <c r="HI128" s="59"/>
      <c r="HJ128" s="59"/>
      <c r="HK128" s="59"/>
      <c r="HL128" s="59"/>
      <c r="HM128" s="59"/>
      <c r="HN128" s="59"/>
      <c r="HO128" s="59"/>
      <c r="HP128" s="59"/>
      <c r="HQ128" s="59"/>
      <c r="HR128" s="59"/>
      <c r="HS128" s="59"/>
    </row>
    <row r="129" spans="1:227" s="61" customFormat="1" x14ac:dyDescent="0.15">
      <c r="A129" s="62"/>
      <c r="B129" s="59"/>
      <c r="E129" s="59"/>
      <c r="F129" s="59"/>
      <c r="G129" s="59"/>
      <c r="H129" s="59"/>
      <c r="I129" s="59"/>
      <c r="J129" s="59"/>
      <c r="K129" s="59"/>
      <c r="L129" s="59"/>
      <c r="M129" s="59"/>
      <c r="N129" s="59"/>
      <c r="O129" s="59"/>
      <c r="P129" s="59"/>
      <c r="Q129" s="59"/>
      <c r="R129" s="59"/>
      <c r="S129" s="59"/>
      <c r="T129" s="59"/>
      <c r="U129" s="59"/>
      <c r="V129" s="59"/>
      <c r="W129" s="59"/>
      <c r="X129" s="59"/>
      <c r="Y129" s="59"/>
      <c r="Z129" s="59"/>
      <c r="AA129" s="59"/>
      <c r="AB129" s="59"/>
      <c r="AC129" s="59"/>
      <c r="AD129" s="59"/>
      <c r="AE129" s="59"/>
      <c r="AF129" s="59"/>
      <c r="AG129" s="59"/>
      <c r="AH129" s="59"/>
      <c r="AI129" s="59"/>
      <c r="AJ129" s="59"/>
      <c r="AK129" s="59"/>
      <c r="AL129" s="59"/>
      <c r="AM129" s="59"/>
      <c r="AN129" s="59"/>
      <c r="AO129" s="59"/>
      <c r="AP129" s="59"/>
      <c r="AQ129" s="59"/>
      <c r="AR129" s="59"/>
      <c r="AS129" s="59"/>
      <c r="AT129" s="59"/>
      <c r="AU129" s="59"/>
      <c r="AV129" s="59"/>
      <c r="AW129" s="59"/>
      <c r="AX129" s="59"/>
      <c r="AY129" s="59"/>
      <c r="AZ129" s="59"/>
      <c r="BA129" s="59"/>
      <c r="BB129" s="59"/>
      <c r="BC129" s="59"/>
      <c r="BD129" s="59"/>
      <c r="BE129" s="59"/>
      <c r="BF129" s="59"/>
      <c r="BG129" s="59"/>
      <c r="BH129" s="59"/>
      <c r="BI129" s="59"/>
      <c r="BJ129" s="59"/>
      <c r="BK129" s="59"/>
      <c r="BL129" s="59"/>
      <c r="BM129" s="59"/>
      <c r="BN129" s="59"/>
      <c r="BO129" s="59"/>
      <c r="BP129" s="59"/>
      <c r="BQ129" s="59"/>
      <c r="BR129" s="59"/>
      <c r="BS129" s="59"/>
      <c r="BT129" s="59"/>
      <c r="BU129" s="59"/>
      <c r="BV129" s="59"/>
      <c r="BW129" s="59"/>
      <c r="BX129" s="59"/>
      <c r="BY129" s="59"/>
      <c r="BZ129" s="59"/>
      <c r="CA129" s="59"/>
      <c r="CB129" s="59"/>
      <c r="CC129" s="59"/>
      <c r="CD129" s="59"/>
      <c r="CE129" s="59"/>
      <c r="CF129" s="59"/>
      <c r="CG129" s="59"/>
      <c r="CH129" s="59"/>
      <c r="CI129" s="59"/>
      <c r="CJ129" s="59"/>
      <c r="CK129" s="59"/>
      <c r="CL129" s="59"/>
      <c r="CM129" s="59"/>
      <c r="CN129" s="59"/>
      <c r="CO129" s="59"/>
      <c r="CP129" s="59"/>
      <c r="CQ129" s="59"/>
      <c r="CR129" s="59"/>
      <c r="CS129" s="59"/>
      <c r="CT129" s="59"/>
      <c r="CU129" s="59"/>
      <c r="CV129" s="59"/>
      <c r="CW129" s="59"/>
      <c r="CX129" s="59"/>
      <c r="CY129" s="59"/>
      <c r="CZ129" s="59"/>
      <c r="DA129" s="59"/>
      <c r="DB129" s="59"/>
      <c r="DC129" s="59"/>
      <c r="DD129" s="59"/>
      <c r="DE129" s="59"/>
      <c r="DF129" s="59"/>
      <c r="DG129" s="59"/>
      <c r="DH129" s="59"/>
      <c r="DI129" s="59"/>
      <c r="DJ129" s="59"/>
      <c r="DK129" s="59"/>
      <c r="DL129" s="59"/>
      <c r="DM129" s="59"/>
      <c r="DN129" s="59"/>
      <c r="DO129" s="59"/>
      <c r="DP129" s="59"/>
      <c r="DQ129" s="59"/>
      <c r="DR129" s="59"/>
      <c r="DS129" s="59"/>
      <c r="DT129" s="59"/>
      <c r="DU129" s="59"/>
      <c r="DV129" s="59"/>
      <c r="DW129" s="59"/>
      <c r="DX129" s="59"/>
      <c r="DY129" s="59"/>
      <c r="DZ129" s="59"/>
      <c r="EA129" s="59"/>
      <c r="EB129" s="59"/>
      <c r="EC129" s="59"/>
      <c r="ED129" s="59"/>
      <c r="EE129" s="59"/>
      <c r="EF129" s="59"/>
      <c r="EG129" s="59"/>
      <c r="EH129" s="59"/>
      <c r="EI129" s="59"/>
      <c r="EJ129" s="59"/>
      <c r="EK129" s="59"/>
      <c r="EL129" s="59"/>
      <c r="EM129" s="59"/>
      <c r="EN129" s="59"/>
      <c r="EO129" s="59"/>
      <c r="EP129" s="59"/>
      <c r="EQ129" s="59"/>
      <c r="ER129" s="59"/>
      <c r="ES129" s="59"/>
      <c r="ET129" s="59"/>
      <c r="EU129" s="59"/>
      <c r="EV129" s="59"/>
      <c r="EW129" s="59"/>
      <c r="EX129" s="59"/>
      <c r="EY129" s="59"/>
      <c r="EZ129" s="59"/>
      <c r="FA129" s="59"/>
      <c r="FB129" s="59"/>
      <c r="FC129" s="59"/>
      <c r="FD129" s="59"/>
      <c r="FE129" s="59"/>
      <c r="FF129" s="59"/>
      <c r="FG129" s="59"/>
      <c r="FH129" s="59"/>
      <c r="FI129" s="59"/>
      <c r="FJ129" s="59"/>
      <c r="FK129" s="59"/>
      <c r="FL129" s="59"/>
      <c r="FM129" s="59"/>
      <c r="FN129" s="59"/>
      <c r="FO129" s="59"/>
      <c r="FP129" s="59"/>
      <c r="FQ129" s="59"/>
      <c r="FR129" s="59"/>
      <c r="FS129" s="59"/>
      <c r="FT129" s="59"/>
      <c r="FU129" s="59"/>
      <c r="FV129" s="59"/>
      <c r="FW129" s="59"/>
      <c r="FX129" s="59"/>
      <c r="FY129" s="59"/>
      <c r="FZ129" s="59"/>
      <c r="GA129" s="59"/>
      <c r="GB129" s="59"/>
      <c r="GC129" s="59"/>
      <c r="GD129" s="59"/>
      <c r="GE129" s="59"/>
      <c r="GF129" s="59"/>
      <c r="GG129" s="59"/>
      <c r="GH129" s="59"/>
      <c r="GI129" s="59"/>
      <c r="GJ129" s="59"/>
      <c r="GK129" s="59"/>
      <c r="GL129" s="59"/>
      <c r="GM129" s="59"/>
      <c r="GN129" s="59"/>
      <c r="GO129" s="59"/>
      <c r="GP129" s="59"/>
      <c r="GQ129" s="59"/>
      <c r="GR129" s="59"/>
      <c r="GS129" s="59"/>
      <c r="GT129" s="59"/>
      <c r="GU129" s="59"/>
      <c r="GV129" s="59"/>
      <c r="GW129" s="59"/>
      <c r="GX129" s="59"/>
      <c r="GY129" s="59"/>
      <c r="GZ129" s="59"/>
      <c r="HA129" s="59"/>
      <c r="HB129" s="59"/>
      <c r="HC129" s="59"/>
      <c r="HD129" s="59"/>
      <c r="HE129" s="59"/>
      <c r="HF129" s="59"/>
      <c r="HG129" s="59"/>
      <c r="HH129" s="59"/>
      <c r="HI129" s="59"/>
      <c r="HJ129" s="59"/>
      <c r="HK129" s="59"/>
      <c r="HL129" s="59"/>
      <c r="HM129" s="59"/>
      <c r="HN129" s="59"/>
      <c r="HO129" s="59"/>
      <c r="HP129" s="59"/>
      <c r="HQ129" s="59"/>
      <c r="HR129" s="59"/>
      <c r="HS129" s="59"/>
    </row>
    <row r="130" spans="1:227" s="61" customFormat="1" x14ac:dyDescent="0.15">
      <c r="A130" s="62"/>
      <c r="B130" s="59"/>
      <c r="E130" s="59"/>
      <c r="F130" s="59"/>
      <c r="G130" s="59"/>
      <c r="H130" s="59"/>
      <c r="I130" s="59"/>
      <c r="J130" s="59"/>
      <c r="K130" s="59"/>
      <c r="L130" s="59"/>
      <c r="M130" s="59"/>
      <c r="N130" s="59"/>
      <c r="O130" s="59"/>
      <c r="P130" s="59"/>
      <c r="Q130" s="59"/>
      <c r="R130" s="59"/>
      <c r="S130" s="59"/>
      <c r="T130" s="59"/>
      <c r="U130" s="59"/>
      <c r="V130" s="59"/>
      <c r="W130" s="59"/>
      <c r="X130" s="59"/>
      <c r="Y130" s="59"/>
      <c r="Z130" s="59"/>
      <c r="AA130" s="59"/>
      <c r="AB130" s="59"/>
      <c r="AC130" s="59"/>
      <c r="AD130" s="59"/>
      <c r="AE130" s="59"/>
      <c r="AF130" s="59"/>
      <c r="AG130" s="59"/>
      <c r="AH130" s="59"/>
      <c r="AI130" s="59"/>
      <c r="AJ130" s="59"/>
      <c r="AK130" s="59"/>
      <c r="AL130" s="59"/>
      <c r="AM130" s="59"/>
      <c r="AN130" s="59"/>
      <c r="AO130" s="59"/>
      <c r="AP130" s="59"/>
      <c r="AQ130" s="59"/>
      <c r="AR130" s="59"/>
      <c r="AS130" s="59"/>
      <c r="AT130" s="59"/>
      <c r="AU130" s="59"/>
      <c r="AV130" s="59"/>
      <c r="AW130" s="59"/>
      <c r="AX130" s="59"/>
      <c r="AY130" s="59"/>
      <c r="AZ130" s="59"/>
      <c r="BA130" s="59"/>
      <c r="BB130" s="59"/>
      <c r="BC130" s="59"/>
      <c r="BD130" s="59"/>
      <c r="BE130" s="59"/>
      <c r="BF130" s="59"/>
      <c r="BG130" s="59"/>
      <c r="BH130" s="59"/>
      <c r="BI130" s="59"/>
      <c r="BJ130" s="59"/>
      <c r="BK130" s="59"/>
      <c r="BL130" s="59"/>
      <c r="BM130" s="59"/>
      <c r="BN130" s="59"/>
      <c r="BO130" s="59"/>
      <c r="BP130" s="59"/>
      <c r="BQ130" s="59"/>
      <c r="BR130" s="59"/>
      <c r="BS130" s="59"/>
      <c r="BT130" s="59"/>
      <c r="BU130" s="59"/>
      <c r="BV130" s="59"/>
      <c r="BW130" s="59"/>
      <c r="BX130" s="59"/>
      <c r="BY130" s="59"/>
      <c r="BZ130" s="59"/>
      <c r="CA130" s="59"/>
      <c r="CB130" s="59"/>
      <c r="CC130" s="59"/>
      <c r="CD130" s="59"/>
      <c r="CE130" s="59"/>
      <c r="CF130" s="59"/>
      <c r="CG130" s="59"/>
      <c r="CH130" s="59"/>
      <c r="CI130" s="59"/>
      <c r="CJ130" s="59"/>
      <c r="CK130" s="59"/>
      <c r="CL130" s="59"/>
      <c r="CM130" s="59"/>
      <c r="CN130" s="59"/>
      <c r="CO130" s="59"/>
      <c r="CP130" s="59"/>
      <c r="CQ130" s="59"/>
      <c r="CR130" s="59"/>
      <c r="CS130" s="59"/>
      <c r="CT130" s="59"/>
      <c r="CU130" s="59"/>
      <c r="CV130" s="59"/>
      <c r="CW130" s="59"/>
      <c r="CX130" s="59"/>
      <c r="CY130" s="59"/>
      <c r="CZ130" s="59"/>
      <c r="DA130" s="59"/>
      <c r="DB130" s="59"/>
      <c r="DC130" s="59"/>
      <c r="DD130" s="59"/>
      <c r="DE130" s="59"/>
      <c r="DF130" s="59"/>
      <c r="DG130" s="59"/>
      <c r="DH130" s="59"/>
      <c r="DI130" s="59"/>
      <c r="DJ130" s="59"/>
      <c r="DK130" s="59"/>
      <c r="DL130" s="59"/>
      <c r="DM130" s="59"/>
      <c r="DN130" s="59"/>
      <c r="DO130" s="59"/>
      <c r="DP130" s="59"/>
      <c r="DQ130" s="59"/>
      <c r="DR130" s="59"/>
      <c r="DS130" s="59"/>
      <c r="DT130" s="59"/>
      <c r="DU130" s="59"/>
      <c r="DV130" s="59"/>
      <c r="DW130" s="59"/>
      <c r="DX130" s="59"/>
      <c r="DY130" s="59"/>
      <c r="DZ130" s="59"/>
      <c r="EA130" s="59"/>
      <c r="EB130" s="59"/>
      <c r="EC130" s="59"/>
      <c r="ED130" s="59"/>
      <c r="EE130" s="59"/>
      <c r="EF130" s="59"/>
      <c r="EG130" s="59"/>
      <c r="EH130" s="59"/>
      <c r="EI130" s="59"/>
      <c r="EJ130" s="59"/>
      <c r="EK130" s="59"/>
      <c r="EL130" s="59"/>
      <c r="EM130" s="59"/>
      <c r="EN130" s="59"/>
      <c r="EO130" s="59"/>
      <c r="EP130" s="59"/>
      <c r="EQ130" s="59"/>
      <c r="ER130" s="59"/>
      <c r="ES130" s="59"/>
      <c r="ET130" s="59"/>
      <c r="EU130" s="59"/>
      <c r="EV130" s="59"/>
      <c r="EW130" s="59"/>
      <c r="EX130" s="59"/>
      <c r="EY130" s="59"/>
      <c r="EZ130" s="59"/>
      <c r="FA130" s="59"/>
      <c r="FB130" s="59"/>
      <c r="FC130" s="59"/>
      <c r="FD130" s="59"/>
      <c r="FE130" s="59"/>
      <c r="FF130" s="59"/>
      <c r="FG130" s="59"/>
      <c r="FH130" s="59"/>
      <c r="FI130" s="59"/>
      <c r="FJ130" s="59"/>
      <c r="FK130" s="59"/>
      <c r="FL130" s="59"/>
      <c r="FM130" s="59"/>
      <c r="FN130" s="59"/>
      <c r="FO130" s="59"/>
      <c r="FP130" s="59"/>
      <c r="FQ130" s="59"/>
      <c r="FR130" s="59"/>
      <c r="FS130" s="59"/>
      <c r="FT130" s="59"/>
      <c r="FU130" s="59"/>
      <c r="FV130" s="59"/>
      <c r="FW130" s="59"/>
      <c r="FX130" s="59"/>
      <c r="FY130" s="59"/>
      <c r="FZ130" s="59"/>
      <c r="GA130" s="59"/>
      <c r="GB130" s="59"/>
      <c r="GC130" s="59"/>
      <c r="GD130" s="59"/>
      <c r="GE130" s="59"/>
      <c r="GF130" s="59"/>
      <c r="GG130" s="59"/>
      <c r="GH130" s="59"/>
      <c r="GI130" s="59"/>
      <c r="GJ130" s="59"/>
      <c r="GK130" s="59"/>
      <c r="GL130" s="59"/>
      <c r="GM130" s="59"/>
      <c r="GN130" s="59"/>
      <c r="GO130" s="59"/>
      <c r="GP130" s="59"/>
      <c r="GQ130" s="59"/>
      <c r="GR130" s="59"/>
      <c r="GS130" s="59"/>
      <c r="GT130" s="59"/>
      <c r="GU130" s="59"/>
      <c r="GV130" s="59"/>
      <c r="GW130" s="59"/>
      <c r="GX130" s="59"/>
      <c r="GY130" s="59"/>
      <c r="GZ130" s="59"/>
      <c r="HA130" s="59"/>
      <c r="HB130" s="59"/>
      <c r="HC130" s="59"/>
      <c r="HD130" s="59"/>
      <c r="HE130" s="59"/>
      <c r="HF130" s="59"/>
      <c r="HG130" s="59"/>
      <c r="HH130" s="59"/>
      <c r="HI130" s="59"/>
      <c r="HJ130" s="59"/>
      <c r="HK130" s="59"/>
      <c r="HL130" s="59"/>
      <c r="HM130" s="59"/>
      <c r="HN130" s="59"/>
      <c r="HO130" s="59"/>
      <c r="HP130" s="59"/>
      <c r="HQ130" s="59"/>
      <c r="HR130" s="59"/>
      <c r="HS130" s="59"/>
    </row>
    <row r="131" spans="1:227" s="61" customFormat="1" x14ac:dyDescent="0.15">
      <c r="A131" s="62"/>
      <c r="B131" s="59"/>
      <c r="E131" s="59"/>
      <c r="F131" s="59"/>
      <c r="G131" s="59"/>
      <c r="H131" s="59"/>
      <c r="I131" s="59"/>
      <c r="J131" s="59"/>
      <c r="K131" s="59"/>
      <c r="L131" s="59"/>
      <c r="M131" s="59"/>
      <c r="N131" s="59"/>
      <c r="O131" s="59"/>
      <c r="P131" s="59"/>
      <c r="Q131" s="59"/>
      <c r="R131" s="59"/>
      <c r="S131" s="59"/>
      <c r="T131" s="59"/>
      <c r="U131" s="59"/>
      <c r="V131" s="59"/>
      <c r="W131" s="59"/>
      <c r="X131" s="59"/>
      <c r="Y131" s="59"/>
      <c r="Z131" s="59"/>
      <c r="AA131" s="59"/>
      <c r="AB131" s="59"/>
      <c r="AC131" s="59"/>
      <c r="AD131" s="59"/>
      <c r="AE131" s="59"/>
      <c r="AF131" s="59"/>
      <c r="AG131" s="59"/>
      <c r="AH131" s="59"/>
      <c r="AI131" s="59"/>
      <c r="AJ131" s="59"/>
      <c r="AK131" s="59"/>
      <c r="AL131" s="59"/>
      <c r="AM131" s="59"/>
      <c r="AN131" s="59"/>
      <c r="AO131" s="59"/>
      <c r="AP131" s="59"/>
      <c r="AQ131" s="59"/>
      <c r="AR131" s="59"/>
      <c r="AS131" s="59"/>
      <c r="AT131" s="59"/>
      <c r="AU131" s="59"/>
      <c r="AV131" s="59"/>
      <c r="AW131" s="59"/>
      <c r="AX131" s="59"/>
      <c r="AY131" s="59"/>
      <c r="AZ131" s="59"/>
      <c r="BA131" s="59"/>
      <c r="BB131" s="59"/>
      <c r="BC131" s="59"/>
      <c r="BD131" s="59"/>
      <c r="BE131" s="59"/>
      <c r="BF131" s="59"/>
      <c r="BG131" s="59"/>
      <c r="BH131" s="59"/>
      <c r="BI131" s="59"/>
      <c r="BJ131" s="59"/>
      <c r="BK131" s="59"/>
      <c r="BL131" s="59"/>
      <c r="BM131" s="59"/>
      <c r="BN131" s="59"/>
      <c r="BO131" s="59"/>
      <c r="BP131" s="59"/>
      <c r="BQ131" s="59"/>
      <c r="BR131" s="59"/>
      <c r="BS131" s="59"/>
      <c r="BT131" s="59"/>
      <c r="BU131" s="59"/>
      <c r="BV131" s="59"/>
      <c r="BW131" s="59"/>
      <c r="BX131" s="59"/>
      <c r="BY131" s="59"/>
      <c r="BZ131" s="59"/>
      <c r="CA131" s="59"/>
      <c r="CB131" s="59"/>
      <c r="CC131" s="59"/>
      <c r="CD131" s="59"/>
      <c r="CE131" s="59"/>
      <c r="CF131" s="59"/>
      <c r="CG131" s="59"/>
      <c r="CH131" s="59"/>
      <c r="CI131" s="59"/>
      <c r="CJ131" s="59"/>
      <c r="CK131" s="59"/>
      <c r="CL131" s="59"/>
      <c r="CM131" s="59"/>
      <c r="CN131" s="59"/>
      <c r="CO131" s="59"/>
      <c r="CP131" s="59"/>
      <c r="CQ131" s="59"/>
      <c r="CR131" s="59"/>
      <c r="CS131" s="59"/>
      <c r="CT131" s="59"/>
      <c r="CU131" s="59"/>
      <c r="CV131" s="59"/>
      <c r="CW131" s="59"/>
      <c r="CX131" s="59"/>
      <c r="CY131" s="59"/>
      <c r="CZ131" s="59"/>
      <c r="DA131" s="59"/>
      <c r="DB131" s="59"/>
      <c r="DC131" s="59"/>
      <c r="DD131" s="59"/>
      <c r="DE131" s="59"/>
      <c r="DF131" s="59"/>
      <c r="DG131" s="59"/>
      <c r="DH131" s="59"/>
      <c r="DI131" s="59"/>
      <c r="DJ131" s="59"/>
      <c r="DK131" s="59"/>
      <c r="DL131" s="59"/>
      <c r="DM131" s="59"/>
      <c r="DN131" s="59"/>
      <c r="DO131" s="59"/>
      <c r="DP131" s="59"/>
      <c r="DQ131" s="59"/>
      <c r="DR131" s="59"/>
      <c r="DS131" s="59"/>
      <c r="DT131" s="59"/>
      <c r="DU131" s="59"/>
      <c r="DV131" s="59"/>
      <c r="DW131" s="59"/>
      <c r="DX131" s="59"/>
      <c r="DY131" s="59"/>
      <c r="DZ131" s="59"/>
      <c r="EA131" s="59"/>
      <c r="EB131" s="59"/>
      <c r="EC131" s="59"/>
      <c r="ED131" s="59"/>
      <c r="EE131" s="59"/>
      <c r="EF131" s="59"/>
      <c r="EG131" s="59"/>
      <c r="EH131" s="59"/>
      <c r="EI131" s="59"/>
      <c r="EJ131" s="59"/>
      <c r="EK131" s="59"/>
      <c r="EL131" s="59"/>
      <c r="EM131" s="59"/>
      <c r="EN131" s="59"/>
      <c r="EO131" s="59"/>
      <c r="EP131" s="59"/>
      <c r="EQ131" s="59"/>
      <c r="ER131" s="59"/>
      <c r="ES131" s="59"/>
      <c r="ET131" s="59"/>
      <c r="EU131" s="59"/>
      <c r="EV131" s="59"/>
      <c r="EW131" s="59"/>
      <c r="EX131" s="59"/>
      <c r="EY131" s="59"/>
      <c r="EZ131" s="59"/>
      <c r="FA131" s="59"/>
      <c r="FB131" s="59"/>
      <c r="FC131" s="59"/>
      <c r="FD131" s="59"/>
      <c r="FE131" s="59"/>
      <c r="FF131" s="59"/>
      <c r="FG131" s="59"/>
      <c r="FH131" s="59"/>
      <c r="FI131" s="59"/>
      <c r="FJ131" s="59"/>
      <c r="FK131" s="59"/>
      <c r="FL131" s="59"/>
      <c r="FM131" s="59"/>
      <c r="FN131" s="59"/>
      <c r="FO131" s="59"/>
      <c r="FP131" s="59"/>
      <c r="FQ131" s="59"/>
      <c r="FR131" s="59"/>
      <c r="FS131" s="59"/>
      <c r="FT131" s="59"/>
      <c r="FU131" s="59"/>
      <c r="FV131" s="59"/>
      <c r="FW131" s="59"/>
      <c r="FX131" s="59"/>
      <c r="FY131" s="59"/>
      <c r="FZ131" s="59"/>
      <c r="GA131" s="59"/>
      <c r="GB131" s="59"/>
      <c r="GC131" s="59"/>
      <c r="GD131" s="59"/>
      <c r="GE131" s="59"/>
      <c r="GF131" s="59"/>
      <c r="GG131" s="59"/>
      <c r="GH131" s="59"/>
      <c r="GI131" s="59"/>
      <c r="GJ131" s="59"/>
      <c r="GK131" s="59"/>
      <c r="GL131" s="59"/>
      <c r="GM131" s="59"/>
      <c r="GN131" s="59"/>
      <c r="GO131" s="59"/>
      <c r="GP131" s="59"/>
      <c r="GQ131" s="59"/>
      <c r="GR131" s="59"/>
      <c r="GS131" s="59"/>
      <c r="GT131" s="59"/>
      <c r="GU131" s="59"/>
      <c r="GV131" s="59"/>
      <c r="GW131" s="59"/>
      <c r="GX131" s="59"/>
      <c r="GY131" s="59"/>
      <c r="GZ131" s="59"/>
      <c r="HA131" s="59"/>
      <c r="HB131" s="59"/>
      <c r="HC131" s="59"/>
      <c r="HD131" s="59"/>
      <c r="HE131" s="59"/>
      <c r="HF131" s="59"/>
      <c r="HG131" s="59"/>
      <c r="HH131" s="59"/>
      <c r="HI131" s="59"/>
      <c r="HJ131" s="59"/>
      <c r="HK131" s="59"/>
      <c r="HL131" s="59"/>
      <c r="HM131" s="59"/>
      <c r="HN131" s="59"/>
      <c r="HO131" s="59"/>
      <c r="HP131" s="59"/>
      <c r="HQ131" s="59"/>
      <c r="HR131" s="59"/>
      <c r="HS131" s="59"/>
    </row>
    <row r="132" spans="1:227" s="61" customFormat="1" x14ac:dyDescent="0.15">
      <c r="A132" s="62"/>
      <c r="B132" s="59"/>
      <c r="E132" s="59"/>
      <c r="F132" s="59"/>
      <c r="G132" s="59"/>
      <c r="H132" s="59"/>
      <c r="I132" s="59"/>
      <c r="J132" s="59"/>
      <c r="K132" s="59"/>
      <c r="L132" s="59"/>
      <c r="M132" s="59"/>
      <c r="N132" s="59"/>
      <c r="O132" s="59"/>
      <c r="P132" s="59"/>
      <c r="Q132" s="59"/>
      <c r="R132" s="59"/>
      <c r="S132" s="59"/>
      <c r="T132" s="59"/>
      <c r="U132" s="59"/>
      <c r="V132" s="59"/>
      <c r="W132" s="59"/>
      <c r="X132" s="59"/>
      <c r="Y132" s="59"/>
      <c r="Z132" s="59"/>
      <c r="AA132" s="59"/>
      <c r="AB132" s="59"/>
      <c r="AC132" s="59"/>
      <c r="AD132" s="59"/>
      <c r="AE132" s="59"/>
      <c r="AF132" s="59"/>
      <c r="AG132" s="59"/>
      <c r="AH132" s="59"/>
      <c r="AI132" s="59"/>
      <c r="AJ132" s="59"/>
      <c r="AK132" s="59"/>
      <c r="AL132" s="59"/>
      <c r="AM132" s="59"/>
      <c r="AN132" s="59"/>
      <c r="AO132" s="59"/>
      <c r="AP132" s="59"/>
      <c r="AQ132" s="59"/>
      <c r="AR132" s="59"/>
      <c r="AS132" s="59"/>
      <c r="AT132" s="59"/>
      <c r="AU132" s="59"/>
      <c r="AV132" s="59"/>
      <c r="AW132" s="59"/>
      <c r="AX132" s="59"/>
      <c r="AY132" s="59"/>
      <c r="AZ132" s="59"/>
      <c r="BA132" s="59"/>
      <c r="BB132" s="59"/>
      <c r="BC132" s="59"/>
      <c r="BD132" s="59"/>
      <c r="BE132" s="59"/>
      <c r="BF132" s="59"/>
      <c r="BG132" s="59"/>
      <c r="BH132" s="59"/>
      <c r="BI132" s="59"/>
      <c r="BJ132" s="59"/>
      <c r="BK132" s="59"/>
      <c r="BL132" s="59"/>
      <c r="BM132" s="59"/>
      <c r="BN132" s="59"/>
      <c r="BO132" s="59"/>
      <c r="BP132" s="59"/>
      <c r="BQ132" s="59"/>
      <c r="BR132" s="59"/>
      <c r="BS132" s="59"/>
      <c r="BT132" s="59"/>
      <c r="BU132" s="59"/>
      <c r="BV132" s="59"/>
      <c r="BW132" s="59"/>
      <c r="BX132" s="59"/>
      <c r="BY132" s="59"/>
      <c r="BZ132" s="59"/>
      <c r="CA132" s="59"/>
      <c r="CB132" s="59"/>
      <c r="CC132" s="59"/>
      <c r="CD132" s="59"/>
      <c r="CE132" s="59"/>
      <c r="CF132" s="59"/>
      <c r="CG132" s="59"/>
      <c r="CH132" s="59"/>
      <c r="CI132" s="59"/>
      <c r="CJ132" s="59"/>
      <c r="CK132" s="59"/>
      <c r="CL132" s="59"/>
      <c r="CM132" s="59"/>
      <c r="CN132" s="59"/>
      <c r="CO132" s="59"/>
      <c r="CP132" s="59"/>
      <c r="CQ132" s="59"/>
      <c r="CR132" s="59"/>
      <c r="CS132" s="59"/>
      <c r="CT132" s="59"/>
      <c r="CU132" s="59"/>
      <c r="CV132" s="59"/>
      <c r="CW132" s="59"/>
      <c r="CX132" s="59"/>
      <c r="CY132" s="59"/>
      <c r="CZ132" s="59"/>
      <c r="DA132" s="59"/>
      <c r="DB132" s="59"/>
      <c r="DC132" s="59"/>
      <c r="DD132" s="59"/>
      <c r="DE132" s="59"/>
      <c r="DF132" s="59"/>
      <c r="DG132" s="59"/>
      <c r="DH132" s="59"/>
      <c r="DI132" s="59"/>
      <c r="DJ132" s="59"/>
      <c r="DK132" s="59"/>
      <c r="DL132" s="59"/>
      <c r="DM132" s="59"/>
      <c r="DN132" s="59"/>
      <c r="DO132" s="59"/>
      <c r="DP132" s="59"/>
      <c r="DQ132" s="59"/>
      <c r="DR132" s="59"/>
      <c r="DS132" s="59"/>
      <c r="DT132" s="59"/>
      <c r="DU132" s="59"/>
      <c r="DV132" s="59"/>
      <c r="DW132" s="59"/>
      <c r="DX132" s="59"/>
      <c r="DY132" s="59"/>
      <c r="DZ132" s="59"/>
      <c r="EA132" s="59"/>
      <c r="EB132" s="59"/>
      <c r="EC132" s="59"/>
      <c r="ED132" s="59"/>
      <c r="EE132" s="59"/>
      <c r="EF132" s="59"/>
      <c r="EG132" s="59"/>
      <c r="EH132" s="59"/>
      <c r="EI132" s="59"/>
      <c r="EJ132" s="59"/>
      <c r="EK132" s="59"/>
      <c r="EL132" s="59"/>
      <c r="EM132" s="59"/>
      <c r="EN132" s="59"/>
      <c r="EO132" s="59"/>
      <c r="EP132" s="59"/>
      <c r="EQ132" s="59"/>
      <c r="ER132" s="59"/>
      <c r="ES132" s="59"/>
      <c r="ET132" s="59"/>
      <c r="EU132" s="59"/>
      <c r="EV132" s="59"/>
      <c r="EW132" s="59"/>
      <c r="EX132" s="59"/>
      <c r="EY132" s="59"/>
      <c r="EZ132" s="59"/>
      <c r="FA132" s="59"/>
      <c r="FB132" s="59"/>
      <c r="FC132" s="59"/>
      <c r="FD132" s="59"/>
      <c r="FE132" s="59"/>
      <c r="FF132" s="59"/>
      <c r="FG132" s="59"/>
      <c r="FH132" s="59"/>
      <c r="FI132" s="59"/>
      <c r="FJ132" s="59"/>
      <c r="FK132" s="59"/>
      <c r="FL132" s="59"/>
      <c r="FM132" s="59"/>
      <c r="FN132" s="59"/>
      <c r="FO132" s="59"/>
      <c r="FP132" s="59"/>
      <c r="FQ132" s="59"/>
      <c r="FR132" s="59"/>
      <c r="FS132" s="59"/>
      <c r="FT132" s="59"/>
      <c r="FU132" s="59"/>
      <c r="FV132" s="59"/>
      <c r="FW132" s="59"/>
      <c r="FX132" s="59"/>
      <c r="FY132" s="59"/>
      <c r="FZ132" s="59"/>
      <c r="GA132" s="59"/>
      <c r="GB132" s="59"/>
      <c r="GC132" s="59"/>
      <c r="GD132" s="59"/>
      <c r="GE132" s="59"/>
      <c r="GF132" s="59"/>
      <c r="GG132" s="59"/>
      <c r="GH132" s="59"/>
      <c r="GI132" s="59"/>
      <c r="GJ132" s="59"/>
      <c r="GK132" s="59"/>
      <c r="GL132" s="59"/>
      <c r="GM132" s="59"/>
      <c r="GN132" s="59"/>
      <c r="GO132" s="59"/>
      <c r="GP132" s="59"/>
      <c r="GQ132" s="59"/>
      <c r="GR132" s="59"/>
      <c r="GS132" s="59"/>
      <c r="GT132" s="59"/>
      <c r="GU132" s="59"/>
      <c r="GV132" s="59"/>
      <c r="GW132" s="59"/>
      <c r="GX132" s="59"/>
      <c r="GY132" s="59"/>
      <c r="GZ132" s="59"/>
      <c r="HA132" s="59"/>
      <c r="HB132" s="59"/>
      <c r="HC132" s="59"/>
      <c r="HD132" s="59"/>
      <c r="HE132" s="59"/>
      <c r="HF132" s="59"/>
      <c r="HG132" s="59"/>
      <c r="HH132" s="59"/>
      <c r="HI132" s="59"/>
      <c r="HJ132" s="59"/>
      <c r="HK132" s="59"/>
      <c r="HL132" s="59"/>
      <c r="HM132" s="59"/>
      <c r="HN132" s="59"/>
      <c r="HO132" s="59"/>
      <c r="HP132" s="59"/>
      <c r="HQ132" s="59"/>
      <c r="HR132" s="59"/>
      <c r="HS132" s="59"/>
    </row>
    <row r="133" spans="1:227" s="61" customFormat="1" x14ac:dyDescent="0.15">
      <c r="A133" s="62"/>
      <c r="B133" s="59"/>
      <c r="E133" s="59"/>
      <c r="F133" s="59"/>
      <c r="G133" s="59"/>
      <c r="H133" s="59"/>
      <c r="I133" s="59"/>
      <c r="J133" s="59"/>
      <c r="K133" s="59"/>
      <c r="L133" s="59"/>
      <c r="M133" s="59"/>
      <c r="N133" s="59"/>
      <c r="O133" s="59"/>
      <c r="P133" s="59"/>
      <c r="Q133" s="59"/>
      <c r="R133" s="59"/>
      <c r="S133" s="59"/>
      <c r="T133" s="59"/>
      <c r="U133" s="59"/>
      <c r="V133" s="59"/>
      <c r="W133" s="59"/>
      <c r="X133" s="59"/>
      <c r="Y133" s="59"/>
      <c r="Z133" s="59"/>
      <c r="AA133" s="59"/>
      <c r="AB133" s="59"/>
      <c r="AC133" s="59"/>
      <c r="AD133" s="59"/>
      <c r="AE133" s="59"/>
      <c r="AF133" s="59"/>
      <c r="AG133" s="59"/>
      <c r="AH133" s="59"/>
      <c r="AI133" s="59"/>
      <c r="AJ133" s="59"/>
      <c r="AK133" s="59"/>
      <c r="AL133" s="59"/>
      <c r="AM133" s="59"/>
      <c r="AN133" s="59"/>
      <c r="AO133" s="59"/>
      <c r="AP133" s="59"/>
      <c r="AQ133" s="59"/>
      <c r="AR133" s="59"/>
      <c r="AS133" s="59"/>
      <c r="AT133" s="59"/>
      <c r="AU133" s="59"/>
      <c r="AV133" s="59"/>
      <c r="AW133" s="59"/>
      <c r="AX133" s="59"/>
      <c r="AY133" s="59"/>
      <c r="AZ133" s="59"/>
      <c r="BA133" s="59"/>
      <c r="BB133" s="59"/>
      <c r="BC133" s="59"/>
      <c r="BD133" s="59"/>
      <c r="BE133" s="59"/>
      <c r="BF133" s="59"/>
      <c r="BG133" s="59"/>
      <c r="BH133" s="59"/>
      <c r="BI133" s="59"/>
      <c r="BJ133" s="59"/>
      <c r="BK133" s="59"/>
      <c r="BL133" s="59"/>
      <c r="BM133" s="59"/>
      <c r="BN133" s="59"/>
      <c r="BO133" s="59"/>
      <c r="BP133" s="59"/>
      <c r="BQ133" s="59"/>
      <c r="BR133" s="59"/>
      <c r="BS133" s="59"/>
      <c r="BT133" s="59"/>
      <c r="BU133" s="59"/>
      <c r="BV133" s="59"/>
      <c r="BW133" s="59"/>
      <c r="BX133" s="59"/>
      <c r="BY133" s="59"/>
      <c r="BZ133" s="59"/>
      <c r="CA133" s="59"/>
      <c r="CB133" s="59"/>
      <c r="CC133" s="59"/>
      <c r="CD133" s="59"/>
      <c r="CE133" s="59"/>
      <c r="CF133" s="59"/>
      <c r="CG133" s="59"/>
      <c r="CH133" s="59"/>
      <c r="CI133" s="59"/>
      <c r="CJ133" s="59"/>
      <c r="CK133" s="59"/>
      <c r="CL133" s="59"/>
      <c r="CM133" s="59"/>
      <c r="CN133" s="59"/>
      <c r="CO133" s="59"/>
      <c r="CP133" s="59"/>
      <c r="CQ133" s="59"/>
      <c r="CR133" s="59"/>
      <c r="CS133" s="59"/>
      <c r="CT133" s="59"/>
      <c r="CU133" s="59"/>
      <c r="CV133" s="59"/>
      <c r="CW133" s="59"/>
      <c r="CX133" s="59"/>
      <c r="CY133" s="59"/>
      <c r="CZ133" s="59"/>
      <c r="DA133" s="59"/>
      <c r="DB133" s="59"/>
      <c r="DC133" s="59"/>
      <c r="DD133" s="59"/>
      <c r="DE133" s="59"/>
      <c r="DF133" s="59"/>
      <c r="DG133" s="59"/>
      <c r="DH133" s="59"/>
      <c r="DI133" s="59"/>
      <c r="DJ133" s="59"/>
      <c r="DK133" s="59"/>
      <c r="DL133" s="59"/>
      <c r="DM133" s="59"/>
      <c r="DN133" s="59"/>
      <c r="DO133" s="59"/>
      <c r="DP133" s="59"/>
      <c r="DQ133" s="59"/>
      <c r="DR133" s="59"/>
      <c r="DS133" s="59"/>
      <c r="DT133" s="59"/>
      <c r="DU133" s="59"/>
      <c r="DV133" s="59"/>
      <c r="DW133" s="59"/>
      <c r="DX133" s="59"/>
      <c r="DY133" s="59"/>
      <c r="DZ133" s="59"/>
      <c r="EA133" s="59"/>
      <c r="EB133" s="59"/>
      <c r="EC133" s="59"/>
      <c r="ED133" s="59"/>
      <c r="EE133" s="59"/>
      <c r="EF133" s="59"/>
      <c r="EG133" s="59"/>
      <c r="EH133" s="59"/>
      <c r="EI133" s="59"/>
      <c r="EJ133" s="59"/>
      <c r="EK133" s="59"/>
      <c r="EL133" s="59"/>
      <c r="EM133" s="59"/>
      <c r="EN133" s="59"/>
      <c r="EO133" s="59"/>
      <c r="EP133" s="59"/>
      <c r="EQ133" s="59"/>
      <c r="ER133" s="59"/>
      <c r="ES133" s="59"/>
      <c r="ET133" s="59"/>
      <c r="EU133" s="59"/>
      <c r="EV133" s="59"/>
      <c r="EW133" s="59"/>
      <c r="EX133" s="59"/>
      <c r="EY133" s="59"/>
      <c r="EZ133" s="59"/>
      <c r="FA133" s="59"/>
      <c r="FB133" s="59"/>
      <c r="FC133" s="59"/>
      <c r="FD133" s="59"/>
      <c r="FE133" s="59"/>
      <c r="FF133" s="59"/>
      <c r="FG133" s="59"/>
      <c r="FH133" s="59"/>
      <c r="FI133" s="59"/>
      <c r="FJ133" s="59"/>
      <c r="FK133" s="59"/>
      <c r="FL133" s="59"/>
      <c r="FM133" s="59"/>
      <c r="FN133" s="59"/>
      <c r="FO133" s="59"/>
      <c r="FP133" s="59"/>
      <c r="FQ133" s="59"/>
      <c r="FR133" s="59"/>
      <c r="FS133" s="59"/>
      <c r="FT133" s="59"/>
      <c r="FU133" s="59"/>
      <c r="FV133" s="59"/>
      <c r="FW133" s="59"/>
      <c r="FX133" s="59"/>
      <c r="FY133" s="59"/>
      <c r="FZ133" s="59"/>
      <c r="GA133" s="59"/>
      <c r="GB133" s="59"/>
      <c r="GC133" s="59"/>
      <c r="GD133" s="59"/>
      <c r="GE133" s="59"/>
      <c r="GF133" s="59"/>
      <c r="GG133" s="59"/>
      <c r="GH133" s="59"/>
      <c r="GI133" s="59"/>
      <c r="GJ133" s="59"/>
      <c r="GK133" s="59"/>
      <c r="GL133" s="59"/>
      <c r="GM133" s="59"/>
      <c r="GN133" s="59"/>
      <c r="GO133" s="59"/>
      <c r="GP133" s="59"/>
      <c r="GQ133" s="59"/>
      <c r="GR133" s="59"/>
      <c r="GS133" s="59"/>
      <c r="GT133" s="59"/>
      <c r="GU133" s="59"/>
      <c r="GV133" s="59"/>
      <c r="GW133" s="59"/>
      <c r="GX133" s="59"/>
      <c r="GY133" s="59"/>
      <c r="GZ133" s="59"/>
      <c r="HA133" s="59"/>
      <c r="HB133" s="59"/>
      <c r="HC133" s="59"/>
      <c r="HD133" s="59"/>
      <c r="HE133" s="59"/>
      <c r="HF133" s="59"/>
      <c r="HG133" s="59"/>
      <c r="HH133" s="59"/>
      <c r="HI133" s="59"/>
      <c r="HJ133" s="59"/>
      <c r="HK133" s="59"/>
      <c r="HL133" s="59"/>
      <c r="HM133" s="59"/>
      <c r="HN133" s="59"/>
      <c r="HO133" s="59"/>
      <c r="HP133" s="59"/>
      <c r="HQ133" s="59"/>
      <c r="HR133" s="59"/>
      <c r="HS133" s="59"/>
    </row>
    <row r="134" spans="1:227" s="61" customFormat="1" x14ac:dyDescent="0.15">
      <c r="A134" s="62"/>
      <c r="B134" s="59"/>
      <c r="E134" s="59"/>
      <c r="F134" s="59"/>
      <c r="G134" s="59"/>
      <c r="H134" s="59"/>
      <c r="I134" s="59"/>
      <c r="J134" s="59"/>
      <c r="K134" s="59"/>
      <c r="L134" s="59"/>
      <c r="M134" s="59"/>
      <c r="N134" s="59"/>
      <c r="O134" s="59"/>
      <c r="P134" s="59"/>
      <c r="Q134" s="59"/>
      <c r="R134" s="59"/>
      <c r="S134" s="59"/>
      <c r="T134" s="59"/>
      <c r="U134" s="59"/>
      <c r="V134" s="59"/>
      <c r="W134" s="59"/>
      <c r="X134" s="59"/>
      <c r="Y134" s="59"/>
      <c r="Z134" s="59"/>
      <c r="AA134" s="59"/>
      <c r="AB134" s="59"/>
      <c r="AC134" s="59"/>
      <c r="AD134" s="59"/>
      <c r="AE134" s="59"/>
      <c r="AF134" s="59"/>
      <c r="AG134" s="59"/>
      <c r="AH134" s="59"/>
      <c r="AI134" s="59"/>
      <c r="AJ134" s="59"/>
      <c r="AK134" s="59"/>
      <c r="AL134" s="59"/>
      <c r="AM134" s="59"/>
      <c r="AN134" s="59"/>
      <c r="AO134" s="59"/>
      <c r="AP134" s="59"/>
      <c r="AQ134" s="59"/>
      <c r="AR134" s="59"/>
      <c r="AS134" s="59"/>
      <c r="AT134" s="59"/>
      <c r="AU134" s="59"/>
      <c r="AV134" s="59"/>
      <c r="AW134" s="59"/>
      <c r="AX134" s="59"/>
      <c r="AY134" s="59"/>
      <c r="AZ134" s="59"/>
      <c r="BA134" s="59"/>
      <c r="BB134" s="59"/>
      <c r="BC134" s="59"/>
      <c r="BD134" s="59"/>
      <c r="BE134" s="59"/>
      <c r="BF134" s="59"/>
      <c r="BG134" s="59"/>
      <c r="BH134" s="59"/>
      <c r="BI134" s="59"/>
      <c r="BJ134" s="59"/>
      <c r="BK134" s="59"/>
      <c r="BL134" s="59"/>
      <c r="BM134" s="59"/>
      <c r="BN134" s="59"/>
      <c r="BO134" s="59"/>
      <c r="BP134" s="59"/>
      <c r="BQ134" s="59"/>
      <c r="BR134" s="59"/>
      <c r="BS134" s="59"/>
      <c r="BT134" s="59"/>
      <c r="BU134" s="59"/>
      <c r="BV134" s="59"/>
      <c r="BW134" s="59"/>
      <c r="BX134" s="59"/>
      <c r="BY134" s="59"/>
      <c r="BZ134" s="59"/>
      <c r="CA134" s="59"/>
      <c r="CB134" s="59"/>
      <c r="CC134" s="59"/>
      <c r="CD134" s="59"/>
      <c r="CE134" s="59"/>
      <c r="CF134" s="59"/>
      <c r="CG134" s="59"/>
      <c r="CH134" s="59"/>
      <c r="CI134" s="59"/>
      <c r="CJ134" s="59"/>
      <c r="CK134" s="59"/>
      <c r="CL134" s="59"/>
      <c r="CM134" s="59"/>
      <c r="CN134" s="59"/>
      <c r="CO134" s="59"/>
      <c r="CP134" s="59"/>
      <c r="CQ134" s="59"/>
      <c r="CR134" s="59"/>
      <c r="CS134" s="59"/>
      <c r="CT134" s="59"/>
      <c r="CU134" s="59"/>
      <c r="CV134" s="59"/>
      <c r="CW134" s="59"/>
      <c r="CX134" s="59"/>
      <c r="CY134" s="59"/>
      <c r="CZ134" s="59"/>
      <c r="DA134" s="59"/>
      <c r="DB134" s="59"/>
      <c r="DC134" s="59"/>
      <c r="DD134" s="59"/>
      <c r="DE134" s="59"/>
      <c r="DF134" s="59"/>
      <c r="DG134" s="59"/>
      <c r="DH134" s="59"/>
      <c r="DI134" s="59"/>
      <c r="DJ134" s="59"/>
      <c r="DK134" s="59"/>
      <c r="DL134" s="59"/>
      <c r="DM134" s="59"/>
      <c r="DN134" s="59"/>
      <c r="DO134" s="59"/>
      <c r="DP134" s="59"/>
      <c r="DQ134" s="59"/>
      <c r="DR134" s="59"/>
      <c r="DS134" s="59"/>
      <c r="DT134" s="59"/>
      <c r="DU134" s="59"/>
      <c r="DV134" s="59"/>
      <c r="DW134" s="59"/>
      <c r="DX134" s="59"/>
      <c r="DY134" s="59"/>
      <c r="DZ134" s="59"/>
      <c r="EA134" s="59"/>
      <c r="EB134" s="59"/>
      <c r="EC134" s="59"/>
      <c r="ED134" s="59"/>
      <c r="EE134" s="59"/>
      <c r="EF134" s="59"/>
      <c r="EG134" s="59"/>
      <c r="EH134" s="59"/>
      <c r="EI134" s="59"/>
      <c r="EJ134" s="59"/>
      <c r="EK134" s="59"/>
      <c r="EL134" s="59"/>
      <c r="EM134" s="59"/>
      <c r="EN134" s="59"/>
      <c r="EO134" s="59"/>
      <c r="EP134" s="59"/>
      <c r="EQ134" s="59"/>
      <c r="ER134" s="59"/>
      <c r="ES134" s="59"/>
      <c r="ET134" s="59"/>
      <c r="EU134" s="59"/>
      <c r="EV134" s="59"/>
      <c r="EW134" s="59"/>
      <c r="EX134" s="59"/>
      <c r="EY134" s="59"/>
      <c r="EZ134" s="59"/>
      <c r="FA134" s="59"/>
      <c r="FB134" s="59"/>
      <c r="FC134" s="59"/>
      <c r="FD134" s="59"/>
      <c r="FE134" s="59"/>
      <c r="FF134" s="59"/>
      <c r="FG134" s="59"/>
      <c r="FH134" s="59"/>
      <c r="FI134" s="59"/>
      <c r="FJ134" s="59"/>
      <c r="FK134" s="59"/>
      <c r="FL134" s="59"/>
      <c r="FM134" s="59"/>
      <c r="FN134" s="59"/>
      <c r="FO134" s="59"/>
      <c r="FP134" s="59"/>
      <c r="FQ134" s="59"/>
      <c r="FR134" s="59"/>
      <c r="FS134" s="59"/>
      <c r="FT134" s="59"/>
      <c r="FU134" s="59"/>
      <c r="FV134" s="59"/>
      <c r="FW134" s="59"/>
      <c r="FX134" s="59"/>
      <c r="FY134" s="59"/>
      <c r="FZ134" s="59"/>
      <c r="GA134" s="59"/>
      <c r="GB134" s="59"/>
      <c r="GC134" s="59"/>
      <c r="GD134" s="59"/>
      <c r="GE134" s="59"/>
      <c r="GF134" s="59"/>
      <c r="GG134" s="59"/>
      <c r="GH134" s="59"/>
      <c r="GI134" s="59"/>
      <c r="GJ134" s="59"/>
      <c r="GK134" s="59"/>
      <c r="GL134" s="59"/>
      <c r="GM134" s="59"/>
      <c r="GN134" s="59"/>
      <c r="GO134" s="59"/>
      <c r="GP134" s="59"/>
      <c r="GQ134" s="59"/>
      <c r="GR134" s="59"/>
      <c r="GS134" s="59"/>
      <c r="GT134" s="59"/>
      <c r="GU134" s="59"/>
      <c r="GV134" s="59"/>
      <c r="GW134" s="59"/>
      <c r="GX134" s="59"/>
      <c r="GY134" s="59"/>
      <c r="GZ134" s="59"/>
      <c r="HA134" s="59"/>
      <c r="HB134" s="59"/>
      <c r="HC134" s="59"/>
      <c r="HD134" s="59"/>
      <c r="HE134" s="59"/>
      <c r="HF134" s="59"/>
      <c r="HG134" s="59"/>
      <c r="HH134" s="59"/>
      <c r="HI134" s="59"/>
      <c r="HJ134" s="59"/>
      <c r="HK134" s="59"/>
      <c r="HL134" s="59"/>
      <c r="HM134" s="59"/>
      <c r="HN134" s="59"/>
      <c r="HO134" s="59"/>
      <c r="HP134" s="59"/>
      <c r="HQ134" s="59"/>
      <c r="HR134" s="59"/>
      <c r="HS134" s="59"/>
    </row>
    <row r="135" spans="1:227" s="61" customFormat="1" x14ac:dyDescent="0.15">
      <c r="A135" s="62"/>
      <c r="B135" s="63"/>
      <c r="E135" s="59"/>
      <c r="F135" s="59"/>
      <c r="G135" s="59"/>
      <c r="H135" s="59"/>
      <c r="I135" s="59"/>
      <c r="J135" s="59"/>
      <c r="K135" s="59"/>
      <c r="L135" s="59"/>
      <c r="M135" s="59"/>
      <c r="N135" s="59"/>
      <c r="O135" s="59"/>
      <c r="P135" s="59"/>
      <c r="Q135" s="59"/>
      <c r="R135" s="59"/>
      <c r="S135" s="59"/>
      <c r="T135" s="59"/>
      <c r="U135" s="59"/>
      <c r="V135" s="59"/>
      <c r="W135" s="59"/>
      <c r="X135" s="59"/>
      <c r="Y135" s="59"/>
      <c r="Z135" s="59"/>
      <c r="AA135" s="59"/>
      <c r="AB135" s="59"/>
      <c r="AC135" s="59"/>
      <c r="AD135" s="59"/>
      <c r="AE135" s="59"/>
      <c r="AF135" s="59"/>
      <c r="AG135" s="59"/>
      <c r="AH135" s="59"/>
      <c r="AI135" s="59"/>
      <c r="AJ135" s="59"/>
      <c r="AK135" s="59"/>
      <c r="AL135" s="59"/>
      <c r="AM135" s="59"/>
      <c r="AN135" s="59"/>
      <c r="AO135" s="59"/>
      <c r="AP135" s="59"/>
      <c r="AQ135" s="59"/>
      <c r="AR135" s="59"/>
      <c r="AS135" s="59"/>
      <c r="AT135" s="59"/>
      <c r="AU135" s="59"/>
      <c r="AV135" s="59"/>
      <c r="AW135" s="59"/>
      <c r="AX135" s="59"/>
      <c r="AY135" s="59"/>
      <c r="AZ135" s="59"/>
      <c r="BA135" s="59"/>
      <c r="BB135" s="59"/>
      <c r="BC135" s="59"/>
      <c r="BD135" s="59"/>
      <c r="BE135" s="59"/>
      <c r="BF135" s="59"/>
      <c r="BG135" s="59"/>
      <c r="BH135" s="59"/>
      <c r="BI135" s="59"/>
      <c r="BJ135" s="59"/>
      <c r="BK135" s="59"/>
      <c r="BL135" s="59"/>
      <c r="BM135" s="59"/>
      <c r="BN135" s="59"/>
      <c r="BO135" s="59"/>
      <c r="BP135" s="59"/>
      <c r="BQ135" s="59"/>
      <c r="BR135" s="59"/>
      <c r="BS135" s="59"/>
      <c r="BT135" s="59"/>
      <c r="BU135" s="59"/>
      <c r="BV135" s="59"/>
      <c r="BW135" s="59"/>
      <c r="BX135" s="59"/>
      <c r="BY135" s="59"/>
      <c r="BZ135" s="59"/>
      <c r="CA135" s="59"/>
      <c r="CB135" s="59"/>
      <c r="CC135" s="59"/>
      <c r="CD135" s="59"/>
      <c r="CE135" s="59"/>
      <c r="CF135" s="59"/>
      <c r="CG135" s="59"/>
      <c r="CH135" s="59"/>
      <c r="CI135" s="59"/>
      <c r="CJ135" s="59"/>
      <c r="CK135" s="59"/>
      <c r="CL135" s="59"/>
      <c r="CM135" s="59"/>
      <c r="CN135" s="59"/>
      <c r="CO135" s="59"/>
      <c r="CP135" s="59"/>
      <c r="CQ135" s="59"/>
      <c r="CR135" s="59"/>
      <c r="CS135" s="59"/>
      <c r="CT135" s="59"/>
      <c r="CU135" s="59"/>
      <c r="CV135" s="59"/>
      <c r="CW135" s="59"/>
      <c r="CX135" s="59"/>
      <c r="CY135" s="59"/>
      <c r="CZ135" s="59"/>
      <c r="DA135" s="59"/>
      <c r="DB135" s="59"/>
      <c r="DC135" s="59"/>
      <c r="DD135" s="59"/>
      <c r="DE135" s="59"/>
      <c r="DF135" s="59"/>
      <c r="DG135" s="59"/>
      <c r="DH135" s="59"/>
      <c r="DI135" s="59"/>
      <c r="DJ135" s="59"/>
      <c r="DK135" s="59"/>
      <c r="DL135" s="59"/>
      <c r="DM135" s="59"/>
      <c r="DN135" s="59"/>
      <c r="DO135" s="59"/>
      <c r="DP135" s="59"/>
      <c r="DQ135" s="59"/>
      <c r="DR135" s="59"/>
      <c r="DS135" s="59"/>
      <c r="DT135" s="59"/>
      <c r="DU135" s="59"/>
      <c r="DV135" s="59"/>
      <c r="DW135" s="59"/>
      <c r="DX135" s="59"/>
      <c r="DY135" s="59"/>
      <c r="DZ135" s="59"/>
      <c r="EA135" s="59"/>
      <c r="EB135" s="59"/>
      <c r="EC135" s="59"/>
      <c r="ED135" s="59"/>
      <c r="EE135" s="59"/>
      <c r="EF135" s="59"/>
      <c r="EG135" s="59"/>
      <c r="EH135" s="59"/>
      <c r="EI135" s="59"/>
      <c r="EJ135" s="59"/>
      <c r="EK135" s="59"/>
      <c r="EL135" s="59"/>
      <c r="EM135" s="59"/>
      <c r="EN135" s="59"/>
      <c r="EO135" s="59"/>
      <c r="EP135" s="59"/>
      <c r="EQ135" s="59"/>
      <c r="ER135" s="59"/>
      <c r="ES135" s="59"/>
      <c r="ET135" s="59"/>
      <c r="EU135" s="59"/>
      <c r="EV135" s="59"/>
      <c r="EW135" s="59"/>
      <c r="EX135" s="59"/>
      <c r="EY135" s="59"/>
      <c r="EZ135" s="59"/>
      <c r="FA135" s="59"/>
      <c r="FB135" s="59"/>
      <c r="FC135" s="59"/>
      <c r="FD135" s="59"/>
      <c r="FE135" s="59"/>
      <c r="FF135" s="59"/>
      <c r="FG135" s="59"/>
      <c r="FH135" s="59"/>
      <c r="FI135" s="59"/>
      <c r="FJ135" s="59"/>
      <c r="FK135" s="59"/>
      <c r="FL135" s="59"/>
      <c r="FM135" s="59"/>
      <c r="FN135" s="59"/>
      <c r="FO135" s="59"/>
      <c r="FP135" s="59"/>
      <c r="FQ135" s="59"/>
      <c r="FR135" s="59"/>
      <c r="FS135" s="59"/>
      <c r="FT135" s="59"/>
      <c r="FU135" s="59"/>
      <c r="FV135" s="59"/>
      <c r="FW135" s="59"/>
      <c r="FX135" s="59"/>
      <c r="FY135" s="59"/>
      <c r="FZ135" s="59"/>
      <c r="GA135" s="59"/>
      <c r="GB135" s="59"/>
      <c r="GC135" s="59"/>
      <c r="GD135" s="59"/>
      <c r="GE135" s="59"/>
      <c r="GF135" s="59"/>
      <c r="GG135" s="59"/>
      <c r="GH135" s="59"/>
      <c r="GI135" s="59"/>
      <c r="GJ135" s="59"/>
      <c r="GK135" s="59"/>
      <c r="GL135" s="59"/>
      <c r="GM135" s="59"/>
      <c r="GN135" s="59"/>
      <c r="GO135" s="59"/>
      <c r="GP135" s="59"/>
      <c r="GQ135" s="59"/>
      <c r="GR135" s="59"/>
      <c r="GS135" s="59"/>
      <c r="GT135" s="59"/>
      <c r="GU135" s="59"/>
      <c r="GV135" s="59"/>
      <c r="GW135" s="59"/>
      <c r="GX135" s="59"/>
      <c r="GY135" s="59"/>
      <c r="GZ135" s="59"/>
      <c r="HA135" s="59"/>
      <c r="HB135" s="59"/>
      <c r="HC135" s="59"/>
      <c r="HD135" s="59"/>
      <c r="HE135" s="59"/>
      <c r="HF135" s="59"/>
      <c r="HG135" s="59"/>
      <c r="HH135" s="59"/>
      <c r="HI135" s="59"/>
      <c r="HJ135" s="59"/>
      <c r="HK135" s="59"/>
      <c r="HL135" s="59"/>
      <c r="HM135" s="59"/>
      <c r="HN135" s="59"/>
      <c r="HO135" s="59"/>
      <c r="HP135" s="59"/>
      <c r="HQ135" s="59"/>
      <c r="HR135" s="59"/>
      <c r="HS135" s="59"/>
    </row>
  </sheetData>
  <mergeCells count="13">
    <mergeCell ref="F36:G36"/>
    <mergeCell ref="A1:G1"/>
    <mergeCell ref="A2:G2"/>
    <mergeCell ref="B3:G3"/>
    <mergeCell ref="F6:G6"/>
    <mergeCell ref="B4:G4"/>
    <mergeCell ref="F20:G20"/>
    <mergeCell ref="F21:G21"/>
    <mergeCell ref="F31:G31"/>
    <mergeCell ref="F15:G15"/>
    <mergeCell ref="F16:G16"/>
    <mergeCell ref="F25:G25"/>
    <mergeCell ref="F26:G26"/>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4662C0-E641-9647-942D-66B090459F82}">
  <sheetPr>
    <pageSetUpPr fitToPage="1"/>
  </sheetPr>
  <dimension ref="A1:D79"/>
  <sheetViews>
    <sheetView showGridLines="0" zoomScale="90" zoomScaleNormal="90" workbookViewId="0"/>
  </sheetViews>
  <sheetFormatPr baseColWidth="10" defaultColWidth="9.1640625" defaultRowHeight="14" x14ac:dyDescent="0.15"/>
  <cols>
    <col min="1" max="1" width="5.6640625" style="697" customWidth="1"/>
    <col min="2" max="2" width="60.6640625" style="697" customWidth="1"/>
    <col min="3" max="3" width="18.5" style="698" customWidth="1"/>
    <col min="4" max="4" width="12.33203125" style="697" customWidth="1"/>
    <col min="5" max="6" width="13.6640625" style="697" customWidth="1"/>
    <col min="7" max="16384" width="9.1640625" style="697"/>
  </cols>
  <sheetData>
    <row r="1" spans="1:4" ht="20" customHeight="1" x14ac:dyDescent="0.2">
      <c r="B1" s="833" t="s">
        <v>1037</v>
      </c>
      <c r="C1" s="833"/>
    </row>
    <row r="2" spans="1:4" ht="20" customHeight="1" x14ac:dyDescent="0.2">
      <c r="B2" s="833" t="s">
        <v>1036</v>
      </c>
      <c r="C2" s="833"/>
    </row>
    <row r="3" spans="1:4" ht="25" customHeight="1" x14ac:dyDescent="0.2">
      <c r="B3" s="889" t="s">
        <v>1035</v>
      </c>
      <c r="C3" s="833"/>
    </row>
    <row r="4" spans="1:4" ht="25" customHeight="1" thickBot="1" x14ac:dyDescent="0.25">
      <c r="B4" s="888"/>
      <c r="C4" s="888"/>
    </row>
    <row r="5" spans="1:4" s="712" customFormat="1" ht="62" thickBot="1" x14ac:dyDescent="0.25">
      <c r="A5" s="715" t="s">
        <v>95</v>
      </c>
      <c r="B5" s="714" t="s">
        <v>1034</v>
      </c>
      <c r="C5" s="713" t="s">
        <v>1033</v>
      </c>
      <c r="D5" s="713" t="s">
        <v>1032</v>
      </c>
    </row>
    <row r="6" spans="1:4" ht="9" customHeight="1" x14ac:dyDescent="0.2">
      <c r="A6" s="711"/>
      <c r="B6" s="710"/>
      <c r="C6" s="709"/>
      <c r="D6" s="708"/>
    </row>
    <row r="7" spans="1:4" x14ac:dyDescent="0.15">
      <c r="A7" s="706">
        <v>1</v>
      </c>
      <c r="B7" s="704" t="s">
        <v>1031</v>
      </c>
      <c r="C7" s="703">
        <f>C22</f>
        <v>217.87472301880027</v>
      </c>
      <c r="D7" s="703" t="str">
        <f>D22</f>
        <v>No</v>
      </c>
    </row>
    <row r="8" spans="1:4" x14ac:dyDescent="0.15">
      <c r="A8" s="706">
        <v>2</v>
      </c>
      <c r="B8" s="704" t="s">
        <v>1030</v>
      </c>
      <c r="C8" s="703">
        <f>C17</f>
        <v>217.87472301880027</v>
      </c>
      <c r="D8" s="703" t="str">
        <f>D17</f>
        <v>No</v>
      </c>
    </row>
    <row r="9" spans="1:4" x14ac:dyDescent="0.15">
      <c r="A9" s="706">
        <v>3</v>
      </c>
      <c r="B9" s="704" t="s">
        <v>1029</v>
      </c>
      <c r="C9" s="703">
        <f>C21</f>
        <v>191.96987239300393</v>
      </c>
      <c r="D9" s="703" t="str">
        <f>D21</f>
        <v>No</v>
      </c>
    </row>
    <row r="10" spans="1:4" x14ac:dyDescent="0.15">
      <c r="A10" s="706">
        <v>4</v>
      </c>
      <c r="B10" s="704" t="s">
        <v>1028</v>
      </c>
      <c r="C10" s="703">
        <f>C23</f>
        <v>188.86849481969429</v>
      </c>
      <c r="D10" s="703" t="str">
        <f>D23</f>
        <v>No</v>
      </c>
    </row>
    <row r="11" spans="1:4" x14ac:dyDescent="0.15">
      <c r="A11" s="706">
        <v>5</v>
      </c>
      <c r="B11" s="704" t="s">
        <v>1027</v>
      </c>
      <c r="C11" s="703">
        <f>C57</f>
        <v>217.87472301880027</v>
      </c>
      <c r="D11" s="703" t="str">
        <f>D57</f>
        <v>No</v>
      </c>
    </row>
    <row r="12" spans="1:4" x14ac:dyDescent="0.15">
      <c r="A12" s="706">
        <v>6</v>
      </c>
      <c r="B12" s="704" t="s">
        <v>1026</v>
      </c>
      <c r="C12" s="703">
        <f>C39</f>
        <v>191.96987239300393</v>
      </c>
      <c r="D12" s="703" t="str">
        <f>D39</f>
        <v>No</v>
      </c>
    </row>
    <row r="13" spans="1:4" x14ac:dyDescent="0.15">
      <c r="A13" s="706">
        <v>7</v>
      </c>
      <c r="B13" s="704" t="s">
        <v>1025</v>
      </c>
      <c r="C13" s="703">
        <f>C61</f>
        <v>151.17690171424087</v>
      </c>
      <c r="D13" s="703" t="str">
        <f>D61</f>
        <v>No</v>
      </c>
    </row>
    <row r="14" spans="1:4" x14ac:dyDescent="0.15">
      <c r="A14" s="706">
        <v>8</v>
      </c>
      <c r="B14" s="704" t="s">
        <v>1024</v>
      </c>
      <c r="C14" s="703">
        <f>C50</f>
        <v>191.96987239300393</v>
      </c>
      <c r="D14" s="703" t="str">
        <f>D50</f>
        <v>No</v>
      </c>
    </row>
    <row r="15" spans="1:4" x14ac:dyDescent="0.15">
      <c r="A15" s="706">
        <v>9</v>
      </c>
      <c r="B15" s="704"/>
      <c r="C15" s="703"/>
      <c r="D15" s="707"/>
    </row>
    <row r="16" spans="1:4" x14ac:dyDescent="0.15">
      <c r="A16" s="706">
        <v>10</v>
      </c>
      <c r="B16" s="704" t="s">
        <v>1023</v>
      </c>
      <c r="C16" s="703"/>
      <c r="D16" s="707"/>
    </row>
    <row r="17" spans="1:4" x14ac:dyDescent="0.15">
      <c r="A17" s="706">
        <v>11</v>
      </c>
      <c r="B17" s="704" t="str">
        <f>'14. CO Hourly Rate Card'!B17</f>
        <v>Infrastructure Project Management Office PMO Lead</v>
      </c>
      <c r="C17" s="703">
        <f>AVERAGE('14. CO Hourly Rate Card'!E17:J17)</f>
        <v>217.87472301880027</v>
      </c>
      <c r="D17" s="702" t="str">
        <f>'14. CO Hourly Rate Card'!C17</f>
        <v>No</v>
      </c>
    </row>
    <row r="18" spans="1:4" x14ac:dyDescent="0.15">
      <c r="A18" s="706">
        <v>12</v>
      </c>
      <c r="B18" s="704" t="str">
        <f>'14. CO Hourly Rate Card'!B18</f>
        <v>Infrastructure Project Support</v>
      </c>
      <c r="C18" s="703">
        <f>AVERAGE('14. CO Hourly Rate Card'!E18:J18)</f>
        <v>187.57865011743422</v>
      </c>
      <c r="D18" s="702" t="str">
        <f>'14. CO Hourly Rate Card'!C18</f>
        <v>No</v>
      </c>
    </row>
    <row r="19" spans="1:4" x14ac:dyDescent="0.15">
      <c r="A19" s="706">
        <v>13</v>
      </c>
      <c r="B19" s="704" t="str">
        <f>'14. CO Hourly Rate Card'!B19</f>
        <v>Procurement Support</v>
      </c>
      <c r="C19" s="703">
        <f>AVERAGE('14. CO Hourly Rate Card'!E19:J19)</f>
        <v>130.11154922931004</v>
      </c>
      <c r="D19" s="702" t="str">
        <f>'14. CO Hourly Rate Card'!C19</f>
        <v>No</v>
      </c>
    </row>
    <row r="20" spans="1:4" x14ac:dyDescent="0.15">
      <c r="A20" s="706">
        <v>14</v>
      </c>
      <c r="B20" s="704" t="str">
        <f>'14. CO Hourly Rate Card'!B20</f>
        <v>Project Manager</v>
      </c>
      <c r="C20" s="703">
        <f>AVERAGE('14. CO Hourly Rate Card'!E20:J20)</f>
        <v>52.235613037198796</v>
      </c>
      <c r="D20" s="702" t="str">
        <f>'14. CO Hourly Rate Card'!C20</f>
        <v>Yes</v>
      </c>
    </row>
    <row r="21" spans="1:4" x14ac:dyDescent="0.15">
      <c r="A21" s="706">
        <v>15</v>
      </c>
      <c r="B21" s="704" t="str">
        <f>'14. CO Hourly Rate Card'!B21</f>
        <v>Infrastructure Delivery Integration Office Manager</v>
      </c>
      <c r="C21" s="703">
        <f>AVERAGE('14. CO Hourly Rate Card'!E21:J21)</f>
        <v>191.96987239300393</v>
      </c>
      <c r="D21" s="702" t="str">
        <f>'14. CO Hourly Rate Card'!C21</f>
        <v>No</v>
      </c>
    </row>
    <row r="22" spans="1:4" x14ac:dyDescent="0.15">
      <c r="A22" s="705">
        <f t="shared" ref="A22:A64" si="0">A21+1</f>
        <v>16</v>
      </c>
      <c r="B22" s="704" t="str">
        <f>'14. CO Hourly Rate Card'!B22</f>
        <v>Infrastructure Project Manager</v>
      </c>
      <c r="C22" s="703">
        <f>AVERAGE('14. CO Hourly Rate Card'!E22:J22)</f>
        <v>217.87472301880027</v>
      </c>
      <c r="D22" s="702" t="str">
        <f>'14. CO Hourly Rate Card'!C22</f>
        <v>No</v>
      </c>
    </row>
    <row r="23" spans="1:4" x14ac:dyDescent="0.15">
      <c r="A23" s="705">
        <f t="shared" si="0"/>
        <v>17</v>
      </c>
      <c r="B23" s="704" t="str">
        <f>'14. CO Hourly Rate Card'!B23</f>
        <v>Infrastructure Transition Manager</v>
      </c>
      <c r="C23" s="703">
        <f>AVERAGE('14. CO Hourly Rate Card'!E23:J23)</f>
        <v>188.86849481969429</v>
      </c>
      <c r="D23" s="702" t="str">
        <f>'14. CO Hourly Rate Card'!C23</f>
        <v>No</v>
      </c>
    </row>
    <row r="24" spans="1:4" x14ac:dyDescent="0.15">
      <c r="A24" s="705">
        <f t="shared" si="0"/>
        <v>18</v>
      </c>
      <c r="B24" s="704" t="str">
        <f>'14. CO Hourly Rate Card'!B24</f>
        <v>Project Manager</v>
      </c>
      <c r="C24" s="703">
        <f>AVERAGE('14. CO Hourly Rate Card'!E24:J24)</f>
        <v>150.53588334260587</v>
      </c>
      <c r="D24" s="702" t="str">
        <f>'14. CO Hourly Rate Card'!C24</f>
        <v>No</v>
      </c>
    </row>
    <row r="25" spans="1:4" x14ac:dyDescent="0.15">
      <c r="A25" s="705">
        <f t="shared" si="0"/>
        <v>19</v>
      </c>
      <c r="B25" s="704" t="str">
        <f>'14. CO Hourly Rate Card'!B25</f>
        <v>Service Delivery</v>
      </c>
      <c r="C25" s="703">
        <f>AVERAGE('14. CO Hourly Rate Card'!E25:J25)</f>
        <v>161.6089145718619</v>
      </c>
      <c r="D25" s="702" t="str">
        <f>'14. CO Hourly Rate Card'!C25</f>
        <v>No</v>
      </c>
    </row>
    <row r="26" spans="1:4" x14ac:dyDescent="0.15">
      <c r="A26" s="705">
        <f t="shared" si="0"/>
        <v>20</v>
      </c>
      <c r="B26" s="704" t="str">
        <f>'14. CO Hourly Rate Card'!B26</f>
        <v>Service Delivery Management</v>
      </c>
      <c r="C26" s="703">
        <f>AVERAGE('14. CO Hourly Rate Card'!E26:J26)</f>
        <v>126.31967123944675</v>
      </c>
      <c r="D26" s="702" t="str">
        <f>'14. CO Hourly Rate Card'!C26</f>
        <v>No</v>
      </c>
    </row>
    <row r="27" spans="1:4" x14ac:dyDescent="0.15">
      <c r="A27" s="705">
        <f t="shared" si="0"/>
        <v>21</v>
      </c>
      <c r="B27" s="704" t="str">
        <f>'14. CO Hourly Rate Card'!B27</f>
        <v>Project Manager</v>
      </c>
      <c r="C27" s="703">
        <f>AVERAGE('14. CO Hourly Rate Card'!E27:J27)</f>
        <v>144.479335881352</v>
      </c>
      <c r="D27" s="702" t="str">
        <f>'14. CO Hourly Rate Card'!C27</f>
        <v>No</v>
      </c>
    </row>
    <row r="28" spans="1:4" x14ac:dyDescent="0.15">
      <c r="A28" s="705">
        <f t="shared" si="0"/>
        <v>22</v>
      </c>
      <c r="B28" s="704" t="str">
        <f>'14. CO Hourly Rate Card'!B28</f>
        <v>Infrastructure Project Support</v>
      </c>
      <c r="C28" s="703">
        <f>AVERAGE('14. CO Hourly Rate Card'!E28:J28)</f>
        <v>138.59092102939704</v>
      </c>
      <c r="D28" s="702" t="str">
        <f>'14. CO Hourly Rate Card'!C28</f>
        <v>No</v>
      </c>
    </row>
    <row r="29" spans="1:4" x14ac:dyDescent="0.15">
      <c r="A29" s="705">
        <f t="shared" si="0"/>
        <v>23</v>
      </c>
      <c r="B29" s="704" t="str">
        <f>'14. CO Hourly Rate Card'!B29</f>
        <v>Infrastructure Support</v>
      </c>
      <c r="C29" s="703">
        <f>AVERAGE('14. CO Hourly Rate Card'!E29:J29)</f>
        <v>128.86251788810804</v>
      </c>
      <c r="D29" s="702" t="str">
        <f>'14. CO Hourly Rate Card'!C29</f>
        <v>No</v>
      </c>
    </row>
    <row r="30" spans="1:4" x14ac:dyDescent="0.15">
      <c r="A30" s="705">
        <f t="shared" si="0"/>
        <v>24</v>
      </c>
      <c r="B30" s="704" t="str">
        <f>'14. CO Hourly Rate Card'!B30</f>
        <v>Service Delivery</v>
      </c>
      <c r="C30" s="703">
        <f>AVERAGE('14. CO Hourly Rate Card'!E30:J30)</f>
        <v>143.972469316435</v>
      </c>
      <c r="D30" s="702" t="str">
        <f>'14. CO Hourly Rate Card'!C30</f>
        <v>No</v>
      </c>
    </row>
    <row r="31" spans="1:4" x14ac:dyDescent="0.15">
      <c r="A31" s="705">
        <f t="shared" si="0"/>
        <v>25</v>
      </c>
      <c r="B31" s="704" t="str">
        <f>'14. CO Hourly Rate Card'!B31</f>
        <v>Infrastructure Support</v>
      </c>
      <c r="C31" s="703">
        <f>AVERAGE('14. CO Hourly Rate Card'!E31:J31)</f>
        <v>130.42733023672466</v>
      </c>
      <c r="D31" s="702" t="str">
        <f>'14. CO Hourly Rate Card'!C31</f>
        <v>No</v>
      </c>
    </row>
    <row r="32" spans="1:4" x14ac:dyDescent="0.15">
      <c r="A32" s="705">
        <f t="shared" si="0"/>
        <v>26</v>
      </c>
      <c r="B32" s="704" t="str">
        <f>'14. CO Hourly Rate Card'!B32</f>
        <v>Team Management</v>
      </c>
      <c r="C32" s="703">
        <f>AVERAGE('14. CO Hourly Rate Card'!E32:J32)</f>
        <v>186.00969416365766</v>
      </c>
      <c r="D32" s="702" t="str">
        <f>'14. CO Hourly Rate Card'!C32</f>
        <v>No</v>
      </c>
    </row>
    <row r="33" spans="1:4" x14ac:dyDescent="0.15">
      <c r="A33" s="705">
        <f t="shared" si="0"/>
        <v>27</v>
      </c>
      <c r="B33" s="704" t="str">
        <f>'14. CO Hourly Rate Card'!B33</f>
        <v>Security Analyst</v>
      </c>
      <c r="C33" s="703">
        <f>AVERAGE('14. CO Hourly Rate Card'!E33:J33)</f>
        <v>96.964118196168783</v>
      </c>
      <c r="D33" s="702" t="str">
        <f>'14. CO Hourly Rate Card'!C33</f>
        <v>Yes</v>
      </c>
    </row>
    <row r="34" spans="1:4" x14ac:dyDescent="0.15">
      <c r="A34" s="705">
        <f t="shared" si="0"/>
        <v>28</v>
      </c>
      <c r="B34" s="704" t="str">
        <f>'14. CO Hourly Rate Card'!B34</f>
        <v>Security Analyst</v>
      </c>
      <c r="C34" s="703">
        <f>AVERAGE('14. CO Hourly Rate Card'!E34:J34)</f>
        <v>168.52064418006606</v>
      </c>
      <c r="D34" s="702" t="str">
        <f>'14. CO Hourly Rate Card'!C34</f>
        <v>No</v>
      </c>
    </row>
    <row r="35" spans="1:4" x14ac:dyDescent="0.15">
      <c r="A35" s="705">
        <f t="shared" si="0"/>
        <v>29</v>
      </c>
      <c r="B35" s="704" t="str">
        <f>'14. CO Hourly Rate Card'!B35</f>
        <v>Security Analyst</v>
      </c>
      <c r="C35" s="703">
        <f>AVERAGE('14. CO Hourly Rate Card'!E35:J35)</f>
        <v>163.50885548146971</v>
      </c>
      <c r="D35" s="702" t="str">
        <f>'14. CO Hourly Rate Card'!C35</f>
        <v>No</v>
      </c>
    </row>
    <row r="36" spans="1:4" x14ac:dyDescent="0.15">
      <c r="A36" s="705">
        <f t="shared" si="0"/>
        <v>30</v>
      </c>
      <c r="B36" s="704" t="str">
        <f>'14. CO Hourly Rate Card'!B36</f>
        <v>Security Analyst</v>
      </c>
      <c r="C36" s="703">
        <f>AVERAGE('14. CO Hourly Rate Card'!E36:J36)</f>
        <v>37.179396882689765</v>
      </c>
      <c r="D36" s="702" t="str">
        <f>'14. CO Hourly Rate Card'!C36</f>
        <v>Yes</v>
      </c>
    </row>
    <row r="37" spans="1:4" x14ac:dyDescent="0.15">
      <c r="A37" s="705">
        <f t="shared" si="0"/>
        <v>31</v>
      </c>
      <c r="B37" s="704" t="str">
        <f>'14. CO Hourly Rate Card'!B37</f>
        <v>Security Analyst</v>
      </c>
      <c r="C37" s="703">
        <f>AVERAGE('14. CO Hourly Rate Card'!E37:J37)</f>
        <v>148.27523372671104</v>
      </c>
      <c r="D37" s="702" t="str">
        <f>'14. CO Hourly Rate Card'!C37</f>
        <v>No</v>
      </c>
    </row>
    <row r="38" spans="1:4" x14ac:dyDescent="0.15">
      <c r="A38" s="705">
        <f t="shared" si="0"/>
        <v>32</v>
      </c>
      <c r="B38" s="704" t="str">
        <f>'14. CO Hourly Rate Card'!B38</f>
        <v>Team Management</v>
      </c>
      <c r="C38" s="703">
        <f>AVERAGE('14. CO Hourly Rate Card'!E38:J38)</f>
        <v>255.59327564419868</v>
      </c>
      <c r="D38" s="702" t="str">
        <f>'14. CO Hourly Rate Card'!C38</f>
        <v>Yes</v>
      </c>
    </row>
    <row r="39" spans="1:4" x14ac:dyDescent="0.15">
      <c r="A39" s="705">
        <f t="shared" si="0"/>
        <v>33</v>
      </c>
      <c r="B39" s="704" t="str">
        <f>'14. CO Hourly Rate Card'!B39</f>
        <v>Infrastructure Security Manager</v>
      </c>
      <c r="C39" s="703">
        <f>AVERAGE('14. CO Hourly Rate Card'!E39:J39)</f>
        <v>191.96987239300393</v>
      </c>
      <c r="D39" s="702" t="str">
        <f>'14. CO Hourly Rate Card'!C39</f>
        <v>No</v>
      </c>
    </row>
    <row r="40" spans="1:4" x14ac:dyDescent="0.15">
      <c r="A40" s="705">
        <f t="shared" si="0"/>
        <v>34</v>
      </c>
      <c r="B40" s="704" t="str">
        <f>'14. CO Hourly Rate Card'!B40</f>
        <v>Infrastructure Project Manager</v>
      </c>
      <c r="C40" s="703">
        <f>AVERAGE('14. CO Hourly Rate Card'!E40:J40)</f>
        <v>192.3362283368331</v>
      </c>
      <c r="D40" s="702" t="str">
        <f>'14. CO Hourly Rate Card'!C40</f>
        <v>No</v>
      </c>
    </row>
    <row r="41" spans="1:4" x14ac:dyDescent="0.15">
      <c r="A41" s="705">
        <f t="shared" si="0"/>
        <v>35</v>
      </c>
      <c r="B41" s="704" t="str">
        <f>'14. CO Hourly Rate Card'!B41</f>
        <v>Architect</v>
      </c>
      <c r="C41" s="703">
        <f>AVERAGE('14. CO Hourly Rate Card'!E41:J41)</f>
        <v>219.01302240263917</v>
      </c>
      <c r="D41" s="702" t="str">
        <f>'14. CO Hourly Rate Card'!C41</f>
        <v>No</v>
      </c>
    </row>
    <row r="42" spans="1:4" x14ac:dyDescent="0.15">
      <c r="A42" s="705">
        <f t="shared" si="0"/>
        <v>36</v>
      </c>
      <c r="B42" s="704" t="str">
        <f>'14. CO Hourly Rate Card'!B42</f>
        <v>Team Management</v>
      </c>
      <c r="C42" s="703">
        <f>AVERAGE('14. CO Hourly Rate Card'!E42:J42)</f>
        <v>217.80433189760626</v>
      </c>
      <c r="D42" s="702" t="str">
        <f>'14. CO Hourly Rate Card'!C42</f>
        <v>No</v>
      </c>
    </row>
    <row r="43" spans="1:4" x14ac:dyDescent="0.15">
      <c r="A43" s="705">
        <f t="shared" si="0"/>
        <v>37</v>
      </c>
      <c r="B43" s="704" t="str">
        <f>'14. CO Hourly Rate Card'!B43</f>
        <v>Project Manager</v>
      </c>
      <c r="C43" s="703">
        <f>AVERAGE('14. CO Hourly Rate Card'!E43:J43)</f>
        <v>77.606245514477379</v>
      </c>
      <c r="D43" s="702" t="str">
        <f>'14. CO Hourly Rate Card'!C43</f>
        <v>Yes</v>
      </c>
    </row>
    <row r="44" spans="1:4" x14ac:dyDescent="0.15">
      <c r="A44" s="705">
        <f t="shared" si="0"/>
        <v>38</v>
      </c>
      <c r="B44" s="704" t="str">
        <f>'14. CO Hourly Rate Card'!B44</f>
        <v>Architect</v>
      </c>
      <c r="C44" s="703">
        <f>AVERAGE('14. CO Hourly Rate Card'!E44:J44)</f>
        <v>186.85775903438847</v>
      </c>
      <c r="D44" s="702" t="str">
        <f>'14. CO Hourly Rate Card'!C44</f>
        <v>No</v>
      </c>
    </row>
    <row r="45" spans="1:4" x14ac:dyDescent="0.15">
      <c r="A45" s="705">
        <f t="shared" si="0"/>
        <v>39</v>
      </c>
      <c r="B45" s="704" t="str">
        <f>'14. CO Hourly Rate Card'!B45</f>
        <v>Architect</v>
      </c>
      <c r="C45" s="703">
        <f>AVERAGE('14. CO Hourly Rate Card'!E45:J45)</f>
        <v>75.037477768316421</v>
      </c>
      <c r="D45" s="702" t="str">
        <f>'14. CO Hourly Rate Card'!C45</f>
        <v>Yes</v>
      </c>
    </row>
    <row r="46" spans="1:4" x14ac:dyDescent="0.15">
      <c r="A46" s="705">
        <f t="shared" si="0"/>
        <v>40</v>
      </c>
      <c r="B46" s="704" t="str">
        <f>'14. CO Hourly Rate Card'!B46</f>
        <v>Architect</v>
      </c>
      <c r="C46" s="703">
        <f>AVERAGE('14. CO Hourly Rate Card'!E46:J46)</f>
        <v>177.80702221032485</v>
      </c>
      <c r="D46" s="702" t="str">
        <f>'14. CO Hourly Rate Card'!C46</f>
        <v>No</v>
      </c>
    </row>
    <row r="47" spans="1:4" x14ac:dyDescent="0.15">
      <c r="A47" s="705">
        <f t="shared" si="0"/>
        <v>41</v>
      </c>
      <c r="B47" s="704" t="str">
        <f>'14. CO Hourly Rate Card'!B47</f>
        <v>Network Management</v>
      </c>
      <c r="C47" s="703">
        <f>AVERAGE('14. CO Hourly Rate Card'!E47:J47)</f>
        <v>52.235608716725324</v>
      </c>
      <c r="D47" s="702" t="str">
        <f>'14. CO Hourly Rate Card'!C47</f>
        <v>Yes</v>
      </c>
    </row>
    <row r="48" spans="1:4" x14ac:dyDescent="0.15">
      <c r="A48" s="705">
        <f t="shared" si="0"/>
        <v>42</v>
      </c>
      <c r="B48" s="704" t="str">
        <f>'14. CO Hourly Rate Card'!B48</f>
        <v>System Admin and Management</v>
      </c>
      <c r="C48" s="703">
        <f>AVERAGE('14. CO Hourly Rate Card'!E48:J48)</f>
        <v>59.266589406179243</v>
      </c>
      <c r="D48" s="702" t="str">
        <f>'14. CO Hourly Rate Card'!C48</f>
        <v>Yes</v>
      </c>
    </row>
    <row r="49" spans="1:4" x14ac:dyDescent="0.15">
      <c r="A49" s="705">
        <f t="shared" si="0"/>
        <v>43</v>
      </c>
      <c r="B49" s="704" t="str">
        <f>'14. CO Hourly Rate Card'!B49</f>
        <v>Service Delivery</v>
      </c>
      <c r="C49" s="703">
        <f>AVERAGE('14. CO Hourly Rate Card'!E49:J49)</f>
        <v>18.33270075590303</v>
      </c>
      <c r="D49" s="702" t="str">
        <f>'14. CO Hourly Rate Card'!C49</f>
        <v>Yes</v>
      </c>
    </row>
    <row r="50" spans="1:4" x14ac:dyDescent="0.15">
      <c r="A50" s="705">
        <f t="shared" si="0"/>
        <v>44</v>
      </c>
      <c r="B50" s="704" t="str">
        <f>'14. CO Hourly Rate Card'!B50</f>
        <v>AWS Manager</v>
      </c>
      <c r="C50" s="703">
        <f>AVERAGE('14. CO Hourly Rate Card'!E50:J50)</f>
        <v>191.96987239300393</v>
      </c>
      <c r="D50" s="702" t="str">
        <f>'14. CO Hourly Rate Card'!C50</f>
        <v>No</v>
      </c>
    </row>
    <row r="51" spans="1:4" x14ac:dyDescent="0.15">
      <c r="A51" s="705">
        <f t="shared" si="0"/>
        <v>45</v>
      </c>
      <c r="B51" s="704" t="str">
        <f>'14. CO Hourly Rate Card'!B51</f>
        <v>Network Management</v>
      </c>
      <c r="C51" s="703">
        <f>AVERAGE('14. CO Hourly Rate Card'!E51:J51)</f>
        <v>152.25476413983836</v>
      </c>
      <c r="D51" s="702" t="str">
        <f>'14. CO Hourly Rate Card'!C51</f>
        <v>No</v>
      </c>
    </row>
    <row r="52" spans="1:4" x14ac:dyDescent="0.15">
      <c r="A52" s="705">
        <f t="shared" si="0"/>
        <v>46</v>
      </c>
      <c r="B52" s="704" t="str">
        <f>'14. CO Hourly Rate Card'!B52</f>
        <v>Service Delivery</v>
      </c>
      <c r="C52" s="703">
        <f>AVERAGE('14. CO Hourly Rate Card'!E52:J52)</f>
        <v>154.89689562486657</v>
      </c>
      <c r="D52" s="702" t="str">
        <f>'14. CO Hourly Rate Card'!C52</f>
        <v>No</v>
      </c>
    </row>
    <row r="53" spans="1:4" x14ac:dyDescent="0.15">
      <c r="A53" s="705">
        <f t="shared" si="0"/>
        <v>47</v>
      </c>
      <c r="B53" s="704" t="str">
        <f>'14. CO Hourly Rate Card'!B53</f>
        <v>System Admin and Management</v>
      </c>
      <c r="C53" s="703">
        <f>AVERAGE('14. CO Hourly Rate Card'!E53:J53)</f>
        <v>112.51497450710541</v>
      </c>
      <c r="D53" s="702" t="str">
        <f>'14. CO Hourly Rate Card'!C53</f>
        <v>No</v>
      </c>
    </row>
    <row r="54" spans="1:4" x14ac:dyDescent="0.15">
      <c r="A54" s="705">
        <f t="shared" si="0"/>
        <v>48</v>
      </c>
      <c r="B54" s="704" t="str">
        <f>'14. CO Hourly Rate Card'!B54</f>
        <v>Project Manager</v>
      </c>
      <c r="C54" s="703">
        <f>AVERAGE('14. CO Hourly Rate Card'!E54:J54)</f>
        <v>67.055603816901694</v>
      </c>
      <c r="D54" s="702" t="str">
        <f>'14. CO Hourly Rate Card'!C54</f>
        <v>Yes</v>
      </c>
    </row>
    <row r="55" spans="1:4" x14ac:dyDescent="0.15">
      <c r="A55" s="705">
        <f t="shared" si="0"/>
        <v>49</v>
      </c>
      <c r="B55" s="704" t="str">
        <f>'14. CO Hourly Rate Card'!B55</f>
        <v>Network Management</v>
      </c>
      <c r="C55" s="703">
        <f>AVERAGE('14. CO Hourly Rate Card'!E55:J55)</f>
        <v>53.726780426508931</v>
      </c>
      <c r="D55" s="702" t="str">
        <f>'14. CO Hourly Rate Card'!C55</f>
        <v>Yes</v>
      </c>
    </row>
    <row r="56" spans="1:4" x14ac:dyDescent="0.15">
      <c r="A56" s="705">
        <f t="shared" si="0"/>
        <v>50</v>
      </c>
      <c r="B56" s="704" t="str">
        <f>'14. CO Hourly Rate Card'!B56</f>
        <v>Performance Management</v>
      </c>
      <c r="C56" s="703">
        <f>AVERAGE('14. CO Hourly Rate Card'!E56:J56)</f>
        <v>131.29865378784334</v>
      </c>
      <c r="D56" s="702" t="str">
        <f>'14. CO Hourly Rate Card'!C56</f>
        <v>No</v>
      </c>
    </row>
    <row r="57" spans="1:4" x14ac:dyDescent="0.15">
      <c r="A57" s="705">
        <f t="shared" si="0"/>
        <v>51</v>
      </c>
      <c r="B57" s="704" t="str">
        <f>'14. CO Hourly Rate Card'!B57</f>
        <v>Infratructure Operations Manager</v>
      </c>
      <c r="C57" s="703">
        <f>AVERAGE('14. CO Hourly Rate Card'!E57:J57)</f>
        <v>217.87472301880027</v>
      </c>
      <c r="D57" s="702" t="str">
        <f>'14. CO Hourly Rate Card'!C57</f>
        <v>No</v>
      </c>
    </row>
    <row r="58" spans="1:4" x14ac:dyDescent="0.15">
      <c r="A58" s="705">
        <f t="shared" si="0"/>
        <v>52</v>
      </c>
      <c r="B58" s="704" t="str">
        <f>'14. CO Hourly Rate Card'!B58</f>
        <v>Team Management</v>
      </c>
      <c r="C58" s="703">
        <f>AVERAGE('14. CO Hourly Rate Card'!E58:J58)</f>
        <v>112.50911986356671</v>
      </c>
      <c r="D58" s="702" t="str">
        <f>'14. CO Hourly Rate Card'!C58</f>
        <v>No</v>
      </c>
    </row>
    <row r="59" spans="1:4" x14ac:dyDescent="0.15">
      <c r="A59" s="705">
        <f t="shared" si="0"/>
        <v>53</v>
      </c>
      <c r="B59" s="704" t="str">
        <f>'14. CO Hourly Rate Card'!B59</f>
        <v>Infrastructure Support</v>
      </c>
      <c r="C59" s="703">
        <f>AVERAGE('14. CO Hourly Rate Card'!E59:J59)</f>
        <v>141.63374034752781</v>
      </c>
      <c r="D59" s="702" t="str">
        <f>'14. CO Hourly Rate Card'!C59</f>
        <v>No</v>
      </c>
    </row>
    <row r="60" spans="1:4" x14ac:dyDescent="0.15">
      <c r="A60" s="705">
        <f t="shared" si="0"/>
        <v>54</v>
      </c>
      <c r="B60" s="704" t="str">
        <f>'14. CO Hourly Rate Card'!B60</f>
        <v>Service Desk Remote</v>
      </c>
      <c r="C60" s="703">
        <f>AVERAGE('14. CO Hourly Rate Card'!E60:J60)</f>
        <v>67.424702171127805</v>
      </c>
      <c r="D60" s="702" t="str">
        <f>'14. CO Hourly Rate Card'!C60</f>
        <v>No</v>
      </c>
    </row>
    <row r="61" spans="1:4" x14ac:dyDescent="0.15">
      <c r="A61" s="705">
        <f t="shared" si="0"/>
        <v>55</v>
      </c>
      <c r="B61" s="704" t="str">
        <f>'14. CO Hourly Rate Card'!B61</f>
        <v>Infrastructure Operations Service Desk Lead</v>
      </c>
      <c r="C61" s="703">
        <f>AVERAGE('14. CO Hourly Rate Card'!E61:J61)</f>
        <v>151.17690171424087</v>
      </c>
      <c r="D61" s="702" t="str">
        <f>'14. CO Hourly Rate Card'!C61</f>
        <v>No</v>
      </c>
    </row>
    <row r="62" spans="1:4" x14ac:dyDescent="0.15">
      <c r="A62" s="705">
        <f t="shared" si="0"/>
        <v>56</v>
      </c>
      <c r="B62" s="704" t="str">
        <f>'14. CO Hourly Rate Card'!B62</f>
        <v>Service Desk Tier 1</v>
      </c>
      <c r="C62" s="703">
        <f>AVERAGE('14. CO Hourly Rate Card'!E62:J62)</f>
        <v>62.792294211283284</v>
      </c>
      <c r="D62" s="702" t="str">
        <f>'14. CO Hourly Rate Card'!C62</f>
        <v>No</v>
      </c>
    </row>
    <row r="63" spans="1:4" x14ac:dyDescent="0.15">
      <c r="A63" s="705">
        <f t="shared" si="0"/>
        <v>57</v>
      </c>
      <c r="B63" s="704" t="str">
        <f>'14. CO Hourly Rate Card'!B63</f>
        <v>Service Desk Tier 2</v>
      </c>
      <c r="C63" s="703">
        <f>AVERAGE('14. CO Hourly Rate Card'!E63:J63)</f>
        <v>74.642020529816762</v>
      </c>
      <c r="D63" s="702" t="str">
        <f>'14. CO Hourly Rate Card'!C63</f>
        <v>No</v>
      </c>
    </row>
    <row r="64" spans="1:4" x14ac:dyDescent="0.15">
      <c r="A64" s="705">
        <f t="shared" si="0"/>
        <v>58</v>
      </c>
      <c r="B64" s="704" t="str">
        <f>'14. CO Hourly Rate Card'!B64</f>
        <v xml:space="preserve">Operational and End-user support  </v>
      </c>
      <c r="C64" s="703">
        <f>AVERAGE('14. CO Hourly Rate Card'!E64:J64)</f>
        <v>144.11617222220403</v>
      </c>
      <c r="D64" s="702" t="str">
        <f>'14. CO Hourly Rate Card'!C64</f>
        <v>No</v>
      </c>
    </row>
    <row r="65" spans="1:4" ht="15" thickBot="1" x14ac:dyDescent="0.2">
      <c r="A65" s="701"/>
      <c r="B65" s="701"/>
      <c r="C65" s="700"/>
      <c r="D65" s="699"/>
    </row>
    <row r="69" spans="1:4" x14ac:dyDescent="0.15">
      <c r="A69" s="16"/>
      <c r="B69" s="800" t="s">
        <v>2</v>
      </c>
      <c r="C69" s="846"/>
      <c r="D69" s="801"/>
    </row>
    <row r="70" spans="1:4" x14ac:dyDescent="0.15">
      <c r="A70" s="14">
        <v>1</v>
      </c>
      <c r="B70" s="813"/>
      <c r="C70" s="845"/>
      <c r="D70" s="814"/>
    </row>
    <row r="71" spans="1:4" x14ac:dyDescent="0.15">
      <c r="A71" s="9">
        <v>2</v>
      </c>
      <c r="B71" s="815"/>
      <c r="C71" s="842"/>
      <c r="D71" s="816"/>
    </row>
    <row r="72" spans="1:4" x14ac:dyDescent="0.15">
      <c r="A72" s="9">
        <v>3</v>
      </c>
      <c r="B72" s="815"/>
      <c r="C72" s="842"/>
      <c r="D72" s="816"/>
    </row>
    <row r="73" spans="1:4" x14ac:dyDescent="0.15">
      <c r="A73" s="9">
        <v>4</v>
      </c>
      <c r="B73" s="815"/>
      <c r="C73" s="842"/>
      <c r="D73" s="816"/>
    </row>
    <row r="74" spans="1:4" x14ac:dyDescent="0.15">
      <c r="A74" s="9">
        <v>5</v>
      </c>
      <c r="B74" s="815"/>
      <c r="C74" s="842"/>
      <c r="D74" s="816"/>
    </row>
    <row r="75" spans="1:4" x14ac:dyDescent="0.15">
      <c r="A75" s="9">
        <v>6</v>
      </c>
      <c r="B75" s="815"/>
      <c r="C75" s="842"/>
      <c r="D75" s="816"/>
    </row>
    <row r="76" spans="1:4" x14ac:dyDescent="0.15">
      <c r="A76" s="9">
        <v>7</v>
      </c>
      <c r="B76" s="813"/>
      <c r="C76" s="845"/>
      <c r="D76" s="814"/>
    </row>
    <row r="77" spans="1:4" x14ac:dyDescent="0.15">
      <c r="A77" s="9">
        <v>8</v>
      </c>
      <c r="B77" s="815"/>
      <c r="C77" s="842"/>
      <c r="D77" s="816"/>
    </row>
    <row r="78" spans="1:4" x14ac:dyDescent="0.15">
      <c r="A78" s="9">
        <v>9</v>
      </c>
      <c r="B78" s="815"/>
      <c r="C78" s="842"/>
      <c r="D78" s="816"/>
    </row>
    <row r="79" spans="1:4" x14ac:dyDescent="0.15">
      <c r="A79" s="9">
        <v>10</v>
      </c>
      <c r="B79" s="815"/>
      <c r="C79" s="842"/>
      <c r="D79" s="816"/>
    </row>
  </sheetData>
  <mergeCells count="15">
    <mergeCell ref="B77:D77"/>
    <mergeCell ref="B78:D78"/>
    <mergeCell ref="B79:D79"/>
    <mergeCell ref="B71:D71"/>
    <mergeCell ref="B72:D72"/>
    <mergeCell ref="B73:D73"/>
    <mergeCell ref="B74:D74"/>
    <mergeCell ref="B75:D75"/>
    <mergeCell ref="B76:D76"/>
    <mergeCell ref="B70:D70"/>
    <mergeCell ref="B1:C1"/>
    <mergeCell ref="B2:C2"/>
    <mergeCell ref="B4:C4"/>
    <mergeCell ref="B3:C3"/>
    <mergeCell ref="B69:D69"/>
  </mergeCells>
  <pageMargins left="0.7" right="0.7" top="0.75" bottom="0.75" header="0.3" footer="0.3"/>
  <pageSetup orientation="landscape" horizontalDpi="4294967295" verticalDpi="4294967295" r:id="rId1"/>
  <headerFooter>
    <oddFooter>&amp;L&amp;"Arial,Bold"&amp;A&amp;"Arial,Regular"
&amp;R&amp;"Arial,Bold"Page 7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BBAB3-D181-D547-B448-4FD3387B8768}">
  <sheetPr>
    <pageSetUpPr fitToPage="1"/>
  </sheetPr>
  <dimension ref="A1:Z79"/>
  <sheetViews>
    <sheetView showGridLines="0" zoomScale="90" zoomScaleNormal="90" workbookViewId="0"/>
  </sheetViews>
  <sheetFormatPr baseColWidth="10" defaultColWidth="9.1640625" defaultRowHeight="14" x14ac:dyDescent="0.15"/>
  <cols>
    <col min="1" max="1" width="5.6640625" style="697" customWidth="1"/>
    <col min="2" max="2" width="60.6640625" style="697" customWidth="1"/>
    <col min="3" max="3" width="14" style="697" customWidth="1"/>
    <col min="4" max="5" width="13.6640625" style="698" customWidth="1"/>
    <col min="6" max="17" width="13.6640625" style="697" customWidth="1"/>
    <col min="18" max="16384" width="9.1640625" style="697"/>
  </cols>
  <sheetData>
    <row r="1" spans="1:14" ht="20" customHeight="1" x14ac:dyDescent="0.2">
      <c r="B1" s="833" t="s">
        <v>1050</v>
      </c>
      <c r="C1" s="833"/>
      <c r="D1" s="833"/>
      <c r="E1" s="833"/>
      <c r="F1" s="833"/>
      <c r="G1" s="833"/>
      <c r="H1" s="833"/>
      <c r="I1" s="833"/>
      <c r="J1" s="833"/>
      <c r="K1" s="833"/>
      <c r="L1" s="833"/>
      <c r="M1" s="833"/>
      <c r="N1" s="833"/>
    </row>
    <row r="2" spans="1:14" ht="20" customHeight="1" x14ac:dyDescent="0.2">
      <c r="B2" s="833" t="s">
        <v>1049</v>
      </c>
      <c r="C2" s="833"/>
      <c r="D2" s="833"/>
      <c r="E2" s="833"/>
      <c r="F2" s="833"/>
      <c r="G2" s="833"/>
      <c r="H2" s="833"/>
      <c r="I2" s="833"/>
      <c r="J2" s="833"/>
      <c r="K2" s="833"/>
      <c r="L2" s="833"/>
      <c r="M2" s="833"/>
      <c r="N2" s="833"/>
    </row>
    <row r="3" spans="1:14" ht="25" customHeight="1" x14ac:dyDescent="0.2">
      <c r="B3" s="889" t="s">
        <v>1035</v>
      </c>
      <c r="C3" s="889"/>
      <c r="D3" s="833"/>
      <c r="E3" s="833"/>
      <c r="F3" s="833"/>
      <c r="G3" s="833"/>
      <c r="H3" s="833"/>
      <c r="I3" s="833"/>
      <c r="J3" s="833"/>
      <c r="K3" s="833"/>
      <c r="L3" s="833"/>
      <c r="M3" s="833"/>
      <c r="N3" s="833"/>
    </row>
    <row r="4" spans="1:14" ht="25" customHeight="1" thickBot="1" x14ac:dyDescent="0.25">
      <c r="B4" s="888"/>
      <c r="C4" s="888"/>
      <c r="D4" s="888"/>
      <c r="E4" s="888"/>
      <c r="F4" s="888"/>
      <c r="G4" s="888"/>
      <c r="H4" s="888"/>
      <c r="I4" s="888"/>
      <c r="J4" s="888"/>
      <c r="K4" s="888"/>
      <c r="L4" s="888"/>
      <c r="M4" s="888"/>
      <c r="N4" s="888"/>
    </row>
    <row r="5" spans="1:14" s="712" customFormat="1" ht="34" customHeight="1" thickBot="1" x14ac:dyDescent="0.25">
      <c r="A5" s="715" t="s">
        <v>95</v>
      </c>
      <c r="B5" s="714" t="s">
        <v>1034</v>
      </c>
      <c r="C5" s="713" t="s">
        <v>1032</v>
      </c>
      <c r="D5" s="713" t="s">
        <v>1048</v>
      </c>
      <c r="E5" s="713" t="s">
        <v>1047</v>
      </c>
      <c r="F5" s="713" t="s">
        <v>1046</v>
      </c>
      <c r="G5" s="713" t="s">
        <v>1045</v>
      </c>
      <c r="H5" s="713" t="s">
        <v>1044</v>
      </c>
      <c r="I5" s="713" t="s">
        <v>1043</v>
      </c>
      <c r="J5" s="713" t="s">
        <v>1042</v>
      </c>
      <c r="K5" s="713" t="s">
        <v>1041</v>
      </c>
      <c r="L5" s="713" t="s">
        <v>1040</v>
      </c>
      <c r="M5" s="713" t="s">
        <v>1039</v>
      </c>
      <c r="N5" s="713" t="s">
        <v>1038</v>
      </c>
    </row>
    <row r="6" spans="1:14" ht="9" customHeight="1" x14ac:dyDescent="0.2">
      <c r="A6" s="711"/>
      <c r="B6" s="711"/>
      <c r="C6" s="708"/>
      <c r="D6" s="709"/>
      <c r="E6" s="709"/>
      <c r="F6" s="709"/>
      <c r="G6" s="709"/>
      <c r="H6" s="709"/>
      <c r="I6" s="709"/>
      <c r="J6" s="709"/>
      <c r="K6" s="709"/>
      <c r="L6" s="709"/>
      <c r="M6" s="709"/>
      <c r="N6" s="709"/>
    </row>
    <row r="7" spans="1:14" x14ac:dyDescent="0.15">
      <c r="A7" s="706">
        <v>1</v>
      </c>
      <c r="B7" s="704" t="s">
        <v>1031</v>
      </c>
      <c r="C7" s="703" t="str">
        <f t="shared" ref="C7:N7" si="0">C22</f>
        <v>No</v>
      </c>
      <c r="D7" s="703">
        <f t="shared" si="0"/>
        <v>202.09732553988727</v>
      </c>
      <c r="E7" s="703">
        <f t="shared" si="0"/>
        <v>202.09732553988727</v>
      </c>
      <c r="F7" s="703">
        <f t="shared" si="0"/>
        <v>208.16024530608388</v>
      </c>
      <c r="G7" s="703">
        <f t="shared" si="0"/>
        <v>214.4050526652664</v>
      </c>
      <c r="H7" s="703">
        <f t="shared" si="0"/>
        <v>220.8372042452244</v>
      </c>
      <c r="I7" s="703">
        <f t="shared" si="0"/>
        <v>227.46232037258113</v>
      </c>
      <c r="J7" s="703">
        <f t="shared" si="0"/>
        <v>234.28618998375856</v>
      </c>
      <c r="K7" s="703">
        <f t="shared" si="0"/>
        <v>243.65763758310891</v>
      </c>
      <c r="L7" s="703">
        <f t="shared" si="0"/>
        <v>253.40394308643329</v>
      </c>
      <c r="M7" s="703">
        <f t="shared" si="0"/>
        <v>263.54010080989065</v>
      </c>
      <c r="N7" s="703">
        <f t="shared" si="0"/>
        <v>274.08170484228629</v>
      </c>
    </row>
    <row r="8" spans="1:14" x14ac:dyDescent="0.15">
      <c r="A8" s="706">
        <v>2</v>
      </c>
      <c r="B8" s="704" t="s">
        <v>1030</v>
      </c>
      <c r="C8" s="703" t="str">
        <f t="shared" ref="C8:N8" si="1">C17</f>
        <v>No</v>
      </c>
      <c r="D8" s="703">
        <f t="shared" si="1"/>
        <v>202.09732553988727</v>
      </c>
      <c r="E8" s="703">
        <f t="shared" si="1"/>
        <v>202.09732553988727</v>
      </c>
      <c r="F8" s="703">
        <f t="shared" si="1"/>
        <v>208.16024530608388</v>
      </c>
      <c r="G8" s="703">
        <f t="shared" si="1"/>
        <v>214.4050526652664</v>
      </c>
      <c r="H8" s="703">
        <f t="shared" si="1"/>
        <v>220.8372042452244</v>
      </c>
      <c r="I8" s="703">
        <f t="shared" si="1"/>
        <v>227.46232037258113</v>
      </c>
      <c r="J8" s="703">
        <f t="shared" si="1"/>
        <v>234.28618998375856</v>
      </c>
      <c r="K8" s="703">
        <f t="shared" si="1"/>
        <v>243.65763758310891</v>
      </c>
      <c r="L8" s="703">
        <f t="shared" si="1"/>
        <v>253.40394308643329</v>
      </c>
      <c r="M8" s="703">
        <f t="shared" si="1"/>
        <v>263.54010080989065</v>
      </c>
      <c r="N8" s="703">
        <f t="shared" si="1"/>
        <v>274.08170484228629</v>
      </c>
    </row>
    <row r="9" spans="1:14" x14ac:dyDescent="0.15">
      <c r="A9" s="706">
        <v>3</v>
      </c>
      <c r="B9" s="704" t="s">
        <v>1029</v>
      </c>
      <c r="C9" s="703" t="str">
        <f t="shared" ref="C9:N9" si="2">C21</f>
        <v>No</v>
      </c>
      <c r="D9" s="703">
        <f t="shared" si="2"/>
        <v>178.0683746021873</v>
      </c>
      <c r="E9" s="703">
        <f t="shared" si="2"/>
        <v>178.0683746021873</v>
      </c>
      <c r="F9" s="703">
        <f t="shared" si="2"/>
        <v>183.41042584025294</v>
      </c>
      <c r="G9" s="703">
        <f t="shared" si="2"/>
        <v>188.91273861546054</v>
      </c>
      <c r="H9" s="703">
        <f t="shared" si="2"/>
        <v>194.58012077392436</v>
      </c>
      <c r="I9" s="703">
        <f t="shared" si="2"/>
        <v>200.4175243971421</v>
      </c>
      <c r="J9" s="703">
        <f t="shared" si="2"/>
        <v>206.43005012905638</v>
      </c>
      <c r="K9" s="703">
        <f t="shared" si="2"/>
        <v>214.68725213421865</v>
      </c>
      <c r="L9" s="703">
        <f t="shared" si="2"/>
        <v>223.27474221958741</v>
      </c>
      <c r="M9" s="703">
        <f t="shared" si="2"/>
        <v>232.20573190837092</v>
      </c>
      <c r="N9" s="703">
        <f t="shared" si="2"/>
        <v>241.49396118470577</v>
      </c>
    </row>
    <row r="10" spans="1:14" x14ac:dyDescent="0.15">
      <c r="A10" s="706">
        <v>4</v>
      </c>
      <c r="B10" s="704" t="s">
        <v>1028</v>
      </c>
      <c r="C10" s="703" t="str">
        <f t="shared" ref="C10:N10" si="3">C23</f>
        <v>No</v>
      </c>
      <c r="D10" s="703">
        <f t="shared" si="3"/>
        <v>175.19158327747186</v>
      </c>
      <c r="E10" s="703">
        <f t="shared" si="3"/>
        <v>175.19158327747186</v>
      </c>
      <c r="F10" s="703">
        <f t="shared" si="3"/>
        <v>180.44733077579602</v>
      </c>
      <c r="G10" s="703">
        <f t="shared" si="3"/>
        <v>185.86075069906991</v>
      </c>
      <c r="H10" s="703">
        <f t="shared" si="3"/>
        <v>191.43657322004202</v>
      </c>
      <c r="I10" s="703">
        <f t="shared" si="3"/>
        <v>197.17967041664329</v>
      </c>
      <c r="J10" s="703">
        <f t="shared" si="3"/>
        <v>203.09506052914259</v>
      </c>
      <c r="K10" s="703">
        <f t="shared" si="3"/>
        <v>211.21886295030831</v>
      </c>
      <c r="L10" s="703">
        <f t="shared" si="3"/>
        <v>219.66761746832066</v>
      </c>
      <c r="M10" s="703">
        <f t="shared" si="3"/>
        <v>228.4543221670535</v>
      </c>
      <c r="N10" s="703">
        <f t="shared" si="3"/>
        <v>237.59249505373566</v>
      </c>
    </row>
    <row r="11" spans="1:14" x14ac:dyDescent="0.15">
      <c r="A11" s="706">
        <v>5</v>
      </c>
      <c r="B11" s="704" t="s">
        <v>1027</v>
      </c>
      <c r="C11" s="703" t="str">
        <f t="shared" ref="C11:N11" si="4">C57</f>
        <v>No</v>
      </c>
      <c r="D11" s="703">
        <f t="shared" si="4"/>
        <v>202.09732553988727</v>
      </c>
      <c r="E11" s="703">
        <f t="shared" si="4"/>
        <v>202.09732553988727</v>
      </c>
      <c r="F11" s="703">
        <f t="shared" si="4"/>
        <v>208.16024530608388</v>
      </c>
      <c r="G11" s="703">
        <f t="shared" si="4"/>
        <v>214.4050526652664</v>
      </c>
      <c r="H11" s="703">
        <f t="shared" si="4"/>
        <v>220.8372042452244</v>
      </c>
      <c r="I11" s="703">
        <f t="shared" si="4"/>
        <v>227.46232037258113</v>
      </c>
      <c r="J11" s="703">
        <f t="shared" si="4"/>
        <v>234.28618998375856</v>
      </c>
      <c r="K11" s="703">
        <f t="shared" si="4"/>
        <v>243.65763758310891</v>
      </c>
      <c r="L11" s="703">
        <f t="shared" si="4"/>
        <v>253.40394308643329</v>
      </c>
      <c r="M11" s="703">
        <f t="shared" si="4"/>
        <v>263.54010080989065</v>
      </c>
      <c r="N11" s="703">
        <f t="shared" si="4"/>
        <v>274.08170484228629</v>
      </c>
    </row>
    <row r="12" spans="1:14" x14ac:dyDescent="0.15">
      <c r="A12" s="706">
        <v>6</v>
      </c>
      <c r="B12" s="704" t="s">
        <v>1026</v>
      </c>
      <c r="C12" s="703" t="str">
        <f t="shared" ref="C12:N12" si="5">C39</f>
        <v>No</v>
      </c>
      <c r="D12" s="703">
        <f t="shared" si="5"/>
        <v>178.0683746021873</v>
      </c>
      <c r="E12" s="703">
        <f t="shared" si="5"/>
        <v>178.0683746021873</v>
      </c>
      <c r="F12" s="703">
        <f t="shared" si="5"/>
        <v>183.41042584025294</v>
      </c>
      <c r="G12" s="703">
        <f t="shared" si="5"/>
        <v>188.91273861546054</v>
      </c>
      <c r="H12" s="703">
        <f t="shared" si="5"/>
        <v>194.58012077392436</v>
      </c>
      <c r="I12" s="703">
        <f t="shared" si="5"/>
        <v>200.4175243971421</v>
      </c>
      <c r="J12" s="703">
        <f t="shared" si="5"/>
        <v>206.43005012905638</v>
      </c>
      <c r="K12" s="703">
        <f t="shared" si="5"/>
        <v>214.68725213421865</v>
      </c>
      <c r="L12" s="703">
        <f t="shared" si="5"/>
        <v>223.27474221958741</v>
      </c>
      <c r="M12" s="703">
        <f t="shared" si="5"/>
        <v>232.20573190837092</v>
      </c>
      <c r="N12" s="703">
        <f t="shared" si="5"/>
        <v>241.49396118470577</v>
      </c>
    </row>
    <row r="13" spans="1:14" x14ac:dyDescent="0.15">
      <c r="A13" s="706">
        <v>7</v>
      </c>
      <c r="B13" s="704" t="s">
        <v>1025</v>
      </c>
      <c r="C13" s="703" t="str">
        <f t="shared" ref="C13:N13" si="6">C61</f>
        <v>No</v>
      </c>
      <c r="D13" s="703">
        <f t="shared" si="6"/>
        <v>140.22942678494249</v>
      </c>
      <c r="E13" s="703">
        <f t="shared" si="6"/>
        <v>140.22942678494249</v>
      </c>
      <c r="F13" s="703">
        <f t="shared" si="6"/>
        <v>144.43630958849076</v>
      </c>
      <c r="G13" s="703">
        <f t="shared" si="6"/>
        <v>148.76939887614549</v>
      </c>
      <c r="H13" s="703">
        <f t="shared" si="6"/>
        <v>153.23248084242985</v>
      </c>
      <c r="I13" s="703">
        <f t="shared" si="6"/>
        <v>157.82945526770274</v>
      </c>
      <c r="J13" s="703">
        <f t="shared" si="6"/>
        <v>162.56433892573384</v>
      </c>
      <c r="K13" s="703">
        <f t="shared" si="6"/>
        <v>169.0669124827632</v>
      </c>
      <c r="L13" s="703">
        <f t="shared" si="6"/>
        <v>175.82958898207374</v>
      </c>
      <c r="M13" s="703">
        <f t="shared" si="6"/>
        <v>182.86277254135669</v>
      </c>
      <c r="N13" s="703">
        <f t="shared" si="6"/>
        <v>190.17728344301096</v>
      </c>
    </row>
    <row r="14" spans="1:14" x14ac:dyDescent="0.15">
      <c r="A14" s="706">
        <v>8</v>
      </c>
      <c r="B14" s="704" t="s">
        <v>1024</v>
      </c>
      <c r="C14" s="703" t="str">
        <f t="shared" ref="C14:N14" si="7">C50</f>
        <v>No</v>
      </c>
      <c r="D14" s="703">
        <f t="shared" si="7"/>
        <v>178.0683746021873</v>
      </c>
      <c r="E14" s="703">
        <f t="shared" si="7"/>
        <v>178.0683746021873</v>
      </c>
      <c r="F14" s="703">
        <f t="shared" si="7"/>
        <v>183.41042584025294</v>
      </c>
      <c r="G14" s="703">
        <f t="shared" si="7"/>
        <v>188.91273861546054</v>
      </c>
      <c r="H14" s="703">
        <f t="shared" si="7"/>
        <v>194.58012077392436</v>
      </c>
      <c r="I14" s="703">
        <f t="shared" si="7"/>
        <v>200.4175243971421</v>
      </c>
      <c r="J14" s="703">
        <f t="shared" si="7"/>
        <v>206.43005012905638</v>
      </c>
      <c r="K14" s="703">
        <f t="shared" si="7"/>
        <v>214.68725213421865</v>
      </c>
      <c r="L14" s="703">
        <f t="shared" si="7"/>
        <v>223.27474221958741</v>
      </c>
      <c r="M14" s="703">
        <f t="shared" si="7"/>
        <v>232.20573190837092</v>
      </c>
      <c r="N14" s="703">
        <f t="shared" si="7"/>
        <v>241.49396118470577</v>
      </c>
    </row>
    <row r="15" spans="1:14" x14ac:dyDescent="0.15">
      <c r="A15" s="706">
        <v>9</v>
      </c>
      <c r="B15" s="704"/>
      <c r="C15" s="707"/>
      <c r="D15" s="717"/>
      <c r="E15" s="717"/>
      <c r="F15" s="717"/>
      <c r="G15" s="717"/>
      <c r="H15" s="717"/>
      <c r="I15" s="717"/>
      <c r="J15" s="717"/>
      <c r="K15" s="717"/>
      <c r="L15" s="717"/>
      <c r="M15" s="717"/>
      <c r="N15" s="717"/>
    </row>
    <row r="16" spans="1:14" x14ac:dyDescent="0.15">
      <c r="A16" s="706">
        <v>10</v>
      </c>
      <c r="B16" s="704" t="s">
        <v>1023</v>
      </c>
      <c r="C16" s="707"/>
      <c r="D16" s="717"/>
      <c r="E16" s="719"/>
      <c r="F16" s="719"/>
      <c r="G16" s="719"/>
      <c r="H16" s="719"/>
      <c r="I16" s="719"/>
      <c r="J16" s="719"/>
      <c r="K16" s="719"/>
      <c r="L16" s="719"/>
      <c r="M16" s="719"/>
      <c r="N16" s="719"/>
    </row>
    <row r="17" spans="1:26" x14ac:dyDescent="0.15">
      <c r="A17" s="706">
        <v>11</v>
      </c>
      <c r="B17" s="704" t="s">
        <v>1104</v>
      </c>
      <c r="C17" s="702" t="s">
        <v>1105</v>
      </c>
      <c r="D17" s="717">
        <v>202.09732553988727</v>
      </c>
      <c r="E17" s="717">
        <v>202.09732553988727</v>
      </c>
      <c r="F17" s="717">
        <v>208.16024530608388</v>
      </c>
      <c r="G17" s="717">
        <v>214.4050526652664</v>
      </c>
      <c r="H17" s="717">
        <v>220.8372042452244</v>
      </c>
      <c r="I17" s="717">
        <v>227.46232037258113</v>
      </c>
      <c r="J17" s="717">
        <v>234.28618998375856</v>
      </c>
      <c r="K17" s="717">
        <v>243.65763758310891</v>
      </c>
      <c r="L17" s="717">
        <v>253.40394308643329</v>
      </c>
      <c r="M17" s="717">
        <v>263.54010080989065</v>
      </c>
      <c r="N17" s="717">
        <v>274.08170484228629</v>
      </c>
      <c r="P17" s="716"/>
      <c r="Q17" s="716"/>
      <c r="R17" s="716"/>
      <c r="S17" s="716"/>
      <c r="T17" s="716"/>
      <c r="U17" s="716"/>
      <c r="V17" s="716"/>
      <c r="W17" s="716"/>
      <c r="X17" s="716"/>
      <c r="Y17" s="716"/>
      <c r="Z17" s="718"/>
    </row>
    <row r="18" spans="1:26" x14ac:dyDescent="0.15">
      <c r="A18" s="706">
        <v>12</v>
      </c>
      <c r="B18" s="704" t="s">
        <v>1106</v>
      </c>
      <c r="C18" s="702" t="s">
        <v>1105</v>
      </c>
      <c r="D18" s="717">
        <v>173.995142675842</v>
      </c>
      <c r="E18" s="717">
        <v>173.995142675842</v>
      </c>
      <c r="F18" s="717">
        <v>179.21499695611726</v>
      </c>
      <c r="G18" s="717">
        <v>184.59144686480079</v>
      </c>
      <c r="H18" s="717">
        <v>190.12919027074483</v>
      </c>
      <c r="I18" s="717">
        <v>195.83306597886718</v>
      </c>
      <c r="J18" s="717">
        <v>201.70805795823321</v>
      </c>
      <c r="K18" s="717">
        <v>209.77638027656255</v>
      </c>
      <c r="L18" s="717">
        <v>218.16743548762506</v>
      </c>
      <c r="M18" s="717">
        <v>226.89413290713006</v>
      </c>
      <c r="N18" s="717">
        <v>235.96989822341527</v>
      </c>
      <c r="P18" s="716"/>
      <c r="Q18" s="716"/>
      <c r="R18" s="716"/>
      <c r="S18" s="716"/>
      <c r="T18" s="716"/>
      <c r="U18" s="716"/>
      <c r="V18" s="716"/>
      <c r="W18" s="716"/>
      <c r="X18" s="716"/>
      <c r="Y18" s="716"/>
    </row>
    <row r="19" spans="1:26" x14ac:dyDescent="0.15">
      <c r="A19" s="706">
        <v>13</v>
      </c>
      <c r="B19" s="704" t="s">
        <v>1107</v>
      </c>
      <c r="C19" s="702" t="s">
        <v>1105</v>
      </c>
      <c r="D19" s="717">
        <v>120.6895217433091</v>
      </c>
      <c r="E19" s="717">
        <v>120.6895217433091</v>
      </c>
      <c r="F19" s="717">
        <v>124.31020739560837</v>
      </c>
      <c r="G19" s="717">
        <v>128.03951361747662</v>
      </c>
      <c r="H19" s="717">
        <v>131.88069902600091</v>
      </c>
      <c r="I19" s="717">
        <v>135.83711999678096</v>
      </c>
      <c r="J19" s="717">
        <v>139.91223359668439</v>
      </c>
      <c r="K19" s="717">
        <v>145.50872294055176</v>
      </c>
      <c r="L19" s="717">
        <v>151.32907185817385</v>
      </c>
      <c r="M19" s="717">
        <v>157.38223473250082</v>
      </c>
      <c r="N19" s="717">
        <v>163.67752412180087</v>
      </c>
      <c r="P19" s="716"/>
      <c r="Q19" s="716"/>
      <c r="R19" s="716"/>
      <c r="S19" s="716"/>
      <c r="T19" s="716"/>
      <c r="U19" s="716"/>
      <c r="V19" s="716"/>
      <c r="W19" s="716"/>
      <c r="X19" s="716"/>
      <c r="Y19" s="716"/>
    </row>
    <row r="20" spans="1:26" x14ac:dyDescent="0.15">
      <c r="A20" s="706">
        <v>14</v>
      </c>
      <c r="B20" s="704" t="s">
        <v>1108</v>
      </c>
      <c r="C20" s="702" t="s">
        <v>1109</v>
      </c>
      <c r="D20" s="717">
        <v>48.452971260201736</v>
      </c>
      <c r="E20" s="717">
        <v>48.452971260201736</v>
      </c>
      <c r="F20" s="717">
        <v>49.906560398007791</v>
      </c>
      <c r="G20" s="717">
        <v>51.403757209948026</v>
      </c>
      <c r="H20" s="717">
        <v>52.945869926246466</v>
      </c>
      <c r="I20" s="717">
        <v>54.534246024033862</v>
      </c>
      <c r="J20" s="717">
        <v>56.17027340475488</v>
      </c>
      <c r="K20" s="717">
        <v>58.417084340945074</v>
      </c>
      <c r="L20" s="717">
        <v>60.753767714582878</v>
      </c>
      <c r="M20" s="717">
        <v>63.183918423166197</v>
      </c>
      <c r="N20" s="717">
        <v>65.711275160092853</v>
      </c>
      <c r="P20" s="716"/>
      <c r="Q20" s="716"/>
      <c r="R20" s="716"/>
      <c r="S20" s="716"/>
      <c r="T20" s="716"/>
      <c r="U20" s="716"/>
      <c r="V20" s="716"/>
      <c r="W20" s="716"/>
      <c r="X20" s="716"/>
      <c r="Y20" s="716"/>
    </row>
    <row r="21" spans="1:26" x14ac:dyDescent="0.15">
      <c r="A21" s="706">
        <v>15</v>
      </c>
      <c r="B21" s="704" t="s">
        <v>1029</v>
      </c>
      <c r="C21" s="702" t="s">
        <v>1105</v>
      </c>
      <c r="D21" s="717">
        <v>178.0683746021873</v>
      </c>
      <c r="E21" s="717">
        <v>178.0683746021873</v>
      </c>
      <c r="F21" s="717">
        <v>183.41042584025294</v>
      </c>
      <c r="G21" s="717">
        <v>188.91273861546054</v>
      </c>
      <c r="H21" s="717">
        <v>194.58012077392436</v>
      </c>
      <c r="I21" s="717">
        <v>200.4175243971421</v>
      </c>
      <c r="J21" s="717">
        <v>206.43005012905638</v>
      </c>
      <c r="K21" s="717">
        <v>214.68725213421865</v>
      </c>
      <c r="L21" s="717">
        <v>223.27474221958741</v>
      </c>
      <c r="M21" s="717">
        <v>232.20573190837092</v>
      </c>
      <c r="N21" s="717">
        <v>241.49396118470577</v>
      </c>
      <c r="P21" s="716"/>
      <c r="Q21" s="716"/>
      <c r="R21" s="716"/>
      <c r="S21" s="716"/>
      <c r="T21" s="716"/>
      <c r="U21" s="716"/>
      <c r="V21" s="716"/>
      <c r="W21" s="716"/>
      <c r="X21" s="716"/>
      <c r="Y21" s="716"/>
    </row>
    <row r="22" spans="1:26" x14ac:dyDescent="0.15">
      <c r="A22" s="705">
        <f t="shared" ref="A22:A64" si="8">A21+1</f>
        <v>16</v>
      </c>
      <c r="B22" s="704" t="s">
        <v>1031</v>
      </c>
      <c r="C22" s="702" t="s">
        <v>1105</v>
      </c>
      <c r="D22" s="717">
        <v>202.09732553988727</v>
      </c>
      <c r="E22" s="717">
        <v>202.09732553988727</v>
      </c>
      <c r="F22" s="717">
        <v>208.16024530608388</v>
      </c>
      <c r="G22" s="717">
        <v>214.4050526652664</v>
      </c>
      <c r="H22" s="717">
        <v>220.8372042452244</v>
      </c>
      <c r="I22" s="717">
        <v>227.46232037258113</v>
      </c>
      <c r="J22" s="717">
        <v>234.28618998375856</v>
      </c>
      <c r="K22" s="717">
        <v>243.65763758310891</v>
      </c>
      <c r="L22" s="717">
        <v>253.40394308643329</v>
      </c>
      <c r="M22" s="717">
        <v>263.54010080989065</v>
      </c>
      <c r="N22" s="717">
        <v>274.08170484228629</v>
      </c>
      <c r="P22" s="716"/>
      <c r="Q22" s="716"/>
      <c r="R22" s="716"/>
      <c r="S22" s="716"/>
      <c r="T22" s="716"/>
      <c r="U22" s="716"/>
      <c r="V22" s="716"/>
      <c r="W22" s="716"/>
      <c r="X22" s="716"/>
      <c r="Y22" s="716"/>
    </row>
    <row r="23" spans="1:26" x14ac:dyDescent="0.15">
      <c r="A23" s="705">
        <f t="shared" si="8"/>
        <v>17</v>
      </c>
      <c r="B23" s="704" t="s">
        <v>1028</v>
      </c>
      <c r="C23" s="702" t="s">
        <v>1105</v>
      </c>
      <c r="D23" s="717">
        <v>175.19158327747186</v>
      </c>
      <c r="E23" s="717">
        <v>175.19158327747186</v>
      </c>
      <c r="F23" s="717">
        <v>180.44733077579602</v>
      </c>
      <c r="G23" s="717">
        <v>185.86075069906991</v>
      </c>
      <c r="H23" s="717">
        <v>191.43657322004202</v>
      </c>
      <c r="I23" s="717">
        <v>197.17967041664329</v>
      </c>
      <c r="J23" s="717">
        <v>203.09506052914259</v>
      </c>
      <c r="K23" s="717">
        <v>211.21886295030831</v>
      </c>
      <c r="L23" s="717">
        <v>219.66761746832066</v>
      </c>
      <c r="M23" s="717">
        <v>228.4543221670535</v>
      </c>
      <c r="N23" s="717">
        <v>237.59249505373566</v>
      </c>
      <c r="P23" s="716"/>
      <c r="Q23" s="716"/>
      <c r="R23" s="716"/>
      <c r="S23" s="716"/>
      <c r="T23" s="716"/>
      <c r="U23" s="716"/>
      <c r="V23" s="716"/>
      <c r="W23" s="716"/>
      <c r="X23" s="716"/>
      <c r="Y23" s="716"/>
    </row>
    <row r="24" spans="1:26" x14ac:dyDescent="0.15">
      <c r="A24" s="705">
        <f t="shared" si="8"/>
        <v>18</v>
      </c>
      <c r="B24" s="704" t="s">
        <v>1108</v>
      </c>
      <c r="C24" s="702" t="s">
        <v>1105</v>
      </c>
      <c r="D24" s="717">
        <v>139.63482775695803</v>
      </c>
      <c r="E24" s="717">
        <v>139.63482775695803</v>
      </c>
      <c r="F24" s="717">
        <v>143.82387258966676</v>
      </c>
      <c r="G24" s="717">
        <v>148.13858876735677</v>
      </c>
      <c r="H24" s="717">
        <v>152.58274643037748</v>
      </c>
      <c r="I24" s="717">
        <v>157.1602288232888</v>
      </c>
      <c r="J24" s="717">
        <v>161.87503568798746</v>
      </c>
      <c r="K24" s="717">
        <v>168.35003711550698</v>
      </c>
      <c r="L24" s="717">
        <v>175.08403860012726</v>
      </c>
      <c r="M24" s="717">
        <v>182.08740014413235</v>
      </c>
      <c r="N24" s="717">
        <v>189.37089614989765</v>
      </c>
      <c r="P24" s="716"/>
      <c r="Q24" s="716"/>
      <c r="R24" s="716"/>
      <c r="S24" s="716"/>
      <c r="T24" s="716"/>
      <c r="U24" s="716"/>
      <c r="V24" s="716"/>
      <c r="W24" s="716"/>
      <c r="X24" s="716"/>
      <c r="Y24" s="716"/>
    </row>
    <row r="25" spans="1:26" x14ac:dyDescent="0.15">
      <c r="A25" s="705">
        <f t="shared" si="8"/>
        <v>19</v>
      </c>
      <c r="B25" s="704" t="s">
        <v>1110</v>
      </c>
      <c r="C25" s="702" t="s">
        <v>1105</v>
      </c>
      <c r="D25" s="717">
        <v>149.90600545965643</v>
      </c>
      <c r="E25" s="717">
        <v>149.90600545965643</v>
      </c>
      <c r="F25" s="717">
        <v>154.40318562344612</v>
      </c>
      <c r="G25" s="717">
        <v>159.03528119214951</v>
      </c>
      <c r="H25" s="717">
        <v>163.80633962791401</v>
      </c>
      <c r="I25" s="717">
        <v>168.72052981675145</v>
      </c>
      <c r="J25" s="717">
        <v>173.782145711254</v>
      </c>
      <c r="K25" s="717">
        <v>180.73343153970416</v>
      </c>
      <c r="L25" s="717">
        <v>187.96276880129233</v>
      </c>
      <c r="M25" s="717">
        <v>195.48127955334402</v>
      </c>
      <c r="N25" s="717">
        <v>203.30053073547779</v>
      </c>
      <c r="P25" s="716"/>
      <c r="Q25" s="716"/>
      <c r="R25" s="716"/>
      <c r="S25" s="716"/>
      <c r="T25" s="716"/>
      <c r="U25" s="716"/>
      <c r="V25" s="716"/>
      <c r="W25" s="716"/>
      <c r="X25" s="716"/>
      <c r="Y25" s="716"/>
    </row>
    <row r="26" spans="1:26" x14ac:dyDescent="0.15">
      <c r="A26" s="705">
        <f t="shared" si="8"/>
        <v>20</v>
      </c>
      <c r="B26" s="704" t="s">
        <v>1111</v>
      </c>
      <c r="C26" s="702" t="s">
        <v>1105</v>
      </c>
      <c r="D26" s="717">
        <v>117.17223258783963</v>
      </c>
      <c r="E26" s="717">
        <v>117.17223258783963</v>
      </c>
      <c r="F26" s="717">
        <v>120.68739956547482</v>
      </c>
      <c r="G26" s="717">
        <v>124.30802155243907</v>
      </c>
      <c r="H26" s="717">
        <v>128.03726219901225</v>
      </c>
      <c r="I26" s="717">
        <v>131.87838006498262</v>
      </c>
      <c r="J26" s="717">
        <v>135.83473146693211</v>
      </c>
      <c r="K26" s="717">
        <v>141.26812072560941</v>
      </c>
      <c r="L26" s="717">
        <v>146.91884555463378</v>
      </c>
      <c r="M26" s="717">
        <v>152.79559937681913</v>
      </c>
      <c r="N26" s="717">
        <v>158.90742335189191</v>
      </c>
      <c r="P26" s="716"/>
      <c r="Q26" s="716"/>
      <c r="R26" s="716"/>
      <c r="S26" s="716"/>
      <c r="T26" s="716"/>
      <c r="U26" s="716"/>
      <c r="V26" s="716"/>
      <c r="W26" s="716"/>
      <c r="X26" s="716"/>
      <c r="Y26" s="716"/>
    </row>
    <row r="27" spans="1:26" x14ac:dyDescent="0.15">
      <c r="A27" s="705">
        <f t="shared" si="8"/>
        <v>21</v>
      </c>
      <c r="B27" s="704" t="s">
        <v>1108</v>
      </c>
      <c r="C27" s="702" t="s">
        <v>1105</v>
      </c>
      <c r="D27" s="717">
        <v>134.0168651637517</v>
      </c>
      <c r="E27" s="717">
        <v>134.0168651637517</v>
      </c>
      <c r="F27" s="717">
        <v>138.03737111866425</v>
      </c>
      <c r="G27" s="717">
        <v>142.17849225222417</v>
      </c>
      <c r="H27" s="717">
        <v>146.44384701979089</v>
      </c>
      <c r="I27" s="717">
        <v>150.83716243038464</v>
      </c>
      <c r="J27" s="717">
        <v>155.36227730329617</v>
      </c>
      <c r="K27" s="717">
        <v>161.57676839542802</v>
      </c>
      <c r="L27" s="717">
        <v>168.03983913124515</v>
      </c>
      <c r="M27" s="717">
        <v>174.76143269649495</v>
      </c>
      <c r="N27" s="717">
        <v>181.75189000435475</v>
      </c>
      <c r="P27" s="716"/>
      <c r="Q27" s="716"/>
      <c r="R27" s="716"/>
      <c r="S27" s="716"/>
      <c r="T27" s="716"/>
      <c r="U27" s="716"/>
      <c r="V27" s="716"/>
      <c r="W27" s="716"/>
      <c r="X27" s="716"/>
      <c r="Y27" s="716"/>
    </row>
    <row r="28" spans="1:26" x14ac:dyDescent="0.15">
      <c r="A28" s="705">
        <f t="shared" si="8"/>
        <v>22</v>
      </c>
      <c r="B28" s="704" t="s">
        <v>1106</v>
      </c>
      <c r="C28" s="702" t="s">
        <v>1105</v>
      </c>
      <c r="D28" s="717">
        <v>128.55485985739611</v>
      </c>
      <c r="E28" s="717">
        <v>128.55485985739611</v>
      </c>
      <c r="F28" s="717">
        <v>132.41150565311798</v>
      </c>
      <c r="G28" s="717">
        <v>136.38385082271154</v>
      </c>
      <c r="H28" s="717">
        <v>140.47536634739288</v>
      </c>
      <c r="I28" s="717">
        <v>144.68962733781467</v>
      </c>
      <c r="J28" s="717">
        <v>149.0303161579491</v>
      </c>
      <c r="K28" s="717">
        <v>154.99152880426706</v>
      </c>
      <c r="L28" s="717">
        <v>161.19118995643774</v>
      </c>
      <c r="M28" s="717">
        <v>167.63883755469524</v>
      </c>
      <c r="N28" s="717">
        <v>174.34439105688307</v>
      </c>
      <c r="P28" s="716"/>
      <c r="Q28" s="716"/>
      <c r="R28" s="716"/>
      <c r="S28" s="716"/>
      <c r="T28" s="716"/>
      <c r="U28" s="716"/>
      <c r="V28" s="716"/>
      <c r="W28" s="716"/>
      <c r="X28" s="716"/>
      <c r="Y28" s="716"/>
    </row>
    <row r="29" spans="1:26" x14ac:dyDescent="0.15">
      <c r="A29" s="705">
        <f t="shared" si="8"/>
        <v>23</v>
      </c>
      <c r="B29" s="704" t="s">
        <v>1112</v>
      </c>
      <c r="C29" s="702" t="s">
        <v>1105</v>
      </c>
      <c r="D29" s="717">
        <v>119.53093900330651</v>
      </c>
      <c r="E29" s="717">
        <v>119.53093900330651</v>
      </c>
      <c r="F29" s="717">
        <v>123.11686717340571</v>
      </c>
      <c r="G29" s="717">
        <v>126.81037318860788</v>
      </c>
      <c r="H29" s="717">
        <v>130.61468438426613</v>
      </c>
      <c r="I29" s="717">
        <v>134.5331249157941</v>
      </c>
      <c r="J29" s="717">
        <v>138.56911866326794</v>
      </c>
      <c r="K29" s="717">
        <v>144.11188340979868</v>
      </c>
      <c r="L29" s="717">
        <v>149.87635874619062</v>
      </c>
      <c r="M29" s="717">
        <v>155.87141309603825</v>
      </c>
      <c r="N29" s="717">
        <v>162.10626961987978</v>
      </c>
      <c r="P29" s="716"/>
      <c r="Q29" s="716"/>
      <c r="R29" s="716"/>
      <c r="S29" s="716"/>
      <c r="T29" s="716"/>
      <c r="U29" s="716"/>
      <c r="V29" s="716"/>
      <c r="W29" s="716"/>
      <c r="X29" s="716"/>
      <c r="Y29" s="716"/>
    </row>
    <row r="30" spans="1:26" x14ac:dyDescent="0.15">
      <c r="A30" s="705">
        <f t="shared" si="8"/>
        <v>24</v>
      </c>
      <c r="B30" s="704" t="s">
        <v>1110</v>
      </c>
      <c r="C30" s="702" t="s">
        <v>1105</v>
      </c>
      <c r="D30" s="717">
        <v>133.54670333976409</v>
      </c>
      <c r="E30" s="717">
        <v>133.54670333976409</v>
      </c>
      <c r="F30" s="717">
        <v>137.55310443995702</v>
      </c>
      <c r="G30" s="717">
        <v>141.67969757315575</v>
      </c>
      <c r="H30" s="717">
        <v>145.93008850035042</v>
      </c>
      <c r="I30" s="717">
        <v>150.30799115536095</v>
      </c>
      <c r="J30" s="717">
        <v>154.81723089002179</v>
      </c>
      <c r="K30" s="717">
        <v>161.00992012562267</v>
      </c>
      <c r="L30" s="717">
        <v>167.45031693064757</v>
      </c>
      <c r="M30" s="717">
        <v>174.14832960787348</v>
      </c>
      <c r="N30" s="717">
        <v>181.11426279218841</v>
      </c>
      <c r="P30" s="716"/>
      <c r="Q30" s="716"/>
      <c r="R30" s="716"/>
      <c r="S30" s="716"/>
      <c r="T30" s="716"/>
      <c r="U30" s="716"/>
      <c r="V30" s="716"/>
      <c r="W30" s="716"/>
      <c r="X30" s="716"/>
      <c r="Y30" s="716"/>
    </row>
    <row r="31" spans="1:26" x14ac:dyDescent="0.15">
      <c r="A31" s="705">
        <f t="shared" si="8"/>
        <v>25</v>
      </c>
      <c r="B31" s="704" t="s">
        <v>1112</v>
      </c>
      <c r="C31" s="702" t="s">
        <v>1105</v>
      </c>
      <c r="D31" s="717">
        <v>120.98243546992471</v>
      </c>
      <c r="E31" s="717">
        <v>120.98243546992471</v>
      </c>
      <c r="F31" s="717">
        <v>124.61190853402245</v>
      </c>
      <c r="G31" s="717">
        <v>128.35026579004312</v>
      </c>
      <c r="H31" s="717">
        <v>132.20077376374442</v>
      </c>
      <c r="I31" s="717">
        <v>136.16679697665677</v>
      </c>
      <c r="J31" s="717">
        <v>140.25180088595647</v>
      </c>
      <c r="K31" s="717">
        <v>145.86187292139473</v>
      </c>
      <c r="L31" s="717">
        <v>151.69634783825052</v>
      </c>
      <c r="M31" s="717">
        <v>157.76420175178055</v>
      </c>
      <c r="N31" s="717">
        <v>164.07476982185179</v>
      </c>
      <c r="P31" s="716"/>
      <c r="Q31" s="716"/>
      <c r="R31" s="716"/>
      <c r="S31" s="716"/>
      <c r="T31" s="716"/>
      <c r="U31" s="716"/>
      <c r="V31" s="716"/>
      <c r="W31" s="716"/>
      <c r="X31" s="716"/>
      <c r="Y31" s="716"/>
    </row>
    <row r="32" spans="1:26" x14ac:dyDescent="0.15">
      <c r="A32" s="705">
        <f t="shared" si="8"/>
        <v>26</v>
      </c>
      <c r="B32" s="704" t="s">
        <v>1113</v>
      </c>
      <c r="C32" s="702" t="s">
        <v>1105</v>
      </c>
      <c r="D32" s="717">
        <v>172.53980266322034</v>
      </c>
      <c r="E32" s="717">
        <v>172.53980266322034</v>
      </c>
      <c r="F32" s="717">
        <v>177.71599674311696</v>
      </c>
      <c r="G32" s="717">
        <v>183.04747664541048</v>
      </c>
      <c r="H32" s="717">
        <v>188.53890094477279</v>
      </c>
      <c r="I32" s="717">
        <v>194.19506797311598</v>
      </c>
      <c r="J32" s="717">
        <v>200.02092001230946</v>
      </c>
      <c r="K32" s="717">
        <v>208.02175681280184</v>
      </c>
      <c r="L32" s="717">
        <v>216.34262708531392</v>
      </c>
      <c r="M32" s="717">
        <v>224.9963321687265</v>
      </c>
      <c r="N32" s="717">
        <v>233.99618545547557</v>
      </c>
      <c r="P32" s="716"/>
      <c r="Q32" s="716"/>
      <c r="R32" s="716"/>
      <c r="S32" s="716"/>
      <c r="T32" s="716"/>
      <c r="U32" s="716"/>
      <c r="V32" s="716"/>
      <c r="W32" s="716"/>
      <c r="X32" s="716"/>
      <c r="Y32" s="716"/>
    </row>
    <row r="33" spans="1:25" x14ac:dyDescent="0.15">
      <c r="A33" s="705">
        <f t="shared" si="8"/>
        <v>27</v>
      </c>
      <c r="B33" s="704" t="s">
        <v>1114</v>
      </c>
      <c r="C33" s="702" t="s">
        <v>1109</v>
      </c>
      <c r="D33" s="717">
        <v>89.942461838899433</v>
      </c>
      <c r="E33" s="717">
        <v>89.942461838899433</v>
      </c>
      <c r="F33" s="717">
        <v>92.640735694066422</v>
      </c>
      <c r="G33" s="717">
        <v>95.419957764888423</v>
      </c>
      <c r="H33" s="717">
        <v>98.282556497835074</v>
      </c>
      <c r="I33" s="717">
        <v>101.23103319277013</v>
      </c>
      <c r="J33" s="717">
        <v>104.26796418855324</v>
      </c>
      <c r="K33" s="717">
        <v>108.43868275609537</v>
      </c>
      <c r="L33" s="717">
        <v>112.7762300663392</v>
      </c>
      <c r="M33" s="717">
        <v>117.28727926899276</v>
      </c>
      <c r="N33" s="717">
        <v>121.97877043975248</v>
      </c>
      <c r="P33" s="716"/>
      <c r="Q33" s="716"/>
      <c r="R33" s="716"/>
      <c r="S33" s="716"/>
      <c r="T33" s="716"/>
      <c r="U33" s="716"/>
      <c r="V33" s="716"/>
      <c r="W33" s="716"/>
      <c r="X33" s="716"/>
      <c r="Y33" s="716"/>
    </row>
    <row r="34" spans="1:25" x14ac:dyDescent="0.15">
      <c r="A34" s="705">
        <f t="shared" si="8"/>
        <v>28</v>
      </c>
      <c r="B34" s="704" t="s">
        <v>1114</v>
      </c>
      <c r="C34" s="702" t="s">
        <v>1105</v>
      </c>
      <c r="D34" s="717">
        <v>156.31722218695151</v>
      </c>
      <c r="E34" s="717">
        <v>156.31722218695151</v>
      </c>
      <c r="F34" s="717">
        <v>161.00673885256006</v>
      </c>
      <c r="G34" s="717">
        <v>165.83694101813686</v>
      </c>
      <c r="H34" s="717">
        <v>170.81204924868098</v>
      </c>
      <c r="I34" s="717">
        <v>175.93641072614142</v>
      </c>
      <c r="J34" s="717">
        <v>181.21450304792566</v>
      </c>
      <c r="K34" s="717">
        <v>188.46308316984269</v>
      </c>
      <c r="L34" s="717">
        <v>196.00160649663641</v>
      </c>
      <c r="M34" s="717">
        <v>203.84167075650188</v>
      </c>
      <c r="N34" s="717">
        <v>211.99533758676196</v>
      </c>
      <c r="P34" s="716"/>
      <c r="Q34" s="716"/>
      <c r="R34" s="716"/>
      <c r="S34" s="716"/>
      <c r="T34" s="716"/>
      <c r="U34" s="716"/>
      <c r="V34" s="716"/>
      <c r="W34" s="716"/>
      <c r="X34" s="716"/>
      <c r="Y34" s="716"/>
    </row>
    <row r="35" spans="1:25" x14ac:dyDescent="0.15">
      <c r="A35" s="705">
        <f t="shared" si="8"/>
        <v>29</v>
      </c>
      <c r="B35" s="704" t="s">
        <v>1114</v>
      </c>
      <c r="C35" s="702" t="s">
        <v>1105</v>
      </c>
      <c r="D35" s="717">
        <v>151.66836215342684</v>
      </c>
      <c r="E35" s="717">
        <v>151.66836215342684</v>
      </c>
      <c r="F35" s="717">
        <v>156.21841301802965</v>
      </c>
      <c r="G35" s="717">
        <v>160.90496540857055</v>
      </c>
      <c r="H35" s="717">
        <v>165.73211437082767</v>
      </c>
      <c r="I35" s="717">
        <v>170.70407780195251</v>
      </c>
      <c r="J35" s="717">
        <v>175.82520013601109</v>
      </c>
      <c r="K35" s="717">
        <v>182.85820814145154</v>
      </c>
      <c r="L35" s="717">
        <v>190.17253646710961</v>
      </c>
      <c r="M35" s="717">
        <v>197.77943792579401</v>
      </c>
      <c r="N35" s="717">
        <v>205.69061544282579</v>
      </c>
      <c r="P35" s="716"/>
      <c r="Q35" s="716"/>
      <c r="R35" s="716"/>
      <c r="S35" s="716"/>
      <c r="T35" s="716"/>
      <c r="U35" s="716"/>
      <c r="V35" s="716"/>
      <c r="W35" s="716"/>
      <c r="X35" s="716"/>
      <c r="Y35" s="716"/>
    </row>
    <row r="36" spans="1:25" x14ac:dyDescent="0.15">
      <c r="A36" s="705">
        <f t="shared" si="8"/>
        <v>30</v>
      </c>
      <c r="B36" s="704" t="s">
        <v>1114</v>
      </c>
      <c r="C36" s="702" t="s">
        <v>1109</v>
      </c>
      <c r="D36" s="717">
        <v>34.48705095785369</v>
      </c>
      <c r="E36" s="717">
        <v>34.48705095785369</v>
      </c>
      <c r="F36" s="717">
        <v>35.5216624865893</v>
      </c>
      <c r="G36" s="717">
        <v>36.587312361186981</v>
      </c>
      <c r="H36" s="717">
        <v>37.684931732022591</v>
      </c>
      <c r="I36" s="717">
        <v>38.81547968398327</v>
      </c>
      <c r="J36" s="717">
        <v>39.979944074502768</v>
      </c>
      <c r="K36" s="717">
        <v>41.579141837482879</v>
      </c>
      <c r="L36" s="717">
        <v>43.242307510982194</v>
      </c>
      <c r="M36" s="717">
        <v>44.971999811421483</v>
      </c>
      <c r="N36" s="717">
        <v>46.770879803878344</v>
      </c>
      <c r="P36" s="716"/>
      <c r="Q36" s="716"/>
      <c r="R36" s="716"/>
      <c r="S36" s="716"/>
      <c r="T36" s="716"/>
      <c r="U36" s="716"/>
      <c r="V36" s="716"/>
      <c r="W36" s="716"/>
      <c r="X36" s="716"/>
      <c r="Y36" s="716"/>
    </row>
    <row r="37" spans="1:25" x14ac:dyDescent="0.15">
      <c r="A37" s="705">
        <f t="shared" si="8"/>
        <v>31</v>
      </c>
      <c r="B37" s="704" t="s">
        <v>1114</v>
      </c>
      <c r="C37" s="702" t="s">
        <v>1105</v>
      </c>
      <c r="D37" s="717">
        <v>137.53788307689206</v>
      </c>
      <c r="E37" s="717">
        <v>137.53788307689206</v>
      </c>
      <c r="F37" s="717">
        <v>141.66401956919881</v>
      </c>
      <c r="G37" s="717">
        <v>145.91394015627478</v>
      </c>
      <c r="H37" s="717">
        <v>150.29135836096302</v>
      </c>
      <c r="I37" s="717">
        <v>154.80009911179192</v>
      </c>
      <c r="J37" s="717">
        <v>159.44410208514569</v>
      </c>
      <c r="K37" s="717">
        <v>165.82186616855151</v>
      </c>
      <c r="L37" s="717">
        <v>172.45474081529358</v>
      </c>
      <c r="M37" s="717">
        <v>179.35293044790532</v>
      </c>
      <c r="N37" s="717">
        <v>186.52704766582156</v>
      </c>
      <c r="P37" s="716"/>
      <c r="Q37" s="716"/>
      <c r="R37" s="716"/>
      <c r="S37" s="716"/>
      <c r="T37" s="716"/>
      <c r="U37" s="716"/>
      <c r="V37" s="716"/>
      <c r="W37" s="716"/>
      <c r="X37" s="716"/>
      <c r="Y37" s="716"/>
    </row>
    <row r="38" spans="1:25" x14ac:dyDescent="0.15">
      <c r="A38" s="705">
        <f t="shared" si="8"/>
        <v>32</v>
      </c>
      <c r="B38" s="704" t="s">
        <v>1113</v>
      </c>
      <c r="C38" s="702" t="s">
        <v>1109</v>
      </c>
      <c r="D38" s="717">
        <v>237.08448927879763</v>
      </c>
      <c r="E38" s="717">
        <v>237.08448927879763</v>
      </c>
      <c r="F38" s="717">
        <v>244.19702395716158</v>
      </c>
      <c r="G38" s="717">
        <v>251.52293467587643</v>
      </c>
      <c r="H38" s="717">
        <v>259.06862271615273</v>
      </c>
      <c r="I38" s="717">
        <v>266.8406813976373</v>
      </c>
      <c r="J38" s="717">
        <v>274.84590183956641</v>
      </c>
      <c r="K38" s="717">
        <v>285.83973791314907</v>
      </c>
      <c r="L38" s="717">
        <v>297.27332742967502</v>
      </c>
      <c r="M38" s="717">
        <v>309.16426052686205</v>
      </c>
      <c r="N38" s="717">
        <v>321.53083094793652</v>
      </c>
      <c r="P38" s="716"/>
      <c r="Q38" s="716"/>
      <c r="R38" s="716"/>
      <c r="S38" s="716"/>
      <c r="T38" s="716"/>
      <c r="U38" s="716"/>
      <c r="V38" s="716"/>
      <c r="W38" s="716"/>
      <c r="X38" s="716"/>
      <c r="Y38" s="716"/>
    </row>
    <row r="39" spans="1:25" x14ac:dyDescent="0.15">
      <c r="A39" s="705">
        <f t="shared" si="8"/>
        <v>33</v>
      </c>
      <c r="B39" s="704" t="s">
        <v>1026</v>
      </c>
      <c r="C39" s="702" t="s">
        <v>1105</v>
      </c>
      <c r="D39" s="717">
        <v>178.0683746021873</v>
      </c>
      <c r="E39" s="717">
        <v>178.0683746021873</v>
      </c>
      <c r="F39" s="717">
        <v>183.41042584025294</v>
      </c>
      <c r="G39" s="717">
        <v>188.91273861546054</v>
      </c>
      <c r="H39" s="717">
        <v>194.58012077392436</v>
      </c>
      <c r="I39" s="717">
        <v>200.4175243971421</v>
      </c>
      <c r="J39" s="717">
        <v>206.43005012905638</v>
      </c>
      <c r="K39" s="717">
        <v>214.68725213421865</v>
      </c>
      <c r="L39" s="717">
        <v>223.27474221958741</v>
      </c>
      <c r="M39" s="717">
        <v>232.20573190837092</v>
      </c>
      <c r="N39" s="717">
        <v>241.49396118470577</v>
      </c>
      <c r="P39" s="716"/>
      <c r="Q39" s="716"/>
      <c r="R39" s="716"/>
      <c r="S39" s="716"/>
      <c r="T39" s="716"/>
      <c r="U39" s="716"/>
      <c r="V39" s="716"/>
      <c r="W39" s="716"/>
      <c r="X39" s="716"/>
      <c r="Y39" s="716"/>
    </row>
    <row r="40" spans="1:25" x14ac:dyDescent="0.15">
      <c r="A40" s="705">
        <f t="shared" si="8"/>
        <v>34</v>
      </c>
      <c r="B40" s="704" t="s">
        <v>1031</v>
      </c>
      <c r="C40" s="702" t="s">
        <v>1105</v>
      </c>
      <c r="D40" s="717">
        <v>178.40820088133367</v>
      </c>
      <c r="E40" s="717">
        <v>178.40820088133367</v>
      </c>
      <c r="F40" s="717">
        <v>183.76044690777368</v>
      </c>
      <c r="G40" s="717">
        <v>189.27326031500689</v>
      </c>
      <c r="H40" s="717">
        <v>194.9514581244571</v>
      </c>
      <c r="I40" s="717">
        <v>200.80000186819083</v>
      </c>
      <c r="J40" s="717">
        <v>206.82400192423657</v>
      </c>
      <c r="K40" s="717">
        <v>215.09696200120604</v>
      </c>
      <c r="L40" s="717">
        <v>223.70084048125429</v>
      </c>
      <c r="M40" s="717">
        <v>232.64887410050446</v>
      </c>
      <c r="N40" s="717">
        <v>241.95482906452463</v>
      </c>
      <c r="P40" s="716"/>
      <c r="Q40" s="716"/>
      <c r="R40" s="716"/>
      <c r="S40" s="716"/>
      <c r="T40" s="716"/>
      <c r="U40" s="716"/>
      <c r="V40" s="716"/>
      <c r="W40" s="716"/>
      <c r="X40" s="716"/>
      <c r="Y40" s="716"/>
    </row>
    <row r="41" spans="1:25" x14ac:dyDescent="0.15">
      <c r="A41" s="705">
        <f t="shared" si="8"/>
        <v>35</v>
      </c>
      <c r="B41" s="704" t="s">
        <v>1115</v>
      </c>
      <c r="C41" s="702" t="s">
        <v>1105</v>
      </c>
      <c r="D41" s="717">
        <v>203.15319497692005</v>
      </c>
      <c r="E41" s="717">
        <v>203.15319497692005</v>
      </c>
      <c r="F41" s="717">
        <v>209.24779082622766</v>
      </c>
      <c r="G41" s="717">
        <v>215.5252245510145</v>
      </c>
      <c r="H41" s="717">
        <v>221.99098128754494</v>
      </c>
      <c r="I41" s="717">
        <v>228.6507107261713</v>
      </c>
      <c r="J41" s="717">
        <v>235.51023204795644</v>
      </c>
      <c r="K41" s="717">
        <v>244.9306413298747</v>
      </c>
      <c r="L41" s="717">
        <v>254.7278669830697</v>
      </c>
      <c r="M41" s="717">
        <v>264.91698166239252</v>
      </c>
      <c r="N41" s="717">
        <v>275.51366092888821</v>
      </c>
      <c r="P41" s="716"/>
      <c r="Q41" s="716"/>
      <c r="R41" s="716"/>
      <c r="S41" s="716"/>
      <c r="T41" s="716"/>
      <c r="U41" s="716"/>
      <c r="V41" s="716"/>
      <c r="W41" s="716"/>
      <c r="X41" s="716"/>
      <c r="Y41" s="716"/>
    </row>
    <row r="42" spans="1:25" x14ac:dyDescent="0.15">
      <c r="A42" s="705">
        <f t="shared" si="8"/>
        <v>36</v>
      </c>
      <c r="B42" s="704" t="s">
        <v>1113</v>
      </c>
      <c r="C42" s="702" t="s">
        <v>1105</v>
      </c>
      <c r="D42" s="717">
        <v>202.03203179154437</v>
      </c>
      <c r="E42" s="717">
        <v>202.03203179154437</v>
      </c>
      <c r="F42" s="717">
        <v>208.0929927452907</v>
      </c>
      <c r="G42" s="717">
        <v>214.33578252764943</v>
      </c>
      <c r="H42" s="717">
        <v>220.76585600347892</v>
      </c>
      <c r="I42" s="717">
        <v>227.38883168358328</v>
      </c>
      <c r="J42" s="717">
        <v>234.21049663409079</v>
      </c>
      <c r="K42" s="717">
        <v>243.57891649945444</v>
      </c>
      <c r="L42" s="717">
        <v>253.32207315943262</v>
      </c>
      <c r="M42" s="717">
        <v>263.45495608580995</v>
      </c>
      <c r="N42" s="717">
        <v>273.99315432924237</v>
      </c>
      <c r="P42" s="716"/>
      <c r="Q42" s="716"/>
      <c r="R42" s="716"/>
      <c r="S42" s="716"/>
      <c r="T42" s="716"/>
      <c r="U42" s="716"/>
      <c r="V42" s="716"/>
      <c r="W42" s="716"/>
      <c r="X42" s="716"/>
      <c r="Y42" s="716"/>
    </row>
    <row r="43" spans="1:25" x14ac:dyDescent="0.15">
      <c r="A43" s="705">
        <f t="shared" si="8"/>
        <v>37</v>
      </c>
      <c r="B43" s="704" t="s">
        <v>1108</v>
      </c>
      <c r="C43" s="702" t="s">
        <v>1109</v>
      </c>
      <c r="D43" s="717">
        <v>71.986389455165877</v>
      </c>
      <c r="E43" s="717">
        <v>71.986389455165877</v>
      </c>
      <c r="F43" s="717">
        <v>74.145981138820858</v>
      </c>
      <c r="G43" s="717">
        <v>76.37036057298549</v>
      </c>
      <c r="H43" s="717">
        <v>78.661471390175052</v>
      </c>
      <c r="I43" s="717">
        <v>81.021315531880305</v>
      </c>
      <c r="J43" s="717">
        <v>83.451954997836722</v>
      </c>
      <c r="K43" s="717">
        <v>86.790033197750191</v>
      </c>
      <c r="L43" s="717">
        <v>90.261634525660199</v>
      </c>
      <c r="M43" s="717">
        <v>93.872099906686614</v>
      </c>
      <c r="N43" s="717">
        <v>97.62698390295408</v>
      </c>
      <c r="P43" s="716"/>
      <c r="Q43" s="716"/>
      <c r="R43" s="716"/>
      <c r="S43" s="716"/>
      <c r="T43" s="716"/>
      <c r="U43" s="716"/>
      <c r="V43" s="716"/>
      <c r="W43" s="716"/>
      <c r="X43" s="716"/>
      <c r="Y43" s="716"/>
    </row>
    <row r="44" spans="1:25" x14ac:dyDescent="0.15">
      <c r="A44" s="705">
        <f t="shared" si="8"/>
        <v>38</v>
      </c>
      <c r="B44" s="704" t="s">
        <v>1115</v>
      </c>
      <c r="C44" s="702" t="s">
        <v>1105</v>
      </c>
      <c r="D44" s="717">
        <v>173.32645491862786</v>
      </c>
      <c r="E44" s="717">
        <v>173.32645491862786</v>
      </c>
      <c r="F44" s="717">
        <v>178.52624856618669</v>
      </c>
      <c r="G44" s="717">
        <v>183.8820360231723</v>
      </c>
      <c r="H44" s="717">
        <v>189.39849710386747</v>
      </c>
      <c r="I44" s="717">
        <v>195.08045201698349</v>
      </c>
      <c r="J44" s="717">
        <v>200.932865577493</v>
      </c>
      <c r="K44" s="717">
        <v>208.97018020059272</v>
      </c>
      <c r="L44" s="717">
        <v>217.32898740861643</v>
      </c>
      <c r="M44" s="717">
        <v>226.02214690496109</v>
      </c>
      <c r="N44" s="717">
        <v>235.06303278115954</v>
      </c>
      <c r="P44" s="716"/>
      <c r="Q44" s="716"/>
      <c r="R44" s="716"/>
      <c r="S44" s="716"/>
      <c r="T44" s="716"/>
      <c r="U44" s="716"/>
      <c r="V44" s="716"/>
      <c r="W44" s="716"/>
      <c r="X44" s="716"/>
      <c r="Y44" s="716"/>
    </row>
    <row r="45" spans="1:25" x14ac:dyDescent="0.15">
      <c r="A45" s="705">
        <f t="shared" si="8"/>
        <v>39</v>
      </c>
      <c r="B45" s="704" t="s">
        <v>1115</v>
      </c>
      <c r="C45" s="702" t="s">
        <v>1109</v>
      </c>
      <c r="D45" s="717">
        <v>69.603639018404763</v>
      </c>
      <c r="E45" s="717">
        <v>69.603639018404763</v>
      </c>
      <c r="F45" s="717">
        <v>71.691748188956907</v>
      </c>
      <c r="G45" s="717">
        <v>73.842500634625623</v>
      </c>
      <c r="H45" s="717">
        <v>76.057775653664393</v>
      </c>
      <c r="I45" s="717">
        <v>78.339508923274323</v>
      </c>
      <c r="J45" s="717">
        <v>80.68969419097256</v>
      </c>
      <c r="K45" s="717">
        <v>83.917281958611468</v>
      </c>
      <c r="L45" s="717">
        <v>87.273973236955925</v>
      </c>
      <c r="M45" s="717">
        <v>90.764932166434164</v>
      </c>
      <c r="N45" s="717">
        <v>94.395529453091541</v>
      </c>
      <c r="P45" s="716"/>
      <c r="Q45" s="716"/>
      <c r="R45" s="716"/>
      <c r="S45" s="716"/>
      <c r="T45" s="716"/>
      <c r="U45" s="716"/>
      <c r="V45" s="716"/>
      <c r="W45" s="716"/>
      <c r="X45" s="716"/>
      <c r="Y45" s="716"/>
    </row>
    <row r="46" spans="1:25" x14ac:dyDescent="0.15">
      <c r="A46" s="705">
        <f t="shared" si="8"/>
        <v>40</v>
      </c>
      <c r="B46" s="704" t="s">
        <v>1115</v>
      </c>
      <c r="C46" s="702" t="s">
        <v>1105</v>
      </c>
      <c r="D46" s="717">
        <v>164.93112717723218</v>
      </c>
      <c r="E46" s="717">
        <v>164.93112717723218</v>
      </c>
      <c r="F46" s="717">
        <v>169.87906099254914</v>
      </c>
      <c r="G46" s="717">
        <v>174.97543282232562</v>
      </c>
      <c r="H46" s="717">
        <v>180.22469580699538</v>
      </c>
      <c r="I46" s="717">
        <v>185.63143668120526</v>
      </c>
      <c r="J46" s="717">
        <v>191.20037978164143</v>
      </c>
      <c r="K46" s="717">
        <v>198.8483949729071</v>
      </c>
      <c r="L46" s="717">
        <v>206.80233077182339</v>
      </c>
      <c r="M46" s="717">
        <v>215.07442400269633</v>
      </c>
      <c r="N46" s="717">
        <v>223.6774009628042</v>
      </c>
      <c r="P46" s="716"/>
      <c r="Q46" s="716"/>
      <c r="R46" s="716"/>
      <c r="S46" s="716"/>
      <c r="T46" s="716"/>
      <c r="U46" s="716"/>
      <c r="V46" s="716"/>
      <c r="W46" s="716"/>
      <c r="X46" s="716"/>
      <c r="Y46" s="716"/>
    </row>
    <row r="47" spans="1:25" x14ac:dyDescent="0.15">
      <c r="A47" s="705">
        <f t="shared" si="8"/>
        <v>41</v>
      </c>
      <c r="B47" s="704" t="s">
        <v>117</v>
      </c>
      <c r="C47" s="702" t="s">
        <v>1109</v>
      </c>
      <c r="D47" s="717">
        <v>48.452967252595336</v>
      </c>
      <c r="E47" s="717">
        <v>48.452967252595336</v>
      </c>
      <c r="F47" s="717">
        <v>49.906556270173198</v>
      </c>
      <c r="G47" s="717">
        <v>51.403752958278396</v>
      </c>
      <c r="H47" s="717">
        <v>52.945865547026749</v>
      </c>
      <c r="I47" s="717">
        <v>54.53424151343755</v>
      </c>
      <c r="J47" s="717">
        <v>56.170268758840677</v>
      </c>
      <c r="K47" s="717">
        <v>58.417079509194309</v>
      </c>
      <c r="L47" s="717">
        <v>60.75376268956208</v>
      </c>
      <c r="M47" s="717">
        <v>63.183913197144562</v>
      </c>
      <c r="N47" s="717">
        <v>65.711269725030348</v>
      </c>
      <c r="P47" s="716"/>
      <c r="Q47" s="716"/>
      <c r="R47" s="716"/>
      <c r="S47" s="716"/>
      <c r="T47" s="716"/>
      <c r="U47" s="716"/>
      <c r="V47" s="716"/>
      <c r="W47" s="716"/>
      <c r="X47" s="716"/>
      <c r="Y47" s="716"/>
    </row>
    <row r="48" spans="1:25" x14ac:dyDescent="0.15">
      <c r="A48" s="705">
        <f t="shared" si="8"/>
        <v>42</v>
      </c>
      <c r="B48" s="704" t="s">
        <v>1116</v>
      </c>
      <c r="C48" s="702" t="s">
        <v>1109</v>
      </c>
      <c r="D48" s="717">
        <v>54.974799494413581</v>
      </c>
      <c r="E48" s="717">
        <v>54.974799494413581</v>
      </c>
      <c r="F48" s="717">
        <v>56.624043479245991</v>
      </c>
      <c r="G48" s="717">
        <v>58.32276478362337</v>
      </c>
      <c r="H48" s="717">
        <v>60.072447727132072</v>
      </c>
      <c r="I48" s="717">
        <v>61.874621158946034</v>
      </c>
      <c r="J48" s="717">
        <v>63.730859793714416</v>
      </c>
      <c r="K48" s="717">
        <v>66.280094185463</v>
      </c>
      <c r="L48" s="717">
        <v>68.931297952881522</v>
      </c>
      <c r="M48" s="717">
        <v>71.688549870996781</v>
      </c>
      <c r="N48" s="717">
        <v>74.556091865836649</v>
      </c>
      <c r="P48" s="716"/>
      <c r="Q48" s="716"/>
      <c r="R48" s="716"/>
      <c r="S48" s="716"/>
      <c r="T48" s="716"/>
      <c r="U48" s="716"/>
      <c r="V48" s="716"/>
      <c r="W48" s="716"/>
      <c r="X48" s="716"/>
      <c r="Y48" s="716"/>
    </row>
    <row r="49" spans="1:25" x14ac:dyDescent="0.15">
      <c r="A49" s="705">
        <f t="shared" si="8"/>
        <v>43</v>
      </c>
      <c r="B49" s="704" t="s">
        <v>1110</v>
      </c>
      <c r="C49" s="702" t="s">
        <v>1109</v>
      </c>
      <c r="D49" s="717">
        <v>17.005138280182098</v>
      </c>
      <c r="E49" s="717">
        <v>17.005138280182098</v>
      </c>
      <c r="F49" s="717">
        <v>17.515292428587561</v>
      </c>
      <c r="G49" s="717">
        <v>18.04075120144519</v>
      </c>
      <c r="H49" s="717">
        <v>18.581973737488546</v>
      </c>
      <c r="I49" s="717">
        <v>19.139432949613202</v>
      </c>
      <c r="J49" s="717">
        <v>19.713615938101597</v>
      </c>
      <c r="K49" s="717">
        <v>20.502160575625663</v>
      </c>
      <c r="L49" s="717">
        <v>21.322246998650691</v>
      </c>
      <c r="M49" s="717">
        <v>22.175136878596721</v>
      </c>
      <c r="N49" s="717">
        <v>23.06214235374059</v>
      </c>
      <c r="P49" s="716"/>
      <c r="Q49" s="716"/>
      <c r="R49" s="716"/>
      <c r="S49" s="716"/>
      <c r="T49" s="716"/>
      <c r="U49" s="716"/>
      <c r="V49" s="716"/>
      <c r="W49" s="716"/>
      <c r="X49" s="716"/>
      <c r="Y49" s="716"/>
    </row>
    <row r="50" spans="1:25" x14ac:dyDescent="0.15">
      <c r="A50" s="705">
        <f t="shared" si="8"/>
        <v>44</v>
      </c>
      <c r="B50" s="704" t="s">
        <v>1024</v>
      </c>
      <c r="C50" s="702" t="s">
        <v>1105</v>
      </c>
      <c r="D50" s="717">
        <v>178.0683746021873</v>
      </c>
      <c r="E50" s="717">
        <v>178.0683746021873</v>
      </c>
      <c r="F50" s="717">
        <v>183.41042584025294</v>
      </c>
      <c r="G50" s="717">
        <v>188.91273861546054</v>
      </c>
      <c r="H50" s="717">
        <v>194.58012077392436</v>
      </c>
      <c r="I50" s="717">
        <v>200.4175243971421</v>
      </c>
      <c r="J50" s="717">
        <v>206.43005012905638</v>
      </c>
      <c r="K50" s="717">
        <v>214.68725213421865</v>
      </c>
      <c r="L50" s="717">
        <v>223.27474221958741</v>
      </c>
      <c r="M50" s="717">
        <v>232.20573190837092</v>
      </c>
      <c r="N50" s="717">
        <v>241.49396118470577</v>
      </c>
      <c r="P50" s="716"/>
      <c r="Q50" s="716"/>
      <c r="R50" s="716"/>
      <c r="S50" s="716"/>
      <c r="T50" s="716"/>
      <c r="U50" s="716"/>
      <c r="V50" s="716"/>
      <c r="W50" s="716"/>
      <c r="X50" s="716"/>
      <c r="Y50" s="716"/>
    </row>
    <row r="51" spans="1:25" x14ac:dyDescent="0.15">
      <c r="A51" s="705">
        <f t="shared" si="8"/>
        <v>45</v>
      </c>
      <c r="B51" s="704" t="s">
        <v>117</v>
      </c>
      <c r="C51" s="702" t="s">
        <v>1105</v>
      </c>
      <c r="D51" s="717">
        <v>141.22923580590171</v>
      </c>
      <c r="E51" s="717">
        <v>141.22923580590171</v>
      </c>
      <c r="F51" s="717">
        <v>145.46611288007875</v>
      </c>
      <c r="G51" s="717">
        <v>149.83009626648112</v>
      </c>
      <c r="H51" s="717">
        <v>154.32499915447556</v>
      </c>
      <c r="I51" s="717">
        <v>158.95474912910984</v>
      </c>
      <c r="J51" s="717">
        <v>163.72339160298313</v>
      </c>
      <c r="K51" s="717">
        <v>170.27232726710247</v>
      </c>
      <c r="L51" s="717">
        <v>177.08322035778659</v>
      </c>
      <c r="M51" s="717">
        <v>184.16654917209806</v>
      </c>
      <c r="N51" s="717">
        <v>191.53321113898198</v>
      </c>
      <c r="P51" s="716"/>
      <c r="Q51" s="716"/>
      <c r="R51" s="716"/>
      <c r="S51" s="716"/>
      <c r="T51" s="716"/>
      <c r="U51" s="716"/>
      <c r="V51" s="716"/>
      <c r="W51" s="716"/>
      <c r="X51" s="716"/>
      <c r="Y51" s="716"/>
    </row>
    <row r="52" spans="1:25" x14ac:dyDescent="0.15">
      <c r="A52" s="705">
        <f t="shared" si="8"/>
        <v>46</v>
      </c>
      <c r="B52" s="704" t="s">
        <v>1110</v>
      </c>
      <c r="C52" s="702" t="s">
        <v>1105</v>
      </c>
      <c r="D52" s="717">
        <v>143.68003734657819</v>
      </c>
      <c r="E52" s="717">
        <v>143.68003734657819</v>
      </c>
      <c r="F52" s="717">
        <v>147.99043846697555</v>
      </c>
      <c r="G52" s="717">
        <v>152.43015162098482</v>
      </c>
      <c r="H52" s="717">
        <v>157.00305616961435</v>
      </c>
      <c r="I52" s="717">
        <v>161.71314785470278</v>
      </c>
      <c r="J52" s="717">
        <v>166.56454229034387</v>
      </c>
      <c r="K52" s="717">
        <v>173.22712398195762</v>
      </c>
      <c r="L52" s="717">
        <v>180.15620894123592</v>
      </c>
      <c r="M52" s="717">
        <v>187.36245729888537</v>
      </c>
      <c r="N52" s="717">
        <v>194.85695559084078</v>
      </c>
      <c r="P52" s="716"/>
      <c r="Q52" s="716"/>
      <c r="R52" s="716"/>
      <c r="S52" s="716"/>
      <c r="T52" s="716"/>
      <c r="U52" s="716"/>
      <c r="V52" s="716"/>
      <c r="W52" s="716"/>
      <c r="X52" s="716"/>
      <c r="Y52" s="716"/>
    </row>
    <row r="53" spans="1:25" x14ac:dyDescent="0.15">
      <c r="A53" s="705">
        <f t="shared" si="8"/>
        <v>47</v>
      </c>
      <c r="B53" s="704" t="s">
        <v>1116</v>
      </c>
      <c r="C53" s="702" t="s">
        <v>1105</v>
      </c>
      <c r="D53" s="717">
        <v>104.36720293208343</v>
      </c>
      <c r="E53" s="717">
        <v>104.36720293208343</v>
      </c>
      <c r="F53" s="717">
        <v>107.49821902004594</v>
      </c>
      <c r="G53" s="717">
        <v>110.72316559064731</v>
      </c>
      <c r="H53" s="717">
        <v>114.04486055836674</v>
      </c>
      <c r="I53" s="717">
        <v>117.46620637511774</v>
      </c>
      <c r="J53" s="717">
        <v>120.99019256637128</v>
      </c>
      <c r="K53" s="717">
        <v>125.82980026902614</v>
      </c>
      <c r="L53" s="717">
        <v>130.86299227978719</v>
      </c>
      <c r="M53" s="717">
        <v>136.09751197097867</v>
      </c>
      <c r="N53" s="717">
        <v>141.54141244981781</v>
      </c>
      <c r="P53" s="716"/>
      <c r="Q53" s="716"/>
      <c r="R53" s="716"/>
      <c r="S53" s="716"/>
      <c r="T53" s="716"/>
      <c r="U53" s="716"/>
      <c r="V53" s="716"/>
      <c r="W53" s="716"/>
      <c r="X53" s="716"/>
      <c r="Y53" s="716"/>
    </row>
    <row r="54" spans="1:25" x14ac:dyDescent="0.15">
      <c r="A54" s="705">
        <f t="shared" si="8"/>
        <v>48</v>
      </c>
      <c r="B54" s="704" t="s">
        <v>1108</v>
      </c>
      <c r="C54" s="702" t="s">
        <v>1109</v>
      </c>
      <c r="D54" s="717">
        <v>62.199772447622188</v>
      </c>
      <c r="E54" s="717">
        <v>62.199772447622188</v>
      </c>
      <c r="F54" s="717">
        <v>64.065765621050858</v>
      </c>
      <c r="G54" s="717">
        <v>65.98773858968238</v>
      </c>
      <c r="H54" s="717">
        <v>67.967370747372854</v>
      </c>
      <c r="I54" s="717">
        <v>70.006391869794044</v>
      </c>
      <c r="J54" s="717">
        <v>72.106583625887865</v>
      </c>
      <c r="K54" s="717">
        <v>74.990846970923386</v>
      </c>
      <c r="L54" s="717">
        <v>77.990480849760317</v>
      </c>
      <c r="M54" s="717">
        <v>81.110100083750737</v>
      </c>
      <c r="N54" s="717">
        <v>84.354504087100764</v>
      </c>
      <c r="P54" s="716"/>
      <c r="Q54" s="716"/>
      <c r="R54" s="716"/>
      <c r="S54" s="716"/>
      <c r="T54" s="716"/>
      <c r="U54" s="716"/>
      <c r="V54" s="716"/>
      <c r="W54" s="716"/>
      <c r="X54" s="716"/>
      <c r="Y54" s="716"/>
    </row>
    <row r="55" spans="1:25" x14ac:dyDescent="0.15">
      <c r="A55" s="705">
        <f t="shared" si="8"/>
        <v>49</v>
      </c>
      <c r="B55" s="704" t="s">
        <v>117</v>
      </c>
      <c r="C55" s="702" t="s">
        <v>1109</v>
      </c>
      <c r="D55" s="717">
        <v>49.836155767042719</v>
      </c>
      <c r="E55" s="717">
        <v>49.836155767042719</v>
      </c>
      <c r="F55" s="717">
        <v>51.331240440054003</v>
      </c>
      <c r="G55" s="717">
        <v>52.871177653255621</v>
      </c>
      <c r="H55" s="717">
        <v>54.457312982853288</v>
      </c>
      <c r="I55" s="717">
        <v>56.091032372338887</v>
      </c>
      <c r="J55" s="717">
        <v>57.773763343509053</v>
      </c>
      <c r="K55" s="717">
        <v>60.08471387724942</v>
      </c>
      <c r="L55" s="717">
        <v>62.488102432339403</v>
      </c>
      <c r="M55" s="717">
        <v>64.987626529632976</v>
      </c>
      <c r="N55" s="717">
        <v>67.587131590818302</v>
      </c>
      <c r="P55" s="716"/>
      <c r="Q55" s="716"/>
      <c r="R55" s="716"/>
      <c r="S55" s="716"/>
      <c r="T55" s="716"/>
      <c r="U55" s="716"/>
      <c r="V55" s="716"/>
      <c r="W55" s="716"/>
      <c r="X55" s="716"/>
      <c r="Y55" s="716"/>
    </row>
    <row r="56" spans="1:25" x14ac:dyDescent="0.15">
      <c r="A56" s="705">
        <f t="shared" si="8"/>
        <v>50</v>
      </c>
      <c r="B56" s="704" t="s">
        <v>115</v>
      </c>
      <c r="C56" s="702" t="s">
        <v>1105</v>
      </c>
      <c r="D56" s="717">
        <v>121.79066212844261</v>
      </c>
      <c r="E56" s="717">
        <v>121.79066212844261</v>
      </c>
      <c r="F56" s="717">
        <v>125.44438199229589</v>
      </c>
      <c r="G56" s="717">
        <v>129.20771345206478</v>
      </c>
      <c r="H56" s="717">
        <v>133.08394485562673</v>
      </c>
      <c r="I56" s="717">
        <v>137.07646320129552</v>
      </c>
      <c r="J56" s="717">
        <v>141.18875709733439</v>
      </c>
      <c r="K56" s="717">
        <v>146.83630738122775</v>
      </c>
      <c r="L56" s="717">
        <v>152.70975967647686</v>
      </c>
      <c r="M56" s="717">
        <v>158.81815006353594</v>
      </c>
      <c r="N56" s="717">
        <v>165.17087606607737</v>
      </c>
      <c r="P56" s="716"/>
      <c r="Q56" s="716"/>
      <c r="R56" s="716"/>
      <c r="S56" s="716"/>
      <c r="T56" s="716"/>
      <c r="U56" s="716"/>
      <c r="V56" s="716"/>
      <c r="W56" s="716"/>
      <c r="X56" s="716"/>
      <c r="Y56" s="716"/>
    </row>
    <row r="57" spans="1:25" x14ac:dyDescent="0.15">
      <c r="A57" s="705">
        <f t="shared" si="8"/>
        <v>51</v>
      </c>
      <c r="B57" s="704" t="s">
        <v>1117</v>
      </c>
      <c r="C57" s="702" t="s">
        <v>1105</v>
      </c>
      <c r="D57" s="717">
        <v>202.09732553988727</v>
      </c>
      <c r="E57" s="717">
        <v>202.09732553988727</v>
      </c>
      <c r="F57" s="717">
        <v>208.16024530608388</v>
      </c>
      <c r="G57" s="717">
        <v>214.4050526652664</v>
      </c>
      <c r="H57" s="717">
        <v>220.8372042452244</v>
      </c>
      <c r="I57" s="717">
        <v>227.46232037258113</v>
      </c>
      <c r="J57" s="717">
        <v>234.28618998375856</v>
      </c>
      <c r="K57" s="717">
        <v>243.65763758310891</v>
      </c>
      <c r="L57" s="717">
        <v>253.40394308643329</v>
      </c>
      <c r="M57" s="717">
        <v>263.54010080989065</v>
      </c>
      <c r="N57" s="717">
        <v>274.08170484228629</v>
      </c>
      <c r="P57" s="716"/>
      <c r="Q57" s="716"/>
      <c r="R57" s="716"/>
      <c r="S57" s="716"/>
      <c r="T57" s="716"/>
      <c r="U57" s="716"/>
      <c r="V57" s="716"/>
      <c r="W57" s="716"/>
      <c r="X57" s="716"/>
      <c r="Y57" s="716"/>
    </row>
    <row r="58" spans="1:25" x14ac:dyDescent="0.15">
      <c r="A58" s="705">
        <f t="shared" si="8"/>
        <v>52</v>
      </c>
      <c r="B58" s="704" t="s">
        <v>1113</v>
      </c>
      <c r="C58" s="702" t="s">
        <v>1105</v>
      </c>
      <c r="D58" s="717">
        <v>104.36177225254077</v>
      </c>
      <c r="E58" s="717">
        <v>104.36177225254077</v>
      </c>
      <c r="F58" s="717">
        <v>107.49262542011699</v>
      </c>
      <c r="G58" s="717">
        <v>110.7174041827205</v>
      </c>
      <c r="H58" s="717">
        <v>114.03892630820212</v>
      </c>
      <c r="I58" s="717">
        <v>117.46009409744819</v>
      </c>
      <c r="J58" s="717">
        <v>120.98389692037163</v>
      </c>
      <c r="K58" s="717">
        <v>125.8232527971865</v>
      </c>
      <c r="L58" s="717">
        <v>130.85618290907396</v>
      </c>
      <c r="M58" s="717">
        <v>136.09043022543693</v>
      </c>
      <c r="N58" s="717">
        <v>141.53404743445441</v>
      </c>
      <c r="P58" s="716"/>
      <c r="Q58" s="716"/>
      <c r="R58" s="716"/>
      <c r="S58" s="716"/>
      <c r="T58" s="716"/>
      <c r="U58" s="716"/>
      <c r="V58" s="716"/>
      <c r="W58" s="716"/>
      <c r="X58" s="716"/>
      <c r="Y58" s="716"/>
    </row>
    <row r="59" spans="1:25" x14ac:dyDescent="0.15">
      <c r="A59" s="705">
        <f t="shared" si="8"/>
        <v>53</v>
      </c>
      <c r="B59" s="704" t="s">
        <v>1112</v>
      </c>
      <c r="C59" s="702" t="s">
        <v>1105</v>
      </c>
      <c r="D59" s="717">
        <v>131.37733342282326</v>
      </c>
      <c r="E59" s="717">
        <v>131.37733342282326</v>
      </c>
      <c r="F59" s="717">
        <v>135.31865342550796</v>
      </c>
      <c r="G59" s="717">
        <v>139.37821302827319</v>
      </c>
      <c r="H59" s="717">
        <v>143.5595594191214</v>
      </c>
      <c r="I59" s="717">
        <v>147.86634620169505</v>
      </c>
      <c r="J59" s="717">
        <v>152.30233658774591</v>
      </c>
      <c r="K59" s="717">
        <v>158.39443005125577</v>
      </c>
      <c r="L59" s="717">
        <v>164.73020725330599</v>
      </c>
      <c r="M59" s="717">
        <v>171.31941554343823</v>
      </c>
      <c r="N59" s="717">
        <v>178.17219216517577</v>
      </c>
      <c r="P59" s="716"/>
      <c r="Q59" s="716"/>
      <c r="R59" s="716"/>
      <c r="S59" s="716"/>
      <c r="T59" s="716"/>
      <c r="U59" s="716"/>
      <c r="V59" s="716"/>
      <c r="W59" s="716"/>
      <c r="X59" s="716"/>
      <c r="Y59" s="716"/>
    </row>
    <row r="60" spans="1:25" x14ac:dyDescent="0.15">
      <c r="A60" s="705">
        <f t="shared" si="8"/>
        <v>54</v>
      </c>
      <c r="B60" s="704" t="s">
        <v>1118</v>
      </c>
      <c r="C60" s="702" t="s">
        <v>1105</v>
      </c>
      <c r="D60" s="717">
        <v>62.54214254552398</v>
      </c>
      <c r="E60" s="717">
        <v>62.54214254552398</v>
      </c>
      <c r="F60" s="717">
        <v>64.418406821889704</v>
      </c>
      <c r="G60" s="717">
        <v>66.350959026546391</v>
      </c>
      <c r="H60" s="717">
        <v>68.341487797342779</v>
      </c>
      <c r="I60" s="717">
        <v>70.391732431263065</v>
      </c>
      <c r="J60" s="717">
        <v>72.503484404200961</v>
      </c>
      <c r="K60" s="717">
        <v>75.403623780369003</v>
      </c>
      <c r="L60" s="717">
        <v>78.419768731583773</v>
      </c>
      <c r="M60" s="717">
        <v>81.556559480847127</v>
      </c>
      <c r="N60" s="717">
        <v>84.818821860081016</v>
      </c>
      <c r="P60" s="716"/>
      <c r="Q60" s="716"/>
      <c r="R60" s="716"/>
      <c r="S60" s="716"/>
      <c r="T60" s="716"/>
      <c r="U60" s="716"/>
      <c r="V60" s="716"/>
      <c r="W60" s="716"/>
      <c r="X60" s="716"/>
      <c r="Y60" s="716"/>
    </row>
    <row r="61" spans="1:25" x14ac:dyDescent="0.15">
      <c r="A61" s="705">
        <f t="shared" si="8"/>
        <v>55</v>
      </c>
      <c r="B61" s="704" t="s">
        <v>1025</v>
      </c>
      <c r="C61" s="702" t="s">
        <v>1105</v>
      </c>
      <c r="D61" s="717">
        <v>140.22942678494249</v>
      </c>
      <c r="E61" s="717">
        <v>140.22942678494249</v>
      </c>
      <c r="F61" s="717">
        <v>144.43630958849076</v>
      </c>
      <c r="G61" s="717">
        <v>148.76939887614549</v>
      </c>
      <c r="H61" s="717">
        <v>153.23248084242985</v>
      </c>
      <c r="I61" s="717">
        <v>157.82945526770274</v>
      </c>
      <c r="J61" s="717">
        <v>162.56433892573384</v>
      </c>
      <c r="K61" s="717">
        <v>169.0669124827632</v>
      </c>
      <c r="L61" s="717">
        <v>175.82958898207374</v>
      </c>
      <c r="M61" s="717">
        <v>182.86277254135669</v>
      </c>
      <c r="N61" s="717">
        <v>190.17728344301096</v>
      </c>
      <c r="P61" s="716"/>
      <c r="Q61" s="716"/>
      <c r="R61" s="716"/>
      <c r="S61" s="716"/>
      <c r="T61" s="716"/>
      <c r="U61" s="716"/>
      <c r="V61" s="716"/>
      <c r="W61" s="716"/>
      <c r="X61" s="716"/>
      <c r="Y61" s="716"/>
    </row>
    <row r="62" spans="1:25" x14ac:dyDescent="0.15">
      <c r="A62" s="705">
        <f t="shared" si="8"/>
        <v>56</v>
      </c>
      <c r="B62" s="704" t="s">
        <v>1119</v>
      </c>
      <c r="C62" s="702" t="s">
        <v>1105</v>
      </c>
      <c r="D62" s="717">
        <v>58.245190395579165</v>
      </c>
      <c r="E62" s="717">
        <v>58.245190395579165</v>
      </c>
      <c r="F62" s="717">
        <v>59.992546107446543</v>
      </c>
      <c r="G62" s="717">
        <v>61.792322490669939</v>
      </c>
      <c r="H62" s="717">
        <v>63.646092165390037</v>
      </c>
      <c r="I62" s="717">
        <v>65.555474930351735</v>
      </c>
      <c r="J62" s="717">
        <v>67.522139178262293</v>
      </c>
      <c r="K62" s="717">
        <v>70.223024745392792</v>
      </c>
      <c r="L62" s="717">
        <v>73.03194573520851</v>
      </c>
      <c r="M62" s="717">
        <v>75.953223564616849</v>
      </c>
      <c r="N62" s="717">
        <v>78.991352507201526</v>
      </c>
      <c r="P62" s="716"/>
      <c r="Q62" s="716"/>
      <c r="R62" s="716"/>
      <c r="S62" s="716"/>
      <c r="T62" s="716"/>
      <c r="U62" s="716"/>
      <c r="V62" s="716"/>
      <c r="W62" s="716"/>
      <c r="X62" s="716"/>
      <c r="Y62" s="716"/>
    </row>
    <row r="63" spans="1:25" x14ac:dyDescent="0.15">
      <c r="A63" s="705">
        <f t="shared" si="8"/>
        <v>57</v>
      </c>
      <c r="B63" s="704" t="s">
        <v>1120</v>
      </c>
      <c r="C63" s="702" t="s">
        <v>1105</v>
      </c>
      <c r="D63" s="717">
        <v>69.236818814762898</v>
      </c>
      <c r="E63" s="717">
        <v>69.236818814762898</v>
      </c>
      <c r="F63" s="717">
        <v>71.313923379205789</v>
      </c>
      <c r="G63" s="717">
        <v>73.453341080581964</v>
      </c>
      <c r="H63" s="717">
        <v>75.656941312999422</v>
      </c>
      <c r="I63" s="717">
        <v>77.926649552389406</v>
      </c>
      <c r="J63" s="717">
        <v>80.264449038961089</v>
      </c>
      <c r="K63" s="717">
        <v>83.475027000519532</v>
      </c>
      <c r="L63" s="717">
        <v>86.814028080540311</v>
      </c>
      <c r="M63" s="717">
        <v>90.28658920376192</v>
      </c>
      <c r="N63" s="717">
        <v>93.898052771912404</v>
      </c>
      <c r="P63" s="716"/>
      <c r="Q63" s="716"/>
      <c r="R63" s="716"/>
      <c r="S63" s="716"/>
      <c r="T63" s="716"/>
      <c r="U63" s="716"/>
      <c r="V63" s="716"/>
      <c r="W63" s="716"/>
      <c r="X63" s="716"/>
      <c r="Y63" s="716"/>
    </row>
    <row r="64" spans="1:25" x14ac:dyDescent="0.15">
      <c r="A64" s="705">
        <f t="shared" si="8"/>
        <v>58</v>
      </c>
      <c r="B64" s="704" t="s">
        <v>1065</v>
      </c>
      <c r="C64" s="702" t="s">
        <v>1105</v>
      </c>
      <c r="D64" s="717">
        <v>133.68</v>
      </c>
      <c r="E64" s="717">
        <v>133.68</v>
      </c>
      <c r="F64" s="717">
        <v>137.69040000000001</v>
      </c>
      <c r="G64" s="717">
        <v>141.82111200000003</v>
      </c>
      <c r="H64" s="717">
        <v>146.07574536000004</v>
      </c>
      <c r="I64" s="717">
        <v>150.45801772080006</v>
      </c>
      <c r="J64" s="717">
        <v>154.97175825242405</v>
      </c>
      <c r="K64" s="717">
        <v>161.17062858252103</v>
      </c>
      <c r="L64" s="717">
        <v>167.61745372582189</v>
      </c>
      <c r="M64" s="717">
        <v>174.32215187485477</v>
      </c>
      <c r="N64" s="717">
        <v>181.29503794984896</v>
      </c>
      <c r="P64" s="716"/>
      <c r="Q64" s="716"/>
      <c r="R64" s="716"/>
      <c r="S64" s="716"/>
      <c r="T64" s="716"/>
      <c r="U64" s="716"/>
      <c r="V64" s="716"/>
      <c r="W64" s="716"/>
      <c r="X64" s="716"/>
      <c r="Y64" s="716"/>
    </row>
    <row r="65" spans="1:14" ht="15" thickBot="1" x14ac:dyDescent="0.2">
      <c r="A65" s="701"/>
      <c r="B65" s="701"/>
      <c r="C65" s="699"/>
      <c r="D65" s="700"/>
      <c r="E65" s="700"/>
      <c r="F65" s="700"/>
      <c r="G65" s="700"/>
      <c r="H65" s="700"/>
      <c r="I65" s="700"/>
      <c r="J65" s="700"/>
      <c r="K65" s="700"/>
      <c r="L65" s="700"/>
      <c r="M65" s="700"/>
      <c r="N65" s="700"/>
    </row>
    <row r="69" spans="1:14" x14ac:dyDescent="0.15">
      <c r="A69" s="16"/>
      <c r="B69" s="800" t="s">
        <v>2</v>
      </c>
      <c r="C69" s="846"/>
      <c r="D69" s="801"/>
    </row>
    <row r="70" spans="1:14" x14ac:dyDescent="0.15">
      <c r="A70" s="14">
        <v>1</v>
      </c>
      <c r="B70" s="813"/>
      <c r="C70" s="845"/>
      <c r="D70" s="814"/>
    </row>
    <row r="71" spans="1:14" x14ac:dyDescent="0.15">
      <c r="A71" s="9">
        <v>2</v>
      </c>
      <c r="B71" s="815"/>
      <c r="C71" s="842"/>
      <c r="D71" s="816"/>
    </row>
    <row r="72" spans="1:14" x14ac:dyDescent="0.15">
      <c r="A72" s="9">
        <v>3</v>
      </c>
      <c r="B72" s="815"/>
      <c r="C72" s="842"/>
      <c r="D72" s="816"/>
    </row>
    <row r="73" spans="1:14" x14ac:dyDescent="0.15">
      <c r="A73" s="9">
        <v>4</v>
      </c>
      <c r="B73" s="815"/>
      <c r="C73" s="842"/>
      <c r="D73" s="816"/>
    </row>
    <row r="74" spans="1:14" x14ac:dyDescent="0.15">
      <c r="A74" s="9">
        <v>5</v>
      </c>
      <c r="B74" s="815"/>
      <c r="C74" s="842"/>
      <c r="D74" s="816"/>
    </row>
    <row r="75" spans="1:14" x14ac:dyDescent="0.15">
      <c r="A75" s="9">
        <v>6</v>
      </c>
      <c r="B75" s="815"/>
      <c r="C75" s="842"/>
      <c r="D75" s="816"/>
    </row>
    <row r="76" spans="1:14" x14ac:dyDescent="0.15">
      <c r="A76" s="9">
        <v>7</v>
      </c>
      <c r="B76" s="813"/>
      <c r="C76" s="845"/>
      <c r="D76" s="814"/>
    </row>
    <row r="77" spans="1:14" x14ac:dyDescent="0.15">
      <c r="A77" s="9">
        <v>8</v>
      </c>
      <c r="B77" s="815"/>
      <c r="C77" s="842"/>
      <c r="D77" s="816"/>
    </row>
    <row r="78" spans="1:14" x14ac:dyDescent="0.15">
      <c r="A78" s="9">
        <v>9</v>
      </c>
      <c r="B78" s="815"/>
      <c r="C78" s="842"/>
      <c r="D78" s="816"/>
    </row>
    <row r="79" spans="1:14" x14ac:dyDescent="0.15">
      <c r="A79" s="9">
        <v>10</v>
      </c>
      <c r="B79" s="815"/>
      <c r="C79" s="842"/>
      <c r="D79" s="816"/>
    </row>
  </sheetData>
  <mergeCells count="15">
    <mergeCell ref="B77:D77"/>
    <mergeCell ref="B78:D78"/>
    <mergeCell ref="B79:D79"/>
    <mergeCell ref="B71:D71"/>
    <mergeCell ref="B72:D72"/>
    <mergeCell ref="B73:D73"/>
    <mergeCell ref="B74:D74"/>
    <mergeCell ref="B75:D75"/>
    <mergeCell ref="B76:D76"/>
    <mergeCell ref="B70:D70"/>
    <mergeCell ref="B1:N1"/>
    <mergeCell ref="B2:N2"/>
    <mergeCell ref="B4:N4"/>
    <mergeCell ref="B3:N3"/>
    <mergeCell ref="B69:D69"/>
  </mergeCells>
  <pageMargins left="0.7" right="0.7" top="0.75" bottom="0.75" header="0.3" footer="0.3"/>
  <pageSetup scale="96" orientation="landscape" horizontalDpi="4294967295" verticalDpi="4294967295" r:id="rId1"/>
  <headerFooter>
    <oddFooter>&amp;L&amp;"Arial,Bold"&amp;A&amp;"Arial,Regular"
&amp;R&amp;"Arial,Bold"Page 7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B53E2-3805-964F-823E-024352EB0BDF}">
  <sheetPr>
    <tabColor theme="3" tint="0.59999389629810485"/>
  </sheetPr>
  <dimension ref="A1:IC143"/>
  <sheetViews>
    <sheetView showGridLines="0" zoomScale="90" zoomScaleNormal="90" zoomScaleSheetLayoutView="178" workbookViewId="0">
      <pane xSplit="2" ySplit="4" topLeftCell="C5" activePane="bottomRight" state="frozen"/>
      <selection sqref="A1:P1"/>
      <selection pane="topRight" sqref="A1:P1"/>
      <selection pane="bottomLeft" sqref="A1:P1"/>
      <selection pane="bottomRight" sqref="A1:Q1"/>
    </sheetView>
  </sheetViews>
  <sheetFormatPr baseColWidth="10" defaultColWidth="9.1640625" defaultRowHeight="12" x14ac:dyDescent="0.15"/>
  <cols>
    <col min="1" max="1" width="5.6640625" style="62" customWidth="1"/>
    <col min="2" max="2" width="50.6640625" style="59" customWidth="1"/>
    <col min="3" max="3" width="20.6640625" style="59" customWidth="1"/>
    <col min="4" max="5" width="13.6640625" style="61" customWidth="1"/>
    <col min="6" max="6" width="14.33203125" style="61" customWidth="1"/>
    <col min="7" max="7" width="15.33203125" style="61" bestFit="1" customWidth="1"/>
    <col min="8" max="8" width="13.6640625" style="61" customWidth="1"/>
    <col min="9" max="9" width="14.6640625" style="61" customWidth="1"/>
    <col min="10" max="16" width="13.6640625" style="59" customWidth="1"/>
    <col min="17" max="17" width="14.6640625" style="59" customWidth="1"/>
    <col min="18" max="20" width="13.6640625" style="59" customWidth="1"/>
    <col min="21" max="16384" width="9.1640625" style="59"/>
  </cols>
  <sheetData>
    <row r="1" spans="1:19" s="127" customFormat="1" ht="20" customHeight="1" x14ac:dyDescent="0.2">
      <c r="A1" s="896" t="s">
        <v>1077</v>
      </c>
      <c r="B1" s="896"/>
      <c r="C1" s="896"/>
      <c r="D1" s="896"/>
      <c r="E1" s="896"/>
      <c r="F1" s="896"/>
      <c r="G1" s="896"/>
      <c r="H1" s="896"/>
      <c r="I1" s="896"/>
      <c r="J1" s="896"/>
      <c r="K1" s="896"/>
      <c r="L1" s="896"/>
      <c r="M1" s="896"/>
      <c r="N1" s="896"/>
      <c r="O1" s="896"/>
      <c r="P1" s="896"/>
      <c r="Q1" s="896"/>
    </row>
    <row r="2" spans="1:19" s="127" customFormat="1" ht="24" customHeight="1" x14ac:dyDescent="0.2">
      <c r="A2" s="896" t="s">
        <v>1076</v>
      </c>
      <c r="B2" s="896"/>
      <c r="C2" s="896"/>
      <c r="D2" s="896"/>
      <c r="E2" s="896"/>
      <c r="F2" s="896"/>
      <c r="G2" s="896"/>
      <c r="H2" s="896"/>
      <c r="I2" s="896"/>
      <c r="J2" s="896"/>
      <c r="K2" s="896"/>
      <c r="L2" s="896"/>
      <c r="M2" s="896"/>
      <c r="N2" s="896"/>
      <c r="O2" s="896"/>
      <c r="P2" s="896"/>
      <c r="Q2" s="896"/>
    </row>
    <row r="3" spans="1:19" s="127" customFormat="1" ht="20" customHeight="1" thickBot="1" x14ac:dyDescent="0.25">
      <c r="A3" s="128"/>
      <c r="B3" s="128"/>
      <c r="C3" s="128"/>
      <c r="D3" s="128"/>
      <c r="E3" s="128"/>
      <c r="F3" s="128"/>
      <c r="G3" s="128"/>
      <c r="H3" s="128"/>
      <c r="I3" s="128"/>
    </row>
    <row r="4" spans="1:19" s="122" customFormat="1" ht="76" thickBot="1" x14ac:dyDescent="0.2">
      <c r="A4" s="126" t="s">
        <v>95</v>
      </c>
      <c r="B4" s="126" t="s">
        <v>997</v>
      </c>
      <c r="C4" s="126" t="s">
        <v>1075</v>
      </c>
      <c r="D4" s="123" t="s">
        <v>1074</v>
      </c>
      <c r="E4" s="123" t="s">
        <v>159</v>
      </c>
      <c r="F4" s="123" t="s">
        <v>1073</v>
      </c>
      <c r="G4" s="123" t="s">
        <v>1072</v>
      </c>
      <c r="H4" s="123" t="s">
        <v>1071</v>
      </c>
      <c r="I4" s="123" t="s">
        <v>1070</v>
      </c>
      <c r="J4" s="123" t="s">
        <v>89</v>
      </c>
      <c r="K4" s="123" t="s">
        <v>941</v>
      </c>
      <c r="L4" s="123" t="s">
        <v>940</v>
      </c>
      <c r="M4" s="124" t="s">
        <v>939</v>
      </c>
      <c r="N4" s="124" t="s">
        <v>938</v>
      </c>
      <c r="O4" s="124" t="s">
        <v>937</v>
      </c>
      <c r="P4" s="124" t="s">
        <v>936</v>
      </c>
      <c r="Q4" s="123" t="s">
        <v>1051</v>
      </c>
      <c r="S4" s="260" t="s">
        <v>166</v>
      </c>
    </row>
    <row r="5" spans="1:19" s="122" customFormat="1" ht="16.5" customHeight="1" x14ac:dyDescent="0.15">
      <c r="A5" s="684"/>
      <c r="B5" s="683" t="s">
        <v>1069</v>
      </c>
      <c r="C5" s="890"/>
      <c r="D5" s="891"/>
      <c r="E5" s="891"/>
      <c r="F5" s="891"/>
      <c r="G5" s="891"/>
      <c r="H5" s="891"/>
      <c r="I5" s="892"/>
      <c r="J5" s="897"/>
      <c r="K5" s="884"/>
      <c r="L5" s="884"/>
      <c r="M5" s="884"/>
      <c r="N5" s="884"/>
      <c r="O5" s="884"/>
      <c r="P5" s="884"/>
      <c r="Q5" s="885"/>
      <c r="S5" s="260">
        <f>168</f>
        <v>168</v>
      </c>
    </row>
    <row r="6" spans="1:19" ht="42" x14ac:dyDescent="0.15">
      <c r="A6" s="541"/>
      <c r="B6" s="540" t="s">
        <v>1122</v>
      </c>
      <c r="C6" s="561"/>
      <c r="D6" s="738"/>
      <c r="E6" s="552"/>
      <c r="F6" s="737"/>
      <c r="G6" s="553"/>
      <c r="H6" s="731"/>
      <c r="I6" s="538">
        <v>1545881.5974116377</v>
      </c>
      <c r="J6" s="102"/>
      <c r="K6" s="102">
        <f>$I6</f>
        <v>1545881.5974116377</v>
      </c>
      <c r="L6" s="102"/>
      <c r="M6" s="102"/>
      <c r="N6" s="102"/>
      <c r="O6" s="102"/>
      <c r="P6" s="102"/>
      <c r="Q6" s="102">
        <f>SUM(J6:P6)</f>
        <v>1545881.5974116377</v>
      </c>
      <c r="R6" s="542"/>
    </row>
    <row r="7" spans="1:19" ht="13" x14ac:dyDescent="0.15">
      <c r="A7" s="541"/>
      <c r="B7" s="540"/>
      <c r="C7" s="561"/>
      <c r="D7" s="738"/>
      <c r="E7" s="552"/>
      <c r="F7" s="737"/>
      <c r="G7" s="553"/>
      <c r="H7" s="731"/>
      <c r="I7" s="731"/>
      <c r="J7" s="102"/>
      <c r="K7" s="102">
        <f>$I7</f>
        <v>0</v>
      </c>
      <c r="L7" s="102"/>
      <c r="M7" s="102"/>
      <c r="N7" s="102"/>
      <c r="O7" s="102"/>
      <c r="P7" s="102"/>
      <c r="Q7" s="102">
        <f>SUM(J7:P7)</f>
        <v>0</v>
      </c>
      <c r="R7" s="542"/>
    </row>
    <row r="8" spans="1:19" ht="13" x14ac:dyDescent="0.15">
      <c r="A8" s="692"/>
      <c r="B8" s="540"/>
      <c r="C8" s="561"/>
      <c r="D8" s="738"/>
      <c r="E8" s="552"/>
      <c r="F8" s="737"/>
      <c r="G8" s="553"/>
      <c r="H8" s="731"/>
      <c r="I8" s="731"/>
      <c r="J8" s="102"/>
      <c r="K8" s="102">
        <f>$I8</f>
        <v>0</v>
      </c>
      <c r="L8" s="102"/>
      <c r="M8" s="102"/>
      <c r="N8" s="102"/>
      <c r="O8" s="102"/>
      <c r="P8" s="102"/>
      <c r="Q8" s="102">
        <f>SUM(J8:P8)</f>
        <v>0</v>
      </c>
      <c r="R8" s="542"/>
    </row>
    <row r="9" spans="1:19" ht="13" x14ac:dyDescent="0.15">
      <c r="A9" s="692"/>
      <c r="B9" s="540"/>
      <c r="C9" s="561"/>
      <c r="D9" s="738"/>
      <c r="E9" s="552"/>
      <c r="F9" s="737"/>
      <c r="G9" s="553"/>
      <c r="H9" s="731"/>
      <c r="I9" s="731"/>
      <c r="J9" s="102"/>
      <c r="K9" s="102">
        <f>$I9</f>
        <v>0</v>
      </c>
      <c r="L9" s="102"/>
      <c r="M9" s="102"/>
      <c r="N9" s="102"/>
      <c r="O9" s="102"/>
      <c r="P9" s="102"/>
      <c r="Q9" s="102">
        <f>SUM(J9:P9)</f>
        <v>0</v>
      </c>
      <c r="R9" s="542"/>
    </row>
    <row r="10" spans="1:19" ht="13" x14ac:dyDescent="0.15">
      <c r="A10" s="541"/>
      <c r="B10" s="540"/>
      <c r="C10" s="561"/>
      <c r="D10" s="738"/>
      <c r="E10" s="552"/>
      <c r="F10" s="737"/>
      <c r="G10" s="553"/>
      <c r="H10" s="731"/>
      <c r="I10" s="731"/>
      <c r="J10" s="102"/>
      <c r="K10" s="102">
        <f>$I10</f>
        <v>0</v>
      </c>
      <c r="L10" s="102"/>
      <c r="M10" s="102"/>
      <c r="N10" s="102"/>
      <c r="O10" s="102"/>
      <c r="P10" s="102"/>
      <c r="Q10" s="102">
        <f>SUM(J10:P10)</f>
        <v>0</v>
      </c>
      <c r="R10" s="542"/>
    </row>
    <row r="11" spans="1:19" ht="14" x14ac:dyDescent="0.15">
      <c r="A11" s="99"/>
      <c r="B11" s="98" t="s">
        <v>1068</v>
      </c>
      <c r="C11" s="98"/>
      <c r="D11" s="723"/>
      <c r="E11" s="536"/>
      <c r="F11" s="535"/>
      <c r="G11" s="535"/>
      <c r="H11" s="722"/>
      <c r="I11" s="535">
        <f>SUM(I4:I10)</f>
        <v>1545881.5974116377</v>
      </c>
      <c r="J11" s="546"/>
      <c r="K11" s="546">
        <f>SUM(K6:K10)</f>
        <v>1545881.5974116377</v>
      </c>
      <c r="L11" s="546"/>
      <c r="M11" s="546"/>
      <c r="N11" s="546"/>
      <c r="O11" s="546"/>
      <c r="P11" s="546"/>
      <c r="Q11" s="546">
        <f>SUM(Q6:Q10)</f>
        <v>1545881.5974116377</v>
      </c>
      <c r="R11" s="542"/>
    </row>
    <row r="12" spans="1:19" s="122" customFormat="1" ht="16.5" customHeight="1" x14ac:dyDescent="0.15">
      <c r="A12" s="684"/>
      <c r="B12" s="683" t="s">
        <v>1067</v>
      </c>
      <c r="C12" s="890"/>
      <c r="D12" s="891"/>
      <c r="E12" s="891"/>
      <c r="F12" s="891"/>
      <c r="G12" s="891"/>
      <c r="H12" s="891"/>
      <c r="I12" s="892"/>
      <c r="J12" s="897"/>
      <c r="K12" s="884"/>
      <c r="L12" s="884"/>
      <c r="M12" s="884"/>
      <c r="N12" s="884"/>
      <c r="O12" s="884"/>
      <c r="P12" s="884"/>
      <c r="Q12" s="885"/>
    </row>
    <row r="13" spans="1:19" ht="28" x14ac:dyDescent="0.15">
      <c r="A13" s="541"/>
      <c r="B13" s="540" t="s">
        <v>1066</v>
      </c>
      <c r="C13" s="540" t="s">
        <v>1065</v>
      </c>
      <c r="D13" s="736">
        <v>0.69</v>
      </c>
      <c r="E13" s="552">
        <f t="shared" ref="E13:E19" si="0">D13*$S$5</f>
        <v>115.91999999999999</v>
      </c>
      <c r="F13" s="735">
        <f>'13. Hourly Rate Card'!C64</f>
        <v>144.11617222220403</v>
      </c>
      <c r="G13" s="553">
        <f t="shared" ref="G13:G19" si="1">E13*F13</f>
        <v>16705.946683997889</v>
      </c>
      <c r="H13" s="731">
        <f t="shared" ref="H13:H19" si="2">E13*12</f>
        <v>1391.04</v>
      </c>
      <c r="I13" s="553">
        <f t="shared" ref="I13:I19" si="3">F13*H13</f>
        <v>200471.36020797468</v>
      </c>
      <c r="J13" s="102">
        <v>0</v>
      </c>
      <c r="K13" s="102">
        <f t="shared" ref="K13:P19" si="4">$I13</f>
        <v>200471.36020797468</v>
      </c>
      <c r="L13" s="102">
        <f t="shared" si="4"/>
        <v>200471.36020797468</v>
      </c>
      <c r="M13" s="102">
        <f t="shared" si="4"/>
        <v>200471.36020797468</v>
      </c>
      <c r="N13" s="102">
        <f t="shared" si="4"/>
        <v>200471.36020797468</v>
      </c>
      <c r="O13" s="102">
        <f t="shared" si="4"/>
        <v>200471.36020797468</v>
      </c>
      <c r="P13" s="102">
        <f t="shared" si="4"/>
        <v>200471.36020797468</v>
      </c>
      <c r="Q13" s="102">
        <f t="shared" ref="Q13:Q19" si="5">SUM(J13:P13)</f>
        <v>1202828.1612478481</v>
      </c>
      <c r="R13" s="542"/>
    </row>
    <row r="14" spans="1:19" ht="14" x14ac:dyDescent="0.15">
      <c r="A14" s="541"/>
      <c r="B14" s="540" t="s">
        <v>1064</v>
      </c>
      <c r="C14" s="540"/>
      <c r="D14" s="734"/>
      <c r="E14" s="552">
        <f t="shared" si="0"/>
        <v>0</v>
      </c>
      <c r="F14" s="727"/>
      <c r="G14" s="553">
        <f t="shared" si="1"/>
        <v>0</v>
      </c>
      <c r="H14" s="731">
        <f t="shared" si="2"/>
        <v>0</v>
      </c>
      <c r="I14" s="553">
        <f t="shared" si="3"/>
        <v>0</v>
      </c>
      <c r="J14" s="102">
        <v>0</v>
      </c>
      <c r="K14" s="102">
        <f t="shared" si="4"/>
        <v>0</v>
      </c>
      <c r="L14" s="102">
        <f t="shared" si="4"/>
        <v>0</v>
      </c>
      <c r="M14" s="102">
        <f t="shared" si="4"/>
        <v>0</v>
      </c>
      <c r="N14" s="102">
        <f t="shared" si="4"/>
        <v>0</v>
      </c>
      <c r="O14" s="102">
        <f t="shared" si="4"/>
        <v>0</v>
      </c>
      <c r="P14" s="102">
        <f t="shared" si="4"/>
        <v>0</v>
      </c>
      <c r="Q14" s="102">
        <f t="shared" si="5"/>
        <v>0</v>
      </c>
      <c r="R14" s="542"/>
    </row>
    <row r="15" spans="1:19" ht="13" x14ac:dyDescent="0.15">
      <c r="A15" s="692"/>
      <c r="C15" s="540"/>
      <c r="D15" s="734"/>
      <c r="E15" s="552">
        <f t="shared" si="0"/>
        <v>0</v>
      </c>
      <c r="F15" s="727"/>
      <c r="G15" s="553">
        <f t="shared" si="1"/>
        <v>0</v>
      </c>
      <c r="H15" s="731">
        <f t="shared" si="2"/>
        <v>0</v>
      </c>
      <c r="I15" s="553">
        <f t="shared" si="3"/>
        <v>0</v>
      </c>
      <c r="J15" s="102">
        <v>0</v>
      </c>
      <c r="K15" s="102">
        <f t="shared" si="4"/>
        <v>0</v>
      </c>
      <c r="L15" s="102">
        <f t="shared" si="4"/>
        <v>0</v>
      </c>
      <c r="M15" s="102">
        <f t="shared" si="4"/>
        <v>0</v>
      </c>
      <c r="N15" s="102">
        <f t="shared" si="4"/>
        <v>0</v>
      </c>
      <c r="O15" s="102">
        <f t="shared" si="4"/>
        <v>0</v>
      </c>
      <c r="P15" s="102">
        <f t="shared" si="4"/>
        <v>0</v>
      </c>
      <c r="Q15" s="102">
        <f t="shared" si="5"/>
        <v>0</v>
      </c>
      <c r="R15" s="542"/>
    </row>
    <row r="16" spans="1:19" ht="14" x14ac:dyDescent="0.15">
      <c r="A16" s="692"/>
      <c r="B16" s="540" t="s">
        <v>1063</v>
      </c>
      <c r="C16" s="540"/>
      <c r="D16" s="734"/>
      <c r="E16" s="552">
        <f t="shared" si="0"/>
        <v>0</v>
      </c>
      <c r="F16" s="727"/>
      <c r="G16" s="553">
        <f t="shared" si="1"/>
        <v>0</v>
      </c>
      <c r="H16" s="731">
        <f t="shared" si="2"/>
        <v>0</v>
      </c>
      <c r="I16" s="553">
        <f t="shared" si="3"/>
        <v>0</v>
      </c>
      <c r="J16" s="102">
        <v>0</v>
      </c>
      <c r="K16" s="102">
        <f t="shared" si="4"/>
        <v>0</v>
      </c>
      <c r="L16" s="102">
        <f t="shared" si="4"/>
        <v>0</v>
      </c>
      <c r="M16" s="102">
        <f t="shared" si="4"/>
        <v>0</v>
      </c>
      <c r="N16" s="102">
        <f t="shared" si="4"/>
        <v>0</v>
      </c>
      <c r="O16" s="102">
        <f t="shared" si="4"/>
        <v>0</v>
      </c>
      <c r="P16" s="102">
        <f t="shared" si="4"/>
        <v>0</v>
      </c>
      <c r="Q16" s="102">
        <f t="shared" si="5"/>
        <v>0</v>
      </c>
      <c r="R16" s="542"/>
    </row>
    <row r="17" spans="1:18" ht="13" x14ac:dyDescent="0.15">
      <c r="A17" s="541"/>
      <c r="B17" s="540"/>
      <c r="C17" s="540"/>
      <c r="D17" s="734"/>
      <c r="E17" s="552">
        <f t="shared" si="0"/>
        <v>0</v>
      </c>
      <c r="F17" s="727"/>
      <c r="G17" s="553">
        <f t="shared" si="1"/>
        <v>0</v>
      </c>
      <c r="H17" s="731">
        <f t="shared" si="2"/>
        <v>0</v>
      </c>
      <c r="I17" s="553">
        <f t="shared" si="3"/>
        <v>0</v>
      </c>
      <c r="J17" s="102">
        <v>0</v>
      </c>
      <c r="K17" s="102">
        <f t="shared" si="4"/>
        <v>0</v>
      </c>
      <c r="L17" s="102">
        <f t="shared" si="4"/>
        <v>0</v>
      </c>
      <c r="M17" s="102">
        <f t="shared" si="4"/>
        <v>0</v>
      </c>
      <c r="N17" s="102">
        <f t="shared" si="4"/>
        <v>0</v>
      </c>
      <c r="O17" s="102">
        <f t="shared" si="4"/>
        <v>0</v>
      </c>
      <c r="P17" s="102">
        <f t="shared" si="4"/>
        <v>0</v>
      </c>
      <c r="Q17" s="102">
        <f t="shared" si="5"/>
        <v>0</v>
      </c>
      <c r="R17" s="542"/>
    </row>
    <row r="18" spans="1:18" ht="13" x14ac:dyDescent="0.15">
      <c r="A18" s="541"/>
      <c r="B18" s="540"/>
      <c r="C18" s="540"/>
      <c r="D18" s="734"/>
      <c r="E18" s="552">
        <f t="shared" si="0"/>
        <v>0</v>
      </c>
      <c r="F18" s="727"/>
      <c r="G18" s="553">
        <f t="shared" si="1"/>
        <v>0</v>
      </c>
      <c r="H18" s="731">
        <f t="shared" si="2"/>
        <v>0</v>
      </c>
      <c r="I18" s="553">
        <f t="shared" si="3"/>
        <v>0</v>
      </c>
      <c r="J18" s="102">
        <v>0</v>
      </c>
      <c r="K18" s="102">
        <f t="shared" si="4"/>
        <v>0</v>
      </c>
      <c r="L18" s="102">
        <f t="shared" si="4"/>
        <v>0</v>
      </c>
      <c r="M18" s="102">
        <f t="shared" si="4"/>
        <v>0</v>
      </c>
      <c r="N18" s="102">
        <f t="shared" si="4"/>
        <v>0</v>
      </c>
      <c r="O18" s="102">
        <f t="shared" si="4"/>
        <v>0</v>
      </c>
      <c r="P18" s="102">
        <f t="shared" si="4"/>
        <v>0</v>
      </c>
      <c r="Q18" s="102">
        <f t="shared" si="5"/>
        <v>0</v>
      </c>
      <c r="R18" s="542"/>
    </row>
    <row r="19" spans="1:18" ht="13" x14ac:dyDescent="0.15">
      <c r="A19" s="541"/>
      <c r="B19" s="540"/>
      <c r="C19" s="540"/>
      <c r="D19" s="734"/>
      <c r="E19" s="552">
        <f t="shared" si="0"/>
        <v>0</v>
      </c>
      <c r="F19" s="727"/>
      <c r="G19" s="553">
        <f t="shared" si="1"/>
        <v>0</v>
      </c>
      <c r="H19" s="731">
        <f t="shared" si="2"/>
        <v>0</v>
      </c>
      <c r="I19" s="553">
        <f t="shared" si="3"/>
        <v>0</v>
      </c>
      <c r="J19" s="102">
        <v>0</v>
      </c>
      <c r="K19" s="102">
        <f t="shared" si="4"/>
        <v>0</v>
      </c>
      <c r="L19" s="102">
        <f t="shared" si="4"/>
        <v>0</v>
      </c>
      <c r="M19" s="102">
        <f t="shared" si="4"/>
        <v>0</v>
      </c>
      <c r="N19" s="102">
        <f t="shared" si="4"/>
        <v>0</v>
      </c>
      <c r="O19" s="102">
        <f t="shared" si="4"/>
        <v>0</v>
      </c>
      <c r="P19" s="102">
        <f t="shared" si="4"/>
        <v>0</v>
      </c>
      <c r="Q19" s="102">
        <f t="shared" si="5"/>
        <v>0</v>
      </c>
      <c r="R19" s="542"/>
    </row>
    <row r="20" spans="1:18" ht="14" x14ac:dyDescent="0.15">
      <c r="A20" s="99"/>
      <c r="B20" s="98" t="s">
        <v>1062</v>
      </c>
      <c r="C20" s="98"/>
      <c r="D20" s="723">
        <f>SUM(D13:D19)</f>
        <v>0.69</v>
      </c>
      <c r="E20" s="536">
        <f>SUM(E13:E19)</f>
        <v>115.91999999999999</v>
      </c>
      <c r="F20" s="535"/>
      <c r="G20" s="535">
        <f t="shared" ref="G20:Q20" si="6">SUM(G13:G19)</f>
        <v>16705.946683997889</v>
      </c>
      <c r="H20" s="722">
        <f t="shared" si="6"/>
        <v>1391.04</v>
      </c>
      <c r="I20" s="535">
        <f t="shared" si="6"/>
        <v>200471.36020797468</v>
      </c>
      <c r="J20" s="546">
        <f t="shared" si="6"/>
        <v>0</v>
      </c>
      <c r="K20" s="546">
        <f t="shared" si="6"/>
        <v>200471.36020797468</v>
      </c>
      <c r="L20" s="546">
        <f t="shared" si="6"/>
        <v>200471.36020797468</v>
      </c>
      <c r="M20" s="546">
        <f t="shared" si="6"/>
        <v>200471.36020797468</v>
      </c>
      <c r="N20" s="546">
        <f t="shared" si="6"/>
        <v>200471.36020797468</v>
      </c>
      <c r="O20" s="546">
        <f t="shared" si="6"/>
        <v>200471.36020797468</v>
      </c>
      <c r="P20" s="546">
        <f t="shared" si="6"/>
        <v>200471.36020797468</v>
      </c>
      <c r="Q20" s="546">
        <f t="shared" si="6"/>
        <v>1202828.1612478481</v>
      </c>
      <c r="R20" s="542"/>
    </row>
    <row r="21" spans="1:18" ht="10" customHeight="1" x14ac:dyDescent="0.15">
      <c r="A21" s="541"/>
      <c r="B21" s="540"/>
      <c r="C21" s="733"/>
      <c r="D21" s="893"/>
      <c r="E21" s="894"/>
      <c r="F21" s="894"/>
      <c r="G21" s="894"/>
      <c r="H21" s="894"/>
      <c r="I21" s="895"/>
      <c r="J21" s="898"/>
      <c r="K21" s="899"/>
      <c r="L21" s="899"/>
      <c r="M21" s="899"/>
      <c r="N21" s="899"/>
      <c r="O21" s="899"/>
      <c r="P21" s="899"/>
      <c r="Q21" s="900"/>
      <c r="R21" s="542"/>
    </row>
    <row r="22" spans="1:18" ht="14" x14ac:dyDescent="0.15">
      <c r="A22" s="684"/>
      <c r="B22" s="683" t="s">
        <v>1061</v>
      </c>
      <c r="C22" s="733"/>
      <c r="D22" s="907"/>
      <c r="E22" s="908"/>
      <c r="F22" s="908"/>
      <c r="G22" s="908"/>
      <c r="H22" s="908"/>
      <c r="I22" s="909"/>
      <c r="J22" s="901"/>
      <c r="K22" s="902"/>
      <c r="L22" s="902"/>
      <c r="M22" s="902"/>
      <c r="N22" s="902"/>
      <c r="O22" s="902"/>
      <c r="P22" s="902"/>
      <c r="Q22" s="903"/>
      <c r="R22" s="542"/>
    </row>
    <row r="23" spans="1:18" ht="30" customHeight="1" x14ac:dyDescent="0.15">
      <c r="A23" s="541"/>
      <c r="B23" s="540" t="s">
        <v>1121</v>
      </c>
      <c r="C23" s="728"/>
      <c r="D23" s="729">
        <v>1</v>
      </c>
      <c r="E23" s="553"/>
      <c r="F23" s="732">
        <v>850000</v>
      </c>
      <c r="G23" s="553">
        <f t="shared" ref="G23:G29" si="7">I23/12</f>
        <v>70833.333333333328</v>
      </c>
      <c r="H23" s="731"/>
      <c r="I23" s="553">
        <f t="shared" ref="I23:I29" si="8">D23*F23</f>
        <v>850000</v>
      </c>
      <c r="J23" s="102">
        <v>0</v>
      </c>
      <c r="K23" s="102">
        <f t="shared" ref="K23:K29" si="9">$I23</f>
        <v>850000</v>
      </c>
      <c r="L23" s="102">
        <f>K23*1.02</f>
        <v>867000</v>
      </c>
      <c r="M23" s="102">
        <f>L23*1.02</f>
        <v>884340</v>
      </c>
      <c r="N23" s="102">
        <f>M23*1.02</f>
        <v>902026.8</v>
      </c>
      <c r="O23" s="102">
        <f>N23*1.02</f>
        <v>920067.33600000001</v>
      </c>
      <c r="P23" s="102">
        <f>O23*1.02</f>
        <v>938468.68272000004</v>
      </c>
      <c r="Q23" s="102">
        <f t="shared" ref="Q23:Q29" si="10">SUM(J23:P23)</f>
        <v>5361902.8187199999</v>
      </c>
      <c r="R23" s="542"/>
    </row>
    <row r="24" spans="1:18" ht="14" x14ac:dyDescent="0.15">
      <c r="A24" s="541"/>
      <c r="B24" s="540" t="s">
        <v>192</v>
      </c>
      <c r="C24" s="728"/>
      <c r="D24" s="729"/>
      <c r="E24" s="553"/>
      <c r="F24" s="732"/>
      <c r="G24" s="553">
        <f t="shared" si="7"/>
        <v>0</v>
      </c>
      <c r="H24" s="731"/>
      <c r="I24" s="553">
        <f t="shared" si="8"/>
        <v>0</v>
      </c>
      <c r="J24" s="102">
        <v>0</v>
      </c>
      <c r="K24" s="102">
        <f t="shared" si="9"/>
        <v>0</v>
      </c>
      <c r="L24" s="102">
        <f t="shared" ref="L24:P29" si="11">$I24</f>
        <v>0</v>
      </c>
      <c r="M24" s="102">
        <f t="shared" si="11"/>
        <v>0</v>
      </c>
      <c r="N24" s="102">
        <f t="shared" si="11"/>
        <v>0</v>
      </c>
      <c r="O24" s="102">
        <f t="shared" si="11"/>
        <v>0</v>
      </c>
      <c r="P24" s="102">
        <f t="shared" si="11"/>
        <v>0</v>
      </c>
      <c r="Q24" s="102">
        <f t="shared" si="10"/>
        <v>0</v>
      </c>
      <c r="R24" s="542"/>
    </row>
    <row r="25" spans="1:18" ht="14" x14ac:dyDescent="0.15">
      <c r="A25" s="692"/>
      <c r="B25" s="540" t="s">
        <v>191</v>
      </c>
      <c r="C25" s="728"/>
      <c r="D25" s="729"/>
      <c r="E25" s="553"/>
      <c r="F25" s="732"/>
      <c r="G25" s="553">
        <f t="shared" si="7"/>
        <v>0</v>
      </c>
      <c r="H25" s="726"/>
      <c r="I25" s="553">
        <f t="shared" si="8"/>
        <v>0</v>
      </c>
      <c r="J25" s="102">
        <v>0</v>
      </c>
      <c r="K25" s="102">
        <f t="shared" si="9"/>
        <v>0</v>
      </c>
      <c r="L25" s="102">
        <f t="shared" si="11"/>
        <v>0</v>
      </c>
      <c r="M25" s="102">
        <f t="shared" si="11"/>
        <v>0</v>
      </c>
      <c r="N25" s="102">
        <f t="shared" si="11"/>
        <v>0</v>
      </c>
      <c r="O25" s="102">
        <f t="shared" si="11"/>
        <v>0</v>
      </c>
      <c r="P25" s="102">
        <f t="shared" si="11"/>
        <v>0</v>
      </c>
      <c r="Q25" s="102">
        <f t="shared" si="10"/>
        <v>0</v>
      </c>
      <c r="R25" s="542"/>
    </row>
    <row r="26" spans="1:18" ht="14" x14ac:dyDescent="0.15">
      <c r="A26" s="692"/>
      <c r="B26" s="540" t="s">
        <v>1056</v>
      </c>
      <c r="C26" s="728"/>
      <c r="D26" s="729"/>
      <c r="E26" s="553"/>
      <c r="F26" s="732"/>
      <c r="G26" s="553">
        <f t="shared" si="7"/>
        <v>0</v>
      </c>
      <c r="H26" s="731"/>
      <c r="I26" s="553">
        <f t="shared" si="8"/>
        <v>0</v>
      </c>
      <c r="J26" s="102">
        <v>0</v>
      </c>
      <c r="K26" s="102">
        <f t="shared" si="9"/>
        <v>0</v>
      </c>
      <c r="L26" s="102">
        <f t="shared" si="11"/>
        <v>0</v>
      </c>
      <c r="M26" s="102">
        <f t="shared" si="11"/>
        <v>0</v>
      </c>
      <c r="N26" s="102">
        <f t="shared" si="11"/>
        <v>0</v>
      </c>
      <c r="O26" s="102">
        <f t="shared" si="11"/>
        <v>0</v>
      </c>
      <c r="P26" s="102">
        <f t="shared" si="11"/>
        <v>0</v>
      </c>
      <c r="Q26" s="102">
        <f t="shared" si="10"/>
        <v>0</v>
      </c>
      <c r="R26" s="542"/>
    </row>
    <row r="27" spans="1:18" ht="14" x14ac:dyDescent="0.15">
      <c r="A27" s="541"/>
      <c r="B27" s="540" t="s">
        <v>1055</v>
      </c>
      <c r="C27" s="728"/>
      <c r="D27" s="729"/>
      <c r="E27" s="553"/>
      <c r="F27" s="732"/>
      <c r="G27" s="553">
        <f t="shared" si="7"/>
        <v>0</v>
      </c>
      <c r="H27" s="731"/>
      <c r="I27" s="553">
        <f t="shared" si="8"/>
        <v>0</v>
      </c>
      <c r="J27" s="102">
        <v>0</v>
      </c>
      <c r="K27" s="102">
        <f t="shared" si="9"/>
        <v>0</v>
      </c>
      <c r="L27" s="102">
        <f t="shared" si="11"/>
        <v>0</v>
      </c>
      <c r="M27" s="102">
        <f t="shared" si="11"/>
        <v>0</v>
      </c>
      <c r="N27" s="102">
        <f t="shared" si="11"/>
        <v>0</v>
      </c>
      <c r="O27" s="102">
        <f t="shared" si="11"/>
        <v>0</v>
      </c>
      <c r="P27" s="102">
        <f t="shared" si="11"/>
        <v>0</v>
      </c>
      <c r="Q27" s="102">
        <f t="shared" si="10"/>
        <v>0</v>
      </c>
      <c r="R27" s="542"/>
    </row>
    <row r="28" spans="1:18" ht="14" x14ac:dyDescent="0.15">
      <c r="A28" s="541"/>
      <c r="B28" s="540" t="s">
        <v>1060</v>
      </c>
      <c r="C28" s="728"/>
      <c r="D28" s="729"/>
      <c r="E28" s="553"/>
      <c r="F28" s="732"/>
      <c r="G28" s="553">
        <f t="shared" si="7"/>
        <v>0</v>
      </c>
      <c r="H28" s="726"/>
      <c r="I28" s="553">
        <f t="shared" si="8"/>
        <v>0</v>
      </c>
      <c r="J28" s="102">
        <v>0</v>
      </c>
      <c r="K28" s="102">
        <f t="shared" si="9"/>
        <v>0</v>
      </c>
      <c r="L28" s="102">
        <f t="shared" si="11"/>
        <v>0</v>
      </c>
      <c r="M28" s="102">
        <f t="shared" si="11"/>
        <v>0</v>
      </c>
      <c r="N28" s="102">
        <f t="shared" si="11"/>
        <v>0</v>
      </c>
      <c r="O28" s="102">
        <f t="shared" si="11"/>
        <v>0</v>
      </c>
      <c r="P28" s="102">
        <f t="shared" si="11"/>
        <v>0</v>
      </c>
      <c r="Q28" s="102">
        <f t="shared" si="10"/>
        <v>0</v>
      </c>
      <c r="R28" s="542"/>
    </row>
    <row r="29" spans="1:18" ht="14" x14ac:dyDescent="0.15">
      <c r="A29" s="541"/>
      <c r="B29" s="540" t="s">
        <v>1059</v>
      </c>
      <c r="C29" s="728"/>
      <c r="D29" s="729"/>
      <c r="E29" s="553"/>
      <c r="F29" s="732"/>
      <c r="G29" s="553">
        <f t="shared" si="7"/>
        <v>0</v>
      </c>
      <c r="H29" s="731"/>
      <c r="I29" s="553">
        <f t="shared" si="8"/>
        <v>0</v>
      </c>
      <c r="J29" s="102">
        <v>0</v>
      </c>
      <c r="K29" s="102">
        <f t="shared" si="9"/>
        <v>0</v>
      </c>
      <c r="L29" s="102">
        <f t="shared" si="11"/>
        <v>0</v>
      </c>
      <c r="M29" s="102">
        <f t="shared" si="11"/>
        <v>0</v>
      </c>
      <c r="N29" s="102">
        <f t="shared" si="11"/>
        <v>0</v>
      </c>
      <c r="O29" s="102">
        <f t="shared" si="11"/>
        <v>0</v>
      </c>
      <c r="P29" s="102">
        <f t="shared" si="11"/>
        <v>0</v>
      </c>
      <c r="Q29" s="102">
        <f t="shared" si="10"/>
        <v>0</v>
      </c>
      <c r="R29" s="542"/>
    </row>
    <row r="30" spans="1:18" ht="14" x14ac:dyDescent="0.15">
      <c r="A30" s="99"/>
      <c r="B30" s="98" t="s">
        <v>1058</v>
      </c>
      <c r="C30" s="98"/>
      <c r="D30" s="725">
        <f>SUM(D23:D29)</f>
        <v>1</v>
      </c>
      <c r="E30" s="722"/>
      <c r="F30" s="724"/>
      <c r="G30" s="724">
        <f>SUM(G23:G29)</f>
        <v>70833.333333333328</v>
      </c>
      <c r="H30" s="722"/>
      <c r="I30" s="535">
        <f t="shared" ref="I30:Q30" si="12">SUM(I23:I29)</f>
        <v>850000</v>
      </c>
      <c r="J30" s="546">
        <f t="shared" si="12"/>
        <v>0</v>
      </c>
      <c r="K30" s="546">
        <f t="shared" si="12"/>
        <v>850000</v>
      </c>
      <c r="L30" s="546">
        <f t="shared" si="12"/>
        <v>867000</v>
      </c>
      <c r="M30" s="546">
        <f t="shared" si="12"/>
        <v>884340</v>
      </c>
      <c r="N30" s="546">
        <f t="shared" si="12"/>
        <v>902026.8</v>
      </c>
      <c r="O30" s="546">
        <f t="shared" si="12"/>
        <v>920067.33600000001</v>
      </c>
      <c r="P30" s="546">
        <f t="shared" si="12"/>
        <v>938468.68272000004</v>
      </c>
      <c r="Q30" s="546">
        <f t="shared" si="12"/>
        <v>5361902.8187199999</v>
      </c>
      <c r="R30" s="542"/>
    </row>
    <row r="31" spans="1:18" ht="10" customHeight="1" x14ac:dyDescent="0.15">
      <c r="A31" s="541"/>
      <c r="B31" s="690"/>
      <c r="C31" s="730"/>
      <c r="D31" s="893"/>
      <c r="E31" s="894"/>
      <c r="F31" s="894"/>
      <c r="G31" s="894"/>
      <c r="H31" s="894"/>
      <c r="I31" s="895"/>
      <c r="J31" s="898"/>
      <c r="K31" s="899"/>
      <c r="L31" s="899"/>
      <c r="M31" s="899"/>
      <c r="N31" s="899"/>
      <c r="O31" s="899"/>
      <c r="P31" s="899"/>
      <c r="Q31" s="900"/>
      <c r="R31" s="542"/>
    </row>
    <row r="32" spans="1:18" ht="14" x14ac:dyDescent="0.15">
      <c r="A32" s="684"/>
      <c r="B32" s="683" t="s">
        <v>1057</v>
      </c>
      <c r="C32" s="730"/>
      <c r="D32" s="907"/>
      <c r="E32" s="908"/>
      <c r="F32" s="908"/>
      <c r="G32" s="908"/>
      <c r="H32" s="908"/>
      <c r="I32" s="909"/>
      <c r="J32" s="901"/>
      <c r="K32" s="902"/>
      <c r="L32" s="902"/>
      <c r="M32" s="902"/>
      <c r="N32" s="902"/>
      <c r="O32" s="902"/>
      <c r="P32" s="902"/>
      <c r="Q32" s="903"/>
      <c r="R32" s="542"/>
    </row>
    <row r="33" spans="1:237" ht="14.5" customHeight="1" x14ac:dyDescent="0.15">
      <c r="A33" s="691"/>
      <c r="B33" s="540" t="s">
        <v>193</v>
      </c>
      <c r="C33" s="730"/>
      <c r="D33" s="729"/>
      <c r="E33" s="553"/>
      <c r="F33" s="732"/>
      <c r="G33" s="553">
        <f>I33/12</f>
        <v>0</v>
      </c>
      <c r="H33" s="731"/>
      <c r="I33" s="553">
        <f>D33*F33</f>
        <v>0</v>
      </c>
      <c r="J33" s="102">
        <v>0</v>
      </c>
      <c r="K33" s="102">
        <f t="shared" ref="K33:P37" si="13">$I33</f>
        <v>0</v>
      </c>
      <c r="L33" s="102">
        <f t="shared" si="13"/>
        <v>0</v>
      </c>
      <c r="M33" s="102">
        <f t="shared" si="13"/>
        <v>0</v>
      </c>
      <c r="N33" s="102">
        <f t="shared" si="13"/>
        <v>0</v>
      </c>
      <c r="O33" s="102">
        <f t="shared" si="13"/>
        <v>0</v>
      </c>
      <c r="P33" s="102">
        <f t="shared" si="13"/>
        <v>0</v>
      </c>
      <c r="Q33" s="102">
        <f>SUM(J33:P33)</f>
        <v>0</v>
      </c>
      <c r="R33" s="542"/>
    </row>
    <row r="34" spans="1:237" ht="14.25" customHeight="1" x14ac:dyDescent="0.15">
      <c r="A34" s="541"/>
      <c r="B34" s="540" t="s">
        <v>192</v>
      </c>
      <c r="C34" s="730"/>
      <c r="D34" s="729"/>
      <c r="E34" s="553"/>
      <c r="F34" s="732"/>
      <c r="G34" s="553">
        <f>I34/12</f>
        <v>0</v>
      </c>
      <c r="H34" s="731"/>
      <c r="I34" s="553">
        <f>D34*F34</f>
        <v>0</v>
      </c>
      <c r="J34" s="102">
        <v>0</v>
      </c>
      <c r="K34" s="102">
        <f t="shared" si="13"/>
        <v>0</v>
      </c>
      <c r="L34" s="102">
        <f t="shared" si="13"/>
        <v>0</v>
      </c>
      <c r="M34" s="102">
        <f t="shared" si="13"/>
        <v>0</v>
      </c>
      <c r="N34" s="102">
        <f t="shared" si="13"/>
        <v>0</v>
      </c>
      <c r="O34" s="102">
        <f t="shared" si="13"/>
        <v>0</v>
      </c>
      <c r="P34" s="102">
        <f t="shared" si="13"/>
        <v>0</v>
      </c>
      <c r="Q34" s="102">
        <f>SUM(J34:P34)</f>
        <v>0</v>
      </c>
      <c r="R34" s="542"/>
    </row>
    <row r="35" spans="1:237" ht="14" x14ac:dyDescent="0.15">
      <c r="A35" s="541"/>
      <c r="B35" s="540" t="s">
        <v>191</v>
      </c>
      <c r="C35" s="730"/>
      <c r="D35" s="729"/>
      <c r="E35" s="553"/>
      <c r="F35" s="732"/>
      <c r="G35" s="553">
        <f>I35/12</f>
        <v>0</v>
      </c>
      <c r="H35" s="726"/>
      <c r="I35" s="553">
        <f>D35*F35</f>
        <v>0</v>
      </c>
      <c r="J35" s="102">
        <v>0</v>
      </c>
      <c r="K35" s="102">
        <f t="shared" si="13"/>
        <v>0</v>
      </c>
      <c r="L35" s="102">
        <f t="shared" si="13"/>
        <v>0</v>
      </c>
      <c r="M35" s="102">
        <f t="shared" si="13"/>
        <v>0</v>
      </c>
      <c r="N35" s="102">
        <f t="shared" si="13"/>
        <v>0</v>
      </c>
      <c r="O35" s="102">
        <f t="shared" si="13"/>
        <v>0</v>
      </c>
      <c r="P35" s="102">
        <f t="shared" si="13"/>
        <v>0</v>
      </c>
      <c r="Q35" s="102">
        <f>SUM(J35:P35)</f>
        <v>0</v>
      </c>
      <c r="R35" s="542"/>
    </row>
    <row r="36" spans="1:237" ht="14" x14ac:dyDescent="0.15">
      <c r="A36" s="692"/>
      <c r="B36" s="540" t="s">
        <v>1056</v>
      </c>
      <c r="C36" s="730"/>
      <c r="D36" s="729"/>
      <c r="E36" s="553"/>
      <c r="F36" s="732"/>
      <c r="G36" s="553">
        <f>I36/12</f>
        <v>0</v>
      </c>
      <c r="H36" s="731"/>
      <c r="I36" s="553">
        <f>D36*F36</f>
        <v>0</v>
      </c>
      <c r="J36" s="102">
        <v>0</v>
      </c>
      <c r="K36" s="102">
        <f t="shared" si="13"/>
        <v>0</v>
      </c>
      <c r="L36" s="102">
        <f t="shared" si="13"/>
        <v>0</v>
      </c>
      <c r="M36" s="102">
        <f t="shared" si="13"/>
        <v>0</v>
      </c>
      <c r="N36" s="102">
        <f t="shared" si="13"/>
        <v>0</v>
      </c>
      <c r="O36" s="102">
        <f t="shared" si="13"/>
        <v>0</v>
      </c>
      <c r="P36" s="102">
        <f t="shared" si="13"/>
        <v>0</v>
      </c>
      <c r="Q36" s="102">
        <f>SUM(J36:P36)</f>
        <v>0</v>
      </c>
      <c r="R36" s="542"/>
    </row>
    <row r="37" spans="1:237" ht="14" x14ac:dyDescent="0.15">
      <c r="A37" s="692"/>
      <c r="B37" s="540" t="s">
        <v>1055</v>
      </c>
      <c r="C37" s="730"/>
      <c r="D37" s="729"/>
      <c r="E37" s="553"/>
      <c r="F37" s="732"/>
      <c r="G37" s="553">
        <f>I37/12</f>
        <v>0</v>
      </c>
      <c r="H37" s="731"/>
      <c r="I37" s="553">
        <f>D37*F37</f>
        <v>0</v>
      </c>
      <c r="J37" s="102">
        <v>0</v>
      </c>
      <c r="K37" s="102">
        <f t="shared" si="13"/>
        <v>0</v>
      </c>
      <c r="L37" s="102">
        <f t="shared" si="13"/>
        <v>0</v>
      </c>
      <c r="M37" s="102">
        <f t="shared" si="13"/>
        <v>0</v>
      </c>
      <c r="N37" s="102">
        <f t="shared" si="13"/>
        <v>0</v>
      </c>
      <c r="O37" s="102">
        <f t="shared" si="13"/>
        <v>0</v>
      </c>
      <c r="P37" s="102">
        <f t="shared" si="13"/>
        <v>0</v>
      </c>
      <c r="Q37" s="102">
        <f>SUM(J37:P37)</f>
        <v>0</v>
      </c>
      <c r="R37" s="542"/>
    </row>
    <row r="38" spans="1:237" ht="14" x14ac:dyDescent="0.15">
      <c r="A38" s="99"/>
      <c r="B38" s="98" t="s">
        <v>1054</v>
      </c>
      <c r="C38" s="98"/>
      <c r="D38" s="725">
        <f>SUM(D33:D37)</f>
        <v>0</v>
      </c>
      <c r="E38" s="722"/>
      <c r="F38" s="724"/>
      <c r="G38" s="724">
        <f>SUM(G33:G37)</f>
        <v>0</v>
      </c>
      <c r="H38" s="722"/>
      <c r="I38" s="535">
        <f t="shared" ref="I38:Q38" si="14">SUM(I33:I37)</f>
        <v>0</v>
      </c>
      <c r="J38" s="546">
        <f t="shared" si="14"/>
        <v>0</v>
      </c>
      <c r="K38" s="546">
        <f t="shared" si="14"/>
        <v>0</v>
      </c>
      <c r="L38" s="546">
        <f t="shared" si="14"/>
        <v>0</v>
      </c>
      <c r="M38" s="546">
        <f t="shared" si="14"/>
        <v>0</v>
      </c>
      <c r="N38" s="546">
        <f t="shared" si="14"/>
        <v>0</v>
      </c>
      <c r="O38" s="546">
        <f t="shared" si="14"/>
        <v>0</v>
      </c>
      <c r="P38" s="546">
        <f t="shared" si="14"/>
        <v>0</v>
      </c>
      <c r="Q38" s="546">
        <f t="shared" si="14"/>
        <v>0</v>
      </c>
      <c r="R38" s="542"/>
    </row>
    <row r="39" spans="1:237" ht="10" customHeight="1" x14ac:dyDescent="0.15">
      <c r="A39" s="541"/>
      <c r="B39" s="690"/>
      <c r="C39" s="730"/>
      <c r="D39" s="910"/>
      <c r="E39" s="911"/>
      <c r="F39" s="911"/>
      <c r="G39" s="911"/>
      <c r="H39" s="911"/>
      <c r="I39" s="912"/>
      <c r="J39" s="898"/>
      <c r="K39" s="899"/>
      <c r="L39" s="899"/>
      <c r="M39" s="899"/>
      <c r="N39" s="899"/>
      <c r="O39" s="899"/>
      <c r="P39" s="899"/>
      <c r="Q39" s="900"/>
      <c r="R39" s="542"/>
    </row>
    <row r="40" spans="1:237" ht="14" x14ac:dyDescent="0.15">
      <c r="A40" s="684"/>
      <c r="B40" s="683" t="s">
        <v>1053</v>
      </c>
      <c r="C40" s="730"/>
      <c r="D40" s="907"/>
      <c r="E40" s="908"/>
      <c r="F40" s="908"/>
      <c r="G40" s="908"/>
      <c r="H40" s="908"/>
      <c r="I40" s="909"/>
      <c r="J40" s="901"/>
      <c r="K40" s="902"/>
      <c r="L40" s="902"/>
      <c r="M40" s="902"/>
      <c r="N40" s="902"/>
      <c r="O40" s="902"/>
      <c r="P40" s="902"/>
      <c r="Q40" s="903"/>
      <c r="R40" s="542"/>
    </row>
    <row r="41" spans="1:237" ht="14" x14ac:dyDescent="0.15">
      <c r="A41" s="541"/>
      <c r="B41" s="540" t="s">
        <v>193</v>
      </c>
      <c r="C41" s="730"/>
      <c r="D41" s="729"/>
      <c r="E41" s="728"/>
      <c r="F41" s="727"/>
      <c r="G41" s="553">
        <f>I41/12</f>
        <v>0</v>
      </c>
      <c r="H41" s="731"/>
      <c r="I41" s="553">
        <f>D41*F41</f>
        <v>0</v>
      </c>
      <c r="J41" s="102">
        <v>0</v>
      </c>
      <c r="K41" s="102">
        <f t="shared" ref="K41:P42" si="15">$I41</f>
        <v>0</v>
      </c>
      <c r="L41" s="102">
        <f t="shared" si="15"/>
        <v>0</v>
      </c>
      <c r="M41" s="102">
        <f t="shared" si="15"/>
        <v>0</v>
      </c>
      <c r="N41" s="102">
        <f t="shared" si="15"/>
        <v>0</v>
      </c>
      <c r="O41" s="102">
        <f t="shared" si="15"/>
        <v>0</v>
      </c>
      <c r="P41" s="102">
        <f t="shared" si="15"/>
        <v>0</v>
      </c>
      <c r="Q41" s="102">
        <f>SUM(J41:P41)</f>
        <v>0</v>
      </c>
      <c r="R41" s="542"/>
    </row>
    <row r="42" spans="1:237" ht="14" x14ac:dyDescent="0.15">
      <c r="A42" s="541"/>
      <c r="B42" s="540" t="s">
        <v>192</v>
      </c>
      <c r="C42" s="730"/>
      <c r="D42" s="729"/>
      <c r="E42" s="728"/>
      <c r="F42" s="727"/>
      <c r="G42" s="553">
        <f>I42/12</f>
        <v>0</v>
      </c>
      <c r="H42" s="726"/>
      <c r="I42" s="553">
        <f>D42*F42</f>
        <v>0</v>
      </c>
      <c r="J42" s="102">
        <v>0</v>
      </c>
      <c r="K42" s="102">
        <f t="shared" si="15"/>
        <v>0</v>
      </c>
      <c r="L42" s="102">
        <f t="shared" si="15"/>
        <v>0</v>
      </c>
      <c r="M42" s="102">
        <f t="shared" si="15"/>
        <v>0</v>
      </c>
      <c r="N42" s="102">
        <f t="shared" si="15"/>
        <v>0</v>
      </c>
      <c r="O42" s="102">
        <f t="shared" si="15"/>
        <v>0</v>
      </c>
      <c r="P42" s="102">
        <f t="shared" si="15"/>
        <v>0</v>
      </c>
      <c r="Q42" s="102">
        <f>SUM(J42:P42)</f>
        <v>0</v>
      </c>
      <c r="R42" s="542"/>
    </row>
    <row r="43" spans="1:237" ht="14" x14ac:dyDescent="0.15">
      <c r="A43" s="99"/>
      <c r="B43" s="98" t="s">
        <v>1052</v>
      </c>
      <c r="C43" s="98"/>
      <c r="D43" s="725">
        <f>SUM(D41:D42)</f>
        <v>0</v>
      </c>
      <c r="E43" s="722"/>
      <c r="F43" s="724"/>
      <c r="G43" s="724">
        <f>SUM(G41:G42)</f>
        <v>0</v>
      </c>
      <c r="H43" s="722"/>
      <c r="I43" s="535">
        <f t="shared" ref="I43:Q43" si="16">SUM(I41:I42)</f>
        <v>0</v>
      </c>
      <c r="J43" s="546">
        <f t="shared" si="16"/>
        <v>0</v>
      </c>
      <c r="K43" s="546">
        <f t="shared" si="16"/>
        <v>0</v>
      </c>
      <c r="L43" s="546">
        <f t="shared" si="16"/>
        <v>0</v>
      </c>
      <c r="M43" s="546">
        <f t="shared" si="16"/>
        <v>0</v>
      </c>
      <c r="N43" s="546">
        <f t="shared" si="16"/>
        <v>0</v>
      </c>
      <c r="O43" s="546">
        <f t="shared" si="16"/>
        <v>0</v>
      </c>
      <c r="P43" s="546">
        <f t="shared" si="16"/>
        <v>0</v>
      </c>
      <c r="Q43" s="546">
        <f t="shared" si="16"/>
        <v>0</v>
      </c>
      <c r="R43" s="542"/>
    </row>
    <row r="44" spans="1:237" ht="13" x14ac:dyDescent="0.15">
      <c r="A44" s="541"/>
      <c r="B44" s="540"/>
      <c r="C44" s="540"/>
      <c r="D44" s="893"/>
      <c r="E44" s="894"/>
      <c r="F44" s="894"/>
      <c r="G44" s="894"/>
      <c r="H44" s="894"/>
      <c r="I44" s="895"/>
      <c r="J44" s="904"/>
      <c r="K44" s="905"/>
      <c r="L44" s="905"/>
      <c r="M44" s="905"/>
      <c r="N44" s="905"/>
      <c r="O44" s="905"/>
      <c r="P44" s="905"/>
      <c r="Q44" s="906"/>
    </row>
    <row r="45" spans="1:237" s="94" customFormat="1" ht="16.5" customHeight="1" x14ac:dyDescent="0.15">
      <c r="A45" s="99"/>
      <c r="B45" s="98" t="s">
        <v>1051</v>
      </c>
      <c r="C45" s="98"/>
      <c r="D45" s="723">
        <f>SUM(D20,D30,D38,D43)</f>
        <v>1.69</v>
      </c>
      <c r="E45" s="536">
        <f>SUM(E20,E30,E38,E43)</f>
        <v>115.91999999999999</v>
      </c>
      <c r="F45" s="546"/>
      <c r="G45" s="535">
        <f>SUM(G20,G30,G38,G43)</f>
        <v>87539.280017331213</v>
      </c>
      <c r="H45" s="722">
        <f>SUM(H20,H30,H38,H43)</f>
        <v>1391.04</v>
      </c>
      <c r="I45" s="535">
        <f>SUM(I20,I30,I38,I43)</f>
        <v>1050471.3602079747</v>
      </c>
      <c r="J45" s="546">
        <f t="shared" ref="J45:Q45" si="17">SUM(J11,J20,J30,J38,J43)</f>
        <v>0</v>
      </c>
      <c r="K45" s="546">
        <f t="shared" si="17"/>
        <v>2596352.9576196121</v>
      </c>
      <c r="L45" s="546">
        <f t="shared" si="17"/>
        <v>1067471.3602079747</v>
      </c>
      <c r="M45" s="546">
        <f t="shared" si="17"/>
        <v>1084811.3602079747</v>
      </c>
      <c r="N45" s="546">
        <f t="shared" si="17"/>
        <v>1102498.1602079747</v>
      </c>
      <c r="O45" s="546">
        <f t="shared" si="17"/>
        <v>1120538.6962079746</v>
      </c>
      <c r="P45" s="546">
        <f t="shared" si="17"/>
        <v>1138940.0429279748</v>
      </c>
      <c r="Q45" s="546">
        <f t="shared" si="17"/>
        <v>8110612.5773794856</v>
      </c>
    </row>
    <row r="46" spans="1:237" ht="22.5" customHeight="1" x14ac:dyDescent="0.15">
      <c r="A46" s="117"/>
      <c r="B46" s="116"/>
      <c r="C46" s="116"/>
      <c r="D46" s="115"/>
      <c r="E46" s="115"/>
      <c r="F46" s="115"/>
      <c r="G46" s="115"/>
      <c r="H46" s="115"/>
      <c r="I46" s="115"/>
      <c r="J46" s="113"/>
      <c r="K46" s="113"/>
      <c r="L46" s="113"/>
      <c r="M46" s="113"/>
      <c r="N46" s="113"/>
      <c r="O46" s="113"/>
      <c r="P46" s="113"/>
    </row>
    <row r="47" spans="1:237" ht="12.25" customHeight="1" x14ac:dyDescent="0.15">
      <c r="A47" s="117"/>
      <c r="B47" s="675"/>
      <c r="C47" s="675"/>
      <c r="D47" s="674"/>
      <c r="E47" s="674"/>
      <c r="F47" s="674"/>
      <c r="G47" s="674"/>
      <c r="H47" s="674"/>
      <c r="I47" s="674"/>
      <c r="J47" s="113"/>
      <c r="K47" s="113"/>
      <c r="L47" s="113"/>
      <c r="M47" s="113"/>
      <c r="N47" s="113"/>
      <c r="O47" s="113"/>
      <c r="P47" s="113"/>
    </row>
    <row r="48" spans="1:237" ht="13" x14ac:dyDescent="0.15">
      <c r="A48" s="84"/>
      <c r="B48" s="83"/>
      <c r="C48" s="83"/>
      <c r="D48" s="82"/>
      <c r="E48" s="82"/>
      <c r="F48" s="82"/>
      <c r="G48" s="82"/>
      <c r="H48" s="82"/>
      <c r="I48" s="82"/>
      <c r="J48" s="65"/>
      <c r="K48" s="65"/>
      <c r="L48" s="65"/>
      <c r="M48" s="65"/>
      <c r="N48" s="65"/>
      <c r="O48" s="65"/>
      <c r="P48" s="65"/>
      <c r="Q48" s="17"/>
      <c r="R48" s="67"/>
      <c r="S48" s="66"/>
      <c r="T48" s="66"/>
      <c r="U48" s="66"/>
      <c r="V48" s="66"/>
      <c r="W48" s="66"/>
      <c r="X48" s="66"/>
      <c r="Y48" s="65"/>
      <c r="Z48" s="64"/>
      <c r="AA48" s="17"/>
      <c r="AB48" s="17"/>
      <c r="AC48" s="67"/>
      <c r="AD48" s="66"/>
      <c r="AE48" s="66"/>
      <c r="AF48" s="66"/>
      <c r="AG48" s="66"/>
      <c r="AH48" s="66"/>
      <c r="AI48" s="66"/>
      <c r="AJ48" s="65"/>
      <c r="AK48" s="64"/>
      <c r="AL48" s="17"/>
      <c r="AM48" s="17"/>
      <c r="AN48" s="67"/>
      <c r="AO48" s="66"/>
      <c r="AP48" s="66"/>
      <c r="AQ48" s="66"/>
      <c r="AR48" s="66"/>
      <c r="AS48" s="66"/>
      <c r="AT48" s="66"/>
      <c r="AU48" s="65"/>
      <c r="AV48" s="64"/>
      <c r="AW48" s="17"/>
      <c r="AX48" s="17"/>
      <c r="AY48" s="67"/>
      <c r="AZ48" s="66"/>
      <c r="BA48" s="66"/>
      <c r="BB48" s="66"/>
      <c r="BC48" s="66"/>
      <c r="BD48" s="66"/>
      <c r="BE48" s="66"/>
      <c r="BF48" s="65"/>
      <c r="BG48" s="64"/>
      <c r="BH48" s="17"/>
      <c r="BI48" s="17"/>
      <c r="BJ48" s="67"/>
      <c r="BK48" s="66"/>
      <c r="BL48" s="66"/>
      <c r="BM48" s="66"/>
      <c r="BN48" s="66"/>
      <c r="BO48" s="66"/>
      <c r="BP48" s="66"/>
      <c r="BQ48" s="65"/>
      <c r="BR48" s="64"/>
      <c r="BS48" s="17"/>
      <c r="BT48" s="17"/>
      <c r="BU48" s="67"/>
      <c r="BV48" s="66"/>
      <c r="BW48" s="66"/>
      <c r="BX48" s="66"/>
      <c r="BY48" s="66"/>
      <c r="BZ48" s="66"/>
      <c r="CA48" s="66"/>
      <c r="CB48" s="65"/>
      <c r="CC48" s="64"/>
      <c r="CD48" s="17"/>
      <c r="CE48" s="17"/>
      <c r="CF48" s="67"/>
      <c r="CG48" s="66"/>
      <c r="CH48" s="66"/>
      <c r="CI48" s="66"/>
      <c r="CJ48" s="66"/>
      <c r="CK48" s="66"/>
      <c r="CL48" s="66"/>
      <c r="CM48" s="65"/>
      <c r="CN48" s="64"/>
      <c r="CO48" s="17"/>
      <c r="CP48" s="17"/>
      <c r="CQ48" s="67"/>
      <c r="CR48" s="66"/>
      <c r="CS48" s="66"/>
      <c r="CT48" s="66"/>
      <c r="CU48" s="66"/>
      <c r="CV48" s="66"/>
      <c r="CW48" s="66"/>
      <c r="CX48" s="65"/>
      <c r="CY48" s="64"/>
      <c r="CZ48" s="17"/>
      <c r="DA48" s="17"/>
      <c r="DB48" s="67"/>
      <c r="DC48" s="66"/>
      <c r="DD48" s="66"/>
      <c r="DE48" s="66"/>
      <c r="DF48" s="66"/>
      <c r="DG48" s="66"/>
      <c r="DH48" s="66"/>
      <c r="DI48" s="65"/>
      <c r="DJ48" s="64"/>
      <c r="DK48" s="17"/>
      <c r="DL48" s="17"/>
      <c r="DM48" s="67"/>
      <c r="DN48" s="66"/>
      <c r="DO48" s="66"/>
      <c r="DP48" s="66"/>
      <c r="DQ48" s="66"/>
      <c r="DR48" s="66"/>
      <c r="DS48" s="66"/>
      <c r="DT48" s="65"/>
      <c r="DU48" s="64"/>
      <c r="DV48" s="17"/>
      <c r="DW48" s="17"/>
      <c r="DX48" s="67"/>
      <c r="DY48" s="66"/>
      <c r="DZ48" s="66"/>
      <c r="EA48" s="66"/>
      <c r="EB48" s="66"/>
      <c r="EC48" s="66"/>
      <c r="ED48" s="66"/>
      <c r="EE48" s="65"/>
      <c r="EF48" s="64"/>
      <c r="EG48" s="17"/>
      <c r="EH48" s="17"/>
      <c r="EI48" s="67"/>
      <c r="EJ48" s="66"/>
      <c r="EK48" s="66"/>
      <c r="EL48" s="66"/>
      <c r="EM48" s="66"/>
      <c r="EN48" s="66"/>
      <c r="EO48" s="66"/>
      <c r="EP48" s="65"/>
      <c r="EQ48" s="64"/>
      <c r="ER48" s="17"/>
      <c r="ES48" s="17"/>
      <c r="ET48" s="67"/>
      <c r="EU48" s="66"/>
      <c r="EV48" s="66"/>
      <c r="EW48" s="66"/>
      <c r="EX48" s="66"/>
      <c r="EY48" s="66"/>
      <c r="EZ48" s="66"/>
      <c r="FA48" s="65"/>
      <c r="FB48" s="64"/>
      <c r="FC48" s="17"/>
      <c r="FD48" s="17"/>
      <c r="FE48" s="67"/>
      <c r="FF48" s="66"/>
      <c r="FG48" s="66"/>
      <c r="FH48" s="66"/>
      <c r="FI48" s="66"/>
      <c r="FJ48" s="66"/>
      <c r="FK48" s="66"/>
      <c r="FL48" s="65"/>
      <c r="FM48" s="64"/>
      <c r="FN48" s="17"/>
      <c r="FO48" s="17"/>
      <c r="FP48" s="67"/>
      <c r="FQ48" s="66"/>
      <c r="FR48" s="66"/>
      <c r="FS48" s="66"/>
      <c r="FT48" s="66"/>
      <c r="FU48" s="66"/>
      <c r="FV48" s="66"/>
      <c r="FW48" s="65"/>
      <c r="FX48" s="64"/>
      <c r="FY48" s="17"/>
      <c r="FZ48" s="17"/>
      <c r="GA48" s="67"/>
      <c r="GB48" s="66"/>
      <c r="GC48" s="66"/>
      <c r="GD48" s="66"/>
      <c r="GE48" s="66"/>
      <c r="GF48" s="66"/>
      <c r="GG48" s="66"/>
      <c r="GH48" s="65"/>
      <c r="GI48" s="64"/>
      <c r="GJ48" s="17"/>
      <c r="GK48" s="17"/>
      <c r="GL48" s="67"/>
      <c r="GM48" s="66"/>
      <c r="GN48" s="66"/>
      <c r="GO48" s="66"/>
      <c r="GP48" s="66"/>
      <c r="GQ48" s="66"/>
      <c r="GR48" s="66"/>
      <c r="GS48" s="65"/>
      <c r="GT48" s="64"/>
      <c r="GU48" s="17"/>
      <c r="GV48" s="17"/>
      <c r="GW48" s="67"/>
      <c r="GX48" s="66"/>
      <c r="GY48" s="66"/>
      <c r="GZ48" s="66"/>
      <c r="HA48" s="66"/>
      <c r="HB48" s="66"/>
      <c r="HC48" s="66"/>
      <c r="HD48" s="65"/>
      <c r="HE48" s="64"/>
      <c r="HF48" s="17"/>
      <c r="HG48" s="17"/>
      <c r="HH48" s="67"/>
      <c r="HI48" s="66"/>
      <c r="HJ48" s="66"/>
      <c r="HK48" s="66"/>
      <c r="HL48" s="66"/>
      <c r="HM48" s="66"/>
      <c r="HN48" s="66"/>
      <c r="HO48" s="65"/>
      <c r="HP48" s="64"/>
      <c r="HQ48" s="17"/>
      <c r="HR48" s="17"/>
      <c r="HS48" s="67"/>
      <c r="HT48" s="66"/>
      <c r="HU48" s="66"/>
      <c r="HV48" s="66"/>
      <c r="HW48" s="66"/>
      <c r="HX48" s="66"/>
      <c r="HY48" s="66"/>
      <c r="HZ48" s="65"/>
      <c r="IA48" s="64"/>
      <c r="IB48" s="17"/>
      <c r="IC48" s="17"/>
    </row>
    <row r="49" spans="1:237" ht="13" x14ac:dyDescent="0.15">
      <c r="A49" s="272"/>
      <c r="B49" s="721" t="s">
        <v>2</v>
      </c>
      <c r="C49" s="721"/>
      <c r="D49" s="721"/>
      <c r="E49" s="268"/>
      <c r="F49" s="82"/>
      <c r="G49" s="82"/>
      <c r="H49" s="82"/>
      <c r="I49" s="82"/>
      <c r="J49" s="65"/>
      <c r="K49" s="65"/>
      <c r="L49" s="65"/>
      <c r="M49" s="65"/>
      <c r="N49" s="65"/>
      <c r="O49" s="65"/>
      <c r="P49" s="65"/>
      <c r="Q49" s="720"/>
      <c r="R49" s="67"/>
      <c r="S49" s="66"/>
      <c r="T49" s="66"/>
      <c r="U49" s="66"/>
      <c r="V49" s="66"/>
      <c r="W49" s="66"/>
      <c r="X49" s="66"/>
      <c r="Y49" s="65"/>
      <c r="Z49" s="64"/>
      <c r="AA49" s="17"/>
      <c r="AB49" s="17"/>
      <c r="AC49" s="67"/>
      <c r="AD49" s="66"/>
      <c r="AE49" s="66"/>
      <c r="AF49" s="66"/>
      <c r="AG49" s="66"/>
      <c r="AH49" s="66"/>
      <c r="AI49" s="66"/>
      <c r="AJ49" s="65"/>
      <c r="AK49" s="64"/>
      <c r="AL49" s="17"/>
      <c r="AM49" s="17"/>
      <c r="AN49" s="67"/>
      <c r="AO49" s="66"/>
      <c r="AP49" s="66"/>
      <c r="AQ49" s="66"/>
      <c r="AR49" s="66"/>
      <c r="AS49" s="66"/>
      <c r="AT49" s="66"/>
      <c r="AU49" s="65"/>
      <c r="AV49" s="64"/>
      <c r="AW49" s="17"/>
      <c r="AX49" s="17"/>
      <c r="AY49" s="67"/>
      <c r="AZ49" s="66"/>
      <c r="BA49" s="66"/>
      <c r="BB49" s="66"/>
      <c r="BC49" s="66"/>
      <c r="BD49" s="66"/>
      <c r="BE49" s="66"/>
      <c r="BF49" s="65"/>
      <c r="BG49" s="64"/>
      <c r="BH49" s="17"/>
      <c r="BI49" s="17"/>
      <c r="BJ49" s="67"/>
      <c r="BK49" s="66"/>
      <c r="BL49" s="66"/>
      <c r="BM49" s="66"/>
      <c r="BN49" s="66"/>
      <c r="BO49" s="66"/>
      <c r="BP49" s="66"/>
      <c r="BQ49" s="65"/>
      <c r="BR49" s="64"/>
      <c r="BS49" s="17"/>
      <c r="BT49" s="17"/>
      <c r="BU49" s="67"/>
      <c r="BV49" s="66"/>
      <c r="BW49" s="66"/>
      <c r="BX49" s="66"/>
      <c r="BY49" s="66"/>
      <c r="BZ49" s="66"/>
      <c r="CA49" s="66"/>
      <c r="CB49" s="65"/>
      <c r="CC49" s="64"/>
      <c r="CD49" s="17"/>
      <c r="CE49" s="17"/>
      <c r="CF49" s="67"/>
      <c r="CG49" s="66"/>
      <c r="CH49" s="66"/>
      <c r="CI49" s="66"/>
      <c r="CJ49" s="66"/>
      <c r="CK49" s="66"/>
      <c r="CL49" s="66"/>
      <c r="CM49" s="65"/>
      <c r="CN49" s="64"/>
      <c r="CO49" s="17"/>
      <c r="CP49" s="17"/>
      <c r="CQ49" s="67"/>
      <c r="CR49" s="66"/>
      <c r="CS49" s="66"/>
      <c r="CT49" s="66"/>
      <c r="CU49" s="66"/>
      <c r="CV49" s="66"/>
      <c r="CW49" s="66"/>
      <c r="CX49" s="65"/>
      <c r="CY49" s="64"/>
      <c r="CZ49" s="17"/>
      <c r="DA49" s="17"/>
      <c r="DB49" s="67"/>
      <c r="DC49" s="66"/>
      <c r="DD49" s="66"/>
      <c r="DE49" s="66"/>
      <c r="DF49" s="66"/>
      <c r="DG49" s="66"/>
      <c r="DH49" s="66"/>
      <c r="DI49" s="65"/>
      <c r="DJ49" s="64"/>
      <c r="DK49" s="17"/>
      <c r="DL49" s="17"/>
      <c r="DM49" s="67"/>
      <c r="DN49" s="66"/>
      <c r="DO49" s="66"/>
      <c r="DP49" s="66"/>
      <c r="DQ49" s="66"/>
      <c r="DR49" s="66"/>
      <c r="DS49" s="66"/>
      <c r="DT49" s="65"/>
      <c r="DU49" s="64"/>
      <c r="DV49" s="17"/>
      <c r="DW49" s="17"/>
      <c r="DX49" s="67"/>
      <c r="DY49" s="66"/>
      <c r="DZ49" s="66"/>
      <c r="EA49" s="66"/>
      <c r="EB49" s="66"/>
      <c r="EC49" s="66"/>
      <c r="ED49" s="66"/>
      <c r="EE49" s="65"/>
      <c r="EF49" s="64"/>
      <c r="EG49" s="17"/>
      <c r="EH49" s="17"/>
      <c r="EI49" s="67"/>
      <c r="EJ49" s="66"/>
      <c r="EK49" s="66"/>
      <c r="EL49" s="66"/>
      <c r="EM49" s="66"/>
      <c r="EN49" s="66"/>
      <c r="EO49" s="66"/>
      <c r="EP49" s="65"/>
      <c r="EQ49" s="64"/>
      <c r="ER49" s="17"/>
      <c r="ES49" s="17"/>
      <c r="ET49" s="67"/>
      <c r="EU49" s="66"/>
      <c r="EV49" s="66"/>
      <c r="EW49" s="66"/>
      <c r="EX49" s="66"/>
      <c r="EY49" s="66"/>
      <c r="EZ49" s="66"/>
      <c r="FA49" s="65"/>
      <c r="FB49" s="64"/>
      <c r="FC49" s="17"/>
      <c r="FD49" s="17"/>
      <c r="FE49" s="67"/>
      <c r="FF49" s="66"/>
      <c r="FG49" s="66"/>
      <c r="FH49" s="66"/>
      <c r="FI49" s="66"/>
      <c r="FJ49" s="66"/>
      <c r="FK49" s="66"/>
      <c r="FL49" s="65"/>
      <c r="FM49" s="64"/>
      <c r="FN49" s="17"/>
      <c r="FO49" s="17"/>
      <c r="FP49" s="67"/>
      <c r="FQ49" s="66"/>
      <c r="FR49" s="66"/>
      <c r="FS49" s="66"/>
      <c r="FT49" s="66"/>
      <c r="FU49" s="66"/>
      <c r="FV49" s="66"/>
      <c r="FW49" s="65"/>
      <c r="FX49" s="64"/>
      <c r="FY49" s="17"/>
      <c r="FZ49" s="17"/>
      <c r="GA49" s="67"/>
      <c r="GB49" s="66"/>
      <c r="GC49" s="66"/>
      <c r="GD49" s="66"/>
      <c r="GE49" s="66"/>
      <c r="GF49" s="66"/>
      <c r="GG49" s="66"/>
      <c r="GH49" s="65"/>
      <c r="GI49" s="64"/>
      <c r="GJ49" s="17"/>
      <c r="GK49" s="17"/>
      <c r="GL49" s="67"/>
      <c r="GM49" s="66"/>
      <c r="GN49" s="66"/>
      <c r="GO49" s="66"/>
      <c r="GP49" s="66"/>
      <c r="GQ49" s="66"/>
      <c r="GR49" s="66"/>
      <c r="GS49" s="65"/>
      <c r="GT49" s="64"/>
      <c r="GU49" s="17"/>
      <c r="GV49" s="17"/>
      <c r="GW49" s="67"/>
      <c r="GX49" s="66"/>
      <c r="GY49" s="66"/>
      <c r="GZ49" s="66"/>
      <c r="HA49" s="66"/>
      <c r="HB49" s="66"/>
      <c r="HC49" s="66"/>
      <c r="HD49" s="65"/>
      <c r="HE49" s="64"/>
      <c r="HF49" s="17"/>
      <c r="HG49" s="17"/>
      <c r="HH49" s="67"/>
      <c r="HI49" s="66"/>
      <c r="HJ49" s="66"/>
      <c r="HK49" s="66"/>
      <c r="HL49" s="66"/>
      <c r="HM49" s="66"/>
      <c r="HN49" s="66"/>
      <c r="HO49" s="65"/>
      <c r="HP49" s="64"/>
      <c r="HQ49" s="17"/>
      <c r="HR49" s="17"/>
      <c r="HS49" s="67"/>
      <c r="HT49" s="66"/>
      <c r="HU49" s="66"/>
      <c r="HV49" s="66"/>
      <c r="HW49" s="66"/>
      <c r="HX49" s="66"/>
      <c r="HY49" s="66"/>
      <c r="HZ49" s="65"/>
      <c r="IA49" s="64"/>
      <c r="IB49" s="17"/>
      <c r="IC49" s="17"/>
    </row>
    <row r="50" spans="1:237" ht="13" x14ac:dyDescent="0.15">
      <c r="A50" s="533">
        <v>1</v>
      </c>
      <c r="B50" s="821"/>
      <c r="C50" s="822"/>
      <c r="D50" s="822"/>
      <c r="E50" s="913"/>
      <c r="F50" s="82"/>
      <c r="G50" s="82"/>
      <c r="H50" s="82"/>
      <c r="I50" s="82"/>
      <c r="J50" s="65"/>
      <c r="K50" s="65"/>
      <c r="L50" s="65"/>
      <c r="M50" s="65"/>
      <c r="N50" s="65"/>
      <c r="O50" s="65"/>
      <c r="P50" s="65"/>
      <c r="Q50" s="720"/>
      <c r="R50" s="67"/>
      <c r="S50" s="66"/>
      <c r="T50" s="66"/>
      <c r="U50" s="66"/>
      <c r="V50" s="66"/>
      <c r="W50" s="66"/>
      <c r="X50" s="66"/>
      <c r="Y50" s="65"/>
      <c r="Z50" s="64"/>
      <c r="AA50" s="17"/>
      <c r="AB50" s="17"/>
      <c r="AC50" s="67"/>
      <c r="AD50" s="66"/>
      <c r="AE50" s="66"/>
      <c r="AF50" s="66"/>
      <c r="AG50" s="66"/>
      <c r="AH50" s="66"/>
      <c r="AI50" s="66"/>
      <c r="AJ50" s="65"/>
      <c r="AK50" s="64"/>
      <c r="AL50" s="17"/>
      <c r="AM50" s="17"/>
      <c r="AN50" s="67"/>
      <c r="AO50" s="66"/>
      <c r="AP50" s="66"/>
      <c r="AQ50" s="66"/>
      <c r="AR50" s="66"/>
      <c r="AS50" s="66"/>
      <c r="AT50" s="66"/>
      <c r="AU50" s="65"/>
      <c r="AV50" s="64"/>
      <c r="AW50" s="17"/>
      <c r="AX50" s="17"/>
      <c r="AY50" s="67"/>
      <c r="AZ50" s="66"/>
      <c r="BA50" s="66"/>
      <c r="BB50" s="66"/>
      <c r="BC50" s="66"/>
      <c r="BD50" s="66"/>
      <c r="BE50" s="66"/>
      <c r="BF50" s="65"/>
      <c r="BG50" s="64"/>
      <c r="BH50" s="17"/>
      <c r="BI50" s="17"/>
      <c r="BJ50" s="67"/>
      <c r="BK50" s="66"/>
      <c r="BL50" s="66"/>
      <c r="BM50" s="66"/>
      <c r="BN50" s="66"/>
      <c r="BO50" s="66"/>
      <c r="BP50" s="66"/>
      <c r="BQ50" s="65"/>
      <c r="BR50" s="64"/>
      <c r="BS50" s="17"/>
      <c r="BT50" s="17"/>
      <c r="BU50" s="67"/>
      <c r="BV50" s="66"/>
      <c r="BW50" s="66"/>
      <c r="BX50" s="66"/>
      <c r="BY50" s="66"/>
      <c r="BZ50" s="66"/>
      <c r="CA50" s="66"/>
      <c r="CB50" s="65"/>
      <c r="CC50" s="64"/>
      <c r="CD50" s="17"/>
      <c r="CE50" s="17"/>
      <c r="CF50" s="67"/>
      <c r="CG50" s="66"/>
      <c r="CH50" s="66"/>
      <c r="CI50" s="66"/>
      <c r="CJ50" s="66"/>
      <c r="CK50" s="66"/>
      <c r="CL50" s="66"/>
      <c r="CM50" s="65"/>
      <c r="CN50" s="64"/>
      <c r="CO50" s="17"/>
      <c r="CP50" s="17"/>
      <c r="CQ50" s="67"/>
      <c r="CR50" s="66"/>
      <c r="CS50" s="66"/>
      <c r="CT50" s="66"/>
      <c r="CU50" s="66"/>
      <c r="CV50" s="66"/>
      <c r="CW50" s="66"/>
      <c r="CX50" s="65"/>
      <c r="CY50" s="64"/>
      <c r="CZ50" s="17"/>
      <c r="DA50" s="17"/>
      <c r="DB50" s="67"/>
      <c r="DC50" s="66"/>
      <c r="DD50" s="66"/>
      <c r="DE50" s="66"/>
      <c r="DF50" s="66"/>
      <c r="DG50" s="66"/>
      <c r="DH50" s="66"/>
      <c r="DI50" s="65"/>
      <c r="DJ50" s="64"/>
      <c r="DK50" s="17"/>
      <c r="DL50" s="17"/>
      <c r="DM50" s="67"/>
      <c r="DN50" s="66"/>
      <c r="DO50" s="66"/>
      <c r="DP50" s="66"/>
      <c r="DQ50" s="66"/>
      <c r="DR50" s="66"/>
      <c r="DS50" s="66"/>
      <c r="DT50" s="65"/>
      <c r="DU50" s="64"/>
      <c r="DV50" s="17"/>
      <c r="DW50" s="17"/>
      <c r="DX50" s="67"/>
      <c r="DY50" s="66"/>
      <c r="DZ50" s="66"/>
      <c r="EA50" s="66"/>
      <c r="EB50" s="66"/>
      <c r="EC50" s="66"/>
      <c r="ED50" s="66"/>
      <c r="EE50" s="65"/>
      <c r="EF50" s="64"/>
      <c r="EG50" s="17"/>
      <c r="EH50" s="17"/>
      <c r="EI50" s="67"/>
      <c r="EJ50" s="66"/>
      <c r="EK50" s="66"/>
      <c r="EL50" s="66"/>
      <c r="EM50" s="66"/>
      <c r="EN50" s="66"/>
      <c r="EO50" s="66"/>
      <c r="EP50" s="65"/>
      <c r="EQ50" s="64"/>
      <c r="ER50" s="17"/>
      <c r="ES50" s="17"/>
      <c r="ET50" s="67"/>
      <c r="EU50" s="66"/>
      <c r="EV50" s="66"/>
      <c r="EW50" s="66"/>
      <c r="EX50" s="66"/>
      <c r="EY50" s="66"/>
      <c r="EZ50" s="66"/>
      <c r="FA50" s="65"/>
      <c r="FB50" s="64"/>
      <c r="FC50" s="17"/>
      <c r="FD50" s="17"/>
      <c r="FE50" s="67"/>
      <c r="FF50" s="66"/>
      <c r="FG50" s="66"/>
      <c r="FH50" s="66"/>
      <c r="FI50" s="66"/>
      <c r="FJ50" s="66"/>
      <c r="FK50" s="66"/>
      <c r="FL50" s="65"/>
      <c r="FM50" s="64"/>
      <c r="FN50" s="17"/>
      <c r="FO50" s="17"/>
      <c r="FP50" s="67"/>
      <c r="FQ50" s="66"/>
      <c r="FR50" s="66"/>
      <c r="FS50" s="66"/>
      <c r="FT50" s="66"/>
      <c r="FU50" s="66"/>
      <c r="FV50" s="66"/>
      <c r="FW50" s="65"/>
      <c r="FX50" s="64"/>
      <c r="FY50" s="17"/>
      <c r="FZ50" s="17"/>
      <c r="GA50" s="67"/>
      <c r="GB50" s="66"/>
      <c r="GC50" s="66"/>
      <c r="GD50" s="66"/>
      <c r="GE50" s="66"/>
      <c r="GF50" s="66"/>
      <c r="GG50" s="66"/>
      <c r="GH50" s="65"/>
      <c r="GI50" s="64"/>
      <c r="GJ50" s="17"/>
      <c r="GK50" s="17"/>
      <c r="GL50" s="67"/>
      <c r="GM50" s="66"/>
      <c r="GN50" s="66"/>
      <c r="GO50" s="66"/>
      <c r="GP50" s="66"/>
      <c r="GQ50" s="66"/>
      <c r="GR50" s="66"/>
      <c r="GS50" s="65"/>
      <c r="GT50" s="64"/>
      <c r="GU50" s="17"/>
      <c r="GV50" s="17"/>
      <c r="GW50" s="67"/>
      <c r="GX50" s="66"/>
      <c r="GY50" s="66"/>
      <c r="GZ50" s="66"/>
      <c r="HA50" s="66"/>
      <c r="HB50" s="66"/>
      <c r="HC50" s="66"/>
      <c r="HD50" s="65"/>
      <c r="HE50" s="64"/>
      <c r="HF50" s="17"/>
      <c r="HG50" s="17"/>
      <c r="HH50" s="67"/>
      <c r="HI50" s="66"/>
      <c r="HJ50" s="66"/>
      <c r="HK50" s="66"/>
      <c r="HL50" s="66"/>
      <c r="HM50" s="66"/>
      <c r="HN50" s="66"/>
      <c r="HO50" s="65"/>
      <c r="HP50" s="64"/>
      <c r="HQ50" s="17"/>
      <c r="HR50" s="17"/>
      <c r="HS50" s="67"/>
      <c r="HT50" s="66"/>
      <c r="HU50" s="66"/>
      <c r="HV50" s="66"/>
      <c r="HW50" s="66"/>
      <c r="HX50" s="66"/>
      <c r="HY50" s="66"/>
      <c r="HZ50" s="65"/>
      <c r="IA50" s="64"/>
      <c r="IB50" s="17"/>
      <c r="IC50" s="17"/>
    </row>
    <row r="51" spans="1:237" ht="13" x14ac:dyDescent="0.15">
      <c r="A51" s="533">
        <v>2</v>
      </c>
      <c r="B51" s="821"/>
      <c r="C51" s="822"/>
      <c r="D51" s="822"/>
      <c r="E51" s="913"/>
      <c r="F51" s="82"/>
      <c r="G51" s="82"/>
      <c r="H51" s="82"/>
      <c r="I51" s="82"/>
      <c r="J51" s="65"/>
      <c r="K51" s="65"/>
      <c r="L51" s="65"/>
      <c r="M51" s="65"/>
      <c r="N51" s="65"/>
      <c r="O51" s="65"/>
      <c r="P51" s="65"/>
      <c r="Q51" s="17"/>
      <c r="R51" s="67"/>
      <c r="S51" s="66"/>
      <c r="T51" s="66"/>
      <c r="U51" s="66"/>
      <c r="V51" s="66"/>
      <c r="W51" s="66"/>
      <c r="X51" s="66"/>
      <c r="Y51" s="65"/>
      <c r="Z51" s="64"/>
      <c r="AA51" s="17"/>
      <c r="AB51" s="17"/>
      <c r="AC51" s="67"/>
      <c r="AD51" s="66"/>
      <c r="AE51" s="66"/>
      <c r="AF51" s="66"/>
      <c r="AG51" s="66"/>
      <c r="AH51" s="66"/>
      <c r="AI51" s="66"/>
      <c r="AJ51" s="65"/>
      <c r="AK51" s="64"/>
      <c r="AL51" s="17"/>
      <c r="AM51" s="17"/>
      <c r="AN51" s="67"/>
      <c r="AO51" s="66"/>
      <c r="AP51" s="66"/>
      <c r="AQ51" s="66"/>
      <c r="AR51" s="66"/>
      <c r="AS51" s="66"/>
      <c r="AT51" s="66"/>
      <c r="AU51" s="65"/>
      <c r="AV51" s="64"/>
      <c r="AW51" s="17"/>
      <c r="AX51" s="17"/>
      <c r="AY51" s="67"/>
      <c r="AZ51" s="66"/>
      <c r="BA51" s="66"/>
      <c r="BB51" s="66"/>
      <c r="BC51" s="66"/>
      <c r="BD51" s="66"/>
      <c r="BE51" s="66"/>
      <c r="BF51" s="65"/>
      <c r="BG51" s="64"/>
      <c r="BH51" s="17"/>
      <c r="BI51" s="17"/>
      <c r="BJ51" s="67"/>
      <c r="BK51" s="66"/>
      <c r="BL51" s="66"/>
      <c r="BM51" s="66"/>
      <c r="BN51" s="66"/>
      <c r="BO51" s="66"/>
      <c r="BP51" s="66"/>
      <c r="BQ51" s="65"/>
      <c r="BR51" s="64"/>
      <c r="BS51" s="17"/>
      <c r="BT51" s="17"/>
      <c r="BU51" s="67"/>
      <c r="BV51" s="66"/>
      <c r="BW51" s="66"/>
      <c r="BX51" s="66"/>
      <c r="BY51" s="66"/>
      <c r="BZ51" s="66"/>
      <c r="CA51" s="66"/>
      <c r="CB51" s="65"/>
      <c r="CC51" s="64"/>
      <c r="CD51" s="17"/>
      <c r="CE51" s="17"/>
      <c r="CF51" s="67"/>
      <c r="CG51" s="66"/>
      <c r="CH51" s="66"/>
      <c r="CI51" s="66"/>
      <c r="CJ51" s="66"/>
      <c r="CK51" s="66"/>
      <c r="CL51" s="66"/>
      <c r="CM51" s="65"/>
      <c r="CN51" s="64"/>
      <c r="CO51" s="17"/>
      <c r="CP51" s="17"/>
      <c r="CQ51" s="67"/>
      <c r="CR51" s="66"/>
      <c r="CS51" s="66"/>
      <c r="CT51" s="66"/>
      <c r="CU51" s="66"/>
      <c r="CV51" s="66"/>
      <c r="CW51" s="66"/>
      <c r="CX51" s="65"/>
      <c r="CY51" s="64"/>
      <c r="CZ51" s="17"/>
      <c r="DA51" s="17"/>
      <c r="DB51" s="67"/>
      <c r="DC51" s="66"/>
      <c r="DD51" s="66"/>
      <c r="DE51" s="66"/>
      <c r="DF51" s="66"/>
      <c r="DG51" s="66"/>
      <c r="DH51" s="66"/>
      <c r="DI51" s="65"/>
      <c r="DJ51" s="64"/>
      <c r="DK51" s="17"/>
      <c r="DL51" s="17"/>
      <c r="DM51" s="67"/>
      <c r="DN51" s="66"/>
      <c r="DO51" s="66"/>
      <c r="DP51" s="66"/>
      <c r="DQ51" s="66"/>
      <c r="DR51" s="66"/>
      <c r="DS51" s="66"/>
      <c r="DT51" s="65"/>
      <c r="DU51" s="64"/>
      <c r="DV51" s="17"/>
      <c r="DW51" s="17"/>
      <c r="DX51" s="67"/>
      <c r="DY51" s="66"/>
      <c r="DZ51" s="66"/>
      <c r="EA51" s="66"/>
      <c r="EB51" s="66"/>
      <c r="EC51" s="66"/>
      <c r="ED51" s="66"/>
      <c r="EE51" s="65"/>
      <c r="EF51" s="64"/>
      <c r="EG51" s="17"/>
      <c r="EH51" s="17"/>
      <c r="EI51" s="67"/>
      <c r="EJ51" s="66"/>
      <c r="EK51" s="66"/>
      <c r="EL51" s="66"/>
      <c r="EM51" s="66"/>
      <c r="EN51" s="66"/>
      <c r="EO51" s="66"/>
      <c r="EP51" s="65"/>
      <c r="EQ51" s="64"/>
      <c r="ER51" s="17"/>
      <c r="ES51" s="17"/>
      <c r="ET51" s="67"/>
      <c r="EU51" s="66"/>
      <c r="EV51" s="66"/>
      <c r="EW51" s="66"/>
      <c r="EX51" s="66"/>
      <c r="EY51" s="66"/>
      <c r="EZ51" s="66"/>
      <c r="FA51" s="65"/>
      <c r="FB51" s="64"/>
      <c r="FC51" s="17"/>
      <c r="FD51" s="17"/>
      <c r="FE51" s="67"/>
      <c r="FF51" s="66"/>
      <c r="FG51" s="66"/>
      <c r="FH51" s="66"/>
      <c r="FI51" s="66"/>
      <c r="FJ51" s="66"/>
      <c r="FK51" s="66"/>
      <c r="FL51" s="65"/>
      <c r="FM51" s="64"/>
      <c r="FN51" s="17"/>
      <c r="FO51" s="17"/>
      <c r="FP51" s="67"/>
      <c r="FQ51" s="66"/>
      <c r="FR51" s="66"/>
      <c r="FS51" s="66"/>
      <c r="FT51" s="66"/>
      <c r="FU51" s="66"/>
      <c r="FV51" s="66"/>
      <c r="FW51" s="65"/>
      <c r="FX51" s="64"/>
      <c r="FY51" s="17"/>
      <c r="FZ51" s="17"/>
      <c r="GA51" s="67"/>
      <c r="GB51" s="66"/>
      <c r="GC51" s="66"/>
      <c r="GD51" s="66"/>
      <c r="GE51" s="66"/>
      <c r="GF51" s="66"/>
      <c r="GG51" s="66"/>
      <c r="GH51" s="65"/>
      <c r="GI51" s="64"/>
      <c r="GJ51" s="17"/>
      <c r="GK51" s="17"/>
      <c r="GL51" s="67"/>
      <c r="GM51" s="66"/>
      <c r="GN51" s="66"/>
      <c r="GO51" s="66"/>
      <c r="GP51" s="66"/>
      <c r="GQ51" s="66"/>
      <c r="GR51" s="66"/>
      <c r="GS51" s="65"/>
      <c r="GT51" s="64"/>
      <c r="GU51" s="17"/>
      <c r="GV51" s="17"/>
      <c r="GW51" s="67"/>
      <c r="GX51" s="66"/>
      <c r="GY51" s="66"/>
      <c r="GZ51" s="66"/>
      <c r="HA51" s="66"/>
      <c r="HB51" s="66"/>
      <c r="HC51" s="66"/>
      <c r="HD51" s="65"/>
      <c r="HE51" s="64"/>
      <c r="HF51" s="17"/>
      <c r="HG51" s="17"/>
      <c r="HH51" s="67"/>
      <c r="HI51" s="66"/>
      <c r="HJ51" s="66"/>
      <c r="HK51" s="66"/>
      <c r="HL51" s="66"/>
      <c r="HM51" s="66"/>
      <c r="HN51" s="66"/>
      <c r="HO51" s="65"/>
      <c r="HP51" s="64"/>
      <c r="HQ51" s="17"/>
      <c r="HR51" s="17"/>
      <c r="HS51" s="67"/>
      <c r="HT51" s="66"/>
      <c r="HU51" s="66"/>
      <c r="HV51" s="66"/>
      <c r="HW51" s="66"/>
      <c r="HX51" s="66"/>
      <c r="HY51" s="66"/>
      <c r="HZ51" s="65"/>
      <c r="IA51" s="64"/>
      <c r="IB51" s="17"/>
      <c r="IC51" s="17"/>
    </row>
    <row r="52" spans="1:237" ht="13" x14ac:dyDescent="0.15">
      <c r="A52" s="533">
        <v>3</v>
      </c>
      <c r="B52" s="821"/>
      <c r="C52" s="822"/>
      <c r="D52" s="822"/>
      <c r="E52" s="913"/>
      <c r="F52" s="82"/>
      <c r="G52" s="82"/>
      <c r="H52" s="82"/>
      <c r="I52" s="82"/>
      <c r="J52" s="65"/>
      <c r="K52" s="65"/>
      <c r="L52" s="65"/>
      <c r="M52" s="65"/>
      <c r="N52" s="65"/>
      <c r="O52" s="65"/>
      <c r="P52" s="65"/>
      <c r="Q52" s="17"/>
      <c r="R52" s="67"/>
      <c r="S52" s="66"/>
      <c r="T52" s="66"/>
      <c r="U52" s="66"/>
      <c r="V52" s="66"/>
      <c r="W52" s="66"/>
      <c r="X52" s="66"/>
      <c r="Y52" s="65"/>
      <c r="Z52" s="64"/>
      <c r="AA52" s="17"/>
      <c r="AB52" s="17"/>
      <c r="AC52" s="67"/>
      <c r="AD52" s="66"/>
      <c r="AE52" s="66"/>
      <c r="AF52" s="66"/>
      <c r="AG52" s="66"/>
      <c r="AH52" s="66"/>
      <c r="AI52" s="66"/>
      <c r="AJ52" s="65"/>
      <c r="AK52" s="64"/>
      <c r="AL52" s="17"/>
      <c r="AM52" s="17"/>
      <c r="AN52" s="67"/>
      <c r="AO52" s="66"/>
      <c r="AP52" s="66"/>
      <c r="AQ52" s="66"/>
      <c r="AR52" s="66"/>
      <c r="AS52" s="66"/>
      <c r="AT52" s="66"/>
      <c r="AU52" s="65"/>
      <c r="AV52" s="64"/>
      <c r="AW52" s="17"/>
      <c r="AX52" s="17"/>
      <c r="AY52" s="67"/>
      <c r="AZ52" s="66"/>
      <c r="BA52" s="66"/>
      <c r="BB52" s="66"/>
      <c r="BC52" s="66"/>
      <c r="BD52" s="66"/>
      <c r="BE52" s="66"/>
      <c r="BF52" s="65"/>
      <c r="BG52" s="64"/>
      <c r="BH52" s="17"/>
      <c r="BI52" s="17"/>
      <c r="BJ52" s="67"/>
      <c r="BK52" s="66"/>
      <c r="BL52" s="66"/>
      <c r="BM52" s="66"/>
      <c r="BN52" s="66"/>
      <c r="BO52" s="66"/>
      <c r="BP52" s="66"/>
      <c r="BQ52" s="65"/>
      <c r="BR52" s="64"/>
      <c r="BS52" s="17"/>
      <c r="BT52" s="17"/>
      <c r="BU52" s="67"/>
      <c r="BV52" s="66"/>
      <c r="BW52" s="66"/>
      <c r="BX52" s="66"/>
      <c r="BY52" s="66"/>
      <c r="BZ52" s="66"/>
      <c r="CA52" s="66"/>
      <c r="CB52" s="65"/>
      <c r="CC52" s="64"/>
      <c r="CD52" s="17"/>
      <c r="CE52" s="17"/>
      <c r="CF52" s="67"/>
      <c r="CG52" s="66"/>
      <c r="CH52" s="66"/>
      <c r="CI52" s="66"/>
      <c r="CJ52" s="66"/>
      <c r="CK52" s="66"/>
      <c r="CL52" s="66"/>
      <c r="CM52" s="65"/>
      <c r="CN52" s="64"/>
      <c r="CO52" s="17"/>
      <c r="CP52" s="17"/>
      <c r="CQ52" s="67"/>
      <c r="CR52" s="66"/>
      <c r="CS52" s="66"/>
      <c r="CT52" s="66"/>
      <c r="CU52" s="66"/>
      <c r="CV52" s="66"/>
      <c r="CW52" s="66"/>
      <c r="CX52" s="65"/>
      <c r="CY52" s="64"/>
      <c r="CZ52" s="17"/>
      <c r="DA52" s="17"/>
      <c r="DB52" s="67"/>
      <c r="DC52" s="66"/>
      <c r="DD52" s="66"/>
      <c r="DE52" s="66"/>
      <c r="DF52" s="66"/>
      <c r="DG52" s="66"/>
      <c r="DH52" s="66"/>
      <c r="DI52" s="65"/>
      <c r="DJ52" s="64"/>
      <c r="DK52" s="17"/>
      <c r="DL52" s="17"/>
      <c r="DM52" s="67"/>
      <c r="DN52" s="66"/>
      <c r="DO52" s="66"/>
      <c r="DP52" s="66"/>
      <c r="DQ52" s="66"/>
      <c r="DR52" s="66"/>
      <c r="DS52" s="66"/>
      <c r="DT52" s="65"/>
      <c r="DU52" s="64"/>
      <c r="DV52" s="17"/>
      <c r="DW52" s="17"/>
      <c r="DX52" s="67"/>
      <c r="DY52" s="66"/>
      <c r="DZ52" s="66"/>
      <c r="EA52" s="66"/>
      <c r="EB52" s="66"/>
      <c r="EC52" s="66"/>
      <c r="ED52" s="66"/>
      <c r="EE52" s="65"/>
      <c r="EF52" s="64"/>
      <c r="EG52" s="17"/>
      <c r="EH52" s="17"/>
      <c r="EI52" s="67"/>
      <c r="EJ52" s="66"/>
      <c r="EK52" s="66"/>
      <c r="EL52" s="66"/>
      <c r="EM52" s="66"/>
      <c r="EN52" s="66"/>
      <c r="EO52" s="66"/>
      <c r="EP52" s="65"/>
      <c r="EQ52" s="64"/>
      <c r="ER52" s="17"/>
      <c r="ES52" s="17"/>
      <c r="ET52" s="67"/>
      <c r="EU52" s="66"/>
      <c r="EV52" s="66"/>
      <c r="EW52" s="66"/>
      <c r="EX52" s="66"/>
      <c r="EY52" s="66"/>
      <c r="EZ52" s="66"/>
      <c r="FA52" s="65"/>
      <c r="FB52" s="64"/>
      <c r="FC52" s="17"/>
      <c r="FD52" s="17"/>
      <c r="FE52" s="67"/>
      <c r="FF52" s="66"/>
      <c r="FG52" s="66"/>
      <c r="FH52" s="66"/>
      <c r="FI52" s="66"/>
      <c r="FJ52" s="66"/>
      <c r="FK52" s="66"/>
      <c r="FL52" s="65"/>
      <c r="FM52" s="64"/>
      <c r="FN52" s="17"/>
      <c r="FO52" s="17"/>
      <c r="FP52" s="67"/>
      <c r="FQ52" s="66"/>
      <c r="FR52" s="66"/>
      <c r="FS52" s="66"/>
      <c r="FT52" s="66"/>
      <c r="FU52" s="66"/>
      <c r="FV52" s="66"/>
      <c r="FW52" s="65"/>
      <c r="FX52" s="64"/>
      <c r="FY52" s="17"/>
      <c r="FZ52" s="17"/>
      <c r="GA52" s="67"/>
      <c r="GB52" s="66"/>
      <c r="GC52" s="66"/>
      <c r="GD52" s="66"/>
      <c r="GE52" s="66"/>
      <c r="GF52" s="66"/>
      <c r="GG52" s="66"/>
      <c r="GH52" s="65"/>
      <c r="GI52" s="64"/>
      <c r="GJ52" s="17"/>
      <c r="GK52" s="17"/>
      <c r="GL52" s="67"/>
      <c r="GM52" s="66"/>
      <c r="GN52" s="66"/>
      <c r="GO52" s="66"/>
      <c r="GP52" s="66"/>
      <c r="GQ52" s="66"/>
      <c r="GR52" s="66"/>
      <c r="GS52" s="65"/>
      <c r="GT52" s="64"/>
      <c r="GU52" s="17"/>
      <c r="GV52" s="17"/>
      <c r="GW52" s="67"/>
      <c r="GX52" s="66"/>
      <c r="GY52" s="66"/>
      <c r="GZ52" s="66"/>
      <c r="HA52" s="66"/>
      <c r="HB52" s="66"/>
      <c r="HC52" s="66"/>
      <c r="HD52" s="65"/>
      <c r="HE52" s="64"/>
      <c r="HF52" s="17"/>
      <c r="HG52" s="17"/>
      <c r="HH52" s="67"/>
      <c r="HI52" s="66"/>
      <c r="HJ52" s="66"/>
      <c r="HK52" s="66"/>
      <c r="HL52" s="66"/>
      <c r="HM52" s="66"/>
      <c r="HN52" s="66"/>
      <c r="HO52" s="65"/>
      <c r="HP52" s="64"/>
      <c r="HQ52" s="17"/>
      <c r="HR52" s="17"/>
      <c r="HS52" s="67"/>
      <c r="HT52" s="66"/>
      <c r="HU52" s="66"/>
      <c r="HV52" s="66"/>
      <c r="HW52" s="66"/>
      <c r="HX52" s="66"/>
      <c r="HY52" s="66"/>
      <c r="HZ52" s="65"/>
      <c r="IA52" s="64"/>
      <c r="IB52" s="17"/>
      <c r="IC52" s="17"/>
    </row>
    <row r="53" spans="1:237" ht="13" x14ac:dyDescent="0.15">
      <c r="A53" s="533">
        <v>4</v>
      </c>
      <c r="B53" s="821"/>
      <c r="C53" s="822"/>
      <c r="D53" s="822"/>
      <c r="E53" s="913"/>
      <c r="F53" s="82"/>
      <c r="G53" s="82"/>
      <c r="H53" s="82"/>
      <c r="I53" s="82"/>
      <c r="J53" s="65"/>
      <c r="K53" s="65"/>
      <c r="L53" s="65"/>
      <c r="M53" s="65"/>
      <c r="N53" s="65"/>
      <c r="O53" s="65"/>
      <c r="P53" s="65"/>
      <c r="Q53" s="17"/>
      <c r="R53" s="67"/>
      <c r="S53" s="66"/>
      <c r="T53" s="66"/>
      <c r="U53" s="66"/>
      <c r="V53" s="66"/>
      <c r="W53" s="66"/>
      <c r="X53" s="66"/>
      <c r="Y53" s="65"/>
      <c r="Z53" s="64"/>
      <c r="AA53" s="17"/>
      <c r="AB53" s="17"/>
      <c r="AC53" s="67"/>
      <c r="AD53" s="66"/>
      <c r="AE53" s="66"/>
      <c r="AF53" s="66"/>
      <c r="AG53" s="66"/>
      <c r="AH53" s="66"/>
      <c r="AI53" s="66"/>
      <c r="AJ53" s="65"/>
      <c r="AK53" s="64"/>
      <c r="AL53" s="17"/>
      <c r="AM53" s="17"/>
      <c r="AN53" s="67"/>
      <c r="AO53" s="66"/>
      <c r="AP53" s="66"/>
      <c r="AQ53" s="66"/>
      <c r="AR53" s="66"/>
      <c r="AS53" s="66"/>
      <c r="AT53" s="66"/>
      <c r="AU53" s="65"/>
      <c r="AV53" s="64"/>
      <c r="AW53" s="17"/>
      <c r="AX53" s="17"/>
      <c r="AY53" s="67"/>
      <c r="AZ53" s="66"/>
      <c r="BA53" s="66"/>
      <c r="BB53" s="66"/>
      <c r="BC53" s="66"/>
      <c r="BD53" s="66"/>
      <c r="BE53" s="66"/>
      <c r="BF53" s="65"/>
      <c r="BG53" s="64"/>
      <c r="BH53" s="17"/>
      <c r="BI53" s="17"/>
      <c r="BJ53" s="67"/>
      <c r="BK53" s="66"/>
      <c r="BL53" s="66"/>
      <c r="BM53" s="66"/>
      <c r="BN53" s="66"/>
      <c r="BO53" s="66"/>
      <c r="BP53" s="66"/>
      <c r="BQ53" s="65"/>
      <c r="BR53" s="64"/>
      <c r="BS53" s="17"/>
      <c r="BT53" s="17"/>
      <c r="BU53" s="67"/>
      <c r="BV53" s="66"/>
      <c r="BW53" s="66"/>
      <c r="BX53" s="66"/>
      <c r="BY53" s="66"/>
      <c r="BZ53" s="66"/>
      <c r="CA53" s="66"/>
      <c r="CB53" s="65"/>
      <c r="CC53" s="64"/>
      <c r="CD53" s="17"/>
      <c r="CE53" s="17"/>
      <c r="CF53" s="67"/>
      <c r="CG53" s="66"/>
      <c r="CH53" s="66"/>
      <c r="CI53" s="66"/>
      <c r="CJ53" s="66"/>
      <c r="CK53" s="66"/>
      <c r="CL53" s="66"/>
      <c r="CM53" s="65"/>
      <c r="CN53" s="64"/>
      <c r="CO53" s="17"/>
      <c r="CP53" s="17"/>
      <c r="CQ53" s="67"/>
      <c r="CR53" s="66"/>
      <c r="CS53" s="66"/>
      <c r="CT53" s="66"/>
      <c r="CU53" s="66"/>
      <c r="CV53" s="66"/>
      <c r="CW53" s="66"/>
      <c r="CX53" s="65"/>
      <c r="CY53" s="64"/>
      <c r="CZ53" s="17"/>
      <c r="DA53" s="17"/>
      <c r="DB53" s="67"/>
      <c r="DC53" s="66"/>
      <c r="DD53" s="66"/>
      <c r="DE53" s="66"/>
      <c r="DF53" s="66"/>
      <c r="DG53" s="66"/>
      <c r="DH53" s="66"/>
      <c r="DI53" s="65"/>
      <c r="DJ53" s="64"/>
      <c r="DK53" s="17"/>
      <c r="DL53" s="17"/>
      <c r="DM53" s="67"/>
      <c r="DN53" s="66"/>
      <c r="DO53" s="66"/>
      <c r="DP53" s="66"/>
      <c r="DQ53" s="66"/>
      <c r="DR53" s="66"/>
      <c r="DS53" s="66"/>
      <c r="DT53" s="65"/>
      <c r="DU53" s="64"/>
      <c r="DV53" s="17"/>
      <c r="DW53" s="17"/>
      <c r="DX53" s="67"/>
      <c r="DY53" s="66"/>
      <c r="DZ53" s="66"/>
      <c r="EA53" s="66"/>
      <c r="EB53" s="66"/>
      <c r="EC53" s="66"/>
      <c r="ED53" s="66"/>
      <c r="EE53" s="65"/>
      <c r="EF53" s="64"/>
      <c r="EG53" s="17"/>
      <c r="EH53" s="17"/>
      <c r="EI53" s="67"/>
      <c r="EJ53" s="66"/>
      <c r="EK53" s="66"/>
      <c r="EL53" s="66"/>
      <c r="EM53" s="66"/>
      <c r="EN53" s="66"/>
      <c r="EO53" s="66"/>
      <c r="EP53" s="65"/>
      <c r="EQ53" s="64"/>
      <c r="ER53" s="17"/>
      <c r="ES53" s="17"/>
      <c r="ET53" s="67"/>
      <c r="EU53" s="66"/>
      <c r="EV53" s="66"/>
      <c r="EW53" s="66"/>
      <c r="EX53" s="66"/>
      <c r="EY53" s="66"/>
      <c r="EZ53" s="66"/>
      <c r="FA53" s="65"/>
      <c r="FB53" s="64"/>
      <c r="FC53" s="17"/>
      <c r="FD53" s="17"/>
      <c r="FE53" s="67"/>
      <c r="FF53" s="66"/>
      <c r="FG53" s="66"/>
      <c r="FH53" s="66"/>
      <c r="FI53" s="66"/>
      <c r="FJ53" s="66"/>
      <c r="FK53" s="66"/>
      <c r="FL53" s="65"/>
      <c r="FM53" s="64"/>
      <c r="FN53" s="17"/>
      <c r="FO53" s="17"/>
      <c r="FP53" s="67"/>
      <c r="FQ53" s="66"/>
      <c r="FR53" s="66"/>
      <c r="FS53" s="66"/>
      <c r="FT53" s="66"/>
      <c r="FU53" s="66"/>
      <c r="FV53" s="66"/>
      <c r="FW53" s="65"/>
      <c r="FX53" s="64"/>
      <c r="FY53" s="17"/>
      <c r="FZ53" s="17"/>
      <c r="GA53" s="67"/>
      <c r="GB53" s="66"/>
      <c r="GC53" s="66"/>
      <c r="GD53" s="66"/>
      <c r="GE53" s="66"/>
      <c r="GF53" s="66"/>
      <c r="GG53" s="66"/>
      <c r="GH53" s="65"/>
      <c r="GI53" s="64"/>
      <c r="GJ53" s="17"/>
      <c r="GK53" s="17"/>
      <c r="GL53" s="67"/>
      <c r="GM53" s="66"/>
      <c r="GN53" s="66"/>
      <c r="GO53" s="66"/>
      <c r="GP53" s="66"/>
      <c r="GQ53" s="66"/>
      <c r="GR53" s="66"/>
      <c r="GS53" s="65"/>
      <c r="GT53" s="64"/>
      <c r="GU53" s="17"/>
      <c r="GV53" s="17"/>
      <c r="GW53" s="67"/>
      <c r="GX53" s="66"/>
      <c r="GY53" s="66"/>
      <c r="GZ53" s="66"/>
      <c r="HA53" s="66"/>
      <c r="HB53" s="66"/>
      <c r="HC53" s="66"/>
      <c r="HD53" s="65"/>
      <c r="HE53" s="64"/>
      <c r="HF53" s="17"/>
      <c r="HG53" s="17"/>
      <c r="HH53" s="67"/>
      <c r="HI53" s="66"/>
      <c r="HJ53" s="66"/>
      <c r="HK53" s="66"/>
      <c r="HL53" s="66"/>
      <c r="HM53" s="66"/>
      <c r="HN53" s="66"/>
      <c r="HO53" s="65"/>
      <c r="HP53" s="64"/>
      <c r="HQ53" s="17"/>
      <c r="HR53" s="17"/>
      <c r="HS53" s="67"/>
      <c r="HT53" s="66"/>
      <c r="HU53" s="66"/>
      <c r="HV53" s="66"/>
      <c r="HW53" s="66"/>
      <c r="HX53" s="66"/>
      <c r="HY53" s="66"/>
      <c r="HZ53" s="65"/>
      <c r="IA53" s="64"/>
      <c r="IB53" s="17"/>
      <c r="IC53" s="17"/>
    </row>
    <row r="54" spans="1:237" ht="13" x14ac:dyDescent="0.15">
      <c r="A54" s="533">
        <v>5</v>
      </c>
      <c r="B54" s="821"/>
      <c r="C54" s="822"/>
      <c r="D54" s="822"/>
      <c r="E54" s="913"/>
      <c r="F54" s="82"/>
      <c r="G54" s="82"/>
      <c r="H54" s="82"/>
      <c r="I54" s="82"/>
      <c r="J54" s="65"/>
      <c r="K54" s="65"/>
      <c r="L54" s="65"/>
      <c r="M54" s="65"/>
      <c r="N54" s="65"/>
      <c r="O54" s="65"/>
      <c r="P54" s="65"/>
      <c r="Q54" s="17"/>
      <c r="R54" s="67"/>
      <c r="S54" s="66"/>
      <c r="T54" s="66"/>
      <c r="U54" s="66"/>
      <c r="V54" s="66"/>
      <c r="W54" s="66"/>
      <c r="X54" s="66"/>
      <c r="Y54" s="65"/>
      <c r="Z54" s="64"/>
      <c r="AA54" s="17"/>
      <c r="AB54" s="17"/>
      <c r="AC54" s="67"/>
      <c r="AD54" s="66"/>
      <c r="AE54" s="66"/>
      <c r="AF54" s="66"/>
      <c r="AG54" s="66"/>
      <c r="AH54" s="66"/>
      <c r="AI54" s="66"/>
      <c r="AJ54" s="65"/>
      <c r="AK54" s="64"/>
      <c r="AL54" s="17"/>
      <c r="AM54" s="17"/>
      <c r="AN54" s="67"/>
      <c r="AO54" s="66"/>
      <c r="AP54" s="66"/>
      <c r="AQ54" s="66"/>
      <c r="AR54" s="66"/>
      <c r="AS54" s="66"/>
      <c r="AT54" s="66"/>
      <c r="AU54" s="65"/>
      <c r="AV54" s="64"/>
      <c r="AW54" s="17"/>
      <c r="AX54" s="17"/>
      <c r="AY54" s="67"/>
      <c r="AZ54" s="66"/>
      <c r="BA54" s="66"/>
      <c r="BB54" s="66"/>
      <c r="BC54" s="66"/>
      <c r="BD54" s="66"/>
      <c r="BE54" s="66"/>
      <c r="BF54" s="65"/>
      <c r="BG54" s="64"/>
      <c r="BH54" s="17"/>
      <c r="BI54" s="17"/>
      <c r="BJ54" s="67"/>
      <c r="BK54" s="66"/>
      <c r="BL54" s="66"/>
      <c r="BM54" s="66"/>
      <c r="BN54" s="66"/>
      <c r="BO54" s="66"/>
      <c r="BP54" s="66"/>
      <c r="BQ54" s="65"/>
      <c r="BR54" s="64"/>
      <c r="BS54" s="17"/>
      <c r="BT54" s="17"/>
      <c r="BU54" s="67"/>
      <c r="BV54" s="66"/>
      <c r="BW54" s="66"/>
      <c r="BX54" s="66"/>
      <c r="BY54" s="66"/>
      <c r="BZ54" s="66"/>
      <c r="CA54" s="66"/>
      <c r="CB54" s="65"/>
      <c r="CC54" s="64"/>
      <c r="CD54" s="17"/>
      <c r="CE54" s="17"/>
      <c r="CF54" s="67"/>
      <c r="CG54" s="66"/>
      <c r="CH54" s="66"/>
      <c r="CI54" s="66"/>
      <c r="CJ54" s="66"/>
      <c r="CK54" s="66"/>
      <c r="CL54" s="66"/>
      <c r="CM54" s="65"/>
      <c r="CN54" s="64"/>
      <c r="CO54" s="17"/>
      <c r="CP54" s="17"/>
      <c r="CQ54" s="67"/>
      <c r="CR54" s="66"/>
      <c r="CS54" s="66"/>
      <c r="CT54" s="66"/>
      <c r="CU54" s="66"/>
      <c r="CV54" s="66"/>
      <c r="CW54" s="66"/>
      <c r="CX54" s="65"/>
      <c r="CY54" s="64"/>
      <c r="CZ54" s="17"/>
      <c r="DA54" s="17"/>
      <c r="DB54" s="67"/>
      <c r="DC54" s="66"/>
      <c r="DD54" s="66"/>
      <c r="DE54" s="66"/>
      <c r="DF54" s="66"/>
      <c r="DG54" s="66"/>
      <c r="DH54" s="66"/>
      <c r="DI54" s="65"/>
      <c r="DJ54" s="64"/>
      <c r="DK54" s="17"/>
      <c r="DL54" s="17"/>
      <c r="DM54" s="67"/>
      <c r="DN54" s="66"/>
      <c r="DO54" s="66"/>
      <c r="DP54" s="66"/>
      <c r="DQ54" s="66"/>
      <c r="DR54" s="66"/>
      <c r="DS54" s="66"/>
      <c r="DT54" s="65"/>
      <c r="DU54" s="64"/>
      <c r="DV54" s="17"/>
      <c r="DW54" s="17"/>
      <c r="DX54" s="67"/>
      <c r="DY54" s="66"/>
      <c r="DZ54" s="66"/>
      <c r="EA54" s="66"/>
      <c r="EB54" s="66"/>
      <c r="EC54" s="66"/>
      <c r="ED54" s="66"/>
      <c r="EE54" s="65"/>
      <c r="EF54" s="64"/>
      <c r="EG54" s="17"/>
      <c r="EH54" s="17"/>
      <c r="EI54" s="67"/>
      <c r="EJ54" s="66"/>
      <c r="EK54" s="66"/>
      <c r="EL54" s="66"/>
      <c r="EM54" s="66"/>
      <c r="EN54" s="66"/>
      <c r="EO54" s="66"/>
      <c r="EP54" s="65"/>
      <c r="EQ54" s="64"/>
      <c r="ER54" s="17"/>
      <c r="ES54" s="17"/>
      <c r="ET54" s="67"/>
      <c r="EU54" s="66"/>
      <c r="EV54" s="66"/>
      <c r="EW54" s="66"/>
      <c r="EX54" s="66"/>
      <c r="EY54" s="66"/>
      <c r="EZ54" s="66"/>
      <c r="FA54" s="65"/>
      <c r="FB54" s="64"/>
      <c r="FC54" s="17"/>
      <c r="FD54" s="17"/>
      <c r="FE54" s="67"/>
      <c r="FF54" s="66"/>
      <c r="FG54" s="66"/>
      <c r="FH54" s="66"/>
      <c r="FI54" s="66"/>
      <c r="FJ54" s="66"/>
      <c r="FK54" s="66"/>
      <c r="FL54" s="65"/>
      <c r="FM54" s="64"/>
      <c r="FN54" s="17"/>
      <c r="FO54" s="17"/>
      <c r="FP54" s="67"/>
      <c r="FQ54" s="66"/>
      <c r="FR54" s="66"/>
      <c r="FS54" s="66"/>
      <c r="FT54" s="66"/>
      <c r="FU54" s="66"/>
      <c r="FV54" s="66"/>
      <c r="FW54" s="65"/>
      <c r="FX54" s="64"/>
      <c r="FY54" s="17"/>
      <c r="FZ54" s="17"/>
      <c r="GA54" s="67"/>
      <c r="GB54" s="66"/>
      <c r="GC54" s="66"/>
      <c r="GD54" s="66"/>
      <c r="GE54" s="66"/>
      <c r="GF54" s="66"/>
      <c r="GG54" s="66"/>
      <c r="GH54" s="65"/>
      <c r="GI54" s="64"/>
      <c r="GJ54" s="17"/>
      <c r="GK54" s="17"/>
      <c r="GL54" s="67"/>
      <c r="GM54" s="66"/>
      <c r="GN54" s="66"/>
      <c r="GO54" s="66"/>
      <c r="GP54" s="66"/>
      <c r="GQ54" s="66"/>
      <c r="GR54" s="66"/>
      <c r="GS54" s="65"/>
      <c r="GT54" s="64"/>
      <c r="GU54" s="17"/>
      <c r="GV54" s="17"/>
      <c r="GW54" s="67"/>
      <c r="GX54" s="66"/>
      <c r="GY54" s="66"/>
      <c r="GZ54" s="66"/>
      <c r="HA54" s="66"/>
      <c r="HB54" s="66"/>
      <c r="HC54" s="66"/>
      <c r="HD54" s="65"/>
      <c r="HE54" s="64"/>
      <c r="HF54" s="17"/>
      <c r="HG54" s="17"/>
      <c r="HH54" s="67"/>
      <c r="HI54" s="66"/>
      <c r="HJ54" s="66"/>
      <c r="HK54" s="66"/>
      <c r="HL54" s="66"/>
      <c r="HM54" s="66"/>
      <c r="HN54" s="66"/>
      <c r="HO54" s="65"/>
      <c r="HP54" s="64"/>
      <c r="HQ54" s="17"/>
      <c r="HR54" s="17"/>
      <c r="HS54" s="67"/>
      <c r="HT54" s="66"/>
      <c r="HU54" s="66"/>
      <c r="HV54" s="66"/>
      <c r="HW54" s="66"/>
      <c r="HX54" s="66"/>
      <c r="HY54" s="66"/>
      <c r="HZ54" s="65"/>
      <c r="IA54" s="64"/>
      <c r="IB54" s="17"/>
      <c r="IC54" s="17"/>
    </row>
    <row r="55" spans="1:237" ht="13" x14ac:dyDescent="0.15">
      <c r="A55" s="84"/>
      <c r="B55" s="86"/>
      <c r="C55" s="86"/>
      <c r="D55" s="82"/>
      <c r="E55" s="82"/>
      <c r="F55" s="82"/>
      <c r="G55" s="82"/>
      <c r="H55" s="82"/>
      <c r="I55" s="82"/>
      <c r="J55" s="65"/>
      <c r="K55" s="65"/>
      <c r="L55" s="65"/>
      <c r="M55" s="65"/>
      <c r="N55" s="65"/>
      <c r="O55" s="65"/>
      <c r="P55" s="65"/>
      <c r="Q55" s="17"/>
      <c r="R55" s="67"/>
      <c r="S55" s="66"/>
      <c r="T55" s="66"/>
      <c r="U55" s="66"/>
      <c r="V55" s="66"/>
      <c r="W55" s="66"/>
      <c r="X55" s="66"/>
      <c r="Y55" s="65"/>
      <c r="Z55" s="64"/>
      <c r="AA55" s="17"/>
      <c r="AB55" s="17"/>
      <c r="AC55" s="67"/>
      <c r="AD55" s="66"/>
      <c r="AE55" s="66"/>
      <c r="AF55" s="66"/>
      <c r="AG55" s="66"/>
      <c r="AH55" s="66"/>
      <c r="AI55" s="66"/>
      <c r="AJ55" s="65"/>
      <c r="AK55" s="64"/>
      <c r="AL55" s="17"/>
      <c r="AM55" s="17"/>
      <c r="AN55" s="67"/>
      <c r="AO55" s="66"/>
      <c r="AP55" s="66"/>
      <c r="AQ55" s="66"/>
      <c r="AR55" s="66"/>
      <c r="AS55" s="66"/>
      <c r="AT55" s="66"/>
      <c r="AU55" s="65"/>
      <c r="AV55" s="64"/>
      <c r="AW55" s="17"/>
      <c r="AX55" s="17"/>
      <c r="AY55" s="67"/>
      <c r="AZ55" s="66"/>
      <c r="BA55" s="66"/>
      <c r="BB55" s="66"/>
      <c r="BC55" s="66"/>
      <c r="BD55" s="66"/>
      <c r="BE55" s="66"/>
      <c r="BF55" s="65"/>
      <c r="BG55" s="64"/>
      <c r="BH55" s="17"/>
      <c r="BI55" s="17"/>
      <c r="BJ55" s="67"/>
      <c r="BK55" s="66"/>
      <c r="BL55" s="66"/>
      <c r="BM55" s="66"/>
      <c r="BN55" s="66"/>
      <c r="BO55" s="66"/>
      <c r="BP55" s="66"/>
      <c r="BQ55" s="65"/>
      <c r="BR55" s="64"/>
      <c r="BS55" s="17"/>
      <c r="BT55" s="17"/>
      <c r="BU55" s="67"/>
      <c r="BV55" s="66"/>
      <c r="BW55" s="66"/>
      <c r="BX55" s="66"/>
      <c r="BY55" s="66"/>
      <c r="BZ55" s="66"/>
      <c r="CA55" s="66"/>
      <c r="CB55" s="65"/>
      <c r="CC55" s="64"/>
      <c r="CD55" s="17"/>
      <c r="CE55" s="17"/>
      <c r="CF55" s="67"/>
      <c r="CG55" s="66"/>
      <c r="CH55" s="66"/>
      <c r="CI55" s="66"/>
      <c r="CJ55" s="66"/>
      <c r="CK55" s="66"/>
      <c r="CL55" s="66"/>
      <c r="CM55" s="65"/>
      <c r="CN55" s="64"/>
      <c r="CO55" s="17"/>
      <c r="CP55" s="17"/>
      <c r="CQ55" s="67"/>
      <c r="CR55" s="66"/>
      <c r="CS55" s="66"/>
      <c r="CT55" s="66"/>
      <c r="CU55" s="66"/>
      <c r="CV55" s="66"/>
      <c r="CW55" s="66"/>
      <c r="CX55" s="65"/>
      <c r="CY55" s="64"/>
      <c r="CZ55" s="17"/>
      <c r="DA55" s="17"/>
      <c r="DB55" s="67"/>
      <c r="DC55" s="66"/>
      <c r="DD55" s="66"/>
      <c r="DE55" s="66"/>
      <c r="DF55" s="66"/>
      <c r="DG55" s="66"/>
      <c r="DH55" s="66"/>
      <c r="DI55" s="65"/>
      <c r="DJ55" s="64"/>
      <c r="DK55" s="17"/>
      <c r="DL55" s="17"/>
      <c r="DM55" s="67"/>
      <c r="DN55" s="66"/>
      <c r="DO55" s="66"/>
      <c r="DP55" s="66"/>
      <c r="DQ55" s="66"/>
      <c r="DR55" s="66"/>
      <c r="DS55" s="66"/>
      <c r="DT55" s="65"/>
      <c r="DU55" s="64"/>
      <c r="DV55" s="17"/>
      <c r="DW55" s="17"/>
      <c r="DX55" s="67"/>
      <c r="DY55" s="66"/>
      <c r="DZ55" s="66"/>
      <c r="EA55" s="66"/>
      <c r="EB55" s="66"/>
      <c r="EC55" s="66"/>
      <c r="ED55" s="66"/>
      <c r="EE55" s="65"/>
      <c r="EF55" s="64"/>
      <c r="EG55" s="17"/>
      <c r="EH55" s="17"/>
      <c r="EI55" s="67"/>
      <c r="EJ55" s="66"/>
      <c r="EK55" s="66"/>
      <c r="EL55" s="66"/>
      <c r="EM55" s="66"/>
      <c r="EN55" s="66"/>
      <c r="EO55" s="66"/>
      <c r="EP55" s="65"/>
      <c r="EQ55" s="64"/>
      <c r="ER55" s="17"/>
      <c r="ES55" s="17"/>
      <c r="ET55" s="67"/>
      <c r="EU55" s="66"/>
      <c r="EV55" s="66"/>
      <c r="EW55" s="66"/>
      <c r="EX55" s="66"/>
      <c r="EY55" s="66"/>
      <c r="EZ55" s="66"/>
      <c r="FA55" s="65"/>
      <c r="FB55" s="64"/>
      <c r="FC55" s="17"/>
      <c r="FD55" s="17"/>
      <c r="FE55" s="67"/>
      <c r="FF55" s="66"/>
      <c r="FG55" s="66"/>
      <c r="FH55" s="66"/>
      <c r="FI55" s="66"/>
      <c r="FJ55" s="66"/>
      <c r="FK55" s="66"/>
      <c r="FL55" s="65"/>
      <c r="FM55" s="64"/>
      <c r="FN55" s="17"/>
      <c r="FO55" s="17"/>
      <c r="FP55" s="67"/>
      <c r="FQ55" s="66"/>
      <c r="FR55" s="66"/>
      <c r="FS55" s="66"/>
      <c r="FT55" s="66"/>
      <c r="FU55" s="66"/>
      <c r="FV55" s="66"/>
      <c r="FW55" s="65"/>
      <c r="FX55" s="64"/>
      <c r="FY55" s="17"/>
      <c r="FZ55" s="17"/>
      <c r="GA55" s="67"/>
      <c r="GB55" s="66"/>
      <c r="GC55" s="66"/>
      <c r="GD55" s="66"/>
      <c r="GE55" s="66"/>
      <c r="GF55" s="66"/>
      <c r="GG55" s="66"/>
      <c r="GH55" s="65"/>
      <c r="GI55" s="64"/>
      <c r="GJ55" s="17"/>
      <c r="GK55" s="17"/>
      <c r="GL55" s="67"/>
      <c r="GM55" s="66"/>
      <c r="GN55" s="66"/>
      <c r="GO55" s="66"/>
      <c r="GP55" s="66"/>
      <c r="GQ55" s="66"/>
      <c r="GR55" s="66"/>
      <c r="GS55" s="65"/>
      <c r="GT55" s="64"/>
      <c r="GU55" s="17"/>
      <c r="GV55" s="17"/>
      <c r="GW55" s="67"/>
      <c r="GX55" s="66"/>
      <c r="GY55" s="66"/>
      <c r="GZ55" s="66"/>
      <c r="HA55" s="66"/>
      <c r="HB55" s="66"/>
      <c r="HC55" s="66"/>
      <c r="HD55" s="65"/>
      <c r="HE55" s="64"/>
      <c r="HF55" s="17"/>
      <c r="HG55" s="17"/>
      <c r="HH55" s="67"/>
      <c r="HI55" s="66"/>
      <c r="HJ55" s="66"/>
      <c r="HK55" s="66"/>
      <c r="HL55" s="66"/>
      <c r="HM55" s="66"/>
      <c r="HN55" s="66"/>
      <c r="HO55" s="65"/>
      <c r="HP55" s="64"/>
      <c r="HQ55" s="17"/>
      <c r="HR55" s="17"/>
      <c r="HS55" s="67"/>
      <c r="HT55" s="66"/>
      <c r="HU55" s="66"/>
      <c r="HV55" s="66"/>
      <c r="HW55" s="66"/>
      <c r="HX55" s="66"/>
      <c r="HY55" s="66"/>
      <c r="HZ55" s="65"/>
      <c r="IA55" s="64"/>
      <c r="IB55" s="17"/>
      <c r="IC55" s="17"/>
    </row>
    <row r="56" spans="1:237" ht="13" x14ac:dyDescent="0.15">
      <c r="A56" s="84"/>
      <c r="B56" s="87"/>
      <c r="C56" s="87"/>
      <c r="D56" s="82"/>
      <c r="E56" s="82"/>
      <c r="F56" s="82"/>
      <c r="G56" s="82"/>
      <c r="H56" s="82"/>
      <c r="I56" s="82"/>
      <c r="J56" s="65"/>
      <c r="K56" s="65"/>
      <c r="L56" s="65"/>
      <c r="M56" s="65"/>
      <c r="N56" s="65"/>
      <c r="O56" s="65"/>
      <c r="P56" s="65"/>
      <c r="Q56" s="17"/>
      <c r="R56" s="67"/>
      <c r="S56" s="66"/>
      <c r="T56" s="66"/>
      <c r="U56" s="66"/>
      <c r="V56" s="66"/>
      <c r="W56" s="66"/>
      <c r="X56" s="66"/>
      <c r="Y56" s="65"/>
      <c r="Z56" s="64"/>
      <c r="AA56" s="17"/>
      <c r="AB56" s="17"/>
      <c r="AC56" s="67"/>
      <c r="AD56" s="66"/>
      <c r="AE56" s="66"/>
      <c r="AF56" s="66"/>
      <c r="AG56" s="66"/>
      <c r="AH56" s="66"/>
      <c r="AI56" s="66"/>
      <c r="AJ56" s="65"/>
      <c r="AK56" s="64"/>
      <c r="AL56" s="17"/>
      <c r="AM56" s="17"/>
      <c r="AN56" s="67"/>
      <c r="AO56" s="66"/>
      <c r="AP56" s="66"/>
      <c r="AQ56" s="66"/>
      <c r="AR56" s="66"/>
      <c r="AS56" s="66"/>
      <c r="AT56" s="66"/>
      <c r="AU56" s="65"/>
      <c r="AV56" s="64"/>
      <c r="AW56" s="17"/>
      <c r="AX56" s="17"/>
      <c r="AY56" s="67"/>
      <c r="AZ56" s="66"/>
      <c r="BA56" s="66"/>
      <c r="BB56" s="66"/>
      <c r="BC56" s="66"/>
      <c r="BD56" s="66"/>
      <c r="BE56" s="66"/>
      <c r="BF56" s="65"/>
      <c r="BG56" s="64"/>
      <c r="BH56" s="17"/>
      <c r="BI56" s="17"/>
      <c r="BJ56" s="67"/>
      <c r="BK56" s="66"/>
      <c r="BL56" s="66"/>
      <c r="BM56" s="66"/>
      <c r="BN56" s="66"/>
      <c r="BO56" s="66"/>
      <c r="BP56" s="66"/>
      <c r="BQ56" s="65"/>
      <c r="BR56" s="64"/>
      <c r="BS56" s="17"/>
      <c r="BT56" s="17"/>
      <c r="BU56" s="67"/>
      <c r="BV56" s="66"/>
      <c r="BW56" s="66"/>
      <c r="BX56" s="66"/>
      <c r="BY56" s="66"/>
      <c r="BZ56" s="66"/>
      <c r="CA56" s="66"/>
      <c r="CB56" s="65"/>
      <c r="CC56" s="64"/>
      <c r="CD56" s="17"/>
      <c r="CE56" s="17"/>
      <c r="CF56" s="67"/>
      <c r="CG56" s="66"/>
      <c r="CH56" s="66"/>
      <c r="CI56" s="66"/>
      <c r="CJ56" s="66"/>
      <c r="CK56" s="66"/>
      <c r="CL56" s="66"/>
      <c r="CM56" s="65"/>
      <c r="CN56" s="64"/>
      <c r="CO56" s="17"/>
      <c r="CP56" s="17"/>
      <c r="CQ56" s="67"/>
      <c r="CR56" s="66"/>
      <c r="CS56" s="66"/>
      <c r="CT56" s="66"/>
      <c r="CU56" s="66"/>
      <c r="CV56" s="66"/>
      <c r="CW56" s="66"/>
      <c r="CX56" s="65"/>
      <c r="CY56" s="64"/>
      <c r="CZ56" s="17"/>
      <c r="DA56" s="17"/>
      <c r="DB56" s="67"/>
      <c r="DC56" s="66"/>
      <c r="DD56" s="66"/>
      <c r="DE56" s="66"/>
      <c r="DF56" s="66"/>
      <c r="DG56" s="66"/>
      <c r="DH56" s="66"/>
      <c r="DI56" s="65"/>
      <c r="DJ56" s="64"/>
      <c r="DK56" s="17"/>
      <c r="DL56" s="17"/>
      <c r="DM56" s="67"/>
      <c r="DN56" s="66"/>
      <c r="DO56" s="66"/>
      <c r="DP56" s="66"/>
      <c r="DQ56" s="66"/>
      <c r="DR56" s="66"/>
      <c r="DS56" s="66"/>
      <c r="DT56" s="65"/>
      <c r="DU56" s="64"/>
      <c r="DV56" s="17"/>
      <c r="DW56" s="17"/>
      <c r="DX56" s="67"/>
      <c r="DY56" s="66"/>
      <c r="DZ56" s="66"/>
      <c r="EA56" s="66"/>
      <c r="EB56" s="66"/>
      <c r="EC56" s="66"/>
      <c r="ED56" s="66"/>
      <c r="EE56" s="65"/>
      <c r="EF56" s="64"/>
      <c r="EG56" s="17"/>
      <c r="EH56" s="17"/>
      <c r="EI56" s="67"/>
      <c r="EJ56" s="66"/>
      <c r="EK56" s="66"/>
      <c r="EL56" s="66"/>
      <c r="EM56" s="66"/>
      <c r="EN56" s="66"/>
      <c r="EO56" s="66"/>
      <c r="EP56" s="65"/>
      <c r="EQ56" s="64"/>
      <c r="ER56" s="17"/>
      <c r="ES56" s="17"/>
      <c r="ET56" s="67"/>
      <c r="EU56" s="66"/>
      <c r="EV56" s="66"/>
      <c r="EW56" s="66"/>
      <c r="EX56" s="66"/>
      <c r="EY56" s="66"/>
      <c r="EZ56" s="66"/>
      <c r="FA56" s="65"/>
      <c r="FB56" s="64"/>
      <c r="FC56" s="17"/>
      <c r="FD56" s="17"/>
      <c r="FE56" s="67"/>
      <c r="FF56" s="66"/>
      <c r="FG56" s="66"/>
      <c r="FH56" s="66"/>
      <c r="FI56" s="66"/>
      <c r="FJ56" s="66"/>
      <c r="FK56" s="66"/>
      <c r="FL56" s="65"/>
      <c r="FM56" s="64"/>
      <c r="FN56" s="17"/>
      <c r="FO56" s="17"/>
      <c r="FP56" s="67"/>
      <c r="FQ56" s="66"/>
      <c r="FR56" s="66"/>
      <c r="FS56" s="66"/>
      <c r="FT56" s="66"/>
      <c r="FU56" s="66"/>
      <c r="FV56" s="66"/>
      <c r="FW56" s="65"/>
      <c r="FX56" s="64"/>
      <c r="FY56" s="17"/>
      <c r="FZ56" s="17"/>
      <c r="GA56" s="67"/>
      <c r="GB56" s="66"/>
      <c r="GC56" s="66"/>
      <c r="GD56" s="66"/>
      <c r="GE56" s="66"/>
      <c r="GF56" s="66"/>
      <c r="GG56" s="66"/>
      <c r="GH56" s="65"/>
      <c r="GI56" s="64"/>
      <c r="GJ56" s="17"/>
      <c r="GK56" s="17"/>
      <c r="GL56" s="67"/>
      <c r="GM56" s="66"/>
      <c r="GN56" s="66"/>
      <c r="GO56" s="66"/>
      <c r="GP56" s="66"/>
      <c r="GQ56" s="66"/>
      <c r="GR56" s="66"/>
      <c r="GS56" s="65"/>
      <c r="GT56" s="64"/>
      <c r="GU56" s="17"/>
      <c r="GV56" s="17"/>
      <c r="GW56" s="67"/>
      <c r="GX56" s="66"/>
      <c r="GY56" s="66"/>
      <c r="GZ56" s="66"/>
      <c r="HA56" s="66"/>
      <c r="HB56" s="66"/>
      <c r="HC56" s="66"/>
      <c r="HD56" s="65"/>
      <c r="HE56" s="64"/>
      <c r="HF56" s="17"/>
      <c r="HG56" s="17"/>
      <c r="HH56" s="67"/>
      <c r="HI56" s="66"/>
      <c r="HJ56" s="66"/>
      <c r="HK56" s="66"/>
      <c r="HL56" s="66"/>
      <c r="HM56" s="66"/>
      <c r="HN56" s="66"/>
      <c r="HO56" s="65"/>
      <c r="HP56" s="64"/>
      <c r="HQ56" s="17"/>
      <c r="HR56" s="17"/>
      <c r="HS56" s="67"/>
      <c r="HT56" s="66"/>
      <c r="HU56" s="66"/>
      <c r="HV56" s="66"/>
      <c r="HW56" s="66"/>
      <c r="HX56" s="66"/>
      <c r="HY56" s="66"/>
      <c r="HZ56" s="65"/>
      <c r="IA56" s="64"/>
      <c r="IB56" s="17"/>
      <c r="IC56" s="17"/>
    </row>
    <row r="57" spans="1:237" ht="13" x14ac:dyDescent="0.15">
      <c r="A57" s="84"/>
      <c r="B57" s="83"/>
      <c r="C57" s="83"/>
      <c r="D57" s="82"/>
      <c r="E57" s="82"/>
      <c r="F57" s="82"/>
      <c r="G57" s="82"/>
      <c r="H57" s="82"/>
      <c r="I57" s="82"/>
      <c r="J57" s="65"/>
      <c r="K57" s="65"/>
      <c r="L57" s="65"/>
      <c r="M57" s="65"/>
      <c r="N57" s="65"/>
      <c r="O57" s="65"/>
      <c r="P57" s="65"/>
      <c r="Q57" s="17"/>
      <c r="R57" s="67"/>
      <c r="S57" s="66"/>
      <c r="T57" s="66"/>
      <c r="U57" s="66"/>
      <c r="V57" s="66"/>
      <c r="W57" s="66"/>
      <c r="X57" s="66"/>
      <c r="Y57" s="65"/>
      <c r="Z57" s="64"/>
      <c r="AA57" s="17"/>
      <c r="AB57" s="17"/>
      <c r="AC57" s="67"/>
      <c r="AD57" s="66"/>
      <c r="AE57" s="66"/>
      <c r="AF57" s="66"/>
      <c r="AG57" s="66"/>
      <c r="AH57" s="66"/>
      <c r="AI57" s="66"/>
      <c r="AJ57" s="65"/>
      <c r="AK57" s="64"/>
      <c r="AL57" s="17"/>
      <c r="AM57" s="17"/>
      <c r="AN57" s="67"/>
      <c r="AO57" s="66"/>
      <c r="AP57" s="66"/>
      <c r="AQ57" s="66"/>
      <c r="AR57" s="66"/>
      <c r="AS57" s="66"/>
      <c r="AT57" s="66"/>
      <c r="AU57" s="65"/>
      <c r="AV57" s="64"/>
      <c r="AW57" s="17"/>
      <c r="AX57" s="17"/>
      <c r="AY57" s="67"/>
      <c r="AZ57" s="66"/>
      <c r="BA57" s="66"/>
      <c r="BB57" s="66"/>
      <c r="BC57" s="66"/>
      <c r="BD57" s="66"/>
      <c r="BE57" s="66"/>
      <c r="BF57" s="65"/>
      <c r="BG57" s="64"/>
      <c r="BH57" s="17"/>
      <c r="BI57" s="17"/>
      <c r="BJ57" s="67"/>
      <c r="BK57" s="66"/>
      <c r="BL57" s="66"/>
      <c r="BM57" s="66"/>
      <c r="BN57" s="66"/>
      <c r="BO57" s="66"/>
      <c r="BP57" s="66"/>
      <c r="BQ57" s="65"/>
      <c r="BR57" s="64"/>
      <c r="BS57" s="17"/>
      <c r="BT57" s="17"/>
      <c r="BU57" s="67"/>
      <c r="BV57" s="66"/>
      <c r="BW57" s="66"/>
      <c r="BX57" s="66"/>
      <c r="BY57" s="66"/>
      <c r="BZ57" s="66"/>
      <c r="CA57" s="66"/>
      <c r="CB57" s="65"/>
      <c r="CC57" s="64"/>
      <c r="CD57" s="17"/>
      <c r="CE57" s="17"/>
      <c r="CF57" s="67"/>
      <c r="CG57" s="66"/>
      <c r="CH57" s="66"/>
      <c r="CI57" s="66"/>
      <c r="CJ57" s="66"/>
      <c r="CK57" s="66"/>
      <c r="CL57" s="66"/>
      <c r="CM57" s="65"/>
      <c r="CN57" s="64"/>
      <c r="CO57" s="17"/>
      <c r="CP57" s="17"/>
      <c r="CQ57" s="67"/>
      <c r="CR57" s="66"/>
      <c r="CS57" s="66"/>
      <c r="CT57" s="66"/>
      <c r="CU57" s="66"/>
      <c r="CV57" s="66"/>
      <c r="CW57" s="66"/>
      <c r="CX57" s="65"/>
      <c r="CY57" s="64"/>
      <c r="CZ57" s="17"/>
      <c r="DA57" s="17"/>
      <c r="DB57" s="67"/>
      <c r="DC57" s="66"/>
      <c r="DD57" s="66"/>
      <c r="DE57" s="66"/>
      <c r="DF57" s="66"/>
      <c r="DG57" s="66"/>
      <c r="DH57" s="66"/>
      <c r="DI57" s="65"/>
      <c r="DJ57" s="64"/>
      <c r="DK57" s="17"/>
      <c r="DL57" s="17"/>
      <c r="DM57" s="67"/>
      <c r="DN57" s="66"/>
      <c r="DO57" s="66"/>
      <c r="DP57" s="66"/>
      <c r="DQ57" s="66"/>
      <c r="DR57" s="66"/>
      <c r="DS57" s="66"/>
      <c r="DT57" s="65"/>
      <c r="DU57" s="64"/>
      <c r="DV57" s="17"/>
      <c r="DW57" s="17"/>
      <c r="DX57" s="67"/>
      <c r="DY57" s="66"/>
      <c r="DZ57" s="66"/>
      <c r="EA57" s="66"/>
      <c r="EB57" s="66"/>
      <c r="EC57" s="66"/>
      <c r="ED57" s="66"/>
      <c r="EE57" s="65"/>
      <c r="EF57" s="64"/>
      <c r="EG57" s="17"/>
      <c r="EH57" s="17"/>
      <c r="EI57" s="67"/>
      <c r="EJ57" s="66"/>
      <c r="EK57" s="66"/>
      <c r="EL57" s="66"/>
      <c r="EM57" s="66"/>
      <c r="EN57" s="66"/>
      <c r="EO57" s="66"/>
      <c r="EP57" s="65"/>
      <c r="EQ57" s="64"/>
      <c r="ER57" s="17"/>
      <c r="ES57" s="17"/>
      <c r="ET57" s="67"/>
      <c r="EU57" s="66"/>
      <c r="EV57" s="66"/>
      <c r="EW57" s="66"/>
      <c r="EX57" s="66"/>
      <c r="EY57" s="66"/>
      <c r="EZ57" s="66"/>
      <c r="FA57" s="65"/>
      <c r="FB57" s="64"/>
      <c r="FC57" s="17"/>
      <c r="FD57" s="17"/>
      <c r="FE57" s="67"/>
      <c r="FF57" s="66"/>
      <c r="FG57" s="66"/>
      <c r="FH57" s="66"/>
      <c r="FI57" s="66"/>
      <c r="FJ57" s="66"/>
      <c r="FK57" s="66"/>
      <c r="FL57" s="65"/>
      <c r="FM57" s="64"/>
      <c r="FN57" s="17"/>
      <c r="FO57" s="17"/>
      <c r="FP57" s="67"/>
      <c r="FQ57" s="66"/>
      <c r="FR57" s="66"/>
      <c r="FS57" s="66"/>
      <c r="FT57" s="66"/>
      <c r="FU57" s="66"/>
      <c r="FV57" s="66"/>
      <c r="FW57" s="65"/>
      <c r="FX57" s="64"/>
      <c r="FY57" s="17"/>
      <c r="FZ57" s="17"/>
      <c r="GA57" s="67"/>
      <c r="GB57" s="66"/>
      <c r="GC57" s="66"/>
      <c r="GD57" s="66"/>
      <c r="GE57" s="66"/>
      <c r="GF57" s="66"/>
      <c r="GG57" s="66"/>
      <c r="GH57" s="65"/>
      <c r="GI57" s="64"/>
      <c r="GJ57" s="17"/>
      <c r="GK57" s="17"/>
      <c r="GL57" s="67"/>
      <c r="GM57" s="66"/>
      <c r="GN57" s="66"/>
      <c r="GO57" s="66"/>
      <c r="GP57" s="66"/>
      <c r="GQ57" s="66"/>
      <c r="GR57" s="66"/>
      <c r="GS57" s="65"/>
      <c r="GT57" s="64"/>
      <c r="GU57" s="17"/>
      <c r="GV57" s="17"/>
      <c r="GW57" s="67"/>
      <c r="GX57" s="66"/>
      <c r="GY57" s="66"/>
      <c r="GZ57" s="66"/>
      <c r="HA57" s="66"/>
      <c r="HB57" s="66"/>
      <c r="HC57" s="66"/>
      <c r="HD57" s="65"/>
      <c r="HE57" s="64"/>
      <c r="HF57" s="17"/>
      <c r="HG57" s="17"/>
      <c r="HH57" s="67"/>
      <c r="HI57" s="66"/>
      <c r="HJ57" s="66"/>
      <c r="HK57" s="66"/>
      <c r="HL57" s="66"/>
      <c r="HM57" s="66"/>
      <c r="HN57" s="66"/>
      <c r="HO57" s="65"/>
      <c r="HP57" s="64"/>
      <c r="HQ57" s="17"/>
      <c r="HR57" s="17"/>
      <c r="HS57" s="67"/>
      <c r="HT57" s="66"/>
      <c r="HU57" s="66"/>
      <c r="HV57" s="66"/>
      <c r="HW57" s="66"/>
      <c r="HX57" s="66"/>
      <c r="HY57" s="66"/>
      <c r="HZ57" s="65"/>
      <c r="IA57" s="64"/>
      <c r="IB57" s="17"/>
      <c r="IC57" s="17"/>
    </row>
    <row r="58" spans="1:237" ht="13" x14ac:dyDescent="0.15">
      <c r="A58" s="84"/>
      <c r="B58" s="83"/>
      <c r="C58" s="83"/>
      <c r="D58" s="82"/>
      <c r="E58" s="82"/>
      <c r="F58" s="82"/>
      <c r="G58" s="82"/>
      <c r="H58" s="82"/>
      <c r="I58" s="82"/>
      <c r="J58" s="65"/>
      <c r="K58" s="65"/>
      <c r="L58" s="65"/>
      <c r="M58" s="65"/>
      <c r="N58" s="65"/>
      <c r="O58" s="65"/>
      <c r="P58" s="65"/>
      <c r="Q58" s="17"/>
      <c r="R58" s="67"/>
      <c r="S58" s="66"/>
      <c r="T58" s="66"/>
      <c r="U58" s="66"/>
      <c r="V58" s="66"/>
      <c r="W58" s="66"/>
      <c r="X58" s="66"/>
      <c r="Y58" s="65"/>
      <c r="Z58" s="64"/>
      <c r="AA58" s="17"/>
      <c r="AB58" s="17"/>
      <c r="AC58" s="67"/>
      <c r="AD58" s="66"/>
      <c r="AE58" s="66"/>
      <c r="AF58" s="66"/>
      <c r="AG58" s="66"/>
      <c r="AH58" s="66"/>
      <c r="AI58" s="66"/>
      <c r="AJ58" s="65"/>
      <c r="AK58" s="64"/>
      <c r="AL58" s="17"/>
      <c r="AM58" s="17"/>
      <c r="AN58" s="67"/>
      <c r="AO58" s="66"/>
      <c r="AP58" s="66"/>
      <c r="AQ58" s="66"/>
      <c r="AR58" s="66"/>
      <c r="AS58" s="66"/>
      <c r="AT58" s="66"/>
      <c r="AU58" s="65"/>
      <c r="AV58" s="64"/>
      <c r="AW58" s="17"/>
      <c r="AX58" s="17"/>
      <c r="AY58" s="67"/>
      <c r="AZ58" s="66"/>
      <c r="BA58" s="66"/>
      <c r="BB58" s="66"/>
      <c r="BC58" s="66"/>
      <c r="BD58" s="66"/>
      <c r="BE58" s="66"/>
      <c r="BF58" s="65"/>
      <c r="BG58" s="64"/>
      <c r="BH58" s="17"/>
      <c r="BI58" s="17"/>
      <c r="BJ58" s="67"/>
      <c r="BK58" s="66"/>
      <c r="BL58" s="66"/>
      <c r="BM58" s="66"/>
      <c r="BN58" s="66"/>
      <c r="BO58" s="66"/>
      <c r="BP58" s="66"/>
      <c r="BQ58" s="65"/>
      <c r="BR58" s="64"/>
      <c r="BS58" s="17"/>
      <c r="BT58" s="17"/>
      <c r="BU58" s="67"/>
      <c r="BV58" s="66"/>
      <c r="BW58" s="66"/>
      <c r="BX58" s="66"/>
      <c r="BY58" s="66"/>
      <c r="BZ58" s="66"/>
      <c r="CA58" s="66"/>
      <c r="CB58" s="65"/>
      <c r="CC58" s="64"/>
      <c r="CD58" s="17"/>
      <c r="CE58" s="17"/>
      <c r="CF58" s="67"/>
      <c r="CG58" s="66"/>
      <c r="CH58" s="66"/>
      <c r="CI58" s="66"/>
      <c r="CJ58" s="66"/>
      <c r="CK58" s="66"/>
      <c r="CL58" s="66"/>
      <c r="CM58" s="65"/>
      <c r="CN58" s="64"/>
      <c r="CO58" s="17"/>
      <c r="CP58" s="17"/>
      <c r="CQ58" s="67"/>
      <c r="CR58" s="66"/>
      <c r="CS58" s="66"/>
      <c r="CT58" s="66"/>
      <c r="CU58" s="66"/>
      <c r="CV58" s="66"/>
      <c r="CW58" s="66"/>
      <c r="CX58" s="65"/>
      <c r="CY58" s="64"/>
      <c r="CZ58" s="17"/>
      <c r="DA58" s="17"/>
      <c r="DB58" s="67"/>
      <c r="DC58" s="66"/>
      <c r="DD58" s="66"/>
      <c r="DE58" s="66"/>
      <c r="DF58" s="66"/>
      <c r="DG58" s="66"/>
      <c r="DH58" s="66"/>
      <c r="DI58" s="65"/>
      <c r="DJ58" s="64"/>
      <c r="DK58" s="17"/>
      <c r="DL58" s="17"/>
      <c r="DM58" s="67"/>
      <c r="DN58" s="66"/>
      <c r="DO58" s="66"/>
      <c r="DP58" s="66"/>
      <c r="DQ58" s="66"/>
      <c r="DR58" s="66"/>
      <c r="DS58" s="66"/>
      <c r="DT58" s="65"/>
      <c r="DU58" s="64"/>
      <c r="DV58" s="17"/>
      <c r="DW58" s="17"/>
      <c r="DX58" s="67"/>
      <c r="DY58" s="66"/>
      <c r="DZ58" s="66"/>
      <c r="EA58" s="66"/>
      <c r="EB58" s="66"/>
      <c r="EC58" s="66"/>
      <c r="ED58" s="66"/>
      <c r="EE58" s="65"/>
      <c r="EF58" s="64"/>
      <c r="EG58" s="17"/>
      <c r="EH58" s="17"/>
      <c r="EI58" s="67"/>
      <c r="EJ58" s="66"/>
      <c r="EK58" s="66"/>
      <c r="EL58" s="66"/>
      <c r="EM58" s="66"/>
      <c r="EN58" s="66"/>
      <c r="EO58" s="66"/>
      <c r="EP58" s="65"/>
      <c r="EQ58" s="64"/>
      <c r="ER58" s="17"/>
      <c r="ES58" s="17"/>
      <c r="ET58" s="67"/>
      <c r="EU58" s="66"/>
      <c r="EV58" s="66"/>
      <c r="EW58" s="66"/>
      <c r="EX58" s="66"/>
      <c r="EY58" s="66"/>
      <c r="EZ58" s="66"/>
      <c r="FA58" s="65"/>
      <c r="FB58" s="64"/>
      <c r="FC58" s="17"/>
      <c r="FD58" s="17"/>
      <c r="FE58" s="67"/>
      <c r="FF58" s="66"/>
      <c r="FG58" s="66"/>
      <c r="FH58" s="66"/>
      <c r="FI58" s="66"/>
      <c r="FJ58" s="66"/>
      <c r="FK58" s="66"/>
      <c r="FL58" s="65"/>
      <c r="FM58" s="64"/>
      <c r="FN58" s="17"/>
      <c r="FO58" s="17"/>
      <c r="FP58" s="67"/>
      <c r="FQ58" s="66"/>
      <c r="FR58" s="66"/>
      <c r="FS58" s="66"/>
      <c r="FT58" s="66"/>
      <c r="FU58" s="66"/>
      <c r="FV58" s="66"/>
      <c r="FW58" s="65"/>
      <c r="FX58" s="64"/>
      <c r="FY58" s="17"/>
      <c r="FZ58" s="17"/>
      <c r="GA58" s="67"/>
      <c r="GB58" s="66"/>
      <c r="GC58" s="66"/>
      <c r="GD58" s="66"/>
      <c r="GE58" s="66"/>
      <c r="GF58" s="66"/>
      <c r="GG58" s="66"/>
      <c r="GH58" s="65"/>
      <c r="GI58" s="64"/>
      <c r="GJ58" s="17"/>
      <c r="GK58" s="17"/>
      <c r="GL58" s="67"/>
      <c r="GM58" s="66"/>
      <c r="GN58" s="66"/>
      <c r="GO58" s="66"/>
      <c r="GP58" s="66"/>
      <c r="GQ58" s="66"/>
      <c r="GR58" s="66"/>
      <c r="GS58" s="65"/>
      <c r="GT58" s="64"/>
      <c r="GU58" s="17"/>
      <c r="GV58" s="17"/>
      <c r="GW58" s="67"/>
      <c r="GX58" s="66"/>
      <c r="GY58" s="66"/>
      <c r="GZ58" s="66"/>
      <c r="HA58" s="66"/>
      <c r="HB58" s="66"/>
      <c r="HC58" s="66"/>
      <c r="HD58" s="65"/>
      <c r="HE58" s="64"/>
      <c r="HF58" s="17"/>
      <c r="HG58" s="17"/>
      <c r="HH58" s="67"/>
      <c r="HI58" s="66"/>
      <c r="HJ58" s="66"/>
      <c r="HK58" s="66"/>
      <c r="HL58" s="66"/>
      <c r="HM58" s="66"/>
      <c r="HN58" s="66"/>
      <c r="HO58" s="65"/>
      <c r="HP58" s="64"/>
      <c r="HQ58" s="17"/>
      <c r="HR58" s="17"/>
      <c r="HS58" s="67"/>
      <c r="HT58" s="66"/>
      <c r="HU58" s="66"/>
      <c r="HV58" s="66"/>
      <c r="HW58" s="66"/>
      <c r="HX58" s="66"/>
      <c r="HY58" s="66"/>
      <c r="HZ58" s="65"/>
      <c r="IA58" s="64"/>
      <c r="IB58" s="17"/>
      <c r="IC58" s="17"/>
    </row>
    <row r="59" spans="1:237" ht="13" x14ac:dyDescent="0.15">
      <c r="A59" s="84"/>
      <c r="B59" s="83"/>
      <c r="C59" s="83"/>
      <c r="D59" s="82"/>
      <c r="E59" s="82"/>
      <c r="F59" s="82"/>
      <c r="G59" s="82"/>
      <c r="H59" s="82"/>
      <c r="I59" s="82"/>
      <c r="J59" s="65"/>
      <c r="K59" s="65"/>
      <c r="L59" s="65"/>
      <c r="M59" s="65"/>
      <c r="N59" s="65"/>
      <c r="O59" s="65"/>
      <c r="P59" s="65"/>
      <c r="Q59" s="17"/>
      <c r="R59" s="67"/>
      <c r="S59" s="66"/>
      <c r="T59" s="66"/>
      <c r="U59" s="66"/>
      <c r="V59" s="66"/>
      <c r="W59" s="66"/>
      <c r="X59" s="66"/>
      <c r="Y59" s="65"/>
      <c r="Z59" s="64"/>
      <c r="AA59" s="17"/>
      <c r="AB59" s="17"/>
      <c r="AC59" s="67"/>
      <c r="AD59" s="66"/>
      <c r="AE59" s="66"/>
      <c r="AF59" s="66"/>
      <c r="AG59" s="66"/>
      <c r="AH59" s="66"/>
      <c r="AI59" s="66"/>
      <c r="AJ59" s="65"/>
      <c r="AK59" s="64"/>
      <c r="AL59" s="17"/>
      <c r="AM59" s="17"/>
      <c r="AN59" s="67"/>
      <c r="AO59" s="66"/>
      <c r="AP59" s="66"/>
      <c r="AQ59" s="66"/>
      <c r="AR59" s="66"/>
      <c r="AS59" s="66"/>
      <c r="AT59" s="66"/>
      <c r="AU59" s="65"/>
      <c r="AV59" s="64"/>
      <c r="AW59" s="17"/>
      <c r="AX59" s="17"/>
      <c r="AY59" s="67"/>
      <c r="AZ59" s="66"/>
      <c r="BA59" s="66"/>
      <c r="BB59" s="66"/>
      <c r="BC59" s="66"/>
      <c r="BD59" s="66"/>
      <c r="BE59" s="66"/>
      <c r="BF59" s="65"/>
      <c r="BG59" s="64"/>
      <c r="BH59" s="17"/>
      <c r="BI59" s="17"/>
      <c r="BJ59" s="67"/>
      <c r="BK59" s="66"/>
      <c r="BL59" s="66"/>
      <c r="BM59" s="66"/>
      <c r="BN59" s="66"/>
      <c r="BO59" s="66"/>
      <c r="BP59" s="66"/>
      <c r="BQ59" s="65"/>
      <c r="BR59" s="64"/>
      <c r="BS59" s="17"/>
      <c r="BT59" s="17"/>
      <c r="BU59" s="67"/>
      <c r="BV59" s="66"/>
      <c r="BW59" s="66"/>
      <c r="BX59" s="66"/>
      <c r="BY59" s="66"/>
      <c r="BZ59" s="66"/>
      <c r="CA59" s="66"/>
      <c r="CB59" s="65"/>
      <c r="CC59" s="64"/>
      <c r="CD59" s="17"/>
      <c r="CE59" s="17"/>
      <c r="CF59" s="67"/>
      <c r="CG59" s="66"/>
      <c r="CH59" s="66"/>
      <c r="CI59" s="66"/>
      <c r="CJ59" s="66"/>
      <c r="CK59" s="66"/>
      <c r="CL59" s="66"/>
      <c r="CM59" s="65"/>
      <c r="CN59" s="64"/>
      <c r="CO59" s="17"/>
      <c r="CP59" s="17"/>
      <c r="CQ59" s="67"/>
      <c r="CR59" s="66"/>
      <c r="CS59" s="66"/>
      <c r="CT59" s="66"/>
      <c r="CU59" s="66"/>
      <c r="CV59" s="66"/>
      <c r="CW59" s="66"/>
      <c r="CX59" s="65"/>
      <c r="CY59" s="64"/>
      <c r="CZ59" s="17"/>
      <c r="DA59" s="17"/>
      <c r="DB59" s="67"/>
      <c r="DC59" s="66"/>
      <c r="DD59" s="66"/>
      <c r="DE59" s="66"/>
      <c r="DF59" s="66"/>
      <c r="DG59" s="66"/>
      <c r="DH59" s="66"/>
      <c r="DI59" s="65"/>
      <c r="DJ59" s="64"/>
      <c r="DK59" s="17"/>
      <c r="DL59" s="17"/>
      <c r="DM59" s="67"/>
      <c r="DN59" s="66"/>
      <c r="DO59" s="66"/>
      <c r="DP59" s="66"/>
      <c r="DQ59" s="66"/>
      <c r="DR59" s="66"/>
      <c r="DS59" s="66"/>
      <c r="DT59" s="65"/>
      <c r="DU59" s="64"/>
      <c r="DV59" s="17"/>
      <c r="DW59" s="17"/>
      <c r="DX59" s="67"/>
      <c r="DY59" s="66"/>
      <c r="DZ59" s="66"/>
      <c r="EA59" s="66"/>
      <c r="EB59" s="66"/>
      <c r="EC59" s="66"/>
      <c r="ED59" s="66"/>
      <c r="EE59" s="65"/>
      <c r="EF59" s="64"/>
      <c r="EG59" s="17"/>
      <c r="EH59" s="17"/>
      <c r="EI59" s="67"/>
      <c r="EJ59" s="66"/>
      <c r="EK59" s="66"/>
      <c r="EL59" s="66"/>
      <c r="EM59" s="66"/>
      <c r="EN59" s="66"/>
      <c r="EO59" s="66"/>
      <c r="EP59" s="65"/>
      <c r="EQ59" s="64"/>
      <c r="ER59" s="17"/>
      <c r="ES59" s="17"/>
      <c r="ET59" s="67"/>
      <c r="EU59" s="66"/>
      <c r="EV59" s="66"/>
      <c r="EW59" s="66"/>
      <c r="EX59" s="66"/>
      <c r="EY59" s="66"/>
      <c r="EZ59" s="66"/>
      <c r="FA59" s="65"/>
      <c r="FB59" s="64"/>
      <c r="FC59" s="17"/>
      <c r="FD59" s="17"/>
      <c r="FE59" s="67"/>
      <c r="FF59" s="66"/>
      <c r="FG59" s="66"/>
      <c r="FH59" s="66"/>
      <c r="FI59" s="66"/>
      <c r="FJ59" s="66"/>
      <c r="FK59" s="66"/>
      <c r="FL59" s="65"/>
      <c r="FM59" s="64"/>
      <c r="FN59" s="17"/>
      <c r="FO59" s="17"/>
      <c r="FP59" s="67"/>
      <c r="FQ59" s="66"/>
      <c r="FR59" s="66"/>
      <c r="FS59" s="66"/>
      <c r="FT59" s="66"/>
      <c r="FU59" s="66"/>
      <c r="FV59" s="66"/>
      <c r="FW59" s="65"/>
      <c r="FX59" s="64"/>
      <c r="FY59" s="17"/>
      <c r="FZ59" s="17"/>
      <c r="GA59" s="67"/>
      <c r="GB59" s="66"/>
      <c r="GC59" s="66"/>
      <c r="GD59" s="66"/>
      <c r="GE59" s="66"/>
      <c r="GF59" s="66"/>
      <c r="GG59" s="66"/>
      <c r="GH59" s="65"/>
      <c r="GI59" s="64"/>
      <c r="GJ59" s="17"/>
      <c r="GK59" s="17"/>
      <c r="GL59" s="67"/>
      <c r="GM59" s="66"/>
      <c r="GN59" s="66"/>
      <c r="GO59" s="66"/>
      <c r="GP59" s="66"/>
      <c r="GQ59" s="66"/>
      <c r="GR59" s="66"/>
      <c r="GS59" s="65"/>
      <c r="GT59" s="64"/>
      <c r="GU59" s="17"/>
      <c r="GV59" s="17"/>
      <c r="GW59" s="67"/>
      <c r="GX59" s="66"/>
      <c r="GY59" s="66"/>
      <c r="GZ59" s="66"/>
      <c r="HA59" s="66"/>
      <c r="HB59" s="66"/>
      <c r="HC59" s="66"/>
      <c r="HD59" s="65"/>
      <c r="HE59" s="64"/>
      <c r="HF59" s="17"/>
      <c r="HG59" s="17"/>
      <c r="HH59" s="67"/>
      <c r="HI59" s="66"/>
      <c r="HJ59" s="66"/>
      <c r="HK59" s="66"/>
      <c r="HL59" s="66"/>
      <c r="HM59" s="66"/>
      <c r="HN59" s="66"/>
      <c r="HO59" s="65"/>
      <c r="HP59" s="64"/>
      <c r="HQ59" s="17"/>
      <c r="HR59" s="17"/>
      <c r="HS59" s="67"/>
      <c r="HT59" s="66"/>
      <c r="HU59" s="66"/>
      <c r="HV59" s="66"/>
      <c r="HW59" s="66"/>
      <c r="HX59" s="66"/>
      <c r="HY59" s="66"/>
      <c r="HZ59" s="65"/>
      <c r="IA59" s="64"/>
      <c r="IB59" s="17"/>
      <c r="IC59" s="17"/>
    </row>
    <row r="60" spans="1:237" ht="13" x14ac:dyDescent="0.15">
      <c r="A60" s="84"/>
      <c r="B60" s="83"/>
      <c r="C60" s="83"/>
      <c r="D60" s="82"/>
      <c r="E60" s="82"/>
      <c r="F60" s="82"/>
      <c r="G60" s="82"/>
      <c r="H60" s="82"/>
      <c r="I60" s="82"/>
      <c r="J60" s="65"/>
      <c r="K60" s="65"/>
      <c r="L60" s="65"/>
      <c r="M60" s="65"/>
      <c r="N60" s="65"/>
      <c r="O60" s="65"/>
      <c r="P60" s="65"/>
      <c r="Q60" s="17"/>
      <c r="R60" s="67"/>
      <c r="S60" s="66"/>
      <c r="T60" s="66"/>
      <c r="U60" s="66"/>
      <c r="V60" s="66"/>
      <c r="W60" s="66"/>
      <c r="X60" s="66"/>
      <c r="Y60" s="65"/>
      <c r="Z60" s="64"/>
      <c r="AA60" s="17"/>
      <c r="AB60" s="17"/>
      <c r="AC60" s="67"/>
      <c r="AD60" s="66"/>
      <c r="AE60" s="66"/>
      <c r="AF60" s="66"/>
      <c r="AG60" s="66"/>
      <c r="AH60" s="66"/>
      <c r="AI60" s="66"/>
      <c r="AJ60" s="65"/>
      <c r="AK60" s="64"/>
      <c r="AL60" s="17"/>
      <c r="AM60" s="17"/>
      <c r="AN60" s="67"/>
      <c r="AO60" s="66"/>
      <c r="AP60" s="66"/>
      <c r="AQ60" s="66"/>
      <c r="AR60" s="66"/>
      <c r="AS60" s="66"/>
      <c r="AT60" s="66"/>
      <c r="AU60" s="65"/>
      <c r="AV60" s="64"/>
      <c r="AW60" s="17"/>
      <c r="AX60" s="17"/>
      <c r="AY60" s="67"/>
      <c r="AZ60" s="66"/>
      <c r="BA60" s="66"/>
      <c r="BB60" s="66"/>
      <c r="BC60" s="66"/>
      <c r="BD60" s="66"/>
      <c r="BE60" s="66"/>
      <c r="BF60" s="65"/>
      <c r="BG60" s="64"/>
      <c r="BH60" s="17"/>
      <c r="BI60" s="17"/>
      <c r="BJ60" s="67"/>
      <c r="BK60" s="66"/>
      <c r="BL60" s="66"/>
      <c r="BM60" s="66"/>
      <c r="BN60" s="66"/>
      <c r="BO60" s="66"/>
      <c r="BP60" s="66"/>
      <c r="BQ60" s="65"/>
      <c r="BR60" s="64"/>
      <c r="BS60" s="17"/>
      <c r="BT60" s="17"/>
      <c r="BU60" s="67"/>
      <c r="BV60" s="66"/>
      <c r="BW60" s="66"/>
      <c r="BX60" s="66"/>
      <c r="BY60" s="66"/>
      <c r="BZ60" s="66"/>
      <c r="CA60" s="66"/>
      <c r="CB60" s="65"/>
      <c r="CC60" s="64"/>
      <c r="CD60" s="17"/>
      <c r="CE60" s="17"/>
      <c r="CF60" s="67"/>
      <c r="CG60" s="66"/>
      <c r="CH60" s="66"/>
      <c r="CI60" s="66"/>
      <c r="CJ60" s="66"/>
      <c r="CK60" s="66"/>
      <c r="CL60" s="66"/>
      <c r="CM60" s="65"/>
      <c r="CN60" s="64"/>
      <c r="CO60" s="17"/>
      <c r="CP60" s="17"/>
      <c r="CQ60" s="67"/>
      <c r="CR60" s="66"/>
      <c r="CS60" s="66"/>
      <c r="CT60" s="66"/>
      <c r="CU60" s="66"/>
      <c r="CV60" s="66"/>
      <c r="CW60" s="66"/>
      <c r="CX60" s="65"/>
      <c r="CY60" s="64"/>
      <c r="CZ60" s="17"/>
      <c r="DA60" s="17"/>
      <c r="DB60" s="67"/>
      <c r="DC60" s="66"/>
      <c r="DD60" s="66"/>
      <c r="DE60" s="66"/>
      <c r="DF60" s="66"/>
      <c r="DG60" s="66"/>
      <c r="DH60" s="66"/>
      <c r="DI60" s="65"/>
      <c r="DJ60" s="64"/>
      <c r="DK60" s="17"/>
      <c r="DL60" s="17"/>
      <c r="DM60" s="67"/>
      <c r="DN60" s="66"/>
      <c r="DO60" s="66"/>
      <c r="DP60" s="66"/>
      <c r="DQ60" s="66"/>
      <c r="DR60" s="66"/>
      <c r="DS60" s="66"/>
      <c r="DT60" s="65"/>
      <c r="DU60" s="64"/>
      <c r="DV60" s="17"/>
      <c r="DW60" s="17"/>
      <c r="DX60" s="67"/>
      <c r="DY60" s="66"/>
      <c r="DZ60" s="66"/>
      <c r="EA60" s="66"/>
      <c r="EB60" s="66"/>
      <c r="EC60" s="66"/>
      <c r="ED60" s="66"/>
      <c r="EE60" s="65"/>
      <c r="EF60" s="64"/>
      <c r="EG60" s="17"/>
      <c r="EH60" s="17"/>
      <c r="EI60" s="67"/>
      <c r="EJ60" s="66"/>
      <c r="EK60" s="66"/>
      <c r="EL60" s="66"/>
      <c r="EM60" s="66"/>
      <c r="EN60" s="66"/>
      <c r="EO60" s="66"/>
      <c r="EP60" s="65"/>
      <c r="EQ60" s="64"/>
      <c r="ER60" s="17"/>
      <c r="ES60" s="17"/>
      <c r="ET60" s="67"/>
      <c r="EU60" s="66"/>
      <c r="EV60" s="66"/>
      <c r="EW60" s="66"/>
      <c r="EX60" s="66"/>
      <c r="EY60" s="66"/>
      <c r="EZ60" s="66"/>
      <c r="FA60" s="65"/>
      <c r="FB60" s="64"/>
      <c r="FC60" s="17"/>
      <c r="FD60" s="17"/>
      <c r="FE60" s="67"/>
      <c r="FF60" s="66"/>
      <c r="FG60" s="66"/>
      <c r="FH60" s="66"/>
      <c r="FI60" s="66"/>
      <c r="FJ60" s="66"/>
      <c r="FK60" s="66"/>
      <c r="FL60" s="65"/>
      <c r="FM60" s="64"/>
      <c r="FN60" s="17"/>
      <c r="FO60" s="17"/>
      <c r="FP60" s="67"/>
      <c r="FQ60" s="66"/>
      <c r="FR60" s="66"/>
      <c r="FS60" s="66"/>
      <c r="FT60" s="66"/>
      <c r="FU60" s="66"/>
      <c r="FV60" s="66"/>
      <c r="FW60" s="65"/>
      <c r="FX60" s="64"/>
      <c r="FY60" s="17"/>
      <c r="FZ60" s="17"/>
      <c r="GA60" s="67"/>
      <c r="GB60" s="66"/>
      <c r="GC60" s="66"/>
      <c r="GD60" s="66"/>
      <c r="GE60" s="66"/>
      <c r="GF60" s="66"/>
      <c r="GG60" s="66"/>
      <c r="GH60" s="65"/>
      <c r="GI60" s="64"/>
      <c r="GJ60" s="17"/>
      <c r="GK60" s="17"/>
      <c r="GL60" s="67"/>
      <c r="GM60" s="66"/>
      <c r="GN60" s="66"/>
      <c r="GO60" s="66"/>
      <c r="GP60" s="66"/>
      <c r="GQ60" s="66"/>
      <c r="GR60" s="66"/>
      <c r="GS60" s="65"/>
      <c r="GT60" s="64"/>
      <c r="GU60" s="17"/>
      <c r="GV60" s="17"/>
      <c r="GW60" s="67"/>
      <c r="GX60" s="66"/>
      <c r="GY60" s="66"/>
      <c r="GZ60" s="66"/>
      <c r="HA60" s="66"/>
      <c r="HB60" s="66"/>
      <c r="HC60" s="66"/>
      <c r="HD60" s="65"/>
      <c r="HE60" s="64"/>
      <c r="HF60" s="17"/>
      <c r="HG60" s="17"/>
      <c r="HH60" s="67"/>
      <c r="HI60" s="66"/>
      <c r="HJ60" s="66"/>
      <c r="HK60" s="66"/>
      <c r="HL60" s="66"/>
      <c r="HM60" s="66"/>
      <c r="HN60" s="66"/>
      <c r="HO60" s="65"/>
      <c r="HP60" s="64"/>
      <c r="HQ60" s="17"/>
      <c r="HR60" s="17"/>
      <c r="HS60" s="67"/>
      <c r="HT60" s="66"/>
      <c r="HU60" s="66"/>
      <c r="HV60" s="66"/>
      <c r="HW60" s="66"/>
      <c r="HX60" s="66"/>
      <c r="HY60" s="66"/>
      <c r="HZ60" s="65"/>
      <c r="IA60" s="64"/>
      <c r="IB60" s="17"/>
      <c r="IC60" s="17"/>
    </row>
    <row r="61" spans="1:237" ht="13" x14ac:dyDescent="0.15">
      <c r="A61" s="84"/>
      <c r="B61" s="86"/>
      <c r="C61" s="86"/>
      <c r="D61" s="82"/>
      <c r="E61" s="82"/>
      <c r="F61" s="82"/>
      <c r="G61" s="82"/>
      <c r="H61" s="82"/>
      <c r="I61" s="82"/>
      <c r="J61" s="65"/>
      <c r="K61" s="65"/>
      <c r="L61" s="65"/>
      <c r="M61" s="65"/>
      <c r="N61" s="65"/>
      <c r="O61" s="65"/>
      <c r="P61" s="65"/>
      <c r="Q61" s="17"/>
      <c r="R61" s="67"/>
      <c r="S61" s="66"/>
      <c r="T61" s="66"/>
      <c r="U61" s="66"/>
      <c r="V61" s="66"/>
      <c r="W61" s="66"/>
      <c r="X61" s="66"/>
      <c r="Y61" s="65"/>
      <c r="Z61" s="64"/>
      <c r="AA61" s="17"/>
      <c r="AB61" s="17"/>
      <c r="AC61" s="67"/>
      <c r="AD61" s="66"/>
      <c r="AE61" s="66"/>
      <c r="AF61" s="66"/>
      <c r="AG61" s="66"/>
      <c r="AH61" s="66"/>
      <c r="AI61" s="66"/>
      <c r="AJ61" s="65"/>
      <c r="AK61" s="64"/>
      <c r="AL61" s="17"/>
      <c r="AM61" s="17"/>
      <c r="AN61" s="67"/>
      <c r="AO61" s="66"/>
      <c r="AP61" s="66"/>
      <c r="AQ61" s="66"/>
      <c r="AR61" s="66"/>
      <c r="AS61" s="66"/>
      <c r="AT61" s="66"/>
      <c r="AU61" s="65"/>
      <c r="AV61" s="64"/>
      <c r="AW61" s="17"/>
      <c r="AX61" s="17"/>
      <c r="AY61" s="67"/>
      <c r="AZ61" s="66"/>
      <c r="BA61" s="66"/>
      <c r="BB61" s="66"/>
      <c r="BC61" s="66"/>
      <c r="BD61" s="66"/>
      <c r="BE61" s="66"/>
      <c r="BF61" s="65"/>
      <c r="BG61" s="64"/>
      <c r="BH61" s="17"/>
      <c r="BI61" s="17"/>
      <c r="BJ61" s="67"/>
      <c r="BK61" s="66"/>
      <c r="BL61" s="66"/>
      <c r="BM61" s="66"/>
      <c r="BN61" s="66"/>
      <c r="BO61" s="66"/>
      <c r="BP61" s="66"/>
      <c r="BQ61" s="65"/>
      <c r="BR61" s="64"/>
      <c r="BS61" s="17"/>
      <c r="BT61" s="17"/>
      <c r="BU61" s="67"/>
      <c r="BV61" s="66"/>
      <c r="BW61" s="66"/>
      <c r="BX61" s="66"/>
      <c r="BY61" s="66"/>
      <c r="BZ61" s="66"/>
      <c r="CA61" s="66"/>
      <c r="CB61" s="65"/>
      <c r="CC61" s="64"/>
      <c r="CD61" s="17"/>
      <c r="CE61" s="17"/>
      <c r="CF61" s="67"/>
      <c r="CG61" s="66"/>
      <c r="CH61" s="66"/>
      <c r="CI61" s="66"/>
      <c r="CJ61" s="66"/>
      <c r="CK61" s="66"/>
      <c r="CL61" s="66"/>
      <c r="CM61" s="65"/>
      <c r="CN61" s="64"/>
      <c r="CO61" s="17"/>
      <c r="CP61" s="17"/>
      <c r="CQ61" s="67"/>
      <c r="CR61" s="66"/>
      <c r="CS61" s="66"/>
      <c r="CT61" s="66"/>
      <c r="CU61" s="66"/>
      <c r="CV61" s="66"/>
      <c r="CW61" s="66"/>
      <c r="CX61" s="65"/>
      <c r="CY61" s="64"/>
      <c r="CZ61" s="17"/>
      <c r="DA61" s="17"/>
      <c r="DB61" s="67"/>
      <c r="DC61" s="66"/>
      <c r="DD61" s="66"/>
      <c r="DE61" s="66"/>
      <c r="DF61" s="66"/>
      <c r="DG61" s="66"/>
      <c r="DH61" s="66"/>
      <c r="DI61" s="65"/>
      <c r="DJ61" s="64"/>
      <c r="DK61" s="17"/>
      <c r="DL61" s="17"/>
      <c r="DM61" s="67"/>
      <c r="DN61" s="66"/>
      <c r="DO61" s="66"/>
      <c r="DP61" s="66"/>
      <c r="DQ61" s="66"/>
      <c r="DR61" s="66"/>
      <c r="DS61" s="66"/>
      <c r="DT61" s="65"/>
      <c r="DU61" s="64"/>
      <c r="DV61" s="17"/>
      <c r="DW61" s="17"/>
      <c r="DX61" s="67"/>
      <c r="DY61" s="66"/>
      <c r="DZ61" s="66"/>
      <c r="EA61" s="66"/>
      <c r="EB61" s="66"/>
      <c r="EC61" s="66"/>
      <c r="ED61" s="66"/>
      <c r="EE61" s="65"/>
      <c r="EF61" s="64"/>
      <c r="EG61" s="17"/>
      <c r="EH61" s="17"/>
      <c r="EI61" s="67"/>
      <c r="EJ61" s="66"/>
      <c r="EK61" s="66"/>
      <c r="EL61" s="66"/>
      <c r="EM61" s="66"/>
      <c r="EN61" s="66"/>
      <c r="EO61" s="66"/>
      <c r="EP61" s="65"/>
      <c r="EQ61" s="64"/>
      <c r="ER61" s="17"/>
      <c r="ES61" s="17"/>
      <c r="ET61" s="67"/>
      <c r="EU61" s="66"/>
      <c r="EV61" s="66"/>
      <c r="EW61" s="66"/>
      <c r="EX61" s="66"/>
      <c r="EY61" s="66"/>
      <c r="EZ61" s="66"/>
      <c r="FA61" s="65"/>
      <c r="FB61" s="64"/>
      <c r="FC61" s="17"/>
      <c r="FD61" s="17"/>
      <c r="FE61" s="67"/>
      <c r="FF61" s="66"/>
      <c r="FG61" s="66"/>
      <c r="FH61" s="66"/>
      <c r="FI61" s="66"/>
      <c r="FJ61" s="66"/>
      <c r="FK61" s="66"/>
      <c r="FL61" s="65"/>
      <c r="FM61" s="64"/>
      <c r="FN61" s="17"/>
      <c r="FO61" s="17"/>
      <c r="FP61" s="67"/>
      <c r="FQ61" s="66"/>
      <c r="FR61" s="66"/>
      <c r="FS61" s="66"/>
      <c r="FT61" s="66"/>
      <c r="FU61" s="66"/>
      <c r="FV61" s="66"/>
      <c r="FW61" s="65"/>
      <c r="FX61" s="64"/>
      <c r="FY61" s="17"/>
      <c r="FZ61" s="17"/>
      <c r="GA61" s="67"/>
      <c r="GB61" s="66"/>
      <c r="GC61" s="66"/>
      <c r="GD61" s="66"/>
      <c r="GE61" s="66"/>
      <c r="GF61" s="66"/>
      <c r="GG61" s="66"/>
      <c r="GH61" s="65"/>
      <c r="GI61" s="64"/>
      <c r="GJ61" s="17"/>
      <c r="GK61" s="17"/>
      <c r="GL61" s="67"/>
      <c r="GM61" s="66"/>
      <c r="GN61" s="66"/>
      <c r="GO61" s="66"/>
      <c r="GP61" s="66"/>
      <c r="GQ61" s="66"/>
      <c r="GR61" s="66"/>
      <c r="GS61" s="65"/>
      <c r="GT61" s="64"/>
      <c r="GU61" s="17"/>
      <c r="GV61" s="17"/>
      <c r="GW61" s="67"/>
      <c r="GX61" s="66"/>
      <c r="GY61" s="66"/>
      <c r="GZ61" s="66"/>
      <c r="HA61" s="66"/>
      <c r="HB61" s="66"/>
      <c r="HC61" s="66"/>
      <c r="HD61" s="65"/>
      <c r="HE61" s="64"/>
      <c r="HF61" s="17"/>
      <c r="HG61" s="17"/>
      <c r="HH61" s="67"/>
      <c r="HI61" s="66"/>
      <c r="HJ61" s="66"/>
      <c r="HK61" s="66"/>
      <c r="HL61" s="66"/>
      <c r="HM61" s="66"/>
      <c r="HN61" s="66"/>
      <c r="HO61" s="65"/>
      <c r="HP61" s="64"/>
      <c r="HQ61" s="17"/>
      <c r="HR61" s="17"/>
      <c r="HS61" s="67"/>
      <c r="HT61" s="66"/>
      <c r="HU61" s="66"/>
      <c r="HV61" s="66"/>
      <c r="HW61" s="66"/>
      <c r="HX61" s="66"/>
      <c r="HY61" s="66"/>
      <c r="HZ61" s="65"/>
      <c r="IA61" s="64"/>
      <c r="IB61" s="17"/>
      <c r="IC61" s="17"/>
    </row>
    <row r="62" spans="1:237" ht="13" x14ac:dyDescent="0.15">
      <c r="A62" s="84"/>
      <c r="B62" s="86"/>
      <c r="C62" s="86"/>
      <c r="D62" s="82"/>
      <c r="E62" s="82"/>
      <c r="F62" s="82"/>
      <c r="G62" s="82"/>
      <c r="H62" s="82"/>
      <c r="I62" s="82"/>
      <c r="J62" s="65"/>
      <c r="K62" s="65"/>
      <c r="L62" s="65"/>
      <c r="M62" s="65"/>
      <c r="N62" s="65"/>
      <c r="O62" s="65"/>
      <c r="P62" s="65"/>
      <c r="Q62" s="17"/>
      <c r="R62" s="67"/>
      <c r="S62" s="66"/>
      <c r="T62" s="66"/>
      <c r="U62" s="66"/>
      <c r="V62" s="66"/>
      <c r="W62" s="66"/>
      <c r="X62" s="66"/>
      <c r="Y62" s="65"/>
      <c r="Z62" s="64"/>
      <c r="AA62" s="17"/>
      <c r="AB62" s="17"/>
      <c r="AC62" s="67"/>
      <c r="AD62" s="66"/>
      <c r="AE62" s="66"/>
      <c r="AF62" s="66"/>
      <c r="AG62" s="66"/>
      <c r="AH62" s="66"/>
      <c r="AI62" s="66"/>
      <c r="AJ62" s="65"/>
      <c r="AK62" s="64"/>
      <c r="AL62" s="17"/>
      <c r="AM62" s="17"/>
      <c r="AN62" s="67"/>
      <c r="AO62" s="66"/>
      <c r="AP62" s="66"/>
      <c r="AQ62" s="66"/>
      <c r="AR62" s="66"/>
      <c r="AS62" s="66"/>
      <c r="AT62" s="66"/>
      <c r="AU62" s="65"/>
      <c r="AV62" s="64"/>
      <c r="AW62" s="17"/>
      <c r="AX62" s="17"/>
      <c r="AY62" s="67"/>
      <c r="AZ62" s="66"/>
      <c r="BA62" s="66"/>
      <c r="BB62" s="66"/>
      <c r="BC62" s="66"/>
      <c r="BD62" s="66"/>
      <c r="BE62" s="66"/>
      <c r="BF62" s="65"/>
      <c r="BG62" s="64"/>
      <c r="BH62" s="17"/>
      <c r="BI62" s="17"/>
      <c r="BJ62" s="67"/>
      <c r="BK62" s="66"/>
      <c r="BL62" s="66"/>
      <c r="BM62" s="66"/>
      <c r="BN62" s="66"/>
      <c r="BO62" s="66"/>
      <c r="BP62" s="66"/>
      <c r="BQ62" s="65"/>
      <c r="BR62" s="64"/>
      <c r="BS62" s="17"/>
      <c r="BT62" s="17"/>
      <c r="BU62" s="67"/>
      <c r="BV62" s="66"/>
      <c r="BW62" s="66"/>
      <c r="BX62" s="66"/>
      <c r="BY62" s="66"/>
      <c r="BZ62" s="66"/>
      <c r="CA62" s="66"/>
      <c r="CB62" s="65"/>
      <c r="CC62" s="64"/>
      <c r="CD62" s="17"/>
      <c r="CE62" s="17"/>
      <c r="CF62" s="67"/>
      <c r="CG62" s="66"/>
      <c r="CH62" s="66"/>
      <c r="CI62" s="66"/>
      <c r="CJ62" s="66"/>
      <c r="CK62" s="66"/>
      <c r="CL62" s="66"/>
      <c r="CM62" s="65"/>
      <c r="CN62" s="64"/>
      <c r="CO62" s="17"/>
      <c r="CP62" s="17"/>
      <c r="CQ62" s="67"/>
      <c r="CR62" s="66"/>
      <c r="CS62" s="66"/>
      <c r="CT62" s="66"/>
      <c r="CU62" s="66"/>
      <c r="CV62" s="66"/>
      <c r="CW62" s="66"/>
      <c r="CX62" s="65"/>
      <c r="CY62" s="64"/>
      <c r="CZ62" s="17"/>
      <c r="DA62" s="17"/>
      <c r="DB62" s="67"/>
      <c r="DC62" s="66"/>
      <c r="DD62" s="66"/>
      <c r="DE62" s="66"/>
      <c r="DF62" s="66"/>
      <c r="DG62" s="66"/>
      <c r="DH62" s="66"/>
      <c r="DI62" s="65"/>
      <c r="DJ62" s="64"/>
      <c r="DK62" s="17"/>
      <c r="DL62" s="17"/>
      <c r="DM62" s="67"/>
      <c r="DN62" s="66"/>
      <c r="DO62" s="66"/>
      <c r="DP62" s="66"/>
      <c r="DQ62" s="66"/>
      <c r="DR62" s="66"/>
      <c r="DS62" s="66"/>
      <c r="DT62" s="65"/>
      <c r="DU62" s="64"/>
      <c r="DV62" s="17"/>
      <c r="DW62" s="17"/>
      <c r="DX62" s="67"/>
      <c r="DY62" s="66"/>
      <c r="DZ62" s="66"/>
      <c r="EA62" s="66"/>
      <c r="EB62" s="66"/>
      <c r="EC62" s="66"/>
      <c r="ED62" s="66"/>
      <c r="EE62" s="65"/>
      <c r="EF62" s="64"/>
      <c r="EG62" s="17"/>
      <c r="EH62" s="17"/>
      <c r="EI62" s="67"/>
      <c r="EJ62" s="66"/>
      <c r="EK62" s="66"/>
      <c r="EL62" s="66"/>
      <c r="EM62" s="66"/>
      <c r="EN62" s="66"/>
      <c r="EO62" s="66"/>
      <c r="EP62" s="65"/>
      <c r="EQ62" s="64"/>
      <c r="ER62" s="17"/>
      <c r="ES62" s="17"/>
      <c r="ET62" s="67"/>
      <c r="EU62" s="66"/>
      <c r="EV62" s="66"/>
      <c r="EW62" s="66"/>
      <c r="EX62" s="66"/>
      <c r="EY62" s="66"/>
      <c r="EZ62" s="66"/>
      <c r="FA62" s="65"/>
      <c r="FB62" s="64"/>
      <c r="FC62" s="17"/>
      <c r="FD62" s="17"/>
      <c r="FE62" s="67"/>
      <c r="FF62" s="66"/>
      <c r="FG62" s="66"/>
      <c r="FH62" s="66"/>
      <c r="FI62" s="66"/>
      <c r="FJ62" s="66"/>
      <c r="FK62" s="66"/>
      <c r="FL62" s="65"/>
      <c r="FM62" s="64"/>
      <c r="FN62" s="17"/>
      <c r="FO62" s="17"/>
      <c r="FP62" s="67"/>
      <c r="FQ62" s="66"/>
      <c r="FR62" s="66"/>
      <c r="FS62" s="66"/>
      <c r="FT62" s="66"/>
      <c r="FU62" s="66"/>
      <c r="FV62" s="66"/>
      <c r="FW62" s="65"/>
      <c r="FX62" s="64"/>
      <c r="FY62" s="17"/>
      <c r="FZ62" s="17"/>
      <c r="GA62" s="67"/>
      <c r="GB62" s="66"/>
      <c r="GC62" s="66"/>
      <c r="GD62" s="66"/>
      <c r="GE62" s="66"/>
      <c r="GF62" s="66"/>
      <c r="GG62" s="66"/>
      <c r="GH62" s="65"/>
      <c r="GI62" s="64"/>
      <c r="GJ62" s="17"/>
      <c r="GK62" s="17"/>
      <c r="GL62" s="67"/>
      <c r="GM62" s="66"/>
      <c r="GN62" s="66"/>
      <c r="GO62" s="66"/>
      <c r="GP62" s="66"/>
      <c r="GQ62" s="66"/>
      <c r="GR62" s="66"/>
      <c r="GS62" s="65"/>
      <c r="GT62" s="64"/>
      <c r="GU62" s="17"/>
      <c r="GV62" s="17"/>
      <c r="GW62" s="67"/>
      <c r="GX62" s="66"/>
      <c r="GY62" s="66"/>
      <c r="GZ62" s="66"/>
      <c r="HA62" s="66"/>
      <c r="HB62" s="66"/>
      <c r="HC62" s="66"/>
      <c r="HD62" s="65"/>
      <c r="HE62" s="64"/>
      <c r="HF62" s="17"/>
      <c r="HG62" s="17"/>
      <c r="HH62" s="67"/>
      <c r="HI62" s="66"/>
      <c r="HJ62" s="66"/>
      <c r="HK62" s="66"/>
      <c r="HL62" s="66"/>
      <c r="HM62" s="66"/>
      <c r="HN62" s="66"/>
      <c r="HO62" s="65"/>
      <c r="HP62" s="64"/>
      <c r="HQ62" s="17"/>
      <c r="HR62" s="17"/>
      <c r="HS62" s="67"/>
      <c r="HT62" s="66"/>
      <c r="HU62" s="66"/>
      <c r="HV62" s="66"/>
      <c r="HW62" s="66"/>
      <c r="HX62" s="66"/>
      <c r="HY62" s="66"/>
      <c r="HZ62" s="65"/>
      <c r="IA62" s="64"/>
      <c r="IB62" s="17"/>
      <c r="IC62" s="17"/>
    </row>
    <row r="63" spans="1:237" ht="13" x14ac:dyDescent="0.15">
      <c r="A63" s="84"/>
      <c r="B63" s="83"/>
      <c r="C63" s="83"/>
      <c r="D63" s="82"/>
      <c r="E63" s="82"/>
      <c r="F63" s="82"/>
      <c r="G63" s="82"/>
      <c r="H63" s="82"/>
      <c r="I63" s="82"/>
      <c r="J63" s="65"/>
      <c r="K63" s="65"/>
      <c r="L63" s="65"/>
      <c r="M63" s="65"/>
      <c r="N63" s="65"/>
      <c r="O63" s="65"/>
      <c r="P63" s="65"/>
      <c r="Q63" s="17"/>
      <c r="R63" s="67"/>
      <c r="S63" s="66"/>
      <c r="T63" s="66"/>
      <c r="U63" s="66"/>
      <c r="V63" s="66"/>
      <c r="W63" s="66"/>
      <c r="X63" s="66"/>
      <c r="Y63" s="65"/>
      <c r="Z63" s="64"/>
      <c r="AA63" s="17"/>
      <c r="AB63" s="17"/>
      <c r="AC63" s="67"/>
      <c r="AD63" s="66"/>
      <c r="AE63" s="66"/>
      <c r="AF63" s="66"/>
      <c r="AG63" s="66"/>
      <c r="AH63" s="66"/>
      <c r="AI63" s="66"/>
      <c r="AJ63" s="65"/>
      <c r="AK63" s="64"/>
      <c r="AL63" s="17"/>
      <c r="AM63" s="17"/>
      <c r="AN63" s="67"/>
      <c r="AO63" s="66"/>
      <c r="AP63" s="66"/>
      <c r="AQ63" s="66"/>
      <c r="AR63" s="66"/>
      <c r="AS63" s="66"/>
      <c r="AT63" s="66"/>
      <c r="AU63" s="65"/>
      <c r="AV63" s="64"/>
      <c r="AW63" s="17"/>
      <c r="AX63" s="17"/>
      <c r="AY63" s="67"/>
      <c r="AZ63" s="66"/>
      <c r="BA63" s="66"/>
      <c r="BB63" s="66"/>
      <c r="BC63" s="66"/>
      <c r="BD63" s="66"/>
      <c r="BE63" s="66"/>
      <c r="BF63" s="65"/>
      <c r="BG63" s="64"/>
      <c r="BH63" s="17"/>
      <c r="BI63" s="17"/>
      <c r="BJ63" s="67"/>
      <c r="BK63" s="66"/>
      <c r="BL63" s="66"/>
      <c r="BM63" s="66"/>
      <c r="BN63" s="66"/>
      <c r="BO63" s="66"/>
      <c r="BP63" s="66"/>
      <c r="BQ63" s="65"/>
      <c r="BR63" s="64"/>
      <c r="BS63" s="17"/>
      <c r="BT63" s="17"/>
      <c r="BU63" s="67"/>
      <c r="BV63" s="66"/>
      <c r="BW63" s="66"/>
      <c r="BX63" s="66"/>
      <c r="BY63" s="66"/>
      <c r="BZ63" s="66"/>
      <c r="CA63" s="66"/>
      <c r="CB63" s="65"/>
      <c r="CC63" s="64"/>
      <c r="CD63" s="17"/>
      <c r="CE63" s="17"/>
      <c r="CF63" s="67"/>
      <c r="CG63" s="66"/>
      <c r="CH63" s="66"/>
      <c r="CI63" s="66"/>
      <c r="CJ63" s="66"/>
      <c r="CK63" s="66"/>
      <c r="CL63" s="66"/>
      <c r="CM63" s="65"/>
      <c r="CN63" s="64"/>
      <c r="CO63" s="17"/>
      <c r="CP63" s="17"/>
      <c r="CQ63" s="67"/>
      <c r="CR63" s="66"/>
      <c r="CS63" s="66"/>
      <c r="CT63" s="66"/>
      <c r="CU63" s="66"/>
      <c r="CV63" s="66"/>
      <c r="CW63" s="66"/>
      <c r="CX63" s="65"/>
      <c r="CY63" s="64"/>
      <c r="CZ63" s="17"/>
      <c r="DA63" s="17"/>
      <c r="DB63" s="67"/>
      <c r="DC63" s="66"/>
      <c r="DD63" s="66"/>
      <c r="DE63" s="66"/>
      <c r="DF63" s="66"/>
      <c r="DG63" s="66"/>
      <c r="DH63" s="66"/>
      <c r="DI63" s="65"/>
      <c r="DJ63" s="64"/>
      <c r="DK63" s="17"/>
      <c r="DL63" s="17"/>
      <c r="DM63" s="67"/>
      <c r="DN63" s="66"/>
      <c r="DO63" s="66"/>
      <c r="DP63" s="66"/>
      <c r="DQ63" s="66"/>
      <c r="DR63" s="66"/>
      <c r="DS63" s="66"/>
      <c r="DT63" s="65"/>
      <c r="DU63" s="64"/>
      <c r="DV63" s="17"/>
      <c r="DW63" s="17"/>
      <c r="DX63" s="67"/>
      <c r="DY63" s="66"/>
      <c r="DZ63" s="66"/>
      <c r="EA63" s="66"/>
      <c r="EB63" s="66"/>
      <c r="EC63" s="66"/>
      <c r="ED63" s="66"/>
      <c r="EE63" s="65"/>
      <c r="EF63" s="64"/>
      <c r="EG63" s="17"/>
      <c r="EH63" s="17"/>
      <c r="EI63" s="67"/>
      <c r="EJ63" s="66"/>
      <c r="EK63" s="66"/>
      <c r="EL63" s="66"/>
      <c r="EM63" s="66"/>
      <c r="EN63" s="66"/>
      <c r="EO63" s="66"/>
      <c r="EP63" s="65"/>
      <c r="EQ63" s="64"/>
      <c r="ER63" s="17"/>
      <c r="ES63" s="17"/>
      <c r="ET63" s="67"/>
      <c r="EU63" s="66"/>
      <c r="EV63" s="66"/>
      <c r="EW63" s="66"/>
      <c r="EX63" s="66"/>
      <c r="EY63" s="66"/>
      <c r="EZ63" s="66"/>
      <c r="FA63" s="65"/>
      <c r="FB63" s="64"/>
      <c r="FC63" s="17"/>
      <c r="FD63" s="17"/>
      <c r="FE63" s="67"/>
      <c r="FF63" s="66"/>
      <c r="FG63" s="66"/>
      <c r="FH63" s="66"/>
      <c r="FI63" s="66"/>
      <c r="FJ63" s="66"/>
      <c r="FK63" s="66"/>
      <c r="FL63" s="65"/>
      <c r="FM63" s="64"/>
      <c r="FN63" s="17"/>
      <c r="FO63" s="17"/>
      <c r="FP63" s="67"/>
      <c r="FQ63" s="66"/>
      <c r="FR63" s="66"/>
      <c r="FS63" s="66"/>
      <c r="FT63" s="66"/>
      <c r="FU63" s="66"/>
      <c r="FV63" s="66"/>
      <c r="FW63" s="65"/>
      <c r="FX63" s="64"/>
      <c r="FY63" s="17"/>
      <c r="FZ63" s="17"/>
      <c r="GA63" s="67"/>
      <c r="GB63" s="66"/>
      <c r="GC63" s="66"/>
      <c r="GD63" s="66"/>
      <c r="GE63" s="66"/>
      <c r="GF63" s="66"/>
      <c r="GG63" s="66"/>
      <c r="GH63" s="65"/>
      <c r="GI63" s="64"/>
      <c r="GJ63" s="17"/>
      <c r="GK63" s="17"/>
      <c r="GL63" s="67"/>
      <c r="GM63" s="66"/>
      <c r="GN63" s="66"/>
      <c r="GO63" s="66"/>
      <c r="GP63" s="66"/>
      <c r="GQ63" s="66"/>
      <c r="GR63" s="66"/>
      <c r="GS63" s="65"/>
      <c r="GT63" s="64"/>
      <c r="GU63" s="17"/>
      <c r="GV63" s="17"/>
      <c r="GW63" s="67"/>
      <c r="GX63" s="66"/>
      <c r="GY63" s="66"/>
      <c r="GZ63" s="66"/>
      <c r="HA63" s="66"/>
      <c r="HB63" s="66"/>
      <c r="HC63" s="66"/>
      <c r="HD63" s="65"/>
      <c r="HE63" s="64"/>
      <c r="HF63" s="17"/>
      <c r="HG63" s="17"/>
      <c r="HH63" s="67"/>
      <c r="HI63" s="66"/>
      <c r="HJ63" s="66"/>
      <c r="HK63" s="66"/>
      <c r="HL63" s="66"/>
      <c r="HM63" s="66"/>
      <c r="HN63" s="66"/>
      <c r="HO63" s="65"/>
      <c r="HP63" s="64"/>
      <c r="HQ63" s="17"/>
      <c r="HR63" s="17"/>
      <c r="HS63" s="67"/>
      <c r="HT63" s="66"/>
      <c r="HU63" s="66"/>
      <c r="HV63" s="66"/>
      <c r="HW63" s="66"/>
      <c r="HX63" s="66"/>
      <c r="HY63" s="66"/>
      <c r="HZ63" s="65"/>
      <c r="IA63" s="64"/>
      <c r="IB63" s="17"/>
      <c r="IC63" s="17"/>
    </row>
    <row r="64" spans="1:237" ht="13" x14ac:dyDescent="0.15">
      <c r="A64" s="84"/>
      <c r="B64" s="83"/>
      <c r="C64" s="83"/>
      <c r="D64" s="82"/>
      <c r="E64" s="82"/>
      <c r="F64" s="82"/>
      <c r="G64" s="82"/>
      <c r="H64" s="82"/>
      <c r="I64" s="82"/>
      <c r="J64" s="65"/>
      <c r="K64" s="65"/>
      <c r="L64" s="65"/>
      <c r="M64" s="65"/>
      <c r="N64" s="65"/>
      <c r="O64" s="65"/>
      <c r="P64" s="65"/>
      <c r="Q64" s="17"/>
      <c r="R64" s="67"/>
      <c r="S64" s="66"/>
      <c r="T64" s="66"/>
      <c r="U64" s="66"/>
      <c r="V64" s="66"/>
      <c r="W64" s="66"/>
      <c r="X64" s="66"/>
      <c r="Y64" s="65"/>
      <c r="Z64" s="64"/>
      <c r="AA64" s="17"/>
      <c r="AB64" s="17"/>
      <c r="AC64" s="67"/>
      <c r="AD64" s="66"/>
      <c r="AE64" s="66"/>
      <c r="AF64" s="66"/>
      <c r="AG64" s="66"/>
      <c r="AH64" s="66"/>
      <c r="AI64" s="66"/>
      <c r="AJ64" s="65"/>
      <c r="AK64" s="64"/>
      <c r="AL64" s="17"/>
      <c r="AM64" s="17"/>
      <c r="AN64" s="67"/>
      <c r="AO64" s="66"/>
      <c r="AP64" s="66"/>
      <c r="AQ64" s="66"/>
      <c r="AR64" s="66"/>
      <c r="AS64" s="66"/>
      <c r="AT64" s="66"/>
      <c r="AU64" s="65"/>
      <c r="AV64" s="64"/>
      <c r="AW64" s="17"/>
      <c r="AX64" s="17"/>
      <c r="AY64" s="67"/>
      <c r="AZ64" s="66"/>
      <c r="BA64" s="66"/>
      <c r="BB64" s="66"/>
      <c r="BC64" s="66"/>
      <c r="BD64" s="66"/>
      <c r="BE64" s="66"/>
      <c r="BF64" s="65"/>
      <c r="BG64" s="64"/>
      <c r="BH64" s="17"/>
      <c r="BI64" s="17"/>
      <c r="BJ64" s="67"/>
      <c r="BK64" s="66"/>
      <c r="BL64" s="66"/>
      <c r="BM64" s="66"/>
      <c r="BN64" s="66"/>
      <c r="BO64" s="66"/>
      <c r="BP64" s="66"/>
      <c r="BQ64" s="65"/>
      <c r="BR64" s="64"/>
      <c r="BS64" s="17"/>
      <c r="BT64" s="17"/>
      <c r="BU64" s="67"/>
      <c r="BV64" s="66"/>
      <c r="BW64" s="66"/>
      <c r="BX64" s="66"/>
      <c r="BY64" s="66"/>
      <c r="BZ64" s="66"/>
      <c r="CA64" s="66"/>
      <c r="CB64" s="65"/>
      <c r="CC64" s="64"/>
      <c r="CD64" s="17"/>
      <c r="CE64" s="17"/>
      <c r="CF64" s="67"/>
      <c r="CG64" s="66"/>
      <c r="CH64" s="66"/>
      <c r="CI64" s="66"/>
      <c r="CJ64" s="66"/>
      <c r="CK64" s="66"/>
      <c r="CL64" s="66"/>
      <c r="CM64" s="65"/>
      <c r="CN64" s="64"/>
      <c r="CO64" s="17"/>
      <c r="CP64" s="17"/>
      <c r="CQ64" s="67"/>
      <c r="CR64" s="66"/>
      <c r="CS64" s="66"/>
      <c r="CT64" s="66"/>
      <c r="CU64" s="66"/>
      <c r="CV64" s="66"/>
      <c r="CW64" s="66"/>
      <c r="CX64" s="65"/>
      <c r="CY64" s="64"/>
      <c r="CZ64" s="17"/>
      <c r="DA64" s="17"/>
      <c r="DB64" s="67"/>
      <c r="DC64" s="66"/>
      <c r="DD64" s="66"/>
      <c r="DE64" s="66"/>
      <c r="DF64" s="66"/>
      <c r="DG64" s="66"/>
      <c r="DH64" s="66"/>
      <c r="DI64" s="65"/>
      <c r="DJ64" s="64"/>
      <c r="DK64" s="17"/>
      <c r="DL64" s="17"/>
      <c r="DM64" s="67"/>
      <c r="DN64" s="66"/>
      <c r="DO64" s="66"/>
      <c r="DP64" s="66"/>
      <c r="DQ64" s="66"/>
      <c r="DR64" s="66"/>
      <c r="DS64" s="66"/>
      <c r="DT64" s="65"/>
      <c r="DU64" s="64"/>
      <c r="DV64" s="17"/>
      <c r="DW64" s="17"/>
      <c r="DX64" s="67"/>
      <c r="DY64" s="66"/>
      <c r="DZ64" s="66"/>
      <c r="EA64" s="66"/>
      <c r="EB64" s="66"/>
      <c r="EC64" s="66"/>
      <c r="ED64" s="66"/>
      <c r="EE64" s="65"/>
      <c r="EF64" s="64"/>
      <c r="EG64" s="17"/>
      <c r="EH64" s="17"/>
      <c r="EI64" s="67"/>
      <c r="EJ64" s="66"/>
      <c r="EK64" s="66"/>
      <c r="EL64" s="66"/>
      <c r="EM64" s="66"/>
      <c r="EN64" s="66"/>
      <c r="EO64" s="66"/>
      <c r="EP64" s="65"/>
      <c r="EQ64" s="64"/>
      <c r="ER64" s="17"/>
      <c r="ES64" s="17"/>
      <c r="ET64" s="67"/>
      <c r="EU64" s="66"/>
      <c r="EV64" s="66"/>
      <c r="EW64" s="66"/>
      <c r="EX64" s="66"/>
      <c r="EY64" s="66"/>
      <c r="EZ64" s="66"/>
      <c r="FA64" s="65"/>
      <c r="FB64" s="64"/>
      <c r="FC64" s="17"/>
      <c r="FD64" s="17"/>
      <c r="FE64" s="67"/>
      <c r="FF64" s="66"/>
      <c r="FG64" s="66"/>
      <c r="FH64" s="66"/>
      <c r="FI64" s="66"/>
      <c r="FJ64" s="66"/>
      <c r="FK64" s="66"/>
      <c r="FL64" s="65"/>
      <c r="FM64" s="64"/>
      <c r="FN64" s="17"/>
      <c r="FO64" s="17"/>
      <c r="FP64" s="67"/>
      <c r="FQ64" s="66"/>
      <c r="FR64" s="66"/>
      <c r="FS64" s="66"/>
      <c r="FT64" s="66"/>
      <c r="FU64" s="66"/>
      <c r="FV64" s="66"/>
      <c r="FW64" s="65"/>
      <c r="FX64" s="64"/>
      <c r="FY64" s="17"/>
      <c r="FZ64" s="17"/>
      <c r="GA64" s="67"/>
      <c r="GB64" s="66"/>
      <c r="GC64" s="66"/>
      <c r="GD64" s="66"/>
      <c r="GE64" s="66"/>
      <c r="GF64" s="66"/>
      <c r="GG64" s="66"/>
      <c r="GH64" s="65"/>
      <c r="GI64" s="64"/>
      <c r="GJ64" s="17"/>
      <c r="GK64" s="17"/>
      <c r="GL64" s="67"/>
      <c r="GM64" s="66"/>
      <c r="GN64" s="66"/>
      <c r="GO64" s="66"/>
      <c r="GP64" s="66"/>
      <c r="GQ64" s="66"/>
      <c r="GR64" s="66"/>
      <c r="GS64" s="65"/>
      <c r="GT64" s="64"/>
      <c r="GU64" s="17"/>
      <c r="GV64" s="17"/>
      <c r="GW64" s="67"/>
      <c r="GX64" s="66"/>
      <c r="GY64" s="66"/>
      <c r="GZ64" s="66"/>
      <c r="HA64" s="66"/>
      <c r="HB64" s="66"/>
      <c r="HC64" s="66"/>
      <c r="HD64" s="65"/>
      <c r="HE64" s="64"/>
      <c r="HF64" s="17"/>
      <c r="HG64" s="17"/>
      <c r="HH64" s="67"/>
      <c r="HI64" s="66"/>
      <c r="HJ64" s="66"/>
      <c r="HK64" s="66"/>
      <c r="HL64" s="66"/>
      <c r="HM64" s="66"/>
      <c r="HN64" s="66"/>
      <c r="HO64" s="65"/>
      <c r="HP64" s="64"/>
      <c r="HQ64" s="17"/>
      <c r="HR64" s="17"/>
      <c r="HS64" s="67"/>
      <c r="HT64" s="66"/>
      <c r="HU64" s="66"/>
      <c r="HV64" s="66"/>
      <c r="HW64" s="66"/>
      <c r="HX64" s="66"/>
      <c r="HY64" s="66"/>
      <c r="HZ64" s="65"/>
      <c r="IA64" s="64"/>
      <c r="IB64" s="17"/>
      <c r="IC64" s="17"/>
    </row>
    <row r="65" spans="1:237" ht="13" x14ac:dyDescent="0.15">
      <c r="A65" s="84"/>
      <c r="B65" s="83"/>
      <c r="C65" s="83"/>
      <c r="D65" s="82"/>
      <c r="E65" s="82"/>
      <c r="F65" s="82"/>
      <c r="G65" s="82"/>
      <c r="H65" s="82"/>
      <c r="I65" s="82"/>
      <c r="J65" s="65"/>
      <c r="K65" s="65"/>
      <c r="L65" s="65"/>
      <c r="M65" s="65"/>
      <c r="N65" s="65"/>
      <c r="O65" s="65"/>
      <c r="P65" s="65"/>
      <c r="Q65" s="17"/>
      <c r="R65" s="67"/>
      <c r="S65" s="66"/>
      <c r="T65" s="66"/>
      <c r="U65" s="66"/>
      <c r="V65" s="66"/>
      <c r="W65" s="66"/>
      <c r="X65" s="66"/>
      <c r="Y65" s="65"/>
      <c r="Z65" s="64"/>
      <c r="AA65" s="17"/>
      <c r="AB65" s="17"/>
      <c r="AC65" s="67"/>
      <c r="AD65" s="66"/>
      <c r="AE65" s="66"/>
      <c r="AF65" s="66"/>
      <c r="AG65" s="66"/>
      <c r="AH65" s="66"/>
      <c r="AI65" s="66"/>
      <c r="AJ65" s="65"/>
      <c r="AK65" s="64"/>
      <c r="AL65" s="17"/>
      <c r="AM65" s="17"/>
      <c r="AN65" s="67"/>
      <c r="AO65" s="66"/>
      <c r="AP65" s="66"/>
      <c r="AQ65" s="66"/>
      <c r="AR65" s="66"/>
      <c r="AS65" s="66"/>
      <c r="AT65" s="66"/>
      <c r="AU65" s="65"/>
      <c r="AV65" s="64"/>
      <c r="AW65" s="17"/>
      <c r="AX65" s="17"/>
      <c r="AY65" s="67"/>
      <c r="AZ65" s="66"/>
      <c r="BA65" s="66"/>
      <c r="BB65" s="66"/>
      <c r="BC65" s="66"/>
      <c r="BD65" s="66"/>
      <c r="BE65" s="66"/>
      <c r="BF65" s="65"/>
      <c r="BG65" s="64"/>
      <c r="BH65" s="17"/>
      <c r="BI65" s="17"/>
      <c r="BJ65" s="67"/>
      <c r="BK65" s="66"/>
      <c r="BL65" s="66"/>
      <c r="BM65" s="66"/>
      <c r="BN65" s="66"/>
      <c r="BO65" s="66"/>
      <c r="BP65" s="66"/>
      <c r="BQ65" s="65"/>
      <c r="BR65" s="64"/>
      <c r="BS65" s="17"/>
      <c r="BT65" s="17"/>
      <c r="BU65" s="67"/>
      <c r="BV65" s="66"/>
      <c r="BW65" s="66"/>
      <c r="BX65" s="66"/>
      <c r="BY65" s="66"/>
      <c r="BZ65" s="66"/>
      <c r="CA65" s="66"/>
      <c r="CB65" s="65"/>
      <c r="CC65" s="64"/>
      <c r="CD65" s="17"/>
      <c r="CE65" s="17"/>
      <c r="CF65" s="67"/>
      <c r="CG65" s="66"/>
      <c r="CH65" s="66"/>
      <c r="CI65" s="66"/>
      <c r="CJ65" s="66"/>
      <c r="CK65" s="66"/>
      <c r="CL65" s="66"/>
      <c r="CM65" s="65"/>
      <c r="CN65" s="64"/>
      <c r="CO65" s="17"/>
      <c r="CP65" s="17"/>
      <c r="CQ65" s="67"/>
      <c r="CR65" s="66"/>
      <c r="CS65" s="66"/>
      <c r="CT65" s="66"/>
      <c r="CU65" s="66"/>
      <c r="CV65" s="66"/>
      <c r="CW65" s="66"/>
      <c r="CX65" s="65"/>
      <c r="CY65" s="64"/>
      <c r="CZ65" s="17"/>
      <c r="DA65" s="17"/>
      <c r="DB65" s="67"/>
      <c r="DC65" s="66"/>
      <c r="DD65" s="66"/>
      <c r="DE65" s="66"/>
      <c r="DF65" s="66"/>
      <c r="DG65" s="66"/>
      <c r="DH65" s="66"/>
      <c r="DI65" s="65"/>
      <c r="DJ65" s="64"/>
      <c r="DK65" s="17"/>
      <c r="DL65" s="17"/>
      <c r="DM65" s="67"/>
      <c r="DN65" s="66"/>
      <c r="DO65" s="66"/>
      <c r="DP65" s="66"/>
      <c r="DQ65" s="66"/>
      <c r="DR65" s="66"/>
      <c r="DS65" s="66"/>
      <c r="DT65" s="65"/>
      <c r="DU65" s="64"/>
      <c r="DV65" s="17"/>
      <c r="DW65" s="17"/>
      <c r="DX65" s="67"/>
      <c r="DY65" s="66"/>
      <c r="DZ65" s="66"/>
      <c r="EA65" s="66"/>
      <c r="EB65" s="66"/>
      <c r="EC65" s="66"/>
      <c r="ED65" s="66"/>
      <c r="EE65" s="65"/>
      <c r="EF65" s="64"/>
      <c r="EG65" s="17"/>
      <c r="EH65" s="17"/>
      <c r="EI65" s="67"/>
      <c r="EJ65" s="66"/>
      <c r="EK65" s="66"/>
      <c r="EL65" s="66"/>
      <c r="EM65" s="66"/>
      <c r="EN65" s="66"/>
      <c r="EO65" s="66"/>
      <c r="EP65" s="65"/>
      <c r="EQ65" s="64"/>
      <c r="ER65" s="17"/>
      <c r="ES65" s="17"/>
      <c r="ET65" s="67"/>
      <c r="EU65" s="66"/>
      <c r="EV65" s="66"/>
      <c r="EW65" s="66"/>
      <c r="EX65" s="66"/>
      <c r="EY65" s="66"/>
      <c r="EZ65" s="66"/>
      <c r="FA65" s="65"/>
      <c r="FB65" s="64"/>
      <c r="FC65" s="17"/>
      <c r="FD65" s="17"/>
      <c r="FE65" s="67"/>
      <c r="FF65" s="66"/>
      <c r="FG65" s="66"/>
      <c r="FH65" s="66"/>
      <c r="FI65" s="66"/>
      <c r="FJ65" s="66"/>
      <c r="FK65" s="66"/>
      <c r="FL65" s="65"/>
      <c r="FM65" s="64"/>
      <c r="FN65" s="17"/>
      <c r="FO65" s="17"/>
      <c r="FP65" s="67"/>
      <c r="FQ65" s="66"/>
      <c r="FR65" s="66"/>
      <c r="FS65" s="66"/>
      <c r="FT65" s="66"/>
      <c r="FU65" s="66"/>
      <c r="FV65" s="66"/>
      <c r="FW65" s="65"/>
      <c r="FX65" s="64"/>
      <c r="FY65" s="17"/>
      <c r="FZ65" s="17"/>
      <c r="GA65" s="67"/>
      <c r="GB65" s="66"/>
      <c r="GC65" s="66"/>
      <c r="GD65" s="66"/>
      <c r="GE65" s="66"/>
      <c r="GF65" s="66"/>
      <c r="GG65" s="66"/>
      <c r="GH65" s="65"/>
      <c r="GI65" s="64"/>
      <c r="GJ65" s="17"/>
      <c r="GK65" s="17"/>
      <c r="GL65" s="67"/>
      <c r="GM65" s="66"/>
      <c r="GN65" s="66"/>
      <c r="GO65" s="66"/>
      <c r="GP65" s="66"/>
      <c r="GQ65" s="66"/>
      <c r="GR65" s="66"/>
      <c r="GS65" s="65"/>
      <c r="GT65" s="64"/>
      <c r="GU65" s="17"/>
      <c r="GV65" s="17"/>
      <c r="GW65" s="67"/>
      <c r="GX65" s="66"/>
      <c r="GY65" s="66"/>
      <c r="GZ65" s="66"/>
      <c r="HA65" s="66"/>
      <c r="HB65" s="66"/>
      <c r="HC65" s="66"/>
      <c r="HD65" s="65"/>
      <c r="HE65" s="64"/>
      <c r="HF65" s="17"/>
      <c r="HG65" s="17"/>
      <c r="HH65" s="67"/>
      <c r="HI65" s="66"/>
      <c r="HJ65" s="66"/>
      <c r="HK65" s="66"/>
      <c r="HL65" s="66"/>
      <c r="HM65" s="66"/>
      <c r="HN65" s="66"/>
      <c r="HO65" s="65"/>
      <c r="HP65" s="64"/>
      <c r="HQ65" s="17"/>
      <c r="HR65" s="17"/>
      <c r="HS65" s="67"/>
      <c r="HT65" s="66"/>
      <c r="HU65" s="66"/>
      <c r="HV65" s="66"/>
      <c r="HW65" s="66"/>
      <c r="HX65" s="66"/>
      <c r="HY65" s="66"/>
      <c r="HZ65" s="65"/>
      <c r="IA65" s="64"/>
      <c r="IB65" s="17"/>
      <c r="IC65" s="17"/>
    </row>
    <row r="66" spans="1:237" ht="13" x14ac:dyDescent="0.15">
      <c r="A66" s="84"/>
      <c r="B66" s="86"/>
      <c r="C66" s="86"/>
      <c r="D66" s="82"/>
      <c r="E66" s="82"/>
      <c r="F66" s="82"/>
      <c r="G66" s="82"/>
      <c r="H66" s="82"/>
      <c r="I66" s="82"/>
      <c r="J66" s="65"/>
      <c r="K66" s="65"/>
      <c r="L66" s="65"/>
      <c r="M66" s="65"/>
      <c r="N66" s="65"/>
      <c r="O66" s="65"/>
      <c r="P66" s="65"/>
      <c r="Q66" s="17"/>
      <c r="R66" s="67"/>
      <c r="S66" s="66"/>
      <c r="T66" s="66"/>
      <c r="U66" s="66"/>
      <c r="V66" s="66"/>
      <c r="W66" s="66"/>
      <c r="X66" s="66"/>
      <c r="Y66" s="65"/>
      <c r="Z66" s="64"/>
      <c r="AA66" s="17"/>
      <c r="AB66" s="17"/>
      <c r="AC66" s="67"/>
      <c r="AD66" s="66"/>
      <c r="AE66" s="66"/>
      <c r="AF66" s="66"/>
      <c r="AG66" s="66"/>
      <c r="AH66" s="66"/>
      <c r="AI66" s="66"/>
      <c r="AJ66" s="65"/>
      <c r="AK66" s="64"/>
      <c r="AL66" s="17"/>
      <c r="AM66" s="17"/>
      <c r="AN66" s="67"/>
      <c r="AO66" s="66"/>
      <c r="AP66" s="66"/>
      <c r="AQ66" s="66"/>
      <c r="AR66" s="66"/>
      <c r="AS66" s="66"/>
      <c r="AT66" s="66"/>
      <c r="AU66" s="65"/>
      <c r="AV66" s="64"/>
      <c r="AW66" s="17"/>
      <c r="AX66" s="17"/>
      <c r="AY66" s="67"/>
      <c r="AZ66" s="66"/>
      <c r="BA66" s="66"/>
      <c r="BB66" s="66"/>
      <c r="BC66" s="66"/>
      <c r="BD66" s="66"/>
      <c r="BE66" s="66"/>
      <c r="BF66" s="65"/>
      <c r="BG66" s="64"/>
      <c r="BH66" s="17"/>
      <c r="BI66" s="17"/>
      <c r="BJ66" s="67"/>
      <c r="BK66" s="66"/>
      <c r="BL66" s="66"/>
      <c r="BM66" s="66"/>
      <c r="BN66" s="66"/>
      <c r="BO66" s="66"/>
      <c r="BP66" s="66"/>
      <c r="BQ66" s="65"/>
      <c r="BR66" s="64"/>
      <c r="BS66" s="17"/>
      <c r="BT66" s="17"/>
      <c r="BU66" s="67"/>
      <c r="BV66" s="66"/>
      <c r="BW66" s="66"/>
      <c r="BX66" s="66"/>
      <c r="BY66" s="66"/>
      <c r="BZ66" s="66"/>
      <c r="CA66" s="66"/>
      <c r="CB66" s="65"/>
      <c r="CC66" s="64"/>
      <c r="CD66" s="17"/>
      <c r="CE66" s="17"/>
      <c r="CF66" s="67"/>
      <c r="CG66" s="66"/>
      <c r="CH66" s="66"/>
      <c r="CI66" s="66"/>
      <c r="CJ66" s="66"/>
      <c r="CK66" s="66"/>
      <c r="CL66" s="66"/>
      <c r="CM66" s="65"/>
      <c r="CN66" s="64"/>
      <c r="CO66" s="17"/>
      <c r="CP66" s="17"/>
      <c r="CQ66" s="67"/>
      <c r="CR66" s="66"/>
      <c r="CS66" s="66"/>
      <c r="CT66" s="66"/>
      <c r="CU66" s="66"/>
      <c r="CV66" s="66"/>
      <c r="CW66" s="66"/>
      <c r="CX66" s="65"/>
      <c r="CY66" s="64"/>
      <c r="CZ66" s="17"/>
      <c r="DA66" s="17"/>
      <c r="DB66" s="67"/>
      <c r="DC66" s="66"/>
      <c r="DD66" s="66"/>
      <c r="DE66" s="66"/>
      <c r="DF66" s="66"/>
      <c r="DG66" s="66"/>
      <c r="DH66" s="66"/>
      <c r="DI66" s="65"/>
      <c r="DJ66" s="64"/>
      <c r="DK66" s="17"/>
      <c r="DL66" s="17"/>
      <c r="DM66" s="67"/>
      <c r="DN66" s="66"/>
      <c r="DO66" s="66"/>
      <c r="DP66" s="66"/>
      <c r="DQ66" s="66"/>
      <c r="DR66" s="66"/>
      <c r="DS66" s="66"/>
      <c r="DT66" s="65"/>
      <c r="DU66" s="64"/>
      <c r="DV66" s="17"/>
      <c r="DW66" s="17"/>
      <c r="DX66" s="67"/>
      <c r="DY66" s="66"/>
      <c r="DZ66" s="66"/>
      <c r="EA66" s="66"/>
      <c r="EB66" s="66"/>
      <c r="EC66" s="66"/>
      <c r="ED66" s="66"/>
      <c r="EE66" s="65"/>
      <c r="EF66" s="64"/>
      <c r="EG66" s="17"/>
      <c r="EH66" s="17"/>
      <c r="EI66" s="67"/>
      <c r="EJ66" s="66"/>
      <c r="EK66" s="66"/>
      <c r="EL66" s="66"/>
      <c r="EM66" s="66"/>
      <c r="EN66" s="66"/>
      <c r="EO66" s="66"/>
      <c r="EP66" s="65"/>
      <c r="EQ66" s="64"/>
      <c r="ER66" s="17"/>
      <c r="ES66" s="17"/>
      <c r="ET66" s="67"/>
      <c r="EU66" s="66"/>
      <c r="EV66" s="66"/>
      <c r="EW66" s="66"/>
      <c r="EX66" s="66"/>
      <c r="EY66" s="66"/>
      <c r="EZ66" s="66"/>
      <c r="FA66" s="65"/>
      <c r="FB66" s="64"/>
      <c r="FC66" s="17"/>
      <c r="FD66" s="17"/>
      <c r="FE66" s="67"/>
      <c r="FF66" s="66"/>
      <c r="FG66" s="66"/>
      <c r="FH66" s="66"/>
      <c r="FI66" s="66"/>
      <c r="FJ66" s="66"/>
      <c r="FK66" s="66"/>
      <c r="FL66" s="65"/>
      <c r="FM66" s="64"/>
      <c r="FN66" s="17"/>
      <c r="FO66" s="17"/>
      <c r="FP66" s="67"/>
      <c r="FQ66" s="66"/>
      <c r="FR66" s="66"/>
      <c r="FS66" s="66"/>
      <c r="FT66" s="66"/>
      <c r="FU66" s="66"/>
      <c r="FV66" s="66"/>
      <c r="FW66" s="65"/>
      <c r="FX66" s="64"/>
      <c r="FY66" s="17"/>
      <c r="FZ66" s="17"/>
      <c r="GA66" s="67"/>
      <c r="GB66" s="66"/>
      <c r="GC66" s="66"/>
      <c r="GD66" s="66"/>
      <c r="GE66" s="66"/>
      <c r="GF66" s="66"/>
      <c r="GG66" s="66"/>
      <c r="GH66" s="65"/>
      <c r="GI66" s="64"/>
      <c r="GJ66" s="17"/>
      <c r="GK66" s="17"/>
      <c r="GL66" s="67"/>
      <c r="GM66" s="66"/>
      <c r="GN66" s="66"/>
      <c r="GO66" s="66"/>
      <c r="GP66" s="66"/>
      <c r="GQ66" s="66"/>
      <c r="GR66" s="66"/>
      <c r="GS66" s="65"/>
      <c r="GT66" s="64"/>
      <c r="GU66" s="17"/>
      <c r="GV66" s="17"/>
      <c r="GW66" s="67"/>
      <c r="GX66" s="66"/>
      <c r="GY66" s="66"/>
      <c r="GZ66" s="66"/>
      <c r="HA66" s="66"/>
      <c r="HB66" s="66"/>
      <c r="HC66" s="66"/>
      <c r="HD66" s="65"/>
      <c r="HE66" s="64"/>
      <c r="HF66" s="17"/>
      <c r="HG66" s="17"/>
      <c r="HH66" s="67"/>
      <c r="HI66" s="66"/>
      <c r="HJ66" s="66"/>
      <c r="HK66" s="66"/>
      <c r="HL66" s="66"/>
      <c r="HM66" s="66"/>
      <c r="HN66" s="66"/>
      <c r="HO66" s="65"/>
      <c r="HP66" s="64"/>
      <c r="HQ66" s="17"/>
      <c r="HR66" s="17"/>
      <c r="HS66" s="67"/>
      <c r="HT66" s="66"/>
      <c r="HU66" s="66"/>
      <c r="HV66" s="66"/>
      <c r="HW66" s="66"/>
      <c r="HX66" s="66"/>
      <c r="HY66" s="66"/>
      <c r="HZ66" s="65"/>
      <c r="IA66" s="64"/>
      <c r="IB66" s="17"/>
      <c r="IC66" s="17"/>
    </row>
    <row r="67" spans="1:237" ht="13" x14ac:dyDescent="0.15">
      <c r="A67" s="84"/>
      <c r="B67" s="86"/>
      <c r="C67" s="86"/>
      <c r="D67" s="82"/>
      <c r="E67" s="82"/>
      <c r="F67" s="82"/>
      <c r="G67" s="82"/>
      <c r="H67" s="82"/>
      <c r="I67" s="82"/>
      <c r="J67" s="65"/>
      <c r="K67" s="65"/>
      <c r="L67" s="65"/>
      <c r="M67" s="65"/>
      <c r="N67" s="65"/>
      <c r="O67" s="65"/>
      <c r="P67" s="65"/>
      <c r="Q67" s="17"/>
      <c r="R67" s="67"/>
      <c r="S67" s="66"/>
      <c r="T67" s="66"/>
      <c r="U67" s="66"/>
      <c r="V67" s="66"/>
      <c r="W67" s="66"/>
      <c r="X67" s="66"/>
      <c r="Y67" s="65"/>
      <c r="Z67" s="64"/>
      <c r="AA67" s="17"/>
      <c r="AB67" s="17"/>
      <c r="AC67" s="67"/>
      <c r="AD67" s="66"/>
      <c r="AE67" s="66"/>
      <c r="AF67" s="66"/>
      <c r="AG67" s="66"/>
      <c r="AH67" s="66"/>
      <c r="AI67" s="66"/>
      <c r="AJ67" s="65"/>
      <c r="AK67" s="64"/>
      <c r="AL67" s="17"/>
      <c r="AM67" s="17"/>
      <c r="AN67" s="67"/>
      <c r="AO67" s="66"/>
      <c r="AP67" s="66"/>
      <c r="AQ67" s="66"/>
      <c r="AR67" s="66"/>
      <c r="AS67" s="66"/>
      <c r="AT67" s="66"/>
      <c r="AU67" s="65"/>
      <c r="AV67" s="64"/>
      <c r="AW67" s="17"/>
      <c r="AX67" s="17"/>
      <c r="AY67" s="67"/>
      <c r="AZ67" s="66"/>
      <c r="BA67" s="66"/>
      <c r="BB67" s="66"/>
      <c r="BC67" s="66"/>
      <c r="BD67" s="66"/>
      <c r="BE67" s="66"/>
      <c r="BF67" s="65"/>
      <c r="BG67" s="64"/>
      <c r="BH67" s="17"/>
      <c r="BI67" s="17"/>
      <c r="BJ67" s="67"/>
      <c r="BK67" s="66"/>
      <c r="BL67" s="66"/>
      <c r="BM67" s="66"/>
      <c r="BN67" s="66"/>
      <c r="BO67" s="66"/>
      <c r="BP67" s="66"/>
      <c r="BQ67" s="65"/>
      <c r="BR67" s="64"/>
      <c r="BS67" s="17"/>
      <c r="BT67" s="17"/>
      <c r="BU67" s="67"/>
      <c r="BV67" s="66"/>
      <c r="BW67" s="66"/>
      <c r="BX67" s="66"/>
      <c r="BY67" s="66"/>
      <c r="BZ67" s="66"/>
      <c r="CA67" s="66"/>
      <c r="CB67" s="65"/>
      <c r="CC67" s="64"/>
      <c r="CD67" s="17"/>
      <c r="CE67" s="17"/>
      <c r="CF67" s="67"/>
      <c r="CG67" s="66"/>
      <c r="CH67" s="66"/>
      <c r="CI67" s="66"/>
      <c r="CJ67" s="66"/>
      <c r="CK67" s="66"/>
      <c r="CL67" s="66"/>
      <c r="CM67" s="65"/>
      <c r="CN67" s="64"/>
      <c r="CO67" s="17"/>
      <c r="CP67" s="17"/>
      <c r="CQ67" s="67"/>
      <c r="CR67" s="66"/>
      <c r="CS67" s="66"/>
      <c r="CT67" s="66"/>
      <c r="CU67" s="66"/>
      <c r="CV67" s="66"/>
      <c r="CW67" s="66"/>
      <c r="CX67" s="65"/>
      <c r="CY67" s="64"/>
      <c r="CZ67" s="17"/>
      <c r="DA67" s="17"/>
      <c r="DB67" s="67"/>
      <c r="DC67" s="66"/>
      <c r="DD67" s="66"/>
      <c r="DE67" s="66"/>
      <c r="DF67" s="66"/>
      <c r="DG67" s="66"/>
      <c r="DH67" s="66"/>
      <c r="DI67" s="65"/>
      <c r="DJ67" s="64"/>
      <c r="DK67" s="17"/>
      <c r="DL67" s="17"/>
      <c r="DM67" s="67"/>
      <c r="DN67" s="66"/>
      <c r="DO67" s="66"/>
      <c r="DP67" s="66"/>
      <c r="DQ67" s="66"/>
      <c r="DR67" s="66"/>
      <c r="DS67" s="66"/>
      <c r="DT67" s="65"/>
      <c r="DU67" s="64"/>
      <c r="DV67" s="17"/>
      <c r="DW67" s="17"/>
      <c r="DX67" s="67"/>
      <c r="DY67" s="66"/>
      <c r="DZ67" s="66"/>
      <c r="EA67" s="66"/>
      <c r="EB67" s="66"/>
      <c r="EC67" s="66"/>
      <c r="ED67" s="66"/>
      <c r="EE67" s="65"/>
      <c r="EF67" s="64"/>
      <c r="EG67" s="17"/>
      <c r="EH67" s="17"/>
      <c r="EI67" s="67"/>
      <c r="EJ67" s="66"/>
      <c r="EK67" s="66"/>
      <c r="EL67" s="66"/>
      <c r="EM67" s="66"/>
      <c r="EN67" s="66"/>
      <c r="EO67" s="66"/>
      <c r="EP67" s="65"/>
      <c r="EQ67" s="64"/>
      <c r="ER67" s="17"/>
      <c r="ES67" s="17"/>
      <c r="ET67" s="67"/>
      <c r="EU67" s="66"/>
      <c r="EV67" s="66"/>
      <c r="EW67" s="66"/>
      <c r="EX67" s="66"/>
      <c r="EY67" s="66"/>
      <c r="EZ67" s="66"/>
      <c r="FA67" s="65"/>
      <c r="FB67" s="64"/>
      <c r="FC67" s="17"/>
      <c r="FD67" s="17"/>
      <c r="FE67" s="67"/>
      <c r="FF67" s="66"/>
      <c r="FG67" s="66"/>
      <c r="FH67" s="66"/>
      <c r="FI67" s="66"/>
      <c r="FJ67" s="66"/>
      <c r="FK67" s="66"/>
      <c r="FL67" s="65"/>
      <c r="FM67" s="64"/>
      <c r="FN67" s="17"/>
      <c r="FO67" s="17"/>
      <c r="FP67" s="67"/>
      <c r="FQ67" s="66"/>
      <c r="FR67" s="66"/>
      <c r="FS67" s="66"/>
      <c r="FT67" s="66"/>
      <c r="FU67" s="66"/>
      <c r="FV67" s="66"/>
      <c r="FW67" s="65"/>
      <c r="FX67" s="64"/>
      <c r="FY67" s="17"/>
      <c r="FZ67" s="17"/>
      <c r="GA67" s="67"/>
      <c r="GB67" s="66"/>
      <c r="GC67" s="66"/>
      <c r="GD67" s="66"/>
      <c r="GE67" s="66"/>
      <c r="GF67" s="66"/>
      <c r="GG67" s="66"/>
      <c r="GH67" s="65"/>
      <c r="GI67" s="64"/>
      <c r="GJ67" s="17"/>
      <c r="GK67" s="17"/>
      <c r="GL67" s="67"/>
      <c r="GM67" s="66"/>
      <c r="GN67" s="66"/>
      <c r="GO67" s="66"/>
      <c r="GP67" s="66"/>
      <c r="GQ67" s="66"/>
      <c r="GR67" s="66"/>
      <c r="GS67" s="65"/>
      <c r="GT67" s="64"/>
      <c r="GU67" s="17"/>
      <c r="GV67" s="17"/>
      <c r="GW67" s="67"/>
      <c r="GX67" s="66"/>
      <c r="GY67" s="66"/>
      <c r="GZ67" s="66"/>
      <c r="HA67" s="66"/>
      <c r="HB67" s="66"/>
      <c r="HC67" s="66"/>
      <c r="HD67" s="65"/>
      <c r="HE67" s="64"/>
      <c r="HF67" s="17"/>
      <c r="HG67" s="17"/>
      <c r="HH67" s="67"/>
      <c r="HI67" s="66"/>
      <c r="HJ67" s="66"/>
      <c r="HK67" s="66"/>
      <c r="HL67" s="66"/>
      <c r="HM67" s="66"/>
      <c r="HN67" s="66"/>
      <c r="HO67" s="65"/>
      <c r="HP67" s="64"/>
      <c r="HQ67" s="17"/>
      <c r="HR67" s="17"/>
      <c r="HS67" s="67"/>
      <c r="HT67" s="66"/>
      <c r="HU67" s="66"/>
      <c r="HV67" s="66"/>
      <c r="HW67" s="66"/>
      <c r="HX67" s="66"/>
      <c r="HY67" s="66"/>
      <c r="HZ67" s="65"/>
      <c r="IA67" s="64"/>
      <c r="IB67" s="17"/>
      <c r="IC67" s="17"/>
    </row>
    <row r="68" spans="1:237" ht="13" x14ac:dyDescent="0.15">
      <c r="A68" s="84"/>
      <c r="B68" s="83"/>
      <c r="C68" s="83"/>
      <c r="D68" s="82"/>
      <c r="E68" s="82"/>
      <c r="F68" s="82"/>
      <c r="G68" s="82"/>
      <c r="H68" s="82"/>
      <c r="I68" s="82"/>
      <c r="J68" s="65"/>
      <c r="K68" s="65"/>
      <c r="L68" s="65"/>
      <c r="M68" s="65"/>
      <c r="N68" s="65"/>
      <c r="O68" s="65"/>
      <c r="P68" s="65"/>
      <c r="Q68" s="17"/>
      <c r="R68" s="67"/>
      <c r="S68" s="66"/>
      <c r="T68" s="66"/>
      <c r="U68" s="66"/>
      <c r="V68" s="66"/>
      <c r="W68" s="66"/>
      <c r="X68" s="66"/>
      <c r="Y68" s="65"/>
      <c r="Z68" s="64"/>
      <c r="AA68" s="17"/>
      <c r="AB68" s="17"/>
      <c r="AC68" s="67"/>
      <c r="AD68" s="66"/>
      <c r="AE68" s="66"/>
      <c r="AF68" s="66"/>
      <c r="AG68" s="66"/>
      <c r="AH68" s="66"/>
      <c r="AI68" s="66"/>
      <c r="AJ68" s="65"/>
      <c r="AK68" s="64"/>
      <c r="AL68" s="17"/>
      <c r="AM68" s="17"/>
      <c r="AN68" s="67"/>
      <c r="AO68" s="66"/>
      <c r="AP68" s="66"/>
      <c r="AQ68" s="66"/>
      <c r="AR68" s="66"/>
      <c r="AS68" s="66"/>
      <c r="AT68" s="66"/>
      <c r="AU68" s="65"/>
      <c r="AV68" s="64"/>
      <c r="AW68" s="17"/>
      <c r="AX68" s="17"/>
      <c r="AY68" s="67"/>
      <c r="AZ68" s="66"/>
      <c r="BA68" s="66"/>
      <c r="BB68" s="66"/>
      <c r="BC68" s="66"/>
      <c r="BD68" s="66"/>
      <c r="BE68" s="66"/>
      <c r="BF68" s="65"/>
      <c r="BG68" s="64"/>
      <c r="BH68" s="17"/>
      <c r="BI68" s="17"/>
      <c r="BJ68" s="67"/>
      <c r="BK68" s="66"/>
      <c r="BL68" s="66"/>
      <c r="BM68" s="66"/>
      <c r="BN68" s="66"/>
      <c r="BO68" s="66"/>
      <c r="BP68" s="66"/>
      <c r="BQ68" s="65"/>
      <c r="BR68" s="64"/>
      <c r="BS68" s="17"/>
      <c r="BT68" s="17"/>
      <c r="BU68" s="67"/>
      <c r="BV68" s="66"/>
      <c r="BW68" s="66"/>
      <c r="BX68" s="66"/>
      <c r="BY68" s="66"/>
      <c r="BZ68" s="66"/>
      <c r="CA68" s="66"/>
      <c r="CB68" s="65"/>
      <c r="CC68" s="64"/>
      <c r="CD68" s="17"/>
      <c r="CE68" s="17"/>
      <c r="CF68" s="67"/>
      <c r="CG68" s="66"/>
      <c r="CH68" s="66"/>
      <c r="CI68" s="66"/>
      <c r="CJ68" s="66"/>
      <c r="CK68" s="66"/>
      <c r="CL68" s="66"/>
      <c r="CM68" s="65"/>
      <c r="CN68" s="64"/>
      <c r="CO68" s="17"/>
      <c r="CP68" s="17"/>
      <c r="CQ68" s="67"/>
      <c r="CR68" s="66"/>
      <c r="CS68" s="66"/>
      <c r="CT68" s="66"/>
      <c r="CU68" s="66"/>
      <c r="CV68" s="66"/>
      <c r="CW68" s="66"/>
      <c r="CX68" s="65"/>
      <c r="CY68" s="64"/>
      <c r="CZ68" s="17"/>
      <c r="DA68" s="17"/>
      <c r="DB68" s="67"/>
      <c r="DC68" s="66"/>
      <c r="DD68" s="66"/>
      <c r="DE68" s="66"/>
      <c r="DF68" s="66"/>
      <c r="DG68" s="66"/>
      <c r="DH68" s="66"/>
      <c r="DI68" s="65"/>
      <c r="DJ68" s="64"/>
      <c r="DK68" s="17"/>
      <c r="DL68" s="17"/>
      <c r="DM68" s="67"/>
      <c r="DN68" s="66"/>
      <c r="DO68" s="66"/>
      <c r="DP68" s="66"/>
      <c r="DQ68" s="66"/>
      <c r="DR68" s="66"/>
      <c r="DS68" s="66"/>
      <c r="DT68" s="65"/>
      <c r="DU68" s="64"/>
      <c r="DV68" s="17"/>
      <c r="DW68" s="17"/>
      <c r="DX68" s="67"/>
      <c r="DY68" s="66"/>
      <c r="DZ68" s="66"/>
      <c r="EA68" s="66"/>
      <c r="EB68" s="66"/>
      <c r="EC68" s="66"/>
      <c r="ED68" s="66"/>
      <c r="EE68" s="65"/>
      <c r="EF68" s="64"/>
      <c r="EG68" s="17"/>
      <c r="EH68" s="17"/>
      <c r="EI68" s="67"/>
      <c r="EJ68" s="66"/>
      <c r="EK68" s="66"/>
      <c r="EL68" s="66"/>
      <c r="EM68" s="66"/>
      <c r="EN68" s="66"/>
      <c r="EO68" s="66"/>
      <c r="EP68" s="65"/>
      <c r="EQ68" s="64"/>
      <c r="ER68" s="17"/>
      <c r="ES68" s="17"/>
      <c r="ET68" s="67"/>
      <c r="EU68" s="66"/>
      <c r="EV68" s="66"/>
      <c r="EW68" s="66"/>
      <c r="EX68" s="66"/>
      <c r="EY68" s="66"/>
      <c r="EZ68" s="66"/>
      <c r="FA68" s="65"/>
      <c r="FB68" s="64"/>
      <c r="FC68" s="17"/>
      <c r="FD68" s="17"/>
      <c r="FE68" s="67"/>
      <c r="FF68" s="66"/>
      <c r="FG68" s="66"/>
      <c r="FH68" s="66"/>
      <c r="FI68" s="66"/>
      <c r="FJ68" s="66"/>
      <c r="FK68" s="66"/>
      <c r="FL68" s="65"/>
      <c r="FM68" s="64"/>
      <c r="FN68" s="17"/>
      <c r="FO68" s="17"/>
      <c r="FP68" s="67"/>
      <c r="FQ68" s="66"/>
      <c r="FR68" s="66"/>
      <c r="FS68" s="66"/>
      <c r="FT68" s="66"/>
      <c r="FU68" s="66"/>
      <c r="FV68" s="66"/>
      <c r="FW68" s="65"/>
      <c r="FX68" s="64"/>
      <c r="FY68" s="17"/>
      <c r="FZ68" s="17"/>
      <c r="GA68" s="67"/>
      <c r="GB68" s="66"/>
      <c r="GC68" s="66"/>
      <c r="GD68" s="66"/>
      <c r="GE68" s="66"/>
      <c r="GF68" s="66"/>
      <c r="GG68" s="66"/>
      <c r="GH68" s="65"/>
      <c r="GI68" s="64"/>
      <c r="GJ68" s="17"/>
      <c r="GK68" s="17"/>
      <c r="GL68" s="67"/>
      <c r="GM68" s="66"/>
      <c r="GN68" s="66"/>
      <c r="GO68" s="66"/>
      <c r="GP68" s="66"/>
      <c r="GQ68" s="66"/>
      <c r="GR68" s="66"/>
      <c r="GS68" s="65"/>
      <c r="GT68" s="64"/>
      <c r="GU68" s="17"/>
      <c r="GV68" s="17"/>
      <c r="GW68" s="67"/>
      <c r="GX68" s="66"/>
      <c r="GY68" s="66"/>
      <c r="GZ68" s="66"/>
      <c r="HA68" s="66"/>
      <c r="HB68" s="66"/>
      <c r="HC68" s="66"/>
      <c r="HD68" s="65"/>
      <c r="HE68" s="64"/>
      <c r="HF68" s="17"/>
      <c r="HG68" s="17"/>
      <c r="HH68" s="67"/>
      <c r="HI68" s="66"/>
      <c r="HJ68" s="66"/>
      <c r="HK68" s="66"/>
      <c r="HL68" s="66"/>
      <c r="HM68" s="66"/>
      <c r="HN68" s="66"/>
      <c r="HO68" s="65"/>
      <c r="HP68" s="64"/>
      <c r="HQ68" s="17"/>
      <c r="HR68" s="17"/>
      <c r="HS68" s="67"/>
      <c r="HT68" s="66"/>
      <c r="HU68" s="66"/>
      <c r="HV68" s="66"/>
      <c r="HW68" s="66"/>
      <c r="HX68" s="66"/>
      <c r="HY68" s="66"/>
      <c r="HZ68" s="65"/>
      <c r="IA68" s="64"/>
      <c r="IB68" s="17"/>
      <c r="IC68" s="17"/>
    </row>
    <row r="69" spans="1:237" x14ac:dyDescent="0.15">
      <c r="A69" s="76"/>
      <c r="B69" s="79"/>
      <c r="C69" s="79"/>
      <c r="D69" s="78"/>
      <c r="E69" s="78"/>
      <c r="F69" s="78"/>
      <c r="G69" s="78"/>
      <c r="H69" s="78"/>
      <c r="I69" s="78"/>
      <c r="J69" s="65"/>
      <c r="K69" s="65"/>
      <c r="L69" s="65"/>
      <c r="M69" s="65"/>
      <c r="N69" s="65"/>
      <c r="O69" s="65"/>
      <c r="P69" s="65"/>
      <c r="Q69" s="17"/>
      <c r="R69" s="67"/>
      <c r="S69" s="66"/>
      <c r="T69" s="66"/>
      <c r="U69" s="66"/>
      <c r="V69" s="66"/>
      <c r="W69" s="66"/>
      <c r="X69" s="66"/>
      <c r="Y69" s="65"/>
      <c r="Z69" s="64"/>
      <c r="AA69" s="17"/>
      <c r="AB69" s="17"/>
      <c r="AC69" s="67"/>
      <c r="AD69" s="66"/>
      <c r="AE69" s="66"/>
      <c r="AF69" s="66"/>
      <c r="AG69" s="66"/>
      <c r="AH69" s="66"/>
      <c r="AI69" s="66"/>
      <c r="AJ69" s="65"/>
      <c r="AK69" s="64"/>
      <c r="AL69" s="17"/>
      <c r="AM69" s="17"/>
      <c r="AN69" s="67"/>
      <c r="AO69" s="66"/>
      <c r="AP69" s="66"/>
      <c r="AQ69" s="66"/>
      <c r="AR69" s="66"/>
      <c r="AS69" s="66"/>
      <c r="AT69" s="66"/>
      <c r="AU69" s="65"/>
      <c r="AV69" s="64"/>
      <c r="AW69" s="17"/>
      <c r="AX69" s="17"/>
      <c r="AY69" s="67"/>
      <c r="AZ69" s="66"/>
      <c r="BA69" s="66"/>
      <c r="BB69" s="66"/>
      <c r="BC69" s="66"/>
      <c r="BD69" s="66"/>
      <c r="BE69" s="66"/>
      <c r="BF69" s="65"/>
      <c r="BG69" s="64"/>
      <c r="BH69" s="17"/>
      <c r="BI69" s="17"/>
      <c r="BJ69" s="67"/>
      <c r="BK69" s="66"/>
      <c r="BL69" s="66"/>
      <c r="BM69" s="66"/>
      <c r="BN69" s="66"/>
      <c r="BO69" s="66"/>
      <c r="BP69" s="66"/>
      <c r="BQ69" s="65"/>
      <c r="BR69" s="64"/>
      <c r="BS69" s="17"/>
      <c r="BT69" s="17"/>
      <c r="BU69" s="67"/>
      <c r="BV69" s="66"/>
      <c r="BW69" s="66"/>
      <c r="BX69" s="66"/>
      <c r="BY69" s="66"/>
      <c r="BZ69" s="66"/>
      <c r="CA69" s="66"/>
      <c r="CB69" s="65"/>
      <c r="CC69" s="64"/>
      <c r="CD69" s="17"/>
      <c r="CE69" s="17"/>
      <c r="CF69" s="67"/>
      <c r="CG69" s="66"/>
      <c r="CH69" s="66"/>
      <c r="CI69" s="66"/>
      <c r="CJ69" s="66"/>
      <c r="CK69" s="66"/>
      <c r="CL69" s="66"/>
      <c r="CM69" s="65"/>
      <c r="CN69" s="64"/>
      <c r="CO69" s="17"/>
      <c r="CP69" s="17"/>
      <c r="CQ69" s="67"/>
      <c r="CR69" s="66"/>
      <c r="CS69" s="66"/>
      <c r="CT69" s="66"/>
      <c r="CU69" s="66"/>
      <c r="CV69" s="66"/>
      <c r="CW69" s="66"/>
      <c r="CX69" s="65"/>
      <c r="CY69" s="64"/>
      <c r="CZ69" s="17"/>
      <c r="DA69" s="17"/>
      <c r="DB69" s="67"/>
      <c r="DC69" s="66"/>
      <c r="DD69" s="66"/>
      <c r="DE69" s="66"/>
      <c r="DF69" s="66"/>
      <c r="DG69" s="66"/>
      <c r="DH69" s="66"/>
      <c r="DI69" s="65"/>
      <c r="DJ69" s="64"/>
      <c r="DK69" s="17"/>
      <c r="DL69" s="17"/>
      <c r="DM69" s="67"/>
      <c r="DN69" s="66"/>
      <c r="DO69" s="66"/>
      <c r="DP69" s="66"/>
      <c r="DQ69" s="66"/>
      <c r="DR69" s="66"/>
      <c r="DS69" s="66"/>
      <c r="DT69" s="65"/>
      <c r="DU69" s="64"/>
      <c r="DV69" s="17"/>
      <c r="DW69" s="17"/>
      <c r="DX69" s="67"/>
      <c r="DY69" s="66"/>
      <c r="DZ69" s="66"/>
      <c r="EA69" s="66"/>
      <c r="EB69" s="66"/>
      <c r="EC69" s="66"/>
      <c r="ED69" s="66"/>
      <c r="EE69" s="65"/>
      <c r="EF69" s="64"/>
      <c r="EG69" s="17"/>
      <c r="EH69" s="17"/>
      <c r="EI69" s="67"/>
      <c r="EJ69" s="66"/>
      <c r="EK69" s="66"/>
      <c r="EL69" s="66"/>
      <c r="EM69" s="66"/>
      <c r="EN69" s="66"/>
      <c r="EO69" s="66"/>
      <c r="EP69" s="65"/>
      <c r="EQ69" s="64"/>
      <c r="ER69" s="17"/>
      <c r="ES69" s="17"/>
      <c r="ET69" s="67"/>
      <c r="EU69" s="66"/>
      <c r="EV69" s="66"/>
      <c r="EW69" s="66"/>
      <c r="EX69" s="66"/>
      <c r="EY69" s="66"/>
      <c r="EZ69" s="66"/>
      <c r="FA69" s="65"/>
      <c r="FB69" s="64"/>
      <c r="FC69" s="17"/>
      <c r="FD69" s="17"/>
      <c r="FE69" s="67"/>
      <c r="FF69" s="66"/>
      <c r="FG69" s="66"/>
      <c r="FH69" s="66"/>
      <c r="FI69" s="66"/>
      <c r="FJ69" s="66"/>
      <c r="FK69" s="66"/>
      <c r="FL69" s="65"/>
      <c r="FM69" s="64"/>
      <c r="FN69" s="17"/>
      <c r="FO69" s="17"/>
      <c r="FP69" s="67"/>
      <c r="FQ69" s="66"/>
      <c r="FR69" s="66"/>
      <c r="FS69" s="66"/>
      <c r="FT69" s="66"/>
      <c r="FU69" s="66"/>
      <c r="FV69" s="66"/>
      <c r="FW69" s="65"/>
      <c r="FX69" s="64"/>
      <c r="FY69" s="17"/>
      <c r="FZ69" s="17"/>
      <c r="GA69" s="67"/>
      <c r="GB69" s="66"/>
      <c r="GC69" s="66"/>
      <c r="GD69" s="66"/>
      <c r="GE69" s="66"/>
      <c r="GF69" s="66"/>
      <c r="GG69" s="66"/>
      <c r="GH69" s="65"/>
      <c r="GI69" s="64"/>
      <c r="GJ69" s="17"/>
      <c r="GK69" s="17"/>
      <c r="GL69" s="67"/>
      <c r="GM69" s="66"/>
      <c r="GN69" s="66"/>
      <c r="GO69" s="66"/>
      <c r="GP69" s="66"/>
      <c r="GQ69" s="66"/>
      <c r="GR69" s="66"/>
      <c r="GS69" s="65"/>
      <c r="GT69" s="64"/>
      <c r="GU69" s="17"/>
      <c r="GV69" s="17"/>
      <c r="GW69" s="67"/>
      <c r="GX69" s="66"/>
      <c r="GY69" s="66"/>
      <c r="GZ69" s="66"/>
      <c r="HA69" s="66"/>
      <c r="HB69" s="66"/>
      <c r="HC69" s="66"/>
      <c r="HD69" s="65"/>
      <c r="HE69" s="64"/>
      <c r="HF69" s="17"/>
      <c r="HG69" s="17"/>
      <c r="HH69" s="67"/>
      <c r="HI69" s="66"/>
      <c r="HJ69" s="66"/>
      <c r="HK69" s="66"/>
      <c r="HL69" s="66"/>
      <c r="HM69" s="66"/>
      <c r="HN69" s="66"/>
      <c r="HO69" s="65"/>
      <c r="HP69" s="64"/>
      <c r="HQ69" s="17"/>
      <c r="HR69" s="17"/>
      <c r="HS69" s="67"/>
      <c r="HT69" s="66"/>
      <c r="HU69" s="66"/>
      <c r="HV69" s="66"/>
      <c r="HW69" s="66"/>
      <c r="HX69" s="66"/>
      <c r="HY69" s="66"/>
      <c r="HZ69" s="65"/>
      <c r="IA69" s="64"/>
      <c r="IB69" s="17"/>
      <c r="IC69" s="17"/>
    </row>
    <row r="70" spans="1:237" x14ac:dyDescent="0.15">
      <c r="A70" s="76"/>
      <c r="B70" s="79"/>
      <c r="C70" s="79"/>
      <c r="D70" s="78"/>
      <c r="E70" s="78"/>
      <c r="F70" s="78"/>
      <c r="G70" s="78"/>
      <c r="H70" s="78"/>
      <c r="I70" s="78"/>
      <c r="J70" s="65"/>
      <c r="K70" s="65"/>
      <c r="L70" s="65"/>
      <c r="M70" s="65"/>
      <c r="N70" s="65"/>
      <c r="O70" s="65"/>
      <c r="P70" s="65"/>
      <c r="Q70" s="17"/>
      <c r="R70" s="67"/>
      <c r="S70" s="66"/>
      <c r="T70" s="66"/>
      <c r="U70" s="66"/>
      <c r="V70" s="66"/>
      <c r="W70" s="66"/>
      <c r="X70" s="66"/>
      <c r="Y70" s="65"/>
      <c r="Z70" s="64"/>
      <c r="AA70" s="17"/>
      <c r="AB70" s="17"/>
      <c r="AC70" s="67"/>
      <c r="AD70" s="66"/>
      <c r="AE70" s="66"/>
      <c r="AF70" s="66"/>
      <c r="AG70" s="66"/>
      <c r="AH70" s="66"/>
      <c r="AI70" s="66"/>
      <c r="AJ70" s="65"/>
      <c r="AK70" s="64"/>
      <c r="AL70" s="17"/>
      <c r="AM70" s="17"/>
      <c r="AN70" s="67"/>
      <c r="AO70" s="66"/>
      <c r="AP70" s="66"/>
      <c r="AQ70" s="66"/>
      <c r="AR70" s="66"/>
      <c r="AS70" s="66"/>
      <c r="AT70" s="66"/>
      <c r="AU70" s="65"/>
      <c r="AV70" s="64"/>
      <c r="AW70" s="17"/>
      <c r="AX70" s="17"/>
      <c r="AY70" s="67"/>
      <c r="AZ70" s="66"/>
      <c r="BA70" s="66"/>
      <c r="BB70" s="66"/>
      <c r="BC70" s="66"/>
      <c r="BD70" s="66"/>
      <c r="BE70" s="66"/>
      <c r="BF70" s="65"/>
      <c r="BG70" s="64"/>
      <c r="BH70" s="17"/>
      <c r="BI70" s="17"/>
      <c r="BJ70" s="67"/>
      <c r="BK70" s="66"/>
      <c r="BL70" s="66"/>
      <c r="BM70" s="66"/>
      <c r="BN70" s="66"/>
      <c r="BO70" s="66"/>
      <c r="BP70" s="66"/>
      <c r="BQ70" s="65"/>
      <c r="BR70" s="64"/>
      <c r="BS70" s="17"/>
      <c r="BT70" s="17"/>
      <c r="BU70" s="67"/>
      <c r="BV70" s="66"/>
      <c r="BW70" s="66"/>
      <c r="BX70" s="66"/>
      <c r="BY70" s="66"/>
      <c r="BZ70" s="66"/>
      <c r="CA70" s="66"/>
      <c r="CB70" s="65"/>
      <c r="CC70" s="64"/>
      <c r="CD70" s="17"/>
      <c r="CE70" s="17"/>
      <c r="CF70" s="67"/>
      <c r="CG70" s="66"/>
      <c r="CH70" s="66"/>
      <c r="CI70" s="66"/>
      <c r="CJ70" s="66"/>
      <c r="CK70" s="66"/>
      <c r="CL70" s="66"/>
      <c r="CM70" s="65"/>
      <c r="CN70" s="64"/>
      <c r="CO70" s="17"/>
      <c r="CP70" s="17"/>
      <c r="CQ70" s="67"/>
      <c r="CR70" s="66"/>
      <c r="CS70" s="66"/>
      <c r="CT70" s="66"/>
      <c r="CU70" s="66"/>
      <c r="CV70" s="66"/>
      <c r="CW70" s="66"/>
      <c r="CX70" s="65"/>
      <c r="CY70" s="64"/>
      <c r="CZ70" s="17"/>
      <c r="DA70" s="17"/>
      <c r="DB70" s="67"/>
      <c r="DC70" s="66"/>
      <c r="DD70" s="66"/>
      <c r="DE70" s="66"/>
      <c r="DF70" s="66"/>
      <c r="DG70" s="66"/>
      <c r="DH70" s="66"/>
      <c r="DI70" s="65"/>
      <c r="DJ70" s="64"/>
      <c r="DK70" s="17"/>
      <c r="DL70" s="17"/>
      <c r="DM70" s="67"/>
      <c r="DN70" s="66"/>
      <c r="DO70" s="66"/>
      <c r="DP70" s="66"/>
      <c r="DQ70" s="66"/>
      <c r="DR70" s="66"/>
      <c r="DS70" s="66"/>
      <c r="DT70" s="65"/>
      <c r="DU70" s="64"/>
      <c r="DV70" s="17"/>
      <c r="DW70" s="17"/>
      <c r="DX70" s="67"/>
      <c r="DY70" s="66"/>
      <c r="DZ70" s="66"/>
      <c r="EA70" s="66"/>
      <c r="EB70" s="66"/>
      <c r="EC70" s="66"/>
      <c r="ED70" s="66"/>
      <c r="EE70" s="65"/>
      <c r="EF70" s="64"/>
      <c r="EG70" s="17"/>
      <c r="EH70" s="17"/>
      <c r="EI70" s="67"/>
      <c r="EJ70" s="66"/>
      <c r="EK70" s="66"/>
      <c r="EL70" s="66"/>
      <c r="EM70" s="66"/>
      <c r="EN70" s="66"/>
      <c r="EO70" s="66"/>
      <c r="EP70" s="65"/>
      <c r="EQ70" s="64"/>
      <c r="ER70" s="17"/>
      <c r="ES70" s="17"/>
      <c r="ET70" s="67"/>
      <c r="EU70" s="66"/>
      <c r="EV70" s="66"/>
      <c r="EW70" s="66"/>
      <c r="EX70" s="66"/>
      <c r="EY70" s="66"/>
      <c r="EZ70" s="66"/>
      <c r="FA70" s="65"/>
      <c r="FB70" s="64"/>
      <c r="FC70" s="17"/>
      <c r="FD70" s="17"/>
      <c r="FE70" s="67"/>
      <c r="FF70" s="66"/>
      <c r="FG70" s="66"/>
      <c r="FH70" s="66"/>
      <c r="FI70" s="66"/>
      <c r="FJ70" s="66"/>
      <c r="FK70" s="66"/>
      <c r="FL70" s="65"/>
      <c r="FM70" s="64"/>
      <c r="FN70" s="17"/>
      <c r="FO70" s="17"/>
      <c r="FP70" s="67"/>
      <c r="FQ70" s="66"/>
      <c r="FR70" s="66"/>
      <c r="FS70" s="66"/>
      <c r="FT70" s="66"/>
      <c r="FU70" s="66"/>
      <c r="FV70" s="66"/>
      <c r="FW70" s="65"/>
      <c r="FX70" s="64"/>
      <c r="FY70" s="17"/>
      <c r="FZ70" s="17"/>
      <c r="GA70" s="67"/>
      <c r="GB70" s="66"/>
      <c r="GC70" s="66"/>
      <c r="GD70" s="66"/>
      <c r="GE70" s="66"/>
      <c r="GF70" s="66"/>
      <c r="GG70" s="66"/>
      <c r="GH70" s="65"/>
      <c r="GI70" s="64"/>
      <c r="GJ70" s="17"/>
      <c r="GK70" s="17"/>
      <c r="GL70" s="67"/>
      <c r="GM70" s="66"/>
      <c r="GN70" s="66"/>
      <c r="GO70" s="66"/>
      <c r="GP70" s="66"/>
      <c r="GQ70" s="66"/>
      <c r="GR70" s="66"/>
      <c r="GS70" s="65"/>
      <c r="GT70" s="64"/>
      <c r="GU70" s="17"/>
      <c r="GV70" s="17"/>
      <c r="GW70" s="67"/>
      <c r="GX70" s="66"/>
      <c r="GY70" s="66"/>
      <c r="GZ70" s="66"/>
      <c r="HA70" s="66"/>
      <c r="HB70" s="66"/>
      <c r="HC70" s="66"/>
      <c r="HD70" s="65"/>
      <c r="HE70" s="64"/>
      <c r="HF70" s="17"/>
      <c r="HG70" s="17"/>
      <c r="HH70" s="67"/>
      <c r="HI70" s="66"/>
      <c r="HJ70" s="66"/>
      <c r="HK70" s="66"/>
      <c r="HL70" s="66"/>
      <c r="HM70" s="66"/>
      <c r="HN70" s="66"/>
      <c r="HO70" s="65"/>
      <c r="HP70" s="64"/>
      <c r="HQ70" s="17"/>
      <c r="HR70" s="17"/>
      <c r="HS70" s="67"/>
      <c r="HT70" s="66"/>
      <c r="HU70" s="66"/>
      <c r="HV70" s="66"/>
      <c r="HW70" s="66"/>
      <c r="HX70" s="66"/>
      <c r="HY70" s="66"/>
      <c r="HZ70" s="65"/>
      <c r="IA70" s="64"/>
      <c r="IB70" s="17"/>
      <c r="IC70" s="17"/>
    </row>
    <row r="71" spans="1:237" x14ac:dyDescent="0.15">
      <c r="A71" s="76"/>
      <c r="B71" s="79"/>
      <c r="C71" s="79"/>
      <c r="D71" s="78"/>
      <c r="E71" s="78"/>
      <c r="F71" s="78"/>
      <c r="G71" s="78"/>
      <c r="H71" s="78"/>
      <c r="I71" s="78"/>
      <c r="J71" s="65"/>
      <c r="K71" s="65"/>
      <c r="L71" s="65"/>
      <c r="M71" s="65"/>
      <c r="N71" s="65"/>
      <c r="O71" s="65"/>
      <c r="P71" s="65"/>
      <c r="Q71" s="17"/>
      <c r="R71" s="67"/>
      <c r="S71" s="66"/>
      <c r="T71" s="66"/>
      <c r="U71" s="66"/>
      <c r="V71" s="66"/>
      <c r="W71" s="66"/>
      <c r="X71" s="66"/>
      <c r="Y71" s="65"/>
      <c r="Z71" s="64"/>
      <c r="AA71" s="17"/>
      <c r="AB71" s="17"/>
      <c r="AC71" s="67"/>
      <c r="AD71" s="66"/>
      <c r="AE71" s="66"/>
      <c r="AF71" s="66"/>
      <c r="AG71" s="66"/>
      <c r="AH71" s="66"/>
      <c r="AI71" s="66"/>
      <c r="AJ71" s="65"/>
      <c r="AK71" s="64"/>
      <c r="AL71" s="17"/>
      <c r="AM71" s="17"/>
      <c r="AN71" s="67"/>
      <c r="AO71" s="66"/>
      <c r="AP71" s="66"/>
      <c r="AQ71" s="66"/>
      <c r="AR71" s="66"/>
      <c r="AS71" s="66"/>
      <c r="AT71" s="66"/>
      <c r="AU71" s="65"/>
      <c r="AV71" s="64"/>
      <c r="AW71" s="17"/>
      <c r="AX71" s="17"/>
      <c r="AY71" s="67"/>
      <c r="AZ71" s="66"/>
      <c r="BA71" s="66"/>
      <c r="BB71" s="66"/>
      <c r="BC71" s="66"/>
      <c r="BD71" s="66"/>
      <c r="BE71" s="66"/>
      <c r="BF71" s="65"/>
      <c r="BG71" s="64"/>
      <c r="BH71" s="17"/>
      <c r="BI71" s="17"/>
      <c r="BJ71" s="67"/>
      <c r="BK71" s="66"/>
      <c r="BL71" s="66"/>
      <c r="BM71" s="66"/>
      <c r="BN71" s="66"/>
      <c r="BO71" s="66"/>
      <c r="BP71" s="66"/>
      <c r="BQ71" s="65"/>
      <c r="BR71" s="64"/>
      <c r="BS71" s="17"/>
      <c r="BT71" s="17"/>
      <c r="BU71" s="67"/>
      <c r="BV71" s="66"/>
      <c r="BW71" s="66"/>
      <c r="BX71" s="66"/>
      <c r="BY71" s="66"/>
      <c r="BZ71" s="66"/>
      <c r="CA71" s="66"/>
      <c r="CB71" s="65"/>
      <c r="CC71" s="64"/>
      <c r="CD71" s="17"/>
      <c r="CE71" s="17"/>
      <c r="CF71" s="67"/>
      <c r="CG71" s="66"/>
      <c r="CH71" s="66"/>
      <c r="CI71" s="66"/>
      <c r="CJ71" s="66"/>
      <c r="CK71" s="66"/>
      <c r="CL71" s="66"/>
      <c r="CM71" s="65"/>
      <c r="CN71" s="64"/>
      <c r="CO71" s="17"/>
      <c r="CP71" s="17"/>
      <c r="CQ71" s="67"/>
      <c r="CR71" s="66"/>
      <c r="CS71" s="66"/>
      <c r="CT71" s="66"/>
      <c r="CU71" s="66"/>
      <c r="CV71" s="66"/>
      <c r="CW71" s="66"/>
      <c r="CX71" s="65"/>
      <c r="CY71" s="64"/>
      <c r="CZ71" s="17"/>
      <c r="DA71" s="17"/>
      <c r="DB71" s="67"/>
      <c r="DC71" s="66"/>
      <c r="DD71" s="66"/>
      <c r="DE71" s="66"/>
      <c r="DF71" s="66"/>
      <c r="DG71" s="66"/>
      <c r="DH71" s="66"/>
      <c r="DI71" s="65"/>
      <c r="DJ71" s="64"/>
      <c r="DK71" s="17"/>
      <c r="DL71" s="17"/>
      <c r="DM71" s="67"/>
      <c r="DN71" s="66"/>
      <c r="DO71" s="66"/>
      <c r="DP71" s="66"/>
      <c r="DQ71" s="66"/>
      <c r="DR71" s="66"/>
      <c r="DS71" s="66"/>
      <c r="DT71" s="65"/>
      <c r="DU71" s="64"/>
      <c r="DV71" s="17"/>
      <c r="DW71" s="17"/>
      <c r="DX71" s="67"/>
      <c r="DY71" s="66"/>
      <c r="DZ71" s="66"/>
      <c r="EA71" s="66"/>
      <c r="EB71" s="66"/>
      <c r="EC71" s="66"/>
      <c r="ED71" s="66"/>
      <c r="EE71" s="65"/>
      <c r="EF71" s="64"/>
      <c r="EG71" s="17"/>
      <c r="EH71" s="17"/>
      <c r="EI71" s="67"/>
      <c r="EJ71" s="66"/>
      <c r="EK71" s="66"/>
      <c r="EL71" s="66"/>
      <c r="EM71" s="66"/>
      <c r="EN71" s="66"/>
      <c r="EO71" s="66"/>
      <c r="EP71" s="65"/>
      <c r="EQ71" s="64"/>
      <c r="ER71" s="17"/>
      <c r="ES71" s="17"/>
      <c r="ET71" s="67"/>
      <c r="EU71" s="66"/>
      <c r="EV71" s="66"/>
      <c r="EW71" s="66"/>
      <c r="EX71" s="66"/>
      <c r="EY71" s="66"/>
      <c r="EZ71" s="66"/>
      <c r="FA71" s="65"/>
      <c r="FB71" s="64"/>
      <c r="FC71" s="17"/>
      <c r="FD71" s="17"/>
      <c r="FE71" s="67"/>
      <c r="FF71" s="66"/>
      <c r="FG71" s="66"/>
      <c r="FH71" s="66"/>
      <c r="FI71" s="66"/>
      <c r="FJ71" s="66"/>
      <c r="FK71" s="66"/>
      <c r="FL71" s="65"/>
      <c r="FM71" s="64"/>
      <c r="FN71" s="17"/>
      <c r="FO71" s="17"/>
      <c r="FP71" s="67"/>
      <c r="FQ71" s="66"/>
      <c r="FR71" s="66"/>
      <c r="FS71" s="66"/>
      <c r="FT71" s="66"/>
      <c r="FU71" s="66"/>
      <c r="FV71" s="66"/>
      <c r="FW71" s="65"/>
      <c r="FX71" s="64"/>
      <c r="FY71" s="17"/>
      <c r="FZ71" s="17"/>
      <c r="GA71" s="67"/>
      <c r="GB71" s="66"/>
      <c r="GC71" s="66"/>
      <c r="GD71" s="66"/>
      <c r="GE71" s="66"/>
      <c r="GF71" s="66"/>
      <c r="GG71" s="66"/>
      <c r="GH71" s="65"/>
      <c r="GI71" s="64"/>
      <c r="GJ71" s="17"/>
      <c r="GK71" s="17"/>
      <c r="GL71" s="67"/>
      <c r="GM71" s="66"/>
      <c r="GN71" s="66"/>
      <c r="GO71" s="66"/>
      <c r="GP71" s="66"/>
      <c r="GQ71" s="66"/>
      <c r="GR71" s="66"/>
      <c r="GS71" s="65"/>
      <c r="GT71" s="64"/>
      <c r="GU71" s="17"/>
      <c r="GV71" s="17"/>
      <c r="GW71" s="67"/>
      <c r="GX71" s="66"/>
      <c r="GY71" s="66"/>
      <c r="GZ71" s="66"/>
      <c r="HA71" s="66"/>
      <c r="HB71" s="66"/>
      <c r="HC71" s="66"/>
      <c r="HD71" s="65"/>
      <c r="HE71" s="64"/>
      <c r="HF71" s="17"/>
      <c r="HG71" s="17"/>
      <c r="HH71" s="67"/>
      <c r="HI71" s="66"/>
      <c r="HJ71" s="66"/>
      <c r="HK71" s="66"/>
      <c r="HL71" s="66"/>
      <c r="HM71" s="66"/>
      <c r="HN71" s="66"/>
      <c r="HO71" s="65"/>
      <c r="HP71" s="64"/>
      <c r="HQ71" s="17"/>
      <c r="HR71" s="17"/>
      <c r="HS71" s="67"/>
      <c r="HT71" s="66"/>
      <c r="HU71" s="66"/>
      <c r="HV71" s="66"/>
      <c r="HW71" s="66"/>
      <c r="HX71" s="66"/>
      <c r="HY71" s="66"/>
      <c r="HZ71" s="65"/>
      <c r="IA71" s="64"/>
      <c r="IB71" s="17"/>
      <c r="IC71" s="17"/>
    </row>
    <row r="72" spans="1:237" x14ac:dyDescent="0.15">
      <c r="A72" s="76"/>
      <c r="B72" s="80"/>
      <c r="C72" s="80"/>
      <c r="D72" s="78"/>
      <c r="E72" s="78"/>
      <c r="F72" s="78"/>
      <c r="G72" s="78"/>
      <c r="H72" s="78"/>
      <c r="I72" s="78"/>
      <c r="J72" s="65"/>
      <c r="K72" s="65"/>
      <c r="L72" s="65"/>
      <c r="M72" s="65"/>
      <c r="N72" s="65"/>
      <c r="O72" s="65"/>
      <c r="P72" s="65"/>
      <c r="Q72" s="17"/>
      <c r="R72" s="67"/>
      <c r="S72" s="66"/>
      <c r="T72" s="66"/>
      <c r="U72" s="66"/>
      <c r="V72" s="66"/>
      <c r="W72" s="66"/>
      <c r="X72" s="66"/>
      <c r="Y72" s="65"/>
      <c r="Z72" s="64"/>
      <c r="AA72" s="17"/>
      <c r="AB72" s="17"/>
      <c r="AC72" s="67"/>
      <c r="AD72" s="66"/>
      <c r="AE72" s="66"/>
      <c r="AF72" s="66"/>
      <c r="AG72" s="66"/>
      <c r="AH72" s="66"/>
      <c r="AI72" s="66"/>
      <c r="AJ72" s="65"/>
      <c r="AK72" s="64"/>
      <c r="AL72" s="17"/>
      <c r="AM72" s="17"/>
      <c r="AN72" s="67"/>
      <c r="AO72" s="66"/>
      <c r="AP72" s="66"/>
      <c r="AQ72" s="66"/>
      <c r="AR72" s="66"/>
      <c r="AS72" s="66"/>
      <c r="AT72" s="66"/>
      <c r="AU72" s="65"/>
      <c r="AV72" s="64"/>
      <c r="AW72" s="17"/>
      <c r="AX72" s="17"/>
      <c r="AY72" s="67"/>
      <c r="AZ72" s="66"/>
      <c r="BA72" s="66"/>
      <c r="BB72" s="66"/>
      <c r="BC72" s="66"/>
      <c r="BD72" s="66"/>
      <c r="BE72" s="66"/>
      <c r="BF72" s="65"/>
      <c r="BG72" s="64"/>
      <c r="BH72" s="17"/>
      <c r="BI72" s="17"/>
      <c r="BJ72" s="67"/>
      <c r="BK72" s="66"/>
      <c r="BL72" s="66"/>
      <c r="BM72" s="66"/>
      <c r="BN72" s="66"/>
      <c r="BO72" s="66"/>
      <c r="BP72" s="66"/>
      <c r="BQ72" s="65"/>
      <c r="BR72" s="64"/>
      <c r="BS72" s="17"/>
      <c r="BT72" s="17"/>
      <c r="BU72" s="67"/>
      <c r="BV72" s="66"/>
      <c r="BW72" s="66"/>
      <c r="BX72" s="66"/>
      <c r="BY72" s="66"/>
      <c r="BZ72" s="66"/>
      <c r="CA72" s="66"/>
      <c r="CB72" s="65"/>
      <c r="CC72" s="64"/>
      <c r="CD72" s="17"/>
      <c r="CE72" s="17"/>
      <c r="CF72" s="67"/>
      <c r="CG72" s="66"/>
      <c r="CH72" s="66"/>
      <c r="CI72" s="66"/>
      <c r="CJ72" s="66"/>
      <c r="CK72" s="66"/>
      <c r="CL72" s="66"/>
      <c r="CM72" s="65"/>
      <c r="CN72" s="64"/>
      <c r="CO72" s="17"/>
      <c r="CP72" s="17"/>
      <c r="CQ72" s="67"/>
      <c r="CR72" s="66"/>
      <c r="CS72" s="66"/>
      <c r="CT72" s="66"/>
      <c r="CU72" s="66"/>
      <c r="CV72" s="66"/>
      <c r="CW72" s="66"/>
      <c r="CX72" s="65"/>
      <c r="CY72" s="64"/>
      <c r="CZ72" s="17"/>
      <c r="DA72" s="17"/>
      <c r="DB72" s="67"/>
      <c r="DC72" s="66"/>
      <c r="DD72" s="66"/>
      <c r="DE72" s="66"/>
      <c r="DF72" s="66"/>
      <c r="DG72" s="66"/>
      <c r="DH72" s="66"/>
      <c r="DI72" s="65"/>
      <c r="DJ72" s="64"/>
      <c r="DK72" s="17"/>
      <c r="DL72" s="17"/>
      <c r="DM72" s="67"/>
      <c r="DN72" s="66"/>
      <c r="DO72" s="66"/>
      <c r="DP72" s="66"/>
      <c r="DQ72" s="66"/>
      <c r="DR72" s="66"/>
      <c r="DS72" s="66"/>
      <c r="DT72" s="65"/>
      <c r="DU72" s="64"/>
      <c r="DV72" s="17"/>
      <c r="DW72" s="17"/>
      <c r="DX72" s="67"/>
      <c r="DY72" s="66"/>
      <c r="DZ72" s="66"/>
      <c r="EA72" s="66"/>
      <c r="EB72" s="66"/>
      <c r="EC72" s="66"/>
      <c r="ED72" s="66"/>
      <c r="EE72" s="65"/>
      <c r="EF72" s="64"/>
      <c r="EG72" s="17"/>
      <c r="EH72" s="17"/>
      <c r="EI72" s="67"/>
      <c r="EJ72" s="66"/>
      <c r="EK72" s="66"/>
      <c r="EL72" s="66"/>
      <c r="EM72" s="66"/>
      <c r="EN72" s="66"/>
      <c r="EO72" s="66"/>
      <c r="EP72" s="65"/>
      <c r="EQ72" s="64"/>
      <c r="ER72" s="17"/>
      <c r="ES72" s="17"/>
      <c r="ET72" s="67"/>
      <c r="EU72" s="66"/>
      <c r="EV72" s="66"/>
      <c r="EW72" s="66"/>
      <c r="EX72" s="66"/>
      <c r="EY72" s="66"/>
      <c r="EZ72" s="66"/>
      <c r="FA72" s="65"/>
      <c r="FB72" s="64"/>
      <c r="FC72" s="17"/>
      <c r="FD72" s="17"/>
      <c r="FE72" s="67"/>
      <c r="FF72" s="66"/>
      <c r="FG72" s="66"/>
      <c r="FH72" s="66"/>
      <c r="FI72" s="66"/>
      <c r="FJ72" s="66"/>
      <c r="FK72" s="66"/>
      <c r="FL72" s="65"/>
      <c r="FM72" s="64"/>
      <c r="FN72" s="17"/>
      <c r="FO72" s="17"/>
      <c r="FP72" s="67"/>
      <c r="FQ72" s="66"/>
      <c r="FR72" s="66"/>
      <c r="FS72" s="66"/>
      <c r="FT72" s="66"/>
      <c r="FU72" s="66"/>
      <c r="FV72" s="66"/>
      <c r="FW72" s="65"/>
      <c r="FX72" s="64"/>
      <c r="FY72" s="17"/>
      <c r="FZ72" s="17"/>
      <c r="GA72" s="67"/>
      <c r="GB72" s="66"/>
      <c r="GC72" s="66"/>
      <c r="GD72" s="66"/>
      <c r="GE72" s="66"/>
      <c r="GF72" s="66"/>
      <c r="GG72" s="66"/>
      <c r="GH72" s="65"/>
      <c r="GI72" s="64"/>
      <c r="GJ72" s="17"/>
      <c r="GK72" s="17"/>
      <c r="GL72" s="67"/>
      <c r="GM72" s="66"/>
      <c r="GN72" s="66"/>
      <c r="GO72" s="66"/>
      <c r="GP72" s="66"/>
      <c r="GQ72" s="66"/>
      <c r="GR72" s="66"/>
      <c r="GS72" s="65"/>
      <c r="GT72" s="64"/>
      <c r="GU72" s="17"/>
      <c r="GV72" s="17"/>
      <c r="GW72" s="67"/>
      <c r="GX72" s="66"/>
      <c r="GY72" s="66"/>
      <c r="GZ72" s="66"/>
      <c r="HA72" s="66"/>
      <c r="HB72" s="66"/>
      <c r="HC72" s="66"/>
      <c r="HD72" s="65"/>
      <c r="HE72" s="64"/>
      <c r="HF72" s="17"/>
      <c r="HG72" s="17"/>
      <c r="HH72" s="67"/>
      <c r="HI72" s="66"/>
      <c r="HJ72" s="66"/>
      <c r="HK72" s="66"/>
      <c r="HL72" s="66"/>
      <c r="HM72" s="66"/>
      <c r="HN72" s="66"/>
      <c r="HO72" s="65"/>
      <c r="HP72" s="64"/>
      <c r="HQ72" s="17"/>
      <c r="HR72" s="17"/>
      <c r="HS72" s="67"/>
      <c r="HT72" s="66"/>
      <c r="HU72" s="66"/>
      <c r="HV72" s="66"/>
      <c r="HW72" s="66"/>
      <c r="HX72" s="66"/>
      <c r="HY72" s="66"/>
      <c r="HZ72" s="65"/>
      <c r="IA72" s="64"/>
      <c r="IB72" s="17"/>
      <c r="IC72" s="17"/>
    </row>
    <row r="73" spans="1:237" x14ac:dyDescent="0.15">
      <c r="A73" s="76"/>
      <c r="B73" s="80"/>
      <c r="C73" s="80"/>
      <c r="D73" s="78"/>
      <c r="E73" s="78"/>
      <c r="F73" s="78"/>
      <c r="G73" s="78"/>
      <c r="H73" s="78"/>
      <c r="I73" s="78"/>
      <c r="J73" s="65"/>
      <c r="K73" s="65"/>
      <c r="L73" s="65"/>
      <c r="M73" s="65"/>
      <c r="N73" s="65"/>
      <c r="O73" s="65"/>
      <c r="P73" s="65"/>
      <c r="Q73" s="17"/>
      <c r="R73" s="67"/>
      <c r="S73" s="66"/>
      <c r="T73" s="66"/>
      <c r="U73" s="66"/>
      <c r="V73" s="66"/>
      <c r="W73" s="66"/>
      <c r="X73" s="66"/>
      <c r="Y73" s="65"/>
      <c r="Z73" s="64"/>
      <c r="AA73" s="17"/>
      <c r="AB73" s="17"/>
      <c r="AC73" s="67"/>
      <c r="AD73" s="66"/>
      <c r="AE73" s="66"/>
      <c r="AF73" s="66"/>
      <c r="AG73" s="66"/>
      <c r="AH73" s="66"/>
      <c r="AI73" s="66"/>
      <c r="AJ73" s="65"/>
      <c r="AK73" s="64"/>
      <c r="AL73" s="17"/>
      <c r="AM73" s="17"/>
      <c r="AN73" s="67"/>
      <c r="AO73" s="66"/>
      <c r="AP73" s="66"/>
      <c r="AQ73" s="66"/>
      <c r="AR73" s="66"/>
      <c r="AS73" s="66"/>
      <c r="AT73" s="66"/>
      <c r="AU73" s="65"/>
      <c r="AV73" s="64"/>
      <c r="AW73" s="17"/>
      <c r="AX73" s="17"/>
      <c r="AY73" s="67"/>
      <c r="AZ73" s="66"/>
      <c r="BA73" s="66"/>
      <c r="BB73" s="66"/>
      <c r="BC73" s="66"/>
      <c r="BD73" s="66"/>
      <c r="BE73" s="66"/>
      <c r="BF73" s="65"/>
      <c r="BG73" s="64"/>
      <c r="BH73" s="17"/>
      <c r="BI73" s="17"/>
      <c r="BJ73" s="67"/>
      <c r="BK73" s="66"/>
      <c r="BL73" s="66"/>
      <c r="BM73" s="66"/>
      <c r="BN73" s="66"/>
      <c r="BO73" s="66"/>
      <c r="BP73" s="66"/>
      <c r="BQ73" s="65"/>
      <c r="BR73" s="64"/>
      <c r="BS73" s="17"/>
      <c r="BT73" s="17"/>
      <c r="BU73" s="67"/>
      <c r="BV73" s="66"/>
      <c r="BW73" s="66"/>
      <c r="BX73" s="66"/>
      <c r="BY73" s="66"/>
      <c r="BZ73" s="66"/>
      <c r="CA73" s="66"/>
      <c r="CB73" s="65"/>
      <c r="CC73" s="64"/>
      <c r="CD73" s="17"/>
      <c r="CE73" s="17"/>
      <c r="CF73" s="67"/>
      <c r="CG73" s="66"/>
      <c r="CH73" s="66"/>
      <c r="CI73" s="66"/>
      <c r="CJ73" s="66"/>
      <c r="CK73" s="66"/>
      <c r="CL73" s="66"/>
      <c r="CM73" s="65"/>
      <c r="CN73" s="64"/>
      <c r="CO73" s="17"/>
      <c r="CP73" s="17"/>
      <c r="CQ73" s="67"/>
      <c r="CR73" s="66"/>
      <c r="CS73" s="66"/>
      <c r="CT73" s="66"/>
      <c r="CU73" s="66"/>
      <c r="CV73" s="66"/>
      <c r="CW73" s="66"/>
      <c r="CX73" s="65"/>
      <c r="CY73" s="64"/>
      <c r="CZ73" s="17"/>
      <c r="DA73" s="17"/>
      <c r="DB73" s="67"/>
      <c r="DC73" s="66"/>
      <c r="DD73" s="66"/>
      <c r="DE73" s="66"/>
      <c r="DF73" s="66"/>
      <c r="DG73" s="66"/>
      <c r="DH73" s="66"/>
      <c r="DI73" s="65"/>
      <c r="DJ73" s="64"/>
      <c r="DK73" s="17"/>
      <c r="DL73" s="17"/>
      <c r="DM73" s="67"/>
      <c r="DN73" s="66"/>
      <c r="DO73" s="66"/>
      <c r="DP73" s="66"/>
      <c r="DQ73" s="66"/>
      <c r="DR73" s="66"/>
      <c r="DS73" s="66"/>
      <c r="DT73" s="65"/>
      <c r="DU73" s="64"/>
      <c r="DV73" s="17"/>
      <c r="DW73" s="17"/>
      <c r="DX73" s="67"/>
      <c r="DY73" s="66"/>
      <c r="DZ73" s="66"/>
      <c r="EA73" s="66"/>
      <c r="EB73" s="66"/>
      <c r="EC73" s="66"/>
      <c r="ED73" s="66"/>
      <c r="EE73" s="65"/>
      <c r="EF73" s="64"/>
      <c r="EG73" s="17"/>
      <c r="EH73" s="17"/>
      <c r="EI73" s="67"/>
      <c r="EJ73" s="66"/>
      <c r="EK73" s="66"/>
      <c r="EL73" s="66"/>
      <c r="EM73" s="66"/>
      <c r="EN73" s="66"/>
      <c r="EO73" s="66"/>
      <c r="EP73" s="65"/>
      <c r="EQ73" s="64"/>
      <c r="ER73" s="17"/>
      <c r="ES73" s="17"/>
      <c r="ET73" s="67"/>
      <c r="EU73" s="66"/>
      <c r="EV73" s="66"/>
      <c r="EW73" s="66"/>
      <c r="EX73" s="66"/>
      <c r="EY73" s="66"/>
      <c r="EZ73" s="66"/>
      <c r="FA73" s="65"/>
      <c r="FB73" s="64"/>
      <c r="FC73" s="17"/>
      <c r="FD73" s="17"/>
      <c r="FE73" s="67"/>
      <c r="FF73" s="66"/>
      <c r="FG73" s="66"/>
      <c r="FH73" s="66"/>
      <c r="FI73" s="66"/>
      <c r="FJ73" s="66"/>
      <c r="FK73" s="66"/>
      <c r="FL73" s="65"/>
      <c r="FM73" s="64"/>
      <c r="FN73" s="17"/>
      <c r="FO73" s="17"/>
      <c r="FP73" s="67"/>
      <c r="FQ73" s="66"/>
      <c r="FR73" s="66"/>
      <c r="FS73" s="66"/>
      <c r="FT73" s="66"/>
      <c r="FU73" s="66"/>
      <c r="FV73" s="66"/>
      <c r="FW73" s="65"/>
      <c r="FX73" s="64"/>
      <c r="FY73" s="17"/>
      <c r="FZ73" s="17"/>
      <c r="GA73" s="67"/>
      <c r="GB73" s="66"/>
      <c r="GC73" s="66"/>
      <c r="GD73" s="66"/>
      <c r="GE73" s="66"/>
      <c r="GF73" s="66"/>
      <c r="GG73" s="66"/>
      <c r="GH73" s="65"/>
      <c r="GI73" s="64"/>
      <c r="GJ73" s="17"/>
      <c r="GK73" s="17"/>
      <c r="GL73" s="67"/>
      <c r="GM73" s="66"/>
      <c r="GN73" s="66"/>
      <c r="GO73" s="66"/>
      <c r="GP73" s="66"/>
      <c r="GQ73" s="66"/>
      <c r="GR73" s="66"/>
      <c r="GS73" s="65"/>
      <c r="GT73" s="64"/>
      <c r="GU73" s="17"/>
      <c r="GV73" s="17"/>
      <c r="GW73" s="67"/>
      <c r="GX73" s="66"/>
      <c r="GY73" s="66"/>
      <c r="GZ73" s="66"/>
      <c r="HA73" s="66"/>
      <c r="HB73" s="66"/>
      <c r="HC73" s="66"/>
      <c r="HD73" s="65"/>
      <c r="HE73" s="64"/>
      <c r="HF73" s="17"/>
      <c r="HG73" s="17"/>
      <c r="HH73" s="67"/>
      <c r="HI73" s="66"/>
      <c r="HJ73" s="66"/>
      <c r="HK73" s="66"/>
      <c r="HL73" s="66"/>
      <c r="HM73" s="66"/>
      <c r="HN73" s="66"/>
      <c r="HO73" s="65"/>
      <c r="HP73" s="64"/>
      <c r="HQ73" s="17"/>
      <c r="HR73" s="17"/>
      <c r="HS73" s="67"/>
      <c r="HT73" s="66"/>
      <c r="HU73" s="66"/>
      <c r="HV73" s="66"/>
      <c r="HW73" s="66"/>
      <c r="HX73" s="66"/>
      <c r="HY73" s="66"/>
      <c r="HZ73" s="65"/>
      <c r="IA73" s="64"/>
      <c r="IB73" s="17"/>
      <c r="IC73" s="17"/>
    </row>
    <row r="74" spans="1:237" x14ac:dyDescent="0.15">
      <c r="A74" s="76"/>
      <c r="B74" s="79"/>
      <c r="C74" s="79"/>
      <c r="D74" s="78"/>
      <c r="E74" s="78"/>
      <c r="F74" s="78"/>
      <c r="G74" s="78"/>
      <c r="H74" s="78"/>
      <c r="I74" s="78"/>
      <c r="J74" s="65"/>
      <c r="K74" s="65"/>
      <c r="L74" s="65"/>
      <c r="M74" s="65"/>
      <c r="N74" s="65"/>
      <c r="O74" s="65"/>
      <c r="P74" s="65"/>
      <c r="Q74" s="17"/>
      <c r="R74" s="67"/>
      <c r="S74" s="66"/>
      <c r="T74" s="66"/>
      <c r="U74" s="66"/>
      <c r="V74" s="66"/>
      <c r="W74" s="66"/>
      <c r="X74" s="66"/>
      <c r="Y74" s="65"/>
      <c r="Z74" s="64"/>
      <c r="AA74" s="17"/>
      <c r="AB74" s="17"/>
      <c r="AC74" s="67"/>
      <c r="AD74" s="66"/>
      <c r="AE74" s="66"/>
      <c r="AF74" s="66"/>
      <c r="AG74" s="66"/>
      <c r="AH74" s="66"/>
      <c r="AI74" s="66"/>
      <c r="AJ74" s="65"/>
      <c r="AK74" s="64"/>
      <c r="AL74" s="17"/>
      <c r="AM74" s="17"/>
      <c r="AN74" s="67"/>
      <c r="AO74" s="66"/>
      <c r="AP74" s="66"/>
      <c r="AQ74" s="66"/>
      <c r="AR74" s="66"/>
      <c r="AS74" s="66"/>
      <c r="AT74" s="66"/>
      <c r="AU74" s="65"/>
      <c r="AV74" s="64"/>
      <c r="AW74" s="17"/>
      <c r="AX74" s="17"/>
      <c r="AY74" s="67"/>
      <c r="AZ74" s="66"/>
      <c r="BA74" s="66"/>
      <c r="BB74" s="66"/>
      <c r="BC74" s="66"/>
      <c r="BD74" s="66"/>
      <c r="BE74" s="66"/>
      <c r="BF74" s="65"/>
      <c r="BG74" s="64"/>
      <c r="BH74" s="17"/>
      <c r="BI74" s="17"/>
      <c r="BJ74" s="67"/>
      <c r="BK74" s="66"/>
      <c r="BL74" s="66"/>
      <c r="BM74" s="66"/>
      <c r="BN74" s="66"/>
      <c r="BO74" s="66"/>
      <c r="BP74" s="66"/>
      <c r="BQ74" s="65"/>
      <c r="BR74" s="64"/>
      <c r="BS74" s="17"/>
      <c r="BT74" s="17"/>
      <c r="BU74" s="67"/>
      <c r="BV74" s="66"/>
      <c r="BW74" s="66"/>
      <c r="BX74" s="66"/>
      <c r="BY74" s="66"/>
      <c r="BZ74" s="66"/>
      <c r="CA74" s="66"/>
      <c r="CB74" s="65"/>
      <c r="CC74" s="64"/>
      <c r="CD74" s="17"/>
      <c r="CE74" s="17"/>
      <c r="CF74" s="67"/>
      <c r="CG74" s="66"/>
      <c r="CH74" s="66"/>
      <c r="CI74" s="66"/>
      <c r="CJ74" s="66"/>
      <c r="CK74" s="66"/>
      <c r="CL74" s="66"/>
      <c r="CM74" s="65"/>
      <c r="CN74" s="64"/>
      <c r="CO74" s="17"/>
      <c r="CP74" s="17"/>
      <c r="CQ74" s="67"/>
      <c r="CR74" s="66"/>
      <c r="CS74" s="66"/>
      <c r="CT74" s="66"/>
      <c r="CU74" s="66"/>
      <c r="CV74" s="66"/>
      <c r="CW74" s="66"/>
      <c r="CX74" s="65"/>
      <c r="CY74" s="64"/>
      <c r="CZ74" s="17"/>
      <c r="DA74" s="17"/>
      <c r="DB74" s="67"/>
      <c r="DC74" s="66"/>
      <c r="DD74" s="66"/>
      <c r="DE74" s="66"/>
      <c r="DF74" s="66"/>
      <c r="DG74" s="66"/>
      <c r="DH74" s="66"/>
      <c r="DI74" s="65"/>
      <c r="DJ74" s="64"/>
      <c r="DK74" s="17"/>
      <c r="DL74" s="17"/>
      <c r="DM74" s="67"/>
      <c r="DN74" s="66"/>
      <c r="DO74" s="66"/>
      <c r="DP74" s="66"/>
      <c r="DQ74" s="66"/>
      <c r="DR74" s="66"/>
      <c r="DS74" s="66"/>
      <c r="DT74" s="65"/>
      <c r="DU74" s="64"/>
      <c r="DV74" s="17"/>
      <c r="DW74" s="17"/>
      <c r="DX74" s="67"/>
      <c r="DY74" s="66"/>
      <c r="DZ74" s="66"/>
      <c r="EA74" s="66"/>
      <c r="EB74" s="66"/>
      <c r="EC74" s="66"/>
      <c r="ED74" s="66"/>
      <c r="EE74" s="65"/>
      <c r="EF74" s="64"/>
      <c r="EG74" s="17"/>
      <c r="EH74" s="17"/>
      <c r="EI74" s="67"/>
      <c r="EJ74" s="66"/>
      <c r="EK74" s="66"/>
      <c r="EL74" s="66"/>
      <c r="EM74" s="66"/>
      <c r="EN74" s="66"/>
      <c r="EO74" s="66"/>
      <c r="EP74" s="65"/>
      <c r="EQ74" s="64"/>
      <c r="ER74" s="17"/>
      <c r="ES74" s="17"/>
      <c r="ET74" s="67"/>
      <c r="EU74" s="66"/>
      <c r="EV74" s="66"/>
      <c r="EW74" s="66"/>
      <c r="EX74" s="66"/>
      <c r="EY74" s="66"/>
      <c r="EZ74" s="66"/>
      <c r="FA74" s="65"/>
      <c r="FB74" s="64"/>
      <c r="FC74" s="17"/>
      <c r="FD74" s="17"/>
      <c r="FE74" s="67"/>
      <c r="FF74" s="66"/>
      <c r="FG74" s="66"/>
      <c r="FH74" s="66"/>
      <c r="FI74" s="66"/>
      <c r="FJ74" s="66"/>
      <c r="FK74" s="66"/>
      <c r="FL74" s="65"/>
      <c r="FM74" s="64"/>
      <c r="FN74" s="17"/>
      <c r="FO74" s="17"/>
      <c r="FP74" s="67"/>
      <c r="FQ74" s="66"/>
      <c r="FR74" s="66"/>
      <c r="FS74" s="66"/>
      <c r="FT74" s="66"/>
      <c r="FU74" s="66"/>
      <c r="FV74" s="66"/>
      <c r="FW74" s="65"/>
      <c r="FX74" s="64"/>
      <c r="FY74" s="17"/>
      <c r="FZ74" s="17"/>
      <c r="GA74" s="67"/>
      <c r="GB74" s="66"/>
      <c r="GC74" s="66"/>
      <c r="GD74" s="66"/>
      <c r="GE74" s="66"/>
      <c r="GF74" s="66"/>
      <c r="GG74" s="66"/>
      <c r="GH74" s="65"/>
      <c r="GI74" s="64"/>
      <c r="GJ74" s="17"/>
      <c r="GK74" s="17"/>
      <c r="GL74" s="67"/>
      <c r="GM74" s="66"/>
      <c r="GN74" s="66"/>
      <c r="GO74" s="66"/>
      <c r="GP74" s="66"/>
      <c r="GQ74" s="66"/>
      <c r="GR74" s="66"/>
      <c r="GS74" s="65"/>
      <c r="GT74" s="64"/>
      <c r="GU74" s="17"/>
      <c r="GV74" s="17"/>
      <c r="GW74" s="67"/>
      <c r="GX74" s="66"/>
      <c r="GY74" s="66"/>
      <c r="GZ74" s="66"/>
      <c r="HA74" s="66"/>
      <c r="HB74" s="66"/>
      <c r="HC74" s="66"/>
      <c r="HD74" s="65"/>
      <c r="HE74" s="64"/>
      <c r="HF74" s="17"/>
      <c r="HG74" s="17"/>
      <c r="HH74" s="67"/>
      <c r="HI74" s="66"/>
      <c r="HJ74" s="66"/>
      <c r="HK74" s="66"/>
      <c r="HL74" s="66"/>
      <c r="HM74" s="66"/>
      <c r="HN74" s="66"/>
      <c r="HO74" s="65"/>
      <c r="HP74" s="64"/>
      <c r="HQ74" s="17"/>
      <c r="HR74" s="17"/>
      <c r="HS74" s="67"/>
      <c r="HT74" s="66"/>
      <c r="HU74" s="66"/>
      <c r="HV74" s="66"/>
      <c r="HW74" s="66"/>
      <c r="HX74" s="66"/>
      <c r="HY74" s="66"/>
      <c r="HZ74" s="65"/>
      <c r="IA74" s="64"/>
      <c r="IB74" s="17"/>
      <c r="IC74" s="17"/>
    </row>
    <row r="75" spans="1:237" x14ac:dyDescent="0.15">
      <c r="A75" s="76"/>
      <c r="B75" s="79"/>
      <c r="C75" s="79"/>
      <c r="D75" s="78"/>
      <c r="E75" s="78"/>
      <c r="F75" s="78"/>
      <c r="G75" s="78"/>
      <c r="H75" s="78"/>
      <c r="I75" s="78"/>
      <c r="J75" s="65"/>
      <c r="K75" s="65"/>
      <c r="L75" s="65"/>
      <c r="M75" s="65"/>
      <c r="N75" s="65"/>
      <c r="O75" s="65"/>
      <c r="P75" s="65"/>
      <c r="Q75" s="17"/>
      <c r="R75" s="67"/>
      <c r="S75" s="66"/>
      <c r="T75" s="66"/>
      <c r="U75" s="66"/>
      <c r="V75" s="66"/>
      <c r="W75" s="66"/>
      <c r="X75" s="66"/>
      <c r="Y75" s="65"/>
      <c r="Z75" s="64"/>
      <c r="AA75" s="17"/>
      <c r="AB75" s="17"/>
      <c r="AC75" s="67"/>
      <c r="AD75" s="66"/>
      <c r="AE75" s="66"/>
      <c r="AF75" s="66"/>
      <c r="AG75" s="66"/>
      <c r="AH75" s="66"/>
      <c r="AI75" s="66"/>
      <c r="AJ75" s="65"/>
      <c r="AK75" s="64"/>
      <c r="AL75" s="17"/>
      <c r="AM75" s="17"/>
      <c r="AN75" s="67"/>
      <c r="AO75" s="66"/>
      <c r="AP75" s="66"/>
      <c r="AQ75" s="66"/>
      <c r="AR75" s="66"/>
      <c r="AS75" s="66"/>
      <c r="AT75" s="66"/>
      <c r="AU75" s="65"/>
      <c r="AV75" s="64"/>
      <c r="AW75" s="17"/>
      <c r="AX75" s="17"/>
      <c r="AY75" s="67"/>
      <c r="AZ75" s="66"/>
      <c r="BA75" s="66"/>
      <c r="BB75" s="66"/>
      <c r="BC75" s="66"/>
      <c r="BD75" s="66"/>
      <c r="BE75" s="66"/>
      <c r="BF75" s="65"/>
      <c r="BG75" s="64"/>
      <c r="BH75" s="17"/>
      <c r="BI75" s="17"/>
      <c r="BJ75" s="67"/>
      <c r="BK75" s="66"/>
      <c r="BL75" s="66"/>
      <c r="BM75" s="66"/>
      <c r="BN75" s="66"/>
      <c r="BO75" s="66"/>
      <c r="BP75" s="66"/>
      <c r="BQ75" s="65"/>
      <c r="BR75" s="64"/>
      <c r="BS75" s="17"/>
      <c r="BT75" s="17"/>
      <c r="BU75" s="67"/>
      <c r="BV75" s="66"/>
      <c r="BW75" s="66"/>
      <c r="BX75" s="66"/>
      <c r="BY75" s="66"/>
      <c r="BZ75" s="66"/>
      <c r="CA75" s="66"/>
      <c r="CB75" s="65"/>
      <c r="CC75" s="64"/>
      <c r="CD75" s="17"/>
      <c r="CE75" s="17"/>
      <c r="CF75" s="67"/>
      <c r="CG75" s="66"/>
      <c r="CH75" s="66"/>
      <c r="CI75" s="66"/>
      <c r="CJ75" s="66"/>
      <c r="CK75" s="66"/>
      <c r="CL75" s="66"/>
      <c r="CM75" s="65"/>
      <c r="CN75" s="64"/>
      <c r="CO75" s="17"/>
      <c r="CP75" s="17"/>
      <c r="CQ75" s="67"/>
      <c r="CR75" s="66"/>
      <c r="CS75" s="66"/>
      <c r="CT75" s="66"/>
      <c r="CU75" s="66"/>
      <c r="CV75" s="66"/>
      <c r="CW75" s="66"/>
      <c r="CX75" s="65"/>
      <c r="CY75" s="64"/>
      <c r="CZ75" s="17"/>
      <c r="DA75" s="17"/>
      <c r="DB75" s="67"/>
      <c r="DC75" s="66"/>
      <c r="DD75" s="66"/>
      <c r="DE75" s="66"/>
      <c r="DF75" s="66"/>
      <c r="DG75" s="66"/>
      <c r="DH75" s="66"/>
      <c r="DI75" s="65"/>
      <c r="DJ75" s="64"/>
      <c r="DK75" s="17"/>
      <c r="DL75" s="17"/>
      <c r="DM75" s="67"/>
      <c r="DN75" s="66"/>
      <c r="DO75" s="66"/>
      <c r="DP75" s="66"/>
      <c r="DQ75" s="66"/>
      <c r="DR75" s="66"/>
      <c r="DS75" s="66"/>
      <c r="DT75" s="65"/>
      <c r="DU75" s="64"/>
      <c r="DV75" s="17"/>
      <c r="DW75" s="17"/>
      <c r="DX75" s="67"/>
      <c r="DY75" s="66"/>
      <c r="DZ75" s="66"/>
      <c r="EA75" s="66"/>
      <c r="EB75" s="66"/>
      <c r="EC75" s="66"/>
      <c r="ED75" s="66"/>
      <c r="EE75" s="65"/>
      <c r="EF75" s="64"/>
      <c r="EG75" s="17"/>
      <c r="EH75" s="17"/>
      <c r="EI75" s="67"/>
      <c r="EJ75" s="66"/>
      <c r="EK75" s="66"/>
      <c r="EL75" s="66"/>
      <c r="EM75" s="66"/>
      <c r="EN75" s="66"/>
      <c r="EO75" s="66"/>
      <c r="EP75" s="65"/>
      <c r="EQ75" s="64"/>
      <c r="ER75" s="17"/>
      <c r="ES75" s="17"/>
      <c r="ET75" s="67"/>
      <c r="EU75" s="66"/>
      <c r="EV75" s="66"/>
      <c r="EW75" s="66"/>
      <c r="EX75" s="66"/>
      <c r="EY75" s="66"/>
      <c r="EZ75" s="66"/>
      <c r="FA75" s="65"/>
      <c r="FB75" s="64"/>
      <c r="FC75" s="17"/>
      <c r="FD75" s="17"/>
      <c r="FE75" s="67"/>
      <c r="FF75" s="66"/>
      <c r="FG75" s="66"/>
      <c r="FH75" s="66"/>
      <c r="FI75" s="66"/>
      <c r="FJ75" s="66"/>
      <c r="FK75" s="66"/>
      <c r="FL75" s="65"/>
      <c r="FM75" s="64"/>
      <c r="FN75" s="17"/>
      <c r="FO75" s="17"/>
      <c r="FP75" s="67"/>
      <c r="FQ75" s="66"/>
      <c r="FR75" s="66"/>
      <c r="FS75" s="66"/>
      <c r="FT75" s="66"/>
      <c r="FU75" s="66"/>
      <c r="FV75" s="66"/>
      <c r="FW75" s="65"/>
      <c r="FX75" s="64"/>
      <c r="FY75" s="17"/>
      <c r="FZ75" s="17"/>
      <c r="GA75" s="67"/>
      <c r="GB75" s="66"/>
      <c r="GC75" s="66"/>
      <c r="GD75" s="66"/>
      <c r="GE75" s="66"/>
      <c r="GF75" s="66"/>
      <c r="GG75" s="66"/>
      <c r="GH75" s="65"/>
      <c r="GI75" s="64"/>
      <c r="GJ75" s="17"/>
      <c r="GK75" s="17"/>
      <c r="GL75" s="67"/>
      <c r="GM75" s="66"/>
      <c r="GN75" s="66"/>
      <c r="GO75" s="66"/>
      <c r="GP75" s="66"/>
      <c r="GQ75" s="66"/>
      <c r="GR75" s="66"/>
      <c r="GS75" s="65"/>
      <c r="GT75" s="64"/>
      <c r="GU75" s="17"/>
      <c r="GV75" s="17"/>
      <c r="GW75" s="67"/>
      <c r="GX75" s="66"/>
      <c r="GY75" s="66"/>
      <c r="GZ75" s="66"/>
      <c r="HA75" s="66"/>
      <c r="HB75" s="66"/>
      <c r="HC75" s="66"/>
      <c r="HD75" s="65"/>
      <c r="HE75" s="64"/>
      <c r="HF75" s="17"/>
      <c r="HG75" s="17"/>
      <c r="HH75" s="67"/>
      <c r="HI75" s="66"/>
      <c r="HJ75" s="66"/>
      <c r="HK75" s="66"/>
      <c r="HL75" s="66"/>
      <c r="HM75" s="66"/>
      <c r="HN75" s="66"/>
      <c r="HO75" s="65"/>
      <c r="HP75" s="64"/>
      <c r="HQ75" s="17"/>
      <c r="HR75" s="17"/>
      <c r="HS75" s="67"/>
      <c r="HT75" s="66"/>
      <c r="HU75" s="66"/>
      <c r="HV75" s="66"/>
      <c r="HW75" s="66"/>
      <c r="HX75" s="66"/>
      <c r="HY75" s="66"/>
      <c r="HZ75" s="65"/>
      <c r="IA75" s="64"/>
      <c r="IB75" s="17"/>
      <c r="IC75" s="17"/>
    </row>
    <row r="76" spans="1:237" x14ac:dyDescent="0.15">
      <c r="A76" s="76"/>
      <c r="B76" s="79"/>
      <c r="C76" s="79"/>
      <c r="D76" s="78"/>
      <c r="E76" s="78"/>
      <c r="F76" s="78"/>
      <c r="G76" s="78"/>
      <c r="H76" s="78"/>
      <c r="I76" s="78"/>
      <c r="J76" s="65"/>
      <c r="K76" s="65"/>
      <c r="L76" s="65"/>
      <c r="M76" s="65"/>
      <c r="N76" s="65"/>
      <c r="O76" s="65"/>
      <c r="P76" s="65"/>
      <c r="Q76" s="17"/>
      <c r="R76" s="67"/>
      <c r="S76" s="66"/>
      <c r="T76" s="66"/>
      <c r="U76" s="66"/>
      <c r="V76" s="66"/>
      <c r="W76" s="66"/>
      <c r="X76" s="66"/>
      <c r="Y76" s="65"/>
      <c r="Z76" s="64"/>
      <c r="AA76" s="17"/>
      <c r="AB76" s="17"/>
      <c r="AC76" s="67"/>
      <c r="AD76" s="66"/>
      <c r="AE76" s="66"/>
      <c r="AF76" s="66"/>
      <c r="AG76" s="66"/>
      <c r="AH76" s="66"/>
      <c r="AI76" s="66"/>
      <c r="AJ76" s="65"/>
      <c r="AK76" s="64"/>
      <c r="AL76" s="17"/>
      <c r="AM76" s="17"/>
      <c r="AN76" s="67"/>
      <c r="AO76" s="66"/>
      <c r="AP76" s="66"/>
      <c r="AQ76" s="66"/>
      <c r="AR76" s="66"/>
      <c r="AS76" s="66"/>
      <c r="AT76" s="66"/>
      <c r="AU76" s="65"/>
      <c r="AV76" s="64"/>
      <c r="AW76" s="17"/>
      <c r="AX76" s="17"/>
      <c r="AY76" s="67"/>
      <c r="AZ76" s="66"/>
      <c r="BA76" s="66"/>
      <c r="BB76" s="66"/>
      <c r="BC76" s="66"/>
      <c r="BD76" s="66"/>
      <c r="BE76" s="66"/>
      <c r="BF76" s="65"/>
      <c r="BG76" s="64"/>
      <c r="BH76" s="17"/>
      <c r="BI76" s="17"/>
      <c r="BJ76" s="67"/>
      <c r="BK76" s="66"/>
      <c r="BL76" s="66"/>
      <c r="BM76" s="66"/>
      <c r="BN76" s="66"/>
      <c r="BO76" s="66"/>
      <c r="BP76" s="66"/>
      <c r="BQ76" s="65"/>
      <c r="BR76" s="64"/>
      <c r="BS76" s="17"/>
      <c r="BT76" s="17"/>
      <c r="BU76" s="67"/>
      <c r="BV76" s="66"/>
      <c r="BW76" s="66"/>
      <c r="BX76" s="66"/>
      <c r="BY76" s="66"/>
      <c r="BZ76" s="66"/>
      <c r="CA76" s="66"/>
      <c r="CB76" s="65"/>
      <c r="CC76" s="64"/>
      <c r="CD76" s="17"/>
      <c r="CE76" s="17"/>
      <c r="CF76" s="67"/>
      <c r="CG76" s="66"/>
      <c r="CH76" s="66"/>
      <c r="CI76" s="66"/>
      <c r="CJ76" s="66"/>
      <c r="CK76" s="66"/>
      <c r="CL76" s="66"/>
      <c r="CM76" s="65"/>
      <c r="CN76" s="64"/>
      <c r="CO76" s="17"/>
      <c r="CP76" s="17"/>
      <c r="CQ76" s="67"/>
      <c r="CR76" s="66"/>
      <c r="CS76" s="66"/>
      <c r="CT76" s="66"/>
      <c r="CU76" s="66"/>
      <c r="CV76" s="66"/>
      <c r="CW76" s="66"/>
      <c r="CX76" s="65"/>
      <c r="CY76" s="64"/>
      <c r="CZ76" s="17"/>
      <c r="DA76" s="17"/>
      <c r="DB76" s="67"/>
      <c r="DC76" s="66"/>
      <c r="DD76" s="66"/>
      <c r="DE76" s="66"/>
      <c r="DF76" s="66"/>
      <c r="DG76" s="66"/>
      <c r="DH76" s="66"/>
      <c r="DI76" s="65"/>
      <c r="DJ76" s="64"/>
      <c r="DK76" s="17"/>
      <c r="DL76" s="17"/>
      <c r="DM76" s="67"/>
      <c r="DN76" s="66"/>
      <c r="DO76" s="66"/>
      <c r="DP76" s="66"/>
      <c r="DQ76" s="66"/>
      <c r="DR76" s="66"/>
      <c r="DS76" s="66"/>
      <c r="DT76" s="65"/>
      <c r="DU76" s="64"/>
      <c r="DV76" s="17"/>
      <c r="DW76" s="17"/>
      <c r="DX76" s="67"/>
      <c r="DY76" s="66"/>
      <c r="DZ76" s="66"/>
      <c r="EA76" s="66"/>
      <c r="EB76" s="66"/>
      <c r="EC76" s="66"/>
      <c r="ED76" s="66"/>
      <c r="EE76" s="65"/>
      <c r="EF76" s="64"/>
      <c r="EG76" s="17"/>
      <c r="EH76" s="17"/>
      <c r="EI76" s="67"/>
      <c r="EJ76" s="66"/>
      <c r="EK76" s="66"/>
      <c r="EL76" s="66"/>
      <c r="EM76" s="66"/>
      <c r="EN76" s="66"/>
      <c r="EO76" s="66"/>
      <c r="EP76" s="65"/>
      <c r="EQ76" s="64"/>
      <c r="ER76" s="17"/>
      <c r="ES76" s="17"/>
      <c r="ET76" s="67"/>
      <c r="EU76" s="66"/>
      <c r="EV76" s="66"/>
      <c r="EW76" s="66"/>
      <c r="EX76" s="66"/>
      <c r="EY76" s="66"/>
      <c r="EZ76" s="66"/>
      <c r="FA76" s="65"/>
      <c r="FB76" s="64"/>
      <c r="FC76" s="17"/>
      <c r="FD76" s="17"/>
      <c r="FE76" s="67"/>
      <c r="FF76" s="66"/>
      <c r="FG76" s="66"/>
      <c r="FH76" s="66"/>
      <c r="FI76" s="66"/>
      <c r="FJ76" s="66"/>
      <c r="FK76" s="66"/>
      <c r="FL76" s="65"/>
      <c r="FM76" s="64"/>
      <c r="FN76" s="17"/>
      <c r="FO76" s="17"/>
      <c r="FP76" s="67"/>
      <c r="FQ76" s="66"/>
      <c r="FR76" s="66"/>
      <c r="FS76" s="66"/>
      <c r="FT76" s="66"/>
      <c r="FU76" s="66"/>
      <c r="FV76" s="66"/>
      <c r="FW76" s="65"/>
      <c r="FX76" s="64"/>
      <c r="FY76" s="17"/>
      <c r="FZ76" s="17"/>
      <c r="GA76" s="67"/>
      <c r="GB76" s="66"/>
      <c r="GC76" s="66"/>
      <c r="GD76" s="66"/>
      <c r="GE76" s="66"/>
      <c r="GF76" s="66"/>
      <c r="GG76" s="66"/>
      <c r="GH76" s="65"/>
      <c r="GI76" s="64"/>
      <c r="GJ76" s="17"/>
      <c r="GK76" s="17"/>
      <c r="GL76" s="67"/>
      <c r="GM76" s="66"/>
      <c r="GN76" s="66"/>
      <c r="GO76" s="66"/>
      <c r="GP76" s="66"/>
      <c r="GQ76" s="66"/>
      <c r="GR76" s="66"/>
      <c r="GS76" s="65"/>
      <c r="GT76" s="64"/>
      <c r="GU76" s="17"/>
      <c r="GV76" s="17"/>
      <c r="GW76" s="67"/>
      <c r="GX76" s="66"/>
      <c r="GY76" s="66"/>
      <c r="GZ76" s="66"/>
      <c r="HA76" s="66"/>
      <c r="HB76" s="66"/>
      <c r="HC76" s="66"/>
      <c r="HD76" s="65"/>
      <c r="HE76" s="64"/>
      <c r="HF76" s="17"/>
      <c r="HG76" s="17"/>
      <c r="HH76" s="67"/>
      <c r="HI76" s="66"/>
      <c r="HJ76" s="66"/>
      <c r="HK76" s="66"/>
      <c r="HL76" s="66"/>
      <c r="HM76" s="66"/>
      <c r="HN76" s="66"/>
      <c r="HO76" s="65"/>
      <c r="HP76" s="64"/>
      <c r="HQ76" s="17"/>
      <c r="HR76" s="17"/>
      <c r="HS76" s="67"/>
      <c r="HT76" s="66"/>
      <c r="HU76" s="66"/>
      <c r="HV76" s="66"/>
      <c r="HW76" s="66"/>
      <c r="HX76" s="66"/>
      <c r="HY76" s="66"/>
      <c r="HZ76" s="65"/>
      <c r="IA76" s="64"/>
      <c r="IB76" s="17"/>
      <c r="IC76" s="17"/>
    </row>
    <row r="77" spans="1:237" x14ac:dyDescent="0.15">
      <c r="A77" s="76"/>
      <c r="B77" s="80"/>
      <c r="C77" s="80"/>
      <c r="D77" s="78"/>
      <c r="E77" s="78"/>
      <c r="F77" s="78"/>
      <c r="G77" s="78"/>
      <c r="H77" s="78"/>
      <c r="I77" s="78"/>
      <c r="J77" s="65"/>
      <c r="K77" s="65"/>
      <c r="L77" s="65"/>
      <c r="M77" s="65"/>
      <c r="N77" s="65"/>
      <c r="O77" s="65"/>
      <c r="P77" s="65"/>
      <c r="Q77" s="17"/>
      <c r="R77" s="67"/>
      <c r="S77" s="66"/>
      <c r="T77" s="66"/>
      <c r="U77" s="66"/>
      <c r="V77" s="66"/>
      <c r="W77" s="66"/>
      <c r="X77" s="66"/>
      <c r="Y77" s="65"/>
      <c r="Z77" s="64"/>
      <c r="AA77" s="17"/>
      <c r="AB77" s="17"/>
      <c r="AC77" s="67"/>
      <c r="AD77" s="66"/>
      <c r="AE77" s="66"/>
      <c r="AF77" s="66"/>
      <c r="AG77" s="66"/>
      <c r="AH77" s="66"/>
      <c r="AI77" s="66"/>
      <c r="AJ77" s="65"/>
      <c r="AK77" s="64"/>
      <c r="AL77" s="17"/>
      <c r="AM77" s="17"/>
      <c r="AN77" s="67"/>
      <c r="AO77" s="66"/>
      <c r="AP77" s="66"/>
      <c r="AQ77" s="66"/>
      <c r="AR77" s="66"/>
      <c r="AS77" s="66"/>
      <c r="AT77" s="66"/>
      <c r="AU77" s="65"/>
      <c r="AV77" s="64"/>
      <c r="AW77" s="17"/>
      <c r="AX77" s="17"/>
      <c r="AY77" s="67"/>
      <c r="AZ77" s="66"/>
      <c r="BA77" s="66"/>
      <c r="BB77" s="66"/>
      <c r="BC77" s="66"/>
      <c r="BD77" s="66"/>
      <c r="BE77" s="66"/>
      <c r="BF77" s="65"/>
      <c r="BG77" s="64"/>
      <c r="BH77" s="17"/>
      <c r="BI77" s="17"/>
      <c r="BJ77" s="67"/>
      <c r="BK77" s="66"/>
      <c r="BL77" s="66"/>
      <c r="BM77" s="66"/>
      <c r="BN77" s="66"/>
      <c r="BO77" s="66"/>
      <c r="BP77" s="66"/>
      <c r="BQ77" s="65"/>
      <c r="BR77" s="64"/>
      <c r="BS77" s="17"/>
      <c r="BT77" s="17"/>
      <c r="BU77" s="67"/>
      <c r="BV77" s="66"/>
      <c r="BW77" s="66"/>
      <c r="BX77" s="66"/>
      <c r="BY77" s="66"/>
      <c r="BZ77" s="66"/>
      <c r="CA77" s="66"/>
      <c r="CB77" s="65"/>
      <c r="CC77" s="64"/>
      <c r="CD77" s="17"/>
      <c r="CE77" s="17"/>
      <c r="CF77" s="67"/>
      <c r="CG77" s="66"/>
      <c r="CH77" s="66"/>
      <c r="CI77" s="66"/>
      <c r="CJ77" s="66"/>
      <c r="CK77" s="66"/>
      <c r="CL77" s="66"/>
      <c r="CM77" s="65"/>
      <c r="CN77" s="64"/>
      <c r="CO77" s="17"/>
      <c r="CP77" s="17"/>
      <c r="CQ77" s="67"/>
      <c r="CR77" s="66"/>
      <c r="CS77" s="66"/>
      <c r="CT77" s="66"/>
      <c r="CU77" s="66"/>
      <c r="CV77" s="66"/>
      <c r="CW77" s="66"/>
      <c r="CX77" s="65"/>
      <c r="CY77" s="64"/>
      <c r="CZ77" s="17"/>
      <c r="DA77" s="17"/>
      <c r="DB77" s="67"/>
      <c r="DC77" s="66"/>
      <c r="DD77" s="66"/>
      <c r="DE77" s="66"/>
      <c r="DF77" s="66"/>
      <c r="DG77" s="66"/>
      <c r="DH77" s="66"/>
      <c r="DI77" s="65"/>
      <c r="DJ77" s="64"/>
      <c r="DK77" s="17"/>
      <c r="DL77" s="17"/>
      <c r="DM77" s="67"/>
      <c r="DN77" s="66"/>
      <c r="DO77" s="66"/>
      <c r="DP77" s="66"/>
      <c r="DQ77" s="66"/>
      <c r="DR77" s="66"/>
      <c r="DS77" s="66"/>
      <c r="DT77" s="65"/>
      <c r="DU77" s="64"/>
      <c r="DV77" s="17"/>
      <c r="DW77" s="17"/>
      <c r="DX77" s="67"/>
      <c r="DY77" s="66"/>
      <c r="DZ77" s="66"/>
      <c r="EA77" s="66"/>
      <c r="EB77" s="66"/>
      <c r="EC77" s="66"/>
      <c r="ED77" s="66"/>
      <c r="EE77" s="65"/>
      <c r="EF77" s="64"/>
      <c r="EG77" s="17"/>
      <c r="EH77" s="17"/>
      <c r="EI77" s="67"/>
      <c r="EJ77" s="66"/>
      <c r="EK77" s="66"/>
      <c r="EL77" s="66"/>
      <c r="EM77" s="66"/>
      <c r="EN77" s="66"/>
      <c r="EO77" s="66"/>
      <c r="EP77" s="65"/>
      <c r="EQ77" s="64"/>
      <c r="ER77" s="17"/>
      <c r="ES77" s="17"/>
      <c r="ET77" s="67"/>
      <c r="EU77" s="66"/>
      <c r="EV77" s="66"/>
      <c r="EW77" s="66"/>
      <c r="EX77" s="66"/>
      <c r="EY77" s="66"/>
      <c r="EZ77" s="66"/>
      <c r="FA77" s="65"/>
      <c r="FB77" s="64"/>
      <c r="FC77" s="17"/>
      <c r="FD77" s="17"/>
      <c r="FE77" s="67"/>
      <c r="FF77" s="66"/>
      <c r="FG77" s="66"/>
      <c r="FH77" s="66"/>
      <c r="FI77" s="66"/>
      <c r="FJ77" s="66"/>
      <c r="FK77" s="66"/>
      <c r="FL77" s="65"/>
      <c r="FM77" s="64"/>
      <c r="FN77" s="17"/>
      <c r="FO77" s="17"/>
      <c r="FP77" s="67"/>
      <c r="FQ77" s="66"/>
      <c r="FR77" s="66"/>
      <c r="FS77" s="66"/>
      <c r="FT77" s="66"/>
      <c r="FU77" s="66"/>
      <c r="FV77" s="66"/>
      <c r="FW77" s="65"/>
      <c r="FX77" s="64"/>
      <c r="FY77" s="17"/>
      <c r="FZ77" s="17"/>
      <c r="GA77" s="67"/>
      <c r="GB77" s="66"/>
      <c r="GC77" s="66"/>
      <c r="GD77" s="66"/>
      <c r="GE77" s="66"/>
      <c r="GF77" s="66"/>
      <c r="GG77" s="66"/>
      <c r="GH77" s="65"/>
      <c r="GI77" s="64"/>
      <c r="GJ77" s="17"/>
      <c r="GK77" s="17"/>
      <c r="GL77" s="67"/>
      <c r="GM77" s="66"/>
      <c r="GN77" s="66"/>
      <c r="GO77" s="66"/>
      <c r="GP77" s="66"/>
      <c r="GQ77" s="66"/>
      <c r="GR77" s="66"/>
      <c r="GS77" s="65"/>
      <c r="GT77" s="64"/>
      <c r="GU77" s="17"/>
      <c r="GV77" s="17"/>
      <c r="GW77" s="67"/>
      <c r="GX77" s="66"/>
      <c r="GY77" s="66"/>
      <c r="GZ77" s="66"/>
      <c r="HA77" s="66"/>
      <c r="HB77" s="66"/>
      <c r="HC77" s="66"/>
      <c r="HD77" s="65"/>
      <c r="HE77" s="64"/>
      <c r="HF77" s="17"/>
      <c r="HG77" s="17"/>
      <c r="HH77" s="67"/>
      <c r="HI77" s="66"/>
      <c r="HJ77" s="66"/>
      <c r="HK77" s="66"/>
      <c r="HL77" s="66"/>
      <c r="HM77" s="66"/>
      <c r="HN77" s="66"/>
      <c r="HO77" s="65"/>
      <c r="HP77" s="64"/>
      <c r="HQ77" s="17"/>
      <c r="HR77" s="17"/>
      <c r="HS77" s="67"/>
      <c r="HT77" s="66"/>
      <c r="HU77" s="66"/>
      <c r="HV77" s="66"/>
      <c r="HW77" s="66"/>
      <c r="HX77" s="66"/>
      <c r="HY77" s="66"/>
      <c r="HZ77" s="65"/>
      <c r="IA77" s="64"/>
      <c r="IB77" s="17"/>
      <c r="IC77" s="17"/>
    </row>
    <row r="78" spans="1:237" x14ac:dyDescent="0.15">
      <c r="A78" s="76"/>
      <c r="B78" s="80"/>
      <c r="C78" s="80"/>
      <c r="D78" s="78"/>
      <c r="E78" s="78"/>
      <c r="F78" s="78"/>
      <c r="G78" s="78"/>
      <c r="H78" s="78"/>
      <c r="I78" s="78"/>
      <c r="J78" s="65"/>
      <c r="K78" s="65"/>
      <c r="L78" s="65"/>
      <c r="M78" s="65"/>
      <c r="N78" s="65"/>
      <c r="O78" s="65"/>
      <c r="P78" s="65"/>
      <c r="Q78" s="17"/>
      <c r="R78" s="67"/>
      <c r="S78" s="66"/>
      <c r="T78" s="66"/>
      <c r="U78" s="66"/>
      <c r="V78" s="66"/>
      <c r="W78" s="66"/>
      <c r="X78" s="66"/>
      <c r="Y78" s="65"/>
      <c r="Z78" s="64"/>
      <c r="AA78" s="17"/>
      <c r="AB78" s="17"/>
      <c r="AC78" s="67"/>
      <c r="AD78" s="66"/>
      <c r="AE78" s="66"/>
      <c r="AF78" s="66"/>
      <c r="AG78" s="66"/>
      <c r="AH78" s="66"/>
      <c r="AI78" s="66"/>
      <c r="AJ78" s="65"/>
      <c r="AK78" s="64"/>
      <c r="AL78" s="17"/>
      <c r="AM78" s="17"/>
      <c r="AN78" s="67"/>
      <c r="AO78" s="66"/>
      <c r="AP78" s="66"/>
      <c r="AQ78" s="66"/>
      <c r="AR78" s="66"/>
      <c r="AS78" s="66"/>
      <c r="AT78" s="66"/>
      <c r="AU78" s="65"/>
      <c r="AV78" s="64"/>
      <c r="AW78" s="17"/>
      <c r="AX78" s="17"/>
      <c r="AY78" s="67"/>
      <c r="AZ78" s="66"/>
      <c r="BA78" s="66"/>
      <c r="BB78" s="66"/>
      <c r="BC78" s="66"/>
      <c r="BD78" s="66"/>
      <c r="BE78" s="66"/>
      <c r="BF78" s="65"/>
      <c r="BG78" s="64"/>
      <c r="BH78" s="17"/>
      <c r="BI78" s="17"/>
      <c r="BJ78" s="67"/>
      <c r="BK78" s="66"/>
      <c r="BL78" s="66"/>
      <c r="BM78" s="66"/>
      <c r="BN78" s="66"/>
      <c r="BO78" s="66"/>
      <c r="BP78" s="66"/>
      <c r="BQ78" s="65"/>
      <c r="BR78" s="64"/>
      <c r="BS78" s="17"/>
      <c r="BT78" s="17"/>
      <c r="BU78" s="67"/>
      <c r="BV78" s="66"/>
      <c r="BW78" s="66"/>
      <c r="BX78" s="66"/>
      <c r="BY78" s="66"/>
      <c r="BZ78" s="66"/>
      <c r="CA78" s="66"/>
      <c r="CB78" s="65"/>
      <c r="CC78" s="64"/>
      <c r="CD78" s="17"/>
      <c r="CE78" s="17"/>
      <c r="CF78" s="67"/>
      <c r="CG78" s="66"/>
      <c r="CH78" s="66"/>
      <c r="CI78" s="66"/>
      <c r="CJ78" s="66"/>
      <c r="CK78" s="66"/>
      <c r="CL78" s="66"/>
      <c r="CM78" s="65"/>
      <c r="CN78" s="64"/>
      <c r="CO78" s="17"/>
      <c r="CP78" s="17"/>
      <c r="CQ78" s="67"/>
      <c r="CR78" s="66"/>
      <c r="CS78" s="66"/>
      <c r="CT78" s="66"/>
      <c r="CU78" s="66"/>
      <c r="CV78" s="66"/>
      <c r="CW78" s="66"/>
      <c r="CX78" s="65"/>
      <c r="CY78" s="64"/>
      <c r="CZ78" s="17"/>
      <c r="DA78" s="17"/>
      <c r="DB78" s="67"/>
      <c r="DC78" s="66"/>
      <c r="DD78" s="66"/>
      <c r="DE78" s="66"/>
      <c r="DF78" s="66"/>
      <c r="DG78" s="66"/>
      <c r="DH78" s="66"/>
      <c r="DI78" s="65"/>
      <c r="DJ78" s="64"/>
      <c r="DK78" s="17"/>
      <c r="DL78" s="17"/>
      <c r="DM78" s="67"/>
      <c r="DN78" s="66"/>
      <c r="DO78" s="66"/>
      <c r="DP78" s="66"/>
      <c r="DQ78" s="66"/>
      <c r="DR78" s="66"/>
      <c r="DS78" s="66"/>
      <c r="DT78" s="65"/>
      <c r="DU78" s="64"/>
      <c r="DV78" s="17"/>
      <c r="DW78" s="17"/>
      <c r="DX78" s="67"/>
      <c r="DY78" s="66"/>
      <c r="DZ78" s="66"/>
      <c r="EA78" s="66"/>
      <c r="EB78" s="66"/>
      <c r="EC78" s="66"/>
      <c r="ED78" s="66"/>
      <c r="EE78" s="65"/>
      <c r="EF78" s="64"/>
      <c r="EG78" s="17"/>
      <c r="EH78" s="17"/>
      <c r="EI78" s="67"/>
      <c r="EJ78" s="66"/>
      <c r="EK78" s="66"/>
      <c r="EL78" s="66"/>
      <c r="EM78" s="66"/>
      <c r="EN78" s="66"/>
      <c r="EO78" s="66"/>
      <c r="EP78" s="65"/>
      <c r="EQ78" s="64"/>
      <c r="ER78" s="17"/>
      <c r="ES78" s="17"/>
      <c r="ET78" s="67"/>
      <c r="EU78" s="66"/>
      <c r="EV78" s="66"/>
      <c r="EW78" s="66"/>
      <c r="EX78" s="66"/>
      <c r="EY78" s="66"/>
      <c r="EZ78" s="66"/>
      <c r="FA78" s="65"/>
      <c r="FB78" s="64"/>
      <c r="FC78" s="17"/>
      <c r="FD78" s="17"/>
      <c r="FE78" s="67"/>
      <c r="FF78" s="66"/>
      <c r="FG78" s="66"/>
      <c r="FH78" s="66"/>
      <c r="FI78" s="66"/>
      <c r="FJ78" s="66"/>
      <c r="FK78" s="66"/>
      <c r="FL78" s="65"/>
      <c r="FM78" s="64"/>
      <c r="FN78" s="17"/>
      <c r="FO78" s="17"/>
      <c r="FP78" s="67"/>
      <c r="FQ78" s="66"/>
      <c r="FR78" s="66"/>
      <c r="FS78" s="66"/>
      <c r="FT78" s="66"/>
      <c r="FU78" s="66"/>
      <c r="FV78" s="66"/>
      <c r="FW78" s="65"/>
      <c r="FX78" s="64"/>
      <c r="FY78" s="17"/>
      <c r="FZ78" s="17"/>
      <c r="GA78" s="67"/>
      <c r="GB78" s="66"/>
      <c r="GC78" s="66"/>
      <c r="GD78" s="66"/>
      <c r="GE78" s="66"/>
      <c r="GF78" s="66"/>
      <c r="GG78" s="66"/>
      <c r="GH78" s="65"/>
      <c r="GI78" s="64"/>
      <c r="GJ78" s="17"/>
      <c r="GK78" s="17"/>
      <c r="GL78" s="67"/>
      <c r="GM78" s="66"/>
      <c r="GN78" s="66"/>
      <c r="GO78" s="66"/>
      <c r="GP78" s="66"/>
      <c r="GQ78" s="66"/>
      <c r="GR78" s="66"/>
      <c r="GS78" s="65"/>
      <c r="GT78" s="64"/>
      <c r="GU78" s="17"/>
      <c r="GV78" s="17"/>
      <c r="GW78" s="67"/>
      <c r="GX78" s="66"/>
      <c r="GY78" s="66"/>
      <c r="GZ78" s="66"/>
      <c r="HA78" s="66"/>
      <c r="HB78" s="66"/>
      <c r="HC78" s="66"/>
      <c r="HD78" s="65"/>
      <c r="HE78" s="64"/>
      <c r="HF78" s="17"/>
      <c r="HG78" s="17"/>
      <c r="HH78" s="67"/>
      <c r="HI78" s="66"/>
      <c r="HJ78" s="66"/>
      <c r="HK78" s="66"/>
      <c r="HL78" s="66"/>
      <c r="HM78" s="66"/>
      <c r="HN78" s="66"/>
      <c r="HO78" s="65"/>
      <c r="HP78" s="64"/>
      <c r="HQ78" s="17"/>
      <c r="HR78" s="17"/>
      <c r="HS78" s="67"/>
      <c r="HT78" s="66"/>
      <c r="HU78" s="66"/>
      <c r="HV78" s="66"/>
      <c r="HW78" s="66"/>
      <c r="HX78" s="66"/>
      <c r="HY78" s="66"/>
      <c r="HZ78" s="65"/>
      <c r="IA78" s="64"/>
      <c r="IB78" s="17"/>
      <c r="IC78" s="17"/>
    </row>
    <row r="79" spans="1:237" x14ac:dyDescent="0.15">
      <c r="A79" s="76"/>
      <c r="B79" s="79"/>
      <c r="C79" s="79"/>
      <c r="D79" s="78"/>
      <c r="E79" s="78"/>
      <c r="F79" s="78"/>
      <c r="G79" s="78"/>
      <c r="H79" s="78"/>
      <c r="I79" s="78"/>
      <c r="J79" s="65"/>
      <c r="K79" s="65"/>
      <c r="L79" s="65"/>
      <c r="M79" s="65"/>
      <c r="N79" s="65"/>
      <c r="O79" s="65"/>
      <c r="P79" s="65"/>
      <c r="Q79" s="17"/>
      <c r="R79" s="67"/>
      <c r="S79" s="66"/>
      <c r="T79" s="66"/>
      <c r="U79" s="66"/>
      <c r="V79" s="66"/>
      <c r="W79" s="66"/>
      <c r="X79" s="66"/>
      <c r="Y79" s="65"/>
      <c r="Z79" s="64"/>
      <c r="AA79" s="17"/>
      <c r="AB79" s="17"/>
      <c r="AC79" s="67"/>
      <c r="AD79" s="66"/>
      <c r="AE79" s="66"/>
      <c r="AF79" s="66"/>
      <c r="AG79" s="66"/>
      <c r="AH79" s="66"/>
      <c r="AI79" s="66"/>
      <c r="AJ79" s="65"/>
      <c r="AK79" s="64"/>
      <c r="AL79" s="17"/>
      <c r="AM79" s="17"/>
      <c r="AN79" s="67"/>
      <c r="AO79" s="66"/>
      <c r="AP79" s="66"/>
      <c r="AQ79" s="66"/>
      <c r="AR79" s="66"/>
      <c r="AS79" s="66"/>
      <c r="AT79" s="66"/>
      <c r="AU79" s="65"/>
      <c r="AV79" s="64"/>
      <c r="AW79" s="17"/>
      <c r="AX79" s="17"/>
      <c r="AY79" s="67"/>
      <c r="AZ79" s="66"/>
      <c r="BA79" s="66"/>
      <c r="BB79" s="66"/>
      <c r="BC79" s="66"/>
      <c r="BD79" s="66"/>
      <c r="BE79" s="66"/>
      <c r="BF79" s="65"/>
      <c r="BG79" s="64"/>
      <c r="BH79" s="17"/>
      <c r="BI79" s="17"/>
      <c r="BJ79" s="67"/>
      <c r="BK79" s="66"/>
      <c r="BL79" s="66"/>
      <c r="BM79" s="66"/>
      <c r="BN79" s="66"/>
      <c r="BO79" s="66"/>
      <c r="BP79" s="66"/>
      <c r="BQ79" s="65"/>
      <c r="BR79" s="64"/>
      <c r="BS79" s="17"/>
      <c r="BT79" s="17"/>
      <c r="BU79" s="67"/>
      <c r="BV79" s="66"/>
      <c r="BW79" s="66"/>
      <c r="BX79" s="66"/>
      <c r="BY79" s="66"/>
      <c r="BZ79" s="66"/>
      <c r="CA79" s="66"/>
      <c r="CB79" s="65"/>
      <c r="CC79" s="64"/>
      <c r="CD79" s="17"/>
      <c r="CE79" s="17"/>
      <c r="CF79" s="67"/>
      <c r="CG79" s="66"/>
      <c r="CH79" s="66"/>
      <c r="CI79" s="66"/>
      <c r="CJ79" s="66"/>
      <c r="CK79" s="66"/>
      <c r="CL79" s="66"/>
      <c r="CM79" s="65"/>
      <c r="CN79" s="64"/>
      <c r="CO79" s="17"/>
      <c r="CP79" s="17"/>
      <c r="CQ79" s="67"/>
      <c r="CR79" s="66"/>
      <c r="CS79" s="66"/>
      <c r="CT79" s="66"/>
      <c r="CU79" s="66"/>
      <c r="CV79" s="66"/>
      <c r="CW79" s="66"/>
      <c r="CX79" s="65"/>
      <c r="CY79" s="64"/>
      <c r="CZ79" s="17"/>
      <c r="DA79" s="17"/>
      <c r="DB79" s="67"/>
      <c r="DC79" s="66"/>
      <c r="DD79" s="66"/>
      <c r="DE79" s="66"/>
      <c r="DF79" s="66"/>
      <c r="DG79" s="66"/>
      <c r="DH79" s="66"/>
      <c r="DI79" s="65"/>
      <c r="DJ79" s="64"/>
      <c r="DK79" s="17"/>
      <c r="DL79" s="17"/>
      <c r="DM79" s="67"/>
      <c r="DN79" s="66"/>
      <c r="DO79" s="66"/>
      <c r="DP79" s="66"/>
      <c r="DQ79" s="66"/>
      <c r="DR79" s="66"/>
      <c r="DS79" s="66"/>
      <c r="DT79" s="65"/>
      <c r="DU79" s="64"/>
      <c r="DV79" s="17"/>
      <c r="DW79" s="17"/>
      <c r="DX79" s="67"/>
      <c r="DY79" s="66"/>
      <c r="DZ79" s="66"/>
      <c r="EA79" s="66"/>
      <c r="EB79" s="66"/>
      <c r="EC79" s="66"/>
      <c r="ED79" s="66"/>
      <c r="EE79" s="65"/>
      <c r="EF79" s="64"/>
      <c r="EG79" s="17"/>
      <c r="EH79" s="17"/>
      <c r="EI79" s="67"/>
      <c r="EJ79" s="66"/>
      <c r="EK79" s="66"/>
      <c r="EL79" s="66"/>
      <c r="EM79" s="66"/>
      <c r="EN79" s="66"/>
      <c r="EO79" s="66"/>
      <c r="EP79" s="65"/>
      <c r="EQ79" s="64"/>
      <c r="ER79" s="17"/>
      <c r="ES79" s="17"/>
      <c r="ET79" s="67"/>
      <c r="EU79" s="66"/>
      <c r="EV79" s="66"/>
      <c r="EW79" s="66"/>
      <c r="EX79" s="66"/>
      <c r="EY79" s="66"/>
      <c r="EZ79" s="66"/>
      <c r="FA79" s="65"/>
      <c r="FB79" s="64"/>
      <c r="FC79" s="17"/>
      <c r="FD79" s="17"/>
      <c r="FE79" s="67"/>
      <c r="FF79" s="66"/>
      <c r="FG79" s="66"/>
      <c r="FH79" s="66"/>
      <c r="FI79" s="66"/>
      <c r="FJ79" s="66"/>
      <c r="FK79" s="66"/>
      <c r="FL79" s="65"/>
      <c r="FM79" s="64"/>
      <c r="FN79" s="17"/>
      <c r="FO79" s="17"/>
      <c r="FP79" s="67"/>
      <c r="FQ79" s="66"/>
      <c r="FR79" s="66"/>
      <c r="FS79" s="66"/>
      <c r="FT79" s="66"/>
      <c r="FU79" s="66"/>
      <c r="FV79" s="66"/>
      <c r="FW79" s="65"/>
      <c r="FX79" s="64"/>
      <c r="FY79" s="17"/>
      <c r="FZ79" s="17"/>
      <c r="GA79" s="67"/>
      <c r="GB79" s="66"/>
      <c r="GC79" s="66"/>
      <c r="GD79" s="66"/>
      <c r="GE79" s="66"/>
      <c r="GF79" s="66"/>
      <c r="GG79" s="66"/>
      <c r="GH79" s="65"/>
      <c r="GI79" s="64"/>
      <c r="GJ79" s="17"/>
      <c r="GK79" s="17"/>
      <c r="GL79" s="67"/>
      <c r="GM79" s="66"/>
      <c r="GN79" s="66"/>
      <c r="GO79" s="66"/>
      <c r="GP79" s="66"/>
      <c r="GQ79" s="66"/>
      <c r="GR79" s="66"/>
      <c r="GS79" s="65"/>
      <c r="GT79" s="64"/>
      <c r="GU79" s="17"/>
      <c r="GV79" s="17"/>
      <c r="GW79" s="67"/>
      <c r="GX79" s="66"/>
      <c r="GY79" s="66"/>
      <c r="GZ79" s="66"/>
      <c r="HA79" s="66"/>
      <c r="HB79" s="66"/>
      <c r="HC79" s="66"/>
      <c r="HD79" s="65"/>
      <c r="HE79" s="64"/>
      <c r="HF79" s="17"/>
      <c r="HG79" s="17"/>
      <c r="HH79" s="67"/>
      <c r="HI79" s="66"/>
      <c r="HJ79" s="66"/>
      <c r="HK79" s="66"/>
      <c r="HL79" s="66"/>
      <c r="HM79" s="66"/>
      <c r="HN79" s="66"/>
      <c r="HO79" s="65"/>
      <c r="HP79" s="64"/>
      <c r="HQ79" s="17"/>
      <c r="HR79" s="17"/>
      <c r="HS79" s="67"/>
      <c r="HT79" s="66"/>
      <c r="HU79" s="66"/>
      <c r="HV79" s="66"/>
      <c r="HW79" s="66"/>
      <c r="HX79" s="66"/>
      <c r="HY79" s="66"/>
      <c r="HZ79" s="65"/>
      <c r="IA79" s="64"/>
      <c r="IB79" s="17"/>
      <c r="IC79" s="17"/>
    </row>
    <row r="80" spans="1:237" x14ac:dyDescent="0.15">
      <c r="A80" s="76"/>
      <c r="B80" s="79"/>
      <c r="C80" s="79"/>
      <c r="D80" s="78"/>
      <c r="E80" s="78"/>
      <c r="F80" s="78"/>
      <c r="G80" s="78"/>
      <c r="H80" s="78"/>
      <c r="I80" s="78"/>
      <c r="J80" s="65"/>
      <c r="K80" s="65"/>
      <c r="L80" s="65"/>
      <c r="M80" s="65"/>
      <c r="N80" s="65"/>
      <c r="O80" s="65"/>
      <c r="P80" s="65"/>
      <c r="Q80" s="17"/>
      <c r="R80" s="67"/>
      <c r="S80" s="66"/>
      <c r="T80" s="66"/>
      <c r="U80" s="66"/>
      <c r="V80" s="66"/>
      <c r="W80" s="66"/>
      <c r="X80" s="66"/>
      <c r="Y80" s="65"/>
      <c r="Z80" s="64"/>
      <c r="AA80" s="17"/>
      <c r="AB80" s="17"/>
      <c r="AC80" s="67"/>
      <c r="AD80" s="66"/>
      <c r="AE80" s="66"/>
      <c r="AF80" s="66"/>
      <c r="AG80" s="66"/>
      <c r="AH80" s="66"/>
      <c r="AI80" s="66"/>
      <c r="AJ80" s="65"/>
      <c r="AK80" s="64"/>
      <c r="AL80" s="17"/>
      <c r="AM80" s="17"/>
      <c r="AN80" s="67"/>
      <c r="AO80" s="66"/>
      <c r="AP80" s="66"/>
      <c r="AQ80" s="66"/>
      <c r="AR80" s="66"/>
      <c r="AS80" s="66"/>
      <c r="AT80" s="66"/>
      <c r="AU80" s="65"/>
      <c r="AV80" s="64"/>
      <c r="AW80" s="17"/>
      <c r="AX80" s="17"/>
      <c r="AY80" s="67"/>
      <c r="AZ80" s="66"/>
      <c r="BA80" s="66"/>
      <c r="BB80" s="66"/>
      <c r="BC80" s="66"/>
      <c r="BD80" s="66"/>
      <c r="BE80" s="66"/>
      <c r="BF80" s="65"/>
      <c r="BG80" s="64"/>
      <c r="BH80" s="17"/>
      <c r="BI80" s="17"/>
      <c r="BJ80" s="67"/>
      <c r="BK80" s="66"/>
      <c r="BL80" s="66"/>
      <c r="BM80" s="66"/>
      <c r="BN80" s="66"/>
      <c r="BO80" s="66"/>
      <c r="BP80" s="66"/>
      <c r="BQ80" s="65"/>
      <c r="BR80" s="64"/>
      <c r="BS80" s="17"/>
      <c r="BT80" s="17"/>
      <c r="BU80" s="67"/>
      <c r="BV80" s="66"/>
      <c r="BW80" s="66"/>
      <c r="BX80" s="66"/>
      <c r="BY80" s="66"/>
      <c r="BZ80" s="66"/>
      <c r="CA80" s="66"/>
      <c r="CB80" s="65"/>
      <c r="CC80" s="64"/>
      <c r="CD80" s="17"/>
      <c r="CE80" s="17"/>
      <c r="CF80" s="67"/>
      <c r="CG80" s="66"/>
      <c r="CH80" s="66"/>
      <c r="CI80" s="66"/>
      <c r="CJ80" s="66"/>
      <c r="CK80" s="66"/>
      <c r="CL80" s="66"/>
      <c r="CM80" s="65"/>
      <c r="CN80" s="64"/>
      <c r="CO80" s="17"/>
      <c r="CP80" s="17"/>
      <c r="CQ80" s="67"/>
      <c r="CR80" s="66"/>
      <c r="CS80" s="66"/>
      <c r="CT80" s="66"/>
      <c r="CU80" s="66"/>
      <c r="CV80" s="66"/>
      <c r="CW80" s="66"/>
      <c r="CX80" s="65"/>
      <c r="CY80" s="64"/>
      <c r="CZ80" s="17"/>
      <c r="DA80" s="17"/>
      <c r="DB80" s="67"/>
      <c r="DC80" s="66"/>
      <c r="DD80" s="66"/>
      <c r="DE80" s="66"/>
      <c r="DF80" s="66"/>
      <c r="DG80" s="66"/>
      <c r="DH80" s="66"/>
      <c r="DI80" s="65"/>
      <c r="DJ80" s="64"/>
      <c r="DK80" s="17"/>
      <c r="DL80" s="17"/>
      <c r="DM80" s="67"/>
      <c r="DN80" s="66"/>
      <c r="DO80" s="66"/>
      <c r="DP80" s="66"/>
      <c r="DQ80" s="66"/>
      <c r="DR80" s="66"/>
      <c r="DS80" s="66"/>
      <c r="DT80" s="65"/>
      <c r="DU80" s="64"/>
      <c r="DV80" s="17"/>
      <c r="DW80" s="17"/>
      <c r="DX80" s="67"/>
      <c r="DY80" s="66"/>
      <c r="DZ80" s="66"/>
      <c r="EA80" s="66"/>
      <c r="EB80" s="66"/>
      <c r="EC80" s="66"/>
      <c r="ED80" s="66"/>
      <c r="EE80" s="65"/>
      <c r="EF80" s="64"/>
      <c r="EG80" s="17"/>
      <c r="EH80" s="17"/>
      <c r="EI80" s="67"/>
      <c r="EJ80" s="66"/>
      <c r="EK80" s="66"/>
      <c r="EL80" s="66"/>
      <c r="EM80" s="66"/>
      <c r="EN80" s="66"/>
      <c r="EO80" s="66"/>
      <c r="EP80" s="65"/>
      <c r="EQ80" s="64"/>
      <c r="ER80" s="17"/>
      <c r="ES80" s="17"/>
      <c r="ET80" s="67"/>
      <c r="EU80" s="66"/>
      <c r="EV80" s="66"/>
      <c r="EW80" s="66"/>
      <c r="EX80" s="66"/>
      <c r="EY80" s="66"/>
      <c r="EZ80" s="66"/>
      <c r="FA80" s="65"/>
      <c r="FB80" s="64"/>
      <c r="FC80" s="17"/>
      <c r="FD80" s="17"/>
      <c r="FE80" s="67"/>
      <c r="FF80" s="66"/>
      <c r="FG80" s="66"/>
      <c r="FH80" s="66"/>
      <c r="FI80" s="66"/>
      <c r="FJ80" s="66"/>
      <c r="FK80" s="66"/>
      <c r="FL80" s="65"/>
      <c r="FM80" s="64"/>
      <c r="FN80" s="17"/>
      <c r="FO80" s="17"/>
      <c r="FP80" s="67"/>
      <c r="FQ80" s="66"/>
      <c r="FR80" s="66"/>
      <c r="FS80" s="66"/>
      <c r="FT80" s="66"/>
      <c r="FU80" s="66"/>
      <c r="FV80" s="66"/>
      <c r="FW80" s="65"/>
      <c r="FX80" s="64"/>
      <c r="FY80" s="17"/>
      <c r="FZ80" s="17"/>
      <c r="GA80" s="67"/>
      <c r="GB80" s="66"/>
      <c r="GC80" s="66"/>
      <c r="GD80" s="66"/>
      <c r="GE80" s="66"/>
      <c r="GF80" s="66"/>
      <c r="GG80" s="66"/>
      <c r="GH80" s="65"/>
      <c r="GI80" s="64"/>
      <c r="GJ80" s="17"/>
      <c r="GK80" s="17"/>
      <c r="GL80" s="67"/>
      <c r="GM80" s="66"/>
      <c r="GN80" s="66"/>
      <c r="GO80" s="66"/>
      <c r="GP80" s="66"/>
      <c r="GQ80" s="66"/>
      <c r="GR80" s="66"/>
      <c r="GS80" s="65"/>
      <c r="GT80" s="64"/>
      <c r="GU80" s="17"/>
      <c r="GV80" s="17"/>
      <c r="GW80" s="67"/>
      <c r="GX80" s="66"/>
      <c r="GY80" s="66"/>
      <c r="GZ80" s="66"/>
      <c r="HA80" s="66"/>
      <c r="HB80" s="66"/>
      <c r="HC80" s="66"/>
      <c r="HD80" s="65"/>
      <c r="HE80" s="64"/>
      <c r="HF80" s="17"/>
      <c r="HG80" s="17"/>
      <c r="HH80" s="67"/>
      <c r="HI80" s="66"/>
      <c r="HJ80" s="66"/>
      <c r="HK80" s="66"/>
      <c r="HL80" s="66"/>
      <c r="HM80" s="66"/>
      <c r="HN80" s="66"/>
      <c r="HO80" s="65"/>
      <c r="HP80" s="64"/>
      <c r="HQ80" s="17"/>
      <c r="HR80" s="17"/>
      <c r="HS80" s="67"/>
      <c r="HT80" s="66"/>
      <c r="HU80" s="66"/>
      <c r="HV80" s="66"/>
      <c r="HW80" s="66"/>
      <c r="HX80" s="66"/>
      <c r="HY80" s="66"/>
      <c r="HZ80" s="65"/>
      <c r="IA80" s="64"/>
      <c r="IB80" s="17"/>
      <c r="IC80" s="17"/>
    </row>
    <row r="81" spans="1:237" x14ac:dyDescent="0.15">
      <c r="A81" s="76"/>
      <c r="B81" s="79"/>
      <c r="C81" s="79"/>
      <c r="D81" s="78"/>
      <c r="E81" s="78"/>
      <c r="F81" s="78"/>
      <c r="G81" s="78"/>
      <c r="H81" s="78"/>
      <c r="I81" s="78"/>
      <c r="J81" s="65"/>
      <c r="K81" s="65"/>
      <c r="L81" s="65"/>
      <c r="M81" s="65"/>
      <c r="N81" s="65"/>
      <c r="O81" s="65"/>
      <c r="P81" s="65"/>
      <c r="Q81" s="17"/>
      <c r="R81" s="67"/>
      <c r="S81" s="66"/>
      <c r="T81" s="66"/>
      <c r="U81" s="66"/>
      <c r="V81" s="66"/>
      <c r="W81" s="66"/>
      <c r="X81" s="66"/>
      <c r="Y81" s="65"/>
      <c r="Z81" s="64"/>
      <c r="AA81" s="17"/>
      <c r="AB81" s="17"/>
      <c r="AC81" s="67"/>
      <c r="AD81" s="66"/>
      <c r="AE81" s="66"/>
      <c r="AF81" s="66"/>
      <c r="AG81" s="66"/>
      <c r="AH81" s="66"/>
      <c r="AI81" s="66"/>
      <c r="AJ81" s="65"/>
      <c r="AK81" s="64"/>
      <c r="AL81" s="17"/>
      <c r="AM81" s="17"/>
      <c r="AN81" s="67"/>
      <c r="AO81" s="66"/>
      <c r="AP81" s="66"/>
      <c r="AQ81" s="66"/>
      <c r="AR81" s="66"/>
      <c r="AS81" s="66"/>
      <c r="AT81" s="66"/>
      <c r="AU81" s="65"/>
      <c r="AV81" s="64"/>
      <c r="AW81" s="17"/>
      <c r="AX81" s="17"/>
      <c r="AY81" s="67"/>
      <c r="AZ81" s="66"/>
      <c r="BA81" s="66"/>
      <c r="BB81" s="66"/>
      <c r="BC81" s="66"/>
      <c r="BD81" s="66"/>
      <c r="BE81" s="66"/>
      <c r="BF81" s="65"/>
      <c r="BG81" s="64"/>
      <c r="BH81" s="17"/>
      <c r="BI81" s="17"/>
      <c r="BJ81" s="67"/>
      <c r="BK81" s="66"/>
      <c r="BL81" s="66"/>
      <c r="BM81" s="66"/>
      <c r="BN81" s="66"/>
      <c r="BO81" s="66"/>
      <c r="BP81" s="66"/>
      <c r="BQ81" s="65"/>
      <c r="BR81" s="64"/>
      <c r="BS81" s="17"/>
      <c r="BT81" s="17"/>
      <c r="BU81" s="67"/>
      <c r="BV81" s="66"/>
      <c r="BW81" s="66"/>
      <c r="BX81" s="66"/>
      <c r="BY81" s="66"/>
      <c r="BZ81" s="66"/>
      <c r="CA81" s="66"/>
      <c r="CB81" s="65"/>
      <c r="CC81" s="64"/>
      <c r="CD81" s="17"/>
      <c r="CE81" s="17"/>
      <c r="CF81" s="67"/>
      <c r="CG81" s="66"/>
      <c r="CH81" s="66"/>
      <c r="CI81" s="66"/>
      <c r="CJ81" s="66"/>
      <c r="CK81" s="66"/>
      <c r="CL81" s="66"/>
      <c r="CM81" s="65"/>
      <c r="CN81" s="64"/>
      <c r="CO81" s="17"/>
      <c r="CP81" s="17"/>
      <c r="CQ81" s="67"/>
      <c r="CR81" s="66"/>
      <c r="CS81" s="66"/>
      <c r="CT81" s="66"/>
      <c r="CU81" s="66"/>
      <c r="CV81" s="66"/>
      <c r="CW81" s="66"/>
      <c r="CX81" s="65"/>
      <c r="CY81" s="64"/>
      <c r="CZ81" s="17"/>
      <c r="DA81" s="17"/>
      <c r="DB81" s="67"/>
      <c r="DC81" s="66"/>
      <c r="DD81" s="66"/>
      <c r="DE81" s="66"/>
      <c r="DF81" s="66"/>
      <c r="DG81" s="66"/>
      <c r="DH81" s="66"/>
      <c r="DI81" s="65"/>
      <c r="DJ81" s="64"/>
      <c r="DK81" s="17"/>
      <c r="DL81" s="17"/>
      <c r="DM81" s="67"/>
      <c r="DN81" s="66"/>
      <c r="DO81" s="66"/>
      <c r="DP81" s="66"/>
      <c r="DQ81" s="66"/>
      <c r="DR81" s="66"/>
      <c r="DS81" s="66"/>
      <c r="DT81" s="65"/>
      <c r="DU81" s="64"/>
      <c r="DV81" s="17"/>
      <c r="DW81" s="17"/>
      <c r="DX81" s="67"/>
      <c r="DY81" s="66"/>
      <c r="DZ81" s="66"/>
      <c r="EA81" s="66"/>
      <c r="EB81" s="66"/>
      <c r="EC81" s="66"/>
      <c r="ED81" s="66"/>
      <c r="EE81" s="65"/>
      <c r="EF81" s="64"/>
      <c r="EG81" s="17"/>
      <c r="EH81" s="17"/>
      <c r="EI81" s="67"/>
      <c r="EJ81" s="66"/>
      <c r="EK81" s="66"/>
      <c r="EL81" s="66"/>
      <c r="EM81" s="66"/>
      <c r="EN81" s="66"/>
      <c r="EO81" s="66"/>
      <c r="EP81" s="65"/>
      <c r="EQ81" s="64"/>
      <c r="ER81" s="17"/>
      <c r="ES81" s="17"/>
      <c r="ET81" s="67"/>
      <c r="EU81" s="66"/>
      <c r="EV81" s="66"/>
      <c r="EW81" s="66"/>
      <c r="EX81" s="66"/>
      <c r="EY81" s="66"/>
      <c r="EZ81" s="66"/>
      <c r="FA81" s="65"/>
      <c r="FB81" s="64"/>
      <c r="FC81" s="17"/>
      <c r="FD81" s="17"/>
      <c r="FE81" s="67"/>
      <c r="FF81" s="66"/>
      <c r="FG81" s="66"/>
      <c r="FH81" s="66"/>
      <c r="FI81" s="66"/>
      <c r="FJ81" s="66"/>
      <c r="FK81" s="66"/>
      <c r="FL81" s="65"/>
      <c r="FM81" s="64"/>
      <c r="FN81" s="17"/>
      <c r="FO81" s="17"/>
      <c r="FP81" s="67"/>
      <c r="FQ81" s="66"/>
      <c r="FR81" s="66"/>
      <c r="FS81" s="66"/>
      <c r="FT81" s="66"/>
      <c r="FU81" s="66"/>
      <c r="FV81" s="66"/>
      <c r="FW81" s="65"/>
      <c r="FX81" s="64"/>
      <c r="FY81" s="17"/>
      <c r="FZ81" s="17"/>
      <c r="GA81" s="67"/>
      <c r="GB81" s="66"/>
      <c r="GC81" s="66"/>
      <c r="GD81" s="66"/>
      <c r="GE81" s="66"/>
      <c r="GF81" s="66"/>
      <c r="GG81" s="66"/>
      <c r="GH81" s="65"/>
      <c r="GI81" s="64"/>
      <c r="GJ81" s="17"/>
      <c r="GK81" s="17"/>
      <c r="GL81" s="67"/>
      <c r="GM81" s="66"/>
      <c r="GN81" s="66"/>
      <c r="GO81" s="66"/>
      <c r="GP81" s="66"/>
      <c r="GQ81" s="66"/>
      <c r="GR81" s="66"/>
      <c r="GS81" s="65"/>
      <c r="GT81" s="64"/>
      <c r="GU81" s="17"/>
      <c r="GV81" s="17"/>
      <c r="GW81" s="67"/>
      <c r="GX81" s="66"/>
      <c r="GY81" s="66"/>
      <c r="GZ81" s="66"/>
      <c r="HA81" s="66"/>
      <c r="HB81" s="66"/>
      <c r="HC81" s="66"/>
      <c r="HD81" s="65"/>
      <c r="HE81" s="64"/>
      <c r="HF81" s="17"/>
      <c r="HG81" s="17"/>
      <c r="HH81" s="67"/>
      <c r="HI81" s="66"/>
      <c r="HJ81" s="66"/>
      <c r="HK81" s="66"/>
      <c r="HL81" s="66"/>
      <c r="HM81" s="66"/>
      <c r="HN81" s="66"/>
      <c r="HO81" s="65"/>
      <c r="HP81" s="64"/>
      <c r="HQ81" s="17"/>
      <c r="HR81" s="17"/>
      <c r="HS81" s="67"/>
      <c r="HT81" s="66"/>
      <c r="HU81" s="66"/>
      <c r="HV81" s="66"/>
      <c r="HW81" s="66"/>
      <c r="HX81" s="66"/>
      <c r="HY81" s="66"/>
      <c r="HZ81" s="65"/>
      <c r="IA81" s="64"/>
      <c r="IB81" s="17"/>
      <c r="IC81" s="17"/>
    </row>
    <row r="82" spans="1:237" x14ac:dyDescent="0.15">
      <c r="A82" s="76"/>
      <c r="B82" s="80"/>
      <c r="C82" s="80"/>
      <c r="D82" s="78"/>
      <c r="E82" s="78"/>
      <c r="F82" s="78"/>
      <c r="G82" s="78"/>
      <c r="H82" s="78"/>
      <c r="I82" s="78"/>
      <c r="J82" s="65"/>
      <c r="K82" s="65"/>
      <c r="L82" s="65"/>
      <c r="M82" s="65"/>
      <c r="N82" s="65"/>
      <c r="O82" s="65"/>
      <c r="P82" s="65"/>
      <c r="Q82" s="17"/>
      <c r="R82" s="67"/>
      <c r="S82" s="66"/>
      <c r="T82" s="66"/>
      <c r="U82" s="66"/>
      <c r="V82" s="66"/>
      <c r="W82" s="66"/>
      <c r="X82" s="66"/>
      <c r="Y82" s="65"/>
      <c r="Z82" s="64"/>
      <c r="AA82" s="17"/>
      <c r="AB82" s="17"/>
      <c r="AC82" s="67"/>
      <c r="AD82" s="66"/>
      <c r="AE82" s="66"/>
      <c r="AF82" s="66"/>
      <c r="AG82" s="66"/>
      <c r="AH82" s="66"/>
      <c r="AI82" s="66"/>
      <c r="AJ82" s="65"/>
      <c r="AK82" s="64"/>
      <c r="AL82" s="17"/>
      <c r="AM82" s="17"/>
      <c r="AN82" s="67"/>
      <c r="AO82" s="66"/>
      <c r="AP82" s="66"/>
      <c r="AQ82" s="66"/>
      <c r="AR82" s="66"/>
      <c r="AS82" s="66"/>
      <c r="AT82" s="66"/>
      <c r="AU82" s="65"/>
      <c r="AV82" s="64"/>
      <c r="AW82" s="17"/>
      <c r="AX82" s="17"/>
      <c r="AY82" s="67"/>
      <c r="AZ82" s="66"/>
      <c r="BA82" s="66"/>
      <c r="BB82" s="66"/>
      <c r="BC82" s="66"/>
      <c r="BD82" s="66"/>
      <c r="BE82" s="66"/>
      <c r="BF82" s="65"/>
      <c r="BG82" s="64"/>
      <c r="BH82" s="17"/>
      <c r="BI82" s="17"/>
      <c r="BJ82" s="67"/>
      <c r="BK82" s="66"/>
      <c r="BL82" s="66"/>
      <c r="BM82" s="66"/>
      <c r="BN82" s="66"/>
      <c r="BO82" s="66"/>
      <c r="BP82" s="66"/>
      <c r="BQ82" s="65"/>
      <c r="BR82" s="64"/>
      <c r="BS82" s="17"/>
      <c r="BT82" s="17"/>
      <c r="BU82" s="67"/>
      <c r="BV82" s="66"/>
      <c r="BW82" s="66"/>
      <c r="BX82" s="66"/>
      <c r="BY82" s="66"/>
      <c r="BZ82" s="66"/>
      <c r="CA82" s="66"/>
      <c r="CB82" s="65"/>
      <c r="CC82" s="64"/>
      <c r="CD82" s="17"/>
      <c r="CE82" s="17"/>
      <c r="CF82" s="67"/>
      <c r="CG82" s="66"/>
      <c r="CH82" s="66"/>
      <c r="CI82" s="66"/>
      <c r="CJ82" s="66"/>
      <c r="CK82" s="66"/>
      <c r="CL82" s="66"/>
      <c r="CM82" s="65"/>
      <c r="CN82" s="64"/>
      <c r="CO82" s="17"/>
      <c r="CP82" s="17"/>
      <c r="CQ82" s="67"/>
      <c r="CR82" s="66"/>
      <c r="CS82" s="66"/>
      <c r="CT82" s="66"/>
      <c r="CU82" s="66"/>
      <c r="CV82" s="66"/>
      <c r="CW82" s="66"/>
      <c r="CX82" s="65"/>
      <c r="CY82" s="64"/>
      <c r="CZ82" s="17"/>
      <c r="DA82" s="17"/>
      <c r="DB82" s="67"/>
      <c r="DC82" s="66"/>
      <c r="DD82" s="66"/>
      <c r="DE82" s="66"/>
      <c r="DF82" s="66"/>
      <c r="DG82" s="66"/>
      <c r="DH82" s="66"/>
      <c r="DI82" s="65"/>
      <c r="DJ82" s="64"/>
      <c r="DK82" s="17"/>
      <c r="DL82" s="17"/>
      <c r="DM82" s="67"/>
      <c r="DN82" s="66"/>
      <c r="DO82" s="66"/>
      <c r="DP82" s="66"/>
      <c r="DQ82" s="66"/>
      <c r="DR82" s="66"/>
      <c r="DS82" s="66"/>
      <c r="DT82" s="65"/>
      <c r="DU82" s="64"/>
      <c r="DV82" s="17"/>
      <c r="DW82" s="17"/>
      <c r="DX82" s="67"/>
      <c r="DY82" s="66"/>
      <c r="DZ82" s="66"/>
      <c r="EA82" s="66"/>
      <c r="EB82" s="66"/>
      <c r="EC82" s="66"/>
      <c r="ED82" s="66"/>
      <c r="EE82" s="65"/>
      <c r="EF82" s="64"/>
      <c r="EG82" s="17"/>
      <c r="EH82" s="17"/>
      <c r="EI82" s="67"/>
      <c r="EJ82" s="66"/>
      <c r="EK82" s="66"/>
      <c r="EL82" s="66"/>
      <c r="EM82" s="66"/>
      <c r="EN82" s="66"/>
      <c r="EO82" s="66"/>
      <c r="EP82" s="65"/>
      <c r="EQ82" s="64"/>
      <c r="ER82" s="17"/>
      <c r="ES82" s="17"/>
      <c r="ET82" s="67"/>
      <c r="EU82" s="66"/>
      <c r="EV82" s="66"/>
      <c r="EW82" s="66"/>
      <c r="EX82" s="66"/>
      <c r="EY82" s="66"/>
      <c r="EZ82" s="66"/>
      <c r="FA82" s="65"/>
      <c r="FB82" s="64"/>
      <c r="FC82" s="17"/>
      <c r="FD82" s="17"/>
      <c r="FE82" s="67"/>
      <c r="FF82" s="66"/>
      <c r="FG82" s="66"/>
      <c r="FH82" s="66"/>
      <c r="FI82" s="66"/>
      <c r="FJ82" s="66"/>
      <c r="FK82" s="66"/>
      <c r="FL82" s="65"/>
      <c r="FM82" s="64"/>
      <c r="FN82" s="17"/>
      <c r="FO82" s="17"/>
      <c r="FP82" s="67"/>
      <c r="FQ82" s="66"/>
      <c r="FR82" s="66"/>
      <c r="FS82" s="66"/>
      <c r="FT82" s="66"/>
      <c r="FU82" s="66"/>
      <c r="FV82" s="66"/>
      <c r="FW82" s="65"/>
      <c r="FX82" s="64"/>
      <c r="FY82" s="17"/>
      <c r="FZ82" s="17"/>
      <c r="GA82" s="67"/>
      <c r="GB82" s="66"/>
      <c r="GC82" s="66"/>
      <c r="GD82" s="66"/>
      <c r="GE82" s="66"/>
      <c r="GF82" s="66"/>
      <c r="GG82" s="66"/>
      <c r="GH82" s="65"/>
      <c r="GI82" s="64"/>
      <c r="GJ82" s="17"/>
      <c r="GK82" s="17"/>
      <c r="GL82" s="67"/>
      <c r="GM82" s="66"/>
      <c r="GN82" s="66"/>
      <c r="GO82" s="66"/>
      <c r="GP82" s="66"/>
      <c r="GQ82" s="66"/>
      <c r="GR82" s="66"/>
      <c r="GS82" s="65"/>
      <c r="GT82" s="64"/>
      <c r="GU82" s="17"/>
      <c r="GV82" s="17"/>
      <c r="GW82" s="67"/>
      <c r="GX82" s="66"/>
      <c r="GY82" s="66"/>
      <c r="GZ82" s="66"/>
      <c r="HA82" s="66"/>
      <c r="HB82" s="66"/>
      <c r="HC82" s="66"/>
      <c r="HD82" s="65"/>
      <c r="HE82" s="64"/>
      <c r="HF82" s="17"/>
      <c r="HG82" s="17"/>
      <c r="HH82" s="67"/>
      <c r="HI82" s="66"/>
      <c r="HJ82" s="66"/>
      <c r="HK82" s="66"/>
      <c r="HL82" s="66"/>
      <c r="HM82" s="66"/>
      <c r="HN82" s="66"/>
      <c r="HO82" s="65"/>
      <c r="HP82" s="64"/>
      <c r="HQ82" s="17"/>
      <c r="HR82" s="17"/>
      <c r="HS82" s="67"/>
      <c r="HT82" s="66"/>
      <c r="HU82" s="66"/>
      <c r="HV82" s="66"/>
      <c r="HW82" s="66"/>
      <c r="HX82" s="66"/>
      <c r="HY82" s="66"/>
      <c r="HZ82" s="65"/>
      <c r="IA82" s="64"/>
      <c r="IB82" s="17"/>
      <c r="IC82" s="17"/>
    </row>
    <row r="83" spans="1:237" x14ac:dyDescent="0.15">
      <c r="A83" s="76"/>
      <c r="B83" s="79"/>
      <c r="C83" s="79"/>
      <c r="D83" s="78"/>
      <c r="E83" s="78"/>
      <c r="F83" s="78"/>
      <c r="G83" s="78"/>
      <c r="H83" s="78"/>
      <c r="I83" s="78"/>
      <c r="J83" s="65"/>
      <c r="K83" s="65"/>
      <c r="L83" s="65"/>
      <c r="M83" s="65"/>
      <c r="N83" s="65"/>
      <c r="O83" s="65"/>
      <c r="P83" s="65"/>
      <c r="Q83" s="17"/>
      <c r="R83" s="67"/>
      <c r="S83" s="66"/>
      <c r="T83" s="66"/>
      <c r="U83" s="66"/>
      <c r="V83" s="66"/>
      <c r="W83" s="66"/>
      <c r="X83" s="66"/>
      <c r="Y83" s="65"/>
      <c r="Z83" s="64"/>
      <c r="AA83" s="17"/>
      <c r="AB83" s="17"/>
      <c r="AC83" s="67"/>
      <c r="AD83" s="66"/>
      <c r="AE83" s="66"/>
      <c r="AF83" s="66"/>
      <c r="AG83" s="66"/>
      <c r="AH83" s="66"/>
      <c r="AI83" s="66"/>
      <c r="AJ83" s="65"/>
      <c r="AK83" s="64"/>
      <c r="AL83" s="17"/>
      <c r="AM83" s="17"/>
      <c r="AN83" s="67"/>
      <c r="AO83" s="66"/>
      <c r="AP83" s="66"/>
      <c r="AQ83" s="66"/>
      <c r="AR83" s="66"/>
      <c r="AS83" s="66"/>
      <c r="AT83" s="66"/>
      <c r="AU83" s="65"/>
      <c r="AV83" s="64"/>
      <c r="AW83" s="17"/>
      <c r="AX83" s="17"/>
      <c r="AY83" s="67"/>
      <c r="AZ83" s="66"/>
      <c r="BA83" s="66"/>
      <c r="BB83" s="66"/>
      <c r="BC83" s="66"/>
      <c r="BD83" s="66"/>
      <c r="BE83" s="66"/>
      <c r="BF83" s="65"/>
      <c r="BG83" s="64"/>
      <c r="BH83" s="17"/>
      <c r="BI83" s="17"/>
      <c r="BJ83" s="67"/>
      <c r="BK83" s="66"/>
      <c r="BL83" s="66"/>
      <c r="BM83" s="66"/>
      <c r="BN83" s="66"/>
      <c r="BO83" s="66"/>
      <c r="BP83" s="66"/>
      <c r="BQ83" s="65"/>
      <c r="BR83" s="64"/>
      <c r="BS83" s="17"/>
      <c r="BT83" s="17"/>
      <c r="BU83" s="67"/>
      <c r="BV83" s="66"/>
      <c r="BW83" s="66"/>
      <c r="BX83" s="66"/>
      <c r="BY83" s="66"/>
      <c r="BZ83" s="66"/>
      <c r="CA83" s="66"/>
      <c r="CB83" s="65"/>
      <c r="CC83" s="64"/>
      <c r="CD83" s="17"/>
      <c r="CE83" s="17"/>
      <c r="CF83" s="67"/>
      <c r="CG83" s="66"/>
      <c r="CH83" s="66"/>
      <c r="CI83" s="66"/>
      <c r="CJ83" s="66"/>
      <c r="CK83" s="66"/>
      <c r="CL83" s="66"/>
      <c r="CM83" s="65"/>
      <c r="CN83" s="64"/>
      <c r="CO83" s="17"/>
      <c r="CP83" s="17"/>
      <c r="CQ83" s="67"/>
      <c r="CR83" s="66"/>
      <c r="CS83" s="66"/>
      <c r="CT83" s="66"/>
      <c r="CU83" s="66"/>
      <c r="CV83" s="66"/>
      <c r="CW83" s="66"/>
      <c r="CX83" s="65"/>
      <c r="CY83" s="64"/>
      <c r="CZ83" s="17"/>
      <c r="DA83" s="17"/>
      <c r="DB83" s="67"/>
      <c r="DC83" s="66"/>
      <c r="DD83" s="66"/>
      <c r="DE83" s="66"/>
      <c r="DF83" s="66"/>
      <c r="DG83" s="66"/>
      <c r="DH83" s="66"/>
      <c r="DI83" s="65"/>
      <c r="DJ83" s="64"/>
      <c r="DK83" s="17"/>
      <c r="DL83" s="17"/>
      <c r="DM83" s="67"/>
      <c r="DN83" s="66"/>
      <c r="DO83" s="66"/>
      <c r="DP83" s="66"/>
      <c r="DQ83" s="66"/>
      <c r="DR83" s="66"/>
      <c r="DS83" s="66"/>
      <c r="DT83" s="65"/>
      <c r="DU83" s="64"/>
      <c r="DV83" s="17"/>
      <c r="DW83" s="17"/>
      <c r="DX83" s="67"/>
      <c r="DY83" s="66"/>
      <c r="DZ83" s="66"/>
      <c r="EA83" s="66"/>
      <c r="EB83" s="66"/>
      <c r="EC83" s="66"/>
      <c r="ED83" s="66"/>
      <c r="EE83" s="65"/>
      <c r="EF83" s="64"/>
      <c r="EG83" s="17"/>
      <c r="EH83" s="17"/>
      <c r="EI83" s="67"/>
      <c r="EJ83" s="66"/>
      <c r="EK83" s="66"/>
      <c r="EL83" s="66"/>
      <c r="EM83" s="66"/>
      <c r="EN83" s="66"/>
      <c r="EO83" s="66"/>
      <c r="EP83" s="65"/>
      <c r="EQ83" s="64"/>
      <c r="ER83" s="17"/>
      <c r="ES83" s="17"/>
      <c r="ET83" s="67"/>
      <c r="EU83" s="66"/>
      <c r="EV83" s="66"/>
      <c r="EW83" s="66"/>
      <c r="EX83" s="66"/>
      <c r="EY83" s="66"/>
      <c r="EZ83" s="66"/>
      <c r="FA83" s="65"/>
      <c r="FB83" s="64"/>
      <c r="FC83" s="17"/>
      <c r="FD83" s="17"/>
      <c r="FE83" s="67"/>
      <c r="FF83" s="66"/>
      <c r="FG83" s="66"/>
      <c r="FH83" s="66"/>
      <c r="FI83" s="66"/>
      <c r="FJ83" s="66"/>
      <c r="FK83" s="66"/>
      <c r="FL83" s="65"/>
      <c r="FM83" s="64"/>
      <c r="FN83" s="17"/>
      <c r="FO83" s="17"/>
      <c r="FP83" s="67"/>
      <c r="FQ83" s="66"/>
      <c r="FR83" s="66"/>
      <c r="FS83" s="66"/>
      <c r="FT83" s="66"/>
      <c r="FU83" s="66"/>
      <c r="FV83" s="66"/>
      <c r="FW83" s="65"/>
      <c r="FX83" s="64"/>
      <c r="FY83" s="17"/>
      <c r="FZ83" s="17"/>
      <c r="GA83" s="67"/>
      <c r="GB83" s="66"/>
      <c r="GC83" s="66"/>
      <c r="GD83" s="66"/>
      <c r="GE83" s="66"/>
      <c r="GF83" s="66"/>
      <c r="GG83" s="66"/>
      <c r="GH83" s="65"/>
      <c r="GI83" s="64"/>
      <c r="GJ83" s="17"/>
      <c r="GK83" s="17"/>
      <c r="GL83" s="67"/>
      <c r="GM83" s="66"/>
      <c r="GN83" s="66"/>
      <c r="GO83" s="66"/>
      <c r="GP83" s="66"/>
      <c r="GQ83" s="66"/>
      <c r="GR83" s="66"/>
      <c r="GS83" s="65"/>
      <c r="GT83" s="64"/>
      <c r="GU83" s="17"/>
      <c r="GV83" s="17"/>
      <c r="GW83" s="67"/>
      <c r="GX83" s="66"/>
      <c r="GY83" s="66"/>
      <c r="GZ83" s="66"/>
      <c r="HA83" s="66"/>
      <c r="HB83" s="66"/>
      <c r="HC83" s="66"/>
      <c r="HD83" s="65"/>
      <c r="HE83" s="64"/>
      <c r="HF83" s="17"/>
      <c r="HG83" s="17"/>
      <c r="HH83" s="67"/>
      <c r="HI83" s="66"/>
      <c r="HJ83" s="66"/>
      <c r="HK83" s="66"/>
      <c r="HL83" s="66"/>
      <c r="HM83" s="66"/>
      <c r="HN83" s="66"/>
      <c r="HO83" s="65"/>
      <c r="HP83" s="64"/>
      <c r="HQ83" s="17"/>
      <c r="HR83" s="17"/>
      <c r="HS83" s="67"/>
      <c r="HT83" s="66"/>
      <c r="HU83" s="66"/>
      <c r="HV83" s="66"/>
      <c r="HW83" s="66"/>
      <c r="HX83" s="66"/>
      <c r="HY83" s="66"/>
      <c r="HZ83" s="65"/>
      <c r="IA83" s="64"/>
      <c r="IB83" s="17"/>
      <c r="IC83" s="17"/>
    </row>
    <row r="84" spans="1:237" x14ac:dyDescent="0.15">
      <c r="A84" s="76"/>
      <c r="B84" s="79"/>
      <c r="C84" s="79"/>
      <c r="D84" s="78"/>
      <c r="E84" s="78"/>
      <c r="F84" s="78"/>
      <c r="G84" s="78"/>
      <c r="H84" s="78"/>
      <c r="I84" s="78"/>
      <c r="J84" s="65"/>
      <c r="K84" s="65"/>
      <c r="L84" s="65"/>
      <c r="M84" s="65"/>
      <c r="N84" s="65"/>
      <c r="O84" s="65"/>
      <c r="P84" s="65"/>
      <c r="Q84" s="17"/>
      <c r="R84" s="67"/>
      <c r="S84" s="66"/>
      <c r="T84" s="66"/>
      <c r="U84" s="66"/>
      <c r="V84" s="66"/>
      <c r="W84" s="66"/>
      <c r="X84" s="66"/>
      <c r="Y84" s="65"/>
      <c r="Z84" s="64"/>
      <c r="AA84" s="17"/>
      <c r="AB84" s="17"/>
      <c r="AC84" s="67"/>
      <c r="AD84" s="66"/>
      <c r="AE84" s="66"/>
      <c r="AF84" s="66"/>
      <c r="AG84" s="66"/>
      <c r="AH84" s="66"/>
      <c r="AI84" s="66"/>
      <c r="AJ84" s="65"/>
      <c r="AK84" s="64"/>
      <c r="AL84" s="17"/>
      <c r="AM84" s="17"/>
      <c r="AN84" s="67"/>
      <c r="AO84" s="66"/>
      <c r="AP84" s="66"/>
      <c r="AQ84" s="66"/>
      <c r="AR84" s="66"/>
      <c r="AS84" s="66"/>
      <c r="AT84" s="66"/>
      <c r="AU84" s="65"/>
      <c r="AV84" s="64"/>
      <c r="AW84" s="17"/>
      <c r="AX84" s="17"/>
      <c r="AY84" s="67"/>
      <c r="AZ84" s="66"/>
      <c r="BA84" s="66"/>
      <c r="BB84" s="66"/>
      <c r="BC84" s="66"/>
      <c r="BD84" s="66"/>
      <c r="BE84" s="66"/>
      <c r="BF84" s="65"/>
      <c r="BG84" s="64"/>
      <c r="BH84" s="17"/>
      <c r="BI84" s="17"/>
      <c r="BJ84" s="67"/>
      <c r="BK84" s="66"/>
      <c r="BL84" s="66"/>
      <c r="BM84" s="66"/>
      <c r="BN84" s="66"/>
      <c r="BO84" s="66"/>
      <c r="BP84" s="66"/>
      <c r="BQ84" s="65"/>
      <c r="BR84" s="64"/>
      <c r="BS84" s="17"/>
      <c r="BT84" s="17"/>
      <c r="BU84" s="67"/>
      <c r="BV84" s="66"/>
      <c r="BW84" s="66"/>
      <c r="BX84" s="66"/>
      <c r="BY84" s="66"/>
      <c r="BZ84" s="66"/>
      <c r="CA84" s="66"/>
      <c r="CB84" s="65"/>
      <c r="CC84" s="64"/>
      <c r="CD84" s="17"/>
      <c r="CE84" s="17"/>
      <c r="CF84" s="67"/>
      <c r="CG84" s="66"/>
      <c r="CH84" s="66"/>
      <c r="CI84" s="66"/>
      <c r="CJ84" s="66"/>
      <c r="CK84" s="66"/>
      <c r="CL84" s="66"/>
      <c r="CM84" s="65"/>
      <c r="CN84" s="64"/>
      <c r="CO84" s="17"/>
      <c r="CP84" s="17"/>
      <c r="CQ84" s="67"/>
      <c r="CR84" s="66"/>
      <c r="CS84" s="66"/>
      <c r="CT84" s="66"/>
      <c r="CU84" s="66"/>
      <c r="CV84" s="66"/>
      <c r="CW84" s="66"/>
      <c r="CX84" s="65"/>
      <c r="CY84" s="64"/>
      <c r="CZ84" s="17"/>
      <c r="DA84" s="17"/>
      <c r="DB84" s="67"/>
      <c r="DC84" s="66"/>
      <c r="DD84" s="66"/>
      <c r="DE84" s="66"/>
      <c r="DF84" s="66"/>
      <c r="DG84" s="66"/>
      <c r="DH84" s="66"/>
      <c r="DI84" s="65"/>
      <c r="DJ84" s="64"/>
      <c r="DK84" s="17"/>
      <c r="DL84" s="17"/>
      <c r="DM84" s="67"/>
      <c r="DN84" s="66"/>
      <c r="DO84" s="66"/>
      <c r="DP84" s="66"/>
      <c r="DQ84" s="66"/>
      <c r="DR84" s="66"/>
      <c r="DS84" s="66"/>
      <c r="DT84" s="65"/>
      <c r="DU84" s="64"/>
      <c r="DV84" s="17"/>
      <c r="DW84" s="17"/>
      <c r="DX84" s="67"/>
      <c r="DY84" s="66"/>
      <c r="DZ84" s="66"/>
      <c r="EA84" s="66"/>
      <c r="EB84" s="66"/>
      <c r="EC84" s="66"/>
      <c r="ED84" s="66"/>
      <c r="EE84" s="65"/>
      <c r="EF84" s="64"/>
      <c r="EG84" s="17"/>
      <c r="EH84" s="17"/>
      <c r="EI84" s="67"/>
      <c r="EJ84" s="66"/>
      <c r="EK84" s="66"/>
      <c r="EL84" s="66"/>
      <c r="EM84" s="66"/>
      <c r="EN84" s="66"/>
      <c r="EO84" s="66"/>
      <c r="EP84" s="65"/>
      <c r="EQ84" s="64"/>
      <c r="ER84" s="17"/>
      <c r="ES84" s="17"/>
      <c r="ET84" s="67"/>
      <c r="EU84" s="66"/>
      <c r="EV84" s="66"/>
      <c r="EW84" s="66"/>
      <c r="EX84" s="66"/>
      <c r="EY84" s="66"/>
      <c r="EZ84" s="66"/>
      <c r="FA84" s="65"/>
      <c r="FB84" s="64"/>
      <c r="FC84" s="17"/>
      <c r="FD84" s="17"/>
      <c r="FE84" s="67"/>
      <c r="FF84" s="66"/>
      <c r="FG84" s="66"/>
      <c r="FH84" s="66"/>
      <c r="FI84" s="66"/>
      <c r="FJ84" s="66"/>
      <c r="FK84" s="66"/>
      <c r="FL84" s="65"/>
      <c r="FM84" s="64"/>
      <c r="FN84" s="17"/>
      <c r="FO84" s="17"/>
      <c r="FP84" s="67"/>
      <c r="FQ84" s="66"/>
      <c r="FR84" s="66"/>
      <c r="FS84" s="66"/>
      <c r="FT84" s="66"/>
      <c r="FU84" s="66"/>
      <c r="FV84" s="66"/>
      <c r="FW84" s="65"/>
      <c r="FX84" s="64"/>
      <c r="FY84" s="17"/>
      <c r="FZ84" s="17"/>
      <c r="GA84" s="67"/>
      <c r="GB84" s="66"/>
      <c r="GC84" s="66"/>
      <c r="GD84" s="66"/>
      <c r="GE84" s="66"/>
      <c r="GF84" s="66"/>
      <c r="GG84" s="66"/>
      <c r="GH84" s="65"/>
      <c r="GI84" s="64"/>
      <c r="GJ84" s="17"/>
      <c r="GK84" s="17"/>
      <c r="GL84" s="67"/>
      <c r="GM84" s="66"/>
      <c r="GN84" s="66"/>
      <c r="GO84" s="66"/>
      <c r="GP84" s="66"/>
      <c r="GQ84" s="66"/>
      <c r="GR84" s="66"/>
      <c r="GS84" s="65"/>
      <c r="GT84" s="64"/>
      <c r="GU84" s="17"/>
      <c r="GV84" s="17"/>
      <c r="GW84" s="67"/>
      <c r="GX84" s="66"/>
      <c r="GY84" s="66"/>
      <c r="GZ84" s="66"/>
      <c r="HA84" s="66"/>
      <c r="HB84" s="66"/>
      <c r="HC84" s="66"/>
      <c r="HD84" s="65"/>
      <c r="HE84" s="64"/>
      <c r="HF84" s="17"/>
      <c r="HG84" s="17"/>
      <c r="HH84" s="67"/>
      <c r="HI84" s="66"/>
      <c r="HJ84" s="66"/>
      <c r="HK84" s="66"/>
      <c r="HL84" s="66"/>
      <c r="HM84" s="66"/>
      <c r="HN84" s="66"/>
      <c r="HO84" s="65"/>
      <c r="HP84" s="64"/>
      <c r="HQ84" s="17"/>
      <c r="HR84" s="17"/>
      <c r="HS84" s="67"/>
      <c r="HT84" s="66"/>
      <c r="HU84" s="66"/>
      <c r="HV84" s="66"/>
      <c r="HW84" s="66"/>
      <c r="HX84" s="66"/>
      <c r="HY84" s="66"/>
      <c r="HZ84" s="65"/>
      <c r="IA84" s="64"/>
      <c r="IB84" s="17"/>
      <c r="IC84" s="17"/>
    </row>
    <row r="85" spans="1:237" x14ac:dyDescent="0.15">
      <c r="A85" s="76"/>
      <c r="B85" s="79"/>
      <c r="C85" s="79"/>
      <c r="D85" s="78"/>
      <c r="E85" s="78"/>
      <c r="F85" s="78"/>
      <c r="G85" s="78"/>
      <c r="H85" s="78"/>
      <c r="I85" s="78"/>
      <c r="J85" s="65"/>
      <c r="K85" s="65"/>
      <c r="L85" s="65"/>
      <c r="M85" s="65"/>
      <c r="N85" s="65"/>
      <c r="O85" s="65"/>
      <c r="P85" s="65"/>
      <c r="Q85" s="17"/>
      <c r="R85" s="67"/>
      <c r="S85" s="66"/>
      <c r="T85" s="66"/>
      <c r="U85" s="66"/>
      <c r="V85" s="66"/>
      <c r="W85" s="66"/>
      <c r="X85" s="66"/>
      <c r="Y85" s="65"/>
      <c r="Z85" s="64"/>
      <c r="AA85" s="17"/>
      <c r="AB85" s="17"/>
      <c r="AC85" s="67"/>
      <c r="AD85" s="66"/>
      <c r="AE85" s="66"/>
      <c r="AF85" s="66"/>
      <c r="AG85" s="66"/>
      <c r="AH85" s="66"/>
      <c r="AI85" s="66"/>
      <c r="AJ85" s="65"/>
      <c r="AK85" s="64"/>
      <c r="AL85" s="17"/>
      <c r="AM85" s="17"/>
      <c r="AN85" s="67"/>
      <c r="AO85" s="66"/>
      <c r="AP85" s="66"/>
      <c r="AQ85" s="66"/>
      <c r="AR85" s="66"/>
      <c r="AS85" s="66"/>
      <c r="AT85" s="66"/>
      <c r="AU85" s="65"/>
      <c r="AV85" s="64"/>
      <c r="AW85" s="17"/>
      <c r="AX85" s="17"/>
      <c r="AY85" s="67"/>
      <c r="AZ85" s="66"/>
      <c r="BA85" s="66"/>
      <c r="BB85" s="66"/>
      <c r="BC85" s="66"/>
      <c r="BD85" s="66"/>
      <c r="BE85" s="66"/>
      <c r="BF85" s="65"/>
      <c r="BG85" s="64"/>
      <c r="BH85" s="17"/>
      <c r="BI85" s="17"/>
      <c r="BJ85" s="67"/>
      <c r="BK85" s="66"/>
      <c r="BL85" s="66"/>
      <c r="BM85" s="66"/>
      <c r="BN85" s="66"/>
      <c r="BO85" s="66"/>
      <c r="BP85" s="66"/>
      <c r="BQ85" s="65"/>
      <c r="BR85" s="64"/>
      <c r="BS85" s="17"/>
      <c r="BT85" s="17"/>
      <c r="BU85" s="67"/>
      <c r="BV85" s="66"/>
      <c r="BW85" s="66"/>
      <c r="BX85" s="66"/>
      <c r="BY85" s="66"/>
      <c r="BZ85" s="66"/>
      <c r="CA85" s="66"/>
      <c r="CB85" s="65"/>
      <c r="CC85" s="64"/>
      <c r="CD85" s="17"/>
      <c r="CE85" s="17"/>
      <c r="CF85" s="67"/>
      <c r="CG85" s="66"/>
      <c r="CH85" s="66"/>
      <c r="CI85" s="66"/>
      <c r="CJ85" s="66"/>
      <c r="CK85" s="66"/>
      <c r="CL85" s="66"/>
      <c r="CM85" s="65"/>
      <c r="CN85" s="64"/>
      <c r="CO85" s="17"/>
      <c r="CP85" s="17"/>
      <c r="CQ85" s="67"/>
      <c r="CR85" s="66"/>
      <c r="CS85" s="66"/>
      <c r="CT85" s="66"/>
      <c r="CU85" s="66"/>
      <c r="CV85" s="66"/>
      <c r="CW85" s="66"/>
      <c r="CX85" s="65"/>
      <c r="CY85" s="64"/>
      <c r="CZ85" s="17"/>
      <c r="DA85" s="17"/>
      <c r="DB85" s="67"/>
      <c r="DC85" s="66"/>
      <c r="DD85" s="66"/>
      <c r="DE85" s="66"/>
      <c r="DF85" s="66"/>
      <c r="DG85" s="66"/>
      <c r="DH85" s="66"/>
      <c r="DI85" s="65"/>
      <c r="DJ85" s="64"/>
      <c r="DK85" s="17"/>
      <c r="DL85" s="17"/>
      <c r="DM85" s="67"/>
      <c r="DN85" s="66"/>
      <c r="DO85" s="66"/>
      <c r="DP85" s="66"/>
      <c r="DQ85" s="66"/>
      <c r="DR85" s="66"/>
      <c r="DS85" s="66"/>
      <c r="DT85" s="65"/>
      <c r="DU85" s="64"/>
      <c r="DV85" s="17"/>
      <c r="DW85" s="17"/>
      <c r="DX85" s="67"/>
      <c r="DY85" s="66"/>
      <c r="DZ85" s="66"/>
      <c r="EA85" s="66"/>
      <c r="EB85" s="66"/>
      <c r="EC85" s="66"/>
      <c r="ED85" s="66"/>
      <c r="EE85" s="65"/>
      <c r="EF85" s="64"/>
      <c r="EG85" s="17"/>
      <c r="EH85" s="17"/>
      <c r="EI85" s="67"/>
      <c r="EJ85" s="66"/>
      <c r="EK85" s="66"/>
      <c r="EL85" s="66"/>
      <c r="EM85" s="66"/>
      <c r="EN85" s="66"/>
      <c r="EO85" s="66"/>
      <c r="EP85" s="65"/>
      <c r="EQ85" s="64"/>
      <c r="ER85" s="17"/>
      <c r="ES85" s="17"/>
      <c r="ET85" s="67"/>
      <c r="EU85" s="66"/>
      <c r="EV85" s="66"/>
      <c r="EW85" s="66"/>
      <c r="EX85" s="66"/>
      <c r="EY85" s="66"/>
      <c r="EZ85" s="66"/>
      <c r="FA85" s="65"/>
      <c r="FB85" s="64"/>
      <c r="FC85" s="17"/>
      <c r="FD85" s="17"/>
      <c r="FE85" s="67"/>
      <c r="FF85" s="66"/>
      <c r="FG85" s="66"/>
      <c r="FH85" s="66"/>
      <c r="FI85" s="66"/>
      <c r="FJ85" s="66"/>
      <c r="FK85" s="66"/>
      <c r="FL85" s="65"/>
      <c r="FM85" s="64"/>
      <c r="FN85" s="17"/>
      <c r="FO85" s="17"/>
      <c r="FP85" s="67"/>
      <c r="FQ85" s="66"/>
      <c r="FR85" s="66"/>
      <c r="FS85" s="66"/>
      <c r="FT85" s="66"/>
      <c r="FU85" s="66"/>
      <c r="FV85" s="66"/>
      <c r="FW85" s="65"/>
      <c r="FX85" s="64"/>
      <c r="FY85" s="17"/>
      <c r="FZ85" s="17"/>
      <c r="GA85" s="67"/>
      <c r="GB85" s="66"/>
      <c r="GC85" s="66"/>
      <c r="GD85" s="66"/>
      <c r="GE85" s="66"/>
      <c r="GF85" s="66"/>
      <c r="GG85" s="66"/>
      <c r="GH85" s="65"/>
      <c r="GI85" s="64"/>
      <c r="GJ85" s="17"/>
      <c r="GK85" s="17"/>
      <c r="GL85" s="67"/>
      <c r="GM85" s="66"/>
      <c r="GN85" s="66"/>
      <c r="GO85" s="66"/>
      <c r="GP85" s="66"/>
      <c r="GQ85" s="66"/>
      <c r="GR85" s="66"/>
      <c r="GS85" s="65"/>
      <c r="GT85" s="64"/>
      <c r="GU85" s="17"/>
      <c r="GV85" s="17"/>
      <c r="GW85" s="67"/>
      <c r="GX85" s="66"/>
      <c r="GY85" s="66"/>
      <c r="GZ85" s="66"/>
      <c r="HA85" s="66"/>
      <c r="HB85" s="66"/>
      <c r="HC85" s="66"/>
      <c r="HD85" s="65"/>
      <c r="HE85" s="64"/>
      <c r="HF85" s="17"/>
      <c r="HG85" s="17"/>
      <c r="HH85" s="67"/>
      <c r="HI85" s="66"/>
      <c r="HJ85" s="66"/>
      <c r="HK85" s="66"/>
      <c r="HL85" s="66"/>
      <c r="HM85" s="66"/>
      <c r="HN85" s="66"/>
      <c r="HO85" s="65"/>
      <c r="HP85" s="64"/>
      <c r="HQ85" s="17"/>
      <c r="HR85" s="17"/>
      <c r="HS85" s="67"/>
      <c r="HT85" s="66"/>
      <c r="HU85" s="66"/>
      <c r="HV85" s="66"/>
      <c r="HW85" s="66"/>
      <c r="HX85" s="66"/>
      <c r="HY85" s="66"/>
      <c r="HZ85" s="65"/>
      <c r="IA85" s="64"/>
      <c r="IB85" s="17"/>
      <c r="IC85" s="17"/>
    </row>
    <row r="86" spans="1:237" x14ac:dyDescent="0.15">
      <c r="A86" s="76"/>
      <c r="B86" s="79"/>
      <c r="C86" s="79"/>
      <c r="D86" s="78"/>
      <c r="E86" s="78"/>
      <c r="F86" s="78"/>
      <c r="G86" s="78"/>
      <c r="H86" s="78"/>
      <c r="I86" s="78"/>
      <c r="J86" s="65"/>
      <c r="K86" s="65"/>
      <c r="L86" s="65"/>
      <c r="M86" s="65"/>
      <c r="N86" s="65"/>
      <c r="O86" s="65"/>
      <c r="P86" s="65"/>
      <c r="Q86" s="17"/>
      <c r="R86" s="67"/>
      <c r="S86" s="66"/>
      <c r="T86" s="66"/>
      <c r="U86" s="66"/>
      <c r="V86" s="66"/>
      <c r="W86" s="66"/>
      <c r="X86" s="66"/>
      <c r="Y86" s="65"/>
      <c r="Z86" s="64"/>
      <c r="AA86" s="17"/>
      <c r="AB86" s="17"/>
      <c r="AC86" s="67"/>
      <c r="AD86" s="66"/>
      <c r="AE86" s="66"/>
      <c r="AF86" s="66"/>
      <c r="AG86" s="66"/>
      <c r="AH86" s="66"/>
      <c r="AI86" s="66"/>
      <c r="AJ86" s="65"/>
      <c r="AK86" s="64"/>
      <c r="AL86" s="17"/>
      <c r="AM86" s="17"/>
      <c r="AN86" s="67"/>
      <c r="AO86" s="66"/>
      <c r="AP86" s="66"/>
      <c r="AQ86" s="66"/>
      <c r="AR86" s="66"/>
      <c r="AS86" s="66"/>
      <c r="AT86" s="66"/>
      <c r="AU86" s="65"/>
      <c r="AV86" s="64"/>
      <c r="AW86" s="17"/>
      <c r="AX86" s="17"/>
      <c r="AY86" s="67"/>
      <c r="AZ86" s="66"/>
      <c r="BA86" s="66"/>
      <c r="BB86" s="66"/>
      <c r="BC86" s="66"/>
      <c r="BD86" s="66"/>
      <c r="BE86" s="66"/>
      <c r="BF86" s="65"/>
      <c r="BG86" s="64"/>
      <c r="BH86" s="17"/>
      <c r="BI86" s="17"/>
      <c r="BJ86" s="67"/>
      <c r="BK86" s="66"/>
      <c r="BL86" s="66"/>
      <c r="BM86" s="66"/>
      <c r="BN86" s="66"/>
      <c r="BO86" s="66"/>
      <c r="BP86" s="66"/>
      <c r="BQ86" s="65"/>
      <c r="BR86" s="64"/>
      <c r="BS86" s="17"/>
      <c r="BT86" s="17"/>
      <c r="BU86" s="67"/>
      <c r="BV86" s="66"/>
      <c r="BW86" s="66"/>
      <c r="BX86" s="66"/>
      <c r="BY86" s="66"/>
      <c r="BZ86" s="66"/>
      <c r="CA86" s="66"/>
      <c r="CB86" s="65"/>
      <c r="CC86" s="64"/>
      <c r="CD86" s="17"/>
      <c r="CE86" s="17"/>
      <c r="CF86" s="67"/>
      <c r="CG86" s="66"/>
      <c r="CH86" s="66"/>
      <c r="CI86" s="66"/>
      <c r="CJ86" s="66"/>
      <c r="CK86" s="66"/>
      <c r="CL86" s="66"/>
      <c r="CM86" s="65"/>
      <c r="CN86" s="64"/>
      <c r="CO86" s="17"/>
      <c r="CP86" s="17"/>
      <c r="CQ86" s="67"/>
      <c r="CR86" s="66"/>
      <c r="CS86" s="66"/>
      <c r="CT86" s="66"/>
      <c r="CU86" s="66"/>
      <c r="CV86" s="66"/>
      <c r="CW86" s="66"/>
      <c r="CX86" s="65"/>
      <c r="CY86" s="64"/>
      <c r="CZ86" s="17"/>
      <c r="DA86" s="17"/>
      <c r="DB86" s="67"/>
      <c r="DC86" s="66"/>
      <c r="DD86" s="66"/>
      <c r="DE86" s="66"/>
      <c r="DF86" s="66"/>
      <c r="DG86" s="66"/>
      <c r="DH86" s="66"/>
      <c r="DI86" s="65"/>
      <c r="DJ86" s="64"/>
      <c r="DK86" s="17"/>
      <c r="DL86" s="17"/>
      <c r="DM86" s="67"/>
      <c r="DN86" s="66"/>
      <c r="DO86" s="66"/>
      <c r="DP86" s="66"/>
      <c r="DQ86" s="66"/>
      <c r="DR86" s="66"/>
      <c r="DS86" s="66"/>
      <c r="DT86" s="65"/>
      <c r="DU86" s="64"/>
      <c r="DV86" s="17"/>
      <c r="DW86" s="17"/>
      <c r="DX86" s="67"/>
      <c r="DY86" s="66"/>
      <c r="DZ86" s="66"/>
      <c r="EA86" s="66"/>
      <c r="EB86" s="66"/>
      <c r="EC86" s="66"/>
      <c r="ED86" s="66"/>
      <c r="EE86" s="65"/>
      <c r="EF86" s="64"/>
      <c r="EG86" s="17"/>
      <c r="EH86" s="17"/>
      <c r="EI86" s="67"/>
      <c r="EJ86" s="66"/>
      <c r="EK86" s="66"/>
      <c r="EL86" s="66"/>
      <c r="EM86" s="66"/>
      <c r="EN86" s="66"/>
      <c r="EO86" s="66"/>
      <c r="EP86" s="65"/>
      <c r="EQ86" s="64"/>
      <c r="ER86" s="17"/>
      <c r="ES86" s="17"/>
      <c r="ET86" s="67"/>
      <c r="EU86" s="66"/>
      <c r="EV86" s="66"/>
      <c r="EW86" s="66"/>
      <c r="EX86" s="66"/>
      <c r="EY86" s="66"/>
      <c r="EZ86" s="66"/>
      <c r="FA86" s="65"/>
      <c r="FB86" s="64"/>
      <c r="FC86" s="17"/>
      <c r="FD86" s="17"/>
      <c r="FE86" s="67"/>
      <c r="FF86" s="66"/>
      <c r="FG86" s="66"/>
      <c r="FH86" s="66"/>
      <c r="FI86" s="66"/>
      <c r="FJ86" s="66"/>
      <c r="FK86" s="66"/>
      <c r="FL86" s="65"/>
      <c r="FM86" s="64"/>
      <c r="FN86" s="17"/>
      <c r="FO86" s="17"/>
      <c r="FP86" s="67"/>
      <c r="FQ86" s="66"/>
      <c r="FR86" s="66"/>
      <c r="FS86" s="66"/>
      <c r="FT86" s="66"/>
      <c r="FU86" s="66"/>
      <c r="FV86" s="66"/>
      <c r="FW86" s="65"/>
      <c r="FX86" s="64"/>
      <c r="FY86" s="17"/>
      <c r="FZ86" s="17"/>
      <c r="GA86" s="67"/>
      <c r="GB86" s="66"/>
      <c r="GC86" s="66"/>
      <c r="GD86" s="66"/>
      <c r="GE86" s="66"/>
      <c r="GF86" s="66"/>
      <c r="GG86" s="66"/>
      <c r="GH86" s="65"/>
      <c r="GI86" s="64"/>
      <c r="GJ86" s="17"/>
      <c r="GK86" s="17"/>
      <c r="GL86" s="67"/>
      <c r="GM86" s="66"/>
      <c r="GN86" s="66"/>
      <c r="GO86" s="66"/>
      <c r="GP86" s="66"/>
      <c r="GQ86" s="66"/>
      <c r="GR86" s="66"/>
      <c r="GS86" s="65"/>
      <c r="GT86" s="64"/>
      <c r="GU86" s="17"/>
      <c r="GV86" s="17"/>
      <c r="GW86" s="67"/>
      <c r="GX86" s="66"/>
      <c r="GY86" s="66"/>
      <c r="GZ86" s="66"/>
      <c r="HA86" s="66"/>
      <c r="HB86" s="66"/>
      <c r="HC86" s="66"/>
      <c r="HD86" s="65"/>
      <c r="HE86" s="64"/>
      <c r="HF86" s="17"/>
      <c r="HG86" s="17"/>
      <c r="HH86" s="67"/>
      <c r="HI86" s="66"/>
      <c r="HJ86" s="66"/>
      <c r="HK86" s="66"/>
      <c r="HL86" s="66"/>
      <c r="HM86" s="66"/>
      <c r="HN86" s="66"/>
      <c r="HO86" s="65"/>
      <c r="HP86" s="64"/>
      <c r="HQ86" s="17"/>
      <c r="HR86" s="17"/>
      <c r="HS86" s="67"/>
      <c r="HT86" s="66"/>
      <c r="HU86" s="66"/>
      <c r="HV86" s="66"/>
      <c r="HW86" s="66"/>
      <c r="HX86" s="66"/>
      <c r="HY86" s="66"/>
      <c r="HZ86" s="65"/>
      <c r="IA86" s="64"/>
      <c r="IB86" s="17"/>
      <c r="IC86" s="17"/>
    </row>
    <row r="87" spans="1:237" x14ac:dyDescent="0.15">
      <c r="A87" s="76"/>
      <c r="B87" s="79"/>
      <c r="C87" s="79"/>
      <c r="D87" s="78"/>
      <c r="E87" s="78"/>
      <c r="F87" s="78"/>
      <c r="G87" s="78"/>
      <c r="H87" s="78"/>
      <c r="I87" s="78"/>
      <c r="J87" s="65"/>
      <c r="K87" s="65"/>
      <c r="L87" s="65"/>
      <c r="M87" s="65"/>
      <c r="N87" s="65"/>
      <c r="O87" s="65"/>
      <c r="P87" s="65"/>
      <c r="Q87" s="17"/>
      <c r="R87" s="67"/>
      <c r="S87" s="66"/>
      <c r="T87" s="66"/>
      <c r="U87" s="66"/>
      <c r="V87" s="66"/>
      <c r="W87" s="66"/>
      <c r="X87" s="66"/>
      <c r="Y87" s="65"/>
      <c r="Z87" s="64"/>
      <c r="AA87" s="17"/>
      <c r="AB87" s="17"/>
      <c r="AC87" s="67"/>
      <c r="AD87" s="66"/>
      <c r="AE87" s="66"/>
      <c r="AF87" s="66"/>
      <c r="AG87" s="66"/>
      <c r="AH87" s="66"/>
      <c r="AI87" s="66"/>
      <c r="AJ87" s="65"/>
      <c r="AK87" s="64"/>
      <c r="AL87" s="17"/>
      <c r="AM87" s="17"/>
      <c r="AN87" s="67"/>
      <c r="AO87" s="66"/>
      <c r="AP87" s="66"/>
      <c r="AQ87" s="66"/>
      <c r="AR87" s="66"/>
      <c r="AS87" s="66"/>
      <c r="AT87" s="66"/>
      <c r="AU87" s="65"/>
      <c r="AV87" s="64"/>
      <c r="AW87" s="17"/>
      <c r="AX87" s="17"/>
      <c r="AY87" s="67"/>
      <c r="AZ87" s="66"/>
      <c r="BA87" s="66"/>
      <c r="BB87" s="66"/>
      <c r="BC87" s="66"/>
      <c r="BD87" s="66"/>
      <c r="BE87" s="66"/>
      <c r="BF87" s="65"/>
      <c r="BG87" s="64"/>
      <c r="BH87" s="17"/>
      <c r="BI87" s="17"/>
      <c r="BJ87" s="67"/>
      <c r="BK87" s="66"/>
      <c r="BL87" s="66"/>
      <c r="BM87" s="66"/>
      <c r="BN87" s="66"/>
      <c r="BO87" s="66"/>
      <c r="BP87" s="66"/>
      <c r="BQ87" s="65"/>
      <c r="BR87" s="64"/>
      <c r="BS87" s="17"/>
      <c r="BT87" s="17"/>
      <c r="BU87" s="67"/>
      <c r="BV87" s="66"/>
      <c r="BW87" s="66"/>
      <c r="BX87" s="66"/>
      <c r="BY87" s="66"/>
      <c r="BZ87" s="66"/>
      <c r="CA87" s="66"/>
      <c r="CB87" s="65"/>
      <c r="CC87" s="64"/>
      <c r="CD87" s="17"/>
      <c r="CE87" s="17"/>
      <c r="CF87" s="67"/>
      <c r="CG87" s="66"/>
      <c r="CH87" s="66"/>
      <c r="CI87" s="66"/>
      <c r="CJ87" s="66"/>
      <c r="CK87" s="66"/>
      <c r="CL87" s="66"/>
      <c r="CM87" s="65"/>
      <c r="CN87" s="64"/>
      <c r="CO87" s="17"/>
      <c r="CP87" s="17"/>
      <c r="CQ87" s="67"/>
      <c r="CR87" s="66"/>
      <c r="CS87" s="66"/>
      <c r="CT87" s="66"/>
      <c r="CU87" s="66"/>
      <c r="CV87" s="66"/>
      <c r="CW87" s="66"/>
      <c r="CX87" s="65"/>
      <c r="CY87" s="64"/>
      <c r="CZ87" s="17"/>
      <c r="DA87" s="17"/>
      <c r="DB87" s="67"/>
      <c r="DC87" s="66"/>
      <c r="DD87" s="66"/>
      <c r="DE87" s="66"/>
      <c r="DF87" s="66"/>
      <c r="DG87" s="66"/>
      <c r="DH87" s="66"/>
      <c r="DI87" s="65"/>
      <c r="DJ87" s="64"/>
      <c r="DK87" s="17"/>
      <c r="DL87" s="17"/>
      <c r="DM87" s="67"/>
      <c r="DN87" s="66"/>
      <c r="DO87" s="66"/>
      <c r="DP87" s="66"/>
      <c r="DQ87" s="66"/>
      <c r="DR87" s="66"/>
      <c r="DS87" s="66"/>
      <c r="DT87" s="65"/>
      <c r="DU87" s="64"/>
      <c r="DV87" s="17"/>
      <c r="DW87" s="17"/>
      <c r="DX87" s="67"/>
      <c r="DY87" s="66"/>
      <c r="DZ87" s="66"/>
      <c r="EA87" s="66"/>
      <c r="EB87" s="66"/>
      <c r="EC87" s="66"/>
      <c r="ED87" s="66"/>
      <c r="EE87" s="65"/>
      <c r="EF87" s="64"/>
      <c r="EG87" s="17"/>
      <c r="EH87" s="17"/>
      <c r="EI87" s="67"/>
      <c r="EJ87" s="66"/>
      <c r="EK87" s="66"/>
      <c r="EL87" s="66"/>
      <c r="EM87" s="66"/>
      <c r="EN87" s="66"/>
      <c r="EO87" s="66"/>
      <c r="EP87" s="65"/>
      <c r="EQ87" s="64"/>
      <c r="ER87" s="17"/>
      <c r="ES87" s="17"/>
      <c r="ET87" s="67"/>
      <c r="EU87" s="66"/>
      <c r="EV87" s="66"/>
      <c r="EW87" s="66"/>
      <c r="EX87" s="66"/>
      <c r="EY87" s="66"/>
      <c r="EZ87" s="66"/>
      <c r="FA87" s="65"/>
      <c r="FB87" s="64"/>
      <c r="FC87" s="17"/>
      <c r="FD87" s="17"/>
      <c r="FE87" s="67"/>
      <c r="FF87" s="66"/>
      <c r="FG87" s="66"/>
      <c r="FH87" s="66"/>
      <c r="FI87" s="66"/>
      <c r="FJ87" s="66"/>
      <c r="FK87" s="66"/>
      <c r="FL87" s="65"/>
      <c r="FM87" s="64"/>
      <c r="FN87" s="17"/>
      <c r="FO87" s="17"/>
      <c r="FP87" s="67"/>
      <c r="FQ87" s="66"/>
      <c r="FR87" s="66"/>
      <c r="FS87" s="66"/>
      <c r="FT87" s="66"/>
      <c r="FU87" s="66"/>
      <c r="FV87" s="66"/>
      <c r="FW87" s="65"/>
      <c r="FX87" s="64"/>
      <c r="FY87" s="17"/>
      <c r="FZ87" s="17"/>
      <c r="GA87" s="67"/>
      <c r="GB87" s="66"/>
      <c r="GC87" s="66"/>
      <c r="GD87" s="66"/>
      <c r="GE87" s="66"/>
      <c r="GF87" s="66"/>
      <c r="GG87" s="66"/>
      <c r="GH87" s="65"/>
      <c r="GI87" s="64"/>
      <c r="GJ87" s="17"/>
      <c r="GK87" s="17"/>
      <c r="GL87" s="67"/>
      <c r="GM87" s="66"/>
      <c r="GN87" s="66"/>
      <c r="GO87" s="66"/>
      <c r="GP87" s="66"/>
      <c r="GQ87" s="66"/>
      <c r="GR87" s="66"/>
      <c r="GS87" s="65"/>
      <c r="GT87" s="64"/>
      <c r="GU87" s="17"/>
      <c r="GV87" s="17"/>
      <c r="GW87" s="67"/>
      <c r="GX87" s="66"/>
      <c r="GY87" s="66"/>
      <c r="GZ87" s="66"/>
      <c r="HA87" s="66"/>
      <c r="HB87" s="66"/>
      <c r="HC87" s="66"/>
      <c r="HD87" s="65"/>
      <c r="HE87" s="64"/>
      <c r="HF87" s="17"/>
      <c r="HG87" s="17"/>
      <c r="HH87" s="67"/>
      <c r="HI87" s="66"/>
      <c r="HJ87" s="66"/>
      <c r="HK87" s="66"/>
      <c r="HL87" s="66"/>
      <c r="HM87" s="66"/>
      <c r="HN87" s="66"/>
      <c r="HO87" s="65"/>
      <c r="HP87" s="64"/>
      <c r="HQ87" s="17"/>
      <c r="HR87" s="17"/>
      <c r="HS87" s="67"/>
      <c r="HT87" s="66"/>
      <c r="HU87" s="66"/>
      <c r="HV87" s="66"/>
      <c r="HW87" s="66"/>
      <c r="HX87" s="66"/>
      <c r="HY87" s="66"/>
      <c r="HZ87" s="65"/>
      <c r="IA87" s="64"/>
      <c r="IB87" s="17"/>
      <c r="IC87" s="17"/>
    </row>
    <row r="88" spans="1:237" x14ac:dyDescent="0.15">
      <c r="A88" s="76"/>
      <c r="B88" s="79"/>
      <c r="C88" s="79"/>
      <c r="D88" s="78"/>
      <c r="E88" s="78"/>
      <c r="F88" s="78"/>
      <c r="G88" s="78"/>
      <c r="H88" s="78"/>
      <c r="I88" s="78"/>
      <c r="J88" s="65"/>
      <c r="K88" s="65"/>
      <c r="L88" s="65"/>
      <c r="M88" s="65"/>
      <c r="N88" s="65"/>
      <c r="O88" s="65"/>
      <c r="P88" s="65"/>
      <c r="Q88" s="17"/>
      <c r="R88" s="67"/>
      <c r="S88" s="66"/>
      <c r="T88" s="66"/>
      <c r="U88" s="66"/>
      <c r="V88" s="66"/>
      <c r="W88" s="66"/>
      <c r="X88" s="66"/>
      <c r="Y88" s="65"/>
      <c r="Z88" s="64"/>
      <c r="AA88" s="17"/>
      <c r="AB88" s="17"/>
      <c r="AC88" s="67"/>
      <c r="AD88" s="66"/>
      <c r="AE88" s="66"/>
      <c r="AF88" s="66"/>
      <c r="AG88" s="66"/>
      <c r="AH88" s="66"/>
      <c r="AI88" s="66"/>
      <c r="AJ88" s="65"/>
      <c r="AK88" s="64"/>
      <c r="AL88" s="17"/>
      <c r="AM88" s="17"/>
      <c r="AN88" s="67"/>
      <c r="AO88" s="66"/>
      <c r="AP88" s="66"/>
      <c r="AQ88" s="66"/>
      <c r="AR88" s="66"/>
      <c r="AS88" s="66"/>
      <c r="AT88" s="66"/>
      <c r="AU88" s="65"/>
      <c r="AV88" s="64"/>
      <c r="AW88" s="17"/>
      <c r="AX88" s="17"/>
      <c r="AY88" s="67"/>
      <c r="AZ88" s="66"/>
      <c r="BA88" s="66"/>
      <c r="BB88" s="66"/>
      <c r="BC88" s="66"/>
      <c r="BD88" s="66"/>
      <c r="BE88" s="66"/>
      <c r="BF88" s="65"/>
      <c r="BG88" s="64"/>
      <c r="BH88" s="17"/>
      <c r="BI88" s="17"/>
      <c r="BJ88" s="67"/>
      <c r="BK88" s="66"/>
      <c r="BL88" s="66"/>
      <c r="BM88" s="66"/>
      <c r="BN88" s="66"/>
      <c r="BO88" s="66"/>
      <c r="BP88" s="66"/>
      <c r="BQ88" s="65"/>
      <c r="BR88" s="64"/>
      <c r="BS88" s="17"/>
      <c r="BT88" s="17"/>
      <c r="BU88" s="67"/>
      <c r="BV88" s="66"/>
      <c r="BW88" s="66"/>
      <c r="BX88" s="66"/>
      <c r="BY88" s="66"/>
      <c r="BZ88" s="66"/>
      <c r="CA88" s="66"/>
      <c r="CB88" s="65"/>
      <c r="CC88" s="64"/>
      <c r="CD88" s="17"/>
      <c r="CE88" s="17"/>
      <c r="CF88" s="67"/>
      <c r="CG88" s="66"/>
      <c r="CH88" s="66"/>
      <c r="CI88" s="66"/>
      <c r="CJ88" s="66"/>
      <c r="CK88" s="66"/>
      <c r="CL88" s="66"/>
      <c r="CM88" s="65"/>
      <c r="CN88" s="64"/>
      <c r="CO88" s="17"/>
      <c r="CP88" s="17"/>
      <c r="CQ88" s="67"/>
      <c r="CR88" s="66"/>
      <c r="CS88" s="66"/>
      <c r="CT88" s="66"/>
      <c r="CU88" s="66"/>
      <c r="CV88" s="66"/>
      <c r="CW88" s="66"/>
      <c r="CX88" s="65"/>
      <c r="CY88" s="64"/>
      <c r="CZ88" s="17"/>
      <c r="DA88" s="17"/>
      <c r="DB88" s="67"/>
      <c r="DC88" s="66"/>
      <c r="DD88" s="66"/>
      <c r="DE88" s="66"/>
      <c r="DF88" s="66"/>
      <c r="DG88" s="66"/>
      <c r="DH88" s="66"/>
      <c r="DI88" s="65"/>
      <c r="DJ88" s="64"/>
      <c r="DK88" s="17"/>
      <c r="DL88" s="17"/>
      <c r="DM88" s="67"/>
      <c r="DN88" s="66"/>
      <c r="DO88" s="66"/>
      <c r="DP88" s="66"/>
      <c r="DQ88" s="66"/>
      <c r="DR88" s="66"/>
      <c r="DS88" s="66"/>
      <c r="DT88" s="65"/>
      <c r="DU88" s="64"/>
      <c r="DV88" s="17"/>
      <c r="DW88" s="17"/>
      <c r="DX88" s="67"/>
      <c r="DY88" s="66"/>
      <c r="DZ88" s="66"/>
      <c r="EA88" s="66"/>
      <c r="EB88" s="66"/>
      <c r="EC88" s="66"/>
      <c r="ED88" s="66"/>
      <c r="EE88" s="65"/>
      <c r="EF88" s="64"/>
      <c r="EG88" s="17"/>
      <c r="EH88" s="17"/>
      <c r="EI88" s="67"/>
      <c r="EJ88" s="66"/>
      <c r="EK88" s="66"/>
      <c r="EL88" s="66"/>
      <c r="EM88" s="66"/>
      <c r="EN88" s="66"/>
      <c r="EO88" s="66"/>
      <c r="EP88" s="65"/>
      <c r="EQ88" s="64"/>
      <c r="ER88" s="17"/>
      <c r="ES88" s="17"/>
      <c r="ET88" s="67"/>
      <c r="EU88" s="66"/>
      <c r="EV88" s="66"/>
      <c r="EW88" s="66"/>
      <c r="EX88" s="66"/>
      <c r="EY88" s="66"/>
      <c r="EZ88" s="66"/>
      <c r="FA88" s="65"/>
      <c r="FB88" s="64"/>
      <c r="FC88" s="17"/>
      <c r="FD88" s="17"/>
      <c r="FE88" s="67"/>
      <c r="FF88" s="66"/>
      <c r="FG88" s="66"/>
      <c r="FH88" s="66"/>
      <c r="FI88" s="66"/>
      <c r="FJ88" s="66"/>
      <c r="FK88" s="66"/>
      <c r="FL88" s="65"/>
      <c r="FM88" s="64"/>
      <c r="FN88" s="17"/>
      <c r="FO88" s="17"/>
      <c r="FP88" s="67"/>
      <c r="FQ88" s="66"/>
      <c r="FR88" s="66"/>
      <c r="FS88" s="66"/>
      <c r="FT88" s="66"/>
      <c r="FU88" s="66"/>
      <c r="FV88" s="66"/>
      <c r="FW88" s="65"/>
      <c r="FX88" s="64"/>
      <c r="FY88" s="17"/>
      <c r="FZ88" s="17"/>
      <c r="GA88" s="67"/>
      <c r="GB88" s="66"/>
      <c r="GC88" s="66"/>
      <c r="GD88" s="66"/>
      <c r="GE88" s="66"/>
      <c r="GF88" s="66"/>
      <c r="GG88" s="66"/>
      <c r="GH88" s="65"/>
      <c r="GI88" s="64"/>
      <c r="GJ88" s="17"/>
      <c r="GK88" s="17"/>
      <c r="GL88" s="67"/>
      <c r="GM88" s="66"/>
      <c r="GN88" s="66"/>
      <c r="GO88" s="66"/>
      <c r="GP88" s="66"/>
      <c r="GQ88" s="66"/>
      <c r="GR88" s="66"/>
      <c r="GS88" s="65"/>
      <c r="GT88" s="64"/>
      <c r="GU88" s="17"/>
      <c r="GV88" s="17"/>
      <c r="GW88" s="67"/>
      <c r="GX88" s="66"/>
      <c r="GY88" s="66"/>
      <c r="GZ88" s="66"/>
      <c r="HA88" s="66"/>
      <c r="HB88" s="66"/>
      <c r="HC88" s="66"/>
      <c r="HD88" s="65"/>
      <c r="HE88" s="64"/>
      <c r="HF88" s="17"/>
      <c r="HG88" s="17"/>
      <c r="HH88" s="67"/>
      <c r="HI88" s="66"/>
      <c r="HJ88" s="66"/>
      <c r="HK88" s="66"/>
      <c r="HL88" s="66"/>
      <c r="HM88" s="66"/>
      <c r="HN88" s="66"/>
      <c r="HO88" s="65"/>
      <c r="HP88" s="64"/>
      <c r="HQ88" s="17"/>
      <c r="HR88" s="17"/>
      <c r="HS88" s="67"/>
      <c r="HT88" s="66"/>
      <c r="HU88" s="66"/>
      <c r="HV88" s="66"/>
      <c r="HW88" s="66"/>
      <c r="HX88" s="66"/>
      <c r="HY88" s="66"/>
      <c r="HZ88" s="65"/>
      <c r="IA88" s="64"/>
      <c r="IB88" s="17"/>
      <c r="IC88" s="17"/>
    </row>
    <row r="89" spans="1:237" x14ac:dyDescent="0.15">
      <c r="A89" s="76"/>
      <c r="B89" s="80"/>
      <c r="C89" s="80"/>
      <c r="D89" s="78"/>
      <c r="E89" s="78"/>
      <c r="F89" s="78"/>
      <c r="G89" s="78"/>
      <c r="H89" s="78"/>
      <c r="I89" s="78"/>
      <c r="J89" s="65"/>
      <c r="K89" s="65"/>
      <c r="L89" s="65"/>
      <c r="M89" s="65"/>
      <c r="N89" s="65"/>
      <c r="O89" s="65"/>
      <c r="P89" s="65"/>
      <c r="Q89" s="17"/>
      <c r="R89" s="67"/>
      <c r="S89" s="66"/>
      <c r="T89" s="66"/>
      <c r="U89" s="66"/>
      <c r="V89" s="66"/>
      <c r="W89" s="66"/>
      <c r="X89" s="66"/>
      <c r="Y89" s="65"/>
      <c r="Z89" s="64"/>
      <c r="AA89" s="17"/>
      <c r="AB89" s="17"/>
      <c r="AC89" s="67"/>
      <c r="AD89" s="66"/>
      <c r="AE89" s="66"/>
      <c r="AF89" s="66"/>
      <c r="AG89" s="66"/>
      <c r="AH89" s="66"/>
      <c r="AI89" s="66"/>
      <c r="AJ89" s="65"/>
      <c r="AK89" s="64"/>
      <c r="AL89" s="17"/>
      <c r="AM89" s="17"/>
      <c r="AN89" s="67"/>
      <c r="AO89" s="66"/>
      <c r="AP89" s="66"/>
      <c r="AQ89" s="66"/>
      <c r="AR89" s="66"/>
      <c r="AS89" s="66"/>
      <c r="AT89" s="66"/>
      <c r="AU89" s="65"/>
      <c r="AV89" s="64"/>
      <c r="AW89" s="17"/>
      <c r="AX89" s="17"/>
      <c r="AY89" s="67"/>
      <c r="AZ89" s="66"/>
      <c r="BA89" s="66"/>
      <c r="BB89" s="66"/>
      <c r="BC89" s="66"/>
      <c r="BD89" s="66"/>
      <c r="BE89" s="66"/>
      <c r="BF89" s="65"/>
      <c r="BG89" s="64"/>
      <c r="BH89" s="17"/>
      <c r="BI89" s="17"/>
      <c r="BJ89" s="67"/>
      <c r="BK89" s="66"/>
      <c r="BL89" s="66"/>
      <c r="BM89" s="66"/>
      <c r="BN89" s="66"/>
      <c r="BO89" s="66"/>
      <c r="BP89" s="66"/>
      <c r="BQ89" s="65"/>
      <c r="BR89" s="64"/>
      <c r="BS89" s="17"/>
      <c r="BT89" s="17"/>
      <c r="BU89" s="67"/>
      <c r="BV89" s="66"/>
      <c r="BW89" s="66"/>
      <c r="BX89" s="66"/>
      <c r="BY89" s="66"/>
      <c r="BZ89" s="66"/>
      <c r="CA89" s="66"/>
      <c r="CB89" s="65"/>
      <c r="CC89" s="64"/>
      <c r="CD89" s="17"/>
      <c r="CE89" s="17"/>
      <c r="CF89" s="67"/>
      <c r="CG89" s="66"/>
      <c r="CH89" s="66"/>
      <c r="CI89" s="66"/>
      <c r="CJ89" s="66"/>
      <c r="CK89" s="66"/>
      <c r="CL89" s="66"/>
      <c r="CM89" s="65"/>
      <c r="CN89" s="64"/>
      <c r="CO89" s="17"/>
      <c r="CP89" s="17"/>
      <c r="CQ89" s="67"/>
      <c r="CR89" s="66"/>
      <c r="CS89" s="66"/>
      <c r="CT89" s="66"/>
      <c r="CU89" s="66"/>
      <c r="CV89" s="66"/>
      <c r="CW89" s="66"/>
      <c r="CX89" s="65"/>
      <c r="CY89" s="64"/>
      <c r="CZ89" s="17"/>
      <c r="DA89" s="17"/>
      <c r="DB89" s="67"/>
      <c r="DC89" s="66"/>
      <c r="DD89" s="66"/>
      <c r="DE89" s="66"/>
      <c r="DF89" s="66"/>
      <c r="DG89" s="66"/>
      <c r="DH89" s="66"/>
      <c r="DI89" s="65"/>
      <c r="DJ89" s="64"/>
      <c r="DK89" s="17"/>
      <c r="DL89" s="17"/>
      <c r="DM89" s="67"/>
      <c r="DN89" s="66"/>
      <c r="DO89" s="66"/>
      <c r="DP89" s="66"/>
      <c r="DQ89" s="66"/>
      <c r="DR89" s="66"/>
      <c r="DS89" s="66"/>
      <c r="DT89" s="65"/>
      <c r="DU89" s="64"/>
      <c r="DV89" s="17"/>
      <c r="DW89" s="17"/>
      <c r="DX89" s="67"/>
      <c r="DY89" s="66"/>
      <c r="DZ89" s="66"/>
      <c r="EA89" s="66"/>
      <c r="EB89" s="66"/>
      <c r="EC89" s="66"/>
      <c r="ED89" s="66"/>
      <c r="EE89" s="65"/>
      <c r="EF89" s="64"/>
      <c r="EG89" s="17"/>
      <c r="EH89" s="17"/>
      <c r="EI89" s="67"/>
      <c r="EJ89" s="66"/>
      <c r="EK89" s="66"/>
      <c r="EL89" s="66"/>
      <c r="EM89" s="66"/>
      <c r="EN89" s="66"/>
      <c r="EO89" s="66"/>
      <c r="EP89" s="65"/>
      <c r="EQ89" s="64"/>
      <c r="ER89" s="17"/>
      <c r="ES89" s="17"/>
      <c r="ET89" s="67"/>
      <c r="EU89" s="66"/>
      <c r="EV89" s="66"/>
      <c r="EW89" s="66"/>
      <c r="EX89" s="66"/>
      <c r="EY89" s="66"/>
      <c r="EZ89" s="66"/>
      <c r="FA89" s="65"/>
      <c r="FB89" s="64"/>
      <c r="FC89" s="17"/>
      <c r="FD89" s="17"/>
      <c r="FE89" s="67"/>
      <c r="FF89" s="66"/>
      <c r="FG89" s="66"/>
      <c r="FH89" s="66"/>
      <c r="FI89" s="66"/>
      <c r="FJ89" s="66"/>
      <c r="FK89" s="66"/>
      <c r="FL89" s="65"/>
      <c r="FM89" s="64"/>
      <c r="FN89" s="17"/>
      <c r="FO89" s="17"/>
      <c r="FP89" s="67"/>
      <c r="FQ89" s="66"/>
      <c r="FR89" s="66"/>
      <c r="FS89" s="66"/>
      <c r="FT89" s="66"/>
      <c r="FU89" s="66"/>
      <c r="FV89" s="66"/>
      <c r="FW89" s="65"/>
      <c r="FX89" s="64"/>
      <c r="FY89" s="17"/>
      <c r="FZ89" s="17"/>
      <c r="GA89" s="67"/>
      <c r="GB89" s="66"/>
      <c r="GC89" s="66"/>
      <c r="GD89" s="66"/>
      <c r="GE89" s="66"/>
      <c r="GF89" s="66"/>
      <c r="GG89" s="66"/>
      <c r="GH89" s="65"/>
      <c r="GI89" s="64"/>
      <c r="GJ89" s="17"/>
      <c r="GK89" s="17"/>
      <c r="GL89" s="67"/>
      <c r="GM89" s="66"/>
      <c r="GN89" s="66"/>
      <c r="GO89" s="66"/>
      <c r="GP89" s="66"/>
      <c r="GQ89" s="66"/>
      <c r="GR89" s="66"/>
      <c r="GS89" s="65"/>
      <c r="GT89" s="64"/>
      <c r="GU89" s="17"/>
      <c r="GV89" s="17"/>
      <c r="GW89" s="67"/>
      <c r="GX89" s="66"/>
      <c r="GY89" s="66"/>
      <c r="GZ89" s="66"/>
      <c r="HA89" s="66"/>
      <c r="HB89" s="66"/>
      <c r="HC89" s="66"/>
      <c r="HD89" s="65"/>
      <c r="HE89" s="64"/>
      <c r="HF89" s="17"/>
      <c r="HG89" s="17"/>
      <c r="HH89" s="67"/>
      <c r="HI89" s="66"/>
      <c r="HJ89" s="66"/>
      <c r="HK89" s="66"/>
      <c r="HL89" s="66"/>
      <c r="HM89" s="66"/>
      <c r="HN89" s="66"/>
      <c r="HO89" s="65"/>
      <c r="HP89" s="64"/>
      <c r="HQ89" s="17"/>
      <c r="HR89" s="17"/>
      <c r="HS89" s="67"/>
      <c r="HT89" s="66"/>
      <c r="HU89" s="66"/>
      <c r="HV89" s="66"/>
      <c r="HW89" s="66"/>
      <c r="HX89" s="66"/>
      <c r="HY89" s="66"/>
      <c r="HZ89" s="65"/>
      <c r="IA89" s="64"/>
      <c r="IB89" s="17"/>
      <c r="IC89" s="17"/>
    </row>
    <row r="90" spans="1:237" x14ac:dyDescent="0.15">
      <c r="A90" s="76"/>
      <c r="B90" s="79"/>
      <c r="C90" s="79"/>
      <c r="D90" s="78"/>
      <c r="E90" s="78"/>
      <c r="F90" s="78"/>
      <c r="G90" s="78"/>
      <c r="H90" s="78"/>
      <c r="I90" s="78"/>
      <c r="J90" s="65"/>
      <c r="K90" s="65"/>
      <c r="L90" s="65"/>
      <c r="M90" s="65"/>
      <c r="N90" s="65"/>
      <c r="O90" s="65"/>
      <c r="P90" s="65"/>
      <c r="Q90" s="17"/>
      <c r="R90" s="67"/>
      <c r="S90" s="66"/>
      <c r="T90" s="66"/>
      <c r="U90" s="66"/>
      <c r="V90" s="66"/>
      <c r="W90" s="66"/>
      <c r="X90" s="66"/>
      <c r="Y90" s="65"/>
      <c r="Z90" s="64"/>
      <c r="AA90" s="17"/>
      <c r="AB90" s="17"/>
      <c r="AC90" s="67"/>
      <c r="AD90" s="66"/>
      <c r="AE90" s="66"/>
      <c r="AF90" s="66"/>
      <c r="AG90" s="66"/>
      <c r="AH90" s="66"/>
      <c r="AI90" s="66"/>
      <c r="AJ90" s="65"/>
      <c r="AK90" s="64"/>
      <c r="AL90" s="17"/>
      <c r="AM90" s="17"/>
      <c r="AN90" s="67"/>
      <c r="AO90" s="66"/>
      <c r="AP90" s="66"/>
      <c r="AQ90" s="66"/>
      <c r="AR90" s="66"/>
      <c r="AS90" s="66"/>
      <c r="AT90" s="66"/>
      <c r="AU90" s="65"/>
      <c r="AV90" s="64"/>
      <c r="AW90" s="17"/>
      <c r="AX90" s="17"/>
      <c r="AY90" s="67"/>
      <c r="AZ90" s="66"/>
      <c r="BA90" s="66"/>
      <c r="BB90" s="66"/>
      <c r="BC90" s="66"/>
      <c r="BD90" s="66"/>
      <c r="BE90" s="66"/>
      <c r="BF90" s="65"/>
      <c r="BG90" s="64"/>
      <c r="BH90" s="17"/>
      <c r="BI90" s="17"/>
      <c r="BJ90" s="67"/>
      <c r="BK90" s="66"/>
      <c r="BL90" s="66"/>
      <c r="BM90" s="66"/>
      <c r="BN90" s="66"/>
      <c r="BO90" s="66"/>
      <c r="BP90" s="66"/>
      <c r="BQ90" s="65"/>
      <c r="BR90" s="64"/>
      <c r="BS90" s="17"/>
      <c r="BT90" s="17"/>
      <c r="BU90" s="67"/>
      <c r="BV90" s="66"/>
      <c r="BW90" s="66"/>
      <c r="BX90" s="66"/>
      <c r="BY90" s="66"/>
      <c r="BZ90" s="66"/>
      <c r="CA90" s="66"/>
      <c r="CB90" s="65"/>
      <c r="CC90" s="64"/>
      <c r="CD90" s="17"/>
      <c r="CE90" s="17"/>
      <c r="CF90" s="67"/>
      <c r="CG90" s="66"/>
      <c r="CH90" s="66"/>
      <c r="CI90" s="66"/>
      <c r="CJ90" s="66"/>
      <c r="CK90" s="66"/>
      <c r="CL90" s="66"/>
      <c r="CM90" s="65"/>
      <c r="CN90" s="64"/>
      <c r="CO90" s="17"/>
      <c r="CP90" s="17"/>
      <c r="CQ90" s="67"/>
      <c r="CR90" s="66"/>
      <c r="CS90" s="66"/>
      <c r="CT90" s="66"/>
      <c r="CU90" s="66"/>
      <c r="CV90" s="66"/>
      <c r="CW90" s="66"/>
      <c r="CX90" s="65"/>
      <c r="CY90" s="64"/>
      <c r="CZ90" s="17"/>
      <c r="DA90" s="17"/>
      <c r="DB90" s="67"/>
      <c r="DC90" s="66"/>
      <c r="DD90" s="66"/>
      <c r="DE90" s="66"/>
      <c r="DF90" s="66"/>
      <c r="DG90" s="66"/>
      <c r="DH90" s="66"/>
      <c r="DI90" s="65"/>
      <c r="DJ90" s="64"/>
      <c r="DK90" s="17"/>
      <c r="DL90" s="17"/>
      <c r="DM90" s="67"/>
      <c r="DN90" s="66"/>
      <c r="DO90" s="66"/>
      <c r="DP90" s="66"/>
      <c r="DQ90" s="66"/>
      <c r="DR90" s="66"/>
      <c r="DS90" s="66"/>
      <c r="DT90" s="65"/>
      <c r="DU90" s="64"/>
      <c r="DV90" s="17"/>
      <c r="DW90" s="17"/>
      <c r="DX90" s="67"/>
      <c r="DY90" s="66"/>
      <c r="DZ90" s="66"/>
      <c r="EA90" s="66"/>
      <c r="EB90" s="66"/>
      <c r="EC90" s="66"/>
      <c r="ED90" s="66"/>
      <c r="EE90" s="65"/>
      <c r="EF90" s="64"/>
      <c r="EG90" s="17"/>
      <c r="EH90" s="17"/>
      <c r="EI90" s="67"/>
      <c r="EJ90" s="66"/>
      <c r="EK90" s="66"/>
      <c r="EL90" s="66"/>
      <c r="EM90" s="66"/>
      <c r="EN90" s="66"/>
      <c r="EO90" s="66"/>
      <c r="EP90" s="65"/>
      <c r="EQ90" s="64"/>
      <c r="ER90" s="17"/>
      <c r="ES90" s="17"/>
      <c r="ET90" s="67"/>
      <c r="EU90" s="66"/>
      <c r="EV90" s="66"/>
      <c r="EW90" s="66"/>
      <c r="EX90" s="66"/>
      <c r="EY90" s="66"/>
      <c r="EZ90" s="66"/>
      <c r="FA90" s="65"/>
      <c r="FB90" s="64"/>
      <c r="FC90" s="17"/>
      <c r="FD90" s="17"/>
      <c r="FE90" s="67"/>
      <c r="FF90" s="66"/>
      <c r="FG90" s="66"/>
      <c r="FH90" s="66"/>
      <c r="FI90" s="66"/>
      <c r="FJ90" s="66"/>
      <c r="FK90" s="66"/>
      <c r="FL90" s="65"/>
      <c r="FM90" s="64"/>
      <c r="FN90" s="17"/>
      <c r="FO90" s="17"/>
      <c r="FP90" s="67"/>
      <c r="FQ90" s="66"/>
      <c r="FR90" s="66"/>
      <c r="FS90" s="66"/>
      <c r="FT90" s="66"/>
      <c r="FU90" s="66"/>
      <c r="FV90" s="66"/>
      <c r="FW90" s="65"/>
      <c r="FX90" s="64"/>
      <c r="FY90" s="17"/>
      <c r="FZ90" s="17"/>
      <c r="GA90" s="67"/>
      <c r="GB90" s="66"/>
      <c r="GC90" s="66"/>
      <c r="GD90" s="66"/>
      <c r="GE90" s="66"/>
      <c r="GF90" s="66"/>
      <c r="GG90" s="66"/>
      <c r="GH90" s="65"/>
      <c r="GI90" s="64"/>
      <c r="GJ90" s="17"/>
      <c r="GK90" s="17"/>
      <c r="GL90" s="67"/>
      <c r="GM90" s="66"/>
      <c r="GN90" s="66"/>
      <c r="GO90" s="66"/>
      <c r="GP90" s="66"/>
      <c r="GQ90" s="66"/>
      <c r="GR90" s="66"/>
      <c r="GS90" s="65"/>
      <c r="GT90" s="64"/>
      <c r="GU90" s="17"/>
      <c r="GV90" s="17"/>
      <c r="GW90" s="67"/>
      <c r="GX90" s="66"/>
      <c r="GY90" s="66"/>
      <c r="GZ90" s="66"/>
      <c r="HA90" s="66"/>
      <c r="HB90" s="66"/>
      <c r="HC90" s="66"/>
      <c r="HD90" s="65"/>
      <c r="HE90" s="64"/>
      <c r="HF90" s="17"/>
      <c r="HG90" s="17"/>
      <c r="HH90" s="67"/>
      <c r="HI90" s="66"/>
      <c r="HJ90" s="66"/>
      <c r="HK90" s="66"/>
      <c r="HL90" s="66"/>
      <c r="HM90" s="66"/>
      <c r="HN90" s="66"/>
      <c r="HO90" s="65"/>
      <c r="HP90" s="64"/>
      <c r="HQ90" s="17"/>
      <c r="HR90" s="17"/>
      <c r="HS90" s="67"/>
      <c r="HT90" s="66"/>
      <c r="HU90" s="66"/>
      <c r="HV90" s="66"/>
      <c r="HW90" s="66"/>
      <c r="HX90" s="66"/>
      <c r="HY90" s="66"/>
      <c r="HZ90" s="65"/>
      <c r="IA90" s="64"/>
      <c r="IB90" s="17"/>
      <c r="IC90" s="17"/>
    </row>
    <row r="91" spans="1:237" x14ac:dyDescent="0.15">
      <c r="A91" s="76"/>
      <c r="B91" s="79"/>
      <c r="C91" s="79"/>
      <c r="D91" s="78"/>
      <c r="E91" s="78"/>
      <c r="F91" s="78"/>
      <c r="G91" s="78"/>
      <c r="H91" s="78"/>
      <c r="I91" s="78"/>
      <c r="J91" s="65"/>
      <c r="K91" s="65"/>
      <c r="L91" s="65"/>
      <c r="M91" s="65"/>
      <c r="N91" s="65"/>
      <c r="O91" s="65"/>
      <c r="P91" s="65"/>
      <c r="Q91" s="17"/>
      <c r="R91" s="67"/>
      <c r="S91" s="66"/>
      <c r="T91" s="66"/>
      <c r="U91" s="66"/>
      <c r="V91" s="66"/>
      <c r="W91" s="66"/>
      <c r="X91" s="66"/>
      <c r="Y91" s="65"/>
      <c r="Z91" s="64"/>
      <c r="AA91" s="17"/>
      <c r="AB91" s="17"/>
      <c r="AC91" s="67"/>
      <c r="AD91" s="66"/>
      <c r="AE91" s="66"/>
      <c r="AF91" s="66"/>
      <c r="AG91" s="66"/>
      <c r="AH91" s="66"/>
      <c r="AI91" s="66"/>
      <c r="AJ91" s="65"/>
      <c r="AK91" s="64"/>
      <c r="AL91" s="17"/>
      <c r="AM91" s="17"/>
      <c r="AN91" s="67"/>
      <c r="AO91" s="66"/>
      <c r="AP91" s="66"/>
      <c r="AQ91" s="66"/>
      <c r="AR91" s="66"/>
      <c r="AS91" s="66"/>
      <c r="AT91" s="66"/>
      <c r="AU91" s="65"/>
      <c r="AV91" s="64"/>
      <c r="AW91" s="17"/>
      <c r="AX91" s="17"/>
      <c r="AY91" s="67"/>
      <c r="AZ91" s="66"/>
      <c r="BA91" s="66"/>
      <c r="BB91" s="66"/>
      <c r="BC91" s="66"/>
      <c r="BD91" s="66"/>
      <c r="BE91" s="66"/>
      <c r="BF91" s="65"/>
      <c r="BG91" s="64"/>
      <c r="BH91" s="17"/>
      <c r="BI91" s="17"/>
      <c r="BJ91" s="67"/>
      <c r="BK91" s="66"/>
      <c r="BL91" s="66"/>
      <c r="BM91" s="66"/>
      <c r="BN91" s="66"/>
      <c r="BO91" s="66"/>
      <c r="BP91" s="66"/>
      <c r="BQ91" s="65"/>
      <c r="BR91" s="64"/>
      <c r="BS91" s="17"/>
      <c r="BT91" s="17"/>
      <c r="BU91" s="67"/>
      <c r="BV91" s="66"/>
      <c r="BW91" s="66"/>
      <c r="BX91" s="66"/>
      <c r="BY91" s="66"/>
      <c r="BZ91" s="66"/>
      <c r="CA91" s="66"/>
      <c r="CB91" s="65"/>
      <c r="CC91" s="64"/>
      <c r="CD91" s="17"/>
      <c r="CE91" s="17"/>
      <c r="CF91" s="67"/>
      <c r="CG91" s="66"/>
      <c r="CH91" s="66"/>
      <c r="CI91" s="66"/>
      <c r="CJ91" s="66"/>
      <c r="CK91" s="66"/>
      <c r="CL91" s="66"/>
      <c r="CM91" s="65"/>
      <c r="CN91" s="64"/>
      <c r="CO91" s="17"/>
      <c r="CP91" s="17"/>
      <c r="CQ91" s="67"/>
      <c r="CR91" s="66"/>
      <c r="CS91" s="66"/>
      <c r="CT91" s="66"/>
      <c r="CU91" s="66"/>
      <c r="CV91" s="66"/>
      <c r="CW91" s="66"/>
      <c r="CX91" s="65"/>
      <c r="CY91" s="64"/>
      <c r="CZ91" s="17"/>
      <c r="DA91" s="17"/>
      <c r="DB91" s="67"/>
      <c r="DC91" s="66"/>
      <c r="DD91" s="66"/>
      <c r="DE91" s="66"/>
      <c r="DF91" s="66"/>
      <c r="DG91" s="66"/>
      <c r="DH91" s="66"/>
      <c r="DI91" s="65"/>
      <c r="DJ91" s="64"/>
      <c r="DK91" s="17"/>
      <c r="DL91" s="17"/>
      <c r="DM91" s="67"/>
      <c r="DN91" s="66"/>
      <c r="DO91" s="66"/>
      <c r="DP91" s="66"/>
      <c r="DQ91" s="66"/>
      <c r="DR91" s="66"/>
      <c r="DS91" s="66"/>
      <c r="DT91" s="65"/>
      <c r="DU91" s="64"/>
      <c r="DV91" s="17"/>
      <c r="DW91" s="17"/>
      <c r="DX91" s="67"/>
      <c r="DY91" s="66"/>
      <c r="DZ91" s="66"/>
      <c r="EA91" s="66"/>
      <c r="EB91" s="66"/>
      <c r="EC91" s="66"/>
      <c r="ED91" s="66"/>
      <c r="EE91" s="65"/>
      <c r="EF91" s="64"/>
      <c r="EG91" s="17"/>
      <c r="EH91" s="17"/>
      <c r="EI91" s="67"/>
      <c r="EJ91" s="66"/>
      <c r="EK91" s="66"/>
      <c r="EL91" s="66"/>
      <c r="EM91" s="66"/>
      <c r="EN91" s="66"/>
      <c r="EO91" s="66"/>
      <c r="EP91" s="65"/>
      <c r="EQ91" s="64"/>
      <c r="ER91" s="17"/>
      <c r="ES91" s="17"/>
      <c r="ET91" s="67"/>
      <c r="EU91" s="66"/>
      <c r="EV91" s="66"/>
      <c r="EW91" s="66"/>
      <c r="EX91" s="66"/>
      <c r="EY91" s="66"/>
      <c r="EZ91" s="66"/>
      <c r="FA91" s="65"/>
      <c r="FB91" s="64"/>
      <c r="FC91" s="17"/>
      <c r="FD91" s="17"/>
      <c r="FE91" s="67"/>
      <c r="FF91" s="66"/>
      <c r="FG91" s="66"/>
      <c r="FH91" s="66"/>
      <c r="FI91" s="66"/>
      <c r="FJ91" s="66"/>
      <c r="FK91" s="66"/>
      <c r="FL91" s="65"/>
      <c r="FM91" s="64"/>
      <c r="FN91" s="17"/>
      <c r="FO91" s="17"/>
      <c r="FP91" s="67"/>
      <c r="FQ91" s="66"/>
      <c r="FR91" s="66"/>
      <c r="FS91" s="66"/>
      <c r="FT91" s="66"/>
      <c r="FU91" s="66"/>
      <c r="FV91" s="66"/>
      <c r="FW91" s="65"/>
      <c r="FX91" s="64"/>
      <c r="FY91" s="17"/>
      <c r="FZ91" s="17"/>
      <c r="GA91" s="67"/>
      <c r="GB91" s="66"/>
      <c r="GC91" s="66"/>
      <c r="GD91" s="66"/>
      <c r="GE91" s="66"/>
      <c r="GF91" s="66"/>
      <c r="GG91" s="66"/>
      <c r="GH91" s="65"/>
      <c r="GI91" s="64"/>
      <c r="GJ91" s="17"/>
      <c r="GK91" s="17"/>
      <c r="GL91" s="67"/>
      <c r="GM91" s="66"/>
      <c r="GN91" s="66"/>
      <c r="GO91" s="66"/>
      <c r="GP91" s="66"/>
      <c r="GQ91" s="66"/>
      <c r="GR91" s="66"/>
      <c r="GS91" s="65"/>
      <c r="GT91" s="64"/>
      <c r="GU91" s="17"/>
      <c r="GV91" s="17"/>
      <c r="GW91" s="67"/>
      <c r="GX91" s="66"/>
      <c r="GY91" s="66"/>
      <c r="GZ91" s="66"/>
      <c r="HA91" s="66"/>
      <c r="HB91" s="66"/>
      <c r="HC91" s="66"/>
      <c r="HD91" s="65"/>
      <c r="HE91" s="64"/>
      <c r="HF91" s="17"/>
      <c r="HG91" s="17"/>
      <c r="HH91" s="67"/>
      <c r="HI91" s="66"/>
      <c r="HJ91" s="66"/>
      <c r="HK91" s="66"/>
      <c r="HL91" s="66"/>
      <c r="HM91" s="66"/>
      <c r="HN91" s="66"/>
      <c r="HO91" s="65"/>
      <c r="HP91" s="64"/>
      <c r="HQ91" s="17"/>
      <c r="HR91" s="17"/>
      <c r="HS91" s="67"/>
      <c r="HT91" s="66"/>
      <c r="HU91" s="66"/>
      <c r="HV91" s="66"/>
      <c r="HW91" s="66"/>
      <c r="HX91" s="66"/>
      <c r="HY91" s="66"/>
      <c r="HZ91" s="65"/>
      <c r="IA91" s="64"/>
      <c r="IB91" s="17"/>
      <c r="IC91" s="17"/>
    </row>
    <row r="92" spans="1:237" x14ac:dyDescent="0.15">
      <c r="A92" s="76"/>
      <c r="B92" s="79"/>
      <c r="C92" s="79"/>
      <c r="D92" s="78"/>
      <c r="E92" s="78"/>
      <c r="F92" s="78"/>
      <c r="G92" s="78"/>
      <c r="H92" s="78"/>
      <c r="I92" s="78"/>
      <c r="J92" s="65"/>
      <c r="K92" s="65"/>
      <c r="L92" s="65"/>
      <c r="M92" s="65"/>
      <c r="N92" s="65"/>
      <c r="O92" s="65"/>
      <c r="P92" s="65"/>
      <c r="Q92" s="17"/>
      <c r="R92" s="67"/>
      <c r="S92" s="66"/>
      <c r="T92" s="66"/>
      <c r="U92" s="66"/>
      <c r="V92" s="66"/>
      <c r="W92" s="66"/>
      <c r="X92" s="66"/>
      <c r="Y92" s="65"/>
      <c r="Z92" s="64"/>
      <c r="AA92" s="17"/>
      <c r="AB92" s="17"/>
      <c r="AC92" s="67"/>
      <c r="AD92" s="66"/>
      <c r="AE92" s="66"/>
      <c r="AF92" s="66"/>
      <c r="AG92" s="66"/>
      <c r="AH92" s="66"/>
      <c r="AI92" s="66"/>
      <c r="AJ92" s="65"/>
      <c r="AK92" s="64"/>
      <c r="AL92" s="17"/>
      <c r="AM92" s="17"/>
      <c r="AN92" s="67"/>
      <c r="AO92" s="66"/>
      <c r="AP92" s="66"/>
      <c r="AQ92" s="66"/>
      <c r="AR92" s="66"/>
      <c r="AS92" s="66"/>
      <c r="AT92" s="66"/>
      <c r="AU92" s="65"/>
      <c r="AV92" s="64"/>
      <c r="AW92" s="17"/>
      <c r="AX92" s="17"/>
      <c r="AY92" s="67"/>
      <c r="AZ92" s="66"/>
      <c r="BA92" s="66"/>
      <c r="BB92" s="66"/>
      <c r="BC92" s="66"/>
      <c r="BD92" s="66"/>
      <c r="BE92" s="66"/>
      <c r="BF92" s="65"/>
      <c r="BG92" s="64"/>
      <c r="BH92" s="17"/>
      <c r="BI92" s="17"/>
      <c r="BJ92" s="67"/>
      <c r="BK92" s="66"/>
      <c r="BL92" s="66"/>
      <c r="BM92" s="66"/>
      <c r="BN92" s="66"/>
      <c r="BO92" s="66"/>
      <c r="BP92" s="66"/>
      <c r="BQ92" s="65"/>
      <c r="BR92" s="64"/>
      <c r="BS92" s="17"/>
      <c r="BT92" s="17"/>
      <c r="BU92" s="67"/>
      <c r="BV92" s="66"/>
      <c r="BW92" s="66"/>
      <c r="BX92" s="66"/>
      <c r="BY92" s="66"/>
      <c r="BZ92" s="66"/>
      <c r="CA92" s="66"/>
      <c r="CB92" s="65"/>
      <c r="CC92" s="64"/>
      <c r="CD92" s="17"/>
      <c r="CE92" s="17"/>
      <c r="CF92" s="67"/>
      <c r="CG92" s="66"/>
      <c r="CH92" s="66"/>
      <c r="CI92" s="66"/>
      <c r="CJ92" s="66"/>
      <c r="CK92" s="66"/>
      <c r="CL92" s="66"/>
      <c r="CM92" s="65"/>
      <c r="CN92" s="64"/>
      <c r="CO92" s="17"/>
      <c r="CP92" s="17"/>
      <c r="CQ92" s="67"/>
      <c r="CR92" s="66"/>
      <c r="CS92" s="66"/>
      <c r="CT92" s="66"/>
      <c r="CU92" s="66"/>
      <c r="CV92" s="66"/>
      <c r="CW92" s="66"/>
      <c r="CX92" s="65"/>
      <c r="CY92" s="64"/>
      <c r="CZ92" s="17"/>
      <c r="DA92" s="17"/>
      <c r="DB92" s="67"/>
      <c r="DC92" s="66"/>
      <c r="DD92" s="66"/>
      <c r="DE92" s="66"/>
      <c r="DF92" s="66"/>
      <c r="DG92" s="66"/>
      <c r="DH92" s="66"/>
      <c r="DI92" s="65"/>
      <c r="DJ92" s="64"/>
      <c r="DK92" s="17"/>
      <c r="DL92" s="17"/>
      <c r="DM92" s="67"/>
      <c r="DN92" s="66"/>
      <c r="DO92" s="66"/>
      <c r="DP92" s="66"/>
      <c r="DQ92" s="66"/>
      <c r="DR92" s="66"/>
      <c r="DS92" s="66"/>
      <c r="DT92" s="65"/>
      <c r="DU92" s="64"/>
      <c r="DV92" s="17"/>
      <c r="DW92" s="17"/>
      <c r="DX92" s="67"/>
      <c r="DY92" s="66"/>
      <c r="DZ92" s="66"/>
      <c r="EA92" s="66"/>
      <c r="EB92" s="66"/>
      <c r="EC92" s="66"/>
      <c r="ED92" s="66"/>
      <c r="EE92" s="65"/>
      <c r="EF92" s="64"/>
      <c r="EG92" s="17"/>
      <c r="EH92" s="17"/>
      <c r="EI92" s="67"/>
      <c r="EJ92" s="66"/>
      <c r="EK92" s="66"/>
      <c r="EL92" s="66"/>
      <c r="EM92" s="66"/>
      <c r="EN92" s="66"/>
      <c r="EO92" s="66"/>
      <c r="EP92" s="65"/>
      <c r="EQ92" s="64"/>
      <c r="ER92" s="17"/>
      <c r="ES92" s="17"/>
      <c r="ET92" s="67"/>
      <c r="EU92" s="66"/>
      <c r="EV92" s="66"/>
      <c r="EW92" s="66"/>
      <c r="EX92" s="66"/>
      <c r="EY92" s="66"/>
      <c r="EZ92" s="66"/>
      <c r="FA92" s="65"/>
      <c r="FB92" s="64"/>
      <c r="FC92" s="17"/>
      <c r="FD92" s="17"/>
      <c r="FE92" s="67"/>
      <c r="FF92" s="66"/>
      <c r="FG92" s="66"/>
      <c r="FH92" s="66"/>
      <c r="FI92" s="66"/>
      <c r="FJ92" s="66"/>
      <c r="FK92" s="66"/>
      <c r="FL92" s="65"/>
      <c r="FM92" s="64"/>
      <c r="FN92" s="17"/>
      <c r="FO92" s="17"/>
      <c r="FP92" s="67"/>
      <c r="FQ92" s="66"/>
      <c r="FR92" s="66"/>
      <c r="FS92" s="66"/>
      <c r="FT92" s="66"/>
      <c r="FU92" s="66"/>
      <c r="FV92" s="66"/>
      <c r="FW92" s="65"/>
      <c r="FX92" s="64"/>
      <c r="FY92" s="17"/>
      <c r="FZ92" s="17"/>
      <c r="GA92" s="67"/>
      <c r="GB92" s="66"/>
      <c r="GC92" s="66"/>
      <c r="GD92" s="66"/>
      <c r="GE92" s="66"/>
      <c r="GF92" s="66"/>
      <c r="GG92" s="66"/>
      <c r="GH92" s="65"/>
      <c r="GI92" s="64"/>
      <c r="GJ92" s="17"/>
      <c r="GK92" s="17"/>
      <c r="GL92" s="67"/>
      <c r="GM92" s="66"/>
      <c r="GN92" s="66"/>
      <c r="GO92" s="66"/>
      <c r="GP92" s="66"/>
      <c r="GQ92" s="66"/>
      <c r="GR92" s="66"/>
      <c r="GS92" s="65"/>
      <c r="GT92" s="64"/>
      <c r="GU92" s="17"/>
      <c r="GV92" s="17"/>
      <c r="GW92" s="67"/>
      <c r="GX92" s="66"/>
      <c r="GY92" s="66"/>
      <c r="GZ92" s="66"/>
      <c r="HA92" s="66"/>
      <c r="HB92" s="66"/>
      <c r="HC92" s="66"/>
      <c r="HD92" s="65"/>
      <c r="HE92" s="64"/>
      <c r="HF92" s="17"/>
      <c r="HG92" s="17"/>
      <c r="HH92" s="67"/>
      <c r="HI92" s="66"/>
      <c r="HJ92" s="66"/>
      <c r="HK92" s="66"/>
      <c r="HL92" s="66"/>
      <c r="HM92" s="66"/>
      <c r="HN92" s="66"/>
      <c r="HO92" s="65"/>
      <c r="HP92" s="64"/>
      <c r="HQ92" s="17"/>
      <c r="HR92" s="17"/>
      <c r="HS92" s="67"/>
      <c r="HT92" s="66"/>
      <c r="HU92" s="66"/>
      <c r="HV92" s="66"/>
      <c r="HW92" s="66"/>
      <c r="HX92" s="66"/>
      <c r="HY92" s="66"/>
      <c r="HZ92" s="65"/>
      <c r="IA92" s="64"/>
      <c r="IB92" s="17"/>
      <c r="IC92" s="17"/>
    </row>
    <row r="93" spans="1:237" x14ac:dyDescent="0.15">
      <c r="A93" s="76"/>
      <c r="B93" s="79"/>
      <c r="C93" s="79"/>
      <c r="D93" s="78"/>
      <c r="E93" s="78"/>
      <c r="F93" s="78"/>
      <c r="G93" s="78"/>
      <c r="H93" s="78"/>
      <c r="I93" s="78"/>
      <c r="J93" s="65"/>
      <c r="K93" s="65"/>
      <c r="L93" s="65"/>
      <c r="M93" s="65"/>
      <c r="N93" s="65"/>
      <c r="O93" s="65"/>
      <c r="P93" s="65"/>
      <c r="Q93" s="17"/>
      <c r="R93" s="67"/>
      <c r="S93" s="66"/>
      <c r="T93" s="66"/>
      <c r="U93" s="66"/>
      <c r="V93" s="66"/>
      <c r="W93" s="66"/>
      <c r="X93" s="66"/>
      <c r="Y93" s="65"/>
      <c r="Z93" s="64"/>
      <c r="AA93" s="17"/>
      <c r="AB93" s="17"/>
      <c r="AC93" s="67"/>
      <c r="AD93" s="66"/>
      <c r="AE93" s="66"/>
      <c r="AF93" s="66"/>
      <c r="AG93" s="66"/>
      <c r="AH93" s="66"/>
      <c r="AI93" s="66"/>
      <c r="AJ93" s="65"/>
      <c r="AK93" s="64"/>
      <c r="AL93" s="17"/>
      <c r="AM93" s="17"/>
      <c r="AN93" s="67"/>
      <c r="AO93" s="66"/>
      <c r="AP93" s="66"/>
      <c r="AQ93" s="66"/>
      <c r="AR93" s="66"/>
      <c r="AS93" s="66"/>
      <c r="AT93" s="66"/>
      <c r="AU93" s="65"/>
      <c r="AV93" s="64"/>
      <c r="AW93" s="17"/>
      <c r="AX93" s="17"/>
      <c r="AY93" s="67"/>
      <c r="AZ93" s="66"/>
      <c r="BA93" s="66"/>
      <c r="BB93" s="66"/>
      <c r="BC93" s="66"/>
      <c r="BD93" s="66"/>
      <c r="BE93" s="66"/>
      <c r="BF93" s="65"/>
      <c r="BG93" s="64"/>
      <c r="BH93" s="17"/>
      <c r="BI93" s="17"/>
      <c r="BJ93" s="67"/>
      <c r="BK93" s="66"/>
      <c r="BL93" s="66"/>
      <c r="BM93" s="66"/>
      <c r="BN93" s="66"/>
      <c r="BO93" s="66"/>
      <c r="BP93" s="66"/>
      <c r="BQ93" s="65"/>
      <c r="BR93" s="64"/>
      <c r="BS93" s="17"/>
      <c r="BT93" s="17"/>
      <c r="BU93" s="67"/>
      <c r="BV93" s="66"/>
      <c r="BW93" s="66"/>
      <c r="BX93" s="66"/>
      <c r="BY93" s="66"/>
      <c r="BZ93" s="66"/>
      <c r="CA93" s="66"/>
      <c r="CB93" s="65"/>
      <c r="CC93" s="64"/>
      <c r="CD93" s="17"/>
      <c r="CE93" s="17"/>
      <c r="CF93" s="67"/>
      <c r="CG93" s="66"/>
      <c r="CH93" s="66"/>
      <c r="CI93" s="66"/>
      <c r="CJ93" s="66"/>
      <c r="CK93" s="66"/>
      <c r="CL93" s="66"/>
      <c r="CM93" s="65"/>
      <c r="CN93" s="64"/>
      <c r="CO93" s="17"/>
      <c r="CP93" s="17"/>
      <c r="CQ93" s="67"/>
      <c r="CR93" s="66"/>
      <c r="CS93" s="66"/>
      <c r="CT93" s="66"/>
      <c r="CU93" s="66"/>
      <c r="CV93" s="66"/>
      <c r="CW93" s="66"/>
      <c r="CX93" s="65"/>
      <c r="CY93" s="64"/>
      <c r="CZ93" s="17"/>
      <c r="DA93" s="17"/>
      <c r="DB93" s="67"/>
      <c r="DC93" s="66"/>
      <c r="DD93" s="66"/>
      <c r="DE93" s="66"/>
      <c r="DF93" s="66"/>
      <c r="DG93" s="66"/>
      <c r="DH93" s="66"/>
      <c r="DI93" s="65"/>
      <c r="DJ93" s="64"/>
      <c r="DK93" s="17"/>
      <c r="DL93" s="17"/>
      <c r="DM93" s="67"/>
      <c r="DN93" s="66"/>
      <c r="DO93" s="66"/>
      <c r="DP93" s="66"/>
      <c r="DQ93" s="66"/>
      <c r="DR93" s="66"/>
      <c r="DS93" s="66"/>
      <c r="DT93" s="65"/>
      <c r="DU93" s="64"/>
      <c r="DV93" s="17"/>
      <c r="DW93" s="17"/>
      <c r="DX93" s="67"/>
      <c r="DY93" s="66"/>
      <c r="DZ93" s="66"/>
      <c r="EA93" s="66"/>
      <c r="EB93" s="66"/>
      <c r="EC93" s="66"/>
      <c r="ED93" s="66"/>
      <c r="EE93" s="65"/>
      <c r="EF93" s="64"/>
      <c r="EG93" s="17"/>
      <c r="EH93" s="17"/>
      <c r="EI93" s="67"/>
      <c r="EJ93" s="66"/>
      <c r="EK93" s="66"/>
      <c r="EL93" s="66"/>
      <c r="EM93" s="66"/>
      <c r="EN93" s="66"/>
      <c r="EO93" s="66"/>
      <c r="EP93" s="65"/>
      <c r="EQ93" s="64"/>
      <c r="ER93" s="17"/>
      <c r="ES93" s="17"/>
      <c r="ET93" s="67"/>
      <c r="EU93" s="66"/>
      <c r="EV93" s="66"/>
      <c r="EW93" s="66"/>
      <c r="EX93" s="66"/>
      <c r="EY93" s="66"/>
      <c r="EZ93" s="66"/>
      <c r="FA93" s="65"/>
      <c r="FB93" s="64"/>
      <c r="FC93" s="17"/>
      <c r="FD93" s="17"/>
      <c r="FE93" s="67"/>
      <c r="FF93" s="66"/>
      <c r="FG93" s="66"/>
      <c r="FH93" s="66"/>
      <c r="FI93" s="66"/>
      <c r="FJ93" s="66"/>
      <c r="FK93" s="66"/>
      <c r="FL93" s="65"/>
      <c r="FM93" s="64"/>
      <c r="FN93" s="17"/>
      <c r="FO93" s="17"/>
      <c r="FP93" s="67"/>
      <c r="FQ93" s="66"/>
      <c r="FR93" s="66"/>
      <c r="FS93" s="66"/>
      <c r="FT93" s="66"/>
      <c r="FU93" s="66"/>
      <c r="FV93" s="66"/>
      <c r="FW93" s="65"/>
      <c r="FX93" s="64"/>
      <c r="FY93" s="17"/>
      <c r="FZ93" s="17"/>
      <c r="GA93" s="67"/>
      <c r="GB93" s="66"/>
      <c r="GC93" s="66"/>
      <c r="GD93" s="66"/>
      <c r="GE93" s="66"/>
      <c r="GF93" s="66"/>
      <c r="GG93" s="66"/>
      <c r="GH93" s="65"/>
      <c r="GI93" s="64"/>
      <c r="GJ93" s="17"/>
      <c r="GK93" s="17"/>
      <c r="GL93" s="67"/>
      <c r="GM93" s="66"/>
      <c r="GN93" s="66"/>
      <c r="GO93" s="66"/>
      <c r="GP93" s="66"/>
      <c r="GQ93" s="66"/>
      <c r="GR93" s="66"/>
      <c r="GS93" s="65"/>
      <c r="GT93" s="64"/>
      <c r="GU93" s="17"/>
      <c r="GV93" s="17"/>
      <c r="GW93" s="67"/>
      <c r="GX93" s="66"/>
      <c r="GY93" s="66"/>
      <c r="GZ93" s="66"/>
      <c r="HA93" s="66"/>
      <c r="HB93" s="66"/>
      <c r="HC93" s="66"/>
      <c r="HD93" s="65"/>
      <c r="HE93" s="64"/>
      <c r="HF93" s="17"/>
      <c r="HG93" s="17"/>
      <c r="HH93" s="67"/>
      <c r="HI93" s="66"/>
      <c r="HJ93" s="66"/>
      <c r="HK93" s="66"/>
      <c r="HL93" s="66"/>
      <c r="HM93" s="66"/>
      <c r="HN93" s="66"/>
      <c r="HO93" s="65"/>
      <c r="HP93" s="64"/>
      <c r="HQ93" s="17"/>
      <c r="HR93" s="17"/>
      <c r="HS93" s="67"/>
      <c r="HT93" s="66"/>
      <c r="HU93" s="66"/>
      <c r="HV93" s="66"/>
      <c r="HW93" s="66"/>
      <c r="HX93" s="66"/>
      <c r="HY93" s="66"/>
      <c r="HZ93" s="65"/>
      <c r="IA93" s="64"/>
      <c r="IB93" s="17"/>
      <c r="IC93" s="17"/>
    </row>
    <row r="94" spans="1:237" x14ac:dyDescent="0.15">
      <c r="A94" s="76"/>
      <c r="B94" s="79"/>
      <c r="C94" s="79"/>
      <c r="D94" s="78"/>
      <c r="E94" s="78"/>
      <c r="F94" s="78"/>
      <c r="G94" s="78"/>
      <c r="H94" s="78"/>
      <c r="I94" s="78"/>
      <c r="J94" s="65"/>
      <c r="K94" s="65"/>
      <c r="L94" s="65"/>
      <c r="M94" s="65"/>
      <c r="N94" s="65"/>
      <c r="O94" s="65"/>
      <c r="P94" s="65"/>
      <c r="Q94" s="17"/>
      <c r="R94" s="67"/>
      <c r="S94" s="66"/>
      <c r="T94" s="66"/>
      <c r="U94" s="66"/>
      <c r="V94" s="66"/>
      <c r="W94" s="66"/>
      <c r="X94" s="66"/>
      <c r="Y94" s="65"/>
      <c r="Z94" s="64"/>
      <c r="AA94" s="17"/>
      <c r="AB94" s="17"/>
      <c r="AC94" s="67"/>
      <c r="AD94" s="66"/>
      <c r="AE94" s="66"/>
      <c r="AF94" s="66"/>
      <c r="AG94" s="66"/>
      <c r="AH94" s="66"/>
      <c r="AI94" s="66"/>
      <c r="AJ94" s="65"/>
      <c r="AK94" s="64"/>
      <c r="AL94" s="17"/>
      <c r="AM94" s="17"/>
      <c r="AN94" s="67"/>
      <c r="AO94" s="66"/>
      <c r="AP94" s="66"/>
      <c r="AQ94" s="66"/>
      <c r="AR94" s="66"/>
      <c r="AS94" s="66"/>
      <c r="AT94" s="66"/>
      <c r="AU94" s="65"/>
      <c r="AV94" s="64"/>
      <c r="AW94" s="17"/>
      <c r="AX94" s="17"/>
      <c r="AY94" s="67"/>
      <c r="AZ94" s="66"/>
      <c r="BA94" s="66"/>
      <c r="BB94" s="66"/>
      <c r="BC94" s="66"/>
      <c r="BD94" s="66"/>
      <c r="BE94" s="66"/>
      <c r="BF94" s="65"/>
      <c r="BG94" s="64"/>
      <c r="BH94" s="17"/>
      <c r="BI94" s="17"/>
      <c r="BJ94" s="67"/>
      <c r="BK94" s="66"/>
      <c r="BL94" s="66"/>
      <c r="BM94" s="66"/>
      <c r="BN94" s="66"/>
      <c r="BO94" s="66"/>
      <c r="BP94" s="66"/>
      <c r="BQ94" s="65"/>
      <c r="BR94" s="64"/>
      <c r="BS94" s="17"/>
      <c r="BT94" s="17"/>
      <c r="BU94" s="67"/>
      <c r="BV94" s="66"/>
      <c r="BW94" s="66"/>
      <c r="BX94" s="66"/>
      <c r="BY94" s="66"/>
      <c r="BZ94" s="66"/>
      <c r="CA94" s="66"/>
      <c r="CB94" s="65"/>
      <c r="CC94" s="64"/>
      <c r="CD94" s="17"/>
      <c r="CE94" s="17"/>
      <c r="CF94" s="67"/>
      <c r="CG94" s="66"/>
      <c r="CH94" s="66"/>
      <c r="CI94" s="66"/>
      <c r="CJ94" s="66"/>
      <c r="CK94" s="66"/>
      <c r="CL94" s="66"/>
      <c r="CM94" s="65"/>
      <c r="CN94" s="64"/>
      <c r="CO94" s="17"/>
      <c r="CP94" s="17"/>
      <c r="CQ94" s="67"/>
      <c r="CR94" s="66"/>
      <c r="CS94" s="66"/>
      <c r="CT94" s="66"/>
      <c r="CU94" s="66"/>
      <c r="CV94" s="66"/>
      <c r="CW94" s="66"/>
      <c r="CX94" s="65"/>
      <c r="CY94" s="64"/>
      <c r="CZ94" s="17"/>
      <c r="DA94" s="17"/>
      <c r="DB94" s="67"/>
      <c r="DC94" s="66"/>
      <c r="DD94" s="66"/>
      <c r="DE94" s="66"/>
      <c r="DF94" s="66"/>
      <c r="DG94" s="66"/>
      <c r="DH94" s="66"/>
      <c r="DI94" s="65"/>
      <c r="DJ94" s="64"/>
      <c r="DK94" s="17"/>
      <c r="DL94" s="17"/>
      <c r="DM94" s="67"/>
      <c r="DN94" s="66"/>
      <c r="DO94" s="66"/>
      <c r="DP94" s="66"/>
      <c r="DQ94" s="66"/>
      <c r="DR94" s="66"/>
      <c r="DS94" s="66"/>
      <c r="DT94" s="65"/>
      <c r="DU94" s="64"/>
      <c r="DV94" s="17"/>
      <c r="DW94" s="17"/>
      <c r="DX94" s="67"/>
      <c r="DY94" s="66"/>
      <c r="DZ94" s="66"/>
      <c r="EA94" s="66"/>
      <c r="EB94" s="66"/>
      <c r="EC94" s="66"/>
      <c r="ED94" s="66"/>
      <c r="EE94" s="65"/>
      <c r="EF94" s="64"/>
      <c r="EG94" s="17"/>
      <c r="EH94" s="17"/>
      <c r="EI94" s="67"/>
      <c r="EJ94" s="66"/>
      <c r="EK94" s="66"/>
      <c r="EL94" s="66"/>
      <c r="EM94" s="66"/>
      <c r="EN94" s="66"/>
      <c r="EO94" s="66"/>
      <c r="EP94" s="65"/>
      <c r="EQ94" s="64"/>
      <c r="ER94" s="17"/>
      <c r="ES94" s="17"/>
      <c r="ET94" s="67"/>
      <c r="EU94" s="66"/>
      <c r="EV94" s="66"/>
      <c r="EW94" s="66"/>
      <c r="EX94" s="66"/>
      <c r="EY94" s="66"/>
      <c r="EZ94" s="66"/>
      <c r="FA94" s="65"/>
      <c r="FB94" s="64"/>
      <c r="FC94" s="17"/>
      <c r="FD94" s="17"/>
      <c r="FE94" s="67"/>
      <c r="FF94" s="66"/>
      <c r="FG94" s="66"/>
      <c r="FH94" s="66"/>
      <c r="FI94" s="66"/>
      <c r="FJ94" s="66"/>
      <c r="FK94" s="66"/>
      <c r="FL94" s="65"/>
      <c r="FM94" s="64"/>
      <c r="FN94" s="17"/>
      <c r="FO94" s="17"/>
      <c r="FP94" s="67"/>
      <c r="FQ94" s="66"/>
      <c r="FR94" s="66"/>
      <c r="FS94" s="66"/>
      <c r="FT94" s="66"/>
      <c r="FU94" s="66"/>
      <c r="FV94" s="66"/>
      <c r="FW94" s="65"/>
      <c r="FX94" s="64"/>
      <c r="FY94" s="17"/>
      <c r="FZ94" s="17"/>
      <c r="GA94" s="67"/>
      <c r="GB94" s="66"/>
      <c r="GC94" s="66"/>
      <c r="GD94" s="66"/>
      <c r="GE94" s="66"/>
      <c r="GF94" s="66"/>
      <c r="GG94" s="66"/>
      <c r="GH94" s="65"/>
      <c r="GI94" s="64"/>
      <c r="GJ94" s="17"/>
      <c r="GK94" s="17"/>
      <c r="GL94" s="67"/>
      <c r="GM94" s="66"/>
      <c r="GN94" s="66"/>
      <c r="GO94" s="66"/>
      <c r="GP94" s="66"/>
      <c r="GQ94" s="66"/>
      <c r="GR94" s="66"/>
      <c r="GS94" s="65"/>
      <c r="GT94" s="64"/>
      <c r="GU94" s="17"/>
      <c r="GV94" s="17"/>
      <c r="GW94" s="67"/>
      <c r="GX94" s="66"/>
      <c r="GY94" s="66"/>
      <c r="GZ94" s="66"/>
      <c r="HA94" s="66"/>
      <c r="HB94" s="66"/>
      <c r="HC94" s="66"/>
      <c r="HD94" s="65"/>
      <c r="HE94" s="64"/>
      <c r="HF94" s="17"/>
      <c r="HG94" s="17"/>
      <c r="HH94" s="67"/>
      <c r="HI94" s="66"/>
      <c r="HJ94" s="66"/>
      <c r="HK94" s="66"/>
      <c r="HL94" s="66"/>
      <c r="HM94" s="66"/>
      <c r="HN94" s="66"/>
      <c r="HO94" s="65"/>
      <c r="HP94" s="64"/>
      <c r="HQ94" s="17"/>
      <c r="HR94" s="17"/>
      <c r="HS94" s="67"/>
      <c r="HT94" s="66"/>
      <c r="HU94" s="66"/>
      <c r="HV94" s="66"/>
      <c r="HW94" s="66"/>
      <c r="HX94" s="66"/>
      <c r="HY94" s="66"/>
      <c r="HZ94" s="65"/>
      <c r="IA94" s="64"/>
      <c r="IB94" s="17"/>
      <c r="IC94" s="17"/>
    </row>
    <row r="95" spans="1:237" x14ac:dyDescent="0.15">
      <c r="A95" s="76"/>
      <c r="B95" s="79"/>
      <c r="C95" s="79"/>
      <c r="D95" s="78"/>
      <c r="E95" s="78"/>
      <c r="F95" s="78"/>
      <c r="G95" s="78"/>
      <c r="H95" s="78"/>
      <c r="I95" s="78"/>
      <c r="J95" s="65"/>
      <c r="K95" s="65"/>
      <c r="L95" s="65"/>
      <c r="M95" s="65"/>
      <c r="N95" s="65"/>
      <c r="O95" s="65"/>
      <c r="P95" s="65"/>
      <c r="Q95" s="17"/>
      <c r="R95" s="67"/>
      <c r="S95" s="66"/>
      <c r="T95" s="66"/>
      <c r="U95" s="66"/>
      <c r="V95" s="66"/>
      <c r="W95" s="66"/>
      <c r="X95" s="66"/>
      <c r="Y95" s="65"/>
      <c r="Z95" s="64"/>
      <c r="AA95" s="17"/>
      <c r="AB95" s="17"/>
      <c r="AC95" s="67"/>
      <c r="AD95" s="66"/>
      <c r="AE95" s="66"/>
      <c r="AF95" s="66"/>
      <c r="AG95" s="66"/>
      <c r="AH95" s="66"/>
      <c r="AI95" s="66"/>
      <c r="AJ95" s="65"/>
      <c r="AK95" s="64"/>
      <c r="AL95" s="17"/>
      <c r="AM95" s="17"/>
      <c r="AN95" s="67"/>
      <c r="AO95" s="66"/>
      <c r="AP95" s="66"/>
      <c r="AQ95" s="66"/>
      <c r="AR95" s="66"/>
      <c r="AS95" s="66"/>
      <c r="AT95" s="66"/>
      <c r="AU95" s="65"/>
      <c r="AV95" s="64"/>
      <c r="AW95" s="17"/>
      <c r="AX95" s="17"/>
      <c r="AY95" s="67"/>
      <c r="AZ95" s="66"/>
      <c r="BA95" s="66"/>
      <c r="BB95" s="66"/>
      <c r="BC95" s="66"/>
      <c r="BD95" s="66"/>
      <c r="BE95" s="66"/>
      <c r="BF95" s="65"/>
      <c r="BG95" s="64"/>
      <c r="BH95" s="17"/>
      <c r="BI95" s="17"/>
      <c r="BJ95" s="67"/>
      <c r="BK95" s="66"/>
      <c r="BL95" s="66"/>
      <c r="BM95" s="66"/>
      <c r="BN95" s="66"/>
      <c r="BO95" s="66"/>
      <c r="BP95" s="66"/>
      <c r="BQ95" s="65"/>
      <c r="BR95" s="64"/>
      <c r="BS95" s="17"/>
      <c r="BT95" s="17"/>
      <c r="BU95" s="67"/>
      <c r="BV95" s="66"/>
      <c r="BW95" s="66"/>
      <c r="BX95" s="66"/>
      <c r="BY95" s="66"/>
      <c r="BZ95" s="66"/>
      <c r="CA95" s="66"/>
      <c r="CB95" s="65"/>
      <c r="CC95" s="64"/>
      <c r="CD95" s="17"/>
      <c r="CE95" s="17"/>
      <c r="CF95" s="67"/>
      <c r="CG95" s="66"/>
      <c r="CH95" s="66"/>
      <c r="CI95" s="66"/>
      <c r="CJ95" s="66"/>
      <c r="CK95" s="66"/>
      <c r="CL95" s="66"/>
      <c r="CM95" s="65"/>
      <c r="CN95" s="64"/>
      <c r="CO95" s="17"/>
      <c r="CP95" s="17"/>
      <c r="CQ95" s="67"/>
      <c r="CR95" s="66"/>
      <c r="CS95" s="66"/>
      <c r="CT95" s="66"/>
      <c r="CU95" s="66"/>
      <c r="CV95" s="66"/>
      <c r="CW95" s="66"/>
      <c r="CX95" s="65"/>
      <c r="CY95" s="64"/>
      <c r="CZ95" s="17"/>
      <c r="DA95" s="17"/>
      <c r="DB95" s="67"/>
      <c r="DC95" s="66"/>
      <c r="DD95" s="66"/>
      <c r="DE95" s="66"/>
      <c r="DF95" s="66"/>
      <c r="DG95" s="66"/>
      <c r="DH95" s="66"/>
      <c r="DI95" s="65"/>
      <c r="DJ95" s="64"/>
      <c r="DK95" s="17"/>
      <c r="DL95" s="17"/>
      <c r="DM95" s="67"/>
      <c r="DN95" s="66"/>
      <c r="DO95" s="66"/>
      <c r="DP95" s="66"/>
      <c r="DQ95" s="66"/>
      <c r="DR95" s="66"/>
      <c r="DS95" s="66"/>
      <c r="DT95" s="65"/>
      <c r="DU95" s="64"/>
      <c r="DV95" s="17"/>
      <c r="DW95" s="17"/>
      <c r="DX95" s="67"/>
      <c r="DY95" s="66"/>
      <c r="DZ95" s="66"/>
      <c r="EA95" s="66"/>
      <c r="EB95" s="66"/>
      <c r="EC95" s="66"/>
      <c r="ED95" s="66"/>
      <c r="EE95" s="65"/>
      <c r="EF95" s="64"/>
      <c r="EG95" s="17"/>
      <c r="EH95" s="17"/>
      <c r="EI95" s="67"/>
      <c r="EJ95" s="66"/>
      <c r="EK95" s="66"/>
      <c r="EL95" s="66"/>
      <c r="EM95" s="66"/>
      <c r="EN95" s="66"/>
      <c r="EO95" s="66"/>
      <c r="EP95" s="65"/>
      <c r="EQ95" s="64"/>
      <c r="ER95" s="17"/>
      <c r="ES95" s="17"/>
      <c r="ET95" s="67"/>
      <c r="EU95" s="66"/>
      <c r="EV95" s="66"/>
      <c r="EW95" s="66"/>
      <c r="EX95" s="66"/>
      <c r="EY95" s="66"/>
      <c r="EZ95" s="66"/>
      <c r="FA95" s="65"/>
      <c r="FB95" s="64"/>
      <c r="FC95" s="17"/>
      <c r="FD95" s="17"/>
      <c r="FE95" s="67"/>
      <c r="FF95" s="66"/>
      <c r="FG95" s="66"/>
      <c r="FH95" s="66"/>
      <c r="FI95" s="66"/>
      <c r="FJ95" s="66"/>
      <c r="FK95" s="66"/>
      <c r="FL95" s="65"/>
      <c r="FM95" s="64"/>
      <c r="FN95" s="17"/>
      <c r="FO95" s="17"/>
      <c r="FP95" s="67"/>
      <c r="FQ95" s="66"/>
      <c r="FR95" s="66"/>
      <c r="FS95" s="66"/>
      <c r="FT95" s="66"/>
      <c r="FU95" s="66"/>
      <c r="FV95" s="66"/>
      <c r="FW95" s="65"/>
      <c r="FX95" s="64"/>
      <c r="FY95" s="17"/>
      <c r="FZ95" s="17"/>
      <c r="GA95" s="67"/>
      <c r="GB95" s="66"/>
      <c r="GC95" s="66"/>
      <c r="GD95" s="66"/>
      <c r="GE95" s="66"/>
      <c r="GF95" s="66"/>
      <c r="GG95" s="66"/>
      <c r="GH95" s="65"/>
      <c r="GI95" s="64"/>
      <c r="GJ95" s="17"/>
      <c r="GK95" s="17"/>
      <c r="GL95" s="67"/>
      <c r="GM95" s="66"/>
      <c r="GN95" s="66"/>
      <c r="GO95" s="66"/>
      <c r="GP95" s="66"/>
      <c r="GQ95" s="66"/>
      <c r="GR95" s="66"/>
      <c r="GS95" s="65"/>
      <c r="GT95" s="64"/>
      <c r="GU95" s="17"/>
      <c r="GV95" s="17"/>
      <c r="GW95" s="67"/>
      <c r="GX95" s="66"/>
      <c r="GY95" s="66"/>
      <c r="GZ95" s="66"/>
      <c r="HA95" s="66"/>
      <c r="HB95" s="66"/>
      <c r="HC95" s="66"/>
      <c r="HD95" s="65"/>
      <c r="HE95" s="64"/>
      <c r="HF95" s="17"/>
      <c r="HG95" s="17"/>
      <c r="HH95" s="67"/>
      <c r="HI95" s="66"/>
      <c r="HJ95" s="66"/>
      <c r="HK95" s="66"/>
      <c r="HL95" s="66"/>
      <c r="HM95" s="66"/>
      <c r="HN95" s="66"/>
      <c r="HO95" s="65"/>
      <c r="HP95" s="64"/>
      <c r="HQ95" s="17"/>
      <c r="HR95" s="17"/>
      <c r="HS95" s="67"/>
      <c r="HT95" s="66"/>
      <c r="HU95" s="66"/>
      <c r="HV95" s="66"/>
      <c r="HW95" s="66"/>
      <c r="HX95" s="66"/>
      <c r="HY95" s="66"/>
      <c r="HZ95" s="65"/>
      <c r="IA95" s="64"/>
      <c r="IB95" s="17"/>
      <c r="IC95" s="17"/>
    </row>
    <row r="96" spans="1:237" x14ac:dyDescent="0.15">
      <c r="A96" s="76"/>
      <c r="B96" s="79"/>
      <c r="C96" s="79"/>
      <c r="D96" s="78"/>
      <c r="E96" s="78"/>
      <c r="F96" s="78"/>
      <c r="G96" s="78"/>
      <c r="H96" s="78"/>
      <c r="I96" s="78"/>
      <c r="J96" s="65"/>
      <c r="K96" s="65"/>
      <c r="L96" s="65"/>
      <c r="M96" s="65"/>
      <c r="N96" s="65"/>
      <c r="O96" s="65"/>
      <c r="P96" s="65"/>
      <c r="Q96" s="17"/>
      <c r="R96" s="67"/>
      <c r="S96" s="66"/>
      <c r="T96" s="66"/>
      <c r="U96" s="66"/>
      <c r="V96" s="66"/>
      <c r="W96" s="66"/>
      <c r="X96" s="66"/>
      <c r="Y96" s="65"/>
      <c r="Z96" s="64"/>
      <c r="AA96" s="17"/>
      <c r="AB96" s="17"/>
      <c r="AC96" s="67"/>
      <c r="AD96" s="66"/>
      <c r="AE96" s="66"/>
      <c r="AF96" s="66"/>
      <c r="AG96" s="66"/>
      <c r="AH96" s="66"/>
      <c r="AI96" s="66"/>
      <c r="AJ96" s="65"/>
      <c r="AK96" s="64"/>
      <c r="AL96" s="17"/>
      <c r="AM96" s="17"/>
      <c r="AN96" s="67"/>
      <c r="AO96" s="66"/>
      <c r="AP96" s="66"/>
      <c r="AQ96" s="66"/>
      <c r="AR96" s="66"/>
      <c r="AS96" s="66"/>
      <c r="AT96" s="66"/>
      <c r="AU96" s="65"/>
      <c r="AV96" s="64"/>
      <c r="AW96" s="17"/>
      <c r="AX96" s="17"/>
      <c r="AY96" s="67"/>
      <c r="AZ96" s="66"/>
      <c r="BA96" s="66"/>
      <c r="BB96" s="66"/>
      <c r="BC96" s="66"/>
      <c r="BD96" s="66"/>
      <c r="BE96" s="66"/>
      <c r="BF96" s="65"/>
      <c r="BG96" s="64"/>
      <c r="BH96" s="17"/>
      <c r="BI96" s="17"/>
      <c r="BJ96" s="67"/>
      <c r="BK96" s="66"/>
      <c r="BL96" s="66"/>
      <c r="BM96" s="66"/>
      <c r="BN96" s="66"/>
      <c r="BO96" s="66"/>
      <c r="BP96" s="66"/>
      <c r="BQ96" s="65"/>
      <c r="BR96" s="64"/>
      <c r="BS96" s="17"/>
      <c r="BT96" s="17"/>
      <c r="BU96" s="67"/>
      <c r="BV96" s="66"/>
      <c r="BW96" s="66"/>
      <c r="BX96" s="66"/>
      <c r="BY96" s="66"/>
      <c r="BZ96" s="66"/>
      <c r="CA96" s="66"/>
      <c r="CB96" s="65"/>
      <c r="CC96" s="64"/>
      <c r="CD96" s="17"/>
      <c r="CE96" s="17"/>
      <c r="CF96" s="67"/>
      <c r="CG96" s="66"/>
      <c r="CH96" s="66"/>
      <c r="CI96" s="66"/>
      <c r="CJ96" s="66"/>
      <c r="CK96" s="66"/>
      <c r="CL96" s="66"/>
      <c r="CM96" s="65"/>
      <c r="CN96" s="64"/>
      <c r="CO96" s="17"/>
      <c r="CP96" s="17"/>
      <c r="CQ96" s="67"/>
      <c r="CR96" s="66"/>
      <c r="CS96" s="66"/>
      <c r="CT96" s="66"/>
      <c r="CU96" s="66"/>
      <c r="CV96" s="66"/>
      <c r="CW96" s="66"/>
      <c r="CX96" s="65"/>
      <c r="CY96" s="64"/>
      <c r="CZ96" s="17"/>
      <c r="DA96" s="17"/>
      <c r="DB96" s="67"/>
      <c r="DC96" s="66"/>
      <c r="DD96" s="66"/>
      <c r="DE96" s="66"/>
      <c r="DF96" s="66"/>
      <c r="DG96" s="66"/>
      <c r="DH96" s="66"/>
      <c r="DI96" s="65"/>
      <c r="DJ96" s="64"/>
      <c r="DK96" s="17"/>
      <c r="DL96" s="17"/>
      <c r="DM96" s="67"/>
      <c r="DN96" s="66"/>
      <c r="DO96" s="66"/>
      <c r="DP96" s="66"/>
      <c r="DQ96" s="66"/>
      <c r="DR96" s="66"/>
      <c r="DS96" s="66"/>
      <c r="DT96" s="65"/>
      <c r="DU96" s="64"/>
      <c r="DV96" s="17"/>
      <c r="DW96" s="17"/>
      <c r="DX96" s="67"/>
      <c r="DY96" s="66"/>
      <c r="DZ96" s="66"/>
      <c r="EA96" s="66"/>
      <c r="EB96" s="66"/>
      <c r="EC96" s="66"/>
      <c r="ED96" s="66"/>
      <c r="EE96" s="65"/>
      <c r="EF96" s="64"/>
      <c r="EG96" s="17"/>
      <c r="EH96" s="17"/>
      <c r="EI96" s="67"/>
      <c r="EJ96" s="66"/>
      <c r="EK96" s="66"/>
      <c r="EL96" s="66"/>
      <c r="EM96" s="66"/>
      <c r="EN96" s="66"/>
      <c r="EO96" s="66"/>
      <c r="EP96" s="65"/>
      <c r="EQ96" s="64"/>
      <c r="ER96" s="17"/>
      <c r="ES96" s="17"/>
      <c r="ET96" s="67"/>
      <c r="EU96" s="66"/>
      <c r="EV96" s="66"/>
      <c r="EW96" s="66"/>
      <c r="EX96" s="66"/>
      <c r="EY96" s="66"/>
      <c r="EZ96" s="66"/>
      <c r="FA96" s="65"/>
      <c r="FB96" s="64"/>
      <c r="FC96" s="17"/>
      <c r="FD96" s="17"/>
      <c r="FE96" s="67"/>
      <c r="FF96" s="66"/>
      <c r="FG96" s="66"/>
      <c r="FH96" s="66"/>
      <c r="FI96" s="66"/>
      <c r="FJ96" s="66"/>
      <c r="FK96" s="66"/>
      <c r="FL96" s="65"/>
      <c r="FM96" s="64"/>
      <c r="FN96" s="17"/>
      <c r="FO96" s="17"/>
      <c r="FP96" s="67"/>
      <c r="FQ96" s="66"/>
      <c r="FR96" s="66"/>
      <c r="FS96" s="66"/>
      <c r="FT96" s="66"/>
      <c r="FU96" s="66"/>
      <c r="FV96" s="66"/>
      <c r="FW96" s="65"/>
      <c r="FX96" s="64"/>
      <c r="FY96" s="17"/>
      <c r="FZ96" s="17"/>
      <c r="GA96" s="67"/>
      <c r="GB96" s="66"/>
      <c r="GC96" s="66"/>
      <c r="GD96" s="66"/>
      <c r="GE96" s="66"/>
      <c r="GF96" s="66"/>
      <c r="GG96" s="66"/>
      <c r="GH96" s="65"/>
      <c r="GI96" s="64"/>
      <c r="GJ96" s="17"/>
      <c r="GK96" s="17"/>
      <c r="GL96" s="67"/>
      <c r="GM96" s="66"/>
      <c r="GN96" s="66"/>
      <c r="GO96" s="66"/>
      <c r="GP96" s="66"/>
      <c r="GQ96" s="66"/>
      <c r="GR96" s="66"/>
      <c r="GS96" s="65"/>
      <c r="GT96" s="64"/>
      <c r="GU96" s="17"/>
      <c r="GV96" s="17"/>
      <c r="GW96" s="67"/>
      <c r="GX96" s="66"/>
      <c r="GY96" s="66"/>
      <c r="GZ96" s="66"/>
      <c r="HA96" s="66"/>
      <c r="HB96" s="66"/>
      <c r="HC96" s="66"/>
      <c r="HD96" s="65"/>
      <c r="HE96" s="64"/>
      <c r="HF96" s="17"/>
      <c r="HG96" s="17"/>
      <c r="HH96" s="67"/>
      <c r="HI96" s="66"/>
      <c r="HJ96" s="66"/>
      <c r="HK96" s="66"/>
      <c r="HL96" s="66"/>
      <c r="HM96" s="66"/>
      <c r="HN96" s="66"/>
      <c r="HO96" s="65"/>
      <c r="HP96" s="64"/>
      <c r="HQ96" s="17"/>
      <c r="HR96" s="17"/>
      <c r="HS96" s="67"/>
      <c r="HT96" s="66"/>
      <c r="HU96" s="66"/>
      <c r="HV96" s="66"/>
      <c r="HW96" s="66"/>
      <c r="HX96" s="66"/>
      <c r="HY96" s="66"/>
      <c r="HZ96" s="65"/>
      <c r="IA96" s="64"/>
      <c r="IB96" s="17"/>
      <c r="IC96" s="17"/>
    </row>
    <row r="97" spans="1:237" x14ac:dyDescent="0.15">
      <c r="A97" s="76"/>
      <c r="B97" s="79"/>
      <c r="C97" s="79"/>
      <c r="D97" s="78"/>
      <c r="E97" s="78"/>
      <c r="F97" s="78"/>
      <c r="G97" s="78"/>
      <c r="H97" s="78"/>
      <c r="I97" s="78"/>
      <c r="J97" s="65"/>
      <c r="K97" s="65"/>
      <c r="L97" s="65"/>
      <c r="M97" s="65"/>
      <c r="N97" s="65"/>
      <c r="O97" s="65"/>
      <c r="P97" s="65"/>
      <c r="Q97" s="17"/>
      <c r="R97" s="67"/>
      <c r="S97" s="66"/>
      <c r="T97" s="66"/>
      <c r="U97" s="66"/>
      <c r="V97" s="66"/>
      <c r="W97" s="66"/>
      <c r="X97" s="66"/>
      <c r="Y97" s="65"/>
      <c r="Z97" s="64"/>
      <c r="AA97" s="17"/>
      <c r="AB97" s="17"/>
      <c r="AC97" s="67"/>
      <c r="AD97" s="66"/>
      <c r="AE97" s="66"/>
      <c r="AF97" s="66"/>
      <c r="AG97" s="66"/>
      <c r="AH97" s="66"/>
      <c r="AI97" s="66"/>
      <c r="AJ97" s="65"/>
      <c r="AK97" s="64"/>
      <c r="AL97" s="17"/>
      <c r="AM97" s="17"/>
      <c r="AN97" s="67"/>
      <c r="AO97" s="66"/>
      <c r="AP97" s="66"/>
      <c r="AQ97" s="66"/>
      <c r="AR97" s="66"/>
      <c r="AS97" s="66"/>
      <c r="AT97" s="66"/>
      <c r="AU97" s="65"/>
      <c r="AV97" s="64"/>
      <c r="AW97" s="17"/>
      <c r="AX97" s="17"/>
      <c r="AY97" s="67"/>
      <c r="AZ97" s="66"/>
      <c r="BA97" s="66"/>
      <c r="BB97" s="66"/>
      <c r="BC97" s="66"/>
      <c r="BD97" s="66"/>
      <c r="BE97" s="66"/>
      <c r="BF97" s="65"/>
      <c r="BG97" s="64"/>
      <c r="BH97" s="17"/>
      <c r="BI97" s="17"/>
      <c r="BJ97" s="67"/>
      <c r="BK97" s="66"/>
      <c r="BL97" s="66"/>
      <c r="BM97" s="66"/>
      <c r="BN97" s="66"/>
      <c r="BO97" s="66"/>
      <c r="BP97" s="66"/>
      <c r="BQ97" s="65"/>
      <c r="BR97" s="64"/>
      <c r="BS97" s="17"/>
      <c r="BT97" s="17"/>
      <c r="BU97" s="67"/>
      <c r="BV97" s="66"/>
      <c r="BW97" s="66"/>
      <c r="BX97" s="66"/>
      <c r="BY97" s="66"/>
      <c r="BZ97" s="66"/>
      <c r="CA97" s="66"/>
      <c r="CB97" s="65"/>
      <c r="CC97" s="64"/>
      <c r="CD97" s="17"/>
      <c r="CE97" s="17"/>
      <c r="CF97" s="67"/>
      <c r="CG97" s="66"/>
      <c r="CH97" s="66"/>
      <c r="CI97" s="66"/>
      <c r="CJ97" s="66"/>
      <c r="CK97" s="66"/>
      <c r="CL97" s="66"/>
      <c r="CM97" s="65"/>
      <c r="CN97" s="64"/>
      <c r="CO97" s="17"/>
      <c r="CP97" s="17"/>
      <c r="CQ97" s="67"/>
      <c r="CR97" s="66"/>
      <c r="CS97" s="66"/>
      <c r="CT97" s="66"/>
      <c r="CU97" s="66"/>
      <c r="CV97" s="66"/>
      <c r="CW97" s="66"/>
      <c r="CX97" s="65"/>
      <c r="CY97" s="64"/>
      <c r="CZ97" s="17"/>
      <c r="DA97" s="17"/>
      <c r="DB97" s="67"/>
      <c r="DC97" s="66"/>
      <c r="DD97" s="66"/>
      <c r="DE97" s="66"/>
      <c r="DF97" s="66"/>
      <c r="DG97" s="66"/>
      <c r="DH97" s="66"/>
      <c r="DI97" s="65"/>
      <c r="DJ97" s="64"/>
      <c r="DK97" s="17"/>
      <c r="DL97" s="17"/>
      <c r="DM97" s="67"/>
      <c r="DN97" s="66"/>
      <c r="DO97" s="66"/>
      <c r="DP97" s="66"/>
      <c r="DQ97" s="66"/>
      <c r="DR97" s="66"/>
      <c r="DS97" s="66"/>
      <c r="DT97" s="65"/>
      <c r="DU97" s="64"/>
      <c r="DV97" s="17"/>
      <c r="DW97" s="17"/>
      <c r="DX97" s="67"/>
      <c r="DY97" s="66"/>
      <c r="DZ97" s="66"/>
      <c r="EA97" s="66"/>
      <c r="EB97" s="66"/>
      <c r="EC97" s="66"/>
      <c r="ED97" s="66"/>
      <c r="EE97" s="65"/>
      <c r="EF97" s="64"/>
      <c r="EG97" s="17"/>
      <c r="EH97" s="17"/>
      <c r="EI97" s="67"/>
      <c r="EJ97" s="66"/>
      <c r="EK97" s="66"/>
      <c r="EL97" s="66"/>
      <c r="EM97" s="66"/>
      <c r="EN97" s="66"/>
      <c r="EO97" s="66"/>
      <c r="EP97" s="65"/>
      <c r="EQ97" s="64"/>
      <c r="ER97" s="17"/>
      <c r="ES97" s="17"/>
      <c r="ET97" s="67"/>
      <c r="EU97" s="66"/>
      <c r="EV97" s="66"/>
      <c r="EW97" s="66"/>
      <c r="EX97" s="66"/>
      <c r="EY97" s="66"/>
      <c r="EZ97" s="66"/>
      <c r="FA97" s="65"/>
      <c r="FB97" s="64"/>
      <c r="FC97" s="17"/>
      <c r="FD97" s="17"/>
      <c r="FE97" s="67"/>
      <c r="FF97" s="66"/>
      <c r="FG97" s="66"/>
      <c r="FH97" s="66"/>
      <c r="FI97" s="66"/>
      <c r="FJ97" s="66"/>
      <c r="FK97" s="66"/>
      <c r="FL97" s="65"/>
      <c r="FM97" s="64"/>
      <c r="FN97" s="17"/>
      <c r="FO97" s="17"/>
      <c r="FP97" s="67"/>
      <c r="FQ97" s="66"/>
      <c r="FR97" s="66"/>
      <c r="FS97" s="66"/>
      <c r="FT97" s="66"/>
      <c r="FU97" s="66"/>
      <c r="FV97" s="66"/>
      <c r="FW97" s="65"/>
      <c r="FX97" s="64"/>
      <c r="FY97" s="17"/>
      <c r="FZ97" s="17"/>
      <c r="GA97" s="67"/>
      <c r="GB97" s="66"/>
      <c r="GC97" s="66"/>
      <c r="GD97" s="66"/>
      <c r="GE97" s="66"/>
      <c r="GF97" s="66"/>
      <c r="GG97" s="66"/>
      <c r="GH97" s="65"/>
      <c r="GI97" s="64"/>
      <c r="GJ97" s="17"/>
      <c r="GK97" s="17"/>
      <c r="GL97" s="67"/>
      <c r="GM97" s="66"/>
      <c r="GN97" s="66"/>
      <c r="GO97" s="66"/>
      <c r="GP97" s="66"/>
      <c r="GQ97" s="66"/>
      <c r="GR97" s="66"/>
      <c r="GS97" s="65"/>
      <c r="GT97" s="64"/>
      <c r="GU97" s="17"/>
      <c r="GV97" s="17"/>
      <c r="GW97" s="67"/>
      <c r="GX97" s="66"/>
      <c r="GY97" s="66"/>
      <c r="GZ97" s="66"/>
      <c r="HA97" s="66"/>
      <c r="HB97" s="66"/>
      <c r="HC97" s="66"/>
      <c r="HD97" s="65"/>
      <c r="HE97" s="64"/>
      <c r="HF97" s="17"/>
      <c r="HG97" s="17"/>
      <c r="HH97" s="67"/>
      <c r="HI97" s="66"/>
      <c r="HJ97" s="66"/>
      <c r="HK97" s="66"/>
      <c r="HL97" s="66"/>
      <c r="HM97" s="66"/>
      <c r="HN97" s="66"/>
      <c r="HO97" s="65"/>
      <c r="HP97" s="64"/>
      <c r="HQ97" s="17"/>
      <c r="HR97" s="17"/>
      <c r="HS97" s="67"/>
      <c r="HT97" s="66"/>
      <c r="HU97" s="66"/>
      <c r="HV97" s="66"/>
      <c r="HW97" s="66"/>
      <c r="HX97" s="66"/>
      <c r="HY97" s="66"/>
      <c r="HZ97" s="65"/>
      <c r="IA97" s="64"/>
      <c r="IB97" s="17"/>
      <c r="IC97" s="17"/>
    </row>
    <row r="98" spans="1:237" x14ac:dyDescent="0.15">
      <c r="A98" s="76"/>
      <c r="B98" s="79"/>
      <c r="C98" s="79"/>
      <c r="D98" s="78"/>
      <c r="E98" s="78"/>
      <c r="F98" s="78"/>
      <c r="G98" s="78"/>
      <c r="H98" s="78"/>
      <c r="I98" s="78"/>
      <c r="J98" s="65"/>
      <c r="K98" s="65"/>
      <c r="L98" s="65"/>
      <c r="M98" s="65"/>
      <c r="N98" s="65"/>
      <c r="O98" s="65"/>
      <c r="P98" s="65"/>
      <c r="Q98" s="17"/>
      <c r="R98" s="67"/>
      <c r="S98" s="66"/>
      <c r="T98" s="66"/>
      <c r="U98" s="66"/>
      <c r="V98" s="66"/>
      <c r="W98" s="66"/>
      <c r="X98" s="66"/>
      <c r="Y98" s="65"/>
      <c r="Z98" s="64"/>
      <c r="AA98" s="17"/>
      <c r="AB98" s="17"/>
      <c r="AC98" s="67"/>
      <c r="AD98" s="66"/>
      <c r="AE98" s="66"/>
      <c r="AF98" s="66"/>
      <c r="AG98" s="66"/>
      <c r="AH98" s="66"/>
      <c r="AI98" s="66"/>
      <c r="AJ98" s="65"/>
      <c r="AK98" s="64"/>
      <c r="AL98" s="17"/>
      <c r="AM98" s="17"/>
      <c r="AN98" s="67"/>
      <c r="AO98" s="66"/>
      <c r="AP98" s="66"/>
      <c r="AQ98" s="66"/>
      <c r="AR98" s="66"/>
      <c r="AS98" s="66"/>
      <c r="AT98" s="66"/>
      <c r="AU98" s="65"/>
      <c r="AV98" s="64"/>
      <c r="AW98" s="17"/>
      <c r="AX98" s="17"/>
      <c r="AY98" s="67"/>
      <c r="AZ98" s="66"/>
      <c r="BA98" s="66"/>
      <c r="BB98" s="66"/>
      <c r="BC98" s="66"/>
      <c r="BD98" s="66"/>
      <c r="BE98" s="66"/>
      <c r="BF98" s="65"/>
      <c r="BG98" s="64"/>
      <c r="BH98" s="17"/>
      <c r="BI98" s="17"/>
      <c r="BJ98" s="67"/>
      <c r="BK98" s="66"/>
      <c r="BL98" s="66"/>
      <c r="BM98" s="66"/>
      <c r="BN98" s="66"/>
      <c r="BO98" s="66"/>
      <c r="BP98" s="66"/>
      <c r="BQ98" s="65"/>
      <c r="BR98" s="64"/>
      <c r="BS98" s="17"/>
      <c r="BT98" s="17"/>
      <c r="BU98" s="67"/>
      <c r="BV98" s="66"/>
      <c r="BW98" s="66"/>
      <c r="BX98" s="66"/>
      <c r="BY98" s="66"/>
      <c r="BZ98" s="66"/>
      <c r="CA98" s="66"/>
      <c r="CB98" s="65"/>
      <c r="CC98" s="64"/>
      <c r="CD98" s="17"/>
      <c r="CE98" s="17"/>
      <c r="CF98" s="67"/>
      <c r="CG98" s="66"/>
      <c r="CH98" s="66"/>
      <c r="CI98" s="66"/>
      <c r="CJ98" s="66"/>
      <c r="CK98" s="66"/>
      <c r="CL98" s="66"/>
      <c r="CM98" s="65"/>
      <c r="CN98" s="64"/>
      <c r="CO98" s="17"/>
      <c r="CP98" s="17"/>
      <c r="CQ98" s="67"/>
      <c r="CR98" s="66"/>
      <c r="CS98" s="66"/>
      <c r="CT98" s="66"/>
      <c r="CU98" s="66"/>
      <c r="CV98" s="66"/>
      <c r="CW98" s="66"/>
      <c r="CX98" s="65"/>
      <c r="CY98" s="64"/>
      <c r="CZ98" s="17"/>
      <c r="DA98" s="17"/>
      <c r="DB98" s="67"/>
      <c r="DC98" s="66"/>
      <c r="DD98" s="66"/>
      <c r="DE98" s="66"/>
      <c r="DF98" s="66"/>
      <c r="DG98" s="66"/>
      <c r="DH98" s="66"/>
      <c r="DI98" s="65"/>
      <c r="DJ98" s="64"/>
      <c r="DK98" s="17"/>
      <c r="DL98" s="17"/>
      <c r="DM98" s="67"/>
      <c r="DN98" s="66"/>
      <c r="DO98" s="66"/>
      <c r="DP98" s="66"/>
      <c r="DQ98" s="66"/>
      <c r="DR98" s="66"/>
      <c r="DS98" s="66"/>
      <c r="DT98" s="65"/>
      <c r="DU98" s="64"/>
      <c r="DV98" s="17"/>
      <c r="DW98" s="17"/>
      <c r="DX98" s="67"/>
      <c r="DY98" s="66"/>
      <c r="DZ98" s="66"/>
      <c r="EA98" s="66"/>
      <c r="EB98" s="66"/>
      <c r="EC98" s="66"/>
      <c r="ED98" s="66"/>
      <c r="EE98" s="65"/>
      <c r="EF98" s="64"/>
      <c r="EG98" s="17"/>
      <c r="EH98" s="17"/>
      <c r="EI98" s="67"/>
      <c r="EJ98" s="66"/>
      <c r="EK98" s="66"/>
      <c r="EL98" s="66"/>
      <c r="EM98" s="66"/>
      <c r="EN98" s="66"/>
      <c r="EO98" s="66"/>
      <c r="EP98" s="65"/>
      <c r="EQ98" s="64"/>
      <c r="ER98" s="17"/>
      <c r="ES98" s="17"/>
      <c r="ET98" s="67"/>
      <c r="EU98" s="66"/>
      <c r="EV98" s="66"/>
      <c r="EW98" s="66"/>
      <c r="EX98" s="66"/>
      <c r="EY98" s="66"/>
      <c r="EZ98" s="66"/>
      <c r="FA98" s="65"/>
      <c r="FB98" s="64"/>
      <c r="FC98" s="17"/>
      <c r="FD98" s="17"/>
      <c r="FE98" s="67"/>
      <c r="FF98" s="66"/>
      <c r="FG98" s="66"/>
      <c r="FH98" s="66"/>
      <c r="FI98" s="66"/>
      <c r="FJ98" s="66"/>
      <c r="FK98" s="66"/>
      <c r="FL98" s="65"/>
      <c r="FM98" s="64"/>
      <c r="FN98" s="17"/>
      <c r="FO98" s="17"/>
      <c r="FP98" s="67"/>
      <c r="FQ98" s="66"/>
      <c r="FR98" s="66"/>
      <c r="FS98" s="66"/>
      <c r="FT98" s="66"/>
      <c r="FU98" s="66"/>
      <c r="FV98" s="66"/>
      <c r="FW98" s="65"/>
      <c r="FX98" s="64"/>
      <c r="FY98" s="17"/>
      <c r="FZ98" s="17"/>
      <c r="GA98" s="67"/>
      <c r="GB98" s="66"/>
      <c r="GC98" s="66"/>
      <c r="GD98" s="66"/>
      <c r="GE98" s="66"/>
      <c r="GF98" s="66"/>
      <c r="GG98" s="66"/>
      <c r="GH98" s="65"/>
      <c r="GI98" s="64"/>
      <c r="GJ98" s="17"/>
      <c r="GK98" s="17"/>
      <c r="GL98" s="67"/>
      <c r="GM98" s="66"/>
      <c r="GN98" s="66"/>
      <c r="GO98" s="66"/>
      <c r="GP98" s="66"/>
      <c r="GQ98" s="66"/>
      <c r="GR98" s="66"/>
      <c r="GS98" s="65"/>
      <c r="GT98" s="64"/>
      <c r="GU98" s="17"/>
      <c r="GV98" s="17"/>
      <c r="GW98" s="67"/>
      <c r="GX98" s="66"/>
      <c r="GY98" s="66"/>
      <c r="GZ98" s="66"/>
      <c r="HA98" s="66"/>
      <c r="HB98" s="66"/>
      <c r="HC98" s="66"/>
      <c r="HD98" s="65"/>
      <c r="HE98" s="64"/>
      <c r="HF98" s="17"/>
      <c r="HG98" s="17"/>
      <c r="HH98" s="67"/>
      <c r="HI98" s="66"/>
      <c r="HJ98" s="66"/>
      <c r="HK98" s="66"/>
      <c r="HL98" s="66"/>
      <c r="HM98" s="66"/>
      <c r="HN98" s="66"/>
      <c r="HO98" s="65"/>
      <c r="HP98" s="64"/>
      <c r="HQ98" s="17"/>
      <c r="HR98" s="17"/>
      <c r="HS98" s="67"/>
      <c r="HT98" s="66"/>
      <c r="HU98" s="66"/>
      <c r="HV98" s="66"/>
      <c r="HW98" s="66"/>
      <c r="HX98" s="66"/>
      <c r="HY98" s="66"/>
      <c r="HZ98" s="65"/>
      <c r="IA98" s="64"/>
      <c r="IB98" s="17"/>
      <c r="IC98" s="17"/>
    </row>
    <row r="99" spans="1:237" x14ac:dyDescent="0.15">
      <c r="A99" s="76"/>
      <c r="B99" s="79"/>
      <c r="C99" s="79"/>
      <c r="D99" s="78"/>
      <c r="E99" s="78"/>
      <c r="F99" s="78"/>
      <c r="G99" s="78"/>
      <c r="H99" s="78"/>
      <c r="I99" s="78"/>
      <c r="J99" s="65"/>
      <c r="K99" s="65"/>
      <c r="L99" s="65"/>
      <c r="M99" s="65"/>
      <c r="N99" s="65"/>
      <c r="O99" s="65"/>
      <c r="P99" s="65"/>
      <c r="Q99" s="17"/>
      <c r="R99" s="67"/>
      <c r="S99" s="66"/>
      <c r="T99" s="66"/>
      <c r="U99" s="66"/>
      <c r="V99" s="66"/>
      <c r="W99" s="66"/>
      <c r="X99" s="66"/>
      <c r="Y99" s="65"/>
      <c r="Z99" s="64"/>
      <c r="AA99" s="17"/>
      <c r="AB99" s="17"/>
      <c r="AC99" s="67"/>
      <c r="AD99" s="66"/>
      <c r="AE99" s="66"/>
      <c r="AF99" s="66"/>
      <c r="AG99" s="66"/>
      <c r="AH99" s="66"/>
      <c r="AI99" s="66"/>
      <c r="AJ99" s="65"/>
      <c r="AK99" s="64"/>
      <c r="AL99" s="17"/>
      <c r="AM99" s="17"/>
      <c r="AN99" s="67"/>
      <c r="AO99" s="66"/>
      <c r="AP99" s="66"/>
      <c r="AQ99" s="66"/>
      <c r="AR99" s="66"/>
      <c r="AS99" s="66"/>
      <c r="AT99" s="66"/>
      <c r="AU99" s="65"/>
      <c r="AV99" s="64"/>
      <c r="AW99" s="17"/>
      <c r="AX99" s="17"/>
      <c r="AY99" s="67"/>
      <c r="AZ99" s="66"/>
      <c r="BA99" s="66"/>
      <c r="BB99" s="66"/>
      <c r="BC99" s="66"/>
      <c r="BD99" s="66"/>
      <c r="BE99" s="66"/>
      <c r="BF99" s="65"/>
      <c r="BG99" s="64"/>
      <c r="BH99" s="17"/>
      <c r="BI99" s="17"/>
      <c r="BJ99" s="67"/>
      <c r="BK99" s="66"/>
      <c r="BL99" s="66"/>
      <c r="BM99" s="66"/>
      <c r="BN99" s="66"/>
      <c r="BO99" s="66"/>
      <c r="BP99" s="66"/>
      <c r="BQ99" s="65"/>
      <c r="BR99" s="64"/>
      <c r="BS99" s="17"/>
      <c r="BT99" s="17"/>
      <c r="BU99" s="67"/>
      <c r="BV99" s="66"/>
      <c r="BW99" s="66"/>
      <c r="BX99" s="66"/>
      <c r="BY99" s="66"/>
      <c r="BZ99" s="66"/>
      <c r="CA99" s="66"/>
      <c r="CB99" s="65"/>
      <c r="CC99" s="64"/>
      <c r="CD99" s="17"/>
      <c r="CE99" s="17"/>
      <c r="CF99" s="67"/>
      <c r="CG99" s="66"/>
      <c r="CH99" s="66"/>
      <c r="CI99" s="66"/>
      <c r="CJ99" s="66"/>
      <c r="CK99" s="66"/>
      <c r="CL99" s="66"/>
      <c r="CM99" s="65"/>
      <c r="CN99" s="64"/>
      <c r="CO99" s="17"/>
      <c r="CP99" s="17"/>
      <c r="CQ99" s="67"/>
      <c r="CR99" s="66"/>
      <c r="CS99" s="66"/>
      <c r="CT99" s="66"/>
      <c r="CU99" s="66"/>
      <c r="CV99" s="66"/>
      <c r="CW99" s="66"/>
      <c r="CX99" s="65"/>
      <c r="CY99" s="64"/>
      <c r="CZ99" s="17"/>
      <c r="DA99" s="17"/>
      <c r="DB99" s="67"/>
      <c r="DC99" s="66"/>
      <c r="DD99" s="66"/>
      <c r="DE99" s="66"/>
      <c r="DF99" s="66"/>
      <c r="DG99" s="66"/>
      <c r="DH99" s="66"/>
      <c r="DI99" s="65"/>
      <c r="DJ99" s="64"/>
      <c r="DK99" s="17"/>
      <c r="DL99" s="17"/>
      <c r="DM99" s="67"/>
      <c r="DN99" s="66"/>
      <c r="DO99" s="66"/>
      <c r="DP99" s="66"/>
      <c r="DQ99" s="66"/>
      <c r="DR99" s="66"/>
      <c r="DS99" s="66"/>
      <c r="DT99" s="65"/>
      <c r="DU99" s="64"/>
      <c r="DV99" s="17"/>
      <c r="DW99" s="17"/>
      <c r="DX99" s="67"/>
      <c r="DY99" s="66"/>
      <c r="DZ99" s="66"/>
      <c r="EA99" s="66"/>
      <c r="EB99" s="66"/>
      <c r="EC99" s="66"/>
      <c r="ED99" s="66"/>
      <c r="EE99" s="65"/>
      <c r="EF99" s="64"/>
      <c r="EG99" s="17"/>
      <c r="EH99" s="17"/>
      <c r="EI99" s="67"/>
      <c r="EJ99" s="66"/>
      <c r="EK99" s="66"/>
      <c r="EL99" s="66"/>
      <c r="EM99" s="66"/>
      <c r="EN99" s="66"/>
      <c r="EO99" s="66"/>
      <c r="EP99" s="65"/>
      <c r="EQ99" s="64"/>
      <c r="ER99" s="17"/>
      <c r="ES99" s="17"/>
      <c r="ET99" s="67"/>
      <c r="EU99" s="66"/>
      <c r="EV99" s="66"/>
      <c r="EW99" s="66"/>
      <c r="EX99" s="66"/>
      <c r="EY99" s="66"/>
      <c r="EZ99" s="66"/>
      <c r="FA99" s="65"/>
      <c r="FB99" s="64"/>
      <c r="FC99" s="17"/>
      <c r="FD99" s="17"/>
      <c r="FE99" s="67"/>
      <c r="FF99" s="66"/>
      <c r="FG99" s="66"/>
      <c r="FH99" s="66"/>
      <c r="FI99" s="66"/>
      <c r="FJ99" s="66"/>
      <c r="FK99" s="66"/>
      <c r="FL99" s="65"/>
      <c r="FM99" s="64"/>
      <c r="FN99" s="17"/>
      <c r="FO99" s="17"/>
      <c r="FP99" s="67"/>
      <c r="FQ99" s="66"/>
      <c r="FR99" s="66"/>
      <c r="FS99" s="66"/>
      <c r="FT99" s="66"/>
      <c r="FU99" s="66"/>
      <c r="FV99" s="66"/>
      <c r="FW99" s="65"/>
      <c r="FX99" s="64"/>
      <c r="FY99" s="17"/>
      <c r="FZ99" s="17"/>
      <c r="GA99" s="67"/>
      <c r="GB99" s="66"/>
      <c r="GC99" s="66"/>
      <c r="GD99" s="66"/>
      <c r="GE99" s="66"/>
      <c r="GF99" s="66"/>
      <c r="GG99" s="66"/>
      <c r="GH99" s="65"/>
      <c r="GI99" s="64"/>
      <c r="GJ99" s="17"/>
      <c r="GK99" s="17"/>
      <c r="GL99" s="67"/>
      <c r="GM99" s="66"/>
      <c r="GN99" s="66"/>
      <c r="GO99" s="66"/>
      <c r="GP99" s="66"/>
      <c r="GQ99" s="66"/>
      <c r="GR99" s="66"/>
      <c r="GS99" s="65"/>
      <c r="GT99" s="64"/>
      <c r="GU99" s="17"/>
      <c r="GV99" s="17"/>
      <c r="GW99" s="67"/>
      <c r="GX99" s="66"/>
      <c r="GY99" s="66"/>
      <c r="GZ99" s="66"/>
      <c r="HA99" s="66"/>
      <c r="HB99" s="66"/>
      <c r="HC99" s="66"/>
      <c r="HD99" s="65"/>
      <c r="HE99" s="64"/>
      <c r="HF99" s="17"/>
      <c r="HG99" s="17"/>
      <c r="HH99" s="67"/>
      <c r="HI99" s="66"/>
      <c r="HJ99" s="66"/>
      <c r="HK99" s="66"/>
      <c r="HL99" s="66"/>
      <c r="HM99" s="66"/>
      <c r="HN99" s="66"/>
      <c r="HO99" s="65"/>
      <c r="HP99" s="64"/>
      <c r="HQ99" s="17"/>
      <c r="HR99" s="17"/>
      <c r="HS99" s="67"/>
      <c r="HT99" s="66"/>
      <c r="HU99" s="66"/>
      <c r="HV99" s="66"/>
      <c r="HW99" s="66"/>
      <c r="HX99" s="66"/>
      <c r="HY99" s="66"/>
      <c r="HZ99" s="65"/>
      <c r="IA99" s="64"/>
      <c r="IB99" s="17"/>
      <c r="IC99" s="17"/>
    </row>
    <row r="100" spans="1:237" x14ac:dyDescent="0.15">
      <c r="A100" s="76"/>
      <c r="B100" s="79"/>
      <c r="C100" s="79"/>
      <c r="D100" s="78"/>
      <c r="E100" s="78"/>
      <c r="F100" s="78"/>
      <c r="G100" s="78"/>
      <c r="H100" s="78"/>
      <c r="I100" s="78"/>
      <c r="J100" s="65"/>
      <c r="K100" s="65"/>
      <c r="L100" s="65"/>
      <c r="M100" s="65"/>
      <c r="N100" s="65"/>
      <c r="O100" s="65"/>
      <c r="P100" s="65"/>
      <c r="Q100" s="17"/>
      <c r="R100" s="67"/>
      <c r="S100" s="66"/>
      <c r="T100" s="66"/>
      <c r="U100" s="66"/>
      <c r="V100" s="66"/>
      <c r="W100" s="66"/>
      <c r="X100" s="66"/>
      <c r="Y100" s="65"/>
      <c r="Z100" s="64"/>
      <c r="AA100" s="17"/>
      <c r="AB100" s="17"/>
      <c r="AC100" s="67"/>
      <c r="AD100" s="66"/>
      <c r="AE100" s="66"/>
      <c r="AF100" s="66"/>
      <c r="AG100" s="66"/>
      <c r="AH100" s="66"/>
      <c r="AI100" s="66"/>
      <c r="AJ100" s="65"/>
      <c r="AK100" s="64"/>
      <c r="AL100" s="17"/>
      <c r="AM100" s="17"/>
      <c r="AN100" s="67"/>
      <c r="AO100" s="66"/>
      <c r="AP100" s="66"/>
      <c r="AQ100" s="66"/>
      <c r="AR100" s="66"/>
      <c r="AS100" s="66"/>
      <c r="AT100" s="66"/>
      <c r="AU100" s="65"/>
      <c r="AV100" s="64"/>
      <c r="AW100" s="17"/>
      <c r="AX100" s="17"/>
      <c r="AY100" s="67"/>
      <c r="AZ100" s="66"/>
      <c r="BA100" s="66"/>
      <c r="BB100" s="66"/>
      <c r="BC100" s="66"/>
      <c r="BD100" s="66"/>
      <c r="BE100" s="66"/>
      <c r="BF100" s="65"/>
      <c r="BG100" s="64"/>
      <c r="BH100" s="17"/>
      <c r="BI100" s="17"/>
      <c r="BJ100" s="67"/>
      <c r="BK100" s="66"/>
      <c r="BL100" s="66"/>
      <c r="BM100" s="66"/>
      <c r="BN100" s="66"/>
      <c r="BO100" s="66"/>
      <c r="BP100" s="66"/>
      <c r="BQ100" s="65"/>
      <c r="BR100" s="64"/>
      <c r="BS100" s="17"/>
      <c r="BT100" s="17"/>
      <c r="BU100" s="67"/>
      <c r="BV100" s="66"/>
      <c r="BW100" s="66"/>
      <c r="BX100" s="66"/>
      <c r="BY100" s="66"/>
      <c r="BZ100" s="66"/>
      <c r="CA100" s="66"/>
      <c r="CB100" s="65"/>
      <c r="CC100" s="64"/>
      <c r="CD100" s="17"/>
      <c r="CE100" s="17"/>
      <c r="CF100" s="67"/>
      <c r="CG100" s="66"/>
      <c r="CH100" s="66"/>
      <c r="CI100" s="66"/>
      <c r="CJ100" s="66"/>
      <c r="CK100" s="66"/>
      <c r="CL100" s="66"/>
      <c r="CM100" s="65"/>
      <c r="CN100" s="64"/>
      <c r="CO100" s="17"/>
      <c r="CP100" s="17"/>
      <c r="CQ100" s="67"/>
      <c r="CR100" s="66"/>
      <c r="CS100" s="66"/>
      <c r="CT100" s="66"/>
      <c r="CU100" s="66"/>
      <c r="CV100" s="66"/>
      <c r="CW100" s="66"/>
      <c r="CX100" s="65"/>
      <c r="CY100" s="64"/>
      <c r="CZ100" s="17"/>
      <c r="DA100" s="17"/>
      <c r="DB100" s="67"/>
      <c r="DC100" s="66"/>
      <c r="DD100" s="66"/>
      <c r="DE100" s="66"/>
      <c r="DF100" s="66"/>
      <c r="DG100" s="66"/>
      <c r="DH100" s="66"/>
      <c r="DI100" s="65"/>
      <c r="DJ100" s="64"/>
      <c r="DK100" s="17"/>
      <c r="DL100" s="17"/>
      <c r="DM100" s="67"/>
      <c r="DN100" s="66"/>
      <c r="DO100" s="66"/>
      <c r="DP100" s="66"/>
      <c r="DQ100" s="66"/>
      <c r="DR100" s="66"/>
      <c r="DS100" s="66"/>
      <c r="DT100" s="65"/>
      <c r="DU100" s="64"/>
      <c r="DV100" s="17"/>
      <c r="DW100" s="17"/>
      <c r="DX100" s="67"/>
      <c r="DY100" s="66"/>
      <c r="DZ100" s="66"/>
      <c r="EA100" s="66"/>
      <c r="EB100" s="66"/>
      <c r="EC100" s="66"/>
      <c r="ED100" s="66"/>
      <c r="EE100" s="65"/>
      <c r="EF100" s="64"/>
      <c r="EG100" s="17"/>
      <c r="EH100" s="17"/>
      <c r="EI100" s="67"/>
      <c r="EJ100" s="66"/>
      <c r="EK100" s="66"/>
      <c r="EL100" s="66"/>
      <c r="EM100" s="66"/>
      <c r="EN100" s="66"/>
      <c r="EO100" s="66"/>
      <c r="EP100" s="65"/>
      <c r="EQ100" s="64"/>
      <c r="ER100" s="17"/>
      <c r="ES100" s="17"/>
      <c r="ET100" s="67"/>
      <c r="EU100" s="66"/>
      <c r="EV100" s="66"/>
      <c r="EW100" s="66"/>
      <c r="EX100" s="66"/>
      <c r="EY100" s="66"/>
      <c r="EZ100" s="66"/>
      <c r="FA100" s="65"/>
      <c r="FB100" s="64"/>
      <c r="FC100" s="17"/>
      <c r="FD100" s="17"/>
      <c r="FE100" s="67"/>
      <c r="FF100" s="66"/>
      <c r="FG100" s="66"/>
      <c r="FH100" s="66"/>
      <c r="FI100" s="66"/>
      <c r="FJ100" s="66"/>
      <c r="FK100" s="66"/>
      <c r="FL100" s="65"/>
      <c r="FM100" s="64"/>
      <c r="FN100" s="17"/>
      <c r="FO100" s="17"/>
      <c r="FP100" s="67"/>
      <c r="FQ100" s="66"/>
      <c r="FR100" s="66"/>
      <c r="FS100" s="66"/>
      <c r="FT100" s="66"/>
      <c r="FU100" s="66"/>
      <c r="FV100" s="66"/>
      <c r="FW100" s="65"/>
      <c r="FX100" s="64"/>
      <c r="FY100" s="17"/>
      <c r="FZ100" s="17"/>
      <c r="GA100" s="67"/>
      <c r="GB100" s="66"/>
      <c r="GC100" s="66"/>
      <c r="GD100" s="66"/>
      <c r="GE100" s="66"/>
      <c r="GF100" s="66"/>
      <c r="GG100" s="66"/>
      <c r="GH100" s="65"/>
      <c r="GI100" s="64"/>
      <c r="GJ100" s="17"/>
      <c r="GK100" s="17"/>
      <c r="GL100" s="67"/>
      <c r="GM100" s="66"/>
      <c r="GN100" s="66"/>
      <c r="GO100" s="66"/>
      <c r="GP100" s="66"/>
      <c r="GQ100" s="66"/>
      <c r="GR100" s="66"/>
      <c r="GS100" s="65"/>
      <c r="GT100" s="64"/>
      <c r="GU100" s="17"/>
      <c r="GV100" s="17"/>
      <c r="GW100" s="67"/>
      <c r="GX100" s="66"/>
      <c r="GY100" s="66"/>
      <c r="GZ100" s="66"/>
      <c r="HA100" s="66"/>
      <c r="HB100" s="66"/>
      <c r="HC100" s="66"/>
      <c r="HD100" s="65"/>
      <c r="HE100" s="64"/>
      <c r="HF100" s="17"/>
      <c r="HG100" s="17"/>
      <c r="HH100" s="67"/>
      <c r="HI100" s="66"/>
      <c r="HJ100" s="66"/>
      <c r="HK100" s="66"/>
      <c r="HL100" s="66"/>
      <c r="HM100" s="66"/>
      <c r="HN100" s="66"/>
      <c r="HO100" s="65"/>
      <c r="HP100" s="64"/>
      <c r="HQ100" s="17"/>
      <c r="HR100" s="17"/>
      <c r="HS100" s="67"/>
      <c r="HT100" s="66"/>
      <c r="HU100" s="66"/>
      <c r="HV100" s="66"/>
      <c r="HW100" s="66"/>
      <c r="HX100" s="66"/>
      <c r="HY100" s="66"/>
      <c r="HZ100" s="65"/>
      <c r="IA100" s="64"/>
      <c r="IB100" s="17"/>
      <c r="IC100" s="17"/>
    </row>
    <row r="101" spans="1:237" x14ac:dyDescent="0.15">
      <c r="A101" s="76"/>
      <c r="B101" s="79"/>
      <c r="C101" s="79"/>
      <c r="D101" s="78"/>
      <c r="E101" s="78"/>
      <c r="F101" s="78"/>
      <c r="G101" s="78"/>
      <c r="H101" s="78"/>
      <c r="I101" s="78"/>
    </row>
    <row r="102" spans="1:237" x14ac:dyDescent="0.15">
      <c r="A102" s="76"/>
      <c r="B102" s="79"/>
      <c r="C102" s="79"/>
      <c r="D102" s="78"/>
      <c r="E102" s="78"/>
      <c r="F102" s="78"/>
      <c r="G102" s="78"/>
      <c r="H102" s="78"/>
      <c r="I102" s="78"/>
    </row>
    <row r="103" spans="1:237" x14ac:dyDescent="0.15">
      <c r="A103" s="76"/>
      <c r="B103" s="79"/>
      <c r="C103" s="79"/>
      <c r="D103" s="78"/>
      <c r="E103" s="78"/>
      <c r="F103" s="78"/>
      <c r="G103" s="78"/>
      <c r="H103" s="78"/>
      <c r="I103" s="78"/>
    </row>
    <row r="104" spans="1:237" x14ac:dyDescent="0.15">
      <c r="A104" s="76"/>
      <c r="B104" s="79"/>
      <c r="C104" s="79"/>
      <c r="D104" s="78"/>
      <c r="E104" s="78"/>
      <c r="F104" s="78"/>
      <c r="G104" s="78"/>
      <c r="H104" s="78"/>
      <c r="I104" s="78"/>
    </row>
    <row r="105" spans="1:237" x14ac:dyDescent="0.15">
      <c r="A105" s="76"/>
      <c r="B105" s="79"/>
      <c r="C105" s="79"/>
      <c r="D105" s="78"/>
      <c r="E105" s="78"/>
      <c r="F105" s="78"/>
      <c r="G105" s="78"/>
      <c r="H105" s="78"/>
      <c r="I105" s="78"/>
      <c r="J105" s="65"/>
      <c r="K105" s="65"/>
      <c r="L105" s="65"/>
      <c r="M105" s="65"/>
      <c r="N105" s="65"/>
      <c r="O105" s="65"/>
      <c r="P105" s="65"/>
      <c r="Q105" s="17"/>
      <c r="R105" s="67"/>
      <c r="S105" s="66"/>
      <c r="T105" s="66"/>
      <c r="U105" s="66"/>
      <c r="V105" s="66"/>
      <c r="W105" s="66"/>
      <c r="X105" s="66"/>
      <c r="Y105" s="65"/>
      <c r="Z105" s="64"/>
      <c r="AA105" s="17"/>
      <c r="AB105" s="17"/>
      <c r="AC105" s="67"/>
      <c r="AD105" s="66"/>
      <c r="AE105" s="66"/>
      <c r="AF105" s="66"/>
      <c r="AG105" s="66"/>
      <c r="AH105" s="66"/>
      <c r="AI105" s="66"/>
      <c r="AJ105" s="65"/>
      <c r="AK105" s="64"/>
      <c r="AL105" s="17"/>
      <c r="AM105" s="17"/>
      <c r="AN105" s="67"/>
      <c r="AO105" s="66"/>
      <c r="AP105" s="66"/>
      <c r="AQ105" s="66"/>
      <c r="AR105" s="66"/>
      <c r="AS105" s="66"/>
      <c r="AT105" s="66"/>
      <c r="AU105" s="65"/>
      <c r="AV105" s="64"/>
      <c r="AW105" s="17"/>
      <c r="AX105" s="17"/>
      <c r="AY105" s="67"/>
      <c r="AZ105" s="66"/>
      <c r="BA105" s="66"/>
      <c r="BB105" s="66"/>
      <c r="BC105" s="66"/>
      <c r="BD105" s="66"/>
      <c r="BE105" s="66"/>
      <c r="BF105" s="65"/>
      <c r="BG105" s="64"/>
      <c r="BH105" s="17"/>
      <c r="BI105" s="17"/>
      <c r="BJ105" s="67"/>
      <c r="BK105" s="66"/>
      <c r="BL105" s="66"/>
      <c r="BM105" s="66"/>
      <c r="BN105" s="66"/>
      <c r="BO105" s="66"/>
      <c r="BP105" s="66"/>
      <c r="BQ105" s="65"/>
      <c r="BR105" s="64"/>
      <c r="BS105" s="17"/>
      <c r="BT105" s="17"/>
      <c r="BU105" s="67"/>
      <c r="BV105" s="66"/>
      <c r="BW105" s="66"/>
      <c r="BX105" s="66"/>
      <c r="BY105" s="66"/>
      <c r="BZ105" s="66"/>
      <c r="CA105" s="66"/>
      <c r="CB105" s="65"/>
      <c r="CC105" s="64"/>
      <c r="CD105" s="17"/>
      <c r="CE105" s="17"/>
      <c r="CF105" s="67"/>
      <c r="CG105" s="66"/>
      <c r="CH105" s="66"/>
      <c r="CI105" s="66"/>
      <c r="CJ105" s="66"/>
      <c r="CK105" s="66"/>
      <c r="CL105" s="66"/>
      <c r="CM105" s="65"/>
      <c r="CN105" s="64"/>
      <c r="CO105" s="17"/>
      <c r="CP105" s="17"/>
      <c r="CQ105" s="67"/>
      <c r="CR105" s="66"/>
      <c r="CS105" s="66"/>
      <c r="CT105" s="66"/>
      <c r="CU105" s="66"/>
      <c r="CV105" s="66"/>
      <c r="CW105" s="66"/>
      <c r="CX105" s="65"/>
      <c r="CY105" s="64"/>
      <c r="CZ105" s="17"/>
      <c r="DA105" s="17"/>
      <c r="DB105" s="67"/>
      <c r="DC105" s="66"/>
      <c r="DD105" s="66"/>
      <c r="DE105" s="66"/>
      <c r="DF105" s="66"/>
      <c r="DG105" s="66"/>
      <c r="DH105" s="66"/>
      <c r="DI105" s="65"/>
      <c r="DJ105" s="64"/>
      <c r="DK105" s="17"/>
      <c r="DL105" s="17"/>
      <c r="DM105" s="67"/>
      <c r="DN105" s="66"/>
      <c r="DO105" s="66"/>
      <c r="DP105" s="66"/>
      <c r="DQ105" s="66"/>
      <c r="DR105" s="66"/>
      <c r="DS105" s="66"/>
      <c r="DT105" s="65"/>
      <c r="DU105" s="64"/>
      <c r="DV105" s="17"/>
      <c r="DW105" s="17"/>
      <c r="DX105" s="67"/>
      <c r="DY105" s="66"/>
      <c r="DZ105" s="66"/>
      <c r="EA105" s="66"/>
      <c r="EB105" s="66"/>
      <c r="EC105" s="66"/>
      <c r="ED105" s="66"/>
      <c r="EE105" s="65"/>
      <c r="EF105" s="64"/>
      <c r="EG105" s="17"/>
      <c r="EH105" s="17"/>
      <c r="EI105" s="67"/>
      <c r="EJ105" s="66"/>
      <c r="EK105" s="66"/>
      <c r="EL105" s="66"/>
      <c r="EM105" s="66"/>
      <c r="EN105" s="66"/>
      <c r="EO105" s="66"/>
      <c r="EP105" s="65"/>
      <c r="EQ105" s="64"/>
      <c r="ER105" s="17"/>
      <c r="ES105" s="17"/>
      <c r="ET105" s="67"/>
      <c r="EU105" s="66"/>
      <c r="EV105" s="66"/>
      <c r="EW105" s="66"/>
      <c r="EX105" s="66"/>
      <c r="EY105" s="66"/>
      <c r="EZ105" s="66"/>
      <c r="FA105" s="65"/>
      <c r="FB105" s="64"/>
      <c r="FC105" s="17"/>
      <c r="FD105" s="17"/>
      <c r="FE105" s="67"/>
      <c r="FF105" s="66"/>
      <c r="FG105" s="66"/>
      <c r="FH105" s="66"/>
      <c r="FI105" s="66"/>
      <c r="FJ105" s="66"/>
      <c r="FK105" s="66"/>
      <c r="FL105" s="65"/>
      <c r="FM105" s="64"/>
      <c r="FN105" s="17"/>
      <c r="FO105" s="17"/>
      <c r="FP105" s="67"/>
      <c r="FQ105" s="66"/>
      <c r="FR105" s="66"/>
      <c r="FS105" s="66"/>
      <c r="FT105" s="66"/>
      <c r="FU105" s="66"/>
      <c r="FV105" s="66"/>
      <c r="FW105" s="65"/>
      <c r="FX105" s="64"/>
      <c r="FY105" s="17"/>
      <c r="FZ105" s="17"/>
      <c r="GA105" s="67"/>
      <c r="GB105" s="66"/>
      <c r="GC105" s="66"/>
      <c r="GD105" s="66"/>
      <c r="GE105" s="66"/>
      <c r="GF105" s="66"/>
      <c r="GG105" s="66"/>
      <c r="GH105" s="65"/>
      <c r="GI105" s="64"/>
      <c r="GJ105" s="17"/>
      <c r="GK105" s="17"/>
      <c r="GL105" s="67"/>
      <c r="GM105" s="66"/>
      <c r="GN105" s="66"/>
      <c r="GO105" s="66"/>
      <c r="GP105" s="66"/>
      <c r="GQ105" s="66"/>
      <c r="GR105" s="66"/>
      <c r="GS105" s="65"/>
      <c r="GT105" s="64"/>
      <c r="GU105" s="17"/>
      <c r="GV105" s="17"/>
      <c r="GW105" s="67"/>
      <c r="GX105" s="66"/>
      <c r="GY105" s="66"/>
      <c r="GZ105" s="66"/>
      <c r="HA105" s="66"/>
      <c r="HB105" s="66"/>
      <c r="HC105" s="66"/>
      <c r="HD105" s="65"/>
      <c r="HE105" s="64"/>
      <c r="HF105" s="17"/>
      <c r="HG105" s="17"/>
      <c r="HH105" s="67"/>
      <c r="HI105" s="66"/>
      <c r="HJ105" s="66"/>
      <c r="HK105" s="66"/>
      <c r="HL105" s="66"/>
      <c r="HM105" s="66"/>
      <c r="HN105" s="66"/>
      <c r="HO105" s="65"/>
      <c r="HP105" s="64"/>
      <c r="HQ105" s="17"/>
      <c r="HR105" s="17"/>
      <c r="HS105" s="67"/>
      <c r="HT105" s="66"/>
      <c r="HU105" s="66"/>
      <c r="HV105" s="66"/>
      <c r="HW105" s="66"/>
      <c r="HX105" s="66"/>
      <c r="HY105" s="66"/>
      <c r="HZ105" s="65"/>
      <c r="IA105" s="64"/>
      <c r="IB105" s="17"/>
      <c r="IC105" s="17"/>
    </row>
    <row r="106" spans="1:237" x14ac:dyDescent="0.15">
      <c r="A106" s="76"/>
      <c r="B106" s="79"/>
      <c r="C106" s="79"/>
      <c r="D106" s="78"/>
      <c r="E106" s="78"/>
      <c r="F106" s="78"/>
      <c r="G106" s="78"/>
      <c r="H106" s="78"/>
      <c r="I106" s="78"/>
      <c r="J106" s="65"/>
      <c r="K106" s="65"/>
      <c r="L106" s="65"/>
      <c r="M106" s="65"/>
      <c r="N106" s="65"/>
      <c r="O106" s="65"/>
      <c r="P106" s="65"/>
      <c r="Q106" s="17"/>
      <c r="R106" s="67"/>
      <c r="S106" s="66"/>
      <c r="T106" s="66"/>
      <c r="U106" s="66"/>
      <c r="V106" s="66"/>
      <c r="W106" s="66"/>
      <c r="X106" s="66"/>
      <c r="Y106" s="65"/>
      <c r="Z106" s="64"/>
      <c r="AA106" s="17"/>
      <c r="AB106" s="17"/>
      <c r="AC106" s="67"/>
      <c r="AD106" s="66"/>
      <c r="AE106" s="66"/>
      <c r="AF106" s="66"/>
      <c r="AG106" s="66"/>
      <c r="AH106" s="66"/>
      <c r="AI106" s="66"/>
      <c r="AJ106" s="65"/>
      <c r="AK106" s="64"/>
      <c r="AL106" s="17"/>
      <c r="AM106" s="17"/>
      <c r="AN106" s="67"/>
      <c r="AO106" s="66"/>
      <c r="AP106" s="66"/>
      <c r="AQ106" s="66"/>
      <c r="AR106" s="66"/>
      <c r="AS106" s="66"/>
      <c r="AT106" s="66"/>
      <c r="AU106" s="65"/>
      <c r="AV106" s="64"/>
      <c r="AW106" s="17"/>
      <c r="AX106" s="17"/>
      <c r="AY106" s="67"/>
      <c r="AZ106" s="66"/>
      <c r="BA106" s="66"/>
      <c r="BB106" s="66"/>
      <c r="BC106" s="66"/>
      <c r="BD106" s="66"/>
      <c r="BE106" s="66"/>
      <c r="BF106" s="65"/>
      <c r="BG106" s="64"/>
      <c r="BH106" s="17"/>
      <c r="BI106" s="17"/>
      <c r="BJ106" s="67"/>
      <c r="BK106" s="66"/>
      <c r="BL106" s="66"/>
      <c r="BM106" s="66"/>
      <c r="BN106" s="66"/>
      <c r="BO106" s="66"/>
      <c r="BP106" s="66"/>
      <c r="BQ106" s="65"/>
      <c r="BR106" s="64"/>
      <c r="BS106" s="17"/>
      <c r="BT106" s="17"/>
      <c r="BU106" s="67"/>
      <c r="BV106" s="66"/>
      <c r="BW106" s="66"/>
      <c r="BX106" s="66"/>
      <c r="BY106" s="66"/>
      <c r="BZ106" s="66"/>
      <c r="CA106" s="66"/>
      <c r="CB106" s="65"/>
      <c r="CC106" s="64"/>
      <c r="CD106" s="17"/>
      <c r="CE106" s="17"/>
      <c r="CF106" s="67"/>
      <c r="CG106" s="66"/>
      <c r="CH106" s="66"/>
      <c r="CI106" s="66"/>
      <c r="CJ106" s="66"/>
      <c r="CK106" s="66"/>
      <c r="CL106" s="66"/>
      <c r="CM106" s="65"/>
      <c r="CN106" s="64"/>
      <c r="CO106" s="17"/>
      <c r="CP106" s="17"/>
      <c r="CQ106" s="67"/>
      <c r="CR106" s="66"/>
      <c r="CS106" s="66"/>
      <c r="CT106" s="66"/>
      <c r="CU106" s="66"/>
      <c r="CV106" s="66"/>
      <c r="CW106" s="66"/>
      <c r="CX106" s="65"/>
      <c r="CY106" s="64"/>
      <c r="CZ106" s="17"/>
      <c r="DA106" s="17"/>
      <c r="DB106" s="67"/>
      <c r="DC106" s="66"/>
      <c r="DD106" s="66"/>
      <c r="DE106" s="66"/>
      <c r="DF106" s="66"/>
      <c r="DG106" s="66"/>
      <c r="DH106" s="66"/>
      <c r="DI106" s="65"/>
      <c r="DJ106" s="64"/>
      <c r="DK106" s="17"/>
      <c r="DL106" s="17"/>
      <c r="DM106" s="67"/>
      <c r="DN106" s="66"/>
      <c r="DO106" s="66"/>
      <c r="DP106" s="66"/>
      <c r="DQ106" s="66"/>
      <c r="DR106" s="66"/>
      <c r="DS106" s="66"/>
      <c r="DT106" s="65"/>
      <c r="DU106" s="64"/>
      <c r="DV106" s="17"/>
      <c r="DW106" s="17"/>
      <c r="DX106" s="67"/>
      <c r="DY106" s="66"/>
      <c r="DZ106" s="66"/>
      <c r="EA106" s="66"/>
      <c r="EB106" s="66"/>
      <c r="EC106" s="66"/>
      <c r="ED106" s="66"/>
      <c r="EE106" s="65"/>
      <c r="EF106" s="64"/>
      <c r="EG106" s="17"/>
      <c r="EH106" s="17"/>
      <c r="EI106" s="67"/>
      <c r="EJ106" s="66"/>
      <c r="EK106" s="66"/>
      <c r="EL106" s="66"/>
      <c r="EM106" s="66"/>
      <c r="EN106" s="66"/>
      <c r="EO106" s="66"/>
      <c r="EP106" s="65"/>
      <c r="EQ106" s="64"/>
      <c r="ER106" s="17"/>
      <c r="ES106" s="17"/>
      <c r="ET106" s="67"/>
      <c r="EU106" s="66"/>
      <c r="EV106" s="66"/>
      <c r="EW106" s="66"/>
      <c r="EX106" s="66"/>
      <c r="EY106" s="66"/>
      <c r="EZ106" s="66"/>
      <c r="FA106" s="65"/>
      <c r="FB106" s="64"/>
      <c r="FC106" s="17"/>
      <c r="FD106" s="17"/>
      <c r="FE106" s="67"/>
      <c r="FF106" s="66"/>
      <c r="FG106" s="66"/>
      <c r="FH106" s="66"/>
      <c r="FI106" s="66"/>
      <c r="FJ106" s="66"/>
      <c r="FK106" s="66"/>
      <c r="FL106" s="65"/>
      <c r="FM106" s="64"/>
      <c r="FN106" s="17"/>
      <c r="FO106" s="17"/>
      <c r="FP106" s="67"/>
      <c r="FQ106" s="66"/>
      <c r="FR106" s="66"/>
      <c r="FS106" s="66"/>
      <c r="FT106" s="66"/>
      <c r="FU106" s="66"/>
      <c r="FV106" s="66"/>
      <c r="FW106" s="65"/>
      <c r="FX106" s="64"/>
      <c r="FY106" s="17"/>
      <c r="FZ106" s="17"/>
      <c r="GA106" s="67"/>
      <c r="GB106" s="66"/>
      <c r="GC106" s="66"/>
      <c r="GD106" s="66"/>
      <c r="GE106" s="66"/>
      <c r="GF106" s="66"/>
      <c r="GG106" s="66"/>
      <c r="GH106" s="65"/>
      <c r="GI106" s="64"/>
      <c r="GJ106" s="17"/>
      <c r="GK106" s="17"/>
      <c r="GL106" s="67"/>
      <c r="GM106" s="66"/>
      <c r="GN106" s="66"/>
      <c r="GO106" s="66"/>
      <c r="GP106" s="66"/>
      <c r="GQ106" s="66"/>
      <c r="GR106" s="66"/>
      <c r="GS106" s="65"/>
      <c r="GT106" s="64"/>
      <c r="GU106" s="17"/>
      <c r="GV106" s="17"/>
      <c r="GW106" s="67"/>
      <c r="GX106" s="66"/>
      <c r="GY106" s="66"/>
      <c r="GZ106" s="66"/>
      <c r="HA106" s="66"/>
      <c r="HB106" s="66"/>
      <c r="HC106" s="66"/>
      <c r="HD106" s="65"/>
      <c r="HE106" s="64"/>
      <c r="HF106" s="17"/>
      <c r="HG106" s="17"/>
      <c r="HH106" s="67"/>
      <c r="HI106" s="66"/>
      <c r="HJ106" s="66"/>
      <c r="HK106" s="66"/>
      <c r="HL106" s="66"/>
      <c r="HM106" s="66"/>
      <c r="HN106" s="66"/>
      <c r="HO106" s="65"/>
      <c r="HP106" s="64"/>
      <c r="HQ106" s="17"/>
      <c r="HR106" s="17"/>
      <c r="HS106" s="67"/>
      <c r="HT106" s="66"/>
      <c r="HU106" s="66"/>
      <c r="HV106" s="66"/>
      <c r="HW106" s="66"/>
      <c r="HX106" s="66"/>
      <c r="HY106" s="66"/>
      <c r="HZ106" s="65"/>
      <c r="IA106" s="64"/>
      <c r="IB106" s="17"/>
      <c r="IC106" s="17"/>
    </row>
    <row r="107" spans="1:237" x14ac:dyDescent="0.15">
      <c r="A107" s="76"/>
      <c r="B107" s="79"/>
      <c r="C107" s="79"/>
      <c r="D107" s="78"/>
      <c r="E107" s="78"/>
      <c r="F107" s="78"/>
      <c r="G107" s="78"/>
      <c r="H107" s="78"/>
      <c r="I107" s="78"/>
      <c r="J107" s="65"/>
      <c r="K107" s="65"/>
      <c r="L107" s="65"/>
      <c r="M107" s="65"/>
      <c r="N107" s="65"/>
      <c r="O107" s="65"/>
      <c r="P107" s="65"/>
      <c r="Q107" s="17"/>
      <c r="R107" s="67"/>
      <c r="S107" s="66"/>
      <c r="T107" s="66"/>
      <c r="U107" s="66"/>
      <c r="V107" s="66"/>
      <c r="W107" s="66"/>
      <c r="X107" s="66"/>
      <c r="Y107" s="65"/>
      <c r="Z107" s="64"/>
      <c r="AA107" s="17"/>
      <c r="AB107" s="17"/>
      <c r="AC107" s="67"/>
      <c r="AD107" s="66"/>
      <c r="AE107" s="66"/>
      <c r="AF107" s="66"/>
      <c r="AG107" s="66"/>
      <c r="AH107" s="66"/>
      <c r="AI107" s="66"/>
      <c r="AJ107" s="65"/>
      <c r="AK107" s="64"/>
      <c r="AL107" s="17"/>
      <c r="AM107" s="17"/>
      <c r="AN107" s="67"/>
      <c r="AO107" s="66"/>
      <c r="AP107" s="66"/>
      <c r="AQ107" s="66"/>
      <c r="AR107" s="66"/>
      <c r="AS107" s="66"/>
      <c r="AT107" s="66"/>
      <c r="AU107" s="65"/>
      <c r="AV107" s="64"/>
      <c r="AW107" s="17"/>
      <c r="AX107" s="17"/>
      <c r="AY107" s="67"/>
      <c r="AZ107" s="66"/>
      <c r="BA107" s="66"/>
      <c r="BB107" s="66"/>
      <c r="BC107" s="66"/>
      <c r="BD107" s="66"/>
      <c r="BE107" s="66"/>
      <c r="BF107" s="65"/>
      <c r="BG107" s="64"/>
      <c r="BH107" s="17"/>
      <c r="BI107" s="17"/>
      <c r="BJ107" s="67"/>
      <c r="BK107" s="66"/>
      <c r="BL107" s="66"/>
      <c r="BM107" s="66"/>
      <c r="BN107" s="66"/>
      <c r="BO107" s="66"/>
      <c r="BP107" s="66"/>
      <c r="BQ107" s="65"/>
      <c r="BR107" s="64"/>
      <c r="BS107" s="17"/>
      <c r="BT107" s="17"/>
      <c r="BU107" s="67"/>
      <c r="BV107" s="66"/>
      <c r="BW107" s="66"/>
      <c r="BX107" s="66"/>
      <c r="BY107" s="66"/>
      <c r="BZ107" s="66"/>
      <c r="CA107" s="66"/>
      <c r="CB107" s="65"/>
      <c r="CC107" s="64"/>
      <c r="CD107" s="17"/>
      <c r="CE107" s="17"/>
      <c r="CF107" s="67"/>
      <c r="CG107" s="66"/>
      <c r="CH107" s="66"/>
      <c r="CI107" s="66"/>
      <c r="CJ107" s="66"/>
      <c r="CK107" s="66"/>
      <c r="CL107" s="66"/>
      <c r="CM107" s="65"/>
      <c r="CN107" s="64"/>
      <c r="CO107" s="17"/>
      <c r="CP107" s="17"/>
      <c r="CQ107" s="67"/>
      <c r="CR107" s="66"/>
      <c r="CS107" s="66"/>
      <c r="CT107" s="66"/>
      <c r="CU107" s="66"/>
      <c r="CV107" s="66"/>
      <c r="CW107" s="66"/>
      <c r="CX107" s="65"/>
      <c r="CY107" s="64"/>
      <c r="CZ107" s="17"/>
      <c r="DA107" s="17"/>
      <c r="DB107" s="67"/>
      <c r="DC107" s="66"/>
      <c r="DD107" s="66"/>
      <c r="DE107" s="66"/>
      <c r="DF107" s="66"/>
      <c r="DG107" s="66"/>
      <c r="DH107" s="66"/>
      <c r="DI107" s="65"/>
      <c r="DJ107" s="64"/>
      <c r="DK107" s="17"/>
      <c r="DL107" s="17"/>
      <c r="DM107" s="67"/>
      <c r="DN107" s="66"/>
      <c r="DO107" s="66"/>
      <c r="DP107" s="66"/>
      <c r="DQ107" s="66"/>
      <c r="DR107" s="66"/>
      <c r="DS107" s="66"/>
      <c r="DT107" s="65"/>
      <c r="DU107" s="64"/>
      <c r="DV107" s="17"/>
      <c r="DW107" s="17"/>
      <c r="DX107" s="67"/>
      <c r="DY107" s="66"/>
      <c r="DZ107" s="66"/>
      <c r="EA107" s="66"/>
      <c r="EB107" s="66"/>
      <c r="EC107" s="66"/>
      <c r="ED107" s="66"/>
      <c r="EE107" s="65"/>
      <c r="EF107" s="64"/>
      <c r="EG107" s="17"/>
      <c r="EH107" s="17"/>
      <c r="EI107" s="67"/>
      <c r="EJ107" s="66"/>
      <c r="EK107" s="66"/>
      <c r="EL107" s="66"/>
      <c r="EM107" s="66"/>
      <c r="EN107" s="66"/>
      <c r="EO107" s="66"/>
      <c r="EP107" s="65"/>
      <c r="EQ107" s="64"/>
      <c r="ER107" s="17"/>
      <c r="ES107" s="17"/>
      <c r="ET107" s="67"/>
      <c r="EU107" s="66"/>
      <c r="EV107" s="66"/>
      <c r="EW107" s="66"/>
      <c r="EX107" s="66"/>
      <c r="EY107" s="66"/>
      <c r="EZ107" s="66"/>
      <c r="FA107" s="65"/>
      <c r="FB107" s="64"/>
      <c r="FC107" s="17"/>
      <c r="FD107" s="17"/>
      <c r="FE107" s="67"/>
      <c r="FF107" s="66"/>
      <c r="FG107" s="66"/>
      <c r="FH107" s="66"/>
      <c r="FI107" s="66"/>
      <c r="FJ107" s="66"/>
      <c r="FK107" s="66"/>
      <c r="FL107" s="65"/>
      <c r="FM107" s="64"/>
      <c r="FN107" s="17"/>
      <c r="FO107" s="17"/>
      <c r="FP107" s="67"/>
      <c r="FQ107" s="66"/>
      <c r="FR107" s="66"/>
      <c r="FS107" s="66"/>
      <c r="FT107" s="66"/>
      <c r="FU107" s="66"/>
      <c r="FV107" s="66"/>
      <c r="FW107" s="65"/>
      <c r="FX107" s="64"/>
      <c r="FY107" s="17"/>
      <c r="FZ107" s="17"/>
      <c r="GA107" s="67"/>
      <c r="GB107" s="66"/>
      <c r="GC107" s="66"/>
      <c r="GD107" s="66"/>
      <c r="GE107" s="66"/>
      <c r="GF107" s="66"/>
      <c r="GG107" s="66"/>
      <c r="GH107" s="65"/>
      <c r="GI107" s="64"/>
      <c r="GJ107" s="17"/>
      <c r="GK107" s="17"/>
      <c r="GL107" s="67"/>
      <c r="GM107" s="66"/>
      <c r="GN107" s="66"/>
      <c r="GO107" s="66"/>
      <c r="GP107" s="66"/>
      <c r="GQ107" s="66"/>
      <c r="GR107" s="66"/>
      <c r="GS107" s="65"/>
      <c r="GT107" s="64"/>
      <c r="GU107" s="17"/>
      <c r="GV107" s="17"/>
      <c r="GW107" s="67"/>
      <c r="GX107" s="66"/>
      <c r="GY107" s="66"/>
      <c r="GZ107" s="66"/>
      <c r="HA107" s="66"/>
      <c r="HB107" s="66"/>
      <c r="HC107" s="66"/>
      <c r="HD107" s="65"/>
      <c r="HE107" s="64"/>
      <c r="HF107" s="17"/>
      <c r="HG107" s="17"/>
      <c r="HH107" s="67"/>
      <c r="HI107" s="66"/>
      <c r="HJ107" s="66"/>
      <c r="HK107" s="66"/>
      <c r="HL107" s="66"/>
      <c r="HM107" s="66"/>
      <c r="HN107" s="66"/>
      <c r="HO107" s="65"/>
      <c r="HP107" s="64"/>
      <c r="HQ107" s="17"/>
      <c r="HR107" s="17"/>
      <c r="HS107" s="67"/>
      <c r="HT107" s="66"/>
      <c r="HU107" s="66"/>
      <c r="HV107" s="66"/>
      <c r="HW107" s="66"/>
      <c r="HX107" s="66"/>
      <c r="HY107" s="66"/>
      <c r="HZ107" s="65"/>
      <c r="IA107" s="64"/>
      <c r="IB107" s="17"/>
      <c r="IC107" s="17"/>
    </row>
    <row r="108" spans="1:237" x14ac:dyDescent="0.15">
      <c r="A108" s="76"/>
      <c r="B108" s="79"/>
      <c r="C108" s="79"/>
      <c r="D108" s="78"/>
      <c r="E108" s="78"/>
      <c r="F108" s="78"/>
      <c r="G108" s="78"/>
      <c r="H108" s="78"/>
      <c r="I108" s="78"/>
      <c r="J108" s="65"/>
      <c r="K108" s="65"/>
      <c r="L108" s="65"/>
      <c r="M108" s="65"/>
      <c r="N108" s="65"/>
      <c r="O108" s="65"/>
      <c r="P108" s="65"/>
      <c r="Q108" s="17"/>
      <c r="R108" s="67"/>
      <c r="S108" s="66"/>
      <c r="T108" s="66"/>
      <c r="U108" s="66"/>
      <c r="V108" s="66"/>
      <c r="W108" s="66"/>
      <c r="X108" s="66"/>
      <c r="Y108" s="65"/>
      <c r="Z108" s="64"/>
      <c r="AA108" s="17"/>
      <c r="AB108" s="17"/>
      <c r="AC108" s="67"/>
      <c r="AD108" s="66"/>
      <c r="AE108" s="66"/>
      <c r="AF108" s="66"/>
      <c r="AG108" s="66"/>
      <c r="AH108" s="66"/>
      <c r="AI108" s="66"/>
      <c r="AJ108" s="65"/>
      <c r="AK108" s="64"/>
      <c r="AL108" s="17"/>
      <c r="AM108" s="17"/>
      <c r="AN108" s="67"/>
      <c r="AO108" s="66"/>
      <c r="AP108" s="66"/>
      <c r="AQ108" s="66"/>
      <c r="AR108" s="66"/>
      <c r="AS108" s="66"/>
      <c r="AT108" s="66"/>
      <c r="AU108" s="65"/>
      <c r="AV108" s="64"/>
      <c r="AW108" s="17"/>
      <c r="AX108" s="17"/>
      <c r="AY108" s="67"/>
      <c r="AZ108" s="66"/>
      <c r="BA108" s="66"/>
      <c r="BB108" s="66"/>
      <c r="BC108" s="66"/>
      <c r="BD108" s="66"/>
      <c r="BE108" s="66"/>
      <c r="BF108" s="65"/>
      <c r="BG108" s="64"/>
      <c r="BH108" s="17"/>
      <c r="BI108" s="17"/>
      <c r="BJ108" s="67"/>
      <c r="BK108" s="66"/>
      <c r="BL108" s="66"/>
      <c r="BM108" s="66"/>
      <c r="BN108" s="66"/>
      <c r="BO108" s="66"/>
      <c r="BP108" s="66"/>
      <c r="BQ108" s="65"/>
      <c r="BR108" s="64"/>
      <c r="BS108" s="17"/>
      <c r="BT108" s="17"/>
      <c r="BU108" s="67"/>
      <c r="BV108" s="66"/>
      <c r="BW108" s="66"/>
      <c r="BX108" s="66"/>
      <c r="BY108" s="66"/>
      <c r="BZ108" s="66"/>
      <c r="CA108" s="66"/>
      <c r="CB108" s="65"/>
      <c r="CC108" s="64"/>
      <c r="CD108" s="17"/>
      <c r="CE108" s="17"/>
      <c r="CF108" s="67"/>
      <c r="CG108" s="66"/>
      <c r="CH108" s="66"/>
      <c r="CI108" s="66"/>
      <c r="CJ108" s="66"/>
      <c r="CK108" s="66"/>
      <c r="CL108" s="66"/>
      <c r="CM108" s="65"/>
      <c r="CN108" s="64"/>
      <c r="CO108" s="17"/>
      <c r="CP108" s="17"/>
      <c r="CQ108" s="67"/>
      <c r="CR108" s="66"/>
      <c r="CS108" s="66"/>
      <c r="CT108" s="66"/>
      <c r="CU108" s="66"/>
      <c r="CV108" s="66"/>
      <c r="CW108" s="66"/>
      <c r="CX108" s="65"/>
      <c r="CY108" s="64"/>
      <c r="CZ108" s="17"/>
      <c r="DA108" s="17"/>
      <c r="DB108" s="67"/>
      <c r="DC108" s="66"/>
      <c r="DD108" s="66"/>
      <c r="DE108" s="66"/>
      <c r="DF108" s="66"/>
      <c r="DG108" s="66"/>
      <c r="DH108" s="66"/>
      <c r="DI108" s="65"/>
      <c r="DJ108" s="64"/>
      <c r="DK108" s="17"/>
      <c r="DL108" s="17"/>
      <c r="DM108" s="67"/>
      <c r="DN108" s="66"/>
      <c r="DO108" s="66"/>
      <c r="DP108" s="66"/>
      <c r="DQ108" s="66"/>
      <c r="DR108" s="66"/>
      <c r="DS108" s="66"/>
      <c r="DT108" s="65"/>
      <c r="DU108" s="64"/>
      <c r="DV108" s="17"/>
      <c r="DW108" s="17"/>
      <c r="DX108" s="67"/>
      <c r="DY108" s="66"/>
      <c r="DZ108" s="66"/>
      <c r="EA108" s="66"/>
      <c r="EB108" s="66"/>
      <c r="EC108" s="66"/>
      <c r="ED108" s="66"/>
      <c r="EE108" s="65"/>
      <c r="EF108" s="64"/>
      <c r="EG108" s="17"/>
      <c r="EH108" s="17"/>
      <c r="EI108" s="67"/>
      <c r="EJ108" s="66"/>
      <c r="EK108" s="66"/>
      <c r="EL108" s="66"/>
      <c r="EM108" s="66"/>
      <c r="EN108" s="66"/>
      <c r="EO108" s="66"/>
      <c r="EP108" s="65"/>
      <c r="EQ108" s="64"/>
      <c r="ER108" s="17"/>
      <c r="ES108" s="17"/>
      <c r="ET108" s="67"/>
      <c r="EU108" s="66"/>
      <c r="EV108" s="66"/>
      <c r="EW108" s="66"/>
      <c r="EX108" s="66"/>
      <c r="EY108" s="66"/>
      <c r="EZ108" s="66"/>
      <c r="FA108" s="65"/>
      <c r="FB108" s="64"/>
      <c r="FC108" s="17"/>
      <c r="FD108" s="17"/>
      <c r="FE108" s="67"/>
      <c r="FF108" s="66"/>
      <c r="FG108" s="66"/>
      <c r="FH108" s="66"/>
      <c r="FI108" s="66"/>
      <c r="FJ108" s="66"/>
      <c r="FK108" s="66"/>
      <c r="FL108" s="65"/>
      <c r="FM108" s="64"/>
      <c r="FN108" s="17"/>
      <c r="FO108" s="17"/>
      <c r="FP108" s="67"/>
      <c r="FQ108" s="66"/>
      <c r="FR108" s="66"/>
      <c r="FS108" s="66"/>
      <c r="FT108" s="66"/>
      <c r="FU108" s="66"/>
      <c r="FV108" s="66"/>
      <c r="FW108" s="65"/>
      <c r="FX108" s="64"/>
      <c r="FY108" s="17"/>
      <c r="FZ108" s="17"/>
      <c r="GA108" s="67"/>
      <c r="GB108" s="66"/>
      <c r="GC108" s="66"/>
      <c r="GD108" s="66"/>
      <c r="GE108" s="66"/>
      <c r="GF108" s="66"/>
      <c r="GG108" s="66"/>
      <c r="GH108" s="65"/>
      <c r="GI108" s="64"/>
      <c r="GJ108" s="17"/>
      <c r="GK108" s="17"/>
      <c r="GL108" s="67"/>
      <c r="GM108" s="66"/>
      <c r="GN108" s="66"/>
      <c r="GO108" s="66"/>
      <c r="GP108" s="66"/>
      <c r="GQ108" s="66"/>
      <c r="GR108" s="66"/>
      <c r="GS108" s="65"/>
      <c r="GT108" s="64"/>
      <c r="GU108" s="17"/>
      <c r="GV108" s="17"/>
      <c r="GW108" s="67"/>
      <c r="GX108" s="66"/>
      <c r="GY108" s="66"/>
      <c r="GZ108" s="66"/>
      <c r="HA108" s="66"/>
      <c r="HB108" s="66"/>
      <c r="HC108" s="66"/>
      <c r="HD108" s="65"/>
      <c r="HE108" s="64"/>
      <c r="HF108" s="17"/>
      <c r="HG108" s="17"/>
      <c r="HH108" s="67"/>
      <c r="HI108" s="66"/>
      <c r="HJ108" s="66"/>
      <c r="HK108" s="66"/>
      <c r="HL108" s="66"/>
      <c r="HM108" s="66"/>
      <c r="HN108" s="66"/>
      <c r="HO108" s="65"/>
      <c r="HP108" s="64"/>
      <c r="HQ108" s="17"/>
      <c r="HR108" s="17"/>
      <c r="HS108" s="67"/>
      <c r="HT108" s="66"/>
      <c r="HU108" s="66"/>
      <c r="HV108" s="66"/>
      <c r="HW108" s="66"/>
      <c r="HX108" s="66"/>
      <c r="HY108" s="66"/>
      <c r="HZ108" s="65"/>
      <c r="IA108" s="64"/>
      <c r="IB108" s="17"/>
      <c r="IC108" s="17"/>
    </row>
    <row r="109" spans="1:237" x14ac:dyDescent="0.15">
      <c r="A109" s="76"/>
      <c r="B109" s="75"/>
      <c r="C109" s="75"/>
      <c r="D109" s="74"/>
      <c r="E109" s="74"/>
      <c r="F109" s="74"/>
      <c r="G109" s="74"/>
      <c r="H109" s="74"/>
      <c r="I109" s="74"/>
      <c r="J109" s="65"/>
      <c r="K109" s="65"/>
      <c r="L109" s="65"/>
      <c r="M109" s="65"/>
      <c r="N109" s="65"/>
      <c r="O109" s="65"/>
      <c r="P109" s="65"/>
      <c r="Q109" s="17"/>
      <c r="R109" s="67"/>
      <c r="S109" s="66"/>
      <c r="T109" s="66"/>
      <c r="U109" s="66"/>
      <c r="V109" s="66"/>
      <c r="W109" s="66"/>
      <c r="X109" s="66"/>
      <c r="Y109" s="65"/>
      <c r="Z109" s="64"/>
      <c r="AA109" s="17"/>
      <c r="AB109" s="17"/>
      <c r="AC109" s="67"/>
      <c r="AD109" s="66"/>
      <c r="AE109" s="66"/>
      <c r="AF109" s="66"/>
      <c r="AG109" s="66"/>
      <c r="AH109" s="66"/>
      <c r="AI109" s="66"/>
      <c r="AJ109" s="65"/>
      <c r="AK109" s="64"/>
      <c r="AL109" s="17"/>
      <c r="AM109" s="17"/>
      <c r="AN109" s="67"/>
      <c r="AO109" s="66"/>
      <c r="AP109" s="66"/>
      <c r="AQ109" s="66"/>
      <c r="AR109" s="66"/>
      <c r="AS109" s="66"/>
      <c r="AT109" s="66"/>
      <c r="AU109" s="65"/>
      <c r="AV109" s="64"/>
      <c r="AW109" s="17"/>
      <c r="AX109" s="17"/>
      <c r="AY109" s="67"/>
      <c r="AZ109" s="66"/>
      <c r="BA109" s="66"/>
      <c r="BB109" s="66"/>
      <c r="BC109" s="66"/>
      <c r="BD109" s="66"/>
      <c r="BE109" s="66"/>
      <c r="BF109" s="65"/>
      <c r="BG109" s="64"/>
      <c r="BH109" s="17"/>
      <c r="BI109" s="17"/>
      <c r="BJ109" s="67"/>
      <c r="BK109" s="66"/>
      <c r="BL109" s="66"/>
      <c r="BM109" s="66"/>
      <c r="BN109" s="66"/>
      <c r="BO109" s="66"/>
      <c r="BP109" s="66"/>
      <c r="BQ109" s="65"/>
      <c r="BR109" s="64"/>
      <c r="BS109" s="17"/>
      <c r="BT109" s="17"/>
      <c r="BU109" s="67"/>
      <c r="BV109" s="66"/>
      <c r="BW109" s="66"/>
      <c r="BX109" s="66"/>
      <c r="BY109" s="66"/>
      <c r="BZ109" s="66"/>
      <c r="CA109" s="66"/>
      <c r="CB109" s="65"/>
      <c r="CC109" s="64"/>
      <c r="CD109" s="17"/>
      <c r="CE109" s="17"/>
      <c r="CF109" s="67"/>
      <c r="CG109" s="66"/>
      <c r="CH109" s="66"/>
      <c r="CI109" s="66"/>
      <c r="CJ109" s="66"/>
      <c r="CK109" s="66"/>
      <c r="CL109" s="66"/>
      <c r="CM109" s="65"/>
      <c r="CN109" s="64"/>
      <c r="CO109" s="17"/>
      <c r="CP109" s="17"/>
      <c r="CQ109" s="67"/>
      <c r="CR109" s="66"/>
      <c r="CS109" s="66"/>
      <c r="CT109" s="66"/>
      <c r="CU109" s="66"/>
      <c r="CV109" s="66"/>
      <c r="CW109" s="66"/>
      <c r="CX109" s="65"/>
      <c r="CY109" s="64"/>
      <c r="CZ109" s="17"/>
      <c r="DA109" s="17"/>
      <c r="DB109" s="67"/>
      <c r="DC109" s="66"/>
      <c r="DD109" s="66"/>
      <c r="DE109" s="66"/>
      <c r="DF109" s="66"/>
      <c r="DG109" s="66"/>
      <c r="DH109" s="66"/>
      <c r="DI109" s="65"/>
      <c r="DJ109" s="64"/>
      <c r="DK109" s="17"/>
      <c r="DL109" s="17"/>
      <c r="DM109" s="67"/>
      <c r="DN109" s="66"/>
      <c r="DO109" s="66"/>
      <c r="DP109" s="66"/>
      <c r="DQ109" s="66"/>
      <c r="DR109" s="66"/>
      <c r="DS109" s="66"/>
      <c r="DT109" s="65"/>
      <c r="DU109" s="64"/>
      <c r="DV109" s="17"/>
      <c r="DW109" s="17"/>
      <c r="DX109" s="67"/>
      <c r="DY109" s="66"/>
      <c r="DZ109" s="66"/>
      <c r="EA109" s="66"/>
      <c r="EB109" s="66"/>
      <c r="EC109" s="66"/>
      <c r="ED109" s="66"/>
      <c r="EE109" s="65"/>
      <c r="EF109" s="64"/>
      <c r="EG109" s="17"/>
      <c r="EH109" s="17"/>
      <c r="EI109" s="67"/>
      <c r="EJ109" s="66"/>
      <c r="EK109" s="66"/>
      <c r="EL109" s="66"/>
      <c r="EM109" s="66"/>
      <c r="EN109" s="66"/>
      <c r="EO109" s="66"/>
      <c r="EP109" s="65"/>
      <c r="EQ109" s="64"/>
      <c r="ER109" s="17"/>
      <c r="ES109" s="17"/>
      <c r="ET109" s="67"/>
      <c r="EU109" s="66"/>
      <c r="EV109" s="66"/>
      <c r="EW109" s="66"/>
      <c r="EX109" s="66"/>
      <c r="EY109" s="66"/>
      <c r="EZ109" s="66"/>
      <c r="FA109" s="65"/>
      <c r="FB109" s="64"/>
      <c r="FC109" s="17"/>
      <c r="FD109" s="17"/>
      <c r="FE109" s="67"/>
      <c r="FF109" s="66"/>
      <c r="FG109" s="66"/>
      <c r="FH109" s="66"/>
      <c r="FI109" s="66"/>
      <c r="FJ109" s="66"/>
      <c r="FK109" s="66"/>
      <c r="FL109" s="65"/>
      <c r="FM109" s="64"/>
      <c r="FN109" s="17"/>
      <c r="FO109" s="17"/>
      <c r="FP109" s="67"/>
      <c r="FQ109" s="66"/>
      <c r="FR109" s="66"/>
      <c r="FS109" s="66"/>
      <c r="FT109" s="66"/>
      <c r="FU109" s="66"/>
      <c r="FV109" s="66"/>
      <c r="FW109" s="65"/>
      <c r="FX109" s="64"/>
      <c r="FY109" s="17"/>
      <c r="FZ109" s="17"/>
      <c r="GA109" s="67"/>
      <c r="GB109" s="66"/>
      <c r="GC109" s="66"/>
      <c r="GD109" s="66"/>
      <c r="GE109" s="66"/>
      <c r="GF109" s="66"/>
      <c r="GG109" s="66"/>
      <c r="GH109" s="65"/>
      <c r="GI109" s="64"/>
      <c r="GJ109" s="17"/>
      <c r="GK109" s="17"/>
      <c r="GL109" s="67"/>
      <c r="GM109" s="66"/>
      <c r="GN109" s="66"/>
      <c r="GO109" s="66"/>
      <c r="GP109" s="66"/>
      <c r="GQ109" s="66"/>
      <c r="GR109" s="66"/>
      <c r="GS109" s="65"/>
      <c r="GT109" s="64"/>
      <c r="GU109" s="17"/>
      <c r="GV109" s="17"/>
      <c r="GW109" s="67"/>
      <c r="GX109" s="66"/>
      <c r="GY109" s="66"/>
      <c r="GZ109" s="66"/>
      <c r="HA109" s="66"/>
      <c r="HB109" s="66"/>
      <c r="HC109" s="66"/>
      <c r="HD109" s="65"/>
      <c r="HE109" s="64"/>
      <c r="HF109" s="17"/>
      <c r="HG109" s="17"/>
      <c r="HH109" s="67"/>
      <c r="HI109" s="66"/>
      <c r="HJ109" s="66"/>
      <c r="HK109" s="66"/>
      <c r="HL109" s="66"/>
      <c r="HM109" s="66"/>
      <c r="HN109" s="66"/>
      <c r="HO109" s="65"/>
      <c r="HP109" s="64"/>
      <c r="HQ109" s="17"/>
      <c r="HR109" s="17"/>
      <c r="HS109" s="67"/>
      <c r="HT109" s="66"/>
      <c r="HU109" s="66"/>
      <c r="HV109" s="66"/>
      <c r="HW109" s="66"/>
      <c r="HX109" s="66"/>
      <c r="HY109" s="66"/>
      <c r="HZ109" s="65"/>
      <c r="IA109" s="64"/>
      <c r="IB109" s="17"/>
      <c r="IC109" s="17"/>
    </row>
    <row r="110" spans="1:237" x14ac:dyDescent="0.15">
      <c r="A110" s="71"/>
      <c r="B110" s="70"/>
      <c r="C110" s="70"/>
      <c r="D110" s="69"/>
      <c r="E110" s="69"/>
      <c r="F110" s="69"/>
      <c r="G110" s="69"/>
      <c r="H110" s="69"/>
      <c r="I110" s="69"/>
      <c r="J110" s="65"/>
      <c r="K110" s="65"/>
      <c r="L110" s="65"/>
      <c r="M110" s="65"/>
      <c r="N110" s="65"/>
      <c r="O110" s="65"/>
      <c r="P110" s="65"/>
      <c r="Q110" s="17"/>
      <c r="R110" s="67"/>
      <c r="S110" s="66"/>
      <c r="T110" s="66"/>
      <c r="U110" s="66"/>
      <c r="V110" s="66"/>
      <c r="W110" s="66"/>
      <c r="X110" s="66"/>
      <c r="Y110" s="65"/>
      <c r="Z110" s="64"/>
      <c r="AA110" s="17"/>
      <c r="AB110" s="17"/>
      <c r="AC110" s="67"/>
      <c r="AD110" s="66"/>
      <c r="AE110" s="66"/>
      <c r="AF110" s="66"/>
      <c r="AG110" s="66"/>
      <c r="AH110" s="66"/>
      <c r="AI110" s="66"/>
      <c r="AJ110" s="65"/>
      <c r="AK110" s="64"/>
      <c r="AL110" s="17"/>
      <c r="AM110" s="17"/>
      <c r="AN110" s="67"/>
      <c r="AO110" s="66"/>
      <c r="AP110" s="66"/>
      <c r="AQ110" s="66"/>
      <c r="AR110" s="66"/>
      <c r="AS110" s="66"/>
      <c r="AT110" s="66"/>
      <c r="AU110" s="65"/>
      <c r="AV110" s="64"/>
      <c r="AW110" s="17"/>
      <c r="AX110" s="17"/>
      <c r="AY110" s="67"/>
      <c r="AZ110" s="66"/>
      <c r="BA110" s="66"/>
      <c r="BB110" s="66"/>
      <c r="BC110" s="66"/>
      <c r="BD110" s="66"/>
      <c r="BE110" s="66"/>
      <c r="BF110" s="65"/>
      <c r="BG110" s="64"/>
      <c r="BH110" s="17"/>
      <c r="BI110" s="17"/>
      <c r="BJ110" s="67"/>
      <c r="BK110" s="66"/>
      <c r="BL110" s="66"/>
      <c r="BM110" s="66"/>
      <c r="BN110" s="66"/>
      <c r="BO110" s="66"/>
      <c r="BP110" s="66"/>
      <c r="BQ110" s="65"/>
      <c r="BR110" s="64"/>
      <c r="BS110" s="17"/>
      <c r="BT110" s="17"/>
      <c r="BU110" s="67"/>
      <c r="BV110" s="66"/>
      <c r="BW110" s="66"/>
      <c r="BX110" s="66"/>
      <c r="BY110" s="66"/>
      <c r="BZ110" s="66"/>
      <c r="CA110" s="66"/>
      <c r="CB110" s="65"/>
      <c r="CC110" s="64"/>
      <c r="CD110" s="17"/>
      <c r="CE110" s="17"/>
      <c r="CF110" s="67"/>
      <c r="CG110" s="66"/>
      <c r="CH110" s="66"/>
      <c r="CI110" s="66"/>
      <c r="CJ110" s="66"/>
      <c r="CK110" s="66"/>
      <c r="CL110" s="66"/>
      <c r="CM110" s="65"/>
      <c r="CN110" s="64"/>
      <c r="CO110" s="17"/>
      <c r="CP110" s="17"/>
      <c r="CQ110" s="67"/>
      <c r="CR110" s="66"/>
      <c r="CS110" s="66"/>
      <c r="CT110" s="66"/>
      <c r="CU110" s="66"/>
      <c r="CV110" s="66"/>
      <c r="CW110" s="66"/>
      <c r="CX110" s="65"/>
      <c r="CY110" s="64"/>
      <c r="CZ110" s="17"/>
      <c r="DA110" s="17"/>
      <c r="DB110" s="67"/>
      <c r="DC110" s="66"/>
      <c r="DD110" s="66"/>
      <c r="DE110" s="66"/>
      <c r="DF110" s="66"/>
      <c r="DG110" s="66"/>
      <c r="DH110" s="66"/>
      <c r="DI110" s="65"/>
      <c r="DJ110" s="64"/>
      <c r="DK110" s="17"/>
      <c r="DL110" s="17"/>
      <c r="DM110" s="67"/>
      <c r="DN110" s="66"/>
      <c r="DO110" s="66"/>
      <c r="DP110" s="66"/>
      <c r="DQ110" s="66"/>
      <c r="DR110" s="66"/>
      <c r="DS110" s="66"/>
      <c r="DT110" s="65"/>
      <c r="DU110" s="64"/>
      <c r="DV110" s="17"/>
      <c r="DW110" s="17"/>
      <c r="DX110" s="67"/>
      <c r="DY110" s="66"/>
      <c r="DZ110" s="66"/>
      <c r="EA110" s="66"/>
      <c r="EB110" s="66"/>
      <c r="EC110" s="66"/>
      <c r="ED110" s="66"/>
      <c r="EE110" s="65"/>
      <c r="EF110" s="64"/>
      <c r="EG110" s="17"/>
      <c r="EH110" s="17"/>
      <c r="EI110" s="67"/>
      <c r="EJ110" s="66"/>
      <c r="EK110" s="66"/>
      <c r="EL110" s="66"/>
      <c r="EM110" s="66"/>
      <c r="EN110" s="66"/>
      <c r="EO110" s="66"/>
      <c r="EP110" s="65"/>
      <c r="EQ110" s="64"/>
      <c r="ER110" s="17"/>
      <c r="ES110" s="17"/>
      <c r="ET110" s="67"/>
      <c r="EU110" s="66"/>
      <c r="EV110" s="66"/>
      <c r="EW110" s="66"/>
      <c r="EX110" s="66"/>
      <c r="EY110" s="66"/>
      <c r="EZ110" s="66"/>
      <c r="FA110" s="65"/>
      <c r="FB110" s="64"/>
      <c r="FC110" s="17"/>
      <c r="FD110" s="17"/>
      <c r="FE110" s="67"/>
      <c r="FF110" s="66"/>
      <c r="FG110" s="66"/>
      <c r="FH110" s="66"/>
      <c r="FI110" s="66"/>
      <c r="FJ110" s="66"/>
      <c r="FK110" s="66"/>
      <c r="FL110" s="65"/>
      <c r="FM110" s="64"/>
      <c r="FN110" s="17"/>
      <c r="FO110" s="17"/>
      <c r="FP110" s="67"/>
      <c r="FQ110" s="66"/>
      <c r="FR110" s="66"/>
      <c r="FS110" s="66"/>
      <c r="FT110" s="66"/>
      <c r="FU110" s="66"/>
      <c r="FV110" s="66"/>
      <c r="FW110" s="65"/>
      <c r="FX110" s="64"/>
      <c r="FY110" s="17"/>
      <c r="FZ110" s="17"/>
      <c r="GA110" s="67"/>
      <c r="GB110" s="66"/>
      <c r="GC110" s="66"/>
      <c r="GD110" s="66"/>
      <c r="GE110" s="66"/>
      <c r="GF110" s="66"/>
      <c r="GG110" s="66"/>
      <c r="GH110" s="65"/>
      <c r="GI110" s="64"/>
      <c r="GJ110" s="17"/>
      <c r="GK110" s="17"/>
      <c r="GL110" s="67"/>
      <c r="GM110" s="66"/>
      <c r="GN110" s="66"/>
      <c r="GO110" s="66"/>
      <c r="GP110" s="66"/>
      <c r="GQ110" s="66"/>
      <c r="GR110" s="66"/>
      <c r="GS110" s="65"/>
      <c r="GT110" s="64"/>
      <c r="GU110" s="17"/>
      <c r="GV110" s="17"/>
      <c r="GW110" s="67"/>
      <c r="GX110" s="66"/>
      <c r="GY110" s="66"/>
      <c r="GZ110" s="66"/>
      <c r="HA110" s="66"/>
      <c r="HB110" s="66"/>
      <c r="HC110" s="66"/>
      <c r="HD110" s="65"/>
      <c r="HE110" s="64"/>
      <c r="HF110" s="17"/>
      <c r="HG110" s="17"/>
      <c r="HH110" s="67"/>
      <c r="HI110" s="66"/>
      <c r="HJ110" s="66"/>
      <c r="HK110" s="66"/>
      <c r="HL110" s="66"/>
      <c r="HM110" s="66"/>
      <c r="HN110" s="66"/>
      <c r="HO110" s="65"/>
      <c r="HP110" s="64"/>
      <c r="HQ110" s="17"/>
      <c r="HR110" s="17"/>
      <c r="HS110" s="67"/>
      <c r="HT110" s="66"/>
      <c r="HU110" s="66"/>
      <c r="HV110" s="66"/>
      <c r="HW110" s="66"/>
      <c r="HX110" s="66"/>
      <c r="HY110" s="66"/>
      <c r="HZ110" s="65"/>
      <c r="IA110" s="64"/>
      <c r="IB110" s="17"/>
      <c r="IC110" s="17"/>
    </row>
    <row r="111" spans="1:237" x14ac:dyDescent="0.15">
      <c r="B111" s="17"/>
      <c r="C111" s="17"/>
      <c r="D111" s="64"/>
      <c r="E111" s="64"/>
      <c r="F111" s="64"/>
      <c r="G111" s="64"/>
      <c r="H111" s="64"/>
      <c r="I111" s="64"/>
      <c r="J111" s="65"/>
      <c r="K111" s="65"/>
      <c r="L111" s="65"/>
      <c r="M111" s="65"/>
      <c r="N111" s="65"/>
      <c r="O111" s="65"/>
      <c r="P111" s="65"/>
      <c r="Q111" s="17"/>
      <c r="R111" s="67"/>
      <c r="S111" s="66"/>
      <c r="T111" s="66"/>
      <c r="U111" s="66"/>
      <c r="V111" s="66"/>
      <c r="W111" s="66"/>
      <c r="X111" s="66"/>
      <c r="Y111" s="65"/>
      <c r="Z111" s="64"/>
      <c r="AA111" s="17"/>
      <c r="AB111" s="17"/>
      <c r="AC111" s="67"/>
      <c r="AD111" s="66"/>
      <c r="AE111" s="66"/>
      <c r="AF111" s="66"/>
      <c r="AG111" s="66"/>
      <c r="AH111" s="66"/>
      <c r="AI111" s="66"/>
      <c r="AJ111" s="65"/>
      <c r="AK111" s="64"/>
      <c r="AL111" s="17"/>
      <c r="AM111" s="17"/>
      <c r="AN111" s="67"/>
      <c r="AO111" s="66"/>
      <c r="AP111" s="66"/>
      <c r="AQ111" s="66"/>
      <c r="AR111" s="66"/>
      <c r="AS111" s="66"/>
      <c r="AT111" s="66"/>
      <c r="AU111" s="65"/>
      <c r="AV111" s="64"/>
      <c r="AW111" s="17"/>
      <c r="AX111" s="17"/>
      <c r="AY111" s="67"/>
      <c r="AZ111" s="66"/>
      <c r="BA111" s="66"/>
      <c r="BB111" s="66"/>
      <c r="BC111" s="66"/>
      <c r="BD111" s="66"/>
      <c r="BE111" s="66"/>
      <c r="BF111" s="65"/>
      <c r="BG111" s="64"/>
      <c r="BH111" s="17"/>
      <c r="BI111" s="17"/>
      <c r="BJ111" s="67"/>
      <c r="BK111" s="66"/>
      <c r="BL111" s="66"/>
      <c r="BM111" s="66"/>
      <c r="BN111" s="66"/>
      <c r="BO111" s="66"/>
      <c r="BP111" s="66"/>
      <c r="BQ111" s="65"/>
      <c r="BR111" s="64"/>
      <c r="BS111" s="17"/>
      <c r="BT111" s="17"/>
      <c r="BU111" s="67"/>
      <c r="BV111" s="66"/>
      <c r="BW111" s="66"/>
      <c r="BX111" s="66"/>
      <c r="BY111" s="66"/>
      <c r="BZ111" s="66"/>
      <c r="CA111" s="66"/>
      <c r="CB111" s="65"/>
      <c r="CC111" s="64"/>
      <c r="CD111" s="17"/>
      <c r="CE111" s="17"/>
      <c r="CF111" s="67"/>
      <c r="CG111" s="66"/>
      <c r="CH111" s="66"/>
      <c r="CI111" s="66"/>
      <c r="CJ111" s="66"/>
      <c r="CK111" s="66"/>
      <c r="CL111" s="66"/>
      <c r="CM111" s="65"/>
      <c r="CN111" s="64"/>
      <c r="CO111" s="17"/>
      <c r="CP111" s="17"/>
      <c r="CQ111" s="67"/>
      <c r="CR111" s="66"/>
      <c r="CS111" s="66"/>
      <c r="CT111" s="66"/>
      <c r="CU111" s="66"/>
      <c r="CV111" s="66"/>
      <c r="CW111" s="66"/>
      <c r="CX111" s="65"/>
      <c r="CY111" s="64"/>
      <c r="CZ111" s="17"/>
      <c r="DA111" s="17"/>
      <c r="DB111" s="67"/>
      <c r="DC111" s="66"/>
      <c r="DD111" s="66"/>
      <c r="DE111" s="66"/>
      <c r="DF111" s="66"/>
      <c r="DG111" s="66"/>
      <c r="DH111" s="66"/>
      <c r="DI111" s="65"/>
      <c r="DJ111" s="64"/>
      <c r="DK111" s="17"/>
      <c r="DL111" s="17"/>
      <c r="DM111" s="67"/>
      <c r="DN111" s="66"/>
      <c r="DO111" s="66"/>
      <c r="DP111" s="66"/>
      <c r="DQ111" s="66"/>
      <c r="DR111" s="66"/>
      <c r="DS111" s="66"/>
      <c r="DT111" s="65"/>
      <c r="DU111" s="64"/>
      <c r="DV111" s="17"/>
      <c r="DW111" s="17"/>
      <c r="DX111" s="67"/>
      <c r="DY111" s="66"/>
      <c r="DZ111" s="66"/>
      <c r="EA111" s="66"/>
      <c r="EB111" s="66"/>
      <c r="EC111" s="66"/>
      <c r="ED111" s="66"/>
      <c r="EE111" s="65"/>
      <c r="EF111" s="64"/>
      <c r="EG111" s="17"/>
      <c r="EH111" s="17"/>
      <c r="EI111" s="67"/>
      <c r="EJ111" s="66"/>
      <c r="EK111" s="66"/>
      <c r="EL111" s="66"/>
      <c r="EM111" s="66"/>
      <c r="EN111" s="66"/>
      <c r="EO111" s="66"/>
      <c r="EP111" s="65"/>
      <c r="EQ111" s="64"/>
      <c r="ER111" s="17"/>
      <c r="ES111" s="17"/>
      <c r="ET111" s="67"/>
      <c r="EU111" s="66"/>
      <c r="EV111" s="66"/>
      <c r="EW111" s="66"/>
      <c r="EX111" s="66"/>
      <c r="EY111" s="66"/>
      <c r="EZ111" s="66"/>
      <c r="FA111" s="65"/>
      <c r="FB111" s="64"/>
      <c r="FC111" s="17"/>
      <c r="FD111" s="17"/>
      <c r="FE111" s="67"/>
      <c r="FF111" s="66"/>
      <c r="FG111" s="66"/>
      <c r="FH111" s="66"/>
      <c r="FI111" s="66"/>
      <c r="FJ111" s="66"/>
      <c r="FK111" s="66"/>
      <c r="FL111" s="65"/>
      <c r="FM111" s="64"/>
      <c r="FN111" s="17"/>
      <c r="FO111" s="17"/>
      <c r="FP111" s="67"/>
      <c r="FQ111" s="66"/>
      <c r="FR111" s="66"/>
      <c r="FS111" s="66"/>
      <c r="FT111" s="66"/>
      <c r="FU111" s="66"/>
      <c r="FV111" s="66"/>
      <c r="FW111" s="65"/>
      <c r="FX111" s="64"/>
      <c r="FY111" s="17"/>
      <c r="FZ111" s="17"/>
      <c r="GA111" s="67"/>
      <c r="GB111" s="66"/>
      <c r="GC111" s="66"/>
      <c r="GD111" s="66"/>
      <c r="GE111" s="66"/>
      <c r="GF111" s="66"/>
      <c r="GG111" s="66"/>
      <c r="GH111" s="65"/>
      <c r="GI111" s="64"/>
      <c r="GJ111" s="17"/>
      <c r="GK111" s="17"/>
      <c r="GL111" s="67"/>
      <c r="GM111" s="66"/>
      <c r="GN111" s="66"/>
      <c r="GO111" s="66"/>
      <c r="GP111" s="66"/>
      <c r="GQ111" s="66"/>
      <c r="GR111" s="66"/>
      <c r="GS111" s="65"/>
      <c r="GT111" s="64"/>
      <c r="GU111" s="17"/>
      <c r="GV111" s="17"/>
      <c r="GW111" s="67"/>
      <c r="GX111" s="66"/>
      <c r="GY111" s="66"/>
      <c r="GZ111" s="66"/>
      <c r="HA111" s="66"/>
      <c r="HB111" s="66"/>
      <c r="HC111" s="66"/>
      <c r="HD111" s="65"/>
      <c r="HE111" s="64"/>
      <c r="HF111" s="17"/>
      <c r="HG111" s="17"/>
      <c r="HH111" s="67"/>
      <c r="HI111" s="66"/>
      <c r="HJ111" s="66"/>
      <c r="HK111" s="66"/>
      <c r="HL111" s="66"/>
      <c r="HM111" s="66"/>
      <c r="HN111" s="66"/>
      <c r="HO111" s="65"/>
      <c r="HP111" s="64"/>
      <c r="HQ111" s="17"/>
      <c r="HR111" s="17"/>
      <c r="HS111" s="67"/>
      <c r="HT111" s="66"/>
      <c r="HU111" s="66"/>
      <c r="HV111" s="66"/>
      <c r="HW111" s="66"/>
      <c r="HX111" s="66"/>
      <c r="HY111" s="66"/>
      <c r="HZ111" s="65"/>
      <c r="IA111" s="64"/>
      <c r="IB111" s="17"/>
      <c r="IC111" s="17"/>
    </row>
    <row r="112" spans="1:237" x14ac:dyDescent="0.15">
      <c r="J112" s="65"/>
      <c r="K112" s="65"/>
      <c r="L112" s="65"/>
      <c r="M112" s="65"/>
      <c r="N112" s="65"/>
      <c r="O112" s="65"/>
      <c r="P112" s="65"/>
      <c r="Q112" s="17"/>
      <c r="R112" s="67"/>
      <c r="S112" s="66"/>
      <c r="T112" s="66"/>
      <c r="U112" s="66"/>
      <c r="V112" s="66"/>
      <c r="W112" s="66"/>
      <c r="X112" s="66"/>
      <c r="Y112" s="65"/>
      <c r="Z112" s="64"/>
      <c r="AA112" s="17"/>
      <c r="AB112" s="17"/>
      <c r="AC112" s="67"/>
      <c r="AD112" s="66"/>
      <c r="AE112" s="66"/>
      <c r="AF112" s="66"/>
      <c r="AG112" s="66"/>
      <c r="AH112" s="66"/>
      <c r="AI112" s="66"/>
      <c r="AJ112" s="65"/>
      <c r="AK112" s="64"/>
      <c r="AL112" s="17"/>
      <c r="AM112" s="17"/>
      <c r="AN112" s="67"/>
      <c r="AO112" s="66"/>
      <c r="AP112" s="66"/>
      <c r="AQ112" s="66"/>
      <c r="AR112" s="66"/>
      <c r="AS112" s="66"/>
      <c r="AT112" s="66"/>
      <c r="AU112" s="65"/>
      <c r="AV112" s="64"/>
      <c r="AW112" s="17"/>
      <c r="AX112" s="17"/>
      <c r="AY112" s="67"/>
      <c r="AZ112" s="66"/>
      <c r="BA112" s="66"/>
      <c r="BB112" s="66"/>
      <c r="BC112" s="66"/>
      <c r="BD112" s="66"/>
      <c r="BE112" s="66"/>
      <c r="BF112" s="65"/>
      <c r="BG112" s="64"/>
      <c r="BH112" s="17"/>
      <c r="BI112" s="17"/>
      <c r="BJ112" s="67"/>
      <c r="BK112" s="66"/>
      <c r="BL112" s="66"/>
      <c r="BM112" s="66"/>
      <c r="BN112" s="66"/>
      <c r="BO112" s="66"/>
      <c r="BP112" s="66"/>
      <c r="BQ112" s="65"/>
      <c r="BR112" s="64"/>
      <c r="BS112" s="17"/>
      <c r="BT112" s="17"/>
      <c r="BU112" s="67"/>
      <c r="BV112" s="66"/>
      <c r="BW112" s="66"/>
      <c r="BX112" s="66"/>
      <c r="BY112" s="66"/>
      <c r="BZ112" s="66"/>
      <c r="CA112" s="66"/>
      <c r="CB112" s="65"/>
      <c r="CC112" s="64"/>
      <c r="CD112" s="17"/>
      <c r="CE112" s="17"/>
      <c r="CF112" s="67"/>
      <c r="CG112" s="66"/>
      <c r="CH112" s="66"/>
      <c r="CI112" s="66"/>
      <c r="CJ112" s="66"/>
      <c r="CK112" s="66"/>
      <c r="CL112" s="66"/>
      <c r="CM112" s="65"/>
      <c r="CN112" s="64"/>
      <c r="CO112" s="17"/>
      <c r="CP112" s="17"/>
      <c r="CQ112" s="67"/>
      <c r="CR112" s="66"/>
      <c r="CS112" s="66"/>
      <c r="CT112" s="66"/>
      <c r="CU112" s="66"/>
      <c r="CV112" s="66"/>
      <c r="CW112" s="66"/>
      <c r="CX112" s="65"/>
      <c r="CY112" s="64"/>
      <c r="CZ112" s="17"/>
      <c r="DA112" s="17"/>
      <c r="DB112" s="67"/>
      <c r="DC112" s="66"/>
      <c r="DD112" s="66"/>
      <c r="DE112" s="66"/>
      <c r="DF112" s="66"/>
      <c r="DG112" s="66"/>
      <c r="DH112" s="66"/>
      <c r="DI112" s="65"/>
      <c r="DJ112" s="64"/>
      <c r="DK112" s="17"/>
      <c r="DL112" s="17"/>
      <c r="DM112" s="67"/>
      <c r="DN112" s="66"/>
      <c r="DO112" s="66"/>
      <c r="DP112" s="66"/>
      <c r="DQ112" s="66"/>
      <c r="DR112" s="66"/>
      <c r="DS112" s="66"/>
      <c r="DT112" s="65"/>
      <c r="DU112" s="64"/>
      <c r="DV112" s="17"/>
      <c r="DW112" s="17"/>
      <c r="DX112" s="67"/>
      <c r="DY112" s="66"/>
      <c r="DZ112" s="66"/>
      <c r="EA112" s="66"/>
      <c r="EB112" s="66"/>
      <c r="EC112" s="66"/>
      <c r="ED112" s="66"/>
      <c r="EE112" s="65"/>
      <c r="EF112" s="64"/>
      <c r="EG112" s="17"/>
      <c r="EH112" s="17"/>
      <c r="EI112" s="67"/>
      <c r="EJ112" s="66"/>
      <c r="EK112" s="66"/>
      <c r="EL112" s="66"/>
      <c r="EM112" s="66"/>
      <c r="EN112" s="66"/>
      <c r="EO112" s="66"/>
      <c r="EP112" s="65"/>
      <c r="EQ112" s="64"/>
      <c r="ER112" s="17"/>
      <c r="ES112" s="17"/>
      <c r="ET112" s="67"/>
      <c r="EU112" s="66"/>
      <c r="EV112" s="66"/>
      <c r="EW112" s="66"/>
      <c r="EX112" s="66"/>
      <c r="EY112" s="66"/>
      <c r="EZ112" s="66"/>
      <c r="FA112" s="65"/>
      <c r="FB112" s="64"/>
      <c r="FC112" s="17"/>
      <c r="FD112" s="17"/>
      <c r="FE112" s="67"/>
      <c r="FF112" s="66"/>
      <c r="FG112" s="66"/>
      <c r="FH112" s="66"/>
      <c r="FI112" s="66"/>
      <c r="FJ112" s="66"/>
      <c r="FK112" s="66"/>
      <c r="FL112" s="65"/>
      <c r="FM112" s="64"/>
      <c r="FN112" s="17"/>
      <c r="FO112" s="17"/>
      <c r="FP112" s="67"/>
      <c r="FQ112" s="66"/>
      <c r="FR112" s="66"/>
      <c r="FS112" s="66"/>
      <c r="FT112" s="66"/>
      <c r="FU112" s="66"/>
      <c r="FV112" s="66"/>
      <c r="FW112" s="65"/>
      <c r="FX112" s="64"/>
      <c r="FY112" s="17"/>
      <c r="FZ112" s="17"/>
      <c r="GA112" s="67"/>
      <c r="GB112" s="66"/>
      <c r="GC112" s="66"/>
      <c r="GD112" s="66"/>
      <c r="GE112" s="66"/>
      <c r="GF112" s="66"/>
      <c r="GG112" s="66"/>
      <c r="GH112" s="65"/>
      <c r="GI112" s="64"/>
      <c r="GJ112" s="17"/>
      <c r="GK112" s="17"/>
      <c r="GL112" s="67"/>
      <c r="GM112" s="66"/>
      <c r="GN112" s="66"/>
      <c r="GO112" s="66"/>
      <c r="GP112" s="66"/>
      <c r="GQ112" s="66"/>
      <c r="GR112" s="66"/>
      <c r="GS112" s="65"/>
      <c r="GT112" s="64"/>
      <c r="GU112" s="17"/>
      <c r="GV112" s="17"/>
      <c r="GW112" s="67"/>
      <c r="GX112" s="66"/>
      <c r="GY112" s="66"/>
      <c r="GZ112" s="66"/>
      <c r="HA112" s="66"/>
      <c r="HB112" s="66"/>
      <c r="HC112" s="66"/>
      <c r="HD112" s="65"/>
      <c r="HE112" s="64"/>
      <c r="HF112" s="17"/>
      <c r="HG112" s="17"/>
      <c r="HH112" s="67"/>
      <c r="HI112" s="66"/>
      <c r="HJ112" s="66"/>
      <c r="HK112" s="66"/>
      <c r="HL112" s="66"/>
      <c r="HM112" s="66"/>
      <c r="HN112" s="66"/>
      <c r="HO112" s="65"/>
      <c r="HP112" s="64"/>
      <c r="HQ112" s="17"/>
      <c r="HR112" s="17"/>
      <c r="HS112" s="67"/>
      <c r="HT112" s="66"/>
      <c r="HU112" s="66"/>
      <c r="HV112" s="66"/>
      <c r="HW112" s="66"/>
      <c r="HX112" s="66"/>
      <c r="HY112" s="66"/>
      <c r="HZ112" s="65"/>
      <c r="IA112" s="64"/>
      <c r="IB112" s="17"/>
      <c r="IC112" s="17"/>
    </row>
    <row r="113" spans="2:237" x14ac:dyDescent="0.15">
      <c r="J113" s="65"/>
      <c r="K113" s="65"/>
      <c r="L113" s="65"/>
      <c r="M113" s="65"/>
      <c r="N113" s="65"/>
      <c r="O113" s="65"/>
      <c r="P113" s="65"/>
      <c r="Q113" s="17"/>
      <c r="R113" s="67"/>
      <c r="S113" s="66"/>
      <c r="T113" s="66"/>
      <c r="U113" s="66"/>
      <c r="V113" s="66"/>
      <c r="W113" s="66"/>
      <c r="X113" s="66"/>
      <c r="Y113" s="65"/>
      <c r="Z113" s="64"/>
      <c r="AA113" s="17"/>
      <c r="AB113" s="17"/>
      <c r="AC113" s="67"/>
      <c r="AD113" s="66"/>
      <c r="AE113" s="66"/>
      <c r="AF113" s="66"/>
      <c r="AG113" s="66"/>
      <c r="AH113" s="66"/>
      <c r="AI113" s="66"/>
      <c r="AJ113" s="65"/>
      <c r="AK113" s="64"/>
      <c r="AL113" s="17"/>
      <c r="AM113" s="17"/>
      <c r="AN113" s="67"/>
      <c r="AO113" s="66"/>
      <c r="AP113" s="66"/>
      <c r="AQ113" s="66"/>
      <c r="AR113" s="66"/>
      <c r="AS113" s="66"/>
      <c r="AT113" s="66"/>
      <c r="AU113" s="65"/>
      <c r="AV113" s="64"/>
      <c r="AW113" s="17"/>
      <c r="AX113" s="17"/>
      <c r="AY113" s="67"/>
      <c r="AZ113" s="66"/>
      <c r="BA113" s="66"/>
      <c r="BB113" s="66"/>
      <c r="BC113" s="66"/>
      <c r="BD113" s="66"/>
      <c r="BE113" s="66"/>
      <c r="BF113" s="65"/>
      <c r="BG113" s="64"/>
      <c r="BH113" s="17"/>
      <c r="BI113" s="17"/>
      <c r="BJ113" s="67"/>
      <c r="BK113" s="66"/>
      <c r="BL113" s="66"/>
      <c r="BM113" s="66"/>
      <c r="BN113" s="66"/>
      <c r="BO113" s="66"/>
      <c r="BP113" s="66"/>
      <c r="BQ113" s="65"/>
      <c r="BR113" s="64"/>
      <c r="BS113" s="17"/>
      <c r="BT113" s="17"/>
      <c r="BU113" s="67"/>
      <c r="BV113" s="66"/>
      <c r="BW113" s="66"/>
      <c r="BX113" s="66"/>
      <c r="BY113" s="66"/>
      <c r="BZ113" s="66"/>
      <c r="CA113" s="66"/>
      <c r="CB113" s="65"/>
      <c r="CC113" s="64"/>
      <c r="CD113" s="17"/>
      <c r="CE113" s="17"/>
      <c r="CF113" s="67"/>
      <c r="CG113" s="66"/>
      <c r="CH113" s="66"/>
      <c r="CI113" s="66"/>
      <c r="CJ113" s="66"/>
      <c r="CK113" s="66"/>
      <c r="CL113" s="66"/>
      <c r="CM113" s="65"/>
      <c r="CN113" s="64"/>
      <c r="CO113" s="17"/>
      <c r="CP113" s="17"/>
      <c r="CQ113" s="67"/>
      <c r="CR113" s="66"/>
      <c r="CS113" s="66"/>
      <c r="CT113" s="66"/>
      <c r="CU113" s="66"/>
      <c r="CV113" s="66"/>
      <c r="CW113" s="66"/>
      <c r="CX113" s="65"/>
      <c r="CY113" s="64"/>
      <c r="CZ113" s="17"/>
      <c r="DA113" s="17"/>
      <c r="DB113" s="67"/>
      <c r="DC113" s="66"/>
      <c r="DD113" s="66"/>
      <c r="DE113" s="66"/>
      <c r="DF113" s="66"/>
      <c r="DG113" s="66"/>
      <c r="DH113" s="66"/>
      <c r="DI113" s="65"/>
      <c r="DJ113" s="64"/>
      <c r="DK113" s="17"/>
      <c r="DL113" s="17"/>
      <c r="DM113" s="67"/>
      <c r="DN113" s="66"/>
      <c r="DO113" s="66"/>
      <c r="DP113" s="66"/>
      <c r="DQ113" s="66"/>
      <c r="DR113" s="66"/>
      <c r="DS113" s="66"/>
      <c r="DT113" s="65"/>
      <c r="DU113" s="64"/>
      <c r="DV113" s="17"/>
      <c r="DW113" s="17"/>
      <c r="DX113" s="67"/>
      <c r="DY113" s="66"/>
      <c r="DZ113" s="66"/>
      <c r="EA113" s="66"/>
      <c r="EB113" s="66"/>
      <c r="EC113" s="66"/>
      <c r="ED113" s="66"/>
      <c r="EE113" s="65"/>
      <c r="EF113" s="64"/>
      <c r="EG113" s="17"/>
      <c r="EH113" s="17"/>
      <c r="EI113" s="67"/>
      <c r="EJ113" s="66"/>
      <c r="EK113" s="66"/>
      <c r="EL113" s="66"/>
      <c r="EM113" s="66"/>
      <c r="EN113" s="66"/>
      <c r="EO113" s="66"/>
      <c r="EP113" s="65"/>
      <c r="EQ113" s="64"/>
      <c r="ER113" s="17"/>
      <c r="ES113" s="17"/>
      <c r="ET113" s="67"/>
      <c r="EU113" s="66"/>
      <c r="EV113" s="66"/>
      <c r="EW113" s="66"/>
      <c r="EX113" s="66"/>
      <c r="EY113" s="66"/>
      <c r="EZ113" s="66"/>
      <c r="FA113" s="65"/>
      <c r="FB113" s="64"/>
      <c r="FC113" s="17"/>
      <c r="FD113" s="17"/>
      <c r="FE113" s="67"/>
      <c r="FF113" s="66"/>
      <c r="FG113" s="66"/>
      <c r="FH113" s="66"/>
      <c r="FI113" s="66"/>
      <c r="FJ113" s="66"/>
      <c r="FK113" s="66"/>
      <c r="FL113" s="65"/>
      <c r="FM113" s="64"/>
      <c r="FN113" s="17"/>
      <c r="FO113" s="17"/>
      <c r="FP113" s="67"/>
      <c r="FQ113" s="66"/>
      <c r="FR113" s="66"/>
      <c r="FS113" s="66"/>
      <c r="FT113" s="66"/>
      <c r="FU113" s="66"/>
      <c r="FV113" s="66"/>
      <c r="FW113" s="65"/>
      <c r="FX113" s="64"/>
      <c r="FY113" s="17"/>
      <c r="FZ113" s="17"/>
      <c r="GA113" s="67"/>
      <c r="GB113" s="66"/>
      <c r="GC113" s="66"/>
      <c r="GD113" s="66"/>
      <c r="GE113" s="66"/>
      <c r="GF113" s="66"/>
      <c r="GG113" s="66"/>
      <c r="GH113" s="65"/>
      <c r="GI113" s="64"/>
      <c r="GJ113" s="17"/>
      <c r="GK113" s="17"/>
      <c r="GL113" s="67"/>
      <c r="GM113" s="66"/>
      <c r="GN113" s="66"/>
      <c r="GO113" s="66"/>
      <c r="GP113" s="66"/>
      <c r="GQ113" s="66"/>
      <c r="GR113" s="66"/>
      <c r="GS113" s="65"/>
      <c r="GT113" s="64"/>
      <c r="GU113" s="17"/>
      <c r="GV113" s="17"/>
      <c r="GW113" s="67"/>
      <c r="GX113" s="66"/>
      <c r="GY113" s="66"/>
      <c r="GZ113" s="66"/>
      <c r="HA113" s="66"/>
      <c r="HB113" s="66"/>
      <c r="HC113" s="66"/>
      <c r="HD113" s="65"/>
      <c r="HE113" s="64"/>
      <c r="HF113" s="17"/>
      <c r="HG113" s="17"/>
      <c r="HH113" s="67"/>
      <c r="HI113" s="66"/>
      <c r="HJ113" s="66"/>
      <c r="HK113" s="66"/>
      <c r="HL113" s="66"/>
      <c r="HM113" s="66"/>
      <c r="HN113" s="66"/>
      <c r="HO113" s="65"/>
      <c r="HP113" s="64"/>
      <c r="HQ113" s="17"/>
      <c r="HR113" s="17"/>
      <c r="HS113" s="67"/>
      <c r="HT113" s="66"/>
      <c r="HU113" s="66"/>
      <c r="HV113" s="66"/>
      <c r="HW113" s="66"/>
      <c r="HX113" s="66"/>
      <c r="HY113" s="66"/>
      <c r="HZ113" s="65"/>
      <c r="IA113" s="64"/>
      <c r="IB113" s="17"/>
      <c r="IC113" s="17"/>
    </row>
    <row r="120" spans="2:237" s="62" customFormat="1" x14ac:dyDescent="0.15">
      <c r="B120" s="59"/>
      <c r="C120" s="59"/>
      <c r="D120" s="61"/>
      <c r="E120" s="61"/>
      <c r="F120" s="61"/>
      <c r="G120" s="61"/>
      <c r="H120" s="61"/>
      <c r="I120" s="61"/>
      <c r="J120" s="59"/>
      <c r="K120" s="59"/>
      <c r="L120" s="59"/>
      <c r="M120" s="59"/>
      <c r="N120" s="59"/>
      <c r="O120" s="59"/>
      <c r="P120" s="59"/>
      <c r="Q120" s="59"/>
      <c r="R120" s="59"/>
      <c r="S120" s="59"/>
      <c r="T120" s="59"/>
      <c r="U120" s="59"/>
      <c r="V120" s="59"/>
      <c r="W120" s="59"/>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c r="AZ120" s="59"/>
      <c r="BA120" s="59"/>
      <c r="BB120" s="59"/>
      <c r="BC120" s="59"/>
      <c r="BD120" s="59"/>
      <c r="BE120" s="59"/>
      <c r="BF120" s="59"/>
      <c r="BG120" s="59"/>
      <c r="BH120" s="59"/>
      <c r="BI120" s="59"/>
      <c r="BJ120" s="59"/>
      <c r="BK120" s="59"/>
      <c r="BL120" s="59"/>
      <c r="BM120" s="59"/>
      <c r="BN120" s="59"/>
      <c r="BO120" s="59"/>
      <c r="BP120" s="59"/>
      <c r="BQ120" s="59"/>
      <c r="BR120" s="59"/>
      <c r="BS120" s="59"/>
      <c r="BT120" s="59"/>
      <c r="BU120" s="59"/>
      <c r="BV120" s="59"/>
      <c r="BW120" s="59"/>
      <c r="BX120" s="59"/>
      <c r="BY120" s="59"/>
      <c r="BZ120" s="59"/>
      <c r="CA120" s="59"/>
      <c r="CB120" s="59"/>
      <c r="CC120" s="59"/>
      <c r="CD120" s="59"/>
      <c r="CE120" s="59"/>
      <c r="CF120" s="59"/>
      <c r="CG120" s="59"/>
      <c r="CH120" s="59"/>
      <c r="CI120" s="59"/>
      <c r="CJ120" s="59"/>
      <c r="CK120" s="59"/>
      <c r="CL120" s="59"/>
      <c r="CM120" s="59"/>
      <c r="CN120" s="59"/>
      <c r="CO120" s="59"/>
      <c r="CP120" s="59"/>
      <c r="CQ120" s="59"/>
      <c r="CR120" s="59"/>
      <c r="CS120" s="59"/>
      <c r="CT120" s="59"/>
      <c r="CU120" s="59"/>
      <c r="CV120" s="59"/>
      <c r="CW120" s="59"/>
      <c r="CX120" s="59"/>
      <c r="CY120" s="59"/>
      <c r="CZ120" s="59"/>
      <c r="DA120" s="59"/>
      <c r="DB120" s="59"/>
      <c r="DC120" s="59"/>
      <c r="DD120" s="59"/>
      <c r="DE120" s="59"/>
      <c r="DF120" s="59"/>
      <c r="DG120" s="59"/>
      <c r="DH120" s="59"/>
      <c r="DI120" s="59"/>
      <c r="DJ120" s="59"/>
      <c r="DK120" s="59"/>
      <c r="DL120" s="59"/>
      <c r="DM120" s="59"/>
      <c r="DN120" s="59"/>
      <c r="DO120" s="59"/>
      <c r="DP120" s="59"/>
      <c r="DQ120" s="59"/>
      <c r="DR120" s="59"/>
      <c r="DS120" s="59"/>
      <c r="DT120" s="59"/>
      <c r="DU120" s="59"/>
      <c r="DV120" s="59"/>
      <c r="DW120" s="59"/>
      <c r="DX120" s="59"/>
      <c r="DY120" s="59"/>
      <c r="DZ120" s="59"/>
      <c r="EA120" s="59"/>
      <c r="EB120" s="59"/>
      <c r="EC120" s="59"/>
      <c r="ED120" s="59"/>
      <c r="EE120" s="59"/>
      <c r="EF120" s="59"/>
      <c r="EG120" s="59"/>
      <c r="EH120" s="59"/>
      <c r="EI120" s="59"/>
      <c r="EJ120" s="59"/>
      <c r="EK120" s="59"/>
      <c r="EL120" s="59"/>
      <c r="EM120" s="59"/>
      <c r="EN120" s="59"/>
      <c r="EO120" s="59"/>
      <c r="EP120" s="59"/>
      <c r="EQ120" s="59"/>
      <c r="ER120" s="59"/>
      <c r="ES120" s="59"/>
      <c r="ET120" s="59"/>
      <c r="EU120" s="59"/>
      <c r="EV120" s="59"/>
      <c r="EW120" s="59"/>
      <c r="EX120" s="59"/>
      <c r="EY120" s="59"/>
      <c r="EZ120" s="59"/>
      <c r="FA120" s="59"/>
      <c r="FB120" s="59"/>
      <c r="FC120" s="59"/>
      <c r="FD120" s="59"/>
      <c r="FE120" s="59"/>
      <c r="FF120" s="59"/>
      <c r="FG120" s="59"/>
      <c r="FH120" s="59"/>
      <c r="FI120" s="59"/>
      <c r="FJ120" s="59"/>
      <c r="FK120" s="59"/>
      <c r="FL120" s="59"/>
      <c r="FM120" s="59"/>
      <c r="FN120" s="59"/>
      <c r="FO120" s="59"/>
      <c r="FP120" s="59"/>
      <c r="FQ120" s="59"/>
      <c r="FR120" s="59"/>
      <c r="FS120" s="59"/>
      <c r="FT120" s="59"/>
      <c r="FU120" s="59"/>
      <c r="FV120" s="59"/>
      <c r="FW120" s="59"/>
      <c r="FX120" s="59"/>
      <c r="FY120" s="59"/>
      <c r="FZ120" s="59"/>
      <c r="GA120" s="59"/>
      <c r="GB120" s="59"/>
      <c r="GC120" s="59"/>
      <c r="GD120" s="59"/>
      <c r="GE120" s="59"/>
      <c r="GF120" s="59"/>
      <c r="GG120" s="59"/>
      <c r="GH120" s="59"/>
      <c r="GI120" s="59"/>
      <c r="GJ120" s="59"/>
      <c r="GK120" s="59"/>
      <c r="GL120" s="59"/>
      <c r="GM120" s="59"/>
      <c r="GN120" s="59"/>
      <c r="GO120" s="59"/>
      <c r="GP120" s="59"/>
      <c r="GQ120" s="59"/>
      <c r="GR120" s="59"/>
      <c r="GS120" s="59"/>
      <c r="GT120" s="59"/>
      <c r="GU120" s="59"/>
      <c r="GV120" s="59"/>
      <c r="GW120" s="59"/>
      <c r="GX120" s="59"/>
      <c r="GY120" s="59"/>
      <c r="GZ120" s="59"/>
      <c r="HA120" s="59"/>
      <c r="HB120" s="59"/>
      <c r="HC120" s="59"/>
      <c r="HD120" s="59"/>
      <c r="HE120" s="59"/>
      <c r="HF120" s="59"/>
      <c r="HG120" s="59"/>
      <c r="HH120" s="59"/>
      <c r="HI120" s="59"/>
      <c r="HJ120" s="59"/>
      <c r="HK120" s="59"/>
      <c r="HL120" s="59"/>
      <c r="HM120" s="59"/>
      <c r="HN120" s="59"/>
      <c r="HO120" s="59"/>
      <c r="HP120" s="59"/>
      <c r="HQ120" s="59"/>
      <c r="HR120" s="59"/>
      <c r="HS120" s="59"/>
      <c r="HT120" s="59"/>
      <c r="HU120" s="59"/>
      <c r="HV120" s="59"/>
      <c r="HW120" s="59"/>
      <c r="HX120" s="59"/>
      <c r="HY120" s="59"/>
      <c r="HZ120" s="59"/>
      <c r="IA120" s="59"/>
      <c r="IB120" s="59"/>
      <c r="IC120" s="59"/>
    </row>
    <row r="121" spans="2:237" s="62" customFormat="1" x14ac:dyDescent="0.15">
      <c r="B121" s="59"/>
      <c r="C121" s="59"/>
      <c r="D121" s="61"/>
      <c r="E121" s="61"/>
      <c r="F121" s="61"/>
      <c r="G121" s="61"/>
      <c r="H121" s="61"/>
      <c r="I121" s="61"/>
      <c r="J121" s="59"/>
      <c r="K121" s="59"/>
      <c r="L121" s="59"/>
      <c r="M121" s="59"/>
      <c r="N121" s="59"/>
      <c r="O121" s="59"/>
      <c r="P121" s="59"/>
      <c r="Q121" s="59"/>
      <c r="R121" s="59"/>
      <c r="S121" s="59"/>
      <c r="T121" s="59"/>
      <c r="U121" s="59"/>
      <c r="V121" s="59"/>
      <c r="W121" s="59"/>
      <c r="X121" s="59"/>
      <c r="Y121" s="59"/>
      <c r="Z121" s="59"/>
      <c r="AA121" s="59"/>
      <c r="AB121" s="59"/>
      <c r="AC121" s="59"/>
      <c r="AD121" s="59"/>
      <c r="AE121" s="59"/>
      <c r="AF121" s="59"/>
      <c r="AG121" s="59"/>
      <c r="AH121" s="59"/>
      <c r="AI121" s="59"/>
      <c r="AJ121" s="59"/>
      <c r="AK121" s="59"/>
      <c r="AL121" s="59"/>
      <c r="AM121" s="59"/>
      <c r="AN121" s="59"/>
      <c r="AO121" s="59"/>
      <c r="AP121" s="59"/>
      <c r="AQ121" s="59"/>
      <c r="AR121" s="59"/>
      <c r="AS121" s="59"/>
      <c r="AT121" s="59"/>
      <c r="AU121" s="59"/>
      <c r="AV121" s="59"/>
      <c r="AW121" s="59"/>
      <c r="AX121" s="59"/>
      <c r="AY121" s="59"/>
      <c r="AZ121" s="59"/>
      <c r="BA121" s="59"/>
      <c r="BB121" s="59"/>
      <c r="BC121" s="59"/>
      <c r="BD121" s="59"/>
      <c r="BE121" s="59"/>
      <c r="BF121" s="59"/>
      <c r="BG121" s="59"/>
      <c r="BH121" s="59"/>
      <c r="BI121" s="59"/>
      <c r="BJ121" s="59"/>
      <c r="BK121" s="59"/>
      <c r="BL121" s="59"/>
      <c r="BM121" s="59"/>
      <c r="BN121" s="59"/>
      <c r="BO121" s="59"/>
      <c r="BP121" s="59"/>
      <c r="BQ121" s="59"/>
      <c r="BR121" s="59"/>
      <c r="BS121" s="59"/>
      <c r="BT121" s="59"/>
      <c r="BU121" s="59"/>
      <c r="BV121" s="59"/>
      <c r="BW121" s="59"/>
      <c r="BX121" s="59"/>
      <c r="BY121" s="59"/>
      <c r="BZ121" s="59"/>
      <c r="CA121" s="59"/>
      <c r="CB121" s="59"/>
      <c r="CC121" s="59"/>
      <c r="CD121" s="59"/>
      <c r="CE121" s="59"/>
      <c r="CF121" s="59"/>
      <c r="CG121" s="59"/>
      <c r="CH121" s="59"/>
      <c r="CI121" s="59"/>
      <c r="CJ121" s="59"/>
      <c r="CK121" s="59"/>
      <c r="CL121" s="59"/>
      <c r="CM121" s="59"/>
      <c r="CN121" s="59"/>
      <c r="CO121" s="59"/>
      <c r="CP121" s="59"/>
      <c r="CQ121" s="59"/>
      <c r="CR121" s="59"/>
      <c r="CS121" s="59"/>
      <c r="CT121" s="59"/>
      <c r="CU121" s="59"/>
      <c r="CV121" s="59"/>
      <c r="CW121" s="59"/>
      <c r="CX121" s="59"/>
      <c r="CY121" s="59"/>
      <c r="CZ121" s="59"/>
      <c r="DA121" s="59"/>
      <c r="DB121" s="59"/>
      <c r="DC121" s="59"/>
      <c r="DD121" s="59"/>
      <c r="DE121" s="59"/>
      <c r="DF121" s="59"/>
      <c r="DG121" s="59"/>
      <c r="DH121" s="59"/>
      <c r="DI121" s="59"/>
      <c r="DJ121" s="59"/>
      <c r="DK121" s="59"/>
      <c r="DL121" s="59"/>
      <c r="DM121" s="59"/>
      <c r="DN121" s="59"/>
      <c r="DO121" s="59"/>
      <c r="DP121" s="59"/>
      <c r="DQ121" s="59"/>
      <c r="DR121" s="59"/>
      <c r="DS121" s="59"/>
      <c r="DT121" s="59"/>
      <c r="DU121" s="59"/>
      <c r="DV121" s="59"/>
      <c r="DW121" s="59"/>
      <c r="DX121" s="59"/>
      <c r="DY121" s="59"/>
      <c r="DZ121" s="59"/>
      <c r="EA121" s="59"/>
      <c r="EB121" s="59"/>
      <c r="EC121" s="59"/>
      <c r="ED121" s="59"/>
      <c r="EE121" s="59"/>
      <c r="EF121" s="59"/>
      <c r="EG121" s="59"/>
      <c r="EH121" s="59"/>
      <c r="EI121" s="59"/>
      <c r="EJ121" s="59"/>
      <c r="EK121" s="59"/>
      <c r="EL121" s="59"/>
      <c r="EM121" s="59"/>
      <c r="EN121" s="59"/>
      <c r="EO121" s="59"/>
      <c r="EP121" s="59"/>
      <c r="EQ121" s="59"/>
      <c r="ER121" s="59"/>
      <c r="ES121" s="59"/>
      <c r="ET121" s="59"/>
      <c r="EU121" s="59"/>
      <c r="EV121" s="59"/>
      <c r="EW121" s="59"/>
      <c r="EX121" s="59"/>
      <c r="EY121" s="59"/>
      <c r="EZ121" s="59"/>
      <c r="FA121" s="59"/>
      <c r="FB121" s="59"/>
      <c r="FC121" s="59"/>
      <c r="FD121" s="59"/>
      <c r="FE121" s="59"/>
      <c r="FF121" s="59"/>
      <c r="FG121" s="59"/>
      <c r="FH121" s="59"/>
      <c r="FI121" s="59"/>
      <c r="FJ121" s="59"/>
      <c r="FK121" s="59"/>
      <c r="FL121" s="59"/>
      <c r="FM121" s="59"/>
      <c r="FN121" s="59"/>
      <c r="FO121" s="59"/>
      <c r="FP121" s="59"/>
      <c r="FQ121" s="59"/>
      <c r="FR121" s="59"/>
      <c r="FS121" s="59"/>
      <c r="FT121" s="59"/>
      <c r="FU121" s="59"/>
      <c r="FV121" s="59"/>
      <c r="FW121" s="59"/>
      <c r="FX121" s="59"/>
      <c r="FY121" s="59"/>
      <c r="FZ121" s="59"/>
      <c r="GA121" s="59"/>
      <c r="GB121" s="59"/>
      <c r="GC121" s="59"/>
      <c r="GD121" s="59"/>
      <c r="GE121" s="59"/>
      <c r="GF121" s="59"/>
      <c r="GG121" s="59"/>
      <c r="GH121" s="59"/>
      <c r="GI121" s="59"/>
      <c r="GJ121" s="59"/>
      <c r="GK121" s="59"/>
      <c r="GL121" s="59"/>
      <c r="GM121" s="59"/>
      <c r="GN121" s="59"/>
      <c r="GO121" s="59"/>
      <c r="GP121" s="59"/>
      <c r="GQ121" s="59"/>
      <c r="GR121" s="59"/>
      <c r="GS121" s="59"/>
      <c r="GT121" s="59"/>
      <c r="GU121" s="59"/>
      <c r="GV121" s="59"/>
      <c r="GW121" s="59"/>
      <c r="GX121" s="59"/>
      <c r="GY121" s="59"/>
      <c r="GZ121" s="59"/>
      <c r="HA121" s="59"/>
      <c r="HB121" s="59"/>
      <c r="HC121" s="59"/>
      <c r="HD121" s="59"/>
      <c r="HE121" s="59"/>
      <c r="HF121" s="59"/>
      <c r="HG121" s="59"/>
      <c r="HH121" s="59"/>
      <c r="HI121" s="59"/>
      <c r="HJ121" s="59"/>
      <c r="HK121" s="59"/>
      <c r="HL121" s="59"/>
      <c r="HM121" s="59"/>
      <c r="HN121" s="59"/>
      <c r="HO121" s="59"/>
      <c r="HP121" s="59"/>
      <c r="HQ121" s="59"/>
      <c r="HR121" s="59"/>
      <c r="HS121" s="59"/>
      <c r="HT121" s="59"/>
      <c r="HU121" s="59"/>
      <c r="HV121" s="59"/>
      <c r="HW121" s="59"/>
      <c r="HX121" s="59"/>
      <c r="HY121" s="59"/>
      <c r="HZ121" s="59"/>
      <c r="IA121" s="59"/>
      <c r="IB121" s="59"/>
      <c r="IC121" s="59"/>
    </row>
    <row r="122" spans="2:237" s="62" customFormat="1" x14ac:dyDescent="0.15">
      <c r="B122" s="59"/>
      <c r="C122" s="59"/>
      <c r="D122" s="61"/>
      <c r="E122" s="61"/>
      <c r="F122" s="61"/>
      <c r="G122" s="61"/>
      <c r="H122" s="61"/>
      <c r="I122" s="61"/>
      <c r="J122" s="59"/>
      <c r="K122" s="59"/>
      <c r="L122" s="59"/>
      <c r="M122" s="59"/>
      <c r="N122" s="59"/>
      <c r="O122" s="59"/>
      <c r="P122" s="59"/>
      <c r="Q122" s="59"/>
      <c r="R122" s="59"/>
      <c r="S122" s="59"/>
      <c r="T122" s="59"/>
      <c r="U122" s="59"/>
      <c r="V122" s="59"/>
      <c r="W122" s="59"/>
      <c r="X122" s="59"/>
      <c r="Y122" s="59"/>
      <c r="Z122" s="59"/>
      <c r="AA122" s="59"/>
      <c r="AB122" s="59"/>
      <c r="AC122" s="59"/>
      <c r="AD122" s="59"/>
      <c r="AE122" s="59"/>
      <c r="AF122" s="59"/>
      <c r="AG122" s="59"/>
      <c r="AH122" s="59"/>
      <c r="AI122" s="59"/>
      <c r="AJ122" s="59"/>
      <c r="AK122" s="59"/>
      <c r="AL122" s="59"/>
      <c r="AM122" s="59"/>
      <c r="AN122" s="59"/>
      <c r="AO122" s="59"/>
      <c r="AP122" s="59"/>
      <c r="AQ122" s="59"/>
      <c r="AR122" s="59"/>
      <c r="AS122" s="59"/>
      <c r="AT122" s="59"/>
      <c r="AU122" s="59"/>
      <c r="AV122" s="59"/>
      <c r="AW122" s="59"/>
      <c r="AX122" s="59"/>
      <c r="AY122" s="59"/>
      <c r="AZ122" s="59"/>
      <c r="BA122" s="59"/>
      <c r="BB122" s="59"/>
      <c r="BC122" s="59"/>
      <c r="BD122" s="59"/>
      <c r="BE122" s="59"/>
      <c r="BF122" s="59"/>
      <c r="BG122" s="59"/>
      <c r="BH122" s="59"/>
      <c r="BI122" s="59"/>
      <c r="BJ122" s="59"/>
      <c r="BK122" s="59"/>
      <c r="BL122" s="59"/>
      <c r="BM122" s="59"/>
      <c r="BN122" s="59"/>
      <c r="BO122" s="59"/>
      <c r="BP122" s="59"/>
      <c r="BQ122" s="59"/>
      <c r="BR122" s="59"/>
      <c r="BS122" s="59"/>
      <c r="BT122" s="59"/>
      <c r="BU122" s="59"/>
      <c r="BV122" s="59"/>
      <c r="BW122" s="59"/>
      <c r="BX122" s="59"/>
      <c r="BY122" s="59"/>
      <c r="BZ122" s="59"/>
      <c r="CA122" s="59"/>
      <c r="CB122" s="59"/>
      <c r="CC122" s="59"/>
      <c r="CD122" s="59"/>
      <c r="CE122" s="59"/>
      <c r="CF122" s="59"/>
      <c r="CG122" s="59"/>
      <c r="CH122" s="59"/>
      <c r="CI122" s="59"/>
      <c r="CJ122" s="59"/>
      <c r="CK122" s="59"/>
      <c r="CL122" s="59"/>
      <c r="CM122" s="59"/>
      <c r="CN122" s="59"/>
      <c r="CO122" s="59"/>
      <c r="CP122" s="59"/>
      <c r="CQ122" s="59"/>
      <c r="CR122" s="59"/>
      <c r="CS122" s="59"/>
      <c r="CT122" s="59"/>
      <c r="CU122" s="59"/>
      <c r="CV122" s="59"/>
      <c r="CW122" s="59"/>
      <c r="CX122" s="59"/>
      <c r="CY122" s="59"/>
      <c r="CZ122" s="59"/>
      <c r="DA122" s="59"/>
      <c r="DB122" s="59"/>
      <c r="DC122" s="59"/>
      <c r="DD122" s="59"/>
      <c r="DE122" s="59"/>
      <c r="DF122" s="59"/>
      <c r="DG122" s="59"/>
      <c r="DH122" s="59"/>
      <c r="DI122" s="59"/>
      <c r="DJ122" s="59"/>
      <c r="DK122" s="59"/>
      <c r="DL122" s="59"/>
      <c r="DM122" s="59"/>
      <c r="DN122" s="59"/>
      <c r="DO122" s="59"/>
      <c r="DP122" s="59"/>
      <c r="DQ122" s="59"/>
      <c r="DR122" s="59"/>
      <c r="DS122" s="59"/>
      <c r="DT122" s="59"/>
      <c r="DU122" s="59"/>
      <c r="DV122" s="59"/>
      <c r="DW122" s="59"/>
      <c r="DX122" s="59"/>
      <c r="DY122" s="59"/>
      <c r="DZ122" s="59"/>
      <c r="EA122" s="59"/>
      <c r="EB122" s="59"/>
      <c r="EC122" s="59"/>
      <c r="ED122" s="59"/>
      <c r="EE122" s="59"/>
      <c r="EF122" s="59"/>
      <c r="EG122" s="59"/>
      <c r="EH122" s="59"/>
      <c r="EI122" s="59"/>
      <c r="EJ122" s="59"/>
      <c r="EK122" s="59"/>
      <c r="EL122" s="59"/>
      <c r="EM122" s="59"/>
      <c r="EN122" s="59"/>
      <c r="EO122" s="59"/>
      <c r="EP122" s="59"/>
      <c r="EQ122" s="59"/>
      <c r="ER122" s="59"/>
      <c r="ES122" s="59"/>
      <c r="ET122" s="59"/>
      <c r="EU122" s="59"/>
      <c r="EV122" s="59"/>
      <c r="EW122" s="59"/>
      <c r="EX122" s="59"/>
      <c r="EY122" s="59"/>
      <c r="EZ122" s="59"/>
      <c r="FA122" s="59"/>
      <c r="FB122" s="59"/>
      <c r="FC122" s="59"/>
      <c r="FD122" s="59"/>
      <c r="FE122" s="59"/>
      <c r="FF122" s="59"/>
      <c r="FG122" s="59"/>
      <c r="FH122" s="59"/>
      <c r="FI122" s="59"/>
      <c r="FJ122" s="59"/>
      <c r="FK122" s="59"/>
      <c r="FL122" s="59"/>
      <c r="FM122" s="59"/>
      <c r="FN122" s="59"/>
      <c r="FO122" s="59"/>
      <c r="FP122" s="59"/>
      <c r="FQ122" s="59"/>
      <c r="FR122" s="59"/>
      <c r="FS122" s="59"/>
      <c r="FT122" s="59"/>
      <c r="FU122" s="59"/>
      <c r="FV122" s="59"/>
      <c r="FW122" s="59"/>
      <c r="FX122" s="59"/>
      <c r="FY122" s="59"/>
      <c r="FZ122" s="59"/>
      <c r="GA122" s="59"/>
      <c r="GB122" s="59"/>
      <c r="GC122" s="59"/>
      <c r="GD122" s="59"/>
      <c r="GE122" s="59"/>
      <c r="GF122" s="59"/>
      <c r="GG122" s="59"/>
      <c r="GH122" s="59"/>
      <c r="GI122" s="59"/>
      <c r="GJ122" s="59"/>
      <c r="GK122" s="59"/>
      <c r="GL122" s="59"/>
      <c r="GM122" s="59"/>
      <c r="GN122" s="59"/>
      <c r="GO122" s="59"/>
      <c r="GP122" s="59"/>
      <c r="GQ122" s="59"/>
      <c r="GR122" s="59"/>
      <c r="GS122" s="59"/>
      <c r="GT122" s="59"/>
      <c r="GU122" s="59"/>
      <c r="GV122" s="59"/>
      <c r="GW122" s="59"/>
      <c r="GX122" s="59"/>
      <c r="GY122" s="59"/>
      <c r="GZ122" s="59"/>
      <c r="HA122" s="59"/>
      <c r="HB122" s="59"/>
      <c r="HC122" s="59"/>
      <c r="HD122" s="59"/>
      <c r="HE122" s="59"/>
      <c r="HF122" s="59"/>
      <c r="HG122" s="59"/>
      <c r="HH122" s="59"/>
      <c r="HI122" s="59"/>
      <c r="HJ122" s="59"/>
      <c r="HK122" s="59"/>
      <c r="HL122" s="59"/>
      <c r="HM122" s="59"/>
      <c r="HN122" s="59"/>
      <c r="HO122" s="59"/>
      <c r="HP122" s="59"/>
      <c r="HQ122" s="59"/>
      <c r="HR122" s="59"/>
      <c r="HS122" s="59"/>
      <c r="HT122" s="59"/>
      <c r="HU122" s="59"/>
      <c r="HV122" s="59"/>
      <c r="HW122" s="59"/>
      <c r="HX122" s="59"/>
      <c r="HY122" s="59"/>
      <c r="HZ122" s="59"/>
      <c r="IA122" s="59"/>
      <c r="IB122" s="59"/>
      <c r="IC122" s="59"/>
    </row>
    <row r="123" spans="2:237" s="62" customFormat="1" x14ac:dyDescent="0.15">
      <c r="B123" s="59"/>
      <c r="C123" s="59"/>
      <c r="D123" s="61"/>
      <c r="E123" s="61"/>
      <c r="F123" s="61"/>
      <c r="G123" s="61"/>
      <c r="H123" s="61"/>
      <c r="I123" s="61"/>
      <c r="J123" s="59"/>
      <c r="K123" s="59"/>
      <c r="L123" s="59"/>
      <c r="M123" s="59"/>
      <c r="N123" s="59"/>
      <c r="O123" s="59"/>
      <c r="P123" s="59"/>
      <c r="Q123" s="59"/>
      <c r="R123" s="59"/>
      <c r="S123" s="59"/>
      <c r="T123" s="59"/>
      <c r="U123" s="59"/>
      <c r="V123" s="59"/>
      <c r="W123" s="59"/>
      <c r="X123" s="59"/>
      <c r="Y123" s="59"/>
      <c r="Z123" s="59"/>
      <c r="AA123" s="59"/>
      <c r="AB123" s="59"/>
      <c r="AC123" s="59"/>
      <c r="AD123" s="59"/>
      <c r="AE123" s="59"/>
      <c r="AF123" s="59"/>
      <c r="AG123" s="59"/>
      <c r="AH123" s="59"/>
      <c r="AI123" s="59"/>
      <c r="AJ123" s="59"/>
      <c r="AK123" s="59"/>
      <c r="AL123" s="59"/>
      <c r="AM123" s="59"/>
      <c r="AN123" s="59"/>
      <c r="AO123" s="59"/>
      <c r="AP123" s="59"/>
      <c r="AQ123" s="59"/>
      <c r="AR123" s="59"/>
      <c r="AS123" s="59"/>
      <c r="AT123" s="59"/>
      <c r="AU123" s="59"/>
      <c r="AV123" s="59"/>
      <c r="AW123" s="59"/>
      <c r="AX123" s="59"/>
      <c r="AY123" s="59"/>
      <c r="AZ123" s="59"/>
      <c r="BA123" s="59"/>
      <c r="BB123" s="59"/>
      <c r="BC123" s="59"/>
      <c r="BD123" s="59"/>
      <c r="BE123" s="59"/>
      <c r="BF123" s="59"/>
      <c r="BG123" s="59"/>
      <c r="BH123" s="59"/>
      <c r="BI123" s="59"/>
      <c r="BJ123" s="59"/>
      <c r="BK123" s="59"/>
      <c r="BL123" s="59"/>
      <c r="BM123" s="59"/>
      <c r="BN123" s="59"/>
      <c r="BO123" s="59"/>
      <c r="BP123" s="59"/>
      <c r="BQ123" s="59"/>
      <c r="BR123" s="59"/>
      <c r="BS123" s="59"/>
      <c r="BT123" s="59"/>
      <c r="BU123" s="59"/>
      <c r="BV123" s="59"/>
      <c r="BW123" s="59"/>
      <c r="BX123" s="59"/>
      <c r="BY123" s="59"/>
      <c r="BZ123" s="59"/>
      <c r="CA123" s="59"/>
      <c r="CB123" s="59"/>
      <c r="CC123" s="59"/>
      <c r="CD123" s="59"/>
      <c r="CE123" s="59"/>
      <c r="CF123" s="59"/>
      <c r="CG123" s="59"/>
      <c r="CH123" s="59"/>
      <c r="CI123" s="59"/>
      <c r="CJ123" s="59"/>
      <c r="CK123" s="59"/>
      <c r="CL123" s="59"/>
      <c r="CM123" s="59"/>
      <c r="CN123" s="59"/>
      <c r="CO123" s="59"/>
      <c r="CP123" s="59"/>
      <c r="CQ123" s="59"/>
      <c r="CR123" s="59"/>
      <c r="CS123" s="59"/>
      <c r="CT123" s="59"/>
      <c r="CU123" s="59"/>
      <c r="CV123" s="59"/>
      <c r="CW123" s="59"/>
      <c r="CX123" s="59"/>
      <c r="CY123" s="59"/>
      <c r="CZ123" s="59"/>
      <c r="DA123" s="59"/>
      <c r="DB123" s="59"/>
      <c r="DC123" s="59"/>
      <c r="DD123" s="59"/>
      <c r="DE123" s="59"/>
      <c r="DF123" s="59"/>
      <c r="DG123" s="59"/>
      <c r="DH123" s="59"/>
      <c r="DI123" s="59"/>
      <c r="DJ123" s="59"/>
      <c r="DK123" s="59"/>
      <c r="DL123" s="59"/>
      <c r="DM123" s="59"/>
      <c r="DN123" s="59"/>
      <c r="DO123" s="59"/>
      <c r="DP123" s="59"/>
      <c r="DQ123" s="59"/>
      <c r="DR123" s="59"/>
      <c r="DS123" s="59"/>
      <c r="DT123" s="59"/>
      <c r="DU123" s="59"/>
      <c r="DV123" s="59"/>
      <c r="DW123" s="59"/>
      <c r="DX123" s="59"/>
      <c r="DY123" s="59"/>
      <c r="DZ123" s="59"/>
      <c r="EA123" s="59"/>
      <c r="EB123" s="59"/>
      <c r="EC123" s="59"/>
      <c r="ED123" s="59"/>
      <c r="EE123" s="59"/>
      <c r="EF123" s="59"/>
      <c r="EG123" s="59"/>
      <c r="EH123" s="59"/>
      <c r="EI123" s="59"/>
      <c r="EJ123" s="59"/>
      <c r="EK123" s="59"/>
      <c r="EL123" s="59"/>
      <c r="EM123" s="59"/>
      <c r="EN123" s="59"/>
      <c r="EO123" s="59"/>
      <c r="EP123" s="59"/>
      <c r="EQ123" s="59"/>
      <c r="ER123" s="59"/>
      <c r="ES123" s="59"/>
      <c r="ET123" s="59"/>
      <c r="EU123" s="59"/>
      <c r="EV123" s="59"/>
      <c r="EW123" s="59"/>
      <c r="EX123" s="59"/>
      <c r="EY123" s="59"/>
      <c r="EZ123" s="59"/>
      <c r="FA123" s="59"/>
      <c r="FB123" s="59"/>
      <c r="FC123" s="59"/>
      <c r="FD123" s="59"/>
      <c r="FE123" s="59"/>
      <c r="FF123" s="59"/>
      <c r="FG123" s="59"/>
      <c r="FH123" s="59"/>
      <c r="FI123" s="59"/>
      <c r="FJ123" s="59"/>
      <c r="FK123" s="59"/>
      <c r="FL123" s="59"/>
      <c r="FM123" s="59"/>
      <c r="FN123" s="59"/>
      <c r="FO123" s="59"/>
      <c r="FP123" s="59"/>
      <c r="FQ123" s="59"/>
      <c r="FR123" s="59"/>
      <c r="FS123" s="59"/>
      <c r="FT123" s="59"/>
      <c r="FU123" s="59"/>
      <c r="FV123" s="59"/>
      <c r="FW123" s="59"/>
      <c r="FX123" s="59"/>
      <c r="FY123" s="59"/>
      <c r="FZ123" s="59"/>
      <c r="GA123" s="59"/>
      <c r="GB123" s="59"/>
      <c r="GC123" s="59"/>
      <c r="GD123" s="59"/>
      <c r="GE123" s="59"/>
      <c r="GF123" s="59"/>
      <c r="GG123" s="59"/>
      <c r="GH123" s="59"/>
      <c r="GI123" s="59"/>
      <c r="GJ123" s="59"/>
      <c r="GK123" s="59"/>
      <c r="GL123" s="59"/>
      <c r="GM123" s="59"/>
      <c r="GN123" s="59"/>
      <c r="GO123" s="59"/>
      <c r="GP123" s="59"/>
      <c r="GQ123" s="59"/>
      <c r="GR123" s="59"/>
      <c r="GS123" s="59"/>
      <c r="GT123" s="59"/>
      <c r="GU123" s="59"/>
      <c r="GV123" s="59"/>
      <c r="GW123" s="59"/>
      <c r="GX123" s="59"/>
      <c r="GY123" s="59"/>
      <c r="GZ123" s="59"/>
      <c r="HA123" s="59"/>
      <c r="HB123" s="59"/>
      <c r="HC123" s="59"/>
      <c r="HD123" s="59"/>
      <c r="HE123" s="59"/>
      <c r="HF123" s="59"/>
      <c r="HG123" s="59"/>
      <c r="HH123" s="59"/>
      <c r="HI123" s="59"/>
      <c r="HJ123" s="59"/>
      <c r="HK123" s="59"/>
      <c r="HL123" s="59"/>
      <c r="HM123" s="59"/>
      <c r="HN123" s="59"/>
      <c r="HO123" s="59"/>
      <c r="HP123" s="59"/>
      <c r="HQ123" s="59"/>
      <c r="HR123" s="59"/>
      <c r="HS123" s="59"/>
      <c r="HT123" s="59"/>
      <c r="HU123" s="59"/>
      <c r="HV123" s="59"/>
      <c r="HW123" s="59"/>
      <c r="HX123" s="59"/>
      <c r="HY123" s="59"/>
      <c r="HZ123" s="59"/>
      <c r="IA123" s="59"/>
      <c r="IB123" s="59"/>
      <c r="IC123" s="59"/>
    </row>
    <row r="124" spans="2:237" s="62" customFormat="1" x14ac:dyDescent="0.15">
      <c r="B124" s="59"/>
      <c r="C124" s="59"/>
      <c r="D124" s="61"/>
      <c r="E124" s="61"/>
      <c r="F124" s="61"/>
      <c r="G124" s="61"/>
      <c r="H124" s="61"/>
      <c r="I124" s="61"/>
      <c r="J124" s="59"/>
      <c r="K124" s="59"/>
      <c r="L124" s="59"/>
      <c r="M124" s="59"/>
      <c r="N124" s="59"/>
      <c r="O124" s="59"/>
      <c r="P124" s="59"/>
      <c r="Q124" s="59"/>
      <c r="R124" s="59"/>
      <c r="S124" s="59"/>
      <c r="T124" s="59"/>
      <c r="U124" s="59"/>
      <c r="V124" s="59"/>
      <c r="W124" s="59"/>
      <c r="X124" s="59"/>
      <c r="Y124" s="59"/>
      <c r="Z124" s="59"/>
      <c r="AA124" s="59"/>
      <c r="AB124" s="59"/>
      <c r="AC124" s="59"/>
      <c r="AD124" s="59"/>
      <c r="AE124" s="59"/>
      <c r="AF124" s="59"/>
      <c r="AG124" s="59"/>
      <c r="AH124" s="59"/>
      <c r="AI124" s="59"/>
      <c r="AJ124" s="59"/>
      <c r="AK124" s="59"/>
      <c r="AL124" s="59"/>
      <c r="AM124" s="59"/>
      <c r="AN124" s="59"/>
      <c r="AO124" s="59"/>
      <c r="AP124" s="59"/>
      <c r="AQ124" s="59"/>
      <c r="AR124" s="59"/>
      <c r="AS124" s="59"/>
      <c r="AT124" s="59"/>
      <c r="AU124" s="59"/>
      <c r="AV124" s="59"/>
      <c r="AW124" s="59"/>
      <c r="AX124" s="59"/>
      <c r="AY124" s="59"/>
      <c r="AZ124" s="59"/>
      <c r="BA124" s="59"/>
      <c r="BB124" s="59"/>
      <c r="BC124" s="59"/>
      <c r="BD124" s="59"/>
      <c r="BE124" s="59"/>
      <c r="BF124" s="59"/>
      <c r="BG124" s="59"/>
      <c r="BH124" s="59"/>
      <c r="BI124" s="59"/>
      <c r="BJ124" s="59"/>
      <c r="BK124" s="59"/>
      <c r="BL124" s="59"/>
      <c r="BM124" s="59"/>
      <c r="BN124" s="59"/>
      <c r="BO124" s="59"/>
      <c r="BP124" s="59"/>
      <c r="BQ124" s="59"/>
      <c r="BR124" s="59"/>
      <c r="BS124" s="59"/>
      <c r="BT124" s="59"/>
      <c r="BU124" s="59"/>
      <c r="BV124" s="59"/>
      <c r="BW124" s="59"/>
      <c r="BX124" s="59"/>
      <c r="BY124" s="59"/>
      <c r="BZ124" s="59"/>
      <c r="CA124" s="59"/>
      <c r="CB124" s="59"/>
      <c r="CC124" s="59"/>
      <c r="CD124" s="59"/>
      <c r="CE124" s="59"/>
      <c r="CF124" s="59"/>
      <c r="CG124" s="59"/>
      <c r="CH124" s="59"/>
      <c r="CI124" s="59"/>
      <c r="CJ124" s="59"/>
      <c r="CK124" s="59"/>
      <c r="CL124" s="59"/>
      <c r="CM124" s="59"/>
      <c r="CN124" s="59"/>
      <c r="CO124" s="59"/>
      <c r="CP124" s="59"/>
      <c r="CQ124" s="59"/>
      <c r="CR124" s="59"/>
      <c r="CS124" s="59"/>
      <c r="CT124" s="59"/>
      <c r="CU124" s="59"/>
      <c r="CV124" s="59"/>
      <c r="CW124" s="59"/>
      <c r="CX124" s="59"/>
      <c r="CY124" s="59"/>
      <c r="CZ124" s="59"/>
      <c r="DA124" s="59"/>
      <c r="DB124" s="59"/>
      <c r="DC124" s="59"/>
      <c r="DD124" s="59"/>
      <c r="DE124" s="59"/>
      <c r="DF124" s="59"/>
      <c r="DG124" s="59"/>
      <c r="DH124" s="59"/>
      <c r="DI124" s="59"/>
      <c r="DJ124" s="59"/>
      <c r="DK124" s="59"/>
      <c r="DL124" s="59"/>
      <c r="DM124" s="59"/>
      <c r="DN124" s="59"/>
      <c r="DO124" s="59"/>
      <c r="DP124" s="59"/>
      <c r="DQ124" s="59"/>
      <c r="DR124" s="59"/>
      <c r="DS124" s="59"/>
      <c r="DT124" s="59"/>
      <c r="DU124" s="59"/>
      <c r="DV124" s="59"/>
      <c r="DW124" s="59"/>
      <c r="DX124" s="59"/>
      <c r="DY124" s="59"/>
      <c r="DZ124" s="59"/>
      <c r="EA124" s="59"/>
      <c r="EB124" s="59"/>
      <c r="EC124" s="59"/>
      <c r="ED124" s="59"/>
      <c r="EE124" s="59"/>
      <c r="EF124" s="59"/>
      <c r="EG124" s="59"/>
      <c r="EH124" s="59"/>
      <c r="EI124" s="59"/>
      <c r="EJ124" s="59"/>
      <c r="EK124" s="59"/>
      <c r="EL124" s="59"/>
      <c r="EM124" s="59"/>
      <c r="EN124" s="59"/>
      <c r="EO124" s="59"/>
      <c r="EP124" s="59"/>
      <c r="EQ124" s="59"/>
      <c r="ER124" s="59"/>
      <c r="ES124" s="59"/>
      <c r="ET124" s="59"/>
      <c r="EU124" s="59"/>
      <c r="EV124" s="59"/>
      <c r="EW124" s="59"/>
      <c r="EX124" s="59"/>
      <c r="EY124" s="59"/>
      <c r="EZ124" s="59"/>
      <c r="FA124" s="59"/>
      <c r="FB124" s="59"/>
      <c r="FC124" s="59"/>
      <c r="FD124" s="59"/>
      <c r="FE124" s="59"/>
      <c r="FF124" s="59"/>
      <c r="FG124" s="59"/>
      <c r="FH124" s="59"/>
      <c r="FI124" s="59"/>
      <c r="FJ124" s="59"/>
      <c r="FK124" s="59"/>
      <c r="FL124" s="59"/>
      <c r="FM124" s="59"/>
      <c r="FN124" s="59"/>
      <c r="FO124" s="59"/>
      <c r="FP124" s="59"/>
      <c r="FQ124" s="59"/>
      <c r="FR124" s="59"/>
      <c r="FS124" s="59"/>
      <c r="FT124" s="59"/>
      <c r="FU124" s="59"/>
      <c r="FV124" s="59"/>
      <c r="FW124" s="59"/>
      <c r="FX124" s="59"/>
      <c r="FY124" s="59"/>
      <c r="FZ124" s="59"/>
      <c r="GA124" s="59"/>
      <c r="GB124" s="59"/>
      <c r="GC124" s="59"/>
      <c r="GD124" s="59"/>
      <c r="GE124" s="59"/>
      <c r="GF124" s="59"/>
      <c r="GG124" s="59"/>
      <c r="GH124" s="59"/>
      <c r="GI124" s="59"/>
      <c r="GJ124" s="59"/>
      <c r="GK124" s="59"/>
      <c r="GL124" s="59"/>
      <c r="GM124" s="59"/>
      <c r="GN124" s="59"/>
      <c r="GO124" s="59"/>
      <c r="GP124" s="59"/>
      <c r="GQ124" s="59"/>
      <c r="GR124" s="59"/>
      <c r="GS124" s="59"/>
      <c r="GT124" s="59"/>
      <c r="GU124" s="59"/>
      <c r="GV124" s="59"/>
      <c r="GW124" s="59"/>
      <c r="GX124" s="59"/>
      <c r="GY124" s="59"/>
      <c r="GZ124" s="59"/>
      <c r="HA124" s="59"/>
      <c r="HB124" s="59"/>
      <c r="HC124" s="59"/>
      <c r="HD124" s="59"/>
      <c r="HE124" s="59"/>
      <c r="HF124" s="59"/>
      <c r="HG124" s="59"/>
      <c r="HH124" s="59"/>
      <c r="HI124" s="59"/>
      <c r="HJ124" s="59"/>
      <c r="HK124" s="59"/>
      <c r="HL124" s="59"/>
      <c r="HM124" s="59"/>
      <c r="HN124" s="59"/>
      <c r="HO124" s="59"/>
      <c r="HP124" s="59"/>
      <c r="HQ124" s="59"/>
      <c r="HR124" s="59"/>
      <c r="HS124" s="59"/>
      <c r="HT124" s="59"/>
      <c r="HU124" s="59"/>
      <c r="HV124" s="59"/>
      <c r="HW124" s="59"/>
      <c r="HX124" s="59"/>
      <c r="HY124" s="59"/>
      <c r="HZ124" s="59"/>
      <c r="IA124" s="59"/>
      <c r="IB124" s="59"/>
      <c r="IC124" s="59"/>
    </row>
    <row r="125" spans="2:237" s="62" customFormat="1" x14ac:dyDescent="0.15">
      <c r="B125" s="59"/>
      <c r="C125" s="59"/>
      <c r="D125" s="61"/>
      <c r="E125" s="61"/>
      <c r="F125" s="61"/>
      <c r="G125" s="61"/>
      <c r="H125" s="61"/>
      <c r="I125" s="61"/>
      <c r="J125" s="59"/>
      <c r="K125" s="59"/>
      <c r="L125" s="59"/>
      <c r="M125" s="59"/>
      <c r="N125" s="59"/>
      <c r="O125" s="59"/>
      <c r="P125" s="59"/>
      <c r="Q125" s="59"/>
      <c r="R125" s="59"/>
      <c r="S125" s="59"/>
      <c r="T125" s="59"/>
      <c r="U125" s="59"/>
      <c r="V125" s="59"/>
      <c r="W125" s="59"/>
      <c r="X125" s="59"/>
      <c r="Y125" s="59"/>
      <c r="Z125" s="59"/>
      <c r="AA125" s="59"/>
      <c r="AB125" s="59"/>
      <c r="AC125" s="59"/>
      <c r="AD125" s="59"/>
      <c r="AE125" s="59"/>
      <c r="AF125" s="59"/>
      <c r="AG125" s="59"/>
      <c r="AH125" s="59"/>
      <c r="AI125" s="59"/>
      <c r="AJ125" s="59"/>
      <c r="AK125" s="59"/>
      <c r="AL125" s="59"/>
      <c r="AM125" s="59"/>
      <c r="AN125" s="59"/>
      <c r="AO125" s="59"/>
      <c r="AP125" s="59"/>
      <c r="AQ125" s="59"/>
      <c r="AR125" s="59"/>
      <c r="AS125" s="59"/>
      <c r="AT125" s="59"/>
      <c r="AU125" s="59"/>
      <c r="AV125" s="59"/>
      <c r="AW125" s="59"/>
      <c r="AX125" s="59"/>
      <c r="AY125" s="59"/>
      <c r="AZ125" s="59"/>
      <c r="BA125" s="59"/>
      <c r="BB125" s="59"/>
      <c r="BC125" s="59"/>
      <c r="BD125" s="59"/>
      <c r="BE125" s="59"/>
      <c r="BF125" s="59"/>
      <c r="BG125" s="59"/>
      <c r="BH125" s="59"/>
      <c r="BI125" s="59"/>
      <c r="BJ125" s="59"/>
      <c r="BK125" s="59"/>
      <c r="BL125" s="59"/>
      <c r="BM125" s="59"/>
      <c r="BN125" s="59"/>
      <c r="BO125" s="59"/>
      <c r="BP125" s="59"/>
      <c r="BQ125" s="59"/>
      <c r="BR125" s="59"/>
      <c r="BS125" s="59"/>
      <c r="BT125" s="59"/>
      <c r="BU125" s="59"/>
      <c r="BV125" s="59"/>
      <c r="BW125" s="59"/>
      <c r="BX125" s="59"/>
      <c r="BY125" s="59"/>
      <c r="BZ125" s="59"/>
      <c r="CA125" s="59"/>
      <c r="CB125" s="59"/>
      <c r="CC125" s="59"/>
      <c r="CD125" s="59"/>
      <c r="CE125" s="59"/>
      <c r="CF125" s="59"/>
      <c r="CG125" s="59"/>
      <c r="CH125" s="59"/>
      <c r="CI125" s="59"/>
      <c r="CJ125" s="59"/>
      <c r="CK125" s="59"/>
      <c r="CL125" s="59"/>
      <c r="CM125" s="59"/>
      <c r="CN125" s="59"/>
      <c r="CO125" s="59"/>
      <c r="CP125" s="59"/>
      <c r="CQ125" s="59"/>
      <c r="CR125" s="59"/>
      <c r="CS125" s="59"/>
      <c r="CT125" s="59"/>
      <c r="CU125" s="59"/>
      <c r="CV125" s="59"/>
      <c r="CW125" s="59"/>
      <c r="CX125" s="59"/>
      <c r="CY125" s="59"/>
      <c r="CZ125" s="59"/>
      <c r="DA125" s="59"/>
      <c r="DB125" s="59"/>
      <c r="DC125" s="59"/>
      <c r="DD125" s="59"/>
      <c r="DE125" s="59"/>
      <c r="DF125" s="59"/>
      <c r="DG125" s="59"/>
      <c r="DH125" s="59"/>
      <c r="DI125" s="59"/>
      <c r="DJ125" s="59"/>
      <c r="DK125" s="59"/>
      <c r="DL125" s="59"/>
      <c r="DM125" s="59"/>
      <c r="DN125" s="59"/>
      <c r="DO125" s="59"/>
      <c r="DP125" s="59"/>
      <c r="DQ125" s="59"/>
      <c r="DR125" s="59"/>
      <c r="DS125" s="59"/>
      <c r="DT125" s="59"/>
      <c r="DU125" s="59"/>
      <c r="DV125" s="59"/>
      <c r="DW125" s="59"/>
      <c r="DX125" s="59"/>
      <c r="DY125" s="59"/>
      <c r="DZ125" s="59"/>
      <c r="EA125" s="59"/>
      <c r="EB125" s="59"/>
      <c r="EC125" s="59"/>
      <c r="ED125" s="59"/>
      <c r="EE125" s="59"/>
      <c r="EF125" s="59"/>
      <c r="EG125" s="59"/>
      <c r="EH125" s="59"/>
      <c r="EI125" s="59"/>
      <c r="EJ125" s="59"/>
      <c r="EK125" s="59"/>
      <c r="EL125" s="59"/>
      <c r="EM125" s="59"/>
      <c r="EN125" s="59"/>
      <c r="EO125" s="59"/>
      <c r="EP125" s="59"/>
      <c r="EQ125" s="59"/>
      <c r="ER125" s="59"/>
      <c r="ES125" s="59"/>
      <c r="ET125" s="59"/>
      <c r="EU125" s="59"/>
      <c r="EV125" s="59"/>
      <c r="EW125" s="59"/>
      <c r="EX125" s="59"/>
      <c r="EY125" s="59"/>
      <c r="EZ125" s="59"/>
      <c r="FA125" s="59"/>
      <c r="FB125" s="59"/>
      <c r="FC125" s="59"/>
      <c r="FD125" s="59"/>
      <c r="FE125" s="59"/>
      <c r="FF125" s="59"/>
      <c r="FG125" s="59"/>
      <c r="FH125" s="59"/>
      <c r="FI125" s="59"/>
      <c r="FJ125" s="59"/>
      <c r="FK125" s="59"/>
      <c r="FL125" s="59"/>
      <c r="FM125" s="59"/>
      <c r="FN125" s="59"/>
      <c r="FO125" s="59"/>
      <c r="FP125" s="59"/>
      <c r="FQ125" s="59"/>
      <c r="FR125" s="59"/>
      <c r="FS125" s="59"/>
      <c r="FT125" s="59"/>
      <c r="FU125" s="59"/>
      <c r="FV125" s="59"/>
      <c r="FW125" s="59"/>
      <c r="FX125" s="59"/>
      <c r="FY125" s="59"/>
      <c r="FZ125" s="59"/>
      <c r="GA125" s="59"/>
      <c r="GB125" s="59"/>
      <c r="GC125" s="59"/>
      <c r="GD125" s="59"/>
      <c r="GE125" s="59"/>
      <c r="GF125" s="59"/>
      <c r="GG125" s="59"/>
      <c r="GH125" s="59"/>
      <c r="GI125" s="59"/>
      <c r="GJ125" s="59"/>
      <c r="GK125" s="59"/>
      <c r="GL125" s="59"/>
      <c r="GM125" s="59"/>
      <c r="GN125" s="59"/>
      <c r="GO125" s="59"/>
      <c r="GP125" s="59"/>
      <c r="GQ125" s="59"/>
      <c r="GR125" s="59"/>
      <c r="GS125" s="59"/>
      <c r="GT125" s="59"/>
      <c r="GU125" s="59"/>
      <c r="GV125" s="59"/>
      <c r="GW125" s="59"/>
      <c r="GX125" s="59"/>
      <c r="GY125" s="59"/>
      <c r="GZ125" s="59"/>
      <c r="HA125" s="59"/>
      <c r="HB125" s="59"/>
      <c r="HC125" s="59"/>
      <c r="HD125" s="59"/>
      <c r="HE125" s="59"/>
      <c r="HF125" s="59"/>
      <c r="HG125" s="59"/>
      <c r="HH125" s="59"/>
      <c r="HI125" s="59"/>
      <c r="HJ125" s="59"/>
      <c r="HK125" s="59"/>
      <c r="HL125" s="59"/>
      <c r="HM125" s="59"/>
      <c r="HN125" s="59"/>
      <c r="HO125" s="59"/>
      <c r="HP125" s="59"/>
      <c r="HQ125" s="59"/>
      <c r="HR125" s="59"/>
      <c r="HS125" s="59"/>
      <c r="HT125" s="59"/>
      <c r="HU125" s="59"/>
      <c r="HV125" s="59"/>
      <c r="HW125" s="59"/>
      <c r="HX125" s="59"/>
      <c r="HY125" s="59"/>
      <c r="HZ125" s="59"/>
      <c r="IA125" s="59"/>
      <c r="IB125" s="59"/>
      <c r="IC125" s="59"/>
    </row>
    <row r="126" spans="2:237" s="62" customFormat="1" x14ac:dyDescent="0.15">
      <c r="B126" s="59"/>
      <c r="C126" s="59"/>
      <c r="D126" s="61"/>
      <c r="E126" s="61"/>
      <c r="F126" s="61"/>
      <c r="G126" s="61"/>
      <c r="H126" s="61"/>
      <c r="I126" s="61"/>
      <c r="J126" s="59"/>
      <c r="K126" s="59"/>
      <c r="L126" s="59"/>
      <c r="M126" s="59"/>
      <c r="N126" s="59"/>
      <c r="O126" s="59"/>
      <c r="P126" s="59"/>
      <c r="Q126" s="59"/>
      <c r="R126" s="59"/>
      <c r="S126" s="59"/>
      <c r="T126" s="59"/>
      <c r="U126" s="59"/>
      <c r="V126" s="59"/>
      <c r="W126" s="59"/>
      <c r="X126" s="59"/>
      <c r="Y126" s="59"/>
      <c r="Z126" s="59"/>
      <c r="AA126" s="59"/>
      <c r="AB126" s="59"/>
      <c r="AC126" s="59"/>
      <c r="AD126" s="59"/>
      <c r="AE126" s="59"/>
      <c r="AF126" s="59"/>
      <c r="AG126" s="59"/>
      <c r="AH126" s="59"/>
      <c r="AI126" s="59"/>
      <c r="AJ126" s="59"/>
      <c r="AK126" s="59"/>
      <c r="AL126" s="59"/>
      <c r="AM126" s="59"/>
      <c r="AN126" s="59"/>
      <c r="AO126" s="59"/>
      <c r="AP126" s="59"/>
      <c r="AQ126" s="59"/>
      <c r="AR126" s="59"/>
      <c r="AS126" s="59"/>
      <c r="AT126" s="59"/>
      <c r="AU126" s="59"/>
      <c r="AV126" s="59"/>
      <c r="AW126" s="59"/>
      <c r="AX126" s="59"/>
      <c r="AY126" s="59"/>
      <c r="AZ126" s="59"/>
      <c r="BA126" s="59"/>
      <c r="BB126" s="59"/>
      <c r="BC126" s="59"/>
      <c r="BD126" s="59"/>
      <c r="BE126" s="59"/>
      <c r="BF126" s="59"/>
      <c r="BG126" s="59"/>
      <c r="BH126" s="59"/>
      <c r="BI126" s="59"/>
      <c r="BJ126" s="59"/>
      <c r="BK126" s="59"/>
      <c r="BL126" s="59"/>
      <c r="BM126" s="59"/>
      <c r="BN126" s="59"/>
      <c r="BO126" s="59"/>
      <c r="BP126" s="59"/>
      <c r="BQ126" s="59"/>
      <c r="BR126" s="59"/>
      <c r="BS126" s="59"/>
      <c r="BT126" s="59"/>
      <c r="BU126" s="59"/>
      <c r="BV126" s="59"/>
      <c r="BW126" s="59"/>
      <c r="BX126" s="59"/>
      <c r="BY126" s="59"/>
      <c r="BZ126" s="59"/>
      <c r="CA126" s="59"/>
      <c r="CB126" s="59"/>
      <c r="CC126" s="59"/>
      <c r="CD126" s="59"/>
      <c r="CE126" s="59"/>
      <c r="CF126" s="59"/>
      <c r="CG126" s="59"/>
      <c r="CH126" s="59"/>
      <c r="CI126" s="59"/>
      <c r="CJ126" s="59"/>
      <c r="CK126" s="59"/>
      <c r="CL126" s="59"/>
      <c r="CM126" s="59"/>
      <c r="CN126" s="59"/>
      <c r="CO126" s="59"/>
      <c r="CP126" s="59"/>
      <c r="CQ126" s="59"/>
      <c r="CR126" s="59"/>
      <c r="CS126" s="59"/>
      <c r="CT126" s="59"/>
      <c r="CU126" s="59"/>
      <c r="CV126" s="59"/>
      <c r="CW126" s="59"/>
      <c r="CX126" s="59"/>
      <c r="CY126" s="59"/>
      <c r="CZ126" s="59"/>
      <c r="DA126" s="59"/>
      <c r="DB126" s="59"/>
      <c r="DC126" s="59"/>
      <c r="DD126" s="59"/>
      <c r="DE126" s="59"/>
      <c r="DF126" s="59"/>
      <c r="DG126" s="59"/>
      <c r="DH126" s="59"/>
      <c r="DI126" s="59"/>
      <c r="DJ126" s="59"/>
      <c r="DK126" s="59"/>
      <c r="DL126" s="59"/>
      <c r="DM126" s="59"/>
      <c r="DN126" s="59"/>
      <c r="DO126" s="59"/>
      <c r="DP126" s="59"/>
      <c r="DQ126" s="59"/>
      <c r="DR126" s="59"/>
      <c r="DS126" s="59"/>
      <c r="DT126" s="59"/>
      <c r="DU126" s="59"/>
      <c r="DV126" s="59"/>
      <c r="DW126" s="59"/>
      <c r="DX126" s="59"/>
      <c r="DY126" s="59"/>
      <c r="DZ126" s="59"/>
      <c r="EA126" s="59"/>
      <c r="EB126" s="59"/>
      <c r="EC126" s="59"/>
      <c r="ED126" s="59"/>
      <c r="EE126" s="59"/>
      <c r="EF126" s="59"/>
      <c r="EG126" s="59"/>
      <c r="EH126" s="59"/>
      <c r="EI126" s="59"/>
      <c r="EJ126" s="59"/>
      <c r="EK126" s="59"/>
      <c r="EL126" s="59"/>
      <c r="EM126" s="59"/>
      <c r="EN126" s="59"/>
      <c r="EO126" s="59"/>
      <c r="EP126" s="59"/>
      <c r="EQ126" s="59"/>
      <c r="ER126" s="59"/>
      <c r="ES126" s="59"/>
      <c r="ET126" s="59"/>
      <c r="EU126" s="59"/>
      <c r="EV126" s="59"/>
      <c r="EW126" s="59"/>
      <c r="EX126" s="59"/>
      <c r="EY126" s="59"/>
      <c r="EZ126" s="59"/>
      <c r="FA126" s="59"/>
      <c r="FB126" s="59"/>
      <c r="FC126" s="59"/>
      <c r="FD126" s="59"/>
      <c r="FE126" s="59"/>
      <c r="FF126" s="59"/>
      <c r="FG126" s="59"/>
      <c r="FH126" s="59"/>
      <c r="FI126" s="59"/>
      <c r="FJ126" s="59"/>
      <c r="FK126" s="59"/>
      <c r="FL126" s="59"/>
      <c r="FM126" s="59"/>
      <c r="FN126" s="59"/>
      <c r="FO126" s="59"/>
      <c r="FP126" s="59"/>
      <c r="FQ126" s="59"/>
      <c r="FR126" s="59"/>
      <c r="FS126" s="59"/>
      <c r="FT126" s="59"/>
      <c r="FU126" s="59"/>
      <c r="FV126" s="59"/>
      <c r="FW126" s="59"/>
      <c r="FX126" s="59"/>
      <c r="FY126" s="59"/>
      <c r="FZ126" s="59"/>
      <c r="GA126" s="59"/>
      <c r="GB126" s="59"/>
      <c r="GC126" s="59"/>
      <c r="GD126" s="59"/>
      <c r="GE126" s="59"/>
      <c r="GF126" s="59"/>
      <c r="GG126" s="59"/>
      <c r="GH126" s="59"/>
      <c r="GI126" s="59"/>
      <c r="GJ126" s="59"/>
      <c r="GK126" s="59"/>
      <c r="GL126" s="59"/>
      <c r="GM126" s="59"/>
      <c r="GN126" s="59"/>
      <c r="GO126" s="59"/>
      <c r="GP126" s="59"/>
      <c r="GQ126" s="59"/>
      <c r="GR126" s="59"/>
      <c r="GS126" s="59"/>
      <c r="GT126" s="59"/>
      <c r="GU126" s="59"/>
      <c r="GV126" s="59"/>
      <c r="GW126" s="59"/>
      <c r="GX126" s="59"/>
      <c r="GY126" s="59"/>
      <c r="GZ126" s="59"/>
      <c r="HA126" s="59"/>
      <c r="HB126" s="59"/>
      <c r="HC126" s="59"/>
      <c r="HD126" s="59"/>
      <c r="HE126" s="59"/>
      <c r="HF126" s="59"/>
      <c r="HG126" s="59"/>
      <c r="HH126" s="59"/>
      <c r="HI126" s="59"/>
      <c r="HJ126" s="59"/>
      <c r="HK126" s="59"/>
      <c r="HL126" s="59"/>
      <c r="HM126" s="59"/>
      <c r="HN126" s="59"/>
      <c r="HO126" s="59"/>
      <c r="HP126" s="59"/>
      <c r="HQ126" s="59"/>
      <c r="HR126" s="59"/>
      <c r="HS126" s="59"/>
      <c r="HT126" s="59"/>
      <c r="HU126" s="59"/>
      <c r="HV126" s="59"/>
      <c r="HW126" s="59"/>
      <c r="HX126" s="59"/>
      <c r="HY126" s="59"/>
      <c r="HZ126" s="59"/>
      <c r="IA126" s="59"/>
      <c r="IB126" s="59"/>
      <c r="IC126" s="59"/>
    </row>
    <row r="127" spans="2:237" s="62" customFormat="1" x14ac:dyDescent="0.15">
      <c r="B127" s="59"/>
      <c r="C127" s="59"/>
      <c r="D127" s="61"/>
      <c r="E127" s="61"/>
      <c r="F127" s="61"/>
      <c r="G127" s="61"/>
      <c r="H127" s="61"/>
      <c r="I127" s="61"/>
      <c r="J127" s="59"/>
      <c r="K127" s="59"/>
      <c r="L127" s="59"/>
      <c r="M127" s="59"/>
      <c r="N127" s="59"/>
      <c r="O127" s="59"/>
      <c r="P127" s="59"/>
      <c r="Q127" s="59"/>
      <c r="R127" s="59"/>
      <c r="S127" s="59"/>
      <c r="T127" s="59"/>
      <c r="U127" s="59"/>
      <c r="V127" s="59"/>
      <c r="W127" s="59"/>
      <c r="X127" s="59"/>
      <c r="Y127" s="59"/>
      <c r="Z127" s="59"/>
      <c r="AA127" s="59"/>
      <c r="AB127" s="59"/>
      <c r="AC127" s="59"/>
      <c r="AD127" s="59"/>
      <c r="AE127" s="59"/>
      <c r="AF127" s="59"/>
      <c r="AG127" s="59"/>
      <c r="AH127" s="59"/>
      <c r="AI127" s="59"/>
      <c r="AJ127" s="59"/>
      <c r="AK127" s="59"/>
      <c r="AL127" s="59"/>
      <c r="AM127" s="59"/>
      <c r="AN127" s="59"/>
      <c r="AO127" s="59"/>
      <c r="AP127" s="59"/>
      <c r="AQ127" s="59"/>
      <c r="AR127" s="59"/>
      <c r="AS127" s="59"/>
      <c r="AT127" s="59"/>
      <c r="AU127" s="59"/>
      <c r="AV127" s="59"/>
      <c r="AW127" s="59"/>
      <c r="AX127" s="59"/>
      <c r="AY127" s="59"/>
      <c r="AZ127" s="59"/>
      <c r="BA127" s="59"/>
      <c r="BB127" s="59"/>
      <c r="BC127" s="59"/>
      <c r="BD127" s="59"/>
      <c r="BE127" s="59"/>
      <c r="BF127" s="59"/>
      <c r="BG127" s="59"/>
      <c r="BH127" s="59"/>
      <c r="BI127" s="59"/>
      <c r="BJ127" s="59"/>
      <c r="BK127" s="59"/>
      <c r="BL127" s="59"/>
      <c r="BM127" s="59"/>
      <c r="BN127" s="59"/>
      <c r="BO127" s="59"/>
      <c r="BP127" s="59"/>
      <c r="BQ127" s="59"/>
      <c r="BR127" s="59"/>
      <c r="BS127" s="59"/>
      <c r="BT127" s="59"/>
      <c r="BU127" s="59"/>
      <c r="BV127" s="59"/>
      <c r="BW127" s="59"/>
      <c r="BX127" s="59"/>
      <c r="BY127" s="59"/>
      <c r="BZ127" s="59"/>
      <c r="CA127" s="59"/>
      <c r="CB127" s="59"/>
      <c r="CC127" s="59"/>
      <c r="CD127" s="59"/>
      <c r="CE127" s="59"/>
      <c r="CF127" s="59"/>
      <c r="CG127" s="59"/>
      <c r="CH127" s="59"/>
      <c r="CI127" s="59"/>
      <c r="CJ127" s="59"/>
      <c r="CK127" s="59"/>
      <c r="CL127" s="59"/>
      <c r="CM127" s="59"/>
      <c r="CN127" s="59"/>
      <c r="CO127" s="59"/>
      <c r="CP127" s="59"/>
      <c r="CQ127" s="59"/>
      <c r="CR127" s="59"/>
      <c r="CS127" s="59"/>
      <c r="CT127" s="59"/>
      <c r="CU127" s="59"/>
      <c r="CV127" s="59"/>
      <c r="CW127" s="59"/>
      <c r="CX127" s="59"/>
      <c r="CY127" s="59"/>
      <c r="CZ127" s="59"/>
      <c r="DA127" s="59"/>
      <c r="DB127" s="59"/>
      <c r="DC127" s="59"/>
      <c r="DD127" s="59"/>
      <c r="DE127" s="59"/>
      <c r="DF127" s="59"/>
      <c r="DG127" s="59"/>
      <c r="DH127" s="59"/>
      <c r="DI127" s="59"/>
      <c r="DJ127" s="59"/>
      <c r="DK127" s="59"/>
      <c r="DL127" s="59"/>
      <c r="DM127" s="59"/>
      <c r="DN127" s="59"/>
      <c r="DO127" s="59"/>
      <c r="DP127" s="59"/>
      <c r="DQ127" s="59"/>
      <c r="DR127" s="59"/>
      <c r="DS127" s="59"/>
      <c r="DT127" s="59"/>
      <c r="DU127" s="59"/>
      <c r="DV127" s="59"/>
      <c r="DW127" s="59"/>
      <c r="DX127" s="59"/>
      <c r="DY127" s="59"/>
      <c r="DZ127" s="59"/>
      <c r="EA127" s="59"/>
      <c r="EB127" s="59"/>
      <c r="EC127" s="59"/>
      <c r="ED127" s="59"/>
      <c r="EE127" s="59"/>
      <c r="EF127" s="59"/>
      <c r="EG127" s="59"/>
      <c r="EH127" s="59"/>
      <c r="EI127" s="59"/>
      <c r="EJ127" s="59"/>
      <c r="EK127" s="59"/>
      <c r="EL127" s="59"/>
      <c r="EM127" s="59"/>
      <c r="EN127" s="59"/>
      <c r="EO127" s="59"/>
      <c r="EP127" s="59"/>
      <c r="EQ127" s="59"/>
      <c r="ER127" s="59"/>
      <c r="ES127" s="59"/>
      <c r="ET127" s="59"/>
      <c r="EU127" s="59"/>
      <c r="EV127" s="59"/>
      <c r="EW127" s="59"/>
      <c r="EX127" s="59"/>
      <c r="EY127" s="59"/>
      <c r="EZ127" s="59"/>
      <c r="FA127" s="59"/>
      <c r="FB127" s="59"/>
      <c r="FC127" s="59"/>
      <c r="FD127" s="59"/>
      <c r="FE127" s="59"/>
      <c r="FF127" s="59"/>
      <c r="FG127" s="59"/>
      <c r="FH127" s="59"/>
      <c r="FI127" s="59"/>
      <c r="FJ127" s="59"/>
      <c r="FK127" s="59"/>
      <c r="FL127" s="59"/>
      <c r="FM127" s="59"/>
      <c r="FN127" s="59"/>
      <c r="FO127" s="59"/>
      <c r="FP127" s="59"/>
      <c r="FQ127" s="59"/>
      <c r="FR127" s="59"/>
      <c r="FS127" s="59"/>
      <c r="FT127" s="59"/>
      <c r="FU127" s="59"/>
      <c r="FV127" s="59"/>
      <c r="FW127" s="59"/>
      <c r="FX127" s="59"/>
      <c r="FY127" s="59"/>
      <c r="FZ127" s="59"/>
      <c r="GA127" s="59"/>
      <c r="GB127" s="59"/>
      <c r="GC127" s="59"/>
      <c r="GD127" s="59"/>
      <c r="GE127" s="59"/>
      <c r="GF127" s="59"/>
      <c r="GG127" s="59"/>
      <c r="GH127" s="59"/>
      <c r="GI127" s="59"/>
      <c r="GJ127" s="59"/>
      <c r="GK127" s="59"/>
      <c r="GL127" s="59"/>
      <c r="GM127" s="59"/>
      <c r="GN127" s="59"/>
      <c r="GO127" s="59"/>
      <c r="GP127" s="59"/>
      <c r="GQ127" s="59"/>
      <c r="GR127" s="59"/>
      <c r="GS127" s="59"/>
      <c r="GT127" s="59"/>
      <c r="GU127" s="59"/>
      <c r="GV127" s="59"/>
      <c r="GW127" s="59"/>
      <c r="GX127" s="59"/>
      <c r="GY127" s="59"/>
      <c r="GZ127" s="59"/>
      <c r="HA127" s="59"/>
      <c r="HB127" s="59"/>
      <c r="HC127" s="59"/>
      <c r="HD127" s="59"/>
      <c r="HE127" s="59"/>
      <c r="HF127" s="59"/>
      <c r="HG127" s="59"/>
      <c r="HH127" s="59"/>
      <c r="HI127" s="59"/>
      <c r="HJ127" s="59"/>
      <c r="HK127" s="59"/>
      <c r="HL127" s="59"/>
      <c r="HM127" s="59"/>
      <c r="HN127" s="59"/>
      <c r="HO127" s="59"/>
      <c r="HP127" s="59"/>
      <c r="HQ127" s="59"/>
      <c r="HR127" s="59"/>
      <c r="HS127" s="59"/>
      <c r="HT127" s="59"/>
      <c r="HU127" s="59"/>
      <c r="HV127" s="59"/>
      <c r="HW127" s="59"/>
      <c r="HX127" s="59"/>
      <c r="HY127" s="59"/>
      <c r="HZ127" s="59"/>
      <c r="IA127" s="59"/>
      <c r="IB127" s="59"/>
      <c r="IC127" s="59"/>
    </row>
    <row r="128" spans="2:237" s="62" customFormat="1" x14ac:dyDescent="0.15">
      <c r="B128" s="59"/>
      <c r="C128" s="59"/>
      <c r="D128" s="61"/>
      <c r="E128" s="61"/>
      <c r="F128" s="61"/>
      <c r="G128" s="61"/>
      <c r="H128" s="61"/>
      <c r="I128" s="61"/>
      <c r="J128" s="59"/>
      <c r="K128" s="59"/>
      <c r="L128" s="59"/>
      <c r="M128" s="59"/>
      <c r="N128" s="59"/>
      <c r="O128" s="59"/>
      <c r="P128" s="59"/>
      <c r="Q128" s="59"/>
      <c r="R128" s="59"/>
      <c r="S128" s="59"/>
      <c r="T128" s="59"/>
      <c r="U128" s="59"/>
      <c r="V128" s="59"/>
      <c r="W128" s="59"/>
      <c r="X128" s="59"/>
      <c r="Y128" s="59"/>
      <c r="Z128" s="59"/>
      <c r="AA128" s="59"/>
      <c r="AB128" s="59"/>
      <c r="AC128" s="59"/>
      <c r="AD128" s="59"/>
      <c r="AE128" s="59"/>
      <c r="AF128" s="59"/>
      <c r="AG128" s="59"/>
      <c r="AH128" s="59"/>
      <c r="AI128" s="59"/>
      <c r="AJ128" s="59"/>
      <c r="AK128" s="59"/>
      <c r="AL128" s="59"/>
      <c r="AM128" s="59"/>
      <c r="AN128" s="59"/>
      <c r="AO128" s="59"/>
      <c r="AP128" s="59"/>
      <c r="AQ128" s="59"/>
      <c r="AR128" s="59"/>
      <c r="AS128" s="59"/>
      <c r="AT128" s="59"/>
      <c r="AU128" s="59"/>
      <c r="AV128" s="59"/>
      <c r="AW128" s="59"/>
      <c r="AX128" s="59"/>
      <c r="AY128" s="59"/>
      <c r="AZ128" s="59"/>
      <c r="BA128" s="59"/>
      <c r="BB128" s="59"/>
      <c r="BC128" s="59"/>
      <c r="BD128" s="59"/>
      <c r="BE128" s="59"/>
      <c r="BF128" s="59"/>
      <c r="BG128" s="59"/>
      <c r="BH128" s="59"/>
      <c r="BI128" s="59"/>
      <c r="BJ128" s="59"/>
      <c r="BK128" s="59"/>
      <c r="BL128" s="59"/>
      <c r="BM128" s="59"/>
      <c r="BN128" s="59"/>
      <c r="BO128" s="59"/>
      <c r="BP128" s="59"/>
      <c r="BQ128" s="59"/>
      <c r="BR128" s="59"/>
      <c r="BS128" s="59"/>
      <c r="BT128" s="59"/>
      <c r="BU128" s="59"/>
      <c r="BV128" s="59"/>
      <c r="BW128" s="59"/>
      <c r="BX128" s="59"/>
      <c r="BY128" s="59"/>
      <c r="BZ128" s="59"/>
      <c r="CA128" s="59"/>
      <c r="CB128" s="59"/>
      <c r="CC128" s="59"/>
      <c r="CD128" s="59"/>
      <c r="CE128" s="59"/>
      <c r="CF128" s="59"/>
      <c r="CG128" s="59"/>
      <c r="CH128" s="59"/>
      <c r="CI128" s="59"/>
      <c r="CJ128" s="59"/>
      <c r="CK128" s="59"/>
      <c r="CL128" s="59"/>
      <c r="CM128" s="59"/>
      <c r="CN128" s="59"/>
      <c r="CO128" s="59"/>
      <c r="CP128" s="59"/>
      <c r="CQ128" s="59"/>
      <c r="CR128" s="59"/>
      <c r="CS128" s="59"/>
      <c r="CT128" s="59"/>
      <c r="CU128" s="59"/>
      <c r="CV128" s="59"/>
      <c r="CW128" s="59"/>
      <c r="CX128" s="59"/>
      <c r="CY128" s="59"/>
      <c r="CZ128" s="59"/>
      <c r="DA128" s="59"/>
      <c r="DB128" s="59"/>
      <c r="DC128" s="59"/>
      <c r="DD128" s="59"/>
      <c r="DE128" s="59"/>
      <c r="DF128" s="59"/>
      <c r="DG128" s="59"/>
      <c r="DH128" s="59"/>
      <c r="DI128" s="59"/>
      <c r="DJ128" s="59"/>
      <c r="DK128" s="59"/>
      <c r="DL128" s="59"/>
      <c r="DM128" s="59"/>
      <c r="DN128" s="59"/>
      <c r="DO128" s="59"/>
      <c r="DP128" s="59"/>
      <c r="DQ128" s="59"/>
      <c r="DR128" s="59"/>
      <c r="DS128" s="59"/>
      <c r="DT128" s="59"/>
      <c r="DU128" s="59"/>
      <c r="DV128" s="59"/>
      <c r="DW128" s="59"/>
      <c r="DX128" s="59"/>
      <c r="DY128" s="59"/>
      <c r="DZ128" s="59"/>
      <c r="EA128" s="59"/>
      <c r="EB128" s="59"/>
      <c r="EC128" s="59"/>
      <c r="ED128" s="59"/>
      <c r="EE128" s="59"/>
      <c r="EF128" s="59"/>
      <c r="EG128" s="59"/>
      <c r="EH128" s="59"/>
      <c r="EI128" s="59"/>
      <c r="EJ128" s="59"/>
      <c r="EK128" s="59"/>
      <c r="EL128" s="59"/>
      <c r="EM128" s="59"/>
      <c r="EN128" s="59"/>
      <c r="EO128" s="59"/>
      <c r="EP128" s="59"/>
      <c r="EQ128" s="59"/>
      <c r="ER128" s="59"/>
      <c r="ES128" s="59"/>
      <c r="ET128" s="59"/>
      <c r="EU128" s="59"/>
      <c r="EV128" s="59"/>
      <c r="EW128" s="59"/>
      <c r="EX128" s="59"/>
      <c r="EY128" s="59"/>
      <c r="EZ128" s="59"/>
      <c r="FA128" s="59"/>
      <c r="FB128" s="59"/>
      <c r="FC128" s="59"/>
      <c r="FD128" s="59"/>
      <c r="FE128" s="59"/>
      <c r="FF128" s="59"/>
      <c r="FG128" s="59"/>
      <c r="FH128" s="59"/>
      <c r="FI128" s="59"/>
      <c r="FJ128" s="59"/>
      <c r="FK128" s="59"/>
      <c r="FL128" s="59"/>
      <c r="FM128" s="59"/>
      <c r="FN128" s="59"/>
      <c r="FO128" s="59"/>
      <c r="FP128" s="59"/>
      <c r="FQ128" s="59"/>
      <c r="FR128" s="59"/>
      <c r="FS128" s="59"/>
      <c r="FT128" s="59"/>
      <c r="FU128" s="59"/>
      <c r="FV128" s="59"/>
      <c r="FW128" s="59"/>
      <c r="FX128" s="59"/>
      <c r="FY128" s="59"/>
      <c r="FZ128" s="59"/>
      <c r="GA128" s="59"/>
      <c r="GB128" s="59"/>
      <c r="GC128" s="59"/>
      <c r="GD128" s="59"/>
      <c r="GE128" s="59"/>
      <c r="GF128" s="59"/>
      <c r="GG128" s="59"/>
      <c r="GH128" s="59"/>
      <c r="GI128" s="59"/>
      <c r="GJ128" s="59"/>
      <c r="GK128" s="59"/>
      <c r="GL128" s="59"/>
      <c r="GM128" s="59"/>
      <c r="GN128" s="59"/>
      <c r="GO128" s="59"/>
      <c r="GP128" s="59"/>
      <c r="GQ128" s="59"/>
      <c r="GR128" s="59"/>
      <c r="GS128" s="59"/>
      <c r="GT128" s="59"/>
      <c r="GU128" s="59"/>
      <c r="GV128" s="59"/>
      <c r="GW128" s="59"/>
      <c r="GX128" s="59"/>
      <c r="GY128" s="59"/>
      <c r="GZ128" s="59"/>
      <c r="HA128" s="59"/>
      <c r="HB128" s="59"/>
      <c r="HC128" s="59"/>
      <c r="HD128" s="59"/>
      <c r="HE128" s="59"/>
      <c r="HF128" s="59"/>
      <c r="HG128" s="59"/>
      <c r="HH128" s="59"/>
      <c r="HI128" s="59"/>
      <c r="HJ128" s="59"/>
      <c r="HK128" s="59"/>
      <c r="HL128" s="59"/>
      <c r="HM128" s="59"/>
      <c r="HN128" s="59"/>
      <c r="HO128" s="59"/>
      <c r="HP128" s="59"/>
      <c r="HQ128" s="59"/>
      <c r="HR128" s="59"/>
      <c r="HS128" s="59"/>
      <c r="HT128" s="59"/>
      <c r="HU128" s="59"/>
      <c r="HV128" s="59"/>
      <c r="HW128" s="59"/>
      <c r="HX128" s="59"/>
      <c r="HY128" s="59"/>
      <c r="HZ128" s="59"/>
      <c r="IA128" s="59"/>
      <c r="IB128" s="59"/>
      <c r="IC128" s="59"/>
    </row>
    <row r="129" spans="1:237" s="62" customFormat="1" x14ac:dyDescent="0.15">
      <c r="B129" s="59"/>
      <c r="C129" s="59"/>
      <c r="D129" s="61"/>
      <c r="E129" s="61"/>
      <c r="F129" s="61"/>
      <c r="G129" s="61"/>
      <c r="H129" s="61"/>
      <c r="I129" s="61"/>
      <c r="J129" s="59"/>
      <c r="K129" s="59"/>
      <c r="L129" s="59"/>
      <c r="M129" s="59"/>
      <c r="N129" s="59"/>
      <c r="O129" s="59"/>
      <c r="P129" s="59"/>
      <c r="Q129" s="59"/>
      <c r="R129" s="59"/>
      <c r="S129" s="59"/>
      <c r="T129" s="59"/>
      <c r="U129" s="59"/>
      <c r="V129" s="59"/>
      <c r="W129" s="59"/>
      <c r="X129" s="59"/>
      <c r="Y129" s="59"/>
      <c r="Z129" s="59"/>
      <c r="AA129" s="59"/>
      <c r="AB129" s="59"/>
      <c r="AC129" s="59"/>
      <c r="AD129" s="59"/>
      <c r="AE129" s="59"/>
      <c r="AF129" s="59"/>
      <c r="AG129" s="59"/>
      <c r="AH129" s="59"/>
      <c r="AI129" s="59"/>
      <c r="AJ129" s="59"/>
      <c r="AK129" s="59"/>
      <c r="AL129" s="59"/>
      <c r="AM129" s="59"/>
      <c r="AN129" s="59"/>
      <c r="AO129" s="59"/>
      <c r="AP129" s="59"/>
      <c r="AQ129" s="59"/>
      <c r="AR129" s="59"/>
      <c r="AS129" s="59"/>
      <c r="AT129" s="59"/>
      <c r="AU129" s="59"/>
      <c r="AV129" s="59"/>
      <c r="AW129" s="59"/>
      <c r="AX129" s="59"/>
      <c r="AY129" s="59"/>
      <c r="AZ129" s="59"/>
      <c r="BA129" s="59"/>
      <c r="BB129" s="59"/>
      <c r="BC129" s="59"/>
      <c r="BD129" s="59"/>
      <c r="BE129" s="59"/>
      <c r="BF129" s="59"/>
      <c r="BG129" s="59"/>
      <c r="BH129" s="59"/>
      <c r="BI129" s="59"/>
      <c r="BJ129" s="59"/>
      <c r="BK129" s="59"/>
      <c r="BL129" s="59"/>
      <c r="BM129" s="59"/>
      <c r="BN129" s="59"/>
      <c r="BO129" s="59"/>
      <c r="BP129" s="59"/>
      <c r="BQ129" s="59"/>
      <c r="BR129" s="59"/>
      <c r="BS129" s="59"/>
      <c r="BT129" s="59"/>
      <c r="BU129" s="59"/>
      <c r="BV129" s="59"/>
      <c r="BW129" s="59"/>
      <c r="BX129" s="59"/>
      <c r="BY129" s="59"/>
      <c r="BZ129" s="59"/>
      <c r="CA129" s="59"/>
      <c r="CB129" s="59"/>
      <c r="CC129" s="59"/>
      <c r="CD129" s="59"/>
      <c r="CE129" s="59"/>
      <c r="CF129" s="59"/>
      <c r="CG129" s="59"/>
      <c r="CH129" s="59"/>
      <c r="CI129" s="59"/>
      <c r="CJ129" s="59"/>
      <c r="CK129" s="59"/>
      <c r="CL129" s="59"/>
      <c r="CM129" s="59"/>
      <c r="CN129" s="59"/>
      <c r="CO129" s="59"/>
      <c r="CP129" s="59"/>
      <c r="CQ129" s="59"/>
      <c r="CR129" s="59"/>
      <c r="CS129" s="59"/>
      <c r="CT129" s="59"/>
      <c r="CU129" s="59"/>
      <c r="CV129" s="59"/>
      <c r="CW129" s="59"/>
      <c r="CX129" s="59"/>
      <c r="CY129" s="59"/>
      <c r="CZ129" s="59"/>
      <c r="DA129" s="59"/>
      <c r="DB129" s="59"/>
      <c r="DC129" s="59"/>
      <c r="DD129" s="59"/>
      <c r="DE129" s="59"/>
      <c r="DF129" s="59"/>
      <c r="DG129" s="59"/>
      <c r="DH129" s="59"/>
      <c r="DI129" s="59"/>
      <c r="DJ129" s="59"/>
      <c r="DK129" s="59"/>
      <c r="DL129" s="59"/>
      <c r="DM129" s="59"/>
      <c r="DN129" s="59"/>
      <c r="DO129" s="59"/>
      <c r="DP129" s="59"/>
      <c r="DQ129" s="59"/>
      <c r="DR129" s="59"/>
      <c r="DS129" s="59"/>
      <c r="DT129" s="59"/>
      <c r="DU129" s="59"/>
      <c r="DV129" s="59"/>
      <c r="DW129" s="59"/>
      <c r="DX129" s="59"/>
      <c r="DY129" s="59"/>
      <c r="DZ129" s="59"/>
      <c r="EA129" s="59"/>
      <c r="EB129" s="59"/>
      <c r="EC129" s="59"/>
      <c r="ED129" s="59"/>
      <c r="EE129" s="59"/>
      <c r="EF129" s="59"/>
      <c r="EG129" s="59"/>
      <c r="EH129" s="59"/>
      <c r="EI129" s="59"/>
      <c r="EJ129" s="59"/>
      <c r="EK129" s="59"/>
      <c r="EL129" s="59"/>
      <c r="EM129" s="59"/>
      <c r="EN129" s="59"/>
      <c r="EO129" s="59"/>
      <c r="EP129" s="59"/>
      <c r="EQ129" s="59"/>
      <c r="ER129" s="59"/>
      <c r="ES129" s="59"/>
      <c r="ET129" s="59"/>
      <c r="EU129" s="59"/>
      <c r="EV129" s="59"/>
      <c r="EW129" s="59"/>
      <c r="EX129" s="59"/>
      <c r="EY129" s="59"/>
      <c r="EZ129" s="59"/>
      <c r="FA129" s="59"/>
      <c r="FB129" s="59"/>
      <c r="FC129" s="59"/>
      <c r="FD129" s="59"/>
      <c r="FE129" s="59"/>
      <c r="FF129" s="59"/>
      <c r="FG129" s="59"/>
      <c r="FH129" s="59"/>
      <c r="FI129" s="59"/>
      <c r="FJ129" s="59"/>
      <c r="FK129" s="59"/>
      <c r="FL129" s="59"/>
      <c r="FM129" s="59"/>
      <c r="FN129" s="59"/>
      <c r="FO129" s="59"/>
      <c r="FP129" s="59"/>
      <c r="FQ129" s="59"/>
      <c r="FR129" s="59"/>
      <c r="FS129" s="59"/>
      <c r="FT129" s="59"/>
      <c r="FU129" s="59"/>
      <c r="FV129" s="59"/>
      <c r="FW129" s="59"/>
      <c r="FX129" s="59"/>
      <c r="FY129" s="59"/>
      <c r="FZ129" s="59"/>
      <c r="GA129" s="59"/>
      <c r="GB129" s="59"/>
      <c r="GC129" s="59"/>
      <c r="GD129" s="59"/>
      <c r="GE129" s="59"/>
      <c r="GF129" s="59"/>
      <c r="GG129" s="59"/>
      <c r="GH129" s="59"/>
      <c r="GI129" s="59"/>
      <c r="GJ129" s="59"/>
      <c r="GK129" s="59"/>
      <c r="GL129" s="59"/>
      <c r="GM129" s="59"/>
      <c r="GN129" s="59"/>
      <c r="GO129" s="59"/>
      <c r="GP129" s="59"/>
      <c r="GQ129" s="59"/>
      <c r="GR129" s="59"/>
      <c r="GS129" s="59"/>
      <c r="GT129" s="59"/>
      <c r="GU129" s="59"/>
      <c r="GV129" s="59"/>
      <c r="GW129" s="59"/>
      <c r="GX129" s="59"/>
      <c r="GY129" s="59"/>
      <c r="GZ129" s="59"/>
      <c r="HA129" s="59"/>
      <c r="HB129" s="59"/>
      <c r="HC129" s="59"/>
      <c r="HD129" s="59"/>
      <c r="HE129" s="59"/>
      <c r="HF129" s="59"/>
      <c r="HG129" s="59"/>
      <c r="HH129" s="59"/>
      <c r="HI129" s="59"/>
      <c r="HJ129" s="59"/>
      <c r="HK129" s="59"/>
      <c r="HL129" s="59"/>
      <c r="HM129" s="59"/>
      <c r="HN129" s="59"/>
      <c r="HO129" s="59"/>
      <c r="HP129" s="59"/>
      <c r="HQ129" s="59"/>
      <c r="HR129" s="59"/>
      <c r="HS129" s="59"/>
      <c r="HT129" s="59"/>
      <c r="HU129" s="59"/>
      <c r="HV129" s="59"/>
      <c r="HW129" s="59"/>
      <c r="HX129" s="59"/>
      <c r="HY129" s="59"/>
      <c r="HZ129" s="59"/>
      <c r="IA129" s="59"/>
      <c r="IB129" s="59"/>
      <c r="IC129" s="59"/>
    </row>
    <row r="130" spans="1:237" s="62" customFormat="1" x14ac:dyDescent="0.15">
      <c r="B130" s="59"/>
      <c r="C130" s="59"/>
      <c r="D130" s="61"/>
      <c r="E130" s="61"/>
      <c r="F130" s="61"/>
      <c r="G130" s="61"/>
      <c r="H130" s="61"/>
      <c r="I130" s="61"/>
      <c r="J130" s="59"/>
      <c r="K130" s="59"/>
      <c r="L130" s="59"/>
      <c r="M130" s="59"/>
      <c r="N130" s="59"/>
      <c r="O130" s="59"/>
      <c r="P130" s="59"/>
      <c r="Q130" s="59"/>
      <c r="R130" s="59"/>
      <c r="S130" s="59"/>
      <c r="T130" s="59"/>
      <c r="U130" s="59"/>
      <c r="V130" s="59"/>
      <c r="W130" s="59"/>
      <c r="X130" s="59"/>
      <c r="Y130" s="59"/>
      <c r="Z130" s="59"/>
      <c r="AA130" s="59"/>
      <c r="AB130" s="59"/>
      <c r="AC130" s="59"/>
      <c r="AD130" s="59"/>
      <c r="AE130" s="59"/>
      <c r="AF130" s="59"/>
      <c r="AG130" s="59"/>
      <c r="AH130" s="59"/>
      <c r="AI130" s="59"/>
      <c r="AJ130" s="59"/>
      <c r="AK130" s="59"/>
      <c r="AL130" s="59"/>
      <c r="AM130" s="59"/>
      <c r="AN130" s="59"/>
      <c r="AO130" s="59"/>
      <c r="AP130" s="59"/>
      <c r="AQ130" s="59"/>
      <c r="AR130" s="59"/>
      <c r="AS130" s="59"/>
      <c r="AT130" s="59"/>
      <c r="AU130" s="59"/>
      <c r="AV130" s="59"/>
      <c r="AW130" s="59"/>
      <c r="AX130" s="59"/>
      <c r="AY130" s="59"/>
      <c r="AZ130" s="59"/>
      <c r="BA130" s="59"/>
      <c r="BB130" s="59"/>
      <c r="BC130" s="59"/>
      <c r="BD130" s="59"/>
      <c r="BE130" s="59"/>
      <c r="BF130" s="59"/>
      <c r="BG130" s="59"/>
      <c r="BH130" s="59"/>
      <c r="BI130" s="59"/>
      <c r="BJ130" s="59"/>
      <c r="BK130" s="59"/>
      <c r="BL130" s="59"/>
      <c r="BM130" s="59"/>
      <c r="BN130" s="59"/>
      <c r="BO130" s="59"/>
      <c r="BP130" s="59"/>
      <c r="BQ130" s="59"/>
      <c r="BR130" s="59"/>
      <c r="BS130" s="59"/>
      <c r="BT130" s="59"/>
      <c r="BU130" s="59"/>
      <c r="BV130" s="59"/>
      <c r="BW130" s="59"/>
      <c r="BX130" s="59"/>
      <c r="BY130" s="59"/>
      <c r="BZ130" s="59"/>
      <c r="CA130" s="59"/>
      <c r="CB130" s="59"/>
      <c r="CC130" s="59"/>
      <c r="CD130" s="59"/>
      <c r="CE130" s="59"/>
      <c r="CF130" s="59"/>
      <c r="CG130" s="59"/>
      <c r="CH130" s="59"/>
      <c r="CI130" s="59"/>
      <c r="CJ130" s="59"/>
      <c r="CK130" s="59"/>
      <c r="CL130" s="59"/>
      <c r="CM130" s="59"/>
      <c r="CN130" s="59"/>
      <c r="CO130" s="59"/>
      <c r="CP130" s="59"/>
      <c r="CQ130" s="59"/>
      <c r="CR130" s="59"/>
      <c r="CS130" s="59"/>
      <c r="CT130" s="59"/>
      <c r="CU130" s="59"/>
      <c r="CV130" s="59"/>
      <c r="CW130" s="59"/>
      <c r="CX130" s="59"/>
      <c r="CY130" s="59"/>
      <c r="CZ130" s="59"/>
      <c r="DA130" s="59"/>
      <c r="DB130" s="59"/>
      <c r="DC130" s="59"/>
      <c r="DD130" s="59"/>
      <c r="DE130" s="59"/>
      <c r="DF130" s="59"/>
      <c r="DG130" s="59"/>
      <c r="DH130" s="59"/>
      <c r="DI130" s="59"/>
      <c r="DJ130" s="59"/>
      <c r="DK130" s="59"/>
      <c r="DL130" s="59"/>
      <c r="DM130" s="59"/>
      <c r="DN130" s="59"/>
      <c r="DO130" s="59"/>
      <c r="DP130" s="59"/>
      <c r="DQ130" s="59"/>
      <c r="DR130" s="59"/>
      <c r="DS130" s="59"/>
      <c r="DT130" s="59"/>
      <c r="DU130" s="59"/>
      <c r="DV130" s="59"/>
      <c r="DW130" s="59"/>
      <c r="DX130" s="59"/>
      <c r="DY130" s="59"/>
      <c r="DZ130" s="59"/>
      <c r="EA130" s="59"/>
      <c r="EB130" s="59"/>
      <c r="EC130" s="59"/>
      <c r="ED130" s="59"/>
      <c r="EE130" s="59"/>
      <c r="EF130" s="59"/>
      <c r="EG130" s="59"/>
      <c r="EH130" s="59"/>
      <c r="EI130" s="59"/>
      <c r="EJ130" s="59"/>
      <c r="EK130" s="59"/>
      <c r="EL130" s="59"/>
      <c r="EM130" s="59"/>
      <c r="EN130" s="59"/>
      <c r="EO130" s="59"/>
      <c r="EP130" s="59"/>
      <c r="EQ130" s="59"/>
      <c r="ER130" s="59"/>
      <c r="ES130" s="59"/>
      <c r="ET130" s="59"/>
      <c r="EU130" s="59"/>
      <c r="EV130" s="59"/>
      <c r="EW130" s="59"/>
      <c r="EX130" s="59"/>
      <c r="EY130" s="59"/>
      <c r="EZ130" s="59"/>
      <c r="FA130" s="59"/>
      <c r="FB130" s="59"/>
      <c r="FC130" s="59"/>
      <c r="FD130" s="59"/>
      <c r="FE130" s="59"/>
      <c r="FF130" s="59"/>
      <c r="FG130" s="59"/>
      <c r="FH130" s="59"/>
      <c r="FI130" s="59"/>
      <c r="FJ130" s="59"/>
      <c r="FK130" s="59"/>
      <c r="FL130" s="59"/>
      <c r="FM130" s="59"/>
      <c r="FN130" s="59"/>
      <c r="FO130" s="59"/>
      <c r="FP130" s="59"/>
      <c r="FQ130" s="59"/>
      <c r="FR130" s="59"/>
      <c r="FS130" s="59"/>
      <c r="FT130" s="59"/>
      <c r="FU130" s="59"/>
      <c r="FV130" s="59"/>
      <c r="FW130" s="59"/>
      <c r="FX130" s="59"/>
      <c r="FY130" s="59"/>
      <c r="FZ130" s="59"/>
      <c r="GA130" s="59"/>
      <c r="GB130" s="59"/>
      <c r="GC130" s="59"/>
      <c r="GD130" s="59"/>
      <c r="GE130" s="59"/>
      <c r="GF130" s="59"/>
      <c r="GG130" s="59"/>
      <c r="GH130" s="59"/>
      <c r="GI130" s="59"/>
      <c r="GJ130" s="59"/>
      <c r="GK130" s="59"/>
      <c r="GL130" s="59"/>
      <c r="GM130" s="59"/>
      <c r="GN130" s="59"/>
      <c r="GO130" s="59"/>
      <c r="GP130" s="59"/>
      <c r="GQ130" s="59"/>
      <c r="GR130" s="59"/>
      <c r="GS130" s="59"/>
      <c r="GT130" s="59"/>
      <c r="GU130" s="59"/>
      <c r="GV130" s="59"/>
      <c r="GW130" s="59"/>
      <c r="GX130" s="59"/>
      <c r="GY130" s="59"/>
      <c r="GZ130" s="59"/>
      <c r="HA130" s="59"/>
      <c r="HB130" s="59"/>
      <c r="HC130" s="59"/>
      <c r="HD130" s="59"/>
      <c r="HE130" s="59"/>
      <c r="HF130" s="59"/>
      <c r="HG130" s="59"/>
      <c r="HH130" s="59"/>
      <c r="HI130" s="59"/>
      <c r="HJ130" s="59"/>
      <c r="HK130" s="59"/>
      <c r="HL130" s="59"/>
      <c r="HM130" s="59"/>
      <c r="HN130" s="59"/>
      <c r="HO130" s="59"/>
      <c r="HP130" s="59"/>
      <c r="HQ130" s="59"/>
      <c r="HR130" s="59"/>
      <c r="HS130" s="59"/>
      <c r="HT130" s="59"/>
      <c r="HU130" s="59"/>
      <c r="HV130" s="59"/>
      <c r="HW130" s="59"/>
      <c r="HX130" s="59"/>
      <c r="HY130" s="59"/>
      <c r="HZ130" s="59"/>
      <c r="IA130" s="59"/>
      <c r="IB130" s="59"/>
      <c r="IC130" s="59"/>
    </row>
    <row r="131" spans="1:237" s="62" customFormat="1" x14ac:dyDescent="0.15">
      <c r="B131" s="59"/>
      <c r="C131" s="59"/>
      <c r="D131" s="61"/>
      <c r="E131" s="61"/>
      <c r="F131" s="61"/>
      <c r="G131" s="61"/>
      <c r="H131" s="61"/>
      <c r="I131" s="61"/>
      <c r="J131" s="59"/>
      <c r="K131" s="59"/>
      <c r="L131" s="59"/>
      <c r="M131" s="59"/>
      <c r="N131" s="59"/>
      <c r="O131" s="59"/>
      <c r="P131" s="59"/>
      <c r="Q131" s="59"/>
      <c r="R131" s="59"/>
      <c r="S131" s="59"/>
      <c r="T131" s="59"/>
      <c r="U131" s="59"/>
      <c r="V131" s="59"/>
      <c r="W131" s="59"/>
      <c r="X131" s="59"/>
      <c r="Y131" s="59"/>
      <c r="Z131" s="59"/>
      <c r="AA131" s="59"/>
      <c r="AB131" s="59"/>
      <c r="AC131" s="59"/>
      <c r="AD131" s="59"/>
      <c r="AE131" s="59"/>
      <c r="AF131" s="59"/>
      <c r="AG131" s="59"/>
      <c r="AH131" s="59"/>
      <c r="AI131" s="59"/>
      <c r="AJ131" s="59"/>
      <c r="AK131" s="59"/>
      <c r="AL131" s="59"/>
      <c r="AM131" s="59"/>
      <c r="AN131" s="59"/>
      <c r="AO131" s="59"/>
      <c r="AP131" s="59"/>
      <c r="AQ131" s="59"/>
      <c r="AR131" s="59"/>
      <c r="AS131" s="59"/>
      <c r="AT131" s="59"/>
      <c r="AU131" s="59"/>
      <c r="AV131" s="59"/>
      <c r="AW131" s="59"/>
      <c r="AX131" s="59"/>
      <c r="AY131" s="59"/>
      <c r="AZ131" s="59"/>
      <c r="BA131" s="59"/>
      <c r="BB131" s="59"/>
      <c r="BC131" s="59"/>
      <c r="BD131" s="59"/>
      <c r="BE131" s="59"/>
      <c r="BF131" s="59"/>
      <c r="BG131" s="59"/>
      <c r="BH131" s="59"/>
      <c r="BI131" s="59"/>
      <c r="BJ131" s="59"/>
      <c r="BK131" s="59"/>
      <c r="BL131" s="59"/>
      <c r="BM131" s="59"/>
      <c r="BN131" s="59"/>
      <c r="BO131" s="59"/>
      <c r="BP131" s="59"/>
      <c r="BQ131" s="59"/>
      <c r="BR131" s="59"/>
      <c r="BS131" s="59"/>
      <c r="BT131" s="59"/>
      <c r="BU131" s="59"/>
      <c r="BV131" s="59"/>
      <c r="BW131" s="59"/>
      <c r="BX131" s="59"/>
      <c r="BY131" s="59"/>
      <c r="BZ131" s="59"/>
      <c r="CA131" s="59"/>
      <c r="CB131" s="59"/>
      <c r="CC131" s="59"/>
      <c r="CD131" s="59"/>
      <c r="CE131" s="59"/>
      <c r="CF131" s="59"/>
      <c r="CG131" s="59"/>
      <c r="CH131" s="59"/>
      <c r="CI131" s="59"/>
      <c r="CJ131" s="59"/>
      <c r="CK131" s="59"/>
      <c r="CL131" s="59"/>
      <c r="CM131" s="59"/>
      <c r="CN131" s="59"/>
      <c r="CO131" s="59"/>
      <c r="CP131" s="59"/>
      <c r="CQ131" s="59"/>
      <c r="CR131" s="59"/>
      <c r="CS131" s="59"/>
      <c r="CT131" s="59"/>
      <c r="CU131" s="59"/>
      <c r="CV131" s="59"/>
      <c r="CW131" s="59"/>
      <c r="CX131" s="59"/>
      <c r="CY131" s="59"/>
      <c r="CZ131" s="59"/>
      <c r="DA131" s="59"/>
      <c r="DB131" s="59"/>
      <c r="DC131" s="59"/>
      <c r="DD131" s="59"/>
      <c r="DE131" s="59"/>
      <c r="DF131" s="59"/>
      <c r="DG131" s="59"/>
      <c r="DH131" s="59"/>
      <c r="DI131" s="59"/>
      <c r="DJ131" s="59"/>
      <c r="DK131" s="59"/>
      <c r="DL131" s="59"/>
      <c r="DM131" s="59"/>
      <c r="DN131" s="59"/>
      <c r="DO131" s="59"/>
      <c r="DP131" s="59"/>
      <c r="DQ131" s="59"/>
      <c r="DR131" s="59"/>
      <c r="DS131" s="59"/>
      <c r="DT131" s="59"/>
      <c r="DU131" s="59"/>
      <c r="DV131" s="59"/>
      <c r="DW131" s="59"/>
      <c r="DX131" s="59"/>
      <c r="DY131" s="59"/>
      <c r="DZ131" s="59"/>
      <c r="EA131" s="59"/>
      <c r="EB131" s="59"/>
      <c r="EC131" s="59"/>
      <c r="ED131" s="59"/>
      <c r="EE131" s="59"/>
      <c r="EF131" s="59"/>
      <c r="EG131" s="59"/>
      <c r="EH131" s="59"/>
      <c r="EI131" s="59"/>
      <c r="EJ131" s="59"/>
      <c r="EK131" s="59"/>
      <c r="EL131" s="59"/>
      <c r="EM131" s="59"/>
      <c r="EN131" s="59"/>
      <c r="EO131" s="59"/>
      <c r="EP131" s="59"/>
      <c r="EQ131" s="59"/>
      <c r="ER131" s="59"/>
      <c r="ES131" s="59"/>
      <c r="ET131" s="59"/>
      <c r="EU131" s="59"/>
      <c r="EV131" s="59"/>
      <c r="EW131" s="59"/>
      <c r="EX131" s="59"/>
      <c r="EY131" s="59"/>
      <c r="EZ131" s="59"/>
      <c r="FA131" s="59"/>
      <c r="FB131" s="59"/>
      <c r="FC131" s="59"/>
      <c r="FD131" s="59"/>
      <c r="FE131" s="59"/>
      <c r="FF131" s="59"/>
      <c r="FG131" s="59"/>
      <c r="FH131" s="59"/>
      <c r="FI131" s="59"/>
      <c r="FJ131" s="59"/>
      <c r="FK131" s="59"/>
      <c r="FL131" s="59"/>
      <c r="FM131" s="59"/>
      <c r="FN131" s="59"/>
      <c r="FO131" s="59"/>
      <c r="FP131" s="59"/>
      <c r="FQ131" s="59"/>
      <c r="FR131" s="59"/>
      <c r="FS131" s="59"/>
      <c r="FT131" s="59"/>
      <c r="FU131" s="59"/>
      <c r="FV131" s="59"/>
      <c r="FW131" s="59"/>
      <c r="FX131" s="59"/>
      <c r="FY131" s="59"/>
      <c r="FZ131" s="59"/>
      <c r="GA131" s="59"/>
      <c r="GB131" s="59"/>
      <c r="GC131" s="59"/>
      <c r="GD131" s="59"/>
      <c r="GE131" s="59"/>
      <c r="GF131" s="59"/>
      <c r="GG131" s="59"/>
      <c r="GH131" s="59"/>
      <c r="GI131" s="59"/>
      <c r="GJ131" s="59"/>
      <c r="GK131" s="59"/>
      <c r="GL131" s="59"/>
      <c r="GM131" s="59"/>
      <c r="GN131" s="59"/>
      <c r="GO131" s="59"/>
      <c r="GP131" s="59"/>
      <c r="GQ131" s="59"/>
      <c r="GR131" s="59"/>
      <c r="GS131" s="59"/>
      <c r="GT131" s="59"/>
      <c r="GU131" s="59"/>
      <c r="GV131" s="59"/>
      <c r="GW131" s="59"/>
      <c r="GX131" s="59"/>
      <c r="GY131" s="59"/>
      <c r="GZ131" s="59"/>
      <c r="HA131" s="59"/>
      <c r="HB131" s="59"/>
      <c r="HC131" s="59"/>
      <c r="HD131" s="59"/>
      <c r="HE131" s="59"/>
      <c r="HF131" s="59"/>
      <c r="HG131" s="59"/>
      <c r="HH131" s="59"/>
      <c r="HI131" s="59"/>
      <c r="HJ131" s="59"/>
      <c r="HK131" s="59"/>
      <c r="HL131" s="59"/>
      <c r="HM131" s="59"/>
      <c r="HN131" s="59"/>
      <c r="HO131" s="59"/>
      <c r="HP131" s="59"/>
      <c r="HQ131" s="59"/>
      <c r="HR131" s="59"/>
      <c r="HS131" s="59"/>
      <c r="HT131" s="59"/>
      <c r="HU131" s="59"/>
      <c r="HV131" s="59"/>
      <c r="HW131" s="59"/>
      <c r="HX131" s="59"/>
      <c r="HY131" s="59"/>
      <c r="HZ131" s="59"/>
      <c r="IA131" s="59"/>
      <c r="IB131" s="59"/>
      <c r="IC131" s="59"/>
    </row>
    <row r="132" spans="1:237" s="62" customFormat="1" x14ac:dyDescent="0.15">
      <c r="B132" s="59"/>
      <c r="C132" s="59"/>
      <c r="D132" s="61"/>
      <c r="E132" s="61"/>
      <c r="F132" s="61"/>
      <c r="G132" s="61"/>
      <c r="H132" s="61"/>
      <c r="I132" s="61"/>
      <c r="J132" s="59"/>
      <c r="K132" s="59"/>
      <c r="L132" s="59"/>
      <c r="M132" s="59"/>
      <c r="N132" s="59"/>
      <c r="O132" s="59"/>
      <c r="P132" s="59"/>
      <c r="Q132" s="59"/>
      <c r="R132" s="59"/>
      <c r="S132" s="59"/>
      <c r="T132" s="59"/>
      <c r="U132" s="59"/>
      <c r="V132" s="59"/>
      <c r="W132" s="59"/>
      <c r="X132" s="59"/>
      <c r="Y132" s="59"/>
      <c r="Z132" s="59"/>
      <c r="AA132" s="59"/>
      <c r="AB132" s="59"/>
      <c r="AC132" s="59"/>
      <c r="AD132" s="59"/>
      <c r="AE132" s="59"/>
      <c r="AF132" s="59"/>
      <c r="AG132" s="59"/>
      <c r="AH132" s="59"/>
      <c r="AI132" s="59"/>
      <c r="AJ132" s="59"/>
      <c r="AK132" s="59"/>
      <c r="AL132" s="59"/>
      <c r="AM132" s="59"/>
      <c r="AN132" s="59"/>
      <c r="AO132" s="59"/>
      <c r="AP132" s="59"/>
      <c r="AQ132" s="59"/>
      <c r="AR132" s="59"/>
      <c r="AS132" s="59"/>
      <c r="AT132" s="59"/>
      <c r="AU132" s="59"/>
      <c r="AV132" s="59"/>
      <c r="AW132" s="59"/>
      <c r="AX132" s="59"/>
      <c r="AY132" s="59"/>
      <c r="AZ132" s="59"/>
      <c r="BA132" s="59"/>
      <c r="BB132" s="59"/>
      <c r="BC132" s="59"/>
      <c r="BD132" s="59"/>
      <c r="BE132" s="59"/>
      <c r="BF132" s="59"/>
      <c r="BG132" s="59"/>
      <c r="BH132" s="59"/>
      <c r="BI132" s="59"/>
      <c r="BJ132" s="59"/>
      <c r="BK132" s="59"/>
      <c r="BL132" s="59"/>
      <c r="BM132" s="59"/>
      <c r="BN132" s="59"/>
      <c r="BO132" s="59"/>
      <c r="BP132" s="59"/>
      <c r="BQ132" s="59"/>
      <c r="BR132" s="59"/>
      <c r="BS132" s="59"/>
      <c r="BT132" s="59"/>
      <c r="BU132" s="59"/>
      <c r="BV132" s="59"/>
      <c r="BW132" s="59"/>
      <c r="BX132" s="59"/>
      <c r="BY132" s="59"/>
      <c r="BZ132" s="59"/>
      <c r="CA132" s="59"/>
      <c r="CB132" s="59"/>
      <c r="CC132" s="59"/>
      <c r="CD132" s="59"/>
      <c r="CE132" s="59"/>
      <c r="CF132" s="59"/>
      <c r="CG132" s="59"/>
      <c r="CH132" s="59"/>
      <c r="CI132" s="59"/>
      <c r="CJ132" s="59"/>
      <c r="CK132" s="59"/>
      <c r="CL132" s="59"/>
      <c r="CM132" s="59"/>
      <c r="CN132" s="59"/>
      <c r="CO132" s="59"/>
      <c r="CP132" s="59"/>
      <c r="CQ132" s="59"/>
      <c r="CR132" s="59"/>
      <c r="CS132" s="59"/>
      <c r="CT132" s="59"/>
      <c r="CU132" s="59"/>
      <c r="CV132" s="59"/>
      <c r="CW132" s="59"/>
      <c r="CX132" s="59"/>
      <c r="CY132" s="59"/>
      <c r="CZ132" s="59"/>
      <c r="DA132" s="59"/>
      <c r="DB132" s="59"/>
      <c r="DC132" s="59"/>
      <c r="DD132" s="59"/>
      <c r="DE132" s="59"/>
      <c r="DF132" s="59"/>
      <c r="DG132" s="59"/>
      <c r="DH132" s="59"/>
      <c r="DI132" s="59"/>
      <c r="DJ132" s="59"/>
      <c r="DK132" s="59"/>
      <c r="DL132" s="59"/>
      <c r="DM132" s="59"/>
      <c r="DN132" s="59"/>
      <c r="DO132" s="59"/>
      <c r="DP132" s="59"/>
      <c r="DQ132" s="59"/>
      <c r="DR132" s="59"/>
      <c r="DS132" s="59"/>
      <c r="DT132" s="59"/>
      <c r="DU132" s="59"/>
      <c r="DV132" s="59"/>
      <c r="DW132" s="59"/>
      <c r="DX132" s="59"/>
      <c r="DY132" s="59"/>
      <c r="DZ132" s="59"/>
      <c r="EA132" s="59"/>
      <c r="EB132" s="59"/>
      <c r="EC132" s="59"/>
      <c r="ED132" s="59"/>
      <c r="EE132" s="59"/>
      <c r="EF132" s="59"/>
      <c r="EG132" s="59"/>
      <c r="EH132" s="59"/>
      <c r="EI132" s="59"/>
      <c r="EJ132" s="59"/>
      <c r="EK132" s="59"/>
      <c r="EL132" s="59"/>
      <c r="EM132" s="59"/>
      <c r="EN132" s="59"/>
      <c r="EO132" s="59"/>
      <c r="EP132" s="59"/>
      <c r="EQ132" s="59"/>
      <c r="ER132" s="59"/>
      <c r="ES132" s="59"/>
      <c r="ET132" s="59"/>
      <c r="EU132" s="59"/>
      <c r="EV132" s="59"/>
      <c r="EW132" s="59"/>
      <c r="EX132" s="59"/>
      <c r="EY132" s="59"/>
      <c r="EZ132" s="59"/>
      <c r="FA132" s="59"/>
      <c r="FB132" s="59"/>
      <c r="FC132" s="59"/>
      <c r="FD132" s="59"/>
      <c r="FE132" s="59"/>
      <c r="FF132" s="59"/>
      <c r="FG132" s="59"/>
      <c r="FH132" s="59"/>
      <c r="FI132" s="59"/>
      <c r="FJ132" s="59"/>
      <c r="FK132" s="59"/>
      <c r="FL132" s="59"/>
      <c r="FM132" s="59"/>
      <c r="FN132" s="59"/>
      <c r="FO132" s="59"/>
      <c r="FP132" s="59"/>
      <c r="FQ132" s="59"/>
      <c r="FR132" s="59"/>
      <c r="FS132" s="59"/>
      <c r="FT132" s="59"/>
      <c r="FU132" s="59"/>
      <c r="FV132" s="59"/>
      <c r="FW132" s="59"/>
      <c r="FX132" s="59"/>
      <c r="FY132" s="59"/>
      <c r="FZ132" s="59"/>
      <c r="GA132" s="59"/>
      <c r="GB132" s="59"/>
      <c r="GC132" s="59"/>
      <c r="GD132" s="59"/>
      <c r="GE132" s="59"/>
      <c r="GF132" s="59"/>
      <c r="GG132" s="59"/>
      <c r="GH132" s="59"/>
      <c r="GI132" s="59"/>
      <c r="GJ132" s="59"/>
      <c r="GK132" s="59"/>
      <c r="GL132" s="59"/>
      <c r="GM132" s="59"/>
      <c r="GN132" s="59"/>
      <c r="GO132" s="59"/>
      <c r="GP132" s="59"/>
      <c r="GQ132" s="59"/>
      <c r="GR132" s="59"/>
      <c r="GS132" s="59"/>
      <c r="GT132" s="59"/>
      <c r="GU132" s="59"/>
      <c r="GV132" s="59"/>
      <c r="GW132" s="59"/>
      <c r="GX132" s="59"/>
      <c r="GY132" s="59"/>
      <c r="GZ132" s="59"/>
      <c r="HA132" s="59"/>
      <c r="HB132" s="59"/>
      <c r="HC132" s="59"/>
      <c r="HD132" s="59"/>
      <c r="HE132" s="59"/>
      <c r="HF132" s="59"/>
      <c r="HG132" s="59"/>
      <c r="HH132" s="59"/>
      <c r="HI132" s="59"/>
      <c r="HJ132" s="59"/>
      <c r="HK132" s="59"/>
      <c r="HL132" s="59"/>
      <c r="HM132" s="59"/>
      <c r="HN132" s="59"/>
      <c r="HO132" s="59"/>
      <c r="HP132" s="59"/>
      <c r="HQ132" s="59"/>
      <c r="HR132" s="59"/>
      <c r="HS132" s="59"/>
      <c r="HT132" s="59"/>
      <c r="HU132" s="59"/>
      <c r="HV132" s="59"/>
      <c r="HW132" s="59"/>
      <c r="HX132" s="59"/>
      <c r="HY132" s="59"/>
      <c r="HZ132" s="59"/>
      <c r="IA132" s="59"/>
      <c r="IB132" s="59"/>
      <c r="IC132" s="59"/>
    </row>
    <row r="133" spans="1:237" s="62" customFormat="1" x14ac:dyDescent="0.15">
      <c r="B133" s="59"/>
      <c r="C133" s="59"/>
      <c r="D133" s="61"/>
      <c r="E133" s="61"/>
      <c r="F133" s="61"/>
      <c r="G133" s="61"/>
      <c r="H133" s="61"/>
      <c r="I133" s="61"/>
      <c r="J133" s="59"/>
      <c r="K133" s="59"/>
      <c r="L133" s="59"/>
      <c r="M133" s="59"/>
      <c r="N133" s="59"/>
      <c r="O133" s="59"/>
      <c r="P133" s="59"/>
      <c r="Q133" s="59"/>
      <c r="R133" s="59"/>
      <c r="S133" s="59"/>
      <c r="T133" s="59"/>
      <c r="U133" s="59"/>
      <c r="V133" s="59"/>
      <c r="W133" s="59"/>
      <c r="X133" s="59"/>
      <c r="Y133" s="59"/>
      <c r="Z133" s="59"/>
      <c r="AA133" s="59"/>
      <c r="AB133" s="59"/>
      <c r="AC133" s="59"/>
      <c r="AD133" s="59"/>
      <c r="AE133" s="59"/>
      <c r="AF133" s="59"/>
      <c r="AG133" s="59"/>
      <c r="AH133" s="59"/>
      <c r="AI133" s="59"/>
      <c r="AJ133" s="59"/>
      <c r="AK133" s="59"/>
      <c r="AL133" s="59"/>
      <c r="AM133" s="59"/>
      <c r="AN133" s="59"/>
      <c r="AO133" s="59"/>
      <c r="AP133" s="59"/>
      <c r="AQ133" s="59"/>
      <c r="AR133" s="59"/>
      <c r="AS133" s="59"/>
      <c r="AT133" s="59"/>
      <c r="AU133" s="59"/>
      <c r="AV133" s="59"/>
      <c r="AW133" s="59"/>
      <c r="AX133" s="59"/>
      <c r="AY133" s="59"/>
      <c r="AZ133" s="59"/>
      <c r="BA133" s="59"/>
      <c r="BB133" s="59"/>
      <c r="BC133" s="59"/>
      <c r="BD133" s="59"/>
      <c r="BE133" s="59"/>
      <c r="BF133" s="59"/>
      <c r="BG133" s="59"/>
      <c r="BH133" s="59"/>
      <c r="BI133" s="59"/>
      <c r="BJ133" s="59"/>
      <c r="BK133" s="59"/>
      <c r="BL133" s="59"/>
      <c r="BM133" s="59"/>
      <c r="BN133" s="59"/>
      <c r="BO133" s="59"/>
      <c r="BP133" s="59"/>
      <c r="BQ133" s="59"/>
      <c r="BR133" s="59"/>
      <c r="BS133" s="59"/>
      <c r="BT133" s="59"/>
      <c r="BU133" s="59"/>
      <c r="BV133" s="59"/>
      <c r="BW133" s="59"/>
      <c r="BX133" s="59"/>
      <c r="BY133" s="59"/>
      <c r="BZ133" s="59"/>
      <c r="CA133" s="59"/>
      <c r="CB133" s="59"/>
      <c r="CC133" s="59"/>
      <c r="CD133" s="59"/>
      <c r="CE133" s="59"/>
      <c r="CF133" s="59"/>
      <c r="CG133" s="59"/>
      <c r="CH133" s="59"/>
      <c r="CI133" s="59"/>
      <c r="CJ133" s="59"/>
      <c r="CK133" s="59"/>
      <c r="CL133" s="59"/>
      <c r="CM133" s="59"/>
      <c r="CN133" s="59"/>
      <c r="CO133" s="59"/>
      <c r="CP133" s="59"/>
      <c r="CQ133" s="59"/>
      <c r="CR133" s="59"/>
      <c r="CS133" s="59"/>
      <c r="CT133" s="59"/>
      <c r="CU133" s="59"/>
      <c r="CV133" s="59"/>
      <c r="CW133" s="59"/>
      <c r="CX133" s="59"/>
      <c r="CY133" s="59"/>
      <c r="CZ133" s="59"/>
      <c r="DA133" s="59"/>
      <c r="DB133" s="59"/>
      <c r="DC133" s="59"/>
      <c r="DD133" s="59"/>
      <c r="DE133" s="59"/>
      <c r="DF133" s="59"/>
      <c r="DG133" s="59"/>
      <c r="DH133" s="59"/>
      <c r="DI133" s="59"/>
      <c r="DJ133" s="59"/>
      <c r="DK133" s="59"/>
      <c r="DL133" s="59"/>
      <c r="DM133" s="59"/>
      <c r="DN133" s="59"/>
      <c r="DO133" s="59"/>
      <c r="DP133" s="59"/>
      <c r="DQ133" s="59"/>
      <c r="DR133" s="59"/>
      <c r="DS133" s="59"/>
      <c r="DT133" s="59"/>
      <c r="DU133" s="59"/>
      <c r="DV133" s="59"/>
      <c r="DW133" s="59"/>
      <c r="DX133" s="59"/>
      <c r="DY133" s="59"/>
      <c r="DZ133" s="59"/>
      <c r="EA133" s="59"/>
      <c r="EB133" s="59"/>
      <c r="EC133" s="59"/>
      <c r="ED133" s="59"/>
      <c r="EE133" s="59"/>
      <c r="EF133" s="59"/>
      <c r="EG133" s="59"/>
      <c r="EH133" s="59"/>
      <c r="EI133" s="59"/>
      <c r="EJ133" s="59"/>
      <c r="EK133" s="59"/>
      <c r="EL133" s="59"/>
      <c r="EM133" s="59"/>
      <c r="EN133" s="59"/>
      <c r="EO133" s="59"/>
      <c r="EP133" s="59"/>
      <c r="EQ133" s="59"/>
      <c r="ER133" s="59"/>
      <c r="ES133" s="59"/>
      <c r="ET133" s="59"/>
      <c r="EU133" s="59"/>
      <c r="EV133" s="59"/>
      <c r="EW133" s="59"/>
      <c r="EX133" s="59"/>
      <c r="EY133" s="59"/>
      <c r="EZ133" s="59"/>
      <c r="FA133" s="59"/>
      <c r="FB133" s="59"/>
      <c r="FC133" s="59"/>
      <c r="FD133" s="59"/>
      <c r="FE133" s="59"/>
      <c r="FF133" s="59"/>
      <c r="FG133" s="59"/>
      <c r="FH133" s="59"/>
      <c r="FI133" s="59"/>
      <c r="FJ133" s="59"/>
      <c r="FK133" s="59"/>
      <c r="FL133" s="59"/>
      <c r="FM133" s="59"/>
      <c r="FN133" s="59"/>
      <c r="FO133" s="59"/>
      <c r="FP133" s="59"/>
      <c r="FQ133" s="59"/>
      <c r="FR133" s="59"/>
      <c r="FS133" s="59"/>
      <c r="FT133" s="59"/>
      <c r="FU133" s="59"/>
      <c r="FV133" s="59"/>
      <c r="FW133" s="59"/>
      <c r="FX133" s="59"/>
      <c r="FY133" s="59"/>
      <c r="FZ133" s="59"/>
      <c r="GA133" s="59"/>
      <c r="GB133" s="59"/>
      <c r="GC133" s="59"/>
      <c r="GD133" s="59"/>
      <c r="GE133" s="59"/>
      <c r="GF133" s="59"/>
      <c r="GG133" s="59"/>
      <c r="GH133" s="59"/>
      <c r="GI133" s="59"/>
      <c r="GJ133" s="59"/>
      <c r="GK133" s="59"/>
      <c r="GL133" s="59"/>
      <c r="GM133" s="59"/>
      <c r="GN133" s="59"/>
      <c r="GO133" s="59"/>
      <c r="GP133" s="59"/>
      <c r="GQ133" s="59"/>
      <c r="GR133" s="59"/>
      <c r="GS133" s="59"/>
      <c r="GT133" s="59"/>
      <c r="GU133" s="59"/>
      <c r="GV133" s="59"/>
      <c r="GW133" s="59"/>
      <c r="GX133" s="59"/>
      <c r="GY133" s="59"/>
      <c r="GZ133" s="59"/>
      <c r="HA133" s="59"/>
      <c r="HB133" s="59"/>
      <c r="HC133" s="59"/>
      <c r="HD133" s="59"/>
      <c r="HE133" s="59"/>
      <c r="HF133" s="59"/>
      <c r="HG133" s="59"/>
      <c r="HH133" s="59"/>
      <c r="HI133" s="59"/>
      <c r="HJ133" s="59"/>
      <c r="HK133" s="59"/>
      <c r="HL133" s="59"/>
      <c r="HM133" s="59"/>
      <c r="HN133" s="59"/>
      <c r="HO133" s="59"/>
      <c r="HP133" s="59"/>
      <c r="HQ133" s="59"/>
      <c r="HR133" s="59"/>
      <c r="HS133" s="59"/>
      <c r="HT133" s="59"/>
      <c r="HU133" s="59"/>
      <c r="HV133" s="59"/>
      <c r="HW133" s="59"/>
      <c r="HX133" s="59"/>
      <c r="HY133" s="59"/>
      <c r="HZ133" s="59"/>
      <c r="IA133" s="59"/>
      <c r="IB133" s="59"/>
      <c r="IC133" s="59"/>
    </row>
    <row r="134" spans="1:237" s="62" customFormat="1" x14ac:dyDescent="0.15">
      <c r="B134" s="59"/>
      <c r="C134" s="59"/>
      <c r="D134" s="61"/>
      <c r="E134" s="61"/>
      <c r="F134" s="61"/>
      <c r="G134" s="61"/>
      <c r="H134" s="61"/>
      <c r="I134" s="61"/>
      <c r="J134" s="59"/>
      <c r="K134" s="59"/>
      <c r="L134" s="59"/>
      <c r="M134" s="59"/>
      <c r="N134" s="59"/>
      <c r="O134" s="59"/>
      <c r="P134" s="59"/>
      <c r="Q134" s="59"/>
      <c r="R134" s="59"/>
      <c r="S134" s="59"/>
      <c r="T134" s="59"/>
      <c r="U134" s="59"/>
      <c r="V134" s="59"/>
      <c r="W134" s="59"/>
      <c r="X134" s="59"/>
      <c r="Y134" s="59"/>
      <c r="Z134" s="59"/>
      <c r="AA134" s="59"/>
      <c r="AB134" s="59"/>
      <c r="AC134" s="59"/>
      <c r="AD134" s="59"/>
      <c r="AE134" s="59"/>
      <c r="AF134" s="59"/>
      <c r="AG134" s="59"/>
      <c r="AH134" s="59"/>
      <c r="AI134" s="59"/>
      <c r="AJ134" s="59"/>
      <c r="AK134" s="59"/>
      <c r="AL134" s="59"/>
      <c r="AM134" s="59"/>
      <c r="AN134" s="59"/>
      <c r="AO134" s="59"/>
      <c r="AP134" s="59"/>
      <c r="AQ134" s="59"/>
      <c r="AR134" s="59"/>
      <c r="AS134" s="59"/>
      <c r="AT134" s="59"/>
      <c r="AU134" s="59"/>
      <c r="AV134" s="59"/>
      <c r="AW134" s="59"/>
      <c r="AX134" s="59"/>
      <c r="AY134" s="59"/>
      <c r="AZ134" s="59"/>
      <c r="BA134" s="59"/>
      <c r="BB134" s="59"/>
      <c r="BC134" s="59"/>
      <c r="BD134" s="59"/>
      <c r="BE134" s="59"/>
      <c r="BF134" s="59"/>
      <c r="BG134" s="59"/>
      <c r="BH134" s="59"/>
      <c r="BI134" s="59"/>
      <c r="BJ134" s="59"/>
      <c r="BK134" s="59"/>
      <c r="BL134" s="59"/>
      <c r="BM134" s="59"/>
      <c r="BN134" s="59"/>
      <c r="BO134" s="59"/>
      <c r="BP134" s="59"/>
      <c r="BQ134" s="59"/>
      <c r="BR134" s="59"/>
      <c r="BS134" s="59"/>
      <c r="BT134" s="59"/>
      <c r="BU134" s="59"/>
      <c r="BV134" s="59"/>
      <c r="BW134" s="59"/>
      <c r="BX134" s="59"/>
      <c r="BY134" s="59"/>
      <c r="BZ134" s="59"/>
      <c r="CA134" s="59"/>
      <c r="CB134" s="59"/>
      <c r="CC134" s="59"/>
      <c r="CD134" s="59"/>
      <c r="CE134" s="59"/>
      <c r="CF134" s="59"/>
      <c r="CG134" s="59"/>
      <c r="CH134" s="59"/>
      <c r="CI134" s="59"/>
      <c r="CJ134" s="59"/>
      <c r="CK134" s="59"/>
      <c r="CL134" s="59"/>
      <c r="CM134" s="59"/>
      <c r="CN134" s="59"/>
      <c r="CO134" s="59"/>
      <c r="CP134" s="59"/>
      <c r="CQ134" s="59"/>
      <c r="CR134" s="59"/>
      <c r="CS134" s="59"/>
      <c r="CT134" s="59"/>
      <c r="CU134" s="59"/>
      <c r="CV134" s="59"/>
      <c r="CW134" s="59"/>
      <c r="CX134" s="59"/>
      <c r="CY134" s="59"/>
      <c r="CZ134" s="59"/>
      <c r="DA134" s="59"/>
      <c r="DB134" s="59"/>
      <c r="DC134" s="59"/>
      <c r="DD134" s="59"/>
      <c r="DE134" s="59"/>
      <c r="DF134" s="59"/>
      <c r="DG134" s="59"/>
      <c r="DH134" s="59"/>
      <c r="DI134" s="59"/>
      <c r="DJ134" s="59"/>
      <c r="DK134" s="59"/>
      <c r="DL134" s="59"/>
      <c r="DM134" s="59"/>
      <c r="DN134" s="59"/>
      <c r="DO134" s="59"/>
      <c r="DP134" s="59"/>
      <c r="DQ134" s="59"/>
      <c r="DR134" s="59"/>
      <c r="DS134" s="59"/>
      <c r="DT134" s="59"/>
      <c r="DU134" s="59"/>
      <c r="DV134" s="59"/>
      <c r="DW134" s="59"/>
      <c r="DX134" s="59"/>
      <c r="DY134" s="59"/>
      <c r="DZ134" s="59"/>
      <c r="EA134" s="59"/>
      <c r="EB134" s="59"/>
      <c r="EC134" s="59"/>
      <c r="ED134" s="59"/>
      <c r="EE134" s="59"/>
      <c r="EF134" s="59"/>
      <c r="EG134" s="59"/>
      <c r="EH134" s="59"/>
      <c r="EI134" s="59"/>
      <c r="EJ134" s="59"/>
      <c r="EK134" s="59"/>
      <c r="EL134" s="59"/>
      <c r="EM134" s="59"/>
      <c r="EN134" s="59"/>
      <c r="EO134" s="59"/>
      <c r="EP134" s="59"/>
      <c r="EQ134" s="59"/>
      <c r="ER134" s="59"/>
      <c r="ES134" s="59"/>
      <c r="ET134" s="59"/>
      <c r="EU134" s="59"/>
      <c r="EV134" s="59"/>
      <c r="EW134" s="59"/>
      <c r="EX134" s="59"/>
      <c r="EY134" s="59"/>
      <c r="EZ134" s="59"/>
      <c r="FA134" s="59"/>
      <c r="FB134" s="59"/>
      <c r="FC134" s="59"/>
      <c r="FD134" s="59"/>
      <c r="FE134" s="59"/>
      <c r="FF134" s="59"/>
      <c r="FG134" s="59"/>
      <c r="FH134" s="59"/>
      <c r="FI134" s="59"/>
      <c r="FJ134" s="59"/>
      <c r="FK134" s="59"/>
      <c r="FL134" s="59"/>
      <c r="FM134" s="59"/>
      <c r="FN134" s="59"/>
      <c r="FO134" s="59"/>
      <c r="FP134" s="59"/>
      <c r="FQ134" s="59"/>
      <c r="FR134" s="59"/>
      <c r="FS134" s="59"/>
      <c r="FT134" s="59"/>
      <c r="FU134" s="59"/>
      <c r="FV134" s="59"/>
      <c r="FW134" s="59"/>
      <c r="FX134" s="59"/>
      <c r="FY134" s="59"/>
      <c r="FZ134" s="59"/>
      <c r="GA134" s="59"/>
      <c r="GB134" s="59"/>
      <c r="GC134" s="59"/>
      <c r="GD134" s="59"/>
      <c r="GE134" s="59"/>
      <c r="GF134" s="59"/>
      <c r="GG134" s="59"/>
      <c r="GH134" s="59"/>
      <c r="GI134" s="59"/>
      <c r="GJ134" s="59"/>
      <c r="GK134" s="59"/>
      <c r="GL134" s="59"/>
      <c r="GM134" s="59"/>
      <c r="GN134" s="59"/>
      <c r="GO134" s="59"/>
      <c r="GP134" s="59"/>
      <c r="GQ134" s="59"/>
      <c r="GR134" s="59"/>
      <c r="GS134" s="59"/>
      <c r="GT134" s="59"/>
      <c r="GU134" s="59"/>
      <c r="GV134" s="59"/>
      <c r="GW134" s="59"/>
      <c r="GX134" s="59"/>
      <c r="GY134" s="59"/>
      <c r="GZ134" s="59"/>
      <c r="HA134" s="59"/>
      <c r="HB134" s="59"/>
      <c r="HC134" s="59"/>
      <c r="HD134" s="59"/>
      <c r="HE134" s="59"/>
      <c r="HF134" s="59"/>
      <c r="HG134" s="59"/>
      <c r="HH134" s="59"/>
      <c r="HI134" s="59"/>
      <c r="HJ134" s="59"/>
      <c r="HK134" s="59"/>
      <c r="HL134" s="59"/>
      <c r="HM134" s="59"/>
      <c r="HN134" s="59"/>
      <c r="HO134" s="59"/>
      <c r="HP134" s="59"/>
      <c r="HQ134" s="59"/>
      <c r="HR134" s="59"/>
      <c r="HS134" s="59"/>
      <c r="HT134" s="59"/>
      <c r="HU134" s="59"/>
      <c r="HV134" s="59"/>
      <c r="HW134" s="59"/>
      <c r="HX134" s="59"/>
      <c r="HY134" s="59"/>
      <c r="HZ134" s="59"/>
      <c r="IA134" s="59"/>
      <c r="IB134" s="59"/>
      <c r="IC134" s="59"/>
    </row>
    <row r="135" spans="1:237" s="62" customFormat="1" x14ac:dyDescent="0.15">
      <c r="B135" s="59"/>
      <c r="C135" s="59"/>
      <c r="D135" s="61"/>
      <c r="E135" s="61"/>
      <c r="F135" s="61"/>
      <c r="G135" s="61"/>
      <c r="H135" s="61"/>
      <c r="I135" s="61"/>
      <c r="J135" s="59"/>
      <c r="K135" s="59"/>
      <c r="L135" s="59"/>
      <c r="M135" s="59"/>
      <c r="N135" s="59"/>
      <c r="O135" s="59"/>
      <c r="P135" s="59"/>
      <c r="Q135" s="59"/>
      <c r="R135" s="59"/>
      <c r="S135" s="59"/>
      <c r="T135" s="59"/>
      <c r="U135" s="59"/>
      <c r="V135" s="59"/>
      <c r="W135" s="59"/>
      <c r="X135" s="59"/>
      <c r="Y135" s="59"/>
      <c r="Z135" s="59"/>
      <c r="AA135" s="59"/>
      <c r="AB135" s="59"/>
      <c r="AC135" s="59"/>
      <c r="AD135" s="59"/>
      <c r="AE135" s="59"/>
      <c r="AF135" s="59"/>
      <c r="AG135" s="59"/>
      <c r="AH135" s="59"/>
      <c r="AI135" s="59"/>
      <c r="AJ135" s="59"/>
      <c r="AK135" s="59"/>
      <c r="AL135" s="59"/>
      <c r="AM135" s="59"/>
      <c r="AN135" s="59"/>
      <c r="AO135" s="59"/>
      <c r="AP135" s="59"/>
      <c r="AQ135" s="59"/>
      <c r="AR135" s="59"/>
      <c r="AS135" s="59"/>
      <c r="AT135" s="59"/>
      <c r="AU135" s="59"/>
      <c r="AV135" s="59"/>
      <c r="AW135" s="59"/>
      <c r="AX135" s="59"/>
      <c r="AY135" s="59"/>
      <c r="AZ135" s="59"/>
      <c r="BA135" s="59"/>
      <c r="BB135" s="59"/>
      <c r="BC135" s="59"/>
      <c r="BD135" s="59"/>
      <c r="BE135" s="59"/>
      <c r="BF135" s="59"/>
      <c r="BG135" s="59"/>
      <c r="BH135" s="59"/>
      <c r="BI135" s="59"/>
      <c r="BJ135" s="59"/>
      <c r="BK135" s="59"/>
      <c r="BL135" s="59"/>
      <c r="BM135" s="59"/>
      <c r="BN135" s="59"/>
      <c r="BO135" s="59"/>
      <c r="BP135" s="59"/>
      <c r="BQ135" s="59"/>
      <c r="BR135" s="59"/>
      <c r="BS135" s="59"/>
      <c r="BT135" s="59"/>
      <c r="BU135" s="59"/>
      <c r="BV135" s="59"/>
      <c r="BW135" s="59"/>
      <c r="BX135" s="59"/>
      <c r="BY135" s="59"/>
      <c r="BZ135" s="59"/>
      <c r="CA135" s="59"/>
      <c r="CB135" s="59"/>
      <c r="CC135" s="59"/>
      <c r="CD135" s="59"/>
      <c r="CE135" s="59"/>
      <c r="CF135" s="59"/>
      <c r="CG135" s="59"/>
      <c r="CH135" s="59"/>
      <c r="CI135" s="59"/>
      <c r="CJ135" s="59"/>
      <c r="CK135" s="59"/>
      <c r="CL135" s="59"/>
      <c r="CM135" s="59"/>
      <c r="CN135" s="59"/>
      <c r="CO135" s="59"/>
      <c r="CP135" s="59"/>
      <c r="CQ135" s="59"/>
      <c r="CR135" s="59"/>
      <c r="CS135" s="59"/>
      <c r="CT135" s="59"/>
      <c r="CU135" s="59"/>
      <c r="CV135" s="59"/>
      <c r="CW135" s="59"/>
      <c r="CX135" s="59"/>
      <c r="CY135" s="59"/>
      <c r="CZ135" s="59"/>
      <c r="DA135" s="59"/>
      <c r="DB135" s="59"/>
      <c r="DC135" s="59"/>
      <c r="DD135" s="59"/>
      <c r="DE135" s="59"/>
      <c r="DF135" s="59"/>
      <c r="DG135" s="59"/>
      <c r="DH135" s="59"/>
      <c r="DI135" s="59"/>
      <c r="DJ135" s="59"/>
      <c r="DK135" s="59"/>
      <c r="DL135" s="59"/>
      <c r="DM135" s="59"/>
      <c r="DN135" s="59"/>
      <c r="DO135" s="59"/>
      <c r="DP135" s="59"/>
      <c r="DQ135" s="59"/>
      <c r="DR135" s="59"/>
      <c r="DS135" s="59"/>
      <c r="DT135" s="59"/>
      <c r="DU135" s="59"/>
      <c r="DV135" s="59"/>
      <c r="DW135" s="59"/>
      <c r="DX135" s="59"/>
      <c r="DY135" s="59"/>
      <c r="DZ135" s="59"/>
      <c r="EA135" s="59"/>
      <c r="EB135" s="59"/>
      <c r="EC135" s="59"/>
      <c r="ED135" s="59"/>
      <c r="EE135" s="59"/>
      <c r="EF135" s="59"/>
      <c r="EG135" s="59"/>
      <c r="EH135" s="59"/>
      <c r="EI135" s="59"/>
      <c r="EJ135" s="59"/>
      <c r="EK135" s="59"/>
      <c r="EL135" s="59"/>
      <c r="EM135" s="59"/>
      <c r="EN135" s="59"/>
      <c r="EO135" s="59"/>
      <c r="EP135" s="59"/>
      <c r="EQ135" s="59"/>
      <c r="ER135" s="59"/>
      <c r="ES135" s="59"/>
      <c r="ET135" s="59"/>
      <c r="EU135" s="59"/>
      <c r="EV135" s="59"/>
      <c r="EW135" s="59"/>
      <c r="EX135" s="59"/>
      <c r="EY135" s="59"/>
      <c r="EZ135" s="59"/>
      <c r="FA135" s="59"/>
      <c r="FB135" s="59"/>
      <c r="FC135" s="59"/>
      <c r="FD135" s="59"/>
      <c r="FE135" s="59"/>
      <c r="FF135" s="59"/>
      <c r="FG135" s="59"/>
      <c r="FH135" s="59"/>
      <c r="FI135" s="59"/>
      <c r="FJ135" s="59"/>
      <c r="FK135" s="59"/>
      <c r="FL135" s="59"/>
      <c r="FM135" s="59"/>
      <c r="FN135" s="59"/>
      <c r="FO135" s="59"/>
      <c r="FP135" s="59"/>
      <c r="FQ135" s="59"/>
      <c r="FR135" s="59"/>
      <c r="FS135" s="59"/>
      <c r="FT135" s="59"/>
      <c r="FU135" s="59"/>
      <c r="FV135" s="59"/>
      <c r="FW135" s="59"/>
      <c r="FX135" s="59"/>
      <c r="FY135" s="59"/>
      <c r="FZ135" s="59"/>
      <c r="GA135" s="59"/>
      <c r="GB135" s="59"/>
      <c r="GC135" s="59"/>
      <c r="GD135" s="59"/>
      <c r="GE135" s="59"/>
      <c r="GF135" s="59"/>
      <c r="GG135" s="59"/>
      <c r="GH135" s="59"/>
      <c r="GI135" s="59"/>
      <c r="GJ135" s="59"/>
      <c r="GK135" s="59"/>
      <c r="GL135" s="59"/>
      <c r="GM135" s="59"/>
      <c r="GN135" s="59"/>
      <c r="GO135" s="59"/>
      <c r="GP135" s="59"/>
      <c r="GQ135" s="59"/>
      <c r="GR135" s="59"/>
      <c r="GS135" s="59"/>
      <c r="GT135" s="59"/>
      <c r="GU135" s="59"/>
      <c r="GV135" s="59"/>
      <c r="GW135" s="59"/>
      <c r="GX135" s="59"/>
      <c r="GY135" s="59"/>
      <c r="GZ135" s="59"/>
      <c r="HA135" s="59"/>
      <c r="HB135" s="59"/>
      <c r="HC135" s="59"/>
      <c r="HD135" s="59"/>
      <c r="HE135" s="59"/>
      <c r="HF135" s="59"/>
      <c r="HG135" s="59"/>
      <c r="HH135" s="59"/>
      <c r="HI135" s="59"/>
      <c r="HJ135" s="59"/>
      <c r="HK135" s="59"/>
      <c r="HL135" s="59"/>
      <c r="HM135" s="59"/>
      <c r="HN135" s="59"/>
      <c r="HO135" s="59"/>
      <c r="HP135" s="59"/>
      <c r="HQ135" s="59"/>
      <c r="HR135" s="59"/>
      <c r="HS135" s="59"/>
      <c r="HT135" s="59"/>
      <c r="HU135" s="59"/>
      <c r="HV135" s="59"/>
      <c r="HW135" s="59"/>
      <c r="HX135" s="59"/>
      <c r="HY135" s="59"/>
      <c r="HZ135" s="59"/>
      <c r="IA135" s="59"/>
      <c r="IB135" s="59"/>
      <c r="IC135" s="59"/>
    </row>
    <row r="136" spans="1:237" s="61" customFormat="1" x14ac:dyDescent="0.15">
      <c r="A136" s="62"/>
      <c r="B136" s="59"/>
      <c r="C136" s="59"/>
      <c r="J136" s="59"/>
      <c r="K136" s="59"/>
      <c r="L136" s="59"/>
      <c r="M136" s="59"/>
      <c r="N136" s="59"/>
      <c r="O136" s="59"/>
      <c r="P136" s="59"/>
      <c r="Q136" s="59"/>
      <c r="R136" s="59"/>
      <c r="S136" s="59"/>
      <c r="T136" s="59"/>
      <c r="U136" s="59"/>
      <c r="V136" s="59"/>
      <c r="W136" s="59"/>
      <c r="X136" s="59"/>
      <c r="Y136" s="59"/>
      <c r="Z136" s="59"/>
      <c r="AA136" s="59"/>
      <c r="AB136" s="59"/>
      <c r="AC136" s="59"/>
      <c r="AD136" s="59"/>
      <c r="AE136" s="59"/>
      <c r="AF136" s="59"/>
      <c r="AG136" s="59"/>
      <c r="AH136" s="59"/>
      <c r="AI136" s="59"/>
      <c r="AJ136" s="59"/>
      <c r="AK136" s="59"/>
      <c r="AL136" s="59"/>
      <c r="AM136" s="59"/>
      <c r="AN136" s="59"/>
      <c r="AO136" s="59"/>
      <c r="AP136" s="59"/>
      <c r="AQ136" s="59"/>
      <c r="AR136" s="59"/>
      <c r="AS136" s="59"/>
      <c r="AT136" s="59"/>
      <c r="AU136" s="59"/>
      <c r="AV136" s="59"/>
      <c r="AW136" s="59"/>
      <c r="AX136" s="59"/>
      <c r="AY136" s="59"/>
      <c r="AZ136" s="59"/>
      <c r="BA136" s="59"/>
      <c r="BB136" s="59"/>
      <c r="BC136" s="59"/>
      <c r="BD136" s="59"/>
      <c r="BE136" s="59"/>
      <c r="BF136" s="59"/>
      <c r="BG136" s="59"/>
      <c r="BH136" s="59"/>
      <c r="BI136" s="59"/>
      <c r="BJ136" s="59"/>
      <c r="BK136" s="59"/>
      <c r="BL136" s="59"/>
      <c r="BM136" s="59"/>
      <c r="BN136" s="59"/>
      <c r="BO136" s="59"/>
      <c r="BP136" s="59"/>
      <c r="BQ136" s="59"/>
      <c r="BR136" s="59"/>
      <c r="BS136" s="59"/>
      <c r="BT136" s="59"/>
      <c r="BU136" s="59"/>
      <c r="BV136" s="59"/>
      <c r="BW136" s="59"/>
      <c r="BX136" s="59"/>
      <c r="BY136" s="59"/>
      <c r="BZ136" s="59"/>
      <c r="CA136" s="59"/>
      <c r="CB136" s="59"/>
      <c r="CC136" s="59"/>
      <c r="CD136" s="59"/>
      <c r="CE136" s="59"/>
      <c r="CF136" s="59"/>
      <c r="CG136" s="59"/>
      <c r="CH136" s="59"/>
      <c r="CI136" s="59"/>
      <c r="CJ136" s="59"/>
      <c r="CK136" s="59"/>
      <c r="CL136" s="59"/>
      <c r="CM136" s="59"/>
      <c r="CN136" s="59"/>
      <c r="CO136" s="59"/>
      <c r="CP136" s="59"/>
      <c r="CQ136" s="59"/>
      <c r="CR136" s="59"/>
      <c r="CS136" s="59"/>
      <c r="CT136" s="59"/>
      <c r="CU136" s="59"/>
      <c r="CV136" s="59"/>
      <c r="CW136" s="59"/>
      <c r="CX136" s="59"/>
      <c r="CY136" s="59"/>
      <c r="CZ136" s="59"/>
      <c r="DA136" s="59"/>
      <c r="DB136" s="59"/>
      <c r="DC136" s="59"/>
      <c r="DD136" s="59"/>
      <c r="DE136" s="59"/>
      <c r="DF136" s="59"/>
      <c r="DG136" s="59"/>
      <c r="DH136" s="59"/>
      <c r="DI136" s="59"/>
      <c r="DJ136" s="59"/>
      <c r="DK136" s="59"/>
      <c r="DL136" s="59"/>
      <c r="DM136" s="59"/>
      <c r="DN136" s="59"/>
      <c r="DO136" s="59"/>
      <c r="DP136" s="59"/>
      <c r="DQ136" s="59"/>
      <c r="DR136" s="59"/>
      <c r="DS136" s="59"/>
      <c r="DT136" s="59"/>
      <c r="DU136" s="59"/>
      <c r="DV136" s="59"/>
      <c r="DW136" s="59"/>
      <c r="DX136" s="59"/>
      <c r="DY136" s="59"/>
      <c r="DZ136" s="59"/>
      <c r="EA136" s="59"/>
      <c r="EB136" s="59"/>
      <c r="EC136" s="59"/>
      <c r="ED136" s="59"/>
      <c r="EE136" s="59"/>
      <c r="EF136" s="59"/>
      <c r="EG136" s="59"/>
      <c r="EH136" s="59"/>
      <c r="EI136" s="59"/>
      <c r="EJ136" s="59"/>
      <c r="EK136" s="59"/>
      <c r="EL136" s="59"/>
      <c r="EM136" s="59"/>
      <c r="EN136" s="59"/>
      <c r="EO136" s="59"/>
      <c r="EP136" s="59"/>
      <c r="EQ136" s="59"/>
      <c r="ER136" s="59"/>
      <c r="ES136" s="59"/>
      <c r="ET136" s="59"/>
      <c r="EU136" s="59"/>
      <c r="EV136" s="59"/>
      <c r="EW136" s="59"/>
      <c r="EX136" s="59"/>
      <c r="EY136" s="59"/>
      <c r="EZ136" s="59"/>
      <c r="FA136" s="59"/>
      <c r="FB136" s="59"/>
      <c r="FC136" s="59"/>
      <c r="FD136" s="59"/>
      <c r="FE136" s="59"/>
      <c r="FF136" s="59"/>
      <c r="FG136" s="59"/>
      <c r="FH136" s="59"/>
      <c r="FI136" s="59"/>
      <c r="FJ136" s="59"/>
      <c r="FK136" s="59"/>
      <c r="FL136" s="59"/>
      <c r="FM136" s="59"/>
      <c r="FN136" s="59"/>
      <c r="FO136" s="59"/>
      <c r="FP136" s="59"/>
      <c r="FQ136" s="59"/>
      <c r="FR136" s="59"/>
      <c r="FS136" s="59"/>
      <c r="FT136" s="59"/>
      <c r="FU136" s="59"/>
      <c r="FV136" s="59"/>
      <c r="FW136" s="59"/>
      <c r="FX136" s="59"/>
      <c r="FY136" s="59"/>
      <c r="FZ136" s="59"/>
      <c r="GA136" s="59"/>
      <c r="GB136" s="59"/>
      <c r="GC136" s="59"/>
      <c r="GD136" s="59"/>
      <c r="GE136" s="59"/>
      <c r="GF136" s="59"/>
      <c r="GG136" s="59"/>
      <c r="GH136" s="59"/>
      <c r="GI136" s="59"/>
      <c r="GJ136" s="59"/>
      <c r="GK136" s="59"/>
      <c r="GL136" s="59"/>
      <c r="GM136" s="59"/>
      <c r="GN136" s="59"/>
      <c r="GO136" s="59"/>
      <c r="GP136" s="59"/>
      <c r="GQ136" s="59"/>
      <c r="GR136" s="59"/>
      <c r="GS136" s="59"/>
      <c r="GT136" s="59"/>
      <c r="GU136" s="59"/>
      <c r="GV136" s="59"/>
      <c r="GW136" s="59"/>
      <c r="GX136" s="59"/>
      <c r="GY136" s="59"/>
      <c r="GZ136" s="59"/>
      <c r="HA136" s="59"/>
      <c r="HB136" s="59"/>
      <c r="HC136" s="59"/>
      <c r="HD136" s="59"/>
      <c r="HE136" s="59"/>
      <c r="HF136" s="59"/>
      <c r="HG136" s="59"/>
      <c r="HH136" s="59"/>
      <c r="HI136" s="59"/>
      <c r="HJ136" s="59"/>
      <c r="HK136" s="59"/>
      <c r="HL136" s="59"/>
      <c r="HM136" s="59"/>
      <c r="HN136" s="59"/>
      <c r="HO136" s="59"/>
      <c r="HP136" s="59"/>
      <c r="HQ136" s="59"/>
      <c r="HR136" s="59"/>
      <c r="HS136" s="59"/>
      <c r="HT136" s="59"/>
      <c r="HU136" s="59"/>
      <c r="HV136" s="59"/>
      <c r="HW136" s="59"/>
      <c r="HX136" s="59"/>
      <c r="HY136" s="59"/>
      <c r="HZ136" s="59"/>
      <c r="IA136" s="59"/>
      <c r="IB136" s="59"/>
      <c r="IC136" s="59"/>
    </row>
    <row r="137" spans="1:237" s="61" customFormat="1" x14ac:dyDescent="0.15">
      <c r="A137" s="62"/>
      <c r="B137" s="59"/>
      <c r="C137" s="59"/>
      <c r="J137" s="59"/>
      <c r="K137" s="59"/>
      <c r="L137" s="59"/>
      <c r="M137" s="59"/>
      <c r="N137" s="59"/>
      <c r="O137" s="59"/>
      <c r="P137" s="59"/>
      <c r="Q137" s="59"/>
      <c r="R137" s="59"/>
      <c r="S137" s="59"/>
      <c r="T137" s="59"/>
      <c r="U137" s="59"/>
      <c r="V137" s="59"/>
      <c r="W137" s="59"/>
      <c r="X137" s="59"/>
      <c r="Y137" s="59"/>
      <c r="Z137" s="59"/>
      <c r="AA137" s="59"/>
      <c r="AB137" s="59"/>
      <c r="AC137" s="59"/>
      <c r="AD137" s="59"/>
      <c r="AE137" s="59"/>
      <c r="AF137" s="59"/>
      <c r="AG137" s="59"/>
      <c r="AH137" s="59"/>
      <c r="AI137" s="59"/>
      <c r="AJ137" s="59"/>
      <c r="AK137" s="59"/>
      <c r="AL137" s="59"/>
      <c r="AM137" s="59"/>
      <c r="AN137" s="59"/>
      <c r="AO137" s="59"/>
      <c r="AP137" s="59"/>
      <c r="AQ137" s="59"/>
      <c r="AR137" s="59"/>
      <c r="AS137" s="59"/>
      <c r="AT137" s="59"/>
      <c r="AU137" s="59"/>
      <c r="AV137" s="59"/>
      <c r="AW137" s="59"/>
      <c r="AX137" s="59"/>
      <c r="AY137" s="59"/>
      <c r="AZ137" s="59"/>
      <c r="BA137" s="59"/>
      <c r="BB137" s="59"/>
      <c r="BC137" s="59"/>
      <c r="BD137" s="59"/>
      <c r="BE137" s="59"/>
      <c r="BF137" s="59"/>
      <c r="BG137" s="59"/>
      <c r="BH137" s="59"/>
      <c r="BI137" s="59"/>
      <c r="BJ137" s="59"/>
      <c r="BK137" s="59"/>
      <c r="BL137" s="59"/>
      <c r="BM137" s="59"/>
      <c r="BN137" s="59"/>
      <c r="BO137" s="59"/>
      <c r="BP137" s="59"/>
      <c r="BQ137" s="59"/>
      <c r="BR137" s="59"/>
      <c r="BS137" s="59"/>
      <c r="BT137" s="59"/>
      <c r="BU137" s="59"/>
      <c r="BV137" s="59"/>
      <c r="BW137" s="59"/>
      <c r="BX137" s="59"/>
      <c r="BY137" s="59"/>
      <c r="BZ137" s="59"/>
      <c r="CA137" s="59"/>
      <c r="CB137" s="59"/>
      <c r="CC137" s="59"/>
      <c r="CD137" s="59"/>
      <c r="CE137" s="59"/>
      <c r="CF137" s="59"/>
      <c r="CG137" s="59"/>
      <c r="CH137" s="59"/>
      <c r="CI137" s="59"/>
      <c r="CJ137" s="59"/>
      <c r="CK137" s="59"/>
      <c r="CL137" s="59"/>
      <c r="CM137" s="59"/>
      <c r="CN137" s="59"/>
      <c r="CO137" s="59"/>
      <c r="CP137" s="59"/>
      <c r="CQ137" s="59"/>
      <c r="CR137" s="59"/>
      <c r="CS137" s="59"/>
      <c r="CT137" s="59"/>
      <c r="CU137" s="59"/>
      <c r="CV137" s="59"/>
      <c r="CW137" s="59"/>
      <c r="CX137" s="59"/>
      <c r="CY137" s="59"/>
      <c r="CZ137" s="59"/>
      <c r="DA137" s="59"/>
      <c r="DB137" s="59"/>
      <c r="DC137" s="59"/>
      <c r="DD137" s="59"/>
      <c r="DE137" s="59"/>
      <c r="DF137" s="59"/>
      <c r="DG137" s="59"/>
      <c r="DH137" s="59"/>
      <c r="DI137" s="59"/>
      <c r="DJ137" s="59"/>
      <c r="DK137" s="59"/>
      <c r="DL137" s="59"/>
      <c r="DM137" s="59"/>
      <c r="DN137" s="59"/>
      <c r="DO137" s="59"/>
      <c r="DP137" s="59"/>
      <c r="DQ137" s="59"/>
      <c r="DR137" s="59"/>
      <c r="DS137" s="59"/>
      <c r="DT137" s="59"/>
      <c r="DU137" s="59"/>
      <c r="DV137" s="59"/>
      <c r="DW137" s="59"/>
      <c r="DX137" s="59"/>
      <c r="DY137" s="59"/>
      <c r="DZ137" s="59"/>
      <c r="EA137" s="59"/>
      <c r="EB137" s="59"/>
      <c r="EC137" s="59"/>
      <c r="ED137" s="59"/>
      <c r="EE137" s="59"/>
      <c r="EF137" s="59"/>
      <c r="EG137" s="59"/>
      <c r="EH137" s="59"/>
      <c r="EI137" s="59"/>
      <c r="EJ137" s="59"/>
      <c r="EK137" s="59"/>
      <c r="EL137" s="59"/>
      <c r="EM137" s="59"/>
      <c r="EN137" s="59"/>
      <c r="EO137" s="59"/>
      <c r="EP137" s="59"/>
      <c r="EQ137" s="59"/>
      <c r="ER137" s="59"/>
      <c r="ES137" s="59"/>
      <c r="ET137" s="59"/>
      <c r="EU137" s="59"/>
      <c r="EV137" s="59"/>
      <c r="EW137" s="59"/>
      <c r="EX137" s="59"/>
      <c r="EY137" s="59"/>
      <c r="EZ137" s="59"/>
      <c r="FA137" s="59"/>
      <c r="FB137" s="59"/>
      <c r="FC137" s="59"/>
      <c r="FD137" s="59"/>
      <c r="FE137" s="59"/>
      <c r="FF137" s="59"/>
      <c r="FG137" s="59"/>
      <c r="FH137" s="59"/>
      <c r="FI137" s="59"/>
      <c r="FJ137" s="59"/>
      <c r="FK137" s="59"/>
      <c r="FL137" s="59"/>
      <c r="FM137" s="59"/>
      <c r="FN137" s="59"/>
      <c r="FO137" s="59"/>
      <c r="FP137" s="59"/>
      <c r="FQ137" s="59"/>
      <c r="FR137" s="59"/>
      <c r="FS137" s="59"/>
      <c r="FT137" s="59"/>
      <c r="FU137" s="59"/>
      <c r="FV137" s="59"/>
      <c r="FW137" s="59"/>
      <c r="FX137" s="59"/>
      <c r="FY137" s="59"/>
      <c r="FZ137" s="59"/>
      <c r="GA137" s="59"/>
      <c r="GB137" s="59"/>
      <c r="GC137" s="59"/>
      <c r="GD137" s="59"/>
      <c r="GE137" s="59"/>
      <c r="GF137" s="59"/>
      <c r="GG137" s="59"/>
      <c r="GH137" s="59"/>
      <c r="GI137" s="59"/>
      <c r="GJ137" s="59"/>
      <c r="GK137" s="59"/>
      <c r="GL137" s="59"/>
      <c r="GM137" s="59"/>
      <c r="GN137" s="59"/>
      <c r="GO137" s="59"/>
      <c r="GP137" s="59"/>
      <c r="GQ137" s="59"/>
      <c r="GR137" s="59"/>
      <c r="GS137" s="59"/>
      <c r="GT137" s="59"/>
      <c r="GU137" s="59"/>
      <c r="GV137" s="59"/>
      <c r="GW137" s="59"/>
      <c r="GX137" s="59"/>
      <c r="GY137" s="59"/>
      <c r="GZ137" s="59"/>
      <c r="HA137" s="59"/>
      <c r="HB137" s="59"/>
      <c r="HC137" s="59"/>
      <c r="HD137" s="59"/>
      <c r="HE137" s="59"/>
      <c r="HF137" s="59"/>
      <c r="HG137" s="59"/>
      <c r="HH137" s="59"/>
      <c r="HI137" s="59"/>
      <c r="HJ137" s="59"/>
      <c r="HK137" s="59"/>
      <c r="HL137" s="59"/>
      <c r="HM137" s="59"/>
      <c r="HN137" s="59"/>
      <c r="HO137" s="59"/>
      <c r="HP137" s="59"/>
      <c r="HQ137" s="59"/>
      <c r="HR137" s="59"/>
      <c r="HS137" s="59"/>
      <c r="HT137" s="59"/>
      <c r="HU137" s="59"/>
      <c r="HV137" s="59"/>
      <c r="HW137" s="59"/>
      <c r="HX137" s="59"/>
      <c r="HY137" s="59"/>
      <c r="HZ137" s="59"/>
      <c r="IA137" s="59"/>
      <c r="IB137" s="59"/>
      <c r="IC137" s="59"/>
    </row>
    <row r="138" spans="1:237" s="61" customFormat="1" x14ac:dyDescent="0.15">
      <c r="A138" s="62"/>
      <c r="B138" s="59"/>
      <c r="C138" s="59"/>
      <c r="J138" s="59"/>
      <c r="K138" s="59"/>
      <c r="L138" s="59"/>
      <c r="M138" s="59"/>
      <c r="N138" s="59"/>
      <c r="O138" s="59"/>
      <c r="P138" s="59"/>
      <c r="Q138" s="59"/>
      <c r="R138" s="59"/>
      <c r="S138" s="59"/>
      <c r="T138" s="59"/>
      <c r="U138" s="59"/>
      <c r="V138" s="59"/>
      <c r="W138" s="59"/>
      <c r="X138" s="59"/>
      <c r="Y138" s="59"/>
      <c r="Z138" s="59"/>
      <c r="AA138" s="59"/>
      <c r="AB138" s="59"/>
      <c r="AC138" s="59"/>
      <c r="AD138" s="59"/>
      <c r="AE138" s="59"/>
      <c r="AF138" s="59"/>
      <c r="AG138" s="59"/>
      <c r="AH138" s="59"/>
      <c r="AI138" s="59"/>
      <c r="AJ138" s="59"/>
      <c r="AK138" s="59"/>
      <c r="AL138" s="59"/>
      <c r="AM138" s="59"/>
      <c r="AN138" s="59"/>
      <c r="AO138" s="59"/>
      <c r="AP138" s="59"/>
      <c r="AQ138" s="59"/>
      <c r="AR138" s="59"/>
      <c r="AS138" s="59"/>
      <c r="AT138" s="59"/>
      <c r="AU138" s="59"/>
      <c r="AV138" s="59"/>
      <c r="AW138" s="59"/>
      <c r="AX138" s="59"/>
      <c r="AY138" s="59"/>
      <c r="AZ138" s="59"/>
      <c r="BA138" s="59"/>
      <c r="BB138" s="59"/>
      <c r="BC138" s="59"/>
      <c r="BD138" s="59"/>
      <c r="BE138" s="59"/>
      <c r="BF138" s="59"/>
      <c r="BG138" s="59"/>
      <c r="BH138" s="59"/>
      <c r="BI138" s="59"/>
      <c r="BJ138" s="59"/>
      <c r="BK138" s="59"/>
      <c r="BL138" s="59"/>
      <c r="BM138" s="59"/>
      <c r="BN138" s="59"/>
      <c r="BO138" s="59"/>
      <c r="BP138" s="59"/>
      <c r="BQ138" s="59"/>
      <c r="BR138" s="59"/>
      <c r="BS138" s="59"/>
      <c r="BT138" s="59"/>
      <c r="BU138" s="59"/>
      <c r="BV138" s="59"/>
      <c r="BW138" s="59"/>
      <c r="BX138" s="59"/>
      <c r="BY138" s="59"/>
      <c r="BZ138" s="59"/>
      <c r="CA138" s="59"/>
      <c r="CB138" s="59"/>
      <c r="CC138" s="59"/>
      <c r="CD138" s="59"/>
      <c r="CE138" s="59"/>
      <c r="CF138" s="59"/>
      <c r="CG138" s="59"/>
      <c r="CH138" s="59"/>
      <c r="CI138" s="59"/>
      <c r="CJ138" s="59"/>
      <c r="CK138" s="59"/>
      <c r="CL138" s="59"/>
      <c r="CM138" s="59"/>
      <c r="CN138" s="59"/>
      <c r="CO138" s="59"/>
      <c r="CP138" s="59"/>
      <c r="CQ138" s="59"/>
      <c r="CR138" s="59"/>
      <c r="CS138" s="59"/>
      <c r="CT138" s="59"/>
      <c r="CU138" s="59"/>
      <c r="CV138" s="59"/>
      <c r="CW138" s="59"/>
      <c r="CX138" s="59"/>
      <c r="CY138" s="59"/>
      <c r="CZ138" s="59"/>
      <c r="DA138" s="59"/>
      <c r="DB138" s="59"/>
      <c r="DC138" s="59"/>
      <c r="DD138" s="59"/>
      <c r="DE138" s="59"/>
      <c r="DF138" s="59"/>
      <c r="DG138" s="59"/>
      <c r="DH138" s="59"/>
      <c r="DI138" s="59"/>
      <c r="DJ138" s="59"/>
      <c r="DK138" s="59"/>
      <c r="DL138" s="59"/>
      <c r="DM138" s="59"/>
      <c r="DN138" s="59"/>
      <c r="DO138" s="59"/>
      <c r="DP138" s="59"/>
      <c r="DQ138" s="59"/>
      <c r="DR138" s="59"/>
      <c r="DS138" s="59"/>
      <c r="DT138" s="59"/>
      <c r="DU138" s="59"/>
      <c r="DV138" s="59"/>
      <c r="DW138" s="59"/>
      <c r="DX138" s="59"/>
      <c r="DY138" s="59"/>
      <c r="DZ138" s="59"/>
      <c r="EA138" s="59"/>
      <c r="EB138" s="59"/>
      <c r="EC138" s="59"/>
      <c r="ED138" s="59"/>
      <c r="EE138" s="59"/>
      <c r="EF138" s="59"/>
      <c r="EG138" s="59"/>
      <c r="EH138" s="59"/>
      <c r="EI138" s="59"/>
      <c r="EJ138" s="59"/>
      <c r="EK138" s="59"/>
      <c r="EL138" s="59"/>
      <c r="EM138" s="59"/>
      <c r="EN138" s="59"/>
      <c r="EO138" s="59"/>
      <c r="EP138" s="59"/>
      <c r="EQ138" s="59"/>
      <c r="ER138" s="59"/>
      <c r="ES138" s="59"/>
      <c r="ET138" s="59"/>
      <c r="EU138" s="59"/>
      <c r="EV138" s="59"/>
      <c r="EW138" s="59"/>
      <c r="EX138" s="59"/>
      <c r="EY138" s="59"/>
      <c r="EZ138" s="59"/>
      <c r="FA138" s="59"/>
      <c r="FB138" s="59"/>
      <c r="FC138" s="59"/>
      <c r="FD138" s="59"/>
      <c r="FE138" s="59"/>
      <c r="FF138" s="59"/>
      <c r="FG138" s="59"/>
      <c r="FH138" s="59"/>
      <c r="FI138" s="59"/>
      <c r="FJ138" s="59"/>
      <c r="FK138" s="59"/>
      <c r="FL138" s="59"/>
      <c r="FM138" s="59"/>
      <c r="FN138" s="59"/>
      <c r="FO138" s="59"/>
      <c r="FP138" s="59"/>
      <c r="FQ138" s="59"/>
      <c r="FR138" s="59"/>
      <c r="FS138" s="59"/>
      <c r="FT138" s="59"/>
      <c r="FU138" s="59"/>
      <c r="FV138" s="59"/>
      <c r="FW138" s="59"/>
      <c r="FX138" s="59"/>
      <c r="FY138" s="59"/>
      <c r="FZ138" s="59"/>
      <c r="GA138" s="59"/>
      <c r="GB138" s="59"/>
      <c r="GC138" s="59"/>
      <c r="GD138" s="59"/>
      <c r="GE138" s="59"/>
      <c r="GF138" s="59"/>
      <c r="GG138" s="59"/>
      <c r="GH138" s="59"/>
      <c r="GI138" s="59"/>
      <c r="GJ138" s="59"/>
      <c r="GK138" s="59"/>
      <c r="GL138" s="59"/>
      <c r="GM138" s="59"/>
      <c r="GN138" s="59"/>
      <c r="GO138" s="59"/>
      <c r="GP138" s="59"/>
      <c r="GQ138" s="59"/>
      <c r="GR138" s="59"/>
      <c r="GS138" s="59"/>
      <c r="GT138" s="59"/>
      <c r="GU138" s="59"/>
      <c r="GV138" s="59"/>
      <c r="GW138" s="59"/>
      <c r="GX138" s="59"/>
      <c r="GY138" s="59"/>
      <c r="GZ138" s="59"/>
      <c r="HA138" s="59"/>
      <c r="HB138" s="59"/>
      <c r="HC138" s="59"/>
      <c r="HD138" s="59"/>
      <c r="HE138" s="59"/>
      <c r="HF138" s="59"/>
      <c r="HG138" s="59"/>
      <c r="HH138" s="59"/>
      <c r="HI138" s="59"/>
      <c r="HJ138" s="59"/>
      <c r="HK138" s="59"/>
      <c r="HL138" s="59"/>
      <c r="HM138" s="59"/>
      <c r="HN138" s="59"/>
      <c r="HO138" s="59"/>
      <c r="HP138" s="59"/>
      <c r="HQ138" s="59"/>
      <c r="HR138" s="59"/>
      <c r="HS138" s="59"/>
      <c r="HT138" s="59"/>
      <c r="HU138" s="59"/>
      <c r="HV138" s="59"/>
      <c r="HW138" s="59"/>
      <c r="HX138" s="59"/>
      <c r="HY138" s="59"/>
      <c r="HZ138" s="59"/>
      <c r="IA138" s="59"/>
      <c r="IB138" s="59"/>
      <c r="IC138" s="59"/>
    </row>
    <row r="139" spans="1:237" s="61" customFormat="1" x14ac:dyDescent="0.15">
      <c r="A139" s="62"/>
      <c r="B139" s="59"/>
      <c r="C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59"/>
      <c r="AY139" s="59"/>
      <c r="AZ139" s="59"/>
      <c r="BA139" s="59"/>
      <c r="BB139" s="59"/>
      <c r="BC139" s="59"/>
      <c r="BD139" s="59"/>
      <c r="BE139" s="59"/>
      <c r="BF139" s="59"/>
      <c r="BG139" s="59"/>
      <c r="BH139" s="59"/>
      <c r="BI139" s="59"/>
      <c r="BJ139" s="59"/>
      <c r="BK139" s="59"/>
      <c r="BL139" s="59"/>
      <c r="BM139" s="59"/>
      <c r="BN139" s="59"/>
      <c r="BO139" s="59"/>
      <c r="BP139" s="59"/>
      <c r="BQ139" s="59"/>
      <c r="BR139" s="59"/>
      <c r="BS139" s="59"/>
      <c r="BT139" s="59"/>
      <c r="BU139" s="59"/>
      <c r="BV139" s="59"/>
      <c r="BW139" s="59"/>
      <c r="BX139" s="59"/>
      <c r="BY139" s="59"/>
      <c r="BZ139" s="59"/>
      <c r="CA139" s="59"/>
      <c r="CB139" s="59"/>
      <c r="CC139" s="59"/>
      <c r="CD139" s="59"/>
      <c r="CE139" s="59"/>
      <c r="CF139" s="59"/>
      <c r="CG139" s="59"/>
      <c r="CH139" s="59"/>
      <c r="CI139" s="59"/>
      <c r="CJ139" s="59"/>
      <c r="CK139" s="59"/>
      <c r="CL139" s="59"/>
      <c r="CM139" s="59"/>
      <c r="CN139" s="59"/>
      <c r="CO139" s="59"/>
      <c r="CP139" s="59"/>
      <c r="CQ139" s="59"/>
      <c r="CR139" s="59"/>
      <c r="CS139" s="59"/>
      <c r="CT139" s="59"/>
      <c r="CU139" s="59"/>
      <c r="CV139" s="59"/>
      <c r="CW139" s="59"/>
      <c r="CX139" s="59"/>
      <c r="CY139" s="59"/>
      <c r="CZ139" s="59"/>
      <c r="DA139" s="59"/>
      <c r="DB139" s="59"/>
      <c r="DC139" s="59"/>
      <c r="DD139" s="59"/>
      <c r="DE139" s="59"/>
      <c r="DF139" s="59"/>
      <c r="DG139" s="59"/>
      <c r="DH139" s="59"/>
      <c r="DI139" s="59"/>
      <c r="DJ139" s="59"/>
      <c r="DK139" s="59"/>
      <c r="DL139" s="59"/>
      <c r="DM139" s="59"/>
      <c r="DN139" s="59"/>
      <c r="DO139" s="59"/>
      <c r="DP139" s="59"/>
      <c r="DQ139" s="59"/>
      <c r="DR139" s="59"/>
      <c r="DS139" s="59"/>
      <c r="DT139" s="59"/>
      <c r="DU139" s="59"/>
      <c r="DV139" s="59"/>
      <c r="DW139" s="59"/>
      <c r="DX139" s="59"/>
      <c r="DY139" s="59"/>
      <c r="DZ139" s="59"/>
      <c r="EA139" s="59"/>
      <c r="EB139" s="59"/>
      <c r="EC139" s="59"/>
      <c r="ED139" s="59"/>
      <c r="EE139" s="59"/>
      <c r="EF139" s="59"/>
      <c r="EG139" s="59"/>
      <c r="EH139" s="59"/>
      <c r="EI139" s="59"/>
      <c r="EJ139" s="59"/>
      <c r="EK139" s="59"/>
      <c r="EL139" s="59"/>
      <c r="EM139" s="59"/>
      <c r="EN139" s="59"/>
      <c r="EO139" s="59"/>
      <c r="EP139" s="59"/>
      <c r="EQ139" s="59"/>
      <c r="ER139" s="59"/>
      <c r="ES139" s="59"/>
      <c r="ET139" s="59"/>
      <c r="EU139" s="59"/>
      <c r="EV139" s="59"/>
      <c r="EW139" s="59"/>
      <c r="EX139" s="59"/>
      <c r="EY139" s="59"/>
      <c r="EZ139" s="59"/>
      <c r="FA139" s="59"/>
      <c r="FB139" s="59"/>
      <c r="FC139" s="59"/>
      <c r="FD139" s="59"/>
      <c r="FE139" s="59"/>
      <c r="FF139" s="59"/>
      <c r="FG139" s="59"/>
      <c r="FH139" s="59"/>
      <c r="FI139" s="59"/>
      <c r="FJ139" s="59"/>
      <c r="FK139" s="59"/>
      <c r="FL139" s="59"/>
      <c r="FM139" s="59"/>
      <c r="FN139" s="59"/>
      <c r="FO139" s="59"/>
      <c r="FP139" s="59"/>
      <c r="FQ139" s="59"/>
      <c r="FR139" s="59"/>
      <c r="FS139" s="59"/>
      <c r="FT139" s="59"/>
      <c r="FU139" s="59"/>
      <c r="FV139" s="59"/>
      <c r="FW139" s="59"/>
      <c r="FX139" s="59"/>
      <c r="FY139" s="59"/>
      <c r="FZ139" s="59"/>
      <c r="GA139" s="59"/>
      <c r="GB139" s="59"/>
      <c r="GC139" s="59"/>
      <c r="GD139" s="59"/>
      <c r="GE139" s="59"/>
      <c r="GF139" s="59"/>
      <c r="GG139" s="59"/>
      <c r="GH139" s="59"/>
      <c r="GI139" s="59"/>
      <c r="GJ139" s="59"/>
      <c r="GK139" s="59"/>
      <c r="GL139" s="59"/>
      <c r="GM139" s="59"/>
      <c r="GN139" s="59"/>
      <c r="GO139" s="59"/>
      <c r="GP139" s="59"/>
      <c r="GQ139" s="59"/>
      <c r="GR139" s="59"/>
      <c r="GS139" s="59"/>
      <c r="GT139" s="59"/>
      <c r="GU139" s="59"/>
      <c r="GV139" s="59"/>
      <c r="GW139" s="59"/>
      <c r="GX139" s="59"/>
      <c r="GY139" s="59"/>
      <c r="GZ139" s="59"/>
      <c r="HA139" s="59"/>
      <c r="HB139" s="59"/>
      <c r="HC139" s="59"/>
      <c r="HD139" s="59"/>
      <c r="HE139" s="59"/>
      <c r="HF139" s="59"/>
      <c r="HG139" s="59"/>
      <c r="HH139" s="59"/>
      <c r="HI139" s="59"/>
      <c r="HJ139" s="59"/>
      <c r="HK139" s="59"/>
      <c r="HL139" s="59"/>
      <c r="HM139" s="59"/>
      <c r="HN139" s="59"/>
      <c r="HO139" s="59"/>
      <c r="HP139" s="59"/>
      <c r="HQ139" s="59"/>
      <c r="HR139" s="59"/>
      <c r="HS139" s="59"/>
      <c r="HT139" s="59"/>
      <c r="HU139" s="59"/>
      <c r="HV139" s="59"/>
      <c r="HW139" s="59"/>
      <c r="HX139" s="59"/>
      <c r="HY139" s="59"/>
      <c r="HZ139" s="59"/>
      <c r="IA139" s="59"/>
      <c r="IB139" s="59"/>
      <c r="IC139" s="59"/>
    </row>
    <row r="140" spans="1:237" s="61" customFormat="1" x14ac:dyDescent="0.15">
      <c r="A140" s="62"/>
      <c r="B140" s="59"/>
      <c r="C140" s="59"/>
      <c r="J140" s="59"/>
      <c r="K140" s="59"/>
      <c r="L140" s="59"/>
      <c r="M140" s="59"/>
      <c r="N140" s="59"/>
      <c r="O140" s="59"/>
      <c r="P140" s="59"/>
      <c r="Q140" s="59"/>
      <c r="R140" s="59"/>
      <c r="S140" s="59"/>
      <c r="T140" s="59"/>
      <c r="U140" s="59"/>
      <c r="V140" s="59"/>
      <c r="W140" s="59"/>
      <c r="X140" s="59"/>
      <c r="Y140" s="59"/>
      <c r="Z140" s="59"/>
      <c r="AA140" s="59"/>
      <c r="AB140" s="59"/>
      <c r="AC140" s="59"/>
      <c r="AD140" s="59"/>
      <c r="AE140" s="59"/>
      <c r="AF140" s="59"/>
      <c r="AG140" s="59"/>
      <c r="AH140" s="59"/>
      <c r="AI140" s="59"/>
      <c r="AJ140" s="59"/>
      <c r="AK140" s="59"/>
      <c r="AL140" s="59"/>
      <c r="AM140" s="59"/>
      <c r="AN140" s="59"/>
      <c r="AO140" s="59"/>
      <c r="AP140" s="59"/>
      <c r="AQ140" s="59"/>
      <c r="AR140" s="59"/>
      <c r="AS140" s="59"/>
      <c r="AT140" s="59"/>
      <c r="AU140" s="59"/>
      <c r="AV140" s="59"/>
      <c r="AW140" s="59"/>
      <c r="AX140" s="59"/>
      <c r="AY140" s="59"/>
      <c r="AZ140" s="59"/>
      <c r="BA140" s="59"/>
      <c r="BB140" s="59"/>
      <c r="BC140" s="59"/>
      <c r="BD140" s="59"/>
      <c r="BE140" s="59"/>
      <c r="BF140" s="59"/>
      <c r="BG140" s="59"/>
      <c r="BH140" s="59"/>
      <c r="BI140" s="59"/>
      <c r="BJ140" s="59"/>
      <c r="BK140" s="59"/>
      <c r="BL140" s="59"/>
      <c r="BM140" s="59"/>
      <c r="BN140" s="59"/>
      <c r="BO140" s="59"/>
      <c r="BP140" s="59"/>
      <c r="BQ140" s="59"/>
      <c r="BR140" s="59"/>
      <c r="BS140" s="59"/>
      <c r="BT140" s="59"/>
      <c r="BU140" s="59"/>
      <c r="BV140" s="59"/>
      <c r="BW140" s="59"/>
      <c r="BX140" s="59"/>
      <c r="BY140" s="59"/>
      <c r="BZ140" s="59"/>
      <c r="CA140" s="59"/>
      <c r="CB140" s="59"/>
      <c r="CC140" s="59"/>
      <c r="CD140" s="59"/>
      <c r="CE140" s="59"/>
      <c r="CF140" s="59"/>
      <c r="CG140" s="59"/>
      <c r="CH140" s="59"/>
      <c r="CI140" s="59"/>
      <c r="CJ140" s="59"/>
      <c r="CK140" s="59"/>
      <c r="CL140" s="59"/>
      <c r="CM140" s="59"/>
      <c r="CN140" s="59"/>
      <c r="CO140" s="59"/>
      <c r="CP140" s="59"/>
      <c r="CQ140" s="59"/>
      <c r="CR140" s="59"/>
      <c r="CS140" s="59"/>
      <c r="CT140" s="59"/>
      <c r="CU140" s="59"/>
      <c r="CV140" s="59"/>
      <c r="CW140" s="59"/>
      <c r="CX140" s="59"/>
      <c r="CY140" s="59"/>
      <c r="CZ140" s="59"/>
      <c r="DA140" s="59"/>
      <c r="DB140" s="59"/>
      <c r="DC140" s="59"/>
      <c r="DD140" s="59"/>
      <c r="DE140" s="59"/>
      <c r="DF140" s="59"/>
      <c r="DG140" s="59"/>
      <c r="DH140" s="59"/>
      <c r="DI140" s="59"/>
      <c r="DJ140" s="59"/>
      <c r="DK140" s="59"/>
      <c r="DL140" s="59"/>
      <c r="DM140" s="59"/>
      <c r="DN140" s="59"/>
      <c r="DO140" s="59"/>
      <c r="DP140" s="59"/>
      <c r="DQ140" s="59"/>
      <c r="DR140" s="59"/>
      <c r="DS140" s="59"/>
      <c r="DT140" s="59"/>
      <c r="DU140" s="59"/>
      <c r="DV140" s="59"/>
      <c r="DW140" s="59"/>
      <c r="DX140" s="59"/>
      <c r="DY140" s="59"/>
      <c r="DZ140" s="59"/>
      <c r="EA140" s="59"/>
      <c r="EB140" s="59"/>
      <c r="EC140" s="59"/>
      <c r="ED140" s="59"/>
      <c r="EE140" s="59"/>
      <c r="EF140" s="59"/>
      <c r="EG140" s="59"/>
      <c r="EH140" s="59"/>
      <c r="EI140" s="59"/>
      <c r="EJ140" s="59"/>
      <c r="EK140" s="59"/>
      <c r="EL140" s="59"/>
      <c r="EM140" s="59"/>
      <c r="EN140" s="59"/>
      <c r="EO140" s="59"/>
      <c r="EP140" s="59"/>
      <c r="EQ140" s="59"/>
      <c r="ER140" s="59"/>
      <c r="ES140" s="59"/>
      <c r="ET140" s="59"/>
      <c r="EU140" s="59"/>
      <c r="EV140" s="59"/>
      <c r="EW140" s="59"/>
      <c r="EX140" s="59"/>
      <c r="EY140" s="59"/>
      <c r="EZ140" s="59"/>
      <c r="FA140" s="59"/>
      <c r="FB140" s="59"/>
      <c r="FC140" s="59"/>
      <c r="FD140" s="59"/>
      <c r="FE140" s="59"/>
      <c r="FF140" s="59"/>
      <c r="FG140" s="59"/>
      <c r="FH140" s="59"/>
      <c r="FI140" s="59"/>
      <c r="FJ140" s="59"/>
      <c r="FK140" s="59"/>
      <c r="FL140" s="59"/>
      <c r="FM140" s="59"/>
      <c r="FN140" s="59"/>
      <c r="FO140" s="59"/>
      <c r="FP140" s="59"/>
      <c r="FQ140" s="59"/>
      <c r="FR140" s="59"/>
      <c r="FS140" s="59"/>
      <c r="FT140" s="59"/>
      <c r="FU140" s="59"/>
      <c r="FV140" s="59"/>
      <c r="FW140" s="59"/>
      <c r="FX140" s="59"/>
      <c r="FY140" s="59"/>
      <c r="FZ140" s="59"/>
      <c r="GA140" s="59"/>
      <c r="GB140" s="59"/>
      <c r="GC140" s="59"/>
      <c r="GD140" s="59"/>
      <c r="GE140" s="59"/>
      <c r="GF140" s="59"/>
      <c r="GG140" s="59"/>
      <c r="GH140" s="59"/>
      <c r="GI140" s="59"/>
      <c r="GJ140" s="59"/>
      <c r="GK140" s="59"/>
      <c r="GL140" s="59"/>
      <c r="GM140" s="59"/>
      <c r="GN140" s="59"/>
      <c r="GO140" s="59"/>
      <c r="GP140" s="59"/>
      <c r="GQ140" s="59"/>
      <c r="GR140" s="59"/>
      <c r="GS140" s="59"/>
      <c r="GT140" s="59"/>
      <c r="GU140" s="59"/>
      <c r="GV140" s="59"/>
      <c r="GW140" s="59"/>
      <c r="GX140" s="59"/>
      <c r="GY140" s="59"/>
      <c r="GZ140" s="59"/>
      <c r="HA140" s="59"/>
      <c r="HB140" s="59"/>
      <c r="HC140" s="59"/>
      <c r="HD140" s="59"/>
      <c r="HE140" s="59"/>
      <c r="HF140" s="59"/>
      <c r="HG140" s="59"/>
      <c r="HH140" s="59"/>
      <c r="HI140" s="59"/>
      <c r="HJ140" s="59"/>
      <c r="HK140" s="59"/>
      <c r="HL140" s="59"/>
      <c r="HM140" s="59"/>
      <c r="HN140" s="59"/>
      <c r="HO140" s="59"/>
      <c r="HP140" s="59"/>
      <c r="HQ140" s="59"/>
      <c r="HR140" s="59"/>
      <c r="HS140" s="59"/>
      <c r="HT140" s="59"/>
      <c r="HU140" s="59"/>
      <c r="HV140" s="59"/>
      <c r="HW140" s="59"/>
      <c r="HX140" s="59"/>
      <c r="HY140" s="59"/>
      <c r="HZ140" s="59"/>
      <c r="IA140" s="59"/>
      <c r="IB140" s="59"/>
      <c r="IC140" s="59"/>
    </row>
    <row r="141" spans="1:237" s="61" customFormat="1" x14ac:dyDescent="0.15">
      <c r="A141" s="62"/>
      <c r="B141" s="59"/>
      <c r="C141" s="59"/>
      <c r="J141" s="59"/>
      <c r="K141" s="59"/>
      <c r="L141" s="59"/>
      <c r="M141" s="59"/>
      <c r="N141" s="59"/>
      <c r="O141" s="59"/>
      <c r="P141" s="59"/>
      <c r="Q141" s="59"/>
      <c r="R141" s="59"/>
      <c r="S141" s="59"/>
      <c r="T141" s="59"/>
      <c r="U141" s="59"/>
      <c r="V141" s="59"/>
      <c r="W141" s="59"/>
      <c r="X141" s="59"/>
      <c r="Y141" s="59"/>
      <c r="Z141" s="59"/>
      <c r="AA141" s="59"/>
      <c r="AB141" s="59"/>
      <c r="AC141" s="59"/>
      <c r="AD141" s="59"/>
      <c r="AE141" s="59"/>
      <c r="AF141" s="59"/>
      <c r="AG141" s="59"/>
      <c r="AH141" s="59"/>
      <c r="AI141" s="59"/>
      <c r="AJ141" s="59"/>
      <c r="AK141" s="59"/>
      <c r="AL141" s="59"/>
      <c r="AM141" s="59"/>
      <c r="AN141" s="59"/>
      <c r="AO141" s="59"/>
      <c r="AP141" s="59"/>
      <c r="AQ141" s="59"/>
      <c r="AR141" s="59"/>
      <c r="AS141" s="59"/>
      <c r="AT141" s="59"/>
      <c r="AU141" s="59"/>
      <c r="AV141" s="59"/>
      <c r="AW141" s="59"/>
      <c r="AX141" s="59"/>
      <c r="AY141" s="59"/>
      <c r="AZ141" s="59"/>
      <c r="BA141" s="59"/>
      <c r="BB141" s="59"/>
      <c r="BC141" s="59"/>
      <c r="BD141" s="59"/>
      <c r="BE141" s="59"/>
      <c r="BF141" s="59"/>
      <c r="BG141" s="59"/>
      <c r="BH141" s="59"/>
      <c r="BI141" s="59"/>
      <c r="BJ141" s="59"/>
      <c r="BK141" s="59"/>
      <c r="BL141" s="59"/>
      <c r="BM141" s="59"/>
      <c r="BN141" s="59"/>
      <c r="BO141" s="59"/>
      <c r="BP141" s="59"/>
      <c r="BQ141" s="59"/>
      <c r="BR141" s="59"/>
      <c r="BS141" s="59"/>
      <c r="BT141" s="59"/>
      <c r="BU141" s="59"/>
      <c r="BV141" s="59"/>
      <c r="BW141" s="59"/>
      <c r="BX141" s="59"/>
      <c r="BY141" s="59"/>
      <c r="BZ141" s="59"/>
      <c r="CA141" s="59"/>
      <c r="CB141" s="59"/>
      <c r="CC141" s="59"/>
      <c r="CD141" s="59"/>
      <c r="CE141" s="59"/>
      <c r="CF141" s="59"/>
      <c r="CG141" s="59"/>
      <c r="CH141" s="59"/>
      <c r="CI141" s="59"/>
      <c r="CJ141" s="59"/>
      <c r="CK141" s="59"/>
      <c r="CL141" s="59"/>
      <c r="CM141" s="59"/>
      <c r="CN141" s="59"/>
      <c r="CO141" s="59"/>
      <c r="CP141" s="59"/>
      <c r="CQ141" s="59"/>
      <c r="CR141" s="59"/>
      <c r="CS141" s="59"/>
      <c r="CT141" s="59"/>
      <c r="CU141" s="59"/>
      <c r="CV141" s="59"/>
      <c r="CW141" s="59"/>
      <c r="CX141" s="59"/>
      <c r="CY141" s="59"/>
      <c r="CZ141" s="59"/>
      <c r="DA141" s="59"/>
      <c r="DB141" s="59"/>
      <c r="DC141" s="59"/>
      <c r="DD141" s="59"/>
      <c r="DE141" s="59"/>
      <c r="DF141" s="59"/>
      <c r="DG141" s="59"/>
      <c r="DH141" s="59"/>
      <c r="DI141" s="59"/>
      <c r="DJ141" s="59"/>
      <c r="DK141" s="59"/>
      <c r="DL141" s="59"/>
      <c r="DM141" s="59"/>
      <c r="DN141" s="59"/>
      <c r="DO141" s="59"/>
      <c r="DP141" s="59"/>
      <c r="DQ141" s="59"/>
      <c r="DR141" s="59"/>
      <c r="DS141" s="59"/>
      <c r="DT141" s="59"/>
      <c r="DU141" s="59"/>
      <c r="DV141" s="59"/>
      <c r="DW141" s="59"/>
      <c r="DX141" s="59"/>
      <c r="DY141" s="59"/>
      <c r="DZ141" s="59"/>
      <c r="EA141" s="59"/>
      <c r="EB141" s="59"/>
      <c r="EC141" s="59"/>
      <c r="ED141" s="59"/>
      <c r="EE141" s="59"/>
      <c r="EF141" s="59"/>
      <c r="EG141" s="59"/>
      <c r="EH141" s="59"/>
      <c r="EI141" s="59"/>
      <c r="EJ141" s="59"/>
      <c r="EK141" s="59"/>
      <c r="EL141" s="59"/>
      <c r="EM141" s="59"/>
      <c r="EN141" s="59"/>
      <c r="EO141" s="59"/>
      <c r="EP141" s="59"/>
      <c r="EQ141" s="59"/>
      <c r="ER141" s="59"/>
      <c r="ES141" s="59"/>
      <c r="ET141" s="59"/>
      <c r="EU141" s="59"/>
      <c r="EV141" s="59"/>
      <c r="EW141" s="59"/>
      <c r="EX141" s="59"/>
      <c r="EY141" s="59"/>
      <c r="EZ141" s="59"/>
      <c r="FA141" s="59"/>
      <c r="FB141" s="59"/>
      <c r="FC141" s="59"/>
      <c r="FD141" s="59"/>
      <c r="FE141" s="59"/>
      <c r="FF141" s="59"/>
      <c r="FG141" s="59"/>
      <c r="FH141" s="59"/>
      <c r="FI141" s="59"/>
      <c r="FJ141" s="59"/>
      <c r="FK141" s="59"/>
      <c r="FL141" s="59"/>
      <c r="FM141" s="59"/>
      <c r="FN141" s="59"/>
      <c r="FO141" s="59"/>
      <c r="FP141" s="59"/>
      <c r="FQ141" s="59"/>
      <c r="FR141" s="59"/>
      <c r="FS141" s="59"/>
      <c r="FT141" s="59"/>
      <c r="FU141" s="59"/>
      <c r="FV141" s="59"/>
      <c r="FW141" s="59"/>
      <c r="FX141" s="59"/>
      <c r="FY141" s="59"/>
      <c r="FZ141" s="59"/>
      <c r="GA141" s="59"/>
      <c r="GB141" s="59"/>
      <c r="GC141" s="59"/>
      <c r="GD141" s="59"/>
      <c r="GE141" s="59"/>
      <c r="GF141" s="59"/>
      <c r="GG141" s="59"/>
      <c r="GH141" s="59"/>
      <c r="GI141" s="59"/>
      <c r="GJ141" s="59"/>
      <c r="GK141" s="59"/>
      <c r="GL141" s="59"/>
      <c r="GM141" s="59"/>
      <c r="GN141" s="59"/>
      <c r="GO141" s="59"/>
      <c r="GP141" s="59"/>
      <c r="GQ141" s="59"/>
      <c r="GR141" s="59"/>
      <c r="GS141" s="59"/>
      <c r="GT141" s="59"/>
      <c r="GU141" s="59"/>
      <c r="GV141" s="59"/>
      <c r="GW141" s="59"/>
      <c r="GX141" s="59"/>
      <c r="GY141" s="59"/>
      <c r="GZ141" s="59"/>
      <c r="HA141" s="59"/>
      <c r="HB141" s="59"/>
      <c r="HC141" s="59"/>
      <c r="HD141" s="59"/>
      <c r="HE141" s="59"/>
      <c r="HF141" s="59"/>
      <c r="HG141" s="59"/>
      <c r="HH141" s="59"/>
      <c r="HI141" s="59"/>
      <c r="HJ141" s="59"/>
      <c r="HK141" s="59"/>
      <c r="HL141" s="59"/>
      <c r="HM141" s="59"/>
      <c r="HN141" s="59"/>
      <c r="HO141" s="59"/>
      <c r="HP141" s="59"/>
      <c r="HQ141" s="59"/>
      <c r="HR141" s="59"/>
      <c r="HS141" s="59"/>
      <c r="HT141" s="59"/>
      <c r="HU141" s="59"/>
      <c r="HV141" s="59"/>
      <c r="HW141" s="59"/>
      <c r="HX141" s="59"/>
      <c r="HY141" s="59"/>
      <c r="HZ141" s="59"/>
      <c r="IA141" s="59"/>
      <c r="IB141" s="59"/>
      <c r="IC141" s="59"/>
    </row>
    <row r="142" spans="1:237" s="61" customFormat="1" x14ac:dyDescent="0.15">
      <c r="A142" s="62"/>
      <c r="B142" s="59"/>
      <c r="C142" s="59"/>
      <c r="J142" s="59"/>
      <c r="K142" s="59"/>
      <c r="L142" s="59"/>
      <c r="M142" s="59"/>
      <c r="N142" s="59"/>
      <c r="O142" s="59"/>
      <c r="P142" s="59"/>
      <c r="Q142" s="59"/>
      <c r="R142" s="59"/>
      <c r="S142" s="59"/>
      <c r="T142" s="59"/>
      <c r="U142" s="59"/>
      <c r="V142" s="59"/>
      <c r="W142" s="59"/>
      <c r="X142" s="59"/>
      <c r="Y142" s="59"/>
      <c r="Z142" s="59"/>
      <c r="AA142" s="59"/>
      <c r="AB142" s="59"/>
      <c r="AC142" s="59"/>
      <c r="AD142" s="59"/>
      <c r="AE142" s="59"/>
      <c r="AF142" s="59"/>
      <c r="AG142" s="59"/>
      <c r="AH142" s="59"/>
      <c r="AI142" s="59"/>
      <c r="AJ142" s="59"/>
      <c r="AK142" s="59"/>
      <c r="AL142" s="59"/>
      <c r="AM142" s="59"/>
      <c r="AN142" s="59"/>
      <c r="AO142" s="59"/>
      <c r="AP142" s="59"/>
      <c r="AQ142" s="59"/>
      <c r="AR142" s="59"/>
      <c r="AS142" s="59"/>
      <c r="AT142" s="59"/>
      <c r="AU142" s="59"/>
      <c r="AV142" s="59"/>
      <c r="AW142" s="59"/>
      <c r="AX142" s="59"/>
      <c r="AY142" s="59"/>
      <c r="AZ142" s="59"/>
      <c r="BA142" s="59"/>
      <c r="BB142" s="59"/>
      <c r="BC142" s="59"/>
      <c r="BD142" s="59"/>
      <c r="BE142" s="59"/>
      <c r="BF142" s="59"/>
      <c r="BG142" s="59"/>
      <c r="BH142" s="59"/>
      <c r="BI142" s="59"/>
      <c r="BJ142" s="59"/>
      <c r="BK142" s="59"/>
      <c r="BL142" s="59"/>
      <c r="BM142" s="59"/>
      <c r="BN142" s="59"/>
      <c r="BO142" s="59"/>
      <c r="BP142" s="59"/>
      <c r="BQ142" s="59"/>
      <c r="BR142" s="59"/>
      <c r="BS142" s="59"/>
      <c r="BT142" s="59"/>
      <c r="BU142" s="59"/>
      <c r="BV142" s="59"/>
      <c r="BW142" s="59"/>
      <c r="BX142" s="59"/>
      <c r="BY142" s="59"/>
      <c r="BZ142" s="59"/>
      <c r="CA142" s="59"/>
      <c r="CB142" s="59"/>
      <c r="CC142" s="59"/>
      <c r="CD142" s="59"/>
      <c r="CE142" s="59"/>
      <c r="CF142" s="59"/>
      <c r="CG142" s="59"/>
      <c r="CH142" s="59"/>
      <c r="CI142" s="59"/>
      <c r="CJ142" s="59"/>
      <c r="CK142" s="59"/>
      <c r="CL142" s="59"/>
      <c r="CM142" s="59"/>
      <c r="CN142" s="59"/>
      <c r="CO142" s="59"/>
      <c r="CP142" s="59"/>
      <c r="CQ142" s="59"/>
      <c r="CR142" s="59"/>
      <c r="CS142" s="59"/>
      <c r="CT142" s="59"/>
      <c r="CU142" s="59"/>
      <c r="CV142" s="59"/>
      <c r="CW142" s="59"/>
      <c r="CX142" s="59"/>
      <c r="CY142" s="59"/>
      <c r="CZ142" s="59"/>
      <c r="DA142" s="59"/>
      <c r="DB142" s="59"/>
      <c r="DC142" s="59"/>
      <c r="DD142" s="59"/>
      <c r="DE142" s="59"/>
      <c r="DF142" s="59"/>
      <c r="DG142" s="59"/>
      <c r="DH142" s="59"/>
      <c r="DI142" s="59"/>
      <c r="DJ142" s="59"/>
      <c r="DK142" s="59"/>
      <c r="DL142" s="59"/>
      <c r="DM142" s="59"/>
      <c r="DN142" s="59"/>
      <c r="DO142" s="59"/>
      <c r="DP142" s="59"/>
      <c r="DQ142" s="59"/>
      <c r="DR142" s="59"/>
      <c r="DS142" s="59"/>
      <c r="DT142" s="59"/>
      <c r="DU142" s="59"/>
      <c r="DV142" s="59"/>
      <c r="DW142" s="59"/>
      <c r="DX142" s="59"/>
      <c r="DY142" s="59"/>
      <c r="DZ142" s="59"/>
      <c r="EA142" s="59"/>
      <c r="EB142" s="59"/>
      <c r="EC142" s="59"/>
      <c r="ED142" s="59"/>
      <c r="EE142" s="59"/>
      <c r="EF142" s="59"/>
      <c r="EG142" s="59"/>
      <c r="EH142" s="59"/>
      <c r="EI142" s="59"/>
      <c r="EJ142" s="59"/>
      <c r="EK142" s="59"/>
      <c r="EL142" s="59"/>
      <c r="EM142" s="59"/>
      <c r="EN142" s="59"/>
      <c r="EO142" s="59"/>
      <c r="EP142" s="59"/>
      <c r="EQ142" s="59"/>
      <c r="ER142" s="59"/>
      <c r="ES142" s="59"/>
      <c r="ET142" s="59"/>
      <c r="EU142" s="59"/>
      <c r="EV142" s="59"/>
      <c r="EW142" s="59"/>
      <c r="EX142" s="59"/>
      <c r="EY142" s="59"/>
      <c r="EZ142" s="59"/>
      <c r="FA142" s="59"/>
      <c r="FB142" s="59"/>
      <c r="FC142" s="59"/>
      <c r="FD142" s="59"/>
      <c r="FE142" s="59"/>
      <c r="FF142" s="59"/>
      <c r="FG142" s="59"/>
      <c r="FH142" s="59"/>
      <c r="FI142" s="59"/>
      <c r="FJ142" s="59"/>
      <c r="FK142" s="59"/>
      <c r="FL142" s="59"/>
      <c r="FM142" s="59"/>
      <c r="FN142" s="59"/>
      <c r="FO142" s="59"/>
      <c r="FP142" s="59"/>
      <c r="FQ142" s="59"/>
      <c r="FR142" s="59"/>
      <c r="FS142" s="59"/>
      <c r="FT142" s="59"/>
      <c r="FU142" s="59"/>
      <c r="FV142" s="59"/>
      <c r="FW142" s="59"/>
      <c r="FX142" s="59"/>
      <c r="FY142" s="59"/>
      <c r="FZ142" s="59"/>
      <c r="GA142" s="59"/>
      <c r="GB142" s="59"/>
      <c r="GC142" s="59"/>
      <c r="GD142" s="59"/>
      <c r="GE142" s="59"/>
      <c r="GF142" s="59"/>
      <c r="GG142" s="59"/>
      <c r="GH142" s="59"/>
      <c r="GI142" s="59"/>
      <c r="GJ142" s="59"/>
      <c r="GK142" s="59"/>
      <c r="GL142" s="59"/>
      <c r="GM142" s="59"/>
      <c r="GN142" s="59"/>
      <c r="GO142" s="59"/>
      <c r="GP142" s="59"/>
      <c r="GQ142" s="59"/>
      <c r="GR142" s="59"/>
      <c r="GS142" s="59"/>
      <c r="GT142" s="59"/>
      <c r="GU142" s="59"/>
      <c r="GV142" s="59"/>
      <c r="GW142" s="59"/>
      <c r="GX142" s="59"/>
      <c r="GY142" s="59"/>
      <c r="GZ142" s="59"/>
      <c r="HA142" s="59"/>
      <c r="HB142" s="59"/>
      <c r="HC142" s="59"/>
      <c r="HD142" s="59"/>
      <c r="HE142" s="59"/>
      <c r="HF142" s="59"/>
      <c r="HG142" s="59"/>
      <c r="HH142" s="59"/>
      <c r="HI142" s="59"/>
      <c r="HJ142" s="59"/>
      <c r="HK142" s="59"/>
      <c r="HL142" s="59"/>
      <c r="HM142" s="59"/>
      <c r="HN142" s="59"/>
      <c r="HO142" s="59"/>
      <c r="HP142" s="59"/>
      <c r="HQ142" s="59"/>
      <c r="HR142" s="59"/>
      <c r="HS142" s="59"/>
      <c r="HT142" s="59"/>
      <c r="HU142" s="59"/>
      <c r="HV142" s="59"/>
      <c r="HW142" s="59"/>
      <c r="HX142" s="59"/>
      <c r="HY142" s="59"/>
      <c r="HZ142" s="59"/>
      <c r="IA142" s="59"/>
      <c r="IB142" s="59"/>
      <c r="IC142" s="59"/>
    </row>
    <row r="143" spans="1:237" s="61" customFormat="1" x14ac:dyDescent="0.15">
      <c r="A143" s="62"/>
      <c r="B143" s="63"/>
      <c r="C143" s="63"/>
      <c r="J143" s="59"/>
      <c r="K143" s="59"/>
      <c r="L143" s="59"/>
      <c r="M143" s="59"/>
      <c r="N143" s="59"/>
      <c r="O143" s="59"/>
      <c r="P143" s="59"/>
      <c r="Q143" s="59"/>
      <c r="R143" s="59"/>
      <c r="S143" s="59"/>
      <c r="T143" s="59"/>
      <c r="U143" s="59"/>
      <c r="V143" s="59"/>
      <c r="W143" s="59"/>
      <c r="X143" s="59"/>
      <c r="Y143" s="59"/>
      <c r="Z143" s="59"/>
      <c r="AA143" s="59"/>
      <c r="AB143" s="59"/>
      <c r="AC143" s="59"/>
      <c r="AD143" s="59"/>
      <c r="AE143" s="59"/>
      <c r="AF143" s="59"/>
      <c r="AG143" s="59"/>
      <c r="AH143" s="59"/>
      <c r="AI143" s="59"/>
      <c r="AJ143" s="59"/>
      <c r="AK143" s="59"/>
      <c r="AL143" s="59"/>
      <c r="AM143" s="59"/>
      <c r="AN143" s="59"/>
      <c r="AO143" s="59"/>
      <c r="AP143" s="59"/>
      <c r="AQ143" s="59"/>
      <c r="AR143" s="59"/>
      <c r="AS143" s="59"/>
      <c r="AT143" s="59"/>
      <c r="AU143" s="59"/>
      <c r="AV143" s="59"/>
      <c r="AW143" s="59"/>
      <c r="AX143" s="59"/>
      <c r="AY143" s="59"/>
      <c r="AZ143" s="59"/>
      <c r="BA143" s="59"/>
      <c r="BB143" s="59"/>
      <c r="BC143" s="59"/>
      <c r="BD143" s="59"/>
      <c r="BE143" s="59"/>
      <c r="BF143" s="59"/>
      <c r="BG143" s="59"/>
      <c r="BH143" s="59"/>
      <c r="BI143" s="59"/>
      <c r="BJ143" s="59"/>
      <c r="BK143" s="59"/>
      <c r="BL143" s="59"/>
      <c r="BM143" s="59"/>
      <c r="BN143" s="59"/>
      <c r="BO143" s="59"/>
      <c r="BP143" s="59"/>
      <c r="BQ143" s="59"/>
      <c r="BR143" s="59"/>
      <c r="BS143" s="59"/>
      <c r="BT143" s="59"/>
      <c r="BU143" s="59"/>
      <c r="BV143" s="59"/>
      <c r="BW143" s="59"/>
      <c r="BX143" s="59"/>
      <c r="BY143" s="59"/>
      <c r="BZ143" s="59"/>
      <c r="CA143" s="59"/>
      <c r="CB143" s="59"/>
      <c r="CC143" s="59"/>
      <c r="CD143" s="59"/>
      <c r="CE143" s="59"/>
      <c r="CF143" s="59"/>
      <c r="CG143" s="59"/>
      <c r="CH143" s="59"/>
      <c r="CI143" s="59"/>
      <c r="CJ143" s="59"/>
      <c r="CK143" s="59"/>
      <c r="CL143" s="59"/>
      <c r="CM143" s="59"/>
      <c r="CN143" s="59"/>
      <c r="CO143" s="59"/>
      <c r="CP143" s="59"/>
      <c r="CQ143" s="59"/>
      <c r="CR143" s="59"/>
      <c r="CS143" s="59"/>
      <c r="CT143" s="59"/>
      <c r="CU143" s="59"/>
      <c r="CV143" s="59"/>
      <c r="CW143" s="59"/>
      <c r="CX143" s="59"/>
      <c r="CY143" s="59"/>
      <c r="CZ143" s="59"/>
      <c r="DA143" s="59"/>
      <c r="DB143" s="59"/>
      <c r="DC143" s="59"/>
      <c r="DD143" s="59"/>
      <c r="DE143" s="59"/>
      <c r="DF143" s="59"/>
      <c r="DG143" s="59"/>
      <c r="DH143" s="59"/>
      <c r="DI143" s="59"/>
      <c r="DJ143" s="59"/>
      <c r="DK143" s="59"/>
      <c r="DL143" s="59"/>
      <c r="DM143" s="59"/>
      <c r="DN143" s="59"/>
      <c r="DO143" s="59"/>
      <c r="DP143" s="59"/>
      <c r="DQ143" s="59"/>
      <c r="DR143" s="59"/>
      <c r="DS143" s="59"/>
      <c r="DT143" s="59"/>
      <c r="DU143" s="59"/>
      <c r="DV143" s="59"/>
      <c r="DW143" s="59"/>
      <c r="DX143" s="59"/>
      <c r="DY143" s="59"/>
      <c r="DZ143" s="59"/>
      <c r="EA143" s="59"/>
      <c r="EB143" s="59"/>
      <c r="EC143" s="59"/>
      <c r="ED143" s="59"/>
      <c r="EE143" s="59"/>
      <c r="EF143" s="59"/>
      <c r="EG143" s="59"/>
      <c r="EH143" s="59"/>
      <c r="EI143" s="59"/>
      <c r="EJ143" s="59"/>
      <c r="EK143" s="59"/>
      <c r="EL143" s="59"/>
      <c r="EM143" s="59"/>
      <c r="EN143" s="59"/>
      <c r="EO143" s="59"/>
      <c r="EP143" s="59"/>
      <c r="EQ143" s="59"/>
      <c r="ER143" s="59"/>
      <c r="ES143" s="59"/>
      <c r="ET143" s="59"/>
      <c r="EU143" s="59"/>
      <c r="EV143" s="59"/>
      <c r="EW143" s="59"/>
      <c r="EX143" s="59"/>
      <c r="EY143" s="59"/>
      <c r="EZ143" s="59"/>
      <c r="FA143" s="59"/>
      <c r="FB143" s="59"/>
      <c r="FC143" s="59"/>
      <c r="FD143" s="59"/>
      <c r="FE143" s="59"/>
      <c r="FF143" s="59"/>
      <c r="FG143" s="59"/>
      <c r="FH143" s="59"/>
      <c r="FI143" s="59"/>
      <c r="FJ143" s="59"/>
      <c r="FK143" s="59"/>
      <c r="FL143" s="59"/>
      <c r="FM143" s="59"/>
      <c r="FN143" s="59"/>
      <c r="FO143" s="59"/>
      <c r="FP143" s="59"/>
      <c r="FQ143" s="59"/>
      <c r="FR143" s="59"/>
      <c r="FS143" s="59"/>
      <c r="FT143" s="59"/>
      <c r="FU143" s="59"/>
      <c r="FV143" s="59"/>
      <c r="FW143" s="59"/>
      <c r="FX143" s="59"/>
      <c r="FY143" s="59"/>
      <c r="FZ143" s="59"/>
      <c r="GA143" s="59"/>
      <c r="GB143" s="59"/>
      <c r="GC143" s="59"/>
      <c r="GD143" s="59"/>
      <c r="GE143" s="59"/>
      <c r="GF143" s="59"/>
      <c r="GG143" s="59"/>
      <c r="GH143" s="59"/>
      <c r="GI143" s="59"/>
      <c r="GJ143" s="59"/>
      <c r="GK143" s="59"/>
      <c r="GL143" s="59"/>
      <c r="GM143" s="59"/>
      <c r="GN143" s="59"/>
      <c r="GO143" s="59"/>
      <c r="GP143" s="59"/>
      <c r="GQ143" s="59"/>
      <c r="GR143" s="59"/>
      <c r="GS143" s="59"/>
      <c r="GT143" s="59"/>
      <c r="GU143" s="59"/>
      <c r="GV143" s="59"/>
      <c r="GW143" s="59"/>
      <c r="GX143" s="59"/>
      <c r="GY143" s="59"/>
      <c r="GZ143" s="59"/>
      <c r="HA143" s="59"/>
      <c r="HB143" s="59"/>
      <c r="HC143" s="59"/>
      <c r="HD143" s="59"/>
      <c r="HE143" s="59"/>
      <c r="HF143" s="59"/>
      <c r="HG143" s="59"/>
      <c r="HH143" s="59"/>
      <c r="HI143" s="59"/>
      <c r="HJ143" s="59"/>
      <c r="HK143" s="59"/>
      <c r="HL143" s="59"/>
      <c r="HM143" s="59"/>
      <c r="HN143" s="59"/>
      <c r="HO143" s="59"/>
      <c r="HP143" s="59"/>
      <c r="HQ143" s="59"/>
      <c r="HR143" s="59"/>
      <c r="HS143" s="59"/>
      <c r="HT143" s="59"/>
      <c r="HU143" s="59"/>
      <c r="HV143" s="59"/>
      <c r="HW143" s="59"/>
      <c r="HX143" s="59"/>
      <c r="HY143" s="59"/>
      <c r="HZ143" s="59"/>
      <c r="IA143" s="59"/>
      <c r="IB143" s="59"/>
      <c r="IC143" s="59"/>
    </row>
  </sheetData>
  <mergeCells count="25">
    <mergeCell ref="B50:E50"/>
    <mergeCell ref="B51:E51"/>
    <mergeCell ref="B52:E52"/>
    <mergeCell ref="B53:E53"/>
    <mergeCell ref="B54:E54"/>
    <mergeCell ref="J39:Q39"/>
    <mergeCell ref="J40:Q40"/>
    <mergeCell ref="J44:Q44"/>
    <mergeCell ref="D22:I22"/>
    <mergeCell ref="D31:I31"/>
    <mergeCell ref="D32:I32"/>
    <mergeCell ref="J22:Q22"/>
    <mergeCell ref="J31:Q31"/>
    <mergeCell ref="J32:Q32"/>
    <mergeCell ref="D39:I39"/>
    <mergeCell ref="D40:I40"/>
    <mergeCell ref="D44:I44"/>
    <mergeCell ref="C12:I12"/>
    <mergeCell ref="D21:I21"/>
    <mergeCell ref="C5:I5"/>
    <mergeCell ref="A1:Q1"/>
    <mergeCell ref="A2:Q2"/>
    <mergeCell ref="J5:Q5"/>
    <mergeCell ref="J12:Q12"/>
    <mergeCell ref="J21:Q21"/>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19739-61B4-2A4E-B0B1-2609104EEE31}">
  <dimension ref="A1:ID35"/>
  <sheetViews>
    <sheetView showGridLines="0" workbookViewId="0">
      <selection sqref="A1:G1"/>
    </sheetView>
  </sheetViews>
  <sheetFormatPr baseColWidth="10" defaultColWidth="8.6640625" defaultRowHeight="14" x14ac:dyDescent="0.15"/>
  <cols>
    <col min="1" max="1" width="6.6640625" style="739" customWidth="1"/>
    <col min="2" max="2" width="70.6640625" style="739" customWidth="1"/>
    <col min="3" max="3" width="20.6640625" style="739" customWidth="1"/>
    <col min="4" max="5" width="14.5" style="739" customWidth="1"/>
    <col min="6" max="6" width="16.5" style="739" customWidth="1"/>
    <col min="7" max="7" width="65.6640625" style="739" customWidth="1"/>
    <col min="8" max="8" width="20.6640625" style="739" customWidth="1"/>
    <col min="9" max="9" width="12.33203125" style="739" bestFit="1" customWidth="1"/>
    <col min="10" max="12" width="10.6640625" style="739" bestFit="1" customWidth="1"/>
    <col min="13" max="13" width="15" style="739" bestFit="1" customWidth="1"/>
    <col min="14" max="16384" width="8.6640625" style="739"/>
  </cols>
  <sheetData>
    <row r="1" spans="1:14" s="776" customFormat="1" ht="20" customHeight="1" x14ac:dyDescent="0.2">
      <c r="A1" s="914" t="s">
        <v>1087</v>
      </c>
      <c r="B1" s="914"/>
      <c r="C1" s="914"/>
      <c r="D1" s="914"/>
      <c r="E1" s="914"/>
      <c r="F1" s="914"/>
      <c r="G1" s="914"/>
      <c r="H1" s="779"/>
      <c r="I1" s="779"/>
      <c r="J1" s="779"/>
      <c r="K1" s="778"/>
      <c r="L1" s="777"/>
      <c r="M1" s="777"/>
      <c r="N1" s="777"/>
    </row>
    <row r="2" spans="1:14" s="776" customFormat="1" ht="20" customHeight="1" x14ac:dyDescent="0.2">
      <c r="A2" s="780"/>
      <c r="B2" s="780"/>
      <c r="C2" s="780"/>
      <c r="D2" s="780"/>
      <c r="E2" s="780"/>
      <c r="F2" s="780"/>
      <c r="G2" s="780"/>
      <c r="H2" s="779"/>
      <c r="I2" s="779"/>
      <c r="J2" s="779"/>
      <c r="K2" s="778"/>
      <c r="L2" s="777"/>
      <c r="M2" s="777"/>
      <c r="N2" s="777"/>
    </row>
    <row r="3" spans="1:14" ht="120" customHeight="1" x14ac:dyDescent="0.2">
      <c r="A3" s="915" t="s">
        <v>1086</v>
      </c>
      <c r="B3" s="916"/>
      <c r="C3" s="916"/>
      <c r="D3" s="916"/>
      <c r="E3" s="916"/>
      <c r="F3" s="916"/>
      <c r="G3" s="916"/>
      <c r="H3" s="775"/>
      <c r="I3" s="775"/>
      <c r="J3" s="775"/>
      <c r="K3" s="774"/>
      <c r="L3" s="773"/>
      <c r="M3" s="773"/>
      <c r="N3" s="773"/>
    </row>
    <row r="4" spans="1:14" ht="17" thickBot="1" x14ac:dyDescent="0.25">
      <c r="A4" s="772"/>
      <c r="B4" s="917"/>
      <c r="C4" s="917"/>
      <c r="D4" s="917"/>
      <c r="E4" s="917"/>
      <c r="F4" s="917"/>
      <c r="G4" s="917"/>
      <c r="H4" s="771"/>
      <c r="I4" s="771"/>
      <c r="J4" s="771"/>
      <c r="K4" s="770"/>
      <c r="L4" s="762"/>
      <c r="M4" s="762"/>
      <c r="N4" s="762"/>
    </row>
    <row r="5" spans="1:14" ht="31" thickBot="1" x14ac:dyDescent="0.2">
      <c r="A5" s="769" t="s">
        <v>95</v>
      </c>
      <c r="B5" s="768" t="s">
        <v>1085</v>
      </c>
      <c r="C5" s="767" t="s">
        <v>1084</v>
      </c>
      <c r="D5" s="767" t="s">
        <v>1083</v>
      </c>
      <c r="E5" s="767" t="s">
        <v>1082</v>
      </c>
      <c r="F5" s="767" t="s">
        <v>1081</v>
      </c>
      <c r="G5" s="766" t="s">
        <v>1080</v>
      </c>
      <c r="H5" s="765"/>
      <c r="I5" s="765"/>
      <c r="J5" s="765"/>
      <c r="K5" s="764"/>
      <c r="L5" s="762"/>
      <c r="M5" s="762"/>
      <c r="N5" s="762"/>
    </row>
    <row r="6" spans="1:14" ht="176" customHeight="1" x14ac:dyDescent="0.15">
      <c r="A6" s="761">
        <v>1</v>
      </c>
      <c r="B6" s="756" t="s">
        <v>1123</v>
      </c>
      <c r="C6" s="756" t="s">
        <v>1124</v>
      </c>
      <c r="D6" s="756">
        <v>1</v>
      </c>
      <c r="E6" s="756">
        <v>5313.45975</v>
      </c>
      <c r="F6" s="763">
        <f t="shared" ref="F6:F20" si="0">D6*E6</f>
        <v>5313.45975</v>
      </c>
      <c r="G6" s="760" t="s">
        <v>1078</v>
      </c>
      <c r="H6" s="747"/>
      <c r="I6" s="747"/>
      <c r="J6" s="747"/>
      <c r="K6" s="746"/>
      <c r="L6" s="759"/>
      <c r="M6" s="762"/>
      <c r="N6" s="759"/>
    </row>
    <row r="7" spans="1:14" ht="56" x14ac:dyDescent="0.15">
      <c r="A7" s="761">
        <v>2</v>
      </c>
      <c r="B7" s="756" t="s">
        <v>1125</v>
      </c>
      <c r="C7" s="756" t="s">
        <v>1124</v>
      </c>
      <c r="D7" s="756">
        <v>1</v>
      </c>
      <c r="E7" s="756">
        <v>279.42</v>
      </c>
      <c r="F7" s="755">
        <f t="shared" si="0"/>
        <v>279.42</v>
      </c>
      <c r="G7" s="760" t="s">
        <v>1126</v>
      </c>
      <c r="H7" s="747"/>
      <c r="I7" s="747"/>
      <c r="J7" s="747"/>
      <c r="K7" s="746"/>
      <c r="L7" s="759"/>
      <c r="M7" s="762"/>
      <c r="N7" s="759"/>
    </row>
    <row r="8" spans="1:14" ht="28" x14ac:dyDescent="0.15">
      <c r="A8" s="761">
        <v>3</v>
      </c>
      <c r="B8" s="756" t="s">
        <v>1127</v>
      </c>
      <c r="C8" s="756" t="s">
        <v>1124</v>
      </c>
      <c r="D8" s="756">
        <v>1</v>
      </c>
      <c r="E8" s="756">
        <v>112.35</v>
      </c>
      <c r="F8" s="755">
        <f t="shared" si="0"/>
        <v>112.35</v>
      </c>
      <c r="G8" s="760" t="s">
        <v>1128</v>
      </c>
      <c r="H8" s="747"/>
      <c r="I8" s="747"/>
      <c r="J8" s="747"/>
      <c r="K8" s="746"/>
      <c r="L8" s="759"/>
      <c r="M8" s="762"/>
      <c r="N8" s="759"/>
    </row>
    <row r="9" spans="1:14" x14ac:dyDescent="0.15">
      <c r="A9" s="761">
        <v>4</v>
      </c>
      <c r="B9" s="756" t="s">
        <v>1129</v>
      </c>
      <c r="C9" s="756" t="s">
        <v>1124</v>
      </c>
      <c r="D9" s="756">
        <v>1</v>
      </c>
      <c r="E9" s="756">
        <v>100</v>
      </c>
      <c r="F9" s="755">
        <f t="shared" si="0"/>
        <v>100</v>
      </c>
      <c r="G9" s="760" t="s">
        <v>1130</v>
      </c>
      <c r="H9" s="747"/>
      <c r="I9" s="747"/>
      <c r="J9" s="747"/>
      <c r="K9" s="746"/>
      <c r="L9" s="759"/>
      <c r="M9" s="762"/>
      <c r="N9" s="759"/>
    </row>
    <row r="10" spans="1:14" ht="28" x14ac:dyDescent="0.15">
      <c r="A10" s="761">
        <v>5</v>
      </c>
      <c r="B10" s="756" t="s">
        <v>1131</v>
      </c>
      <c r="C10" s="756" t="s">
        <v>1124</v>
      </c>
      <c r="D10" s="756">
        <v>1</v>
      </c>
      <c r="E10" s="756">
        <v>104.369999999999</v>
      </c>
      <c r="F10" s="755">
        <f t="shared" si="0"/>
        <v>104.369999999999</v>
      </c>
      <c r="G10" s="760" t="s">
        <v>1132</v>
      </c>
      <c r="H10" s="747"/>
      <c r="I10" s="747"/>
      <c r="J10" s="747"/>
      <c r="K10" s="746"/>
      <c r="L10" s="759"/>
      <c r="M10" s="762"/>
      <c r="N10" s="759"/>
    </row>
    <row r="11" spans="1:14" ht="42" x14ac:dyDescent="0.15">
      <c r="A11" s="761">
        <v>6</v>
      </c>
      <c r="B11" s="756" t="s">
        <v>1133</v>
      </c>
      <c r="C11" s="756" t="s">
        <v>1124</v>
      </c>
      <c r="D11" s="756">
        <v>1</v>
      </c>
      <c r="E11" s="756">
        <v>33.6</v>
      </c>
      <c r="F11" s="755">
        <f t="shared" si="0"/>
        <v>33.6</v>
      </c>
      <c r="G11" s="760" t="s">
        <v>1134</v>
      </c>
      <c r="H11" s="747"/>
      <c r="I11" s="747"/>
      <c r="J11" s="747"/>
      <c r="K11" s="746"/>
      <c r="L11" s="759"/>
      <c r="M11" s="762"/>
      <c r="N11" s="759"/>
    </row>
    <row r="12" spans="1:14" x14ac:dyDescent="0.15">
      <c r="A12" s="761">
        <v>7</v>
      </c>
      <c r="B12" s="756" t="s">
        <v>1135</v>
      </c>
      <c r="C12" s="756" t="s">
        <v>1124</v>
      </c>
      <c r="D12" s="756">
        <v>1</v>
      </c>
      <c r="E12" s="756">
        <v>350</v>
      </c>
      <c r="F12" s="755">
        <f t="shared" si="0"/>
        <v>350</v>
      </c>
      <c r="G12" s="760" t="s">
        <v>1136</v>
      </c>
      <c r="H12" s="747"/>
      <c r="I12" s="747"/>
      <c r="J12" s="747"/>
      <c r="K12" s="746"/>
      <c r="L12" s="759"/>
      <c r="M12" s="762"/>
      <c r="N12" s="759"/>
    </row>
    <row r="13" spans="1:14" ht="42" x14ac:dyDescent="0.15">
      <c r="A13" s="761">
        <v>8</v>
      </c>
      <c r="B13" s="756" t="s">
        <v>1137</v>
      </c>
      <c r="C13" s="756" t="s">
        <v>1124</v>
      </c>
      <c r="D13" s="756">
        <v>1</v>
      </c>
      <c r="E13" s="756">
        <v>89.1</v>
      </c>
      <c r="F13" s="755">
        <f t="shared" si="0"/>
        <v>89.1</v>
      </c>
      <c r="G13" s="760" t="s">
        <v>1138</v>
      </c>
      <c r="H13" s="747"/>
      <c r="I13" s="747"/>
      <c r="J13" s="747"/>
      <c r="K13" s="746"/>
      <c r="L13" s="759"/>
      <c r="M13" s="762"/>
      <c r="N13" s="759"/>
    </row>
    <row r="14" spans="1:14" x14ac:dyDescent="0.15">
      <c r="A14" s="761">
        <v>9</v>
      </c>
      <c r="B14" s="756" t="s">
        <v>1139</v>
      </c>
      <c r="C14" s="756" t="s">
        <v>1140</v>
      </c>
      <c r="D14" s="756">
        <v>1</v>
      </c>
      <c r="E14" s="756">
        <v>73</v>
      </c>
      <c r="F14" s="755">
        <f t="shared" si="0"/>
        <v>73</v>
      </c>
      <c r="G14" s="760" t="s">
        <v>1141</v>
      </c>
      <c r="H14" s="747"/>
      <c r="I14" s="747"/>
      <c r="J14" s="747"/>
      <c r="K14" s="746"/>
      <c r="L14" s="759"/>
      <c r="M14" s="762"/>
      <c r="N14" s="759"/>
    </row>
    <row r="15" spans="1:14" x14ac:dyDescent="0.15">
      <c r="A15" s="761">
        <v>10</v>
      </c>
      <c r="B15" s="756" t="s">
        <v>1142</v>
      </c>
      <c r="C15" s="756" t="s">
        <v>1140</v>
      </c>
      <c r="D15" s="756">
        <v>1</v>
      </c>
      <c r="E15" s="756">
        <v>284.89999999999998</v>
      </c>
      <c r="F15" s="755">
        <f t="shared" si="0"/>
        <v>284.89999999999998</v>
      </c>
      <c r="G15" s="760" t="s">
        <v>1143</v>
      </c>
      <c r="H15" s="747"/>
      <c r="I15" s="747"/>
      <c r="J15" s="747"/>
      <c r="K15" s="746"/>
      <c r="L15" s="759"/>
      <c r="M15" s="759"/>
      <c r="N15" s="759"/>
    </row>
    <row r="16" spans="1:14" ht="28" x14ac:dyDescent="0.15">
      <c r="A16" s="758">
        <v>11</v>
      </c>
      <c r="B16" s="756" t="s">
        <v>1144</v>
      </c>
      <c r="C16" s="756" t="s">
        <v>1145</v>
      </c>
      <c r="D16" s="756">
        <v>1</v>
      </c>
      <c r="E16" s="756">
        <v>92.16</v>
      </c>
      <c r="F16" s="755">
        <f t="shared" si="0"/>
        <v>92.16</v>
      </c>
      <c r="G16" s="760" t="s">
        <v>1146</v>
      </c>
      <c r="H16" s="747"/>
      <c r="I16" s="747"/>
      <c r="J16" s="747"/>
      <c r="K16" s="746"/>
      <c r="L16" s="759"/>
      <c r="M16" s="759"/>
      <c r="N16" s="759"/>
    </row>
    <row r="17" spans="1:238" ht="42" x14ac:dyDescent="0.15">
      <c r="A17" s="758">
        <v>12</v>
      </c>
      <c r="B17" s="756" t="s">
        <v>1147</v>
      </c>
      <c r="C17" s="756" t="s">
        <v>1145</v>
      </c>
      <c r="D17" s="756">
        <v>1</v>
      </c>
      <c r="E17" s="756">
        <v>409.6</v>
      </c>
      <c r="F17" s="755">
        <f t="shared" si="0"/>
        <v>409.6</v>
      </c>
      <c r="G17" s="760" t="s">
        <v>1148</v>
      </c>
      <c r="H17" s="747"/>
      <c r="I17" s="747"/>
      <c r="J17" s="747"/>
      <c r="K17" s="746"/>
      <c r="L17" s="759"/>
      <c r="M17" s="759"/>
      <c r="N17" s="759"/>
    </row>
    <row r="18" spans="1:238" ht="98" x14ac:dyDescent="0.15">
      <c r="A18" s="758">
        <v>13</v>
      </c>
      <c r="B18" s="756" t="s">
        <v>1149</v>
      </c>
      <c r="C18" s="756" t="s">
        <v>1150</v>
      </c>
      <c r="D18" s="756">
        <v>1</v>
      </c>
      <c r="E18" s="756">
        <v>1184.9099999999901</v>
      </c>
      <c r="F18" s="755">
        <f t="shared" si="0"/>
        <v>1184.9099999999901</v>
      </c>
      <c r="G18" s="760" t="s">
        <v>1151</v>
      </c>
      <c r="H18" s="747"/>
      <c r="I18" s="747"/>
      <c r="J18" s="747"/>
      <c r="K18" s="746"/>
      <c r="L18" s="759"/>
      <c r="M18" s="759"/>
      <c r="N18" s="759"/>
    </row>
    <row r="19" spans="1:238" ht="98" x14ac:dyDescent="0.15">
      <c r="A19" s="758">
        <v>14</v>
      </c>
      <c r="B19" s="756" t="s">
        <v>1152</v>
      </c>
      <c r="C19" s="756" t="s">
        <v>1150</v>
      </c>
      <c r="D19" s="756">
        <v>1</v>
      </c>
      <c r="E19" s="756">
        <v>831.58999999999901</v>
      </c>
      <c r="F19" s="755">
        <f t="shared" si="0"/>
        <v>831.58999999999901</v>
      </c>
      <c r="G19" s="760" t="s">
        <v>1153</v>
      </c>
      <c r="H19" s="747"/>
      <c r="I19" s="747"/>
      <c r="J19" s="747"/>
      <c r="K19" s="746"/>
      <c r="L19" s="759"/>
      <c r="M19" s="759"/>
      <c r="N19" s="759"/>
    </row>
    <row r="20" spans="1:238" x14ac:dyDescent="0.15">
      <c r="A20" s="758">
        <v>15</v>
      </c>
      <c r="B20" s="756" t="s">
        <v>1154</v>
      </c>
      <c r="C20" s="756" t="s">
        <v>1155</v>
      </c>
      <c r="D20" s="756">
        <v>1</v>
      </c>
      <c r="E20" s="756">
        <v>118.3</v>
      </c>
      <c r="F20" s="755">
        <f t="shared" si="0"/>
        <v>118.3</v>
      </c>
      <c r="G20" s="760" t="s">
        <v>1156</v>
      </c>
      <c r="H20" s="747"/>
      <c r="I20" s="747"/>
      <c r="J20" s="747"/>
      <c r="K20" s="746"/>
      <c r="L20" s="759"/>
      <c r="M20" s="759"/>
      <c r="N20" s="759"/>
    </row>
    <row r="21" spans="1:238" ht="15" thickBot="1" x14ac:dyDescent="0.2">
      <c r="A21" s="758"/>
      <c r="B21" s="757"/>
      <c r="C21" s="756"/>
      <c r="D21" s="756"/>
      <c r="E21" s="756"/>
      <c r="F21" s="755"/>
      <c r="G21" s="754"/>
      <c r="H21" s="747"/>
      <c r="I21" s="752"/>
      <c r="J21" s="752"/>
      <c r="K21" s="752"/>
      <c r="L21" s="752"/>
      <c r="M21" s="753"/>
      <c r="N21" s="752"/>
    </row>
    <row r="22" spans="1:238" ht="15" thickBot="1" x14ac:dyDescent="0.2">
      <c r="A22" s="751"/>
      <c r="B22" s="750" t="s">
        <v>1079</v>
      </c>
      <c r="C22" s="748"/>
      <c r="D22" s="749">
        <f>SUM(D6:D20)</f>
        <v>15</v>
      </c>
      <c r="E22" s="748"/>
      <c r="F22" s="749">
        <f>SUM(F6:F20)</f>
        <v>9376.7597499999883</v>
      </c>
      <c r="G22" s="748"/>
      <c r="H22" s="747"/>
      <c r="I22" s="747"/>
      <c r="J22" s="747"/>
      <c r="K22" s="746"/>
    </row>
    <row r="26" spans="1:238" s="59" customFormat="1" ht="13" x14ac:dyDescent="0.15">
      <c r="A26" s="272"/>
      <c r="B26" s="721" t="s">
        <v>2</v>
      </c>
      <c r="C26" s="721"/>
      <c r="D26" s="721"/>
      <c r="E26" s="268"/>
      <c r="F26" s="744"/>
      <c r="G26" s="744"/>
      <c r="H26" s="744"/>
      <c r="I26" s="744"/>
      <c r="J26" s="65"/>
      <c r="K26" s="65"/>
      <c r="L26" s="65"/>
      <c r="M26" s="65"/>
      <c r="N26" s="65"/>
      <c r="O26" s="65"/>
      <c r="P26" s="65"/>
      <c r="Q26" s="65"/>
      <c r="R26" s="740"/>
      <c r="S26" s="743"/>
      <c r="T26" s="742"/>
      <c r="U26" s="742"/>
      <c r="V26" s="742"/>
      <c r="W26" s="742"/>
      <c r="X26" s="742"/>
      <c r="Y26" s="742"/>
      <c r="Z26" s="65"/>
      <c r="AA26" s="741"/>
      <c r="AB26" s="740"/>
      <c r="AC26" s="740"/>
      <c r="AD26" s="743"/>
      <c r="AE26" s="742"/>
      <c r="AF26" s="742"/>
      <c r="AG26" s="742"/>
      <c r="AH26" s="742"/>
      <c r="AI26" s="742"/>
      <c r="AJ26" s="742"/>
      <c r="AK26" s="65"/>
      <c r="AL26" s="741"/>
      <c r="AM26" s="740"/>
      <c r="AN26" s="740"/>
      <c r="AO26" s="743"/>
      <c r="AP26" s="742"/>
      <c r="AQ26" s="742"/>
      <c r="AR26" s="742"/>
      <c r="AS26" s="742"/>
      <c r="AT26" s="742"/>
      <c r="AU26" s="742"/>
      <c r="AV26" s="65"/>
      <c r="AW26" s="741"/>
      <c r="AX26" s="740"/>
      <c r="AY26" s="740"/>
      <c r="AZ26" s="743"/>
      <c r="BA26" s="742"/>
      <c r="BB26" s="742"/>
      <c r="BC26" s="742"/>
      <c r="BD26" s="742"/>
      <c r="BE26" s="742"/>
      <c r="BF26" s="742"/>
      <c r="BG26" s="65"/>
      <c r="BH26" s="741"/>
      <c r="BI26" s="740"/>
      <c r="BJ26" s="740"/>
      <c r="BK26" s="743"/>
      <c r="BL26" s="742"/>
      <c r="BM26" s="742"/>
      <c r="BN26" s="742"/>
      <c r="BO26" s="742"/>
      <c r="BP26" s="742"/>
      <c r="BQ26" s="742"/>
      <c r="BR26" s="65"/>
      <c r="BS26" s="741"/>
      <c r="BT26" s="740"/>
      <c r="BU26" s="740"/>
      <c r="BV26" s="743"/>
      <c r="BW26" s="742"/>
      <c r="BX26" s="742"/>
      <c r="BY26" s="742"/>
      <c r="BZ26" s="742"/>
      <c r="CA26" s="742"/>
      <c r="CB26" s="742"/>
      <c r="CC26" s="65"/>
      <c r="CD26" s="741"/>
      <c r="CE26" s="740"/>
      <c r="CF26" s="740"/>
      <c r="CG26" s="743"/>
      <c r="CH26" s="742"/>
      <c r="CI26" s="742"/>
      <c r="CJ26" s="742"/>
      <c r="CK26" s="742"/>
      <c r="CL26" s="742"/>
      <c r="CM26" s="742"/>
      <c r="CN26" s="65"/>
      <c r="CO26" s="741"/>
      <c r="CP26" s="740"/>
      <c r="CQ26" s="740"/>
      <c r="CR26" s="743"/>
      <c r="CS26" s="742"/>
      <c r="CT26" s="742"/>
      <c r="CU26" s="742"/>
      <c r="CV26" s="742"/>
      <c r="CW26" s="742"/>
      <c r="CX26" s="742"/>
      <c r="CY26" s="65"/>
      <c r="CZ26" s="741"/>
      <c r="DA26" s="740"/>
      <c r="DB26" s="740"/>
      <c r="DC26" s="743"/>
      <c r="DD26" s="742"/>
      <c r="DE26" s="742"/>
      <c r="DF26" s="742"/>
      <c r="DG26" s="742"/>
      <c r="DH26" s="742"/>
      <c r="DI26" s="742"/>
      <c r="DJ26" s="65"/>
      <c r="DK26" s="741"/>
      <c r="DL26" s="740"/>
      <c r="DM26" s="740"/>
      <c r="DN26" s="743"/>
      <c r="DO26" s="742"/>
      <c r="DP26" s="742"/>
      <c r="DQ26" s="742"/>
      <c r="DR26" s="742"/>
      <c r="DS26" s="742"/>
      <c r="DT26" s="742"/>
      <c r="DU26" s="65"/>
      <c r="DV26" s="741"/>
      <c r="DW26" s="740"/>
      <c r="DX26" s="740"/>
      <c r="DY26" s="743"/>
      <c r="DZ26" s="742"/>
      <c r="EA26" s="742"/>
      <c r="EB26" s="742"/>
      <c r="EC26" s="742"/>
      <c r="ED26" s="742"/>
      <c r="EE26" s="742"/>
      <c r="EF26" s="65"/>
      <c r="EG26" s="741"/>
      <c r="EH26" s="740"/>
      <c r="EI26" s="740"/>
      <c r="EJ26" s="743"/>
      <c r="EK26" s="742"/>
      <c r="EL26" s="742"/>
      <c r="EM26" s="742"/>
      <c r="EN26" s="742"/>
      <c r="EO26" s="742"/>
      <c r="EP26" s="742"/>
      <c r="EQ26" s="65"/>
      <c r="ER26" s="741"/>
      <c r="ES26" s="740"/>
      <c r="ET26" s="740"/>
      <c r="EU26" s="743"/>
      <c r="EV26" s="742"/>
      <c r="EW26" s="742"/>
      <c r="EX26" s="742"/>
      <c r="EY26" s="742"/>
      <c r="EZ26" s="742"/>
      <c r="FA26" s="742"/>
      <c r="FB26" s="65"/>
      <c r="FC26" s="741"/>
      <c r="FD26" s="740"/>
      <c r="FE26" s="740"/>
      <c r="FF26" s="743"/>
      <c r="FG26" s="742"/>
      <c r="FH26" s="742"/>
      <c r="FI26" s="742"/>
      <c r="FJ26" s="742"/>
      <c r="FK26" s="742"/>
      <c r="FL26" s="742"/>
      <c r="FM26" s="65"/>
      <c r="FN26" s="741"/>
      <c r="FO26" s="740"/>
      <c r="FP26" s="740"/>
      <c r="FQ26" s="743"/>
      <c r="FR26" s="742"/>
      <c r="FS26" s="742"/>
      <c r="FT26" s="742"/>
      <c r="FU26" s="742"/>
      <c r="FV26" s="742"/>
      <c r="FW26" s="742"/>
      <c r="FX26" s="65"/>
      <c r="FY26" s="741"/>
      <c r="FZ26" s="740"/>
      <c r="GA26" s="740"/>
      <c r="GB26" s="743"/>
      <c r="GC26" s="742"/>
      <c r="GD26" s="742"/>
      <c r="GE26" s="742"/>
      <c r="GF26" s="742"/>
      <c r="GG26" s="742"/>
      <c r="GH26" s="742"/>
      <c r="GI26" s="65"/>
      <c r="GJ26" s="741"/>
      <c r="GK26" s="740"/>
      <c r="GL26" s="740"/>
      <c r="GM26" s="743"/>
      <c r="GN26" s="742"/>
      <c r="GO26" s="742"/>
      <c r="GP26" s="742"/>
      <c r="GQ26" s="742"/>
      <c r="GR26" s="742"/>
      <c r="GS26" s="742"/>
      <c r="GT26" s="65"/>
      <c r="GU26" s="741"/>
      <c r="GV26" s="740"/>
      <c r="GW26" s="740"/>
      <c r="GX26" s="743"/>
      <c r="GY26" s="742"/>
      <c r="GZ26" s="742"/>
      <c r="HA26" s="742"/>
      <c r="HB26" s="742"/>
      <c r="HC26" s="742"/>
      <c r="HD26" s="742"/>
      <c r="HE26" s="65"/>
      <c r="HF26" s="741"/>
      <c r="HG26" s="740"/>
      <c r="HH26" s="740"/>
      <c r="HI26" s="743"/>
      <c r="HJ26" s="742"/>
      <c r="HK26" s="742"/>
      <c r="HL26" s="742"/>
      <c r="HM26" s="742"/>
      <c r="HN26" s="742"/>
      <c r="HO26" s="742"/>
      <c r="HP26" s="65"/>
      <c r="HQ26" s="741"/>
      <c r="HR26" s="740"/>
      <c r="HS26" s="740"/>
      <c r="HT26" s="743"/>
      <c r="HU26" s="742"/>
      <c r="HV26" s="742"/>
      <c r="HW26" s="742"/>
      <c r="HX26" s="742"/>
      <c r="HY26" s="742"/>
      <c r="HZ26" s="742"/>
      <c r="IA26" s="65"/>
      <c r="IB26" s="741"/>
      <c r="IC26" s="740"/>
      <c r="ID26" s="740"/>
    </row>
    <row r="27" spans="1:238" s="59" customFormat="1" ht="13" x14ac:dyDescent="0.15">
      <c r="A27" s="533">
        <v>1</v>
      </c>
      <c r="B27" s="821"/>
      <c r="C27" s="822"/>
      <c r="D27" s="822"/>
      <c r="E27" s="913"/>
      <c r="F27" s="744"/>
      <c r="G27" s="744"/>
      <c r="H27" s="744"/>
      <c r="I27" s="744"/>
      <c r="J27" s="65"/>
      <c r="K27" s="65"/>
      <c r="L27" s="65"/>
      <c r="M27" s="65"/>
      <c r="N27" s="65"/>
      <c r="O27" s="65"/>
      <c r="P27" s="65"/>
      <c r="Q27" s="65"/>
      <c r="R27" s="740"/>
      <c r="S27" s="743"/>
      <c r="T27" s="742"/>
      <c r="U27" s="742"/>
      <c r="V27" s="742"/>
      <c r="W27" s="742"/>
      <c r="X27" s="742"/>
      <c r="Y27" s="742"/>
      <c r="Z27" s="65"/>
      <c r="AA27" s="741"/>
      <c r="AB27" s="740"/>
      <c r="AC27" s="740"/>
      <c r="AD27" s="743"/>
      <c r="AE27" s="742"/>
      <c r="AF27" s="742"/>
      <c r="AG27" s="742"/>
      <c r="AH27" s="742"/>
      <c r="AI27" s="742"/>
      <c r="AJ27" s="742"/>
      <c r="AK27" s="65"/>
      <c r="AL27" s="741"/>
      <c r="AM27" s="740"/>
      <c r="AN27" s="740"/>
      <c r="AO27" s="743"/>
      <c r="AP27" s="742"/>
      <c r="AQ27" s="742"/>
      <c r="AR27" s="742"/>
      <c r="AS27" s="742"/>
      <c r="AT27" s="742"/>
      <c r="AU27" s="742"/>
      <c r="AV27" s="65"/>
      <c r="AW27" s="741"/>
      <c r="AX27" s="740"/>
      <c r="AY27" s="740"/>
      <c r="AZ27" s="743"/>
      <c r="BA27" s="742"/>
      <c r="BB27" s="742"/>
      <c r="BC27" s="742"/>
      <c r="BD27" s="742"/>
      <c r="BE27" s="742"/>
      <c r="BF27" s="742"/>
      <c r="BG27" s="65"/>
      <c r="BH27" s="741"/>
      <c r="BI27" s="740"/>
      <c r="BJ27" s="740"/>
      <c r="BK27" s="743"/>
      <c r="BL27" s="742"/>
      <c r="BM27" s="742"/>
      <c r="BN27" s="742"/>
      <c r="BO27" s="742"/>
      <c r="BP27" s="742"/>
      <c r="BQ27" s="742"/>
      <c r="BR27" s="65"/>
      <c r="BS27" s="741"/>
      <c r="BT27" s="740"/>
      <c r="BU27" s="740"/>
      <c r="BV27" s="743"/>
      <c r="BW27" s="742"/>
      <c r="BX27" s="742"/>
      <c r="BY27" s="742"/>
      <c r="BZ27" s="742"/>
      <c r="CA27" s="742"/>
      <c r="CB27" s="742"/>
      <c r="CC27" s="65"/>
      <c r="CD27" s="741"/>
      <c r="CE27" s="740"/>
      <c r="CF27" s="740"/>
      <c r="CG27" s="743"/>
      <c r="CH27" s="742"/>
      <c r="CI27" s="742"/>
      <c r="CJ27" s="742"/>
      <c r="CK27" s="742"/>
      <c r="CL27" s="742"/>
      <c r="CM27" s="742"/>
      <c r="CN27" s="65"/>
      <c r="CO27" s="741"/>
      <c r="CP27" s="740"/>
      <c r="CQ27" s="740"/>
      <c r="CR27" s="743"/>
      <c r="CS27" s="742"/>
      <c r="CT27" s="742"/>
      <c r="CU27" s="742"/>
      <c r="CV27" s="742"/>
      <c r="CW27" s="742"/>
      <c r="CX27" s="742"/>
      <c r="CY27" s="65"/>
      <c r="CZ27" s="741"/>
      <c r="DA27" s="740"/>
      <c r="DB27" s="740"/>
      <c r="DC27" s="743"/>
      <c r="DD27" s="742"/>
      <c r="DE27" s="742"/>
      <c r="DF27" s="742"/>
      <c r="DG27" s="742"/>
      <c r="DH27" s="742"/>
      <c r="DI27" s="742"/>
      <c r="DJ27" s="65"/>
      <c r="DK27" s="741"/>
      <c r="DL27" s="740"/>
      <c r="DM27" s="740"/>
      <c r="DN27" s="743"/>
      <c r="DO27" s="742"/>
      <c r="DP27" s="742"/>
      <c r="DQ27" s="742"/>
      <c r="DR27" s="742"/>
      <c r="DS27" s="742"/>
      <c r="DT27" s="742"/>
      <c r="DU27" s="65"/>
      <c r="DV27" s="741"/>
      <c r="DW27" s="740"/>
      <c r="DX27" s="740"/>
      <c r="DY27" s="743"/>
      <c r="DZ27" s="742"/>
      <c r="EA27" s="742"/>
      <c r="EB27" s="742"/>
      <c r="EC27" s="742"/>
      <c r="ED27" s="742"/>
      <c r="EE27" s="742"/>
      <c r="EF27" s="65"/>
      <c r="EG27" s="741"/>
      <c r="EH27" s="740"/>
      <c r="EI27" s="740"/>
      <c r="EJ27" s="743"/>
      <c r="EK27" s="742"/>
      <c r="EL27" s="742"/>
      <c r="EM27" s="742"/>
      <c r="EN27" s="742"/>
      <c r="EO27" s="742"/>
      <c r="EP27" s="742"/>
      <c r="EQ27" s="65"/>
      <c r="ER27" s="741"/>
      <c r="ES27" s="740"/>
      <c r="ET27" s="740"/>
      <c r="EU27" s="743"/>
      <c r="EV27" s="742"/>
      <c r="EW27" s="742"/>
      <c r="EX27" s="742"/>
      <c r="EY27" s="742"/>
      <c r="EZ27" s="742"/>
      <c r="FA27" s="742"/>
      <c r="FB27" s="65"/>
      <c r="FC27" s="741"/>
      <c r="FD27" s="740"/>
      <c r="FE27" s="740"/>
      <c r="FF27" s="743"/>
      <c r="FG27" s="742"/>
      <c r="FH27" s="742"/>
      <c r="FI27" s="742"/>
      <c r="FJ27" s="742"/>
      <c r="FK27" s="742"/>
      <c r="FL27" s="742"/>
      <c r="FM27" s="65"/>
      <c r="FN27" s="741"/>
      <c r="FO27" s="740"/>
      <c r="FP27" s="740"/>
      <c r="FQ27" s="743"/>
      <c r="FR27" s="742"/>
      <c r="FS27" s="742"/>
      <c r="FT27" s="742"/>
      <c r="FU27" s="742"/>
      <c r="FV27" s="742"/>
      <c r="FW27" s="742"/>
      <c r="FX27" s="65"/>
      <c r="FY27" s="741"/>
      <c r="FZ27" s="740"/>
      <c r="GA27" s="740"/>
      <c r="GB27" s="743"/>
      <c r="GC27" s="742"/>
      <c r="GD27" s="742"/>
      <c r="GE27" s="742"/>
      <c r="GF27" s="742"/>
      <c r="GG27" s="742"/>
      <c r="GH27" s="742"/>
      <c r="GI27" s="65"/>
      <c r="GJ27" s="741"/>
      <c r="GK27" s="740"/>
      <c r="GL27" s="740"/>
      <c r="GM27" s="743"/>
      <c r="GN27" s="742"/>
      <c r="GO27" s="742"/>
      <c r="GP27" s="742"/>
      <c r="GQ27" s="742"/>
      <c r="GR27" s="742"/>
      <c r="GS27" s="742"/>
      <c r="GT27" s="65"/>
      <c r="GU27" s="741"/>
      <c r="GV27" s="740"/>
      <c r="GW27" s="740"/>
      <c r="GX27" s="743"/>
      <c r="GY27" s="742"/>
      <c r="GZ27" s="742"/>
      <c r="HA27" s="742"/>
      <c r="HB27" s="742"/>
      <c r="HC27" s="742"/>
      <c r="HD27" s="742"/>
      <c r="HE27" s="65"/>
      <c r="HF27" s="741"/>
      <c r="HG27" s="740"/>
      <c r="HH27" s="740"/>
      <c r="HI27" s="743"/>
      <c r="HJ27" s="742"/>
      <c r="HK27" s="742"/>
      <c r="HL27" s="742"/>
      <c r="HM27" s="742"/>
      <c r="HN27" s="742"/>
      <c r="HO27" s="742"/>
      <c r="HP27" s="65"/>
      <c r="HQ27" s="741"/>
      <c r="HR27" s="740"/>
      <c r="HS27" s="740"/>
      <c r="HT27" s="743"/>
      <c r="HU27" s="742"/>
      <c r="HV27" s="742"/>
      <c r="HW27" s="742"/>
      <c r="HX27" s="742"/>
      <c r="HY27" s="742"/>
      <c r="HZ27" s="742"/>
      <c r="IA27" s="65"/>
      <c r="IB27" s="741"/>
      <c r="IC27" s="740"/>
      <c r="ID27" s="740"/>
    </row>
    <row r="28" spans="1:238" s="59" customFormat="1" ht="13" x14ac:dyDescent="0.15">
      <c r="A28" s="533">
        <v>2</v>
      </c>
      <c r="B28" s="821"/>
      <c r="C28" s="822"/>
      <c r="D28" s="822"/>
      <c r="E28" s="913"/>
      <c r="F28" s="744"/>
      <c r="G28" s="744"/>
      <c r="H28" s="744"/>
      <c r="I28" s="744"/>
      <c r="J28" s="65"/>
      <c r="K28" s="65"/>
      <c r="L28" s="65"/>
      <c r="M28" s="65"/>
      <c r="N28" s="65"/>
      <c r="O28" s="65"/>
      <c r="P28" s="65"/>
      <c r="Q28" s="65"/>
      <c r="R28" s="740"/>
      <c r="S28" s="743"/>
      <c r="T28" s="742"/>
      <c r="U28" s="742"/>
      <c r="V28" s="742"/>
      <c r="W28" s="742"/>
      <c r="X28" s="742"/>
      <c r="Y28" s="742"/>
      <c r="Z28" s="65"/>
      <c r="AA28" s="741"/>
      <c r="AB28" s="740"/>
      <c r="AC28" s="740"/>
      <c r="AD28" s="743"/>
      <c r="AE28" s="742"/>
      <c r="AF28" s="742"/>
      <c r="AG28" s="742"/>
      <c r="AH28" s="742"/>
      <c r="AI28" s="742"/>
      <c r="AJ28" s="742"/>
      <c r="AK28" s="65"/>
      <c r="AL28" s="741"/>
      <c r="AM28" s="740"/>
      <c r="AN28" s="740"/>
      <c r="AO28" s="743"/>
      <c r="AP28" s="742"/>
      <c r="AQ28" s="742"/>
      <c r="AR28" s="742"/>
      <c r="AS28" s="742"/>
      <c r="AT28" s="742"/>
      <c r="AU28" s="742"/>
      <c r="AV28" s="65"/>
      <c r="AW28" s="741"/>
      <c r="AX28" s="740"/>
      <c r="AY28" s="740"/>
      <c r="AZ28" s="743"/>
      <c r="BA28" s="742"/>
      <c r="BB28" s="742"/>
      <c r="BC28" s="742"/>
      <c r="BD28" s="742"/>
      <c r="BE28" s="742"/>
      <c r="BF28" s="742"/>
      <c r="BG28" s="65"/>
      <c r="BH28" s="741"/>
      <c r="BI28" s="740"/>
      <c r="BJ28" s="740"/>
      <c r="BK28" s="743"/>
      <c r="BL28" s="742"/>
      <c r="BM28" s="742"/>
      <c r="BN28" s="742"/>
      <c r="BO28" s="742"/>
      <c r="BP28" s="742"/>
      <c r="BQ28" s="742"/>
      <c r="BR28" s="65"/>
      <c r="BS28" s="741"/>
      <c r="BT28" s="740"/>
      <c r="BU28" s="740"/>
      <c r="BV28" s="743"/>
      <c r="BW28" s="742"/>
      <c r="BX28" s="742"/>
      <c r="BY28" s="742"/>
      <c r="BZ28" s="742"/>
      <c r="CA28" s="742"/>
      <c r="CB28" s="742"/>
      <c r="CC28" s="65"/>
      <c r="CD28" s="741"/>
      <c r="CE28" s="740"/>
      <c r="CF28" s="740"/>
      <c r="CG28" s="743"/>
      <c r="CH28" s="742"/>
      <c r="CI28" s="742"/>
      <c r="CJ28" s="742"/>
      <c r="CK28" s="742"/>
      <c r="CL28" s="742"/>
      <c r="CM28" s="742"/>
      <c r="CN28" s="65"/>
      <c r="CO28" s="741"/>
      <c r="CP28" s="740"/>
      <c r="CQ28" s="740"/>
      <c r="CR28" s="743"/>
      <c r="CS28" s="742"/>
      <c r="CT28" s="742"/>
      <c r="CU28" s="742"/>
      <c r="CV28" s="742"/>
      <c r="CW28" s="742"/>
      <c r="CX28" s="742"/>
      <c r="CY28" s="65"/>
      <c r="CZ28" s="741"/>
      <c r="DA28" s="740"/>
      <c r="DB28" s="740"/>
      <c r="DC28" s="743"/>
      <c r="DD28" s="742"/>
      <c r="DE28" s="742"/>
      <c r="DF28" s="742"/>
      <c r="DG28" s="742"/>
      <c r="DH28" s="742"/>
      <c r="DI28" s="742"/>
      <c r="DJ28" s="65"/>
      <c r="DK28" s="741"/>
      <c r="DL28" s="740"/>
      <c r="DM28" s="740"/>
      <c r="DN28" s="743"/>
      <c r="DO28" s="742"/>
      <c r="DP28" s="742"/>
      <c r="DQ28" s="742"/>
      <c r="DR28" s="742"/>
      <c r="DS28" s="742"/>
      <c r="DT28" s="742"/>
      <c r="DU28" s="65"/>
      <c r="DV28" s="741"/>
      <c r="DW28" s="740"/>
      <c r="DX28" s="740"/>
      <c r="DY28" s="743"/>
      <c r="DZ28" s="742"/>
      <c r="EA28" s="742"/>
      <c r="EB28" s="742"/>
      <c r="EC28" s="742"/>
      <c r="ED28" s="742"/>
      <c r="EE28" s="742"/>
      <c r="EF28" s="65"/>
      <c r="EG28" s="741"/>
      <c r="EH28" s="740"/>
      <c r="EI28" s="740"/>
      <c r="EJ28" s="743"/>
      <c r="EK28" s="742"/>
      <c r="EL28" s="742"/>
      <c r="EM28" s="742"/>
      <c r="EN28" s="742"/>
      <c r="EO28" s="742"/>
      <c r="EP28" s="742"/>
      <c r="EQ28" s="65"/>
      <c r="ER28" s="741"/>
      <c r="ES28" s="740"/>
      <c r="ET28" s="740"/>
      <c r="EU28" s="743"/>
      <c r="EV28" s="742"/>
      <c r="EW28" s="742"/>
      <c r="EX28" s="742"/>
      <c r="EY28" s="742"/>
      <c r="EZ28" s="742"/>
      <c r="FA28" s="742"/>
      <c r="FB28" s="65"/>
      <c r="FC28" s="741"/>
      <c r="FD28" s="740"/>
      <c r="FE28" s="740"/>
      <c r="FF28" s="743"/>
      <c r="FG28" s="742"/>
      <c r="FH28" s="742"/>
      <c r="FI28" s="742"/>
      <c r="FJ28" s="742"/>
      <c r="FK28" s="742"/>
      <c r="FL28" s="742"/>
      <c r="FM28" s="65"/>
      <c r="FN28" s="741"/>
      <c r="FO28" s="740"/>
      <c r="FP28" s="740"/>
      <c r="FQ28" s="743"/>
      <c r="FR28" s="742"/>
      <c r="FS28" s="742"/>
      <c r="FT28" s="742"/>
      <c r="FU28" s="742"/>
      <c r="FV28" s="742"/>
      <c r="FW28" s="742"/>
      <c r="FX28" s="65"/>
      <c r="FY28" s="741"/>
      <c r="FZ28" s="740"/>
      <c r="GA28" s="740"/>
      <c r="GB28" s="743"/>
      <c r="GC28" s="742"/>
      <c r="GD28" s="742"/>
      <c r="GE28" s="742"/>
      <c r="GF28" s="742"/>
      <c r="GG28" s="742"/>
      <c r="GH28" s="742"/>
      <c r="GI28" s="65"/>
      <c r="GJ28" s="741"/>
      <c r="GK28" s="740"/>
      <c r="GL28" s="740"/>
      <c r="GM28" s="743"/>
      <c r="GN28" s="742"/>
      <c r="GO28" s="742"/>
      <c r="GP28" s="742"/>
      <c r="GQ28" s="742"/>
      <c r="GR28" s="742"/>
      <c r="GS28" s="742"/>
      <c r="GT28" s="65"/>
      <c r="GU28" s="741"/>
      <c r="GV28" s="740"/>
      <c r="GW28" s="740"/>
      <c r="GX28" s="743"/>
      <c r="GY28" s="742"/>
      <c r="GZ28" s="742"/>
      <c r="HA28" s="742"/>
      <c r="HB28" s="742"/>
      <c r="HC28" s="742"/>
      <c r="HD28" s="742"/>
      <c r="HE28" s="65"/>
      <c r="HF28" s="741"/>
      <c r="HG28" s="740"/>
      <c r="HH28" s="740"/>
      <c r="HI28" s="743"/>
      <c r="HJ28" s="742"/>
      <c r="HK28" s="742"/>
      <c r="HL28" s="742"/>
      <c r="HM28" s="742"/>
      <c r="HN28" s="742"/>
      <c r="HO28" s="742"/>
      <c r="HP28" s="65"/>
      <c r="HQ28" s="741"/>
      <c r="HR28" s="740"/>
      <c r="HS28" s="740"/>
      <c r="HT28" s="743"/>
      <c r="HU28" s="742"/>
      <c r="HV28" s="742"/>
      <c r="HW28" s="742"/>
      <c r="HX28" s="742"/>
      <c r="HY28" s="742"/>
      <c r="HZ28" s="742"/>
      <c r="IA28" s="65"/>
      <c r="IB28" s="741"/>
      <c r="IC28" s="740"/>
      <c r="ID28" s="740"/>
    </row>
    <row r="29" spans="1:238" s="59" customFormat="1" ht="13" x14ac:dyDescent="0.15">
      <c r="A29" s="533">
        <v>3</v>
      </c>
      <c r="B29" s="821"/>
      <c r="C29" s="822"/>
      <c r="D29" s="822"/>
      <c r="E29" s="913"/>
      <c r="F29" s="744"/>
      <c r="G29" s="744"/>
      <c r="H29" s="744"/>
      <c r="I29" s="744"/>
      <c r="J29" s="65"/>
      <c r="K29" s="65"/>
      <c r="L29" s="65"/>
      <c r="M29" s="65"/>
      <c r="N29" s="65"/>
      <c r="O29" s="65"/>
      <c r="P29" s="65"/>
      <c r="Q29" s="65"/>
      <c r="R29" s="740"/>
      <c r="S29" s="743"/>
      <c r="T29" s="742"/>
      <c r="U29" s="742"/>
      <c r="V29" s="742"/>
      <c r="W29" s="742"/>
      <c r="X29" s="742"/>
      <c r="Y29" s="742"/>
      <c r="Z29" s="65"/>
      <c r="AA29" s="741"/>
      <c r="AB29" s="740"/>
      <c r="AC29" s="740"/>
      <c r="AD29" s="743"/>
      <c r="AE29" s="742"/>
      <c r="AF29" s="742"/>
      <c r="AG29" s="742"/>
      <c r="AH29" s="742"/>
      <c r="AI29" s="742"/>
      <c r="AJ29" s="742"/>
      <c r="AK29" s="65"/>
      <c r="AL29" s="741"/>
      <c r="AM29" s="740"/>
      <c r="AN29" s="740"/>
      <c r="AO29" s="743"/>
      <c r="AP29" s="742"/>
      <c r="AQ29" s="742"/>
      <c r="AR29" s="742"/>
      <c r="AS29" s="742"/>
      <c r="AT29" s="742"/>
      <c r="AU29" s="742"/>
      <c r="AV29" s="65"/>
      <c r="AW29" s="741"/>
      <c r="AX29" s="740"/>
      <c r="AY29" s="740"/>
      <c r="AZ29" s="743"/>
      <c r="BA29" s="742"/>
      <c r="BB29" s="742"/>
      <c r="BC29" s="742"/>
      <c r="BD29" s="742"/>
      <c r="BE29" s="742"/>
      <c r="BF29" s="742"/>
      <c r="BG29" s="65"/>
      <c r="BH29" s="741"/>
      <c r="BI29" s="740"/>
      <c r="BJ29" s="740"/>
      <c r="BK29" s="743"/>
      <c r="BL29" s="742"/>
      <c r="BM29" s="742"/>
      <c r="BN29" s="742"/>
      <c r="BO29" s="742"/>
      <c r="BP29" s="742"/>
      <c r="BQ29" s="742"/>
      <c r="BR29" s="65"/>
      <c r="BS29" s="741"/>
      <c r="BT29" s="740"/>
      <c r="BU29" s="740"/>
      <c r="BV29" s="743"/>
      <c r="BW29" s="742"/>
      <c r="BX29" s="742"/>
      <c r="BY29" s="742"/>
      <c r="BZ29" s="742"/>
      <c r="CA29" s="742"/>
      <c r="CB29" s="742"/>
      <c r="CC29" s="65"/>
      <c r="CD29" s="741"/>
      <c r="CE29" s="740"/>
      <c r="CF29" s="740"/>
      <c r="CG29" s="743"/>
      <c r="CH29" s="742"/>
      <c r="CI29" s="742"/>
      <c r="CJ29" s="742"/>
      <c r="CK29" s="742"/>
      <c r="CL29" s="742"/>
      <c r="CM29" s="742"/>
      <c r="CN29" s="65"/>
      <c r="CO29" s="741"/>
      <c r="CP29" s="740"/>
      <c r="CQ29" s="740"/>
      <c r="CR29" s="743"/>
      <c r="CS29" s="742"/>
      <c r="CT29" s="742"/>
      <c r="CU29" s="742"/>
      <c r="CV29" s="742"/>
      <c r="CW29" s="742"/>
      <c r="CX29" s="742"/>
      <c r="CY29" s="65"/>
      <c r="CZ29" s="741"/>
      <c r="DA29" s="740"/>
      <c r="DB29" s="740"/>
      <c r="DC29" s="743"/>
      <c r="DD29" s="742"/>
      <c r="DE29" s="742"/>
      <c r="DF29" s="742"/>
      <c r="DG29" s="742"/>
      <c r="DH29" s="742"/>
      <c r="DI29" s="742"/>
      <c r="DJ29" s="65"/>
      <c r="DK29" s="741"/>
      <c r="DL29" s="740"/>
      <c r="DM29" s="740"/>
      <c r="DN29" s="743"/>
      <c r="DO29" s="742"/>
      <c r="DP29" s="742"/>
      <c r="DQ29" s="742"/>
      <c r="DR29" s="742"/>
      <c r="DS29" s="742"/>
      <c r="DT29" s="742"/>
      <c r="DU29" s="65"/>
      <c r="DV29" s="741"/>
      <c r="DW29" s="740"/>
      <c r="DX29" s="740"/>
      <c r="DY29" s="743"/>
      <c r="DZ29" s="742"/>
      <c r="EA29" s="742"/>
      <c r="EB29" s="742"/>
      <c r="EC29" s="742"/>
      <c r="ED29" s="742"/>
      <c r="EE29" s="742"/>
      <c r="EF29" s="65"/>
      <c r="EG29" s="741"/>
      <c r="EH29" s="740"/>
      <c r="EI29" s="740"/>
      <c r="EJ29" s="743"/>
      <c r="EK29" s="742"/>
      <c r="EL29" s="742"/>
      <c r="EM29" s="742"/>
      <c r="EN29" s="742"/>
      <c r="EO29" s="742"/>
      <c r="EP29" s="742"/>
      <c r="EQ29" s="65"/>
      <c r="ER29" s="741"/>
      <c r="ES29" s="740"/>
      <c r="ET29" s="740"/>
      <c r="EU29" s="743"/>
      <c r="EV29" s="742"/>
      <c r="EW29" s="742"/>
      <c r="EX29" s="742"/>
      <c r="EY29" s="742"/>
      <c r="EZ29" s="742"/>
      <c r="FA29" s="742"/>
      <c r="FB29" s="65"/>
      <c r="FC29" s="741"/>
      <c r="FD29" s="740"/>
      <c r="FE29" s="740"/>
      <c r="FF29" s="743"/>
      <c r="FG29" s="742"/>
      <c r="FH29" s="742"/>
      <c r="FI29" s="742"/>
      <c r="FJ29" s="742"/>
      <c r="FK29" s="742"/>
      <c r="FL29" s="742"/>
      <c r="FM29" s="65"/>
      <c r="FN29" s="741"/>
      <c r="FO29" s="740"/>
      <c r="FP29" s="740"/>
      <c r="FQ29" s="743"/>
      <c r="FR29" s="742"/>
      <c r="FS29" s="742"/>
      <c r="FT29" s="742"/>
      <c r="FU29" s="742"/>
      <c r="FV29" s="742"/>
      <c r="FW29" s="742"/>
      <c r="FX29" s="65"/>
      <c r="FY29" s="741"/>
      <c r="FZ29" s="740"/>
      <c r="GA29" s="740"/>
      <c r="GB29" s="743"/>
      <c r="GC29" s="742"/>
      <c r="GD29" s="742"/>
      <c r="GE29" s="742"/>
      <c r="GF29" s="742"/>
      <c r="GG29" s="742"/>
      <c r="GH29" s="742"/>
      <c r="GI29" s="65"/>
      <c r="GJ29" s="741"/>
      <c r="GK29" s="740"/>
      <c r="GL29" s="740"/>
      <c r="GM29" s="743"/>
      <c r="GN29" s="742"/>
      <c r="GO29" s="742"/>
      <c r="GP29" s="742"/>
      <c r="GQ29" s="742"/>
      <c r="GR29" s="742"/>
      <c r="GS29" s="742"/>
      <c r="GT29" s="65"/>
      <c r="GU29" s="741"/>
      <c r="GV29" s="740"/>
      <c r="GW29" s="740"/>
      <c r="GX29" s="743"/>
      <c r="GY29" s="742"/>
      <c r="GZ29" s="742"/>
      <c r="HA29" s="742"/>
      <c r="HB29" s="742"/>
      <c r="HC29" s="742"/>
      <c r="HD29" s="742"/>
      <c r="HE29" s="65"/>
      <c r="HF29" s="741"/>
      <c r="HG29" s="740"/>
      <c r="HH29" s="740"/>
      <c r="HI29" s="743"/>
      <c r="HJ29" s="742"/>
      <c r="HK29" s="742"/>
      <c r="HL29" s="742"/>
      <c r="HM29" s="742"/>
      <c r="HN29" s="742"/>
      <c r="HO29" s="742"/>
      <c r="HP29" s="65"/>
      <c r="HQ29" s="741"/>
      <c r="HR29" s="740"/>
      <c r="HS29" s="740"/>
      <c r="HT29" s="743"/>
      <c r="HU29" s="742"/>
      <c r="HV29" s="742"/>
      <c r="HW29" s="742"/>
      <c r="HX29" s="742"/>
      <c r="HY29" s="742"/>
      <c r="HZ29" s="742"/>
      <c r="IA29" s="65"/>
      <c r="IB29" s="741"/>
      <c r="IC29" s="740"/>
      <c r="ID29" s="740"/>
    </row>
    <row r="30" spans="1:238" s="59" customFormat="1" ht="13" x14ac:dyDescent="0.15">
      <c r="A30" s="533">
        <v>4</v>
      </c>
      <c r="B30" s="821"/>
      <c r="C30" s="822"/>
      <c r="D30" s="822"/>
      <c r="E30" s="913"/>
      <c r="F30" s="744"/>
      <c r="G30" s="744"/>
      <c r="H30" s="744"/>
      <c r="I30" s="744"/>
      <c r="J30" s="65"/>
      <c r="K30" s="65"/>
      <c r="L30" s="65"/>
      <c r="M30" s="65"/>
      <c r="N30" s="65"/>
      <c r="O30" s="65"/>
      <c r="P30" s="65"/>
      <c r="Q30" s="65"/>
      <c r="R30" s="740"/>
      <c r="S30" s="743"/>
      <c r="T30" s="742"/>
      <c r="U30" s="742"/>
      <c r="V30" s="742"/>
      <c r="W30" s="742"/>
      <c r="X30" s="742"/>
      <c r="Y30" s="742"/>
      <c r="Z30" s="65"/>
      <c r="AA30" s="741"/>
      <c r="AB30" s="740"/>
      <c r="AC30" s="740"/>
      <c r="AD30" s="743"/>
      <c r="AE30" s="742"/>
      <c r="AF30" s="742"/>
      <c r="AG30" s="742"/>
      <c r="AH30" s="742"/>
      <c r="AI30" s="742"/>
      <c r="AJ30" s="742"/>
      <c r="AK30" s="65"/>
      <c r="AL30" s="741"/>
      <c r="AM30" s="740"/>
      <c r="AN30" s="740"/>
      <c r="AO30" s="743"/>
      <c r="AP30" s="742"/>
      <c r="AQ30" s="742"/>
      <c r="AR30" s="742"/>
      <c r="AS30" s="742"/>
      <c r="AT30" s="742"/>
      <c r="AU30" s="742"/>
      <c r="AV30" s="65"/>
      <c r="AW30" s="741"/>
      <c r="AX30" s="740"/>
      <c r="AY30" s="740"/>
      <c r="AZ30" s="743"/>
      <c r="BA30" s="742"/>
      <c r="BB30" s="742"/>
      <c r="BC30" s="742"/>
      <c r="BD30" s="742"/>
      <c r="BE30" s="742"/>
      <c r="BF30" s="742"/>
      <c r="BG30" s="65"/>
      <c r="BH30" s="741"/>
      <c r="BI30" s="740"/>
      <c r="BJ30" s="740"/>
      <c r="BK30" s="743"/>
      <c r="BL30" s="742"/>
      <c r="BM30" s="742"/>
      <c r="BN30" s="742"/>
      <c r="BO30" s="742"/>
      <c r="BP30" s="742"/>
      <c r="BQ30" s="742"/>
      <c r="BR30" s="65"/>
      <c r="BS30" s="741"/>
      <c r="BT30" s="740"/>
      <c r="BU30" s="740"/>
      <c r="BV30" s="743"/>
      <c r="BW30" s="742"/>
      <c r="BX30" s="742"/>
      <c r="BY30" s="742"/>
      <c r="BZ30" s="742"/>
      <c r="CA30" s="742"/>
      <c r="CB30" s="742"/>
      <c r="CC30" s="65"/>
      <c r="CD30" s="741"/>
      <c r="CE30" s="740"/>
      <c r="CF30" s="740"/>
      <c r="CG30" s="743"/>
      <c r="CH30" s="742"/>
      <c r="CI30" s="742"/>
      <c r="CJ30" s="742"/>
      <c r="CK30" s="742"/>
      <c r="CL30" s="742"/>
      <c r="CM30" s="742"/>
      <c r="CN30" s="65"/>
      <c r="CO30" s="741"/>
      <c r="CP30" s="740"/>
      <c r="CQ30" s="740"/>
      <c r="CR30" s="743"/>
      <c r="CS30" s="742"/>
      <c r="CT30" s="742"/>
      <c r="CU30" s="742"/>
      <c r="CV30" s="742"/>
      <c r="CW30" s="742"/>
      <c r="CX30" s="742"/>
      <c r="CY30" s="65"/>
      <c r="CZ30" s="741"/>
      <c r="DA30" s="740"/>
      <c r="DB30" s="740"/>
      <c r="DC30" s="743"/>
      <c r="DD30" s="742"/>
      <c r="DE30" s="742"/>
      <c r="DF30" s="742"/>
      <c r="DG30" s="742"/>
      <c r="DH30" s="742"/>
      <c r="DI30" s="742"/>
      <c r="DJ30" s="65"/>
      <c r="DK30" s="741"/>
      <c r="DL30" s="740"/>
      <c r="DM30" s="740"/>
      <c r="DN30" s="743"/>
      <c r="DO30" s="742"/>
      <c r="DP30" s="742"/>
      <c r="DQ30" s="742"/>
      <c r="DR30" s="742"/>
      <c r="DS30" s="742"/>
      <c r="DT30" s="742"/>
      <c r="DU30" s="65"/>
      <c r="DV30" s="741"/>
      <c r="DW30" s="740"/>
      <c r="DX30" s="740"/>
      <c r="DY30" s="743"/>
      <c r="DZ30" s="742"/>
      <c r="EA30" s="742"/>
      <c r="EB30" s="742"/>
      <c r="EC30" s="742"/>
      <c r="ED30" s="742"/>
      <c r="EE30" s="742"/>
      <c r="EF30" s="65"/>
      <c r="EG30" s="741"/>
      <c r="EH30" s="740"/>
      <c r="EI30" s="740"/>
      <c r="EJ30" s="743"/>
      <c r="EK30" s="742"/>
      <c r="EL30" s="742"/>
      <c r="EM30" s="742"/>
      <c r="EN30" s="742"/>
      <c r="EO30" s="742"/>
      <c r="EP30" s="742"/>
      <c r="EQ30" s="65"/>
      <c r="ER30" s="741"/>
      <c r="ES30" s="740"/>
      <c r="ET30" s="740"/>
      <c r="EU30" s="743"/>
      <c r="EV30" s="742"/>
      <c r="EW30" s="742"/>
      <c r="EX30" s="742"/>
      <c r="EY30" s="742"/>
      <c r="EZ30" s="742"/>
      <c r="FA30" s="742"/>
      <c r="FB30" s="65"/>
      <c r="FC30" s="741"/>
      <c r="FD30" s="740"/>
      <c r="FE30" s="740"/>
      <c r="FF30" s="743"/>
      <c r="FG30" s="742"/>
      <c r="FH30" s="742"/>
      <c r="FI30" s="742"/>
      <c r="FJ30" s="742"/>
      <c r="FK30" s="742"/>
      <c r="FL30" s="742"/>
      <c r="FM30" s="65"/>
      <c r="FN30" s="741"/>
      <c r="FO30" s="740"/>
      <c r="FP30" s="740"/>
      <c r="FQ30" s="743"/>
      <c r="FR30" s="742"/>
      <c r="FS30" s="742"/>
      <c r="FT30" s="742"/>
      <c r="FU30" s="742"/>
      <c r="FV30" s="742"/>
      <c r="FW30" s="742"/>
      <c r="FX30" s="65"/>
      <c r="FY30" s="741"/>
      <c r="FZ30" s="740"/>
      <c r="GA30" s="740"/>
      <c r="GB30" s="743"/>
      <c r="GC30" s="742"/>
      <c r="GD30" s="742"/>
      <c r="GE30" s="742"/>
      <c r="GF30" s="742"/>
      <c r="GG30" s="742"/>
      <c r="GH30" s="742"/>
      <c r="GI30" s="65"/>
      <c r="GJ30" s="741"/>
      <c r="GK30" s="740"/>
      <c r="GL30" s="740"/>
      <c r="GM30" s="743"/>
      <c r="GN30" s="742"/>
      <c r="GO30" s="742"/>
      <c r="GP30" s="742"/>
      <c r="GQ30" s="742"/>
      <c r="GR30" s="742"/>
      <c r="GS30" s="742"/>
      <c r="GT30" s="65"/>
      <c r="GU30" s="741"/>
      <c r="GV30" s="740"/>
      <c r="GW30" s="740"/>
      <c r="GX30" s="743"/>
      <c r="GY30" s="742"/>
      <c r="GZ30" s="742"/>
      <c r="HA30" s="742"/>
      <c r="HB30" s="742"/>
      <c r="HC30" s="742"/>
      <c r="HD30" s="742"/>
      <c r="HE30" s="65"/>
      <c r="HF30" s="741"/>
      <c r="HG30" s="740"/>
      <c r="HH30" s="740"/>
      <c r="HI30" s="743"/>
      <c r="HJ30" s="742"/>
      <c r="HK30" s="742"/>
      <c r="HL30" s="742"/>
      <c r="HM30" s="742"/>
      <c r="HN30" s="742"/>
      <c r="HO30" s="742"/>
      <c r="HP30" s="65"/>
      <c r="HQ30" s="741"/>
      <c r="HR30" s="740"/>
      <c r="HS30" s="740"/>
      <c r="HT30" s="743"/>
      <c r="HU30" s="742"/>
      <c r="HV30" s="742"/>
      <c r="HW30" s="742"/>
      <c r="HX30" s="742"/>
      <c r="HY30" s="742"/>
      <c r="HZ30" s="742"/>
      <c r="IA30" s="65"/>
      <c r="IB30" s="741"/>
      <c r="IC30" s="740"/>
      <c r="ID30" s="740"/>
    </row>
    <row r="31" spans="1:238" s="59" customFormat="1" ht="13" x14ac:dyDescent="0.15">
      <c r="A31" s="533">
        <v>5</v>
      </c>
      <c r="B31" s="821"/>
      <c r="C31" s="822"/>
      <c r="D31" s="822"/>
      <c r="E31" s="913"/>
      <c r="F31" s="744"/>
      <c r="G31" s="744"/>
      <c r="H31" s="744"/>
      <c r="I31" s="744"/>
      <c r="J31" s="65"/>
      <c r="K31" s="65"/>
      <c r="L31" s="65"/>
      <c r="M31" s="65"/>
      <c r="N31" s="65"/>
      <c r="O31" s="65"/>
      <c r="P31" s="65"/>
      <c r="Q31" s="65"/>
      <c r="R31" s="740"/>
      <c r="S31" s="743"/>
      <c r="T31" s="742"/>
      <c r="U31" s="742"/>
      <c r="V31" s="742"/>
      <c r="W31" s="742"/>
      <c r="X31" s="742"/>
      <c r="Y31" s="742"/>
      <c r="Z31" s="65"/>
      <c r="AA31" s="741"/>
      <c r="AB31" s="740"/>
      <c r="AC31" s="740"/>
      <c r="AD31" s="743"/>
      <c r="AE31" s="742"/>
      <c r="AF31" s="742"/>
      <c r="AG31" s="742"/>
      <c r="AH31" s="742"/>
      <c r="AI31" s="742"/>
      <c r="AJ31" s="742"/>
      <c r="AK31" s="65"/>
      <c r="AL31" s="741"/>
      <c r="AM31" s="740"/>
      <c r="AN31" s="740"/>
      <c r="AO31" s="743"/>
      <c r="AP31" s="742"/>
      <c r="AQ31" s="742"/>
      <c r="AR31" s="742"/>
      <c r="AS31" s="742"/>
      <c r="AT31" s="742"/>
      <c r="AU31" s="742"/>
      <c r="AV31" s="65"/>
      <c r="AW31" s="741"/>
      <c r="AX31" s="740"/>
      <c r="AY31" s="740"/>
      <c r="AZ31" s="743"/>
      <c r="BA31" s="742"/>
      <c r="BB31" s="742"/>
      <c r="BC31" s="742"/>
      <c r="BD31" s="742"/>
      <c r="BE31" s="742"/>
      <c r="BF31" s="742"/>
      <c r="BG31" s="65"/>
      <c r="BH31" s="741"/>
      <c r="BI31" s="740"/>
      <c r="BJ31" s="740"/>
      <c r="BK31" s="743"/>
      <c r="BL31" s="742"/>
      <c r="BM31" s="742"/>
      <c r="BN31" s="742"/>
      <c r="BO31" s="742"/>
      <c r="BP31" s="742"/>
      <c r="BQ31" s="742"/>
      <c r="BR31" s="65"/>
      <c r="BS31" s="741"/>
      <c r="BT31" s="740"/>
      <c r="BU31" s="740"/>
      <c r="BV31" s="743"/>
      <c r="BW31" s="742"/>
      <c r="BX31" s="742"/>
      <c r="BY31" s="742"/>
      <c r="BZ31" s="742"/>
      <c r="CA31" s="742"/>
      <c r="CB31" s="742"/>
      <c r="CC31" s="65"/>
      <c r="CD31" s="741"/>
      <c r="CE31" s="740"/>
      <c r="CF31" s="740"/>
      <c r="CG31" s="743"/>
      <c r="CH31" s="742"/>
      <c r="CI31" s="742"/>
      <c r="CJ31" s="742"/>
      <c r="CK31" s="742"/>
      <c r="CL31" s="742"/>
      <c r="CM31" s="742"/>
      <c r="CN31" s="65"/>
      <c r="CO31" s="741"/>
      <c r="CP31" s="740"/>
      <c r="CQ31" s="740"/>
      <c r="CR31" s="743"/>
      <c r="CS31" s="742"/>
      <c r="CT31" s="742"/>
      <c r="CU31" s="742"/>
      <c r="CV31" s="742"/>
      <c r="CW31" s="742"/>
      <c r="CX31" s="742"/>
      <c r="CY31" s="65"/>
      <c r="CZ31" s="741"/>
      <c r="DA31" s="740"/>
      <c r="DB31" s="740"/>
      <c r="DC31" s="743"/>
      <c r="DD31" s="742"/>
      <c r="DE31" s="742"/>
      <c r="DF31" s="742"/>
      <c r="DG31" s="742"/>
      <c r="DH31" s="742"/>
      <c r="DI31" s="742"/>
      <c r="DJ31" s="65"/>
      <c r="DK31" s="741"/>
      <c r="DL31" s="740"/>
      <c r="DM31" s="740"/>
      <c r="DN31" s="743"/>
      <c r="DO31" s="742"/>
      <c r="DP31" s="742"/>
      <c r="DQ31" s="742"/>
      <c r="DR31" s="742"/>
      <c r="DS31" s="742"/>
      <c r="DT31" s="742"/>
      <c r="DU31" s="65"/>
      <c r="DV31" s="741"/>
      <c r="DW31" s="740"/>
      <c r="DX31" s="740"/>
      <c r="DY31" s="743"/>
      <c r="DZ31" s="742"/>
      <c r="EA31" s="742"/>
      <c r="EB31" s="742"/>
      <c r="EC31" s="742"/>
      <c r="ED31" s="742"/>
      <c r="EE31" s="742"/>
      <c r="EF31" s="65"/>
      <c r="EG31" s="741"/>
      <c r="EH31" s="740"/>
      <c r="EI31" s="740"/>
      <c r="EJ31" s="743"/>
      <c r="EK31" s="742"/>
      <c r="EL31" s="742"/>
      <c r="EM31" s="742"/>
      <c r="EN31" s="742"/>
      <c r="EO31" s="742"/>
      <c r="EP31" s="742"/>
      <c r="EQ31" s="65"/>
      <c r="ER31" s="741"/>
      <c r="ES31" s="740"/>
      <c r="ET31" s="740"/>
      <c r="EU31" s="743"/>
      <c r="EV31" s="742"/>
      <c r="EW31" s="742"/>
      <c r="EX31" s="742"/>
      <c r="EY31" s="742"/>
      <c r="EZ31" s="742"/>
      <c r="FA31" s="742"/>
      <c r="FB31" s="65"/>
      <c r="FC31" s="741"/>
      <c r="FD31" s="740"/>
      <c r="FE31" s="740"/>
      <c r="FF31" s="743"/>
      <c r="FG31" s="742"/>
      <c r="FH31" s="742"/>
      <c r="FI31" s="742"/>
      <c r="FJ31" s="742"/>
      <c r="FK31" s="742"/>
      <c r="FL31" s="742"/>
      <c r="FM31" s="65"/>
      <c r="FN31" s="741"/>
      <c r="FO31" s="740"/>
      <c r="FP31" s="740"/>
      <c r="FQ31" s="743"/>
      <c r="FR31" s="742"/>
      <c r="FS31" s="742"/>
      <c r="FT31" s="742"/>
      <c r="FU31" s="742"/>
      <c r="FV31" s="742"/>
      <c r="FW31" s="742"/>
      <c r="FX31" s="65"/>
      <c r="FY31" s="741"/>
      <c r="FZ31" s="740"/>
      <c r="GA31" s="740"/>
      <c r="GB31" s="743"/>
      <c r="GC31" s="742"/>
      <c r="GD31" s="742"/>
      <c r="GE31" s="742"/>
      <c r="GF31" s="742"/>
      <c r="GG31" s="742"/>
      <c r="GH31" s="742"/>
      <c r="GI31" s="65"/>
      <c r="GJ31" s="741"/>
      <c r="GK31" s="740"/>
      <c r="GL31" s="740"/>
      <c r="GM31" s="743"/>
      <c r="GN31" s="742"/>
      <c r="GO31" s="742"/>
      <c r="GP31" s="742"/>
      <c r="GQ31" s="742"/>
      <c r="GR31" s="742"/>
      <c r="GS31" s="742"/>
      <c r="GT31" s="65"/>
      <c r="GU31" s="741"/>
      <c r="GV31" s="740"/>
      <c r="GW31" s="740"/>
      <c r="GX31" s="743"/>
      <c r="GY31" s="742"/>
      <c r="GZ31" s="742"/>
      <c r="HA31" s="742"/>
      <c r="HB31" s="742"/>
      <c r="HC31" s="742"/>
      <c r="HD31" s="742"/>
      <c r="HE31" s="65"/>
      <c r="HF31" s="741"/>
      <c r="HG31" s="740"/>
      <c r="HH31" s="740"/>
      <c r="HI31" s="743"/>
      <c r="HJ31" s="742"/>
      <c r="HK31" s="742"/>
      <c r="HL31" s="742"/>
      <c r="HM31" s="742"/>
      <c r="HN31" s="742"/>
      <c r="HO31" s="742"/>
      <c r="HP31" s="65"/>
      <c r="HQ31" s="741"/>
      <c r="HR31" s="740"/>
      <c r="HS31" s="740"/>
      <c r="HT31" s="743"/>
      <c r="HU31" s="742"/>
      <c r="HV31" s="742"/>
      <c r="HW31" s="742"/>
      <c r="HX31" s="742"/>
      <c r="HY31" s="742"/>
      <c r="HZ31" s="742"/>
      <c r="IA31" s="65"/>
      <c r="IB31" s="741"/>
      <c r="IC31" s="740"/>
      <c r="ID31" s="740"/>
    </row>
    <row r="32" spans="1:238" s="59" customFormat="1" ht="13" x14ac:dyDescent="0.15">
      <c r="A32" s="745"/>
      <c r="B32" s="86"/>
      <c r="C32" s="86"/>
      <c r="D32" s="744"/>
      <c r="E32" s="744"/>
      <c r="F32" s="744"/>
      <c r="G32" s="744"/>
      <c r="H32" s="744"/>
      <c r="I32" s="744"/>
      <c r="J32" s="65"/>
      <c r="K32" s="65"/>
      <c r="L32" s="65"/>
      <c r="M32" s="65"/>
      <c r="N32" s="65"/>
      <c r="O32" s="65"/>
      <c r="P32" s="65"/>
      <c r="Q32" s="65"/>
      <c r="R32" s="740"/>
      <c r="S32" s="743"/>
      <c r="T32" s="742"/>
      <c r="U32" s="742"/>
      <c r="V32" s="742"/>
      <c r="W32" s="742"/>
      <c r="X32" s="742"/>
      <c r="Y32" s="742"/>
      <c r="Z32" s="65"/>
      <c r="AA32" s="741"/>
      <c r="AB32" s="740"/>
      <c r="AC32" s="740"/>
      <c r="AD32" s="743"/>
      <c r="AE32" s="742"/>
      <c r="AF32" s="742"/>
      <c r="AG32" s="742"/>
      <c r="AH32" s="742"/>
      <c r="AI32" s="742"/>
      <c r="AJ32" s="742"/>
      <c r="AK32" s="65"/>
      <c r="AL32" s="741"/>
      <c r="AM32" s="740"/>
      <c r="AN32" s="740"/>
      <c r="AO32" s="743"/>
      <c r="AP32" s="742"/>
      <c r="AQ32" s="742"/>
      <c r="AR32" s="742"/>
      <c r="AS32" s="742"/>
      <c r="AT32" s="742"/>
      <c r="AU32" s="742"/>
      <c r="AV32" s="65"/>
      <c r="AW32" s="741"/>
      <c r="AX32" s="740"/>
      <c r="AY32" s="740"/>
      <c r="AZ32" s="743"/>
      <c r="BA32" s="742"/>
      <c r="BB32" s="742"/>
      <c r="BC32" s="742"/>
      <c r="BD32" s="742"/>
      <c r="BE32" s="742"/>
      <c r="BF32" s="742"/>
      <c r="BG32" s="65"/>
      <c r="BH32" s="741"/>
      <c r="BI32" s="740"/>
      <c r="BJ32" s="740"/>
      <c r="BK32" s="743"/>
      <c r="BL32" s="742"/>
      <c r="BM32" s="742"/>
      <c r="BN32" s="742"/>
      <c r="BO32" s="742"/>
      <c r="BP32" s="742"/>
      <c r="BQ32" s="742"/>
      <c r="BR32" s="65"/>
      <c r="BS32" s="741"/>
      <c r="BT32" s="740"/>
      <c r="BU32" s="740"/>
      <c r="BV32" s="743"/>
      <c r="BW32" s="742"/>
      <c r="BX32" s="742"/>
      <c r="BY32" s="742"/>
      <c r="BZ32" s="742"/>
      <c r="CA32" s="742"/>
      <c r="CB32" s="742"/>
      <c r="CC32" s="65"/>
      <c r="CD32" s="741"/>
      <c r="CE32" s="740"/>
      <c r="CF32" s="740"/>
      <c r="CG32" s="743"/>
      <c r="CH32" s="742"/>
      <c r="CI32" s="742"/>
      <c r="CJ32" s="742"/>
      <c r="CK32" s="742"/>
      <c r="CL32" s="742"/>
      <c r="CM32" s="742"/>
      <c r="CN32" s="65"/>
      <c r="CO32" s="741"/>
      <c r="CP32" s="740"/>
      <c r="CQ32" s="740"/>
      <c r="CR32" s="743"/>
      <c r="CS32" s="742"/>
      <c r="CT32" s="742"/>
      <c r="CU32" s="742"/>
      <c r="CV32" s="742"/>
      <c r="CW32" s="742"/>
      <c r="CX32" s="742"/>
      <c r="CY32" s="65"/>
      <c r="CZ32" s="741"/>
      <c r="DA32" s="740"/>
      <c r="DB32" s="740"/>
      <c r="DC32" s="743"/>
      <c r="DD32" s="742"/>
      <c r="DE32" s="742"/>
      <c r="DF32" s="742"/>
      <c r="DG32" s="742"/>
      <c r="DH32" s="742"/>
      <c r="DI32" s="742"/>
      <c r="DJ32" s="65"/>
      <c r="DK32" s="741"/>
      <c r="DL32" s="740"/>
      <c r="DM32" s="740"/>
      <c r="DN32" s="743"/>
      <c r="DO32" s="742"/>
      <c r="DP32" s="742"/>
      <c r="DQ32" s="742"/>
      <c r="DR32" s="742"/>
      <c r="DS32" s="742"/>
      <c r="DT32" s="742"/>
      <c r="DU32" s="65"/>
      <c r="DV32" s="741"/>
      <c r="DW32" s="740"/>
      <c r="DX32" s="740"/>
      <c r="DY32" s="743"/>
      <c r="DZ32" s="742"/>
      <c r="EA32" s="742"/>
      <c r="EB32" s="742"/>
      <c r="EC32" s="742"/>
      <c r="ED32" s="742"/>
      <c r="EE32" s="742"/>
      <c r="EF32" s="65"/>
      <c r="EG32" s="741"/>
      <c r="EH32" s="740"/>
      <c r="EI32" s="740"/>
      <c r="EJ32" s="743"/>
      <c r="EK32" s="742"/>
      <c r="EL32" s="742"/>
      <c r="EM32" s="742"/>
      <c r="EN32" s="742"/>
      <c r="EO32" s="742"/>
      <c r="EP32" s="742"/>
      <c r="EQ32" s="65"/>
      <c r="ER32" s="741"/>
      <c r="ES32" s="740"/>
      <c r="ET32" s="740"/>
      <c r="EU32" s="743"/>
      <c r="EV32" s="742"/>
      <c r="EW32" s="742"/>
      <c r="EX32" s="742"/>
      <c r="EY32" s="742"/>
      <c r="EZ32" s="742"/>
      <c r="FA32" s="742"/>
      <c r="FB32" s="65"/>
      <c r="FC32" s="741"/>
      <c r="FD32" s="740"/>
      <c r="FE32" s="740"/>
      <c r="FF32" s="743"/>
      <c r="FG32" s="742"/>
      <c r="FH32" s="742"/>
      <c r="FI32" s="742"/>
      <c r="FJ32" s="742"/>
      <c r="FK32" s="742"/>
      <c r="FL32" s="742"/>
      <c r="FM32" s="65"/>
      <c r="FN32" s="741"/>
      <c r="FO32" s="740"/>
      <c r="FP32" s="740"/>
      <c r="FQ32" s="743"/>
      <c r="FR32" s="742"/>
      <c r="FS32" s="742"/>
      <c r="FT32" s="742"/>
      <c r="FU32" s="742"/>
      <c r="FV32" s="742"/>
      <c r="FW32" s="742"/>
      <c r="FX32" s="65"/>
      <c r="FY32" s="741"/>
      <c r="FZ32" s="740"/>
      <c r="GA32" s="740"/>
      <c r="GB32" s="743"/>
      <c r="GC32" s="742"/>
      <c r="GD32" s="742"/>
      <c r="GE32" s="742"/>
      <c r="GF32" s="742"/>
      <c r="GG32" s="742"/>
      <c r="GH32" s="742"/>
      <c r="GI32" s="65"/>
      <c r="GJ32" s="741"/>
      <c r="GK32" s="740"/>
      <c r="GL32" s="740"/>
      <c r="GM32" s="743"/>
      <c r="GN32" s="742"/>
      <c r="GO32" s="742"/>
      <c r="GP32" s="742"/>
      <c r="GQ32" s="742"/>
      <c r="GR32" s="742"/>
      <c r="GS32" s="742"/>
      <c r="GT32" s="65"/>
      <c r="GU32" s="741"/>
      <c r="GV32" s="740"/>
      <c r="GW32" s="740"/>
      <c r="GX32" s="743"/>
      <c r="GY32" s="742"/>
      <c r="GZ32" s="742"/>
      <c r="HA32" s="742"/>
      <c r="HB32" s="742"/>
      <c r="HC32" s="742"/>
      <c r="HD32" s="742"/>
      <c r="HE32" s="65"/>
      <c r="HF32" s="741"/>
      <c r="HG32" s="740"/>
      <c r="HH32" s="740"/>
      <c r="HI32" s="743"/>
      <c r="HJ32" s="742"/>
      <c r="HK32" s="742"/>
      <c r="HL32" s="742"/>
      <c r="HM32" s="742"/>
      <c r="HN32" s="742"/>
      <c r="HO32" s="742"/>
      <c r="HP32" s="65"/>
      <c r="HQ32" s="741"/>
      <c r="HR32" s="740"/>
      <c r="HS32" s="740"/>
      <c r="HT32" s="743"/>
      <c r="HU32" s="742"/>
      <c r="HV32" s="742"/>
      <c r="HW32" s="742"/>
      <c r="HX32" s="742"/>
      <c r="HY32" s="742"/>
      <c r="HZ32" s="742"/>
      <c r="IA32" s="65"/>
      <c r="IB32" s="741"/>
      <c r="IC32" s="740"/>
      <c r="ID32" s="740"/>
    </row>
    <row r="35" spans="2:2" x14ac:dyDescent="0.15">
      <c r="B35" s="739" t="s">
        <v>1078</v>
      </c>
    </row>
  </sheetData>
  <mergeCells count="8">
    <mergeCell ref="A1:G1"/>
    <mergeCell ref="A3:G3"/>
    <mergeCell ref="B31:E31"/>
    <mergeCell ref="B4:G4"/>
    <mergeCell ref="B27:E27"/>
    <mergeCell ref="B28:E28"/>
    <mergeCell ref="B29:E29"/>
    <mergeCell ref="B30:E30"/>
  </mergeCell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0D4EC3-9ED4-3B46-9E22-D4F04A821D9D}">
  <dimension ref="A1:AA73"/>
  <sheetViews>
    <sheetView showGridLines="0" zoomScaleNormal="100" zoomScalePageLayoutView="85" workbookViewId="0">
      <pane xSplit="2" ySplit="4" topLeftCell="C5" activePane="bottomRight" state="frozen"/>
      <selection sqref="A1:P1"/>
      <selection pane="topRight" sqref="A1:P1"/>
      <selection pane="bottomLeft" sqref="A1:P1"/>
      <selection pane="bottomRight"/>
    </sheetView>
  </sheetViews>
  <sheetFormatPr baseColWidth="10" defaultColWidth="9.1640625" defaultRowHeight="13" x14ac:dyDescent="0.15"/>
  <cols>
    <col min="1" max="1" width="3.6640625" style="272" customWidth="1"/>
    <col min="2" max="2" width="60.6640625" style="268" customWidth="1"/>
    <col min="3" max="4" width="13.6640625" style="268" customWidth="1"/>
    <col min="5" max="6" width="14.6640625" style="270" customWidth="1"/>
    <col min="7" max="13" width="14.6640625" style="268" customWidth="1"/>
    <col min="14" max="14" width="15.6640625" style="268" customWidth="1"/>
    <col min="15" max="15" width="2.6640625" style="268" customWidth="1"/>
    <col min="16" max="16" width="9.1640625" style="268"/>
    <col min="17" max="24" width="12.33203125" style="268" customWidth="1"/>
    <col min="25" max="25" width="19" style="268" customWidth="1"/>
    <col min="26" max="26" width="11.33203125" style="268" bestFit="1" customWidth="1"/>
    <col min="27" max="114" width="9.1640625" style="268"/>
    <col min="115" max="115" width="10.83203125" style="268" bestFit="1" customWidth="1"/>
    <col min="116" max="16384" width="9.1640625" style="268"/>
  </cols>
  <sheetData>
    <row r="1" spans="1:27" ht="20" customHeight="1" x14ac:dyDescent="0.2">
      <c r="B1" s="853" t="s">
        <v>1103</v>
      </c>
      <c r="C1" s="853"/>
      <c r="D1" s="853"/>
      <c r="E1" s="853"/>
      <c r="F1" s="853"/>
      <c r="G1" s="853"/>
      <c r="H1" s="853"/>
      <c r="I1" s="853"/>
      <c r="J1" s="853"/>
      <c r="K1" s="853"/>
      <c r="L1" s="853"/>
      <c r="M1" s="853"/>
      <c r="N1" s="853"/>
    </row>
    <row r="2" spans="1:27" ht="20" customHeight="1" x14ac:dyDescent="0.2">
      <c r="B2" s="853" t="s">
        <v>1102</v>
      </c>
      <c r="C2" s="853"/>
      <c r="D2" s="853"/>
      <c r="E2" s="853"/>
      <c r="F2" s="853"/>
      <c r="G2" s="853"/>
      <c r="H2" s="853"/>
      <c r="I2" s="853"/>
      <c r="J2" s="853"/>
      <c r="K2" s="853"/>
      <c r="L2" s="853"/>
      <c r="M2" s="853"/>
      <c r="N2" s="853"/>
    </row>
    <row r="3" spans="1:27" ht="25" customHeight="1" thickBot="1" x14ac:dyDescent="0.25">
      <c r="A3" s="833"/>
      <c r="B3" s="833"/>
      <c r="C3" s="833"/>
      <c r="D3" s="833"/>
      <c r="E3" s="833"/>
      <c r="F3" s="833"/>
      <c r="G3" s="833"/>
      <c r="H3" s="833"/>
      <c r="I3" s="833"/>
      <c r="J3" s="833"/>
      <c r="K3" s="833"/>
      <c r="L3" s="833"/>
      <c r="M3" s="833"/>
      <c r="N3" s="833"/>
      <c r="O3" s="267"/>
      <c r="P3" s="267"/>
      <c r="Q3" s="267"/>
      <c r="R3" s="267"/>
      <c r="S3" s="267"/>
      <c r="T3" s="267"/>
    </row>
    <row r="4" spans="1:27" s="276" customFormat="1" ht="45" x14ac:dyDescent="0.15">
      <c r="A4" s="281"/>
      <c r="B4" s="419" t="s">
        <v>1101</v>
      </c>
      <c r="C4" s="417" t="s">
        <v>1100</v>
      </c>
      <c r="D4" s="417" t="s">
        <v>245</v>
      </c>
      <c r="E4" s="416" t="s">
        <v>244</v>
      </c>
      <c r="F4" s="695" t="s">
        <v>995</v>
      </c>
      <c r="G4" s="412" t="s">
        <v>34</v>
      </c>
      <c r="H4" s="412" t="s">
        <v>33</v>
      </c>
      <c r="I4" s="412" t="s">
        <v>32</v>
      </c>
      <c r="J4" s="412" t="s">
        <v>31</v>
      </c>
      <c r="K4" s="412" t="s">
        <v>30</v>
      </c>
      <c r="L4" s="412" t="s">
        <v>29</v>
      </c>
      <c r="M4" s="412" t="s">
        <v>28</v>
      </c>
      <c r="N4" s="413" t="s">
        <v>1099</v>
      </c>
    </row>
    <row r="5" spans="1:27" ht="14.25" customHeight="1" x14ac:dyDescent="0.15">
      <c r="B5" s="494"/>
      <c r="C5" s="493"/>
      <c r="D5" s="492"/>
      <c r="E5" s="491"/>
      <c r="F5" s="491"/>
      <c r="G5" s="364"/>
      <c r="H5" s="364"/>
      <c r="I5" s="364"/>
      <c r="J5" s="364"/>
      <c r="K5" s="364"/>
      <c r="L5" s="364"/>
      <c r="M5" s="364"/>
      <c r="N5" s="526"/>
    </row>
    <row r="6" spans="1:27" ht="14.25" customHeight="1" x14ac:dyDescent="0.15">
      <c r="B6" s="349" t="s">
        <v>1098</v>
      </c>
      <c r="C6" s="326"/>
      <c r="D6" s="459"/>
      <c r="E6" s="362"/>
      <c r="F6" s="525"/>
      <c r="G6" s="464"/>
      <c r="H6" s="464"/>
      <c r="I6" s="464"/>
      <c r="J6" s="464"/>
      <c r="K6" s="464"/>
      <c r="L6" s="464"/>
      <c r="M6" s="464"/>
      <c r="N6" s="360"/>
    </row>
    <row r="7" spans="1:27" ht="14.25" customHeight="1" x14ac:dyDescent="0.15">
      <c r="B7" s="340" t="s">
        <v>1097</v>
      </c>
      <c r="C7" s="338">
        <v>1</v>
      </c>
      <c r="D7" s="337">
        <v>307693.9061751081</v>
      </c>
      <c r="E7" s="346">
        <f>C7*D7</f>
        <v>307693.9061751081</v>
      </c>
      <c r="F7" s="783">
        <v>0.02</v>
      </c>
      <c r="G7" s="332">
        <f>$E7</f>
        <v>307693.9061751081</v>
      </c>
      <c r="H7" s="332">
        <f t="shared" ref="H7:L9" si="0">G7*(1+$F7)</f>
        <v>313847.78429861029</v>
      </c>
      <c r="I7" s="332">
        <f t="shared" si="0"/>
        <v>320124.73998458253</v>
      </c>
      <c r="J7" s="332">
        <f t="shared" si="0"/>
        <v>326527.23478427419</v>
      </c>
      <c r="K7" s="332">
        <f t="shared" si="0"/>
        <v>333057.77947995969</v>
      </c>
      <c r="L7" s="332">
        <f t="shared" si="0"/>
        <v>339718.93506955891</v>
      </c>
      <c r="M7" s="332">
        <v>0</v>
      </c>
      <c r="N7" s="331">
        <f>SUM(G7:M7)</f>
        <v>1940970.3797920938</v>
      </c>
    </row>
    <row r="8" spans="1:27" ht="14.25" customHeight="1" x14ac:dyDescent="0.15">
      <c r="B8" s="340" t="s">
        <v>192</v>
      </c>
      <c r="C8" s="338"/>
      <c r="D8" s="337"/>
      <c r="E8" s="346">
        <f>C8*D8</f>
        <v>0</v>
      </c>
      <c r="F8" s="783">
        <v>0</v>
      </c>
      <c r="G8" s="332">
        <f>$E8</f>
        <v>0</v>
      </c>
      <c r="H8" s="332">
        <f t="shared" si="0"/>
        <v>0</v>
      </c>
      <c r="I8" s="332">
        <f t="shared" si="0"/>
        <v>0</v>
      </c>
      <c r="J8" s="332">
        <f t="shared" si="0"/>
        <v>0</v>
      </c>
      <c r="K8" s="332">
        <f t="shared" si="0"/>
        <v>0</v>
      </c>
      <c r="L8" s="332">
        <f t="shared" si="0"/>
        <v>0</v>
      </c>
      <c r="M8" s="332">
        <v>0</v>
      </c>
      <c r="N8" s="331">
        <f>SUM(G8:M8)</f>
        <v>0</v>
      </c>
    </row>
    <row r="9" spans="1:27" ht="14.25" customHeight="1" x14ac:dyDescent="0.15">
      <c r="B9" s="340" t="s">
        <v>191</v>
      </c>
      <c r="C9" s="338"/>
      <c r="D9" s="337"/>
      <c r="E9" s="346">
        <f>C9*D9</f>
        <v>0</v>
      </c>
      <c r="F9" s="783">
        <v>0</v>
      </c>
      <c r="G9" s="332">
        <f>$E9</f>
        <v>0</v>
      </c>
      <c r="H9" s="332">
        <f t="shared" si="0"/>
        <v>0</v>
      </c>
      <c r="I9" s="332">
        <f t="shared" si="0"/>
        <v>0</v>
      </c>
      <c r="J9" s="332">
        <f t="shared" si="0"/>
        <v>0</v>
      </c>
      <c r="K9" s="332">
        <f t="shared" si="0"/>
        <v>0</v>
      </c>
      <c r="L9" s="332">
        <f t="shared" si="0"/>
        <v>0</v>
      </c>
      <c r="M9" s="332">
        <v>0</v>
      </c>
      <c r="N9" s="331">
        <f>SUM(G9:M9)</f>
        <v>0</v>
      </c>
    </row>
    <row r="10" spans="1:27" ht="14.25" customHeight="1" x14ac:dyDescent="0.15">
      <c r="B10" s="328" t="s">
        <v>1096</v>
      </c>
      <c r="C10" s="326">
        <f>SUM(C7:C9)</f>
        <v>1</v>
      </c>
      <c r="D10" s="325"/>
      <c r="E10" s="362">
        <f>SUM(E7:E9)</f>
        <v>307693.9061751081</v>
      </c>
      <c r="F10" s="783"/>
      <c r="G10" s="332">
        <f t="shared" ref="G10:M10" si="1">SUM(G7:G9)</f>
        <v>307693.9061751081</v>
      </c>
      <c r="H10" s="332">
        <f t="shared" si="1"/>
        <v>313847.78429861029</v>
      </c>
      <c r="I10" s="332">
        <f t="shared" si="1"/>
        <v>320124.73998458253</v>
      </c>
      <c r="J10" s="332">
        <f t="shared" si="1"/>
        <v>326527.23478427419</v>
      </c>
      <c r="K10" s="332">
        <f t="shared" si="1"/>
        <v>333057.77947995969</v>
      </c>
      <c r="L10" s="332">
        <f t="shared" si="1"/>
        <v>339718.93506955891</v>
      </c>
      <c r="M10" s="332">
        <f t="shared" si="1"/>
        <v>0</v>
      </c>
      <c r="N10" s="331">
        <f>SUM(G10:M10)</f>
        <v>1940970.3797920938</v>
      </c>
    </row>
    <row r="11" spans="1:27" ht="14.25" customHeight="1" x14ac:dyDescent="0.15">
      <c r="B11" s="523"/>
      <c r="C11" s="522"/>
      <c r="D11" s="521"/>
      <c r="E11" s="520"/>
      <c r="F11" s="520"/>
      <c r="G11" s="519"/>
      <c r="H11" s="519"/>
      <c r="I11" s="519"/>
      <c r="J11" s="519"/>
      <c r="K11" s="519"/>
      <c r="L11" s="519"/>
      <c r="M11" s="519"/>
      <c r="N11" s="791"/>
      <c r="O11" s="438"/>
      <c r="Y11" s="293"/>
      <c r="Z11" s="293"/>
      <c r="AA11" s="517"/>
    </row>
    <row r="12" spans="1:27" ht="14.25" customHeight="1" x14ac:dyDescent="0.15">
      <c r="B12" s="790" t="s">
        <v>1095</v>
      </c>
      <c r="C12" s="789"/>
      <c r="D12" s="788"/>
      <c r="E12" s="787"/>
      <c r="F12" s="787"/>
      <c r="G12" s="786"/>
      <c r="H12" s="785"/>
      <c r="I12" s="453"/>
      <c r="J12" s="453"/>
      <c r="K12" s="453"/>
      <c r="L12" s="453"/>
      <c r="M12" s="453"/>
      <c r="N12" s="784"/>
    </row>
    <row r="13" spans="1:27" ht="14.25" customHeight="1" x14ac:dyDescent="0.15">
      <c r="B13" s="340" t="s">
        <v>1094</v>
      </c>
      <c r="C13" s="338">
        <v>1</v>
      </c>
      <c r="D13" s="337">
        <v>167459.76803888395</v>
      </c>
      <c r="E13" s="346">
        <f>C13*D13</f>
        <v>167459.76803888395</v>
      </c>
      <c r="F13" s="783">
        <v>0.02</v>
      </c>
      <c r="G13" s="332">
        <f>$E13</f>
        <v>167459.76803888395</v>
      </c>
      <c r="H13" s="332">
        <f t="shared" ref="H13:L15" si="2">G13*(1+$F13)</f>
        <v>170808.96339966165</v>
      </c>
      <c r="I13" s="332">
        <f t="shared" si="2"/>
        <v>174225.14266765487</v>
      </c>
      <c r="J13" s="332">
        <f t="shared" si="2"/>
        <v>177709.64552100797</v>
      </c>
      <c r="K13" s="332">
        <f t="shared" si="2"/>
        <v>181263.83843142813</v>
      </c>
      <c r="L13" s="332">
        <f t="shared" si="2"/>
        <v>184889.11520005669</v>
      </c>
      <c r="M13" s="332">
        <v>0</v>
      </c>
      <c r="N13" s="331">
        <f>SUM(G13:M13)</f>
        <v>1056356.4732586932</v>
      </c>
    </row>
    <row r="14" spans="1:27" ht="14.25" customHeight="1" x14ac:dyDescent="0.15">
      <c r="B14" s="340" t="s">
        <v>192</v>
      </c>
      <c r="C14" s="338"/>
      <c r="D14" s="337"/>
      <c r="E14" s="346">
        <f>C14*D14</f>
        <v>0</v>
      </c>
      <c r="F14" s="783">
        <v>0</v>
      </c>
      <c r="G14" s="332">
        <f>$E14</f>
        <v>0</v>
      </c>
      <c r="H14" s="332">
        <f t="shared" si="2"/>
        <v>0</v>
      </c>
      <c r="I14" s="332">
        <f t="shared" si="2"/>
        <v>0</v>
      </c>
      <c r="J14" s="332">
        <f t="shared" si="2"/>
        <v>0</v>
      </c>
      <c r="K14" s="332">
        <f t="shared" si="2"/>
        <v>0</v>
      </c>
      <c r="L14" s="332">
        <f t="shared" si="2"/>
        <v>0</v>
      </c>
      <c r="M14" s="332">
        <v>0</v>
      </c>
      <c r="N14" s="331">
        <f>SUM(G14:M14)</f>
        <v>0</v>
      </c>
    </row>
    <row r="15" spans="1:27" ht="14.25" customHeight="1" x14ac:dyDescent="0.15">
      <c r="B15" s="340" t="s">
        <v>191</v>
      </c>
      <c r="C15" s="338"/>
      <c r="D15" s="337"/>
      <c r="E15" s="346">
        <f>C15*D15</f>
        <v>0</v>
      </c>
      <c r="F15" s="783">
        <v>0</v>
      </c>
      <c r="G15" s="332">
        <f>$E15</f>
        <v>0</v>
      </c>
      <c r="H15" s="332">
        <f t="shared" si="2"/>
        <v>0</v>
      </c>
      <c r="I15" s="332">
        <f t="shared" si="2"/>
        <v>0</v>
      </c>
      <c r="J15" s="332">
        <f t="shared" si="2"/>
        <v>0</v>
      </c>
      <c r="K15" s="332">
        <f t="shared" si="2"/>
        <v>0</v>
      </c>
      <c r="L15" s="332">
        <f t="shared" si="2"/>
        <v>0</v>
      </c>
      <c r="M15" s="332">
        <v>0</v>
      </c>
      <c r="N15" s="331">
        <f>SUM(G15:M15)</f>
        <v>0</v>
      </c>
    </row>
    <row r="16" spans="1:27" ht="14.25" customHeight="1" x14ac:dyDescent="0.15">
      <c r="B16" s="328" t="s">
        <v>1093</v>
      </c>
      <c r="C16" s="326">
        <f>SUM(C13:C15)</f>
        <v>1</v>
      </c>
      <c r="D16" s="325"/>
      <c r="E16" s="362">
        <f>SUM(E13:E15)</f>
        <v>167459.76803888395</v>
      </c>
      <c r="F16" s="783"/>
      <c r="G16" s="332">
        <f t="shared" ref="G16:M16" si="3">SUM(G13:G15)</f>
        <v>167459.76803888395</v>
      </c>
      <c r="H16" s="332">
        <f t="shared" si="3"/>
        <v>170808.96339966165</v>
      </c>
      <c r="I16" s="332">
        <f t="shared" si="3"/>
        <v>174225.14266765487</v>
      </c>
      <c r="J16" s="332">
        <f t="shared" si="3"/>
        <v>177709.64552100797</v>
      </c>
      <c r="K16" s="332">
        <f t="shared" si="3"/>
        <v>181263.83843142813</v>
      </c>
      <c r="L16" s="332">
        <f t="shared" si="3"/>
        <v>184889.11520005669</v>
      </c>
      <c r="M16" s="332">
        <f t="shared" si="3"/>
        <v>0</v>
      </c>
      <c r="N16" s="331">
        <f>SUM(G16:M16)</f>
        <v>1056356.4732586932</v>
      </c>
    </row>
    <row r="17" spans="1:26" ht="14.25" customHeight="1" x14ac:dyDescent="0.15">
      <c r="B17" s="312"/>
      <c r="C17" s="310"/>
      <c r="D17" s="309"/>
      <c r="E17" s="308"/>
      <c r="F17" s="308"/>
      <c r="G17" s="305"/>
      <c r="H17" s="305"/>
      <c r="I17" s="305"/>
      <c r="J17" s="305"/>
      <c r="K17" s="305"/>
      <c r="L17" s="305"/>
      <c r="M17" s="305"/>
      <c r="N17" s="306"/>
      <c r="Y17" s="293"/>
      <c r="Z17" s="293"/>
    </row>
    <row r="18" spans="1:26" ht="14.25" customHeight="1" x14ac:dyDescent="0.15">
      <c r="B18" s="790" t="s">
        <v>1092</v>
      </c>
      <c r="C18" s="789"/>
      <c r="D18" s="788"/>
      <c r="E18" s="787"/>
      <c r="F18" s="787"/>
      <c r="G18" s="786"/>
      <c r="H18" s="785"/>
      <c r="I18" s="453"/>
      <c r="J18" s="453"/>
      <c r="K18" s="453"/>
      <c r="L18" s="453"/>
      <c r="M18" s="453"/>
      <c r="N18" s="784"/>
      <c r="Y18" s="293"/>
      <c r="Z18" s="293"/>
    </row>
    <row r="19" spans="1:26" ht="14.25" customHeight="1" x14ac:dyDescent="0.15">
      <c r="B19" s="340" t="s">
        <v>1091</v>
      </c>
      <c r="C19" s="338">
        <v>1</v>
      </c>
      <c r="D19" s="337">
        <v>165347.46895249476</v>
      </c>
      <c r="E19" s="346">
        <f>C19*D19</f>
        <v>165347.46895249476</v>
      </c>
      <c r="F19" s="783">
        <v>0.02</v>
      </c>
      <c r="G19" s="332">
        <f>$E19</f>
        <v>165347.46895249476</v>
      </c>
      <c r="H19" s="332">
        <f t="shared" ref="H19:L21" si="4">G19*(1+$F19)</f>
        <v>168654.41833154467</v>
      </c>
      <c r="I19" s="332">
        <f t="shared" si="4"/>
        <v>172027.50669817557</v>
      </c>
      <c r="J19" s="332">
        <f t="shared" si="4"/>
        <v>175468.05683213909</v>
      </c>
      <c r="K19" s="332">
        <f t="shared" si="4"/>
        <v>178977.41796878187</v>
      </c>
      <c r="L19" s="332">
        <f t="shared" si="4"/>
        <v>182556.96632815752</v>
      </c>
      <c r="M19" s="332">
        <v>0</v>
      </c>
      <c r="N19" s="331">
        <f>SUM(G19:M19)</f>
        <v>1043031.8351112935</v>
      </c>
      <c r="Y19" s="293"/>
      <c r="Z19" s="293"/>
    </row>
    <row r="20" spans="1:26" ht="14.25" customHeight="1" x14ac:dyDescent="0.15">
      <c r="B20" s="340" t="s">
        <v>1090</v>
      </c>
      <c r="C20" s="338">
        <v>1</v>
      </c>
      <c r="D20" s="337">
        <v>1783744.1357081619</v>
      </c>
      <c r="E20" s="346">
        <f>C20*D20</f>
        <v>1783744.1357081619</v>
      </c>
      <c r="F20" s="783">
        <v>0.02</v>
      </c>
      <c r="G20" s="332">
        <f>$E20</f>
        <v>1783744.1357081619</v>
      </c>
      <c r="H20" s="332">
        <f t="shared" si="4"/>
        <v>1819419.0184223251</v>
      </c>
      <c r="I20" s="332">
        <f t="shared" si="4"/>
        <v>1855807.3987907716</v>
      </c>
      <c r="J20" s="332">
        <f t="shared" si="4"/>
        <v>1892923.5467665871</v>
      </c>
      <c r="K20" s="332">
        <f t="shared" si="4"/>
        <v>1930782.017701919</v>
      </c>
      <c r="L20" s="332">
        <f t="shared" si="4"/>
        <v>1969397.6580559574</v>
      </c>
      <c r="M20" s="332">
        <v>0</v>
      </c>
      <c r="N20" s="331">
        <f>SUM(G20:M20)</f>
        <v>11252073.77544572</v>
      </c>
      <c r="Y20" s="293"/>
      <c r="Z20" s="293"/>
    </row>
    <row r="21" spans="1:26" ht="14.25" customHeight="1" x14ac:dyDescent="0.15">
      <c r="B21" s="340" t="s">
        <v>191</v>
      </c>
      <c r="C21" s="338"/>
      <c r="D21" s="337"/>
      <c r="E21" s="346">
        <f>C21*D21</f>
        <v>0</v>
      </c>
      <c r="F21" s="783">
        <v>0</v>
      </c>
      <c r="G21" s="332">
        <f>$E21</f>
        <v>0</v>
      </c>
      <c r="H21" s="332">
        <f t="shared" si="4"/>
        <v>0</v>
      </c>
      <c r="I21" s="332">
        <f t="shared" si="4"/>
        <v>0</v>
      </c>
      <c r="J21" s="332">
        <f t="shared" si="4"/>
        <v>0</v>
      </c>
      <c r="K21" s="332">
        <f t="shared" si="4"/>
        <v>0</v>
      </c>
      <c r="L21" s="332">
        <f t="shared" si="4"/>
        <v>0</v>
      </c>
      <c r="M21" s="332">
        <v>0</v>
      </c>
      <c r="N21" s="331">
        <f>SUM(G21:M21)</f>
        <v>0</v>
      </c>
      <c r="Y21" s="293"/>
      <c r="Z21" s="293"/>
    </row>
    <row r="22" spans="1:26" ht="14.25" customHeight="1" x14ac:dyDescent="0.15">
      <c r="B22" s="328" t="s">
        <v>1089</v>
      </c>
      <c r="C22" s="326">
        <f>SUM(C19:C21)</f>
        <v>2</v>
      </c>
      <c r="D22" s="325"/>
      <c r="E22" s="362">
        <f>SUM(E19:E21)</f>
        <v>1949091.6046606565</v>
      </c>
      <c r="F22" s="783"/>
      <c r="G22" s="332">
        <f t="shared" ref="G22:M22" si="5">SUM(G19:G21)</f>
        <v>1949091.6046606565</v>
      </c>
      <c r="H22" s="332">
        <f t="shared" si="5"/>
        <v>1988073.4367538698</v>
      </c>
      <c r="I22" s="332">
        <f t="shared" si="5"/>
        <v>2027834.9054889472</v>
      </c>
      <c r="J22" s="332">
        <f t="shared" si="5"/>
        <v>2068391.6035987262</v>
      </c>
      <c r="K22" s="332">
        <f t="shared" si="5"/>
        <v>2109759.4356707009</v>
      </c>
      <c r="L22" s="332">
        <f t="shared" si="5"/>
        <v>2151954.624384115</v>
      </c>
      <c r="M22" s="332">
        <f t="shared" si="5"/>
        <v>0</v>
      </c>
      <c r="N22" s="331">
        <f>SUM(G22:M22)</f>
        <v>12295105.610557014</v>
      </c>
      <c r="Y22" s="293"/>
      <c r="Z22" s="293"/>
    </row>
    <row r="23" spans="1:26" ht="14.25" customHeight="1" x14ac:dyDescent="0.15">
      <c r="B23" s="312"/>
      <c r="C23" s="310"/>
      <c r="D23" s="309"/>
      <c r="E23" s="308"/>
      <c r="F23" s="308"/>
      <c r="G23" s="782"/>
      <c r="H23" s="782"/>
      <c r="I23" s="782"/>
      <c r="J23" s="782"/>
      <c r="K23" s="782"/>
      <c r="L23" s="782"/>
      <c r="M23" s="782"/>
      <c r="N23" s="781"/>
      <c r="Y23" s="293"/>
      <c r="Z23" s="293"/>
    </row>
    <row r="24" spans="1:26" ht="14.25" customHeight="1" thickBot="1" x14ac:dyDescent="0.2">
      <c r="B24" s="434" t="s">
        <v>1088</v>
      </c>
      <c r="C24" s="432"/>
      <c r="D24" s="431"/>
      <c r="E24" s="430">
        <f>SUM(E10,E16,E22)</f>
        <v>2424245.2788746487</v>
      </c>
      <c r="F24" s="430"/>
      <c r="G24" s="430">
        <f t="shared" ref="G24:N24" si="6">SUM(G10,G16,G22)</f>
        <v>2424245.2788746487</v>
      </c>
      <c r="H24" s="430">
        <f t="shared" si="6"/>
        <v>2472730.1844521416</v>
      </c>
      <c r="I24" s="430">
        <f t="shared" si="6"/>
        <v>2522184.7881411845</v>
      </c>
      <c r="J24" s="430">
        <f t="shared" si="6"/>
        <v>2572628.4839040083</v>
      </c>
      <c r="K24" s="430">
        <f t="shared" si="6"/>
        <v>2624081.0535820886</v>
      </c>
      <c r="L24" s="430">
        <f t="shared" si="6"/>
        <v>2676562.6746537304</v>
      </c>
      <c r="M24" s="430">
        <f t="shared" si="6"/>
        <v>0</v>
      </c>
      <c r="N24" s="430">
        <f t="shared" si="6"/>
        <v>15292432.463607801</v>
      </c>
      <c r="Q24" s="276"/>
      <c r="R24" s="276"/>
      <c r="S24" s="276"/>
      <c r="T24" s="276"/>
      <c r="U24" s="276"/>
      <c r="V24" s="276"/>
      <c r="W24" s="276"/>
      <c r="X24" s="276"/>
      <c r="Y24" s="293"/>
      <c r="Z24" s="293"/>
    </row>
    <row r="25" spans="1:26" x14ac:dyDescent="0.15">
      <c r="B25" s="295"/>
      <c r="C25" s="295"/>
      <c r="D25" s="295"/>
      <c r="E25" s="294"/>
      <c r="F25" s="294"/>
      <c r="G25" s="273"/>
      <c r="H25" s="273"/>
      <c r="I25" s="273"/>
      <c r="J25" s="273"/>
      <c r="K25" s="273"/>
      <c r="L25" s="273"/>
      <c r="M25" s="273"/>
      <c r="N25" s="273"/>
      <c r="Q25" s="276"/>
      <c r="R25" s="276"/>
      <c r="S25" s="276"/>
      <c r="T25" s="276"/>
      <c r="U25" s="276"/>
      <c r="V25" s="276"/>
      <c r="W25" s="276"/>
      <c r="X25" s="276"/>
      <c r="Y25" s="293"/>
      <c r="Z25" s="293"/>
    </row>
    <row r="26" spans="1:26" x14ac:dyDescent="0.15">
      <c r="N26" s="292"/>
    </row>
    <row r="27" spans="1:26" ht="20" customHeight="1" x14ac:dyDescent="0.15">
      <c r="B27" s="825" t="s">
        <v>2</v>
      </c>
      <c r="C27" s="854"/>
      <c r="D27" s="854"/>
      <c r="E27" s="854"/>
      <c r="F27" s="854"/>
      <c r="G27" s="854"/>
      <c r="H27" s="854"/>
      <c r="I27" s="854"/>
      <c r="J27" s="854"/>
      <c r="K27" s="854"/>
      <c r="L27" s="854"/>
      <c r="M27" s="854"/>
      <c r="N27" s="826"/>
    </row>
    <row r="28" spans="1:26" x14ac:dyDescent="0.15">
      <c r="A28" s="290">
        <v>1</v>
      </c>
      <c r="B28" s="823"/>
      <c r="C28" s="824"/>
      <c r="D28" s="824"/>
      <c r="E28" s="824"/>
      <c r="F28" s="824"/>
      <c r="G28" s="824"/>
      <c r="H28" s="824"/>
      <c r="I28" s="824"/>
      <c r="J28" s="824"/>
      <c r="K28" s="824"/>
      <c r="L28" s="824"/>
      <c r="M28" s="824"/>
      <c r="N28" s="852"/>
    </row>
    <row r="29" spans="1:26" x14ac:dyDescent="0.15">
      <c r="A29" s="290">
        <v>2</v>
      </c>
      <c r="B29" s="823"/>
      <c r="C29" s="824"/>
      <c r="D29" s="824"/>
      <c r="E29" s="824"/>
      <c r="F29" s="824"/>
      <c r="G29" s="824"/>
      <c r="H29" s="824"/>
      <c r="I29" s="824"/>
      <c r="J29" s="824"/>
      <c r="K29" s="824"/>
      <c r="L29" s="824"/>
      <c r="M29" s="824"/>
      <c r="N29" s="852"/>
    </row>
    <row r="30" spans="1:26" x14ac:dyDescent="0.15">
      <c r="A30" s="290">
        <v>3</v>
      </c>
      <c r="B30" s="823"/>
      <c r="C30" s="824"/>
      <c r="D30" s="824"/>
      <c r="E30" s="824"/>
      <c r="F30" s="824"/>
      <c r="G30" s="824"/>
      <c r="H30" s="824"/>
      <c r="I30" s="824"/>
      <c r="J30" s="824"/>
      <c r="K30" s="824"/>
      <c r="L30" s="824"/>
      <c r="M30" s="824"/>
      <c r="N30" s="852"/>
    </row>
    <row r="31" spans="1:26" x14ac:dyDescent="0.15">
      <c r="A31" s="290">
        <v>4</v>
      </c>
      <c r="B31" s="823"/>
      <c r="C31" s="824"/>
      <c r="D31" s="824"/>
      <c r="E31" s="824"/>
      <c r="F31" s="824"/>
      <c r="G31" s="824"/>
      <c r="H31" s="824"/>
      <c r="I31" s="824"/>
      <c r="J31" s="824"/>
      <c r="K31" s="824"/>
      <c r="L31" s="824"/>
      <c r="M31" s="824"/>
      <c r="N31" s="852"/>
    </row>
    <row r="32" spans="1:26" x14ac:dyDescent="0.15">
      <c r="A32" s="290">
        <v>5</v>
      </c>
      <c r="B32" s="823"/>
      <c r="C32" s="824"/>
      <c r="D32" s="824"/>
      <c r="E32" s="824"/>
      <c r="F32" s="824"/>
      <c r="G32" s="824"/>
      <c r="H32" s="824"/>
      <c r="I32" s="824"/>
      <c r="J32" s="824"/>
      <c r="K32" s="824"/>
      <c r="L32" s="824"/>
      <c r="M32" s="824"/>
      <c r="N32" s="852"/>
    </row>
    <row r="33" spans="2:14" x14ac:dyDescent="0.15">
      <c r="B33" s="287"/>
      <c r="C33" s="287"/>
      <c r="D33" s="287"/>
      <c r="E33" s="286"/>
      <c r="F33" s="286"/>
      <c r="G33" s="287"/>
    </row>
    <row r="34" spans="2:14" x14ac:dyDescent="0.15">
      <c r="B34" s="287"/>
      <c r="C34" s="287"/>
      <c r="D34" s="287"/>
      <c r="E34" s="286"/>
      <c r="F34" s="286"/>
      <c r="G34" s="17"/>
      <c r="H34" s="11"/>
      <c r="I34" s="11"/>
      <c r="J34" s="11"/>
      <c r="K34" s="11"/>
      <c r="L34" s="11"/>
      <c r="M34" s="11"/>
    </row>
    <row r="35" spans="2:14" x14ac:dyDescent="0.15">
      <c r="B35" s="276"/>
      <c r="C35" s="276"/>
      <c r="D35" s="276"/>
      <c r="E35" s="275"/>
      <c r="F35" s="275"/>
      <c r="G35" s="7"/>
      <c r="H35" s="7"/>
      <c r="I35" s="7"/>
      <c r="J35" s="7"/>
      <c r="K35" s="7"/>
      <c r="L35" s="7"/>
      <c r="M35" s="7"/>
      <c r="N35" s="502"/>
    </row>
    <row r="36" spans="2:14" x14ac:dyDescent="0.15">
      <c r="B36" s="276"/>
      <c r="C36" s="276"/>
      <c r="D36" s="276"/>
      <c r="E36" s="275"/>
      <c r="F36" s="275"/>
      <c r="N36" s="502"/>
    </row>
    <row r="37" spans="2:14" x14ac:dyDescent="0.15">
      <c r="G37" s="282"/>
      <c r="H37" s="282"/>
      <c r="I37" s="282"/>
      <c r="J37" s="282"/>
      <c r="K37" s="282"/>
      <c r="L37" s="282"/>
      <c r="M37" s="282"/>
      <c r="N37" s="273"/>
    </row>
    <row r="38" spans="2:14" x14ac:dyDescent="0.15">
      <c r="G38" s="282"/>
      <c r="H38" s="282"/>
      <c r="I38" s="282"/>
      <c r="J38" s="282"/>
      <c r="K38" s="282"/>
      <c r="L38" s="282"/>
      <c r="M38" s="282"/>
      <c r="N38" s="273"/>
    </row>
    <row r="39" spans="2:14" x14ac:dyDescent="0.15">
      <c r="G39" s="282"/>
      <c r="H39" s="282"/>
      <c r="I39" s="282"/>
      <c r="J39" s="282"/>
      <c r="K39" s="282"/>
      <c r="L39" s="282"/>
      <c r="M39" s="282"/>
      <c r="N39" s="273"/>
    </row>
    <row r="40" spans="2:14" x14ac:dyDescent="0.15">
      <c r="G40" s="282"/>
      <c r="H40" s="282"/>
      <c r="I40" s="282"/>
      <c r="J40" s="282"/>
      <c r="K40" s="282"/>
      <c r="L40" s="282"/>
      <c r="M40" s="282"/>
      <c r="N40" s="273"/>
    </row>
    <row r="41" spans="2:14" x14ac:dyDescent="0.15">
      <c r="G41" s="282"/>
      <c r="H41" s="282"/>
      <c r="I41" s="282"/>
      <c r="J41" s="282"/>
      <c r="K41" s="282"/>
      <c r="L41" s="282"/>
      <c r="M41" s="282"/>
      <c r="N41" s="273"/>
    </row>
    <row r="42" spans="2:14" x14ac:dyDescent="0.15">
      <c r="B42" s="276"/>
      <c r="C42" s="276"/>
      <c r="D42" s="276"/>
      <c r="E42" s="275"/>
      <c r="F42" s="275"/>
      <c r="G42" s="273"/>
      <c r="H42" s="273"/>
      <c r="I42" s="273"/>
      <c r="J42" s="273"/>
      <c r="K42" s="273"/>
      <c r="L42" s="273"/>
      <c r="M42" s="273"/>
      <c r="N42" s="273"/>
    </row>
    <row r="43" spans="2:14" x14ac:dyDescent="0.15">
      <c r="G43" s="282"/>
      <c r="H43" s="282"/>
      <c r="I43" s="282"/>
      <c r="J43" s="282"/>
      <c r="K43" s="282"/>
      <c r="L43" s="282"/>
      <c r="M43" s="282"/>
      <c r="N43" s="273"/>
    </row>
    <row r="44" spans="2:14" x14ac:dyDescent="0.15">
      <c r="B44" s="276"/>
      <c r="C44" s="276"/>
      <c r="D44" s="276"/>
      <c r="E44" s="275"/>
      <c r="F44" s="275"/>
      <c r="G44" s="282"/>
      <c r="H44" s="282"/>
      <c r="I44" s="282"/>
      <c r="J44" s="282"/>
      <c r="K44" s="282"/>
      <c r="L44" s="282"/>
      <c r="M44" s="282"/>
      <c r="N44" s="273"/>
    </row>
    <row r="45" spans="2:14" x14ac:dyDescent="0.15">
      <c r="B45" s="272"/>
      <c r="C45" s="272"/>
      <c r="D45" s="272"/>
      <c r="G45" s="282"/>
      <c r="H45" s="282"/>
      <c r="I45" s="282"/>
      <c r="J45" s="282"/>
      <c r="K45" s="282"/>
      <c r="L45" s="282"/>
      <c r="M45" s="282"/>
      <c r="N45" s="273"/>
    </row>
    <row r="46" spans="2:14" x14ac:dyDescent="0.15">
      <c r="G46" s="282"/>
      <c r="H46" s="282"/>
      <c r="I46" s="282"/>
      <c r="J46" s="282"/>
      <c r="K46" s="282"/>
      <c r="L46" s="282"/>
      <c r="M46" s="282"/>
      <c r="N46" s="273"/>
    </row>
    <row r="47" spans="2:14" x14ac:dyDescent="0.15">
      <c r="G47" s="282"/>
      <c r="H47" s="282"/>
      <c r="I47" s="282"/>
      <c r="J47" s="282"/>
      <c r="K47" s="282"/>
      <c r="L47" s="282"/>
      <c r="M47" s="282"/>
      <c r="N47" s="273"/>
    </row>
    <row r="48" spans="2:14" x14ac:dyDescent="0.15">
      <c r="G48" s="282"/>
      <c r="H48" s="282"/>
      <c r="I48" s="282"/>
      <c r="J48" s="282"/>
      <c r="K48" s="282"/>
      <c r="L48" s="282"/>
      <c r="M48" s="282"/>
      <c r="N48" s="273"/>
    </row>
    <row r="49" spans="2:14" x14ac:dyDescent="0.15">
      <c r="G49" s="282"/>
      <c r="H49" s="282"/>
      <c r="I49" s="282"/>
      <c r="J49" s="282"/>
      <c r="K49" s="282"/>
      <c r="L49" s="282"/>
      <c r="M49" s="282"/>
      <c r="N49" s="273"/>
    </row>
    <row r="50" spans="2:14" x14ac:dyDescent="0.15">
      <c r="B50" s="276"/>
      <c r="C50" s="276"/>
      <c r="D50" s="276"/>
      <c r="E50" s="275"/>
      <c r="F50" s="275"/>
      <c r="G50" s="279"/>
      <c r="H50" s="279"/>
      <c r="I50" s="279"/>
      <c r="J50" s="279"/>
      <c r="K50" s="279"/>
      <c r="L50" s="279"/>
      <c r="M50" s="279"/>
      <c r="N50" s="279"/>
    </row>
    <row r="51" spans="2:14" x14ac:dyDescent="0.15">
      <c r="B51" s="276"/>
      <c r="C51" s="276"/>
      <c r="D51" s="276"/>
      <c r="E51" s="275"/>
      <c r="F51" s="275"/>
      <c r="G51" s="279"/>
      <c r="H51" s="279"/>
      <c r="I51" s="279"/>
      <c r="J51" s="279"/>
      <c r="K51" s="279"/>
      <c r="L51" s="279"/>
      <c r="M51" s="279"/>
      <c r="N51" s="273"/>
    </row>
    <row r="52" spans="2:14" x14ac:dyDescent="0.15">
      <c r="B52" s="276"/>
      <c r="C52" s="276"/>
      <c r="D52" s="276"/>
      <c r="E52" s="275"/>
      <c r="F52" s="275"/>
      <c r="G52" s="279"/>
      <c r="H52" s="279"/>
      <c r="I52" s="279"/>
      <c r="J52" s="279"/>
      <c r="K52" s="279"/>
      <c r="L52" s="279"/>
      <c r="M52" s="279"/>
      <c r="N52" s="273"/>
    </row>
    <row r="53" spans="2:14" x14ac:dyDescent="0.15">
      <c r="B53" s="272"/>
      <c r="C53" s="272"/>
      <c r="D53" s="272"/>
      <c r="G53" s="282"/>
      <c r="H53" s="282"/>
      <c r="I53" s="282"/>
      <c r="J53" s="282"/>
      <c r="K53" s="282"/>
      <c r="L53" s="282"/>
      <c r="M53" s="282"/>
      <c r="N53" s="273"/>
    </row>
    <row r="54" spans="2:14" x14ac:dyDescent="0.15">
      <c r="B54" s="281"/>
      <c r="C54" s="281"/>
      <c r="D54" s="281"/>
      <c r="E54" s="275"/>
      <c r="F54" s="275"/>
      <c r="G54" s="282"/>
      <c r="H54" s="282"/>
      <c r="I54" s="282"/>
      <c r="J54" s="282"/>
      <c r="K54" s="282"/>
      <c r="L54" s="282"/>
      <c r="M54" s="282"/>
      <c r="N54" s="273"/>
    </row>
    <row r="55" spans="2:14" x14ac:dyDescent="0.15">
      <c r="B55" s="272"/>
      <c r="C55" s="272"/>
      <c r="D55" s="272"/>
      <c r="G55" s="282"/>
      <c r="H55" s="282"/>
      <c r="I55" s="282"/>
      <c r="J55" s="282"/>
      <c r="K55" s="282"/>
      <c r="L55" s="282"/>
      <c r="M55" s="282"/>
      <c r="N55" s="273"/>
    </row>
    <row r="56" spans="2:14" x14ac:dyDescent="0.15">
      <c r="G56" s="282"/>
      <c r="H56" s="282"/>
      <c r="I56" s="282"/>
      <c r="J56" s="282"/>
      <c r="K56" s="282"/>
      <c r="L56" s="282"/>
      <c r="M56" s="282"/>
      <c r="N56" s="273"/>
    </row>
    <row r="57" spans="2:14" x14ac:dyDescent="0.15">
      <c r="B57" s="272"/>
      <c r="C57" s="272"/>
      <c r="D57" s="272"/>
      <c r="G57" s="282"/>
      <c r="H57" s="282"/>
      <c r="I57" s="282"/>
      <c r="J57" s="282"/>
      <c r="K57" s="282"/>
      <c r="L57" s="282"/>
      <c r="M57" s="282"/>
      <c r="N57" s="273"/>
    </row>
    <row r="58" spans="2:14" x14ac:dyDescent="0.15">
      <c r="G58" s="282"/>
      <c r="H58" s="282"/>
      <c r="I58" s="282"/>
      <c r="J58" s="282"/>
      <c r="K58" s="282"/>
      <c r="L58" s="282"/>
      <c r="M58" s="282"/>
      <c r="N58" s="273"/>
    </row>
    <row r="59" spans="2:14" x14ac:dyDescent="0.15">
      <c r="B59" s="272"/>
      <c r="C59" s="272"/>
      <c r="D59" s="272"/>
      <c r="G59" s="282"/>
      <c r="H59" s="282"/>
      <c r="I59" s="282"/>
      <c r="J59" s="282"/>
      <c r="K59" s="282"/>
      <c r="L59" s="282"/>
      <c r="M59" s="282"/>
      <c r="N59" s="273"/>
    </row>
    <row r="60" spans="2:14" x14ac:dyDescent="0.15">
      <c r="B60" s="281"/>
      <c r="C60" s="281"/>
      <c r="D60" s="281"/>
      <c r="E60" s="275"/>
      <c r="F60" s="275"/>
      <c r="G60" s="279"/>
      <c r="H60" s="279"/>
      <c r="I60" s="279"/>
      <c r="J60" s="279"/>
      <c r="K60" s="279"/>
      <c r="L60" s="279"/>
      <c r="M60" s="279"/>
      <c r="N60" s="279"/>
    </row>
    <row r="61" spans="2:14" x14ac:dyDescent="0.15">
      <c r="B61" s="272"/>
      <c r="C61" s="272"/>
      <c r="D61" s="272"/>
      <c r="G61" s="282"/>
      <c r="H61" s="282"/>
      <c r="I61" s="282"/>
      <c r="J61" s="282"/>
      <c r="K61" s="282"/>
      <c r="L61" s="282"/>
      <c r="M61" s="282"/>
      <c r="N61" s="273"/>
    </row>
    <row r="62" spans="2:14" x14ac:dyDescent="0.15">
      <c r="B62" s="276"/>
      <c r="C62" s="276"/>
      <c r="D62" s="276"/>
      <c r="E62" s="275"/>
      <c r="F62" s="275"/>
      <c r="G62" s="282"/>
      <c r="H62" s="282"/>
      <c r="I62" s="282"/>
      <c r="J62" s="282"/>
      <c r="K62" s="282"/>
      <c r="L62" s="282"/>
      <c r="M62" s="282"/>
      <c r="N62" s="273"/>
    </row>
    <row r="63" spans="2:14" x14ac:dyDescent="0.15">
      <c r="B63" s="272"/>
      <c r="C63" s="272"/>
      <c r="D63" s="272"/>
      <c r="G63" s="282"/>
      <c r="H63" s="282"/>
      <c r="I63" s="282"/>
      <c r="J63" s="282"/>
      <c r="K63" s="282"/>
      <c r="L63" s="282"/>
      <c r="M63" s="282"/>
      <c r="N63" s="273"/>
    </row>
    <row r="64" spans="2:14" x14ac:dyDescent="0.15">
      <c r="G64" s="282"/>
      <c r="H64" s="282"/>
      <c r="I64" s="282"/>
      <c r="J64" s="282"/>
      <c r="K64" s="282"/>
      <c r="L64" s="282"/>
      <c r="M64" s="282"/>
      <c r="N64" s="273"/>
    </row>
    <row r="65" spans="2:14" x14ac:dyDescent="0.15">
      <c r="G65" s="282"/>
      <c r="H65" s="282"/>
      <c r="I65" s="282"/>
      <c r="J65" s="282"/>
      <c r="K65" s="282"/>
      <c r="L65" s="282"/>
      <c r="M65" s="282"/>
      <c r="N65" s="273"/>
    </row>
    <row r="66" spans="2:14" x14ac:dyDescent="0.15">
      <c r="G66" s="282"/>
      <c r="H66" s="282"/>
      <c r="I66" s="282"/>
      <c r="J66" s="282"/>
      <c r="K66" s="282"/>
      <c r="L66" s="282"/>
      <c r="M66" s="282"/>
      <c r="N66" s="273"/>
    </row>
    <row r="67" spans="2:14" x14ac:dyDescent="0.15">
      <c r="G67" s="282"/>
      <c r="H67" s="282"/>
      <c r="I67" s="282"/>
      <c r="J67" s="282"/>
      <c r="K67" s="282"/>
      <c r="L67" s="282"/>
      <c r="M67" s="282"/>
      <c r="N67" s="273"/>
    </row>
    <row r="68" spans="2:14" x14ac:dyDescent="0.15">
      <c r="B68" s="281"/>
      <c r="C68" s="281"/>
      <c r="D68" s="281"/>
      <c r="E68" s="275"/>
      <c r="F68" s="275"/>
      <c r="G68" s="279"/>
      <c r="H68" s="279"/>
      <c r="I68" s="279"/>
      <c r="J68" s="279"/>
      <c r="K68" s="279"/>
      <c r="L68" s="279"/>
      <c r="M68" s="279"/>
      <c r="N68" s="279"/>
    </row>
    <row r="69" spans="2:14" x14ac:dyDescent="0.15">
      <c r="B69" s="281"/>
      <c r="C69" s="281"/>
      <c r="D69" s="281"/>
      <c r="E69" s="275"/>
      <c r="F69" s="275"/>
      <c r="G69" s="279"/>
      <c r="H69" s="279"/>
      <c r="I69" s="279"/>
      <c r="J69" s="279"/>
      <c r="K69" s="279"/>
      <c r="L69" s="279"/>
      <c r="M69" s="279"/>
      <c r="N69" s="273"/>
    </row>
    <row r="70" spans="2:14" x14ac:dyDescent="0.15">
      <c r="B70" s="281"/>
      <c r="C70" s="281"/>
      <c r="D70" s="281"/>
      <c r="E70" s="275"/>
      <c r="F70" s="275"/>
      <c r="G70" s="279"/>
      <c r="H70" s="279"/>
      <c r="I70" s="279"/>
      <c r="J70" s="279"/>
      <c r="K70" s="279"/>
      <c r="L70" s="279"/>
      <c r="M70" s="279"/>
      <c r="N70" s="273"/>
    </row>
    <row r="71" spans="2:14" x14ac:dyDescent="0.15">
      <c r="G71" s="278"/>
      <c r="H71" s="278"/>
      <c r="I71" s="278"/>
      <c r="J71" s="278"/>
      <c r="K71" s="278"/>
      <c r="L71" s="278"/>
      <c r="M71" s="278"/>
      <c r="N71" s="278"/>
    </row>
    <row r="72" spans="2:14" x14ac:dyDescent="0.15">
      <c r="G72" s="278"/>
      <c r="H72" s="278"/>
      <c r="I72" s="278"/>
      <c r="J72" s="278"/>
      <c r="K72" s="278"/>
      <c r="L72" s="278"/>
      <c r="M72" s="278"/>
      <c r="N72" s="278"/>
    </row>
    <row r="73" spans="2:14" x14ac:dyDescent="0.15">
      <c r="B73" s="276"/>
      <c r="C73" s="276"/>
      <c r="D73" s="276"/>
      <c r="E73" s="275"/>
      <c r="F73" s="275"/>
      <c r="G73" s="273"/>
      <c r="H73" s="273"/>
      <c r="I73" s="273"/>
      <c r="J73" s="273"/>
      <c r="K73" s="273"/>
      <c r="L73" s="273"/>
      <c r="M73" s="273"/>
      <c r="N73" s="273"/>
    </row>
  </sheetData>
  <mergeCells count="9">
    <mergeCell ref="B30:N30"/>
    <mergeCell ref="B31:N31"/>
    <mergeCell ref="B32:N32"/>
    <mergeCell ref="B1:N1"/>
    <mergeCell ref="B2:N2"/>
    <mergeCell ref="B27:N27"/>
    <mergeCell ref="B28:N28"/>
    <mergeCell ref="B29:N29"/>
    <mergeCell ref="A3:N3"/>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EADFF556683AB408B5AD743E47E9D61" ma:contentTypeVersion="3" ma:contentTypeDescription="Create a new document." ma:contentTypeScope="" ma:versionID="3406f6b1704228d0de536a567644b880">
  <xsd:schema xmlns:xsd="http://www.w3.org/2001/XMLSchema" xmlns:xs="http://www.w3.org/2001/XMLSchema" xmlns:p="http://schemas.microsoft.com/office/2006/metadata/properties" xmlns:ns2="500343c0-af67-4d55-b6f3-a7838e163d14" xmlns:ns3="acf0423a-e8b0-460b-af0c-adcd6e43b1d3" targetNamespace="http://schemas.microsoft.com/office/2006/metadata/properties" ma:root="true" ma:fieldsID="9c5c77b440390183a002e4d3b03d4529" ns2:_="" ns3:_="">
    <xsd:import namespace="500343c0-af67-4d55-b6f3-a7838e163d14"/>
    <xsd:import namespace="acf0423a-e8b0-460b-af0c-adcd6e43b1d3"/>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0343c0-af67-4d55-b6f3-a7838e163d14"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acf0423a-e8b0-460b-af0c-adcd6e43b1d3"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5bce90d6-5a2c-47e0-8337-aac7acda0e97" ContentTypeId="0x0101" PreviousValue="false" LastSyncTimeStamp="2017-02-08T00:21:31.923Z"/>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_dlc_DocId xmlns="500343c0-af67-4d55-b6f3-a7838e163d14">PROCURE-1005594763-162</_dlc_DocId>
    <_dlc_DocIdUrl xmlns="500343c0-af67-4d55-b6f3-a7838e163d14">
      <Url>https://osicagov.sharepoint.com/sites/Procurement/CalSAWS/_layouts/15/DocIdRedir.aspx?ID=PROCURE-1005594763-162</Url>
      <Description>PROCURE-1005594763-162</Description>
    </_dlc_DocIdUrl>
  </documentManagement>
</p:properties>
</file>

<file path=customXml/itemProps1.xml><?xml version="1.0" encoding="utf-8"?>
<ds:datastoreItem xmlns:ds="http://schemas.openxmlformats.org/officeDocument/2006/customXml" ds:itemID="{FD4DE2B2-8EEA-40FD-AF79-6BF93CD11259}"/>
</file>

<file path=customXml/itemProps2.xml><?xml version="1.0" encoding="utf-8"?>
<ds:datastoreItem xmlns:ds="http://schemas.openxmlformats.org/officeDocument/2006/customXml" ds:itemID="{F4803102-F7A5-4959-9389-2EBADB9B0628}"/>
</file>

<file path=customXml/itemProps3.xml><?xml version="1.0" encoding="utf-8"?>
<ds:datastoreItem xmlns:ds="http://schemas.openxmlformats.org/officeDocument/2006/customXml" ds:itemID="{0F0C2206-F01A-463F-9F51-C8BAF006ECD3}"/>
</file>

<file path=customXml/itemProps4.xml><?xml version="1.0" encoding="utf-8"?>
<ds:datastoreItem xmlns:ds="http://schemas.openxmlformats.org/officeDocument/2006/customXml" ds:itemID="{E51F6949-467B-46A1-86D7-6D44CDC46453}"/>
</file>

<file path=customXml/itemProps5.xml><?xml version="1.0" encoding="utf-8"?>
<ds:datastoreItem xmlns:ds="http://schemas.openxmlformats.org/officeDocument/2006/customXml" ds:itemID="{F791E70E-DAD2-4F7F-B123-858F0BDA69E2}"/>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23</vt:i4>
      </vt:variant>
      <vt:variant>
        <vt:lpstr>Named Ranges</vt:lpstr>
      </vt:variant>
      <vt:variant>
        <vt:i4>42</vt:i4>
      </vt:variant>
    </vt:vector>
  </HeadingPairs>
  <TitlesOfParts>
    <vt:vector size="65" baseType="lpstr">
      <vt:lpstr>1. Infrastructure SFY Summary</vt:lpstr>
      <vt:lpstr>2. Infrastructure Deliverables</vt:lpstr>
      <vt:lpstr>3. Transition-In Staff Loading</vt:lpstr>
      <vt:lpstr>4. Infrastructure HW</vt:lpstr>
      <vt:lpstr>5. Infrastructure SW</vt:lpstr>
      <vt:lpstr>6. Infrastructure Telecom</vt:lpstr>
      <vt:lpstr>7. Infrastructure Services</vt:lpstr>
      <vt:lpstr>8. Infrastructure Staff Loading</vt:lpstr>
      <vt:lpstr>8.1 Base Year 1 Staff Loading</vt:lpstr>
      <vt:lpstr>8.2 Base Year 2 Staff Loading</vt:lpstr>
      <vt:lpstr>8.3 Base Year 3 Staff Loading</vt:lpstr>
      <vt:lpstr>8.4 Base Year 4 Staff Loading</vt:lpstr>
      <vt:lpstr>8.5 Base Year 5 Staff Loading</vt:lpstr>
      <vt:lpstr>8.6 Base Year 6 Staff Loading</vt:lpstr>
      <vt:lpstr>9. Optional Extension Year 1</vt:lpstr>
      <vt:lpstr>10. Optional Extension Year 2</vt:lpstr>
      <vt:lpstr>11. Optional Extension Year 3</vt:lpstr>
      <vt:lpstr>12. Optional Extension Year 4</vt:lpstr>
      <vt:lpstr>13. Hourly Rate Card</vt:lpstr>
      <vt:lpstr>14. CO Hourly Rate Card</vt:lpstr>
      <vt:lpstr>15. Optional Imaging</vt:lpstr>
      <vt:lpstr>16. AWS IaaS Resources</vt:lpstr>
      <vt:lpstr>17. Other</vt:lpstr>
      <vt:lpstr>'1. Infrastructure SFY Summary'!Print_Area</vt:lpstr>
      <vt:lpstr>'10. Optional Extension Year 2'!Print_Area</vt:lpstr>
      <vt:lpstr>'11. Optional Extension Year 3'!Print_Area</vt:lpstr>
      <vt:lpstr>'12. Optional Extension Year 4'!Print_Area</vt:lpstr>
      <vt:lpstr>'13. Hourly Rate Card'!Print_Area</vt:lpstr>
      <vt:lpstr>'14. CO Hourly Rate Card'!Print_Area</vt:lpstr>
      <vt:lpstr>'15. Optional Imaging'!Print_Area</vt:lpstr>
      <vt:lpstr>'17. Other'!Print_Area</vt:lpstr>
      <vt:lpstr>'2. Infrastructure Deliverables'!Print_Area</vt:lpstr>
      <vt:lpstr>'3. Transition-In Staff Loading'!Print_Area</vt:lpstr>
      <vt:lpstr>'4. Infrastructure HW'!Print_Area</vt:lpstr>
      <vt:lpstr>'5. Infrastructure SW'!Print_Area</vt:lpstr>
      <vt:lpstr>'6. Infrastructure Telecom'!Print_Area</vt:lpstr>
      <vt:lpstr>'7. Infrastructure Services'!Print_Area</vt:lpstr>
      <vt:lpstr>'8. Infrastructure Staff Loading'!Print_Area</vt:lpstr>
      <vt:lpstr>'8.1 Base Year 1 Staff Loading'!Print_Area</vt:lpstr>
      <vt:lpstr>'8.2 Base Year 2 Staff Loading'!Print_Area</vt:lpstr>
      <vt:lpstr>'8.3 Base Year 3 Staff Loading'!Print_Area</vt:lpstr>
      <vt:lpstr>'8.4 Base Year 4 Staff Loading'!Print_Area</vt:lpstr>
      <vt:lpstr>'8.5 Base Year 5 Staff Loading'!Print_Area</vt:lpstr>
      <vt:lpstr>'8.6 Base Year 6 Staff Loading'!Print_Area</vt:lpstr>
      <vt:lpstr>'9. Optional Extension Year 1'!Print_Area</vt:lpstr>
      <vt:lpstr>'1. Infrastructure SFY Summary'!Print_Titles</vt:lpstr>
      <vt:lpstr>'10. Optional Extension Year 2'!Print_Titles</vt:lpstr>
      <vt:lpstr>'11. Optional Extension Year 3'!Print_Titles</vt:lpstr>
      <vt:lpstr>'12. Optional Extension Year 4'!Print_Titles</vt:lpstr>
      <vt:lpstr>'15. Optional Imaging'!Print_Titles</vt:lpstr>
      <vt:lpstr>'17. Other'!Print_Titles</vt:lpstr>
      <vt:lpstr>'2. Infrastructure Deliverables'!Print_Titles</vt:lpstr>
      <vt:lpstr>'3. Transition-In Staff Loading'!Print_Titles</vt:lpstr>
      <vt:lpstr>'4. Infrastructure HW'!Print_Titles</vt:lpstr>
      <vt:lpstr>'5. Infrastructure SW'!Print_Titles</vt:lpstr>
      <vt:lpstr>'6. Infrastructure Telecom'!Print_Titles</vt:lpstr>
      <vt:lpstr>'7. Infrastructure Services'!Print_Titles</vt:lpstr>
      <vt:lpstr>'8. Infrastructure Staff Loading'!Print_Titles</vt:lpstr>
      <vt:lpstr>'8.1 Base Year 1 Staff Loading'!Print_Titles</vt:lpstr>
      <vt:lpstr>'8.2 Base Year 2 Staff Loading'!Print_Titles</vt:lpstr>
      <vt:lpstr>'8.3 Base Year 3 Staff Loading'!Print_Titles</vt:lpstr>
      <vt:lpstr>'8.4 Base Year 4 Staff Loading'!Print_Titles</vt:lpstr>
      <vt:lpstr>'8.5 Base Year 5 Staff Loading'!Print_Titles</vt:lpstr>
      <vt:lpstr>'8.6 Base Year 6 Staff Loading'!Print_Titles</vt:lpstr>
      <vt:lpstr>'9. Optional Extension Year 1'!Print_Titles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Kent Klein</dc:creator>
  <cp:lastModifiedBy>Madeline Kinsman (Denver College)</cp:lastModifiedBy>
  <dcterms:created xsi:type="dcterms:W3CDTF">2023-11-27T18:37:39Z</dcterms:created>
  <dcterms:modified xsi:type="dcterms:W3CDTF">2023-11-29T16:27:36Z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0x010100AEADFF556683AB408B5AD743E47E9D61</vt:lpwstr>
  </property>
  <property fmtid="{D5CDD505-2E9C-101B-9397-08002B2CF9AE}" pid="3" name="_dlc_DocIdItemGuid">
    <vt:lpwstr>0d2fee03-de9d-437c-a338-5f22275e816f</vt:lpwstr>
  </property>
</Properties>
</file>