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worksheets/sheet3.xml" ContentType="application/vnd.openxmlformats-officedocument.spreadsheetml.worksheet+xml"/>
  <Override PartName="/xl/drawings/drawing4.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xl/externalLinks/externalLink1.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9"/>
  <workbookPr defaultThemeVersion="166925"/>
  <mc:AlternateContent xmlns:mc="http://schemas.openxmlformats.org/markup-compatibility/2006">
    <mc:Choice Requires="x15">
      <x15ac:absPath xmlns:x15ac="http://schemas.microsoft.com/office/spreadsheetml/2010/11/ac" url="/Users/kentrklein/Documents/Deals/CalSAWS/Submission/Submission 2023 08 29/"/>
    </mc:Choice>
  </mc:AlternateContent>
  <xr:revisionPtr revIDLastSave="0" documentId="13_ncr:1_{B05ABA7E-4406-EF4F-8A01-78D79D09FEAE}" xr6:coauthVersionLast="47" xr6:coauthVersionMax="47" xr10:uidLastSave="{00000000-0000-0000-0000-000000000000}"/>
  <bookViews>
    <workbookView xWindow="-100" yWindow="680" windowWidth="26240" windowHeight="15200" xr2:uid="{1A617AEE-BA97-E249-A4CA-E8051E9502C6}"/>
  </bookViews>
  <sheets>
    <sheet name="1. Infrastructure SFY Summary" sheetId="1" r:id="rId1"/>
    <sheet name="2. Infrastructure Deliverables" sheetId="2" r:id="rId2"/>
    <sheet name="3. Transition-In Staff Loading" sheetId="3" r:id="rId3"/>
    <sheet name="4. Infrastructure HW" sheetId="4" r:id="rId4"/>
    <sheet name="5. Infrastructure SW" sheetId="5" r:id="rId5"/>
    <sheet name="6. Infrastructure Telecom" sheetId="6" r:id="rId6"/>
    <sheet name="7. Infrastructure Services" sheetId="7" r:id="rId7"/>
    <sheet name="8. Infrastructure Staff Loading" sheetId="8" r:id="rId8"/>
    <sheet name="8.1 Base Year 1 Staff Loading" sheetId="9" r:id="rId9"/>
    <sheet name="8.2 Base Year 2 Staff Loading" sheetId="10" r:id="rId10"/>
    <sheet name="8.3 Base Year 3 Staff Loading" sheetId="11" r:id="rId11"/>
    <sheet name="8.4 Base Year 4 Staff Loading" sheetId="12" r:id="rId12"/>
    <sheet name="8.5 Base Year 5 Staff Loading" sheetId="13" r:id="rId13"/>
    <sheet name="8.6 Base Year 6 Staff Loading" sheetId="14" r:id="rId14"/>
    <sheet name="9. Optional Extension Year 1" sheetId="15" r:id="rId15"/>
    <sheet name="10. Optional Extension Year 2" sheetId="16" r:id="rId16"/>
    <sheet name="11. Optional Extension Year 3" sheetId="17" r:id="rId17"/>
    <sheet name="12. Optional Extension Year 4" sheetId="18" r:id="rId18"/>
    <sheet name="13. Hourly Rate Card" sheetId="19" r:id="rId19"/>
    <sheet name="14. CO Hourly Rate Card" sheetId="20" r:id="rId20"/>
    <sheet name="15. Optional Imaging" sheetId="21" r:id="rId21"/>
    <sheet name="16. AWS IaaS Resources" sheetId="22" r:id="rId22"/>
    <sheet name="17. Other" sheetId="23" r:id="rId23"/>
  </sheets>
  <externalReferences>
    <externalReference r:id="rId24"/>
  </externalReferences>
  <definedNames>
    <definedName name="_________s2" hidden="1">#N/A</definedName>
    <definedName name="________s2" hidden="1">#N/A</definedName>
    <definedName name="______s2" hidden="1">#N/A</definedName>
    <definedName name="______ttt1" hidden="1">{#N/A,#N/A,TRUE,"Start Here";#N/A,#N/A,TRUE,"Title";#N/A,#N/A,TRUE,"TS ";#N/A,#N/A,TRUE,"WP";#N/A,#N/A,TRUE,"IE1 ";#N/A,#N/A,TRUE,"IE2 ";#N/A,#N/A,TRUE,"Rev1 ";#N/A,#N/A,TRUE,"Rev2 ";#N/A,#N/A,TRUE,"Rev3 ";#N/A,#N/A,TRUE,"GP1 ";#N/A,#N/A,TRUE,"GP2 ";#N/A,#N/A,TRUE,"Exp1 ";#N/A,#N/A,TRUE,"Exp2 ";#N/A,#N/A,TRUE,"Exp3 ";#N/A,#N/A,TRUE,"GIM ";#N/A,#N/A,TRUE,"Res ";#N/A,#N/A,TRUE,"Solutions";#N/A,#N/A,TRUE,"EBO 1"}</definedName>
    <definedName name="_____s2" hidden="1">#N/A</definedName>
    <definedName name="_____ttt1" hidden="1">{#N/A,#N/A,TRUE,"Start Here";#N/A,#N/A,TRUE,"Title";#N/A,#N/A,TRUE,"TS ";#N/A,#N/A,TRUE,"WP";#N/A,#N/A,TRUE,"IE1 ";#N/A,#N/A,TRUE,"IE2 ";#N/A,#N/A,TRUE,"Rev1 ";#N/A,#N/A,TRUE,"Rev2 ";#N/A,#N/A,TRUE,"Rev3 ";#N/A,#N/A,TRUE,"GP1 ";#N/A,#N/A,TRUE,"GP2 ";#N/A,#N/A,TRUE,"Exp1 ";#N/A,#N/A,TRUE,"Exp2 ";#N/A,#N/A,TRUE,"Exp3 ";#N/A,#N/A,TRUE,"GIM ";#N/A,#N/A,TRUE,"Res ";#N/A,#N/A,TRUE,"Solutions";#N/A,#N/A,TRUE,"EBO 1"}</definedName>
    <definedName name="____a1" hidden="1">{"Page 1",#N/A,TRUE,"Sheet1";"Page 2",#N/A,TRUE,"Sheet1"}</definedName>
    <definedName name="____BU4" hidden="1">{"Page 1",#N/A,TRUE,"Sheet1";"Page 2",#N/A,TRUE,"Sheet1"}</definedName>
    <definedName name="____BU5" hidden="1">{"Page 1",#N/A,TRUE,"Sheet1";"Page 2",#N/A,TRUE,"Sheet1"}</definedName>
    <definedName name="____s2" hidden="1">#N/A</definedName>
    <definedName name="____ttt1" hidden="1">{#N/A,#N/A,TRUE,"Start Here";#N/A,#N/A,TRUE,"Title";#N/A,#N/A,TRUE,"TS ";#N/A,#N/A,TRUE,"WP";#N/A,#N/A,TRUE,"IE1 ";#N/A,#N/A,TRUE,"IE2 ";#N/A,#N/A,TRUE,"Rev1 ";#N/A,#N/A,TRUE,"Rev2 ";#N/A,#N/A,TRUE,"Rev3 ";#N/A,#N/A,TRUE,"GP1 ";#N/A,#N/A,TRUE,"GP2 ";#N/A,#N/A,TRUE,"Exp1 ";#N/A,#N/A,TRUE,"Exp2 ";#N/A,#N/A,TRUE,"Exp3 ";#N/A,#N/A,TRUE,"GIM ";#N/A,#N/A,TRUE,"Res ";#N/A,#N/A,TRUE,"Solutions";#N/A,#N/A,TRUE,"EBO 1"}</definedName>
    <definedName name="___a1" hidden="1">{"Page 1",#N/A,TRUE,"Sheet1";"Page 2",#N/A,TRUE,"Sheet1"}</definedName>
    <definedName name="___BU4" hidden="1">{"Page 1",#N/A,TRUE,"Sheet1";"Page 2",#N/A,TRUE,"Sheet1"}</definedName>
    <definedName name="___BU5" hidden="1">{"Page 1",#N/A,TRUE,"Sheet1";"Page 2",#N/A,TRUE,"Sheet1"}</definedName>
    <definedName name="___INDEX_SHEET___ASAP_Utilities">#REF!</definedName>
    <definedName name="___mds_first_cell___">#REF!</definedName>
    <definedName name="___mds_view_data___">#REF!</definedName>
    <definedName name="___ttt1" hidden="1">{#N/A,#N/A,TRUE,"Start Here";#N/A,#N/A,TRUE,"Title";#N/A,#N/A,TRUE,"TS ";#N/A,#N/A,TRUE,"WP";#N/A,#N/A,TRUE,"IE1 ";#N/A,#N/A,TRUE,"IE2 ";#N/A,#N/A,TRUE,"Rev1 ";#N/A,#N/A,TRUE,"Rev2 ";#N/A,#N/A,TRUE,"Rev3 ";#N/A,#N/A,TRUE,"GP1 ";#N/A,#N/A,TRUE,"GP2 ";#N/A,#N/A,TRUE,"Exp1 ";#N/A,#N/A,TRUE,"Exp2 ";#N/A,#N/A,TRUE,"Exp3 ";#N/A,#N/A,TRUE,"GIM ";#N/A,#N/A,TRUE,"Res ";#N/A,#N/A,TRUE,"Solutions";#N/A,#N/A,TRUE,"EBO 1"}</definedName>
    <definedName name="___xlfn.BAHTTEXT" hidden="1">#NAME?</definedName>
    <definedName name="__12345" hidden="1">#REF!</definedName>
    <definedName name="__123Graph_A" hidden="1">#REF!</definedName>
    <definedName name="__123Graph_B" hidden="1">#REF!</definedName>
    <definedName name="__123Graph_B1" hidden="1">#REF!</definedName>
    <definedName name="__123Graph_C" hidden="1">#REF!</definedName>
    <definedName name="__a1" hidden="1">{"Page 1",#N/A,TRUE,"Sheet1";"Page 2",#N/A,TRUE,"Sheet1"}</definedName>
    <definedName name="__BU4" hidden="1">{"Page 1",#N/A,TRUE,"Sheet1";"Page 2",#N/A,TRUE,"Sheet1"}</definedName>
    <definedName name="__BU5" hidden="1">{"Page 1",#N/A,TRUE,"Sheet1";"Page 2",#N/A,TRUE,"Sheet1"}</definedName>
    <definedName name="__mds_old">#REF!</definedName>
    <definedName name="__ttt1" hidden="1">{#N/A,#N/A,TRUE,"Start Here";#N/A,#N/A,TRUE,"Title";#N/A,#N/A,TRUE,"TS ";#N/A,#N/A,TRUE,"WP";#N/A,#N/A,TRUE,"IE1 ";#N/A,#N/A,TRUE,"IE2 ";#N/A,#N/A,TRUE,"Rev1 ";#N/A,#N/A,TRUE,"Rev2 ";#N/A,#N/A,TRUE,"Rev3 ";#N/A,#N/A,TRUE,"GP1 ";#N/A,#N/A,TRUE,"GP2 ";#N/A,#N/A,TRUE,"Exp1 ";#N/A,#N/A,TRUE,"Exp2 ";#N/A,#N/A,TRUE,"Exp3 ";#N/A,#N/A,TRUE,"GIM ";#N/A,#N/A,TRUE,"Res ";#N/A,#N/A,TRUE,"Solutions";#N/A,#N/A,TRUE,"EBO 1"}</definedName>
    <definedName name="__xlfn.BAHTTEXT" hidden="1">#NAME?</definedName>
    <definedName name="_1__123Graph_ACHART_1" hidden="1">#REF!</definedName>
    <definedName name="_1__123Graph_ACHART_3" hidden="1">#REF!</definedName>
    <definedName name="_10__123Graph_BCHART_6" hidden="1">#REF!</definedName>
    <definedName name="_10__123Graph_LBL_ACHART_4" hidden="1">#REF!</definedName>
    <definedName name="_11__123Graph_LBL_ACHART_5" hidden="1">#REF!</definedName>
    <definedName name="_12__123Graph_LBL_BCHART_3" hidden="1">#REF!</definedName>
    <definedName name="_123fr" hidden="1">#REF!</definedName>
    <definedName name="_13__123Graph_XCHART_2" hidden="1">#REF!</definedName>
    <definedName name="_14__123Graph_ACHART_3" hidden="1">#REF!</definedName>
    <definedName name="_14__123Graph_ACHART_6" hidden="1">#REF!</definedName>
    <definedName name="_14__123Graph_XCHART_3" hidden="1">#REF!</definedName>
    <definedName name="_15__123Graph_XCHART_4" hidden="1">#REF!</definedName>
    <definedName name="_1P_L">#REF!</definedName>
    <definedName name="_1P_L12">#REF!</definedName>
    <definedName name="_2__123Graph_ACHART_2" hidden="1">#REF!</definedName>
    <definedName name="_2__123Graph_ACHART_3" hidden="1">#REF!</definedName>
    <definedName name="_2__123Graph_ACHART_6" hidden="1">#REF!</definedName>
    <definedName name="_28__123Graph_BCHART_1" hidden="1">#REF!</definedName>
    <definedName name="_3__123Graph_ACHART_3" hidden="1">#REF!</definedName>
    <definedName name="_3__123Graph_ACHART_9" hidden="1">#REF!</definedName>
    <definedName name="_4__123Graph_ACHART_3" hidden="1">#REF!</definedName>
    <definedName name="_4__123Graph_ACHART_4" hidden="1">#REF!</definedName>
    <definedName name="_4__123Graph_ACHART_6" hidden="1">#REF!</definedName>
    <definedName name="_4__123Graph_BCHART_1" hidden="1">#REF!</definedName>
    <definedName name="_42__123Graph_ACHART_9" hidden="1">#REF!</definedName>
    <definedName name="_5__123Graph_ACHART_5" hidden="1">#REF!</definedName>
    <definedName name="_5__123Graph_ACHART_6" hidden="1">#REF!</definedName>
    <definedName name="_5__123Graph_BCHART_6" hidden="1">#REF!</definedName>
    <definedName name="_6__123Graph_ACHART_9" hidden="1">#REF!</definedName>
    <definedName name="_6__123Graph_BCHART_3" hidden="1">#REF!</definedName>
    <definedName name="_7__123Graph_LBL_ACHART_1" hidden="1">#REF!</definedName>
    <definedName name="_70__123Graph_BCHART_6" hidden="1">#REF!</definedName>
    <definedName name="_8__123Graph_BCHART_1" hidden="1">#REF!</definedName>
    <definedName name="_8__123Graph_BCHART_6" hidden="1">#REF!</definedName>
    <definedName name="_8__123Graph_LBL_ACHART_2" hidden="1">#REF!</definedName>
    <definedName name="_9__123Graph_LBL_ACHART_3" hidden="1">#REF!</definedName>
    <definedName name="_a1" hidden="1">{"Page 1",#N/A,TRUE,"Sheet1";"Page 2",#N/A,TRUE,"Sheet1"}</definedName>
    <definedName name="_aaa1" hidden="1">{"FF",#N/A,FALSE,"Dec 96 "}</definedName>
    <definedName name="_ACT03">#REF!</definedName>
    <definedName name="_b1" hidden="1">{#N/A,#N/A,FALSE,"PLME0520"}</definedName>
    <definedName name="_BU4" hidden="1">{"Page 1",#N/A,TRUE,"Sheet1";"Page 2",#N/A,TRUE,"Sheet1"}</definedName>
    <definedName name="_BU5" hidden="1">{"Page 1",#N/A,TRUE,"Sheet1";"Page 2",#N/A,TRUE,"Sheet1"}</definedName>
    <definedName name="_bud01">#REF!</definedName>
    <definedName name="_bud012">#REF!</definedName>
    <definedName name="_CAP10">#N/A</definedName>
    <definedName name="_Cap102">#N/A</definedName>
    <definedName name="_CAP11">#N/A</definedName>
    <definedName name="_CAP12">#N/A</definedName>
    <definedName name="_CAP123">#N/A</definedName>
    <definedName name="_Cap12345">#N/A</definedName>
    <definedName name="_CAP13">#N/A</definedName>
    <definedName name="_CAP1345">#N/A</definedName>
    <definedName name="_CAP14">#N/A</definedName>
    <definedName name="_CAP1456">#N/A</definedName>
    <definedName name="_CAP15">#N/A</definedName>
    <definedName name="_CAP16">#N/A</definedName>
    <definedName name="_CAP17">#N/A</definedName>
    <definedName name="_CAP18">#N/A</definedName>
    <definedName name="_cap183">#N/A</definedName>
    <definedName name="_CAP19">#N/A</definedName>
    <definedName name="_CAP20">#N/A</definedName>
    <definedName name="_CAP21">#N/A</definedName>
    <definedName name="_CAP22">#N/A</definedName>
    <definedName name="_CAP23">#N/A</definedName>
    <definedName name="_CAP24">#N/A</definedName>
    <definedName name="_CAP25">#N/A</definedName>
    <definedName name="_CAP7">#N/A</definedName>
    <definedName name="_CAP8">#N/A</definedName>
    <definedName name="_CAP9">#N/A</definedName>
    <definedName name="_cr1bx_acceptfte">#REF!</definedName>
    <definedName name="_cr1bx_adjustedagentalloc">#REF!</definedName>
    <definedName name="_CR1BX_AgentHandledTransactionPeriod">#REF!</definedName>
    <definedName name="_cr1bx_agentlaborbreakdownannual">#REF!</definedName>
    <definedName name="_cr1bx_annualyear">#REF!</definedName>
    <definedName name="_cr1bx_avenumhoursworkyr">#REF!</definedName>
    <definedName name="_cr1bx_callscharged">#REF!</definedName>
    <definedName name="_cr1bx_capacd">#REF!</definedName>
    <definedName name="_cr1bx_capacd2">#REF!</definedName>
    <definedName name="_cr1bx_capapserver">#REF!</definedName>
    <definedName name="_cr1bx_capapserver2">#REF!</definedName>
    <definedName name="_cr1bx_capccsoftlic">#REF!</definedName>
    <definedName name="_cr1bx_capccsoftlic2">#REF!</definedName>
    <definedName name="_cr1bx_capcsumux">#REF!</definedName>
    <definedName name="_cr1bx_capcsumux2">#REF!</definedName>
    <definedName name="_cr1bx_capCTI">#REF!</definedName>
    <definedName name="_cr1bx_capCTI2">#REF!</definedName>
    <definedName name="_cr1bx_capdsktop">#REF!</definedName>
    <definedName name="_cr1bx_capdsktop2">#REF!</definedName>
    <definedName name="_cr1bx_capemaillic">#REF!</definedName>
    <definedName name="_cr1bx_capemaillic2">#REF!</definedName>
    <definedName name="_cr1bx_capemailserver">#REF!</definedName>
    <definedName name="_cr1bx_capemailserver2">#REF!</definedName>
    <definedName name="_cr1bx_capexptools">#REF!</definedName>
    <definedName name="_cr1bx_capexptools2">#REF!</definedName>
    <definedName name="_cr1bx_capfaxserver">#REF!</definedName>
    <definedName name="_cr1bx_capfaxserver2">#REF!</definedName>
    <definedName name="_cr1bx_capfileserver">#REF!</definedName>
    <definedName name="_cr1bx_capfileserver2">#REF!</definedName>
    <definedName name="_cr1bx_capinternetlic">#REF!</definedName>
    <definedName name="_cr1bx_capinternetlic2">#REF!</definedName>
    <definedName name="_cr1bx_capinternetserver">#REF!</definedName>
    <definedName name="_cr1bx_capinternetserver2">#REF!</definedName>
    <definedName name="_cr1bx_capis">#REF!</definedName>
    <definedName name="_cr1bx_capis2">#REF!</definedName>
    <definedName name="_cr1bx_capital">#REF!</definedName>
    <definedName name="_cr1bx_capital2">#REF!</definedName>
    <definedName name="_cr1bx_capIVR">#REF!</definedName>
    <definedName name="_cr1bx_capIVR2">#REF!</definedName>
    <definedName name="_cr1bx_capkiosksoft">#REF!</definedName>
    <definedName name="_cr1bx_capkiosksoft2">#REF!</definedName>
    <definedName name="_cr1bx_capmobile">#REF!</definedName>
    <definedName name="_cr1bx_capmobile2">#REF!</definedName>
    <definedName name="_cr1bx_cappbx">#REF!</definedName>
    <definedName name="_cr1bx_capperipheraldev">#REF!</definedName>
    <definedName name="_cr1bx_capperipheraldev2">#REF!</definedName>
    <definedName name="_cr1bx_cappredictsoft">#REF!</definedName>
    <definedName name="_cr1bx_cappredictsoft2">#REF!</definedName>
    <definedName name="_cr1bx_capteledsktop">#REF!</definedName>
    <definedName name="_cr1bx_capteledsktop2">#REF!</definedName>
    <definedName name="_cr1bx_capvideosoft">#REF!</definedName>
    <definedName name="_cr1bx_capvideosoft2">#REF!</definedName>
    <definedName name="_cr1bx_capworkflowsoft">#REF!</definedName>
    <definedName name="_cr1bx_capworkflowsoft2">#REF!</definedName>
    <definedName name="_cr1bx_capworkforcesoft">#REF!</definedName>
    <definedName name="_cr1bx_capworkforcesoft2">#REF!</definedName>
    <definedName name="_CR1BX_CompanyInfo">#REF!</definedName>
    <definedName name="_CR1BX_Complexity">#REF!</definedName>
    <definedName name="_CR1BX_ContactVolume">#REF!</definedName>
    <definedName name="_cr1bx_contrinitcosts">#REF!</definedName>
    <definedName name="_cr1bx_costoffunds">#REF!</definedName>
    <definedName name="_cr1bx_curractual">#REF!</definedName>
    <definedName name="_cr1bx_databaseavg">#REF!</definedName>
    <definedName name="_cr1bx_dbanalysis">#REF!</definedName>
    <definedName name="_cr1bx_devallocpct">#REF!</definedName>
    <definedName name="_cr1bx_devallocpct2">#REF!</definedName>
    <definedName name="_cr1bx_devallocpct3">#REF!</definedName>
    <definedName name="_cr1bx_devannualfees">#REF!</definedName>
    <definedName name="_cr1bx_ExportMultiplierNotes">#REF!</definedName>
    <definedName name="_Cr1bx_InboundEmailTransactionsannual">#REF!</definedName>
    <definedName name="_Cr1bx_InboundFaxTransactionsannual">#REF!</definedName>
    <definedName name="_Cr1bx_InboundKioskTransactionsannual">#REF!</definedName>
    <definedName name="_CR1BX_InboundPaperTransactionsannual">#REF!</definedName>
    <definedName name="_Cr1bx_InboundvideoTransactionsannual">#REF!</definedName>
    <definedName name="_Cr1bx_InboundVoiceTransactionsanual">#REF!</definedName>
    <definedName name="_CR1BX_InboundWebTransactionsannual">#REF!</definedName>
    <definedName name="_CR1BX_ITDispatch">#REF!</definedName>
    <definedName name="_cr1bx_negotiatedservlev">#REF!</definedName>
    <definedName name="_Cr1bx_OutboundEmailTransactionsannual">#REF!</definedName>
    <definedName name="_Cr1bx_OutboundFaxTransactionsannual">#REF!</definedName>
    <definedName name="_Cr1bx_OutboundPaperTransactionsannual">#REF!</definedName>
    <definedName name="_Cr1bx_OutboundVideoTransactionsannual">#REF!</definedName>
    <definedName name="_Cr1bx_OutboundVoiceTransactionsannual">#REF!</definedName>
    <definedName name="_cr1bx_outsourcedfeesan">#REF!</definedName>
    <definedName name="_cr1bx_outsourcesuppdet">#REF!</definedName>
    <definedName name="_cr1bx_outsourceYN">#REF!</definedName>
    <definedName name="_CR1BX_ProjectInfo">#REF!</definedName>
    <definedName name="_cr1bx_sitecosts">#REF!</definedName>
    <definedName name="_cr1bx_startupdevlaborpct">#REF!</definedName>
    <definedName name="_cr1bx_startupdevlfeepct">#REF!</definedName>
    <definedName name="_cr1bx_surveydevallocpct">#REF!</definedName>
    <definedName name="_cr1bx_trainfees">#REF!</definedName>
    <definedName name="_cr1bx_vertmktfcs">#REF!</definedName>
    <definedName name="_CR1BX_WebStats">#REF!</definedName>
    <definedName name="_ct1b1_agentlaborbreakdown">#REF!</definedName>
    <definedName name="_ct1b1_communications">#REF!</definedName>
    <definedName name="_CT1B1_InboundEmailTransactions">#REF!</definedName>
    <definedName name="_CT1B1_InboundFaxTransactions">#REF!</definedName>
    <definedName name="_CT1B1_InboundKioskTransactions">#REF!</definedName>
    <definedName name="_CT1B1_InboundPaperTransactions">#REF!</definedName>
    <definedName name="_CT1B1_InboundVideoTransactions">#REF!</definedName>
    <definedName name="_CT1B1_InboundVoiceTransactions">#REF!</definedName>
    <definedName name="_CT1B1_InboundWebTransactions">#REF!</definedName>
    <definedName name="_CT1B1_OutboundEmailTransactions">#REF!</definedName>
    <definedName name="_CT1B1_OutboundFaxTransactions">#REF!</definedName>
    <definedName name="_CT1B1_OutboundPaperTransactions">#REF!</definedName>
    <definedName name="_CT1B1_OutboundVideoTransactions">#REF!</definedName>
    <definedName name="_CT1B1_OutboundVoiceTransactions">#REF!</definedName>
    <definedName name="_ct1b1_outsourcedfees">#REF!</definedName>
    <definedName name="_ct1b1_outsourcedrates">#REF!</definedName>
    <definedName name="_CT1B1_ServiceLevelStats">#REF!</definedName>
    <definedName name="_ct1b1_servicelevelstatsannual">#REF!</definedName>
    <definedName name="_CT1B1_staffingstats">#REF!</definedName>
    <definedName name="_ct1b1_staffingstats2">#REF!</definedName>
    <definedName name="_ct1b1_staffingstats3">#REF!</definedName>
    <definedName name="_ct1b1_startupactive">#REF!</definedName>
    <definedName name="_ct1b1_surveydevfeecat">#REF!</definedName>
    <definedName name="_ct1b1_surveystartupdev">#REF!</definedName>
    <definedName name="_CT1B1_WorkFunctions">#REF!</definedName>
    <definedName name="_d1" hidden="1">{#N/A,#N/A,FALSE,"PLME0520"}</definedName>
    <definedName name="_f1" hidden="1">{#N/A,#N/A,FALSE,"PLME0520"}</definedName>
    <definedName name="_fff1" hidden="1">{#N/A,#N/A,FALSE,"PLME0520"}</definedName>
    <definedName name="_fg1" hidden="1">{#N/A,#N/A,FALSE,"PLME0520"}</definedName>
    <definedName name="_FI1" hidden="1">{"USD",#N/A,FALSE,"Janv 97"}</definedName>
    <definedName name="_Fill" hidden="1">#REF!</definedName>
    <definedName name="_xlnm._FilterDatabase" localSheetId="15" hidden="1">'10. Optional Extension Year 2'!$A$5:$HS$7</definedName>
    <definedName name="_xlnm._FilterDatabase" localSheetId="16" hidden="1">'11. Optional Extension Year 3'!$A$5:$HS$7</definedName>
    <definedName name="_xlnm._FilterDatabase" localSheetId="17" hidden="1">'12. Optional Extension Year 4'!$A$5:$HS$7</definedName>
    <definedName name="_xlnm._FilterDatabase" localSheetId="20" hidden="1">'15. Optional Imaging'!$A$4:$ID$13</definedName>
    <definedName name="_xlnm._FilterDatabase" localSheetId="1" hidden="1">'2. Infrastructure Deliverables'!$A$5:$HX$14</definedName>
    <definedName name="_xlnm._FilterDatabase" localSheetId="6" hidden="1">'7. Infrastructure Services'!$A$4:$ID$5</definedName>
    <definedName name="_xlnm._FilterDatabase" localSheetId="14" hidden="1">'9. Optional Extension Year 1'!$A$5:$HS$7</definedName>
    <definedName name="_xlnm._FilterDatabase" hidden="1">#REF!</definedName>
    <definedName name="_ian1" hidden="1">{"USD",#N/A,FALSE,"Janv 97"}</definedName>
    <definedName name="_j1" hidden="1">{#N/A,#N/A,FALSE,"PLME0520"}</definedName>
    <definedName name="_Key1" hidden="1">#REF!</definedName>
    <definedName name="_Key2" hidden="1">#REF!</definedName>
    <definedName name="_mdsdata_">#REF!</definedName>
    <definedName name="_mdsfirst_cell">#REF!</definedName>
    <definedName name="_me1" hidden="1">{"Synthese",#N/A,FALSE,"Dec 96 (2)"}</definedName>
    <definedName name="_OK1" hidden="1">{"Synthese",#N/A,FALSE,"Dec 96 (2)"}</definedName>
    <definedName name="_OK2" hidden="1">{"Syn_janv",#N/A,FALSE,"Janv 97"}</definedName>
    <definedName name="_OK3" hidden="1">{"Synthese",#N/A,FALSE,"Dec 96 (2)"}</definedName>
    <definedName name="_OP1" hidden="1">{"FF",#N/A,FALSE,"Janv 97"}</definedName>
    <definedName name="_Order1" hidden="1">255</definedName>
    <definedName name="_Order2" hidden="1">0</definedName>
    <definedName name="_Parse_In" hidden="1">#REF!</definedName>
    <definedName name="_pcSlicerSheet_Slicer1" hidden="1">#REF!</definedName>
    <definedName name="_pcSlicerSheet_Slicer2" hidden="1">#REF!</definedName>
    <definedName name="_pcSlicerSheet_Slicer3" hidden="1">#REF!</definedName>
    <definedName name="_pcSlicerSheet_Slicer4" hidden="1">#REF!</definedName>
    <definedName name="_pcSlicerSheet_Slicer5" hidden="1">#REF!</definedName>
    <definedName name="_pcSlicerSheet1_Slicer1" hidden="1">#REF!</definedName>
    <definedName name="_pcSlicerSheet1_Slicer2" hidden="1">#REF!</definedName>
    <definedName name="_pcSlicerSheet1_Slicer3" hidden="1">#REF!</definedName>
    <definedName name="_pcSlicerSheet1_Slicer4" hidden="1">#REF!</definedName>
    <definedName name="_pcSlicerSheet1_Slicer5" hidden="1">#REF!</definedName>
    <definedName name="_pcSlicerSheet2_Slicer1" hidden="1">#REF!</definedName>
    <definedName name="_pcSlicerSheet2_Slicer2" hidden="1">#REF!</definedName>
    <definedName name="_pcSlicerSheet2_Slicer3" hidden="1">#REF!</definedName>
    <definedName name="_pcSlicerSheet3_Slicer1" hidden="1">#REF!</definedName>
    <definedName name="_pcSlicerSheet3_Slicer2" hidden="1">#REF!</definedName>
    <definedName name="_pcSlicerSheet3_Slicer3" hidden="1">#REF!</definedName>
    <definedName name="_pcSlicerSheet4_Slicer1" hidden="1">#REF!</definedName>
    <definedName name="_pcSlicerSheet4_Slicer2" hidden="1">#REF!</definedName>
    <definedName name="_pcSlicerSheet4_Slicer3" hidden="1">#REF!</definedName>
    <definedName name="_pcSlicerSheet4_Slicer4" hidden="1">#REF!</definedName>
    <definedName name="_pcSlicerSheet4_Slicer5" hidden="1">#REF!</definedName>
    <definedName name="_pcSlicerSheet5_Slicer1" hidden="1">#REF!</definedName>
    <definedName name="_pcSlicerSheet5_Slicer2" hidden="1">#REF!</definedName>
    <definedName name="_pcSlicerSheet5_Slicer3" hidden="1">#REF!</definedName>
    <definedName name="_pcSlicerSheet6_Slicer1" hidden="1">#REF!</definedName>
    <definedName name="_pcSlicerSheet6_Slicer2" hidden="1">#REF!</definedName>
    <definedName name="_pcSlicerSheet6_Slicer3" hidden="1">#REF!</definedName>
    <definedName name="_pcSlicerSheet6_Slicer4" hidden="1">#REF!</definedName>
    <definedName name="_pcSlicerSheet6_Slicer5" hidden="1">#REF!</definedName>
    <definedName name="_pcSlicerSheet7_Slicer1" hidden="1">#REF!</definedName>
    <definedName name="_pcSlicerSheet7_Slicer2" hidden="1">#REF!</definedName>
    <definedName name="_pcSlicerSheet7_Slicer3" hidden="1">#REF!</definedName>
    <definedName name="_pcSlicerSheet7_Slicer4" hidden="1">#REF!</definedName>
    <definedName name="_pcSlicerSheet7_Slicer5" hidden="1">#REF!</definedName>
    <definedName name="_pcSlicerSheet8_Slicer1" hidden="1">#REF!</definedName>
    <definedName name="_pcSlicerSheet8_Slicer2" hidden="1">#REF!</definedName>
    <definedName name="_pcSlicerSheet8_Slicer3" hidden="1">#REF!</definedName>
    <definedName name="_PG1">#REF!</definedName>
    <definedName name="_PG2">#REF!</definedName>
    <definedName name="_PG3">#REF!</definedName>
    <definedName name="_pip2">#REF!</definedName>
    <definedName name="_RET1">#REF!</definedName>
    <definedName name="_RET2">#REF!</definedName>
    <definedName name="_rt1b1_annualtraining">#REF!</definedName>
    <definedName name="_rt1b1_monthyear">#REF!</definedName>
    <definedName name="_RT1B1_OperatingHours">#REF!</definedName>
    <definedName name="_rt1b1_othercontrdet">#REF!</definedName>
    <definedName name="_RT1B1_ServiceLevelProcess">#REF!</definedName>
    <definedName name="_rt1b1_staffinglaborcostannual">#REF!</definedName>
    <definedName name="_RT1B1_TransactionHandling">#REF!</definedName>
    <definedName name="_RT1B2_StaffingLaborCost">#REF!</definedName>
    <definedName name="_s1" hidden="1">{#N/A,#N/A,FALSE,"PLME0520"}</definedName>
    <definedName name="_Sort" hidden="1">#REF!</definedName>
    <definedName name="_ss1" hidden="1">{"USD",#N/A,FALSE,"Dec 96 "}</definedName>
    <definedName name="_Table2_Out" hidden="1">#REF!</definedName>
    <definedName name="_trg3">#REF!</definedName>
    <definedName name="_ttt1" hidden="1">{#N/A,#N/A,TRUE,"Start Here";#N/A,#N/A,TRUE,"Title";#N/A,#N/A,TRUE,"TS ";#N/A,#N/A,TRUE,"WP";#N/A,#N/A,TRUE,"IE1 ";#N/A,#N/A,TRUE,"IE2 ";#N/A,#N/A,TRUE,"Rev1 ";#N/A,#N/A,TRUE,"Rev2 ";#N/A,#N/A,TRUE,"Rev3 ";#N/A,#N/A,TRUE,"GP1 ";#N/A,#N/A,TRUE,"GP2 ";#N/A,#N/A,TRUE,"Exp1 ";#N/A,#N/A,TRUE,"Exp2 ";#N/A,#N/A,TRUE,"Exp3 ";#N/A,#N/A,TRUE,"GIM ";#N/A,#N/A,TRUE,"Res ";#N/A,#N/A,TRUE,"Solutions";#N/A,#N/A,TRUE,"EBO 1"}</definedName>
    <definedName name="_u1" hidden="1">{#N/A,#N/A,FALSE,"PLME0520"}</definedName>
    <definedName name="_wrn1" hidden="1">{#N/A,#N/A,FALSE,"Summary";#N/A,#N/A,FALSE,"Goals &amp; Results";#N/A,#N/A,FALSE,"Oral Care Summary";#N/A,#N/A,FALSE,"Soaps Summary";#N/A,#N/A,FALSE,"Personal Care Summary";#N/A,#N/A,FALSE,"Household Care Summary";#N/A,#N/A,FALSE,"Fabric Care Summary";#N/A,#N/A,FALSE,"General Projects Summary";#N/A,#N/A,FALSE,"Logistics &amp; Distribution";#N/A,#N/A,FALSE,"Argentina";#N/A,#N/A,FALSE,"Brazil";#N/A,#N/A,FALSE,"Caricom";#N/A,#N/A,FALSE,"Central America-NCA";#N/A,#N/A,FALSE,"Central America-Panama";#N/A,#N/A,FALSE,"Chile";#N/A,#N/A,FALSE,"Colombia";#N/A,#N/A,FALSE,"Dominican Republic";#N/A,#N/A,FALSE,"Ecuador";#N/A,#N/A,FALSE,"Mexico";#N/A,#N/A,FALSE,"Peru";#N/A,#N/A,FALSE,"Uruguay";#N/A,#N/A,FALSE,"Venezuela"}</definedName>
    <definedName name="_z1" hidden="1">{"USD",#N/A,FALSE,"Dec 96 "}</definedName>
    <definedName name="\M">#REF!</definedName>
    <definedName name="\N">#REF!</definedName>
    <definedName name="\P">#REF!</definedName>
    <definedName name="a">#REF!</definedName>
    <definedName name="A1_Sym">#REF!</definedName>
    <definedName name="a2meas">#REF!</definedName>
    <definedName name="aa" hidden="1">{#N/A,#N/A,FALSE,"Title";#N/A,#N/A,FALSE,"Setting";#N/A,#N/A,FALSE,"Comm";#N/A,#N/A,FALSE,"Distr";#N/A,#N/A,FALSE,"FSS";#N/A,#N/A,FALSE,"FSS";#N/A,#N/A,FALSE,"Pub";#N/A,#N/A,FALSE,"SMB";#N/A,#N/A,FALSE,"BP";#N/A,#N/A,FALSE,"IBMcom";#N/A,#N/A,FALSE,"Core";#N/A,#N/A,FALSE,"CGR Trends";#N/A,#N/A,FALSE,"Non Brand Plan";#N/A,#N/A,FALSE,"ER By Unit";#N/A,#N/A,FALSE,"Qtrly Skews";#N/A,#N/A,FALSE,"Rev and SG&amp;A By Unit";#N/A,#N/A,FALSE,"Rev Per HC"}</definedName>
    <definedName name="aaa" hidden="1">{"FF",#N/A,FALSE,"Dec 96 "}</definedName>
    <definedName name="AAA_DOCTOPS" hidden="1">"AAA_SET"</definedName>
    <definedName name="AAA_duser" hidden="1">"OFF"</definedName>
    <definedName name="aaaa" hidden="1">{"Page 1",#N/A,TRUE,"Sheet1";"Page 2",#N/A,TRUE,"Sheet1"}</definedName>
    <definedName name="aaaaa" hidden="1">{"Page 1",#N/A,TRUE,"Sheet1";"Page 2",#N/A,TRUE,"Sheet1"}</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TS">#REF!</definedName>
    <definedName name="AAUD">#REF!</definedName>
    <definedName name="abc">#REF!</definedName>
    <definedName name="abcd" hidden="1">{"mgmt forecast",#N/A,FALSE,"Mgmt Forecast";"dcf table",#N/A,FALSE,"Mgmt Forecast";"sensitivity",#N/A,FALSE,"Mgmt Forecast";"table inputs",#N/A,FALSE,"Mgmt Forecast";"calculations",#N/A,FALSE,"Mgmt Forecast"}</definedName>
    <definedName name="abcd1"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bcfamily">#REF!</definedName>
    <definedName name="abcradio">#REF!</definedName>
    <definedName name="abctv">#REF!</definedName>
    <definedName name="ABEF">#REF!</definedName>
    <definedName name="Abschlag">#REF!</definedName>
    <definedName name="Abschlag_2006">#REF!</definedName>
    <definedName name="Accept_FTE_Allocation_YN">#REF!</definedName>
    <definedName name="acceptfte_label">#REF!</definedName>
    <definedName name="AccessAfrica">OFFSET(#REF!,#REF!,0,#REF!,1)</definedName>
    <definedName name="AccessAfricaCountry">OFFSET(#REF!,#REF!,0,#REF!,1)</definedName>
    <definedName name="AccessAPAC">OFFSET(#REF!,#REF!,0,#REF!,1)</definedName>
    <definedName name="AccessAPACCountry">OFFSET(#REF!,#REF!,0,#REF!,1)</definedName>
    <definedName name="AccessBands">#REF!</definedName>
    <definedName name="AccessDatabase" hidden="1">"\\Homefs\proservices\Pract Admin\ISS Prof Svcs Utilization 1999.mdb"</definedName>
    <definedName name="AccessEurope">OFFSET(#REF!,#REF!,0,#REF!,1)</definedName>
    <definedName name="AccessEuropeCountry">OFFSET(#REF!,#REF!,0,#REF!,1)</definedName>
    <definedName name="AccessLatAm">OFFSET(#REF!,#REF!,0,#REF!,1)</definedName>
    <definedName name="AccessLatAmCountry">OFFSET(#REF!,#REF!,0,#REF!,1)</definedName>
    <definedName name="AccessOpt" hidden="1">"Yes"</definedName>
    <definedName name="AccessStat">#REF!</definedName>
    <definedName name="AccessType">#REF!</definedName>
    <definedName name="AccessUSCAN">#REF!</definedName>
    <definedName name="AccessUSCANCountry">#REF!</definedName>
    <definedName name="accounts">#REF!</definedName>
    <definedName name="ACCRUAL_TABLE">#REF!</definedName>
    <definedName name="AcctIds">#REF!</definedName>
    <definedName name="Act2000Source">#REF!</definedName>
    <definedName name="ActCase">#REF!</definedName>
    <definedName name="ActCur">#REF!</definedName>
    <definedName name="ACTUAL">#REF!</definedName>
    <definedName name="ad" hidden="1">#REF!</definedName>
    <definedName name="address">#REF!</definedName>
    <definedName name="ADEM">#REF!</definedName>
    <definedName name="AdminFunc">#REF!</definedName>
    <definedName name="AdminMaxCol">#REF!</definedName>
    <definedName name="AdminMaxRow">#REF!</definedName>
    <definedName name="AdminMinCol">#REF!</definedName>
    <definedName name="AdminMinRow">#REF!</definedName>
    <definedName name="AdminSNo">#REF!</definedName>
    <definedName name="aes" hidden="1">{#N/A,#N/A,FALSE,"Staffnos &amp; cost"}</definedName>
    <definedName name="af" hidden="1">#REF!</definedName>
    <definedName name="AFRF">#REF!</definedName>
    <definedName name="ag" hidden="1">#REF!</definedName>
    <definedName name="AGBP">#REF!</definedName>
    <definedName name="AGCola">#REF!</definedName>
    <definedName name="agentworkarealink">#REF!</definedName>
    <definedName name="AggregationToolLookup">#REF!</definedName>
    <definedName name="ahahahahaha" hidden="1">{"'Server Configuration'!$A$1:$DB$281"}</definedName>
    <definedName name="AIEP">#REF!</definedName>
    <definedName name="AITL">#REF!</definedName>
    <definedName name="AJPY">#REF!</definedName>
    <definedName name="akkuuuu" hidden="1">{"All3",#N/A,FALSE,"ConsolidatingBS"}</definedName>
    <definedName name="ALIASES.6061">#N/A</definedName>
    <definedName name="alldiv">#REF!</definedName>
    <definedName name="Allocated">#REF!</definedName>
    <definedName name="Allocated_FTE">#REF!</definedName>
    <definedName name="Allocation" hidden="1">{"Index",#N/A,FALSE,"Index"}</definedName>
    <definedName name="ALLROWS">#REF!</definedName>
    <definedName name="AM_PM_Lookup">#REF!</definedName>
    <definedName name="AM_PM_NAME">#REF!</definedName>
    <definedName name="Amortize">#REF!</definedName>
    <definedName name="AMPM_Day1">#REF!</definedName>
    <definedName name="AMPM_Day2">#REF!</definedName>
    <definedName name="AMPM_Day3">#REF!</definedName>
    <definedName name="AMPM_Day4">#REF!</definedName>
    <definedName name="AMPM_Day5">#REF!</definedName>
    <definedName name="AMPM_Day6">#REF!</definedName>
    <definedName name="AMPM_Day7">#REF!</definedName>
    <definedName name="AMS_Budget">#REF!</definedName>
    <definedName name="AnalysisBegin">#REF!</definedName>
    <definedName name="analysisend">#REF!</definedName>
    <definedName name="ane" hidden="1">{#N/A,#N/A,TRUE,"Geo";#N/A,#N/A,TRUE,"Geo Summary";#N/A,#N/A,TRUE,"Brand";#N/A,#N/A,TRUE,"Brand Summary"}</definedName>
    <definedName name="ANLG">#REF!</definedName>
    <definedName name="AnnualFTECBGrowthRate">#REF!</definedName>
    <definedName name="anscount" hidden="1">3</definedName>
    <definedName name="APAT">#REF!</definedName>
    <definedName name="APAU">#REF!</definedName>
    <definedName name="APBG">#REF!</definedName>
    <definedName name="apbs">#REF!</definedName>
    <definedName name="APBV">#REF!</definedName>
    <definedName name="APFR">#REF!</definedName>
    <definedName name="APGE">#REF!</definedName>
    <definedName name="APGS">#REF!</definedName>
    <definedName name="APHC">#REF!</definedName>
    <definedName name="APIFCO">#REF!</definedName>
    <definedName name="APIIC">#REF!</definedName>
    <definedName name="APIR">#REF!</definedName>
    <definedName name="APIT">#REF!</definedName>
    <definedName name="APJP">#REF!</definedName>
    <definedName name="aplook">#REF!</definedName>
    <definedName name="apname">#REF!</definedName>
    <definedName name="APNE">#REF!</definedName>
    <definedName name="APODFR">#REF!</definedName>
    <definedName name="Applied_Factors_1">#REF!</definedName>
    <definedName name="Applied_Factors_1_MR">#REF!</definedName>
    <definedName name="Applied_Factors_50">#REF!</definedName>
    <definedName name="Applied_Factors_50_MR">#REF!</definedName>
    <definedName name="Applied_Factors_Concatenation">#REF!</definedName>
    <definedName name="Applied_Factors_Concatenation_MR">#REF!</definedName>
    <definedName name="APTH">#REF!</definedName>
    <definedName name="APUK">#REF!</definedName>
    <definedName name="APUS">#REF!</definedName>
    <definedName name="aq" hidden="1">#REF!</definedName>
    <definedName name="AR">#REF!</definedName>
    <definedName name="Area">#REF!</definedName>
    <definedName name="area2meas">#REF!</definedName>
    <definedName name="as" hidden="1">#REF!</definedName>
    <definedName name="AS2DocOpenMode" hidden="1">"AS2DocumentEdit"</definedName>
    <definedName name="AS400_SN_List">#REF!</definedName>
    <definedName name="ASA">#REF!</definedName>
    <definedName name="asdfasfsa" hidden="1">{"Page 1",#N/A,TRUE,"Sheet1";"Page 2",#N/A,TRUE,"Sheet1"}</definedName>
    <definedName name="asf" hidden="1">{#N/A,#N/A,TRUE,"Staffnos &amp; cost"}</definedName>
    <definedName name="ASSETS">#REF!</definedName>
    <definedName name="Assignment_Group">#REF!</definedName>
    <definedName name="Assumptions" hidden="1">{"Index",#N/A,FALSE,"Index"}</definedName>
    <definedName name="AT">#REF!</definedName>
    <definedName name="AT_Grid_List">#REF!</definedName>
    <definedName name="ATHB">#REF!</definedName>
    <definedName name="ATS">#REF!</definedName>
    <definedName name="ATSA">#REF!</definedName>
    <definedName name="ATSL">#REF!</definedName>
    <definedName name="ATSYTDAA">#REF!</definedName>
    <definedName name="ATSYTDUY">#REF!</definedName>
    <definedName name="ATT_RFP">#REF!</definedName>
    <definedName name="ATTDSL">#REF!</definedName>
    <definedName name="AU">#REF!</definedName>
    <definedName name="AUD">#REF!</definedName>
    <definedName name="AUDYTDAA">#REF!</definedName>
    <definedName name="AUDYTDUY">#REF!</definedName>
    <definedName name="AUS_US">VLOOKUP("Austria",[0]!FX_Rates,4,FALSE)</definedName>
    <definedName name="AUSA">#REF!</definedName>
    <definedName name="AUSL">#REF!</definedName>
    <definedName name="Austria">"Country"</definedName>
    <definedName name="AV">#REF!</definedName>
    <definedName name="Availability_List">#REF!</definedName>
    <definedName name="avbsk">#REF!</definedName>
    <definedName name="Average_queue_time__seconds">#REF!</definedName>
    <definedName name="backup">#REF!</definedName>
    <definedName name="backup2">#REF!</definedName>
    <definedName name="BackupDiscount">#REF!</definedName>
    <definedName name="BAD_DEBT">#REF!</definedName>
    <definedName name="BalSheet">#REF!</definedName>
    <definedName name="Band_lookup">#REF!</definedName>
    <definedName name="BandwidthArray">#REF!</definedName>
    <definedName name="BandwithArray2">#REF!</definedName>
    <definedName name="Baseline">#REF!</definedName>
    <definedName name="Baseline_Choices">#REF!</definedName>
    <definedName name="BaselineCB17004">#REF!</definedName>
    <definedName name="BaselineCB17005">#REF!</definedName>
    <definedName name="BaselineCB17006">#REF!</definedName>
    <definedName name="BaselineCB17008">#REF!</definedName>
    <definedName name="BaselineCB17011">#REF!</definedName>
    <definedName name="BaselineCB17012">#REF!</definedName>
    <definedName name="BaselineCB17013">#REF!</definedName>
    <definedName name="BaselineCB17018">#REF!</definedName>
    <definedName name="BaselineCB17033">#REF!</definedName>
    <definedName name="BaselineCBCorpSys2015">#REF!</definedName>
    <definedName name="BaselineCBCorpSys2016">#REF!</definedName>
    <definedName name="BaselineCBCorpSys2017">#REF!</definedName>
    <definedName name="BaselineCBTechGov2015">#REF!</definedName>
    <definedName name="BaselineCBTechGov2016">#REF!</definedName>
    <definedName name="BaselineCBTechGov2017">#REF!</definedName>
    <definedName name="BaselineServices17004">#REF!</definedName>
    <definedName name="BaselineServices17005">#REF!</definedName>
    <definedName name="BaselineServices17006">#REF!</definedName>
    <definedName name="BaselineServices17008">#REF!</definedName>
    <definedName name="BaselineServices17011">#REF!</definedName>
    <definedName name="BaselineServices17012">#REF!</definedName>
    <definedName name="BaselineServices17013">#REF!</definedName>
    <definedName name="BaselineServices17018">#REF!</definedName>
    <definedName name="BaselineServices17033">#REF!</definedName>
    <definedName name="BaselineServicesCorpSys2015">#REF!</definedName>
    <definedName name="BaselineServicesCorpSys2016">#REF!</definedName>
    <definedName name="BaselineServicesCorpSys2017">#REF!</definedName>
    <definedName name="BaselineServicesTechGov2015">#REF!</definedName>
    <definedName name="BaselineServicesTechGov2016">#REF!</definedName>
    <definedName name="BaselineServicesTechGov2017">#REF!</definedName>
    <definedName name="basic_nonval_aixhpuxlinux_lg">#REF!</definedName>
    <definedName name="basic_nonval_aixhpuxlinux_med">#REF!</definedName>
    <definedName name="basic_nonval_aixhpuxlinux_sm">#REF!</definedName>
    <definedName name="basic_nonval_canada_perc">#REF!</definedName>
    <definedName name="basic_nonval_dr_perc">#REF!</definedName>
    <definedName name="basic_nonval_mexico_perc">#REF!</definedName>
    <definedName name="basic_nonval_virtaixhpuxlinux_lg">#REF!</definedName>
    <definedName name="basic_nonval_virtaixhpuxlinux_med">#REF!</definedName>
    <definedName name="basic_nonval_virtaixhpuxlinux_sm">#REF!</definedName>
    <definedName name="basic_nonval_vmw_lg">#REF!</definedName>
    <definedName name="basic_nonval_vmw_med">#REF!</definedName>
    <definedName name="basic_nonval_vmw_sm">#REF!</definedName>
    <definedName name="basic_nonval_windows_lg">#REF!</definedName>
    <definedName name="basic_nonval_windows_med">#REF!</definedName>
    <definedName name="basic_nonval_windows_sm">#REF!</definedName>
    <definedName name="basic_val_aixhpuxlinux_lg">#REF!</definedName>
    <definedName name="basic_val_aixhpuxlinux_med">#REF!</definedName>
    <definedName name="basic_val_aixhpuxlinux_sm">#REF!</definedName>
    <definedName name="basic_val_virtaixhpuxlinux_lg">#REF!</definedName>
    <definedName name="basic_val_virtaixhpuxlinux_med">#REF!</definedName>
    <definedName name="basic_val_virtaixhpuxlinux_sm">#REF!</definedName>
    <definedName name="basic_val_vmw_lg">#REF!</definedName>
    <definedName name="basic_val_vmw_med">#REF!</definedName>
    <definedName name="basic_val_vmw_sm">#REF!</definedName>
    <definedName name="basic_val_windows_lg">#REF!</definedName>
    <definedName name="basic_val_windows_med">#REF!</definedName>
    <definedName name="basic_val_windows_sm">#REF!</definedName>
    <definedName name="bbb" hidden="1">{#N/A,#N/A,FALSE,"Staffnos &amp; cost"}</definedName>
    <definedName name="bbbbbbbb" hidden="1">{"'Server Configuration'!$A$1:$DB$281"}</definedName>
    <definedName name="be_Database">#REF!</definedName>
    <definedName name="BEF">#REF!</definedName>
    <definedName name="BEL_US">VLOOKUP("Belgium",[0]!FX_Rates,4,FALSE)</definedName>
    <definedName name="BG">#REF!</definedName>
    <definedName name="bgt2001source">#REF!</definedName>
    <definedName name="BGYTDAA">#REF!</definedName>
    <definedName name="BGYTDUY">#REF!</definedName>
    <definedName name="BidFTE">#REF!</definedName>
    <definedName name="bidno" hidden="1">#REF!</definedName>
    <definedName name="BidTotals" hidden="1">#REF!</definedName>
    <definedName name="binary">#REF!</definedName>
    <definedName name="BklgDataStart">#REF!</definedName>
    <definedName name="BklgIsCert">#REF!</definedName>
    <definedName name="BklgQtrs">#REF!</definedName>
    <definedName name="Bla">#REF!</definedName>
    <definedName name="blank">#REF!</definedName>
    <definedName name="blip" hidden="1">{"'Server Configuration'!$A$1:$DB$281"}</definedName>
    <definedName name="BLPH378" hidden="1">#REF!</definedName>
    <definedName name="BLPH379" hidden="1">#REF!</definedName>
    <definedName name="blph38" hidden="1">#REF!</definedName>
    <definedName name="BLPH380" hidden="1">#REF!</definedName>
    <definedName name="BLPH381" hidden="1">#REF!</definedName>
    <definedName name="BLPH382" hidden="1">#REF!</definedName>
    <definedName name="BLPH383" hidden="1">#REF!</definedName>
    <definedName name="BLPH384" hidden="1">#REF!</definedName>
    <definedName name="BLPH385" hidden="1">#REF!</definedName>
    <definedName name="BLPH386" hidden="1">#REF!</definedName>
    <definedName name="BLPH387" hidden="1">#REF!</definedName>
    <definedName name="BLPH388" hidden="1">#REF!</definedName>
    <definedName name="BLPH389" hidden="1">#REF!</definedName>
    <definedName name="BLPH390" hidden="1">#REF!</definedName>
    <definedName name="BLPH391" hidden="1">#REF!</definedName>
    <definedName name="BLPH392" hidden="1">#REF!</definedName>
    <definedName name="BLPH393" hidden="1">#REF!</definedName>
    <definedName name="BLPH394" hidden="1">#REF!</definedName>
    <definedName name="BLPH395" hidden="1">#REF!</definedName>
    <definedName name="BLPH396" hidden="1">#REF!</definedName>
    <definedName name="BLPH397" hidden="1">#REF!</definedName>
    <definedName name="BLPH398" hidden="1">#REF!</definedName>
    <definedName name="BLPH399" hidden="1">#REF!</definedName>
    <definedName name="BLPH40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0" hidden="1">#REF!</definedName>
    <definedName name="BLPH451" hidden="1">#REF!</definedName>
    <definedName name="BLPH452" hidden="1">#REF!</definedName>
    <definedName name="BLPH453" hidden="1">#REF!</definedName>
    <definedName name="BLPH454" hidden="1">#REF!</definedName>
    <definedName name="BMDIVList">#REF!</definedName>
    <definedName name="BMSIWDSN">#REF!</definedName>
    <definedName name="bob" hidden="1">{"'Server Configuration'!$A$1:$DB$281"}</definedName>
    <definedName name="BoM_AND_Site_Matrix">#REF!</definedName>
    <definedName name="boolInclude17012">#REF!</definedName>
    <definedName name="boolInclude17013">#REF!</definedName>
    <definedName name="boolInclude17033">#REF!</definedName>
    <definedName name="BRANCH">#REF!</definedName>
    <definedName name="brandedtv">#REF!</definedName>
    <definedName name="BSD">#REF!</definedName>
    <definedName name="Bseline2">#REF!</definedName>
    <definedName name="BU_NL_locaties">#REF!</definedName>
    <definedName name="BUC" hidden="1">{"Page 1",#N/A,TRUE,"Sheet1";"Page 2",#N/A,TRUE,"Sheet1"}</definedName>
    <definedName name="Bucks">#REF!</definedName>
    <definedName name="BUD">#REF!</definedName>
    <definedName name="Budget." hidden="1">{#N/A,#N/A,FALSE,"Staffnos &amp; cost"}</definedName>
    <definedName name="budgetenviron">#REF!</definedName>
    <definedName name="BV">#REF!</definedName>
    <definedName name="bvhei">#REF!</definedName>
    <definedName name="bvintl">#REF!</definedName>
    <definedName name="bvmusic">#REF!</definedName>
    <definedName name="BVYTDAA">#REF!</definedName>
    <definedName name="BVYTDUY">#REF!</definedName>
    <definedName name="C_E">#REF!</definedName>
    <definedName name="CalcNBIE">#REF!</definedName>
    <definedName name="Calls">#REF!</definedName>
    <definedName name="CAP_INVEST">#REF!</definedName>
    <definedName name="CapDepreciation_ACD">#REF!</definedName>
    <definedName name="CapDepreciation_CCAS">#REF!</definedName>
    <definedName name="CapDepreciation_CCSL">#REF!</definedName>
    <definedName name="CapDepreciation_CSUMUXs">#REF!</definedName>
    <definedName name="CapDepreciation_CTI">#REF!</definedName>
    <definedName name="CapDepreciation_DCC">#REF!</definedName>
    <definedName name="CapDepreciation_EmailLic">#REF!</definedName>
    <definedName name="CapDepreciation_EmailServerServ">#REF!</definedName>
    <definedName name="CapDepreciation_ExpertTool">#REF!</definedName>
    <definedName name="CapDepreciation_FaxServers">#REF!</definedName>
    <definedName name="CapDepreciation_FilePrintServ">#REF!</definedName>
    <definedName name="CapDepreciation_InternetIntraAssets">#REF!</definedName>
    <definedName name="CapDepreciation_IS">#REF!</definedName>
    <definedName name="CapDepreciation_IVR">#REF!</definedName>
    <definedName name="CapDepreciation_KioskSoft">#REF!</definedName>
    <definedName name="CapDepreciation_MC">#REF!</definedName>
    <definedName name="CapDepreciation_PBX">#REF!</definedName>
    <definedName name="CapDepreciation_PeripheralNet">#REF!</definedName>
    <definedName name="CapDepreciation_PredictiveSoft">#REF!</definedName>
    <definedName name="CapDepreciation_TD">#REF!</definedName>
    <definedName name="CapDepreciation_VideoSoft">#REF!</definedName>
    <definedName name="CapDepreciation_webLic">#REF!</definedName>
    <definedName name="CapDepreciation_workFlowMgtSoft">#REF!</definedName>
    <definedName name="CapDepreciation_workMgtSoft">#REF!</definedName>
    <definedName name="CapDepreciationlLife_ACD">#REF!</definedName>
    <definedName name="CapDepreciationlLife_CCAS">#REF!</definedName>
    <definedName name="CapDepreciationlLife_CCSL">#REF!</definedName>
    <definedName name="CapDepreciationlLife_CSUMUXs">#REF!</definedName>
    <definedName name="CapDepreciationlLife_CTI">#REF!</definedName>
    <definedName name="CapDepreciationlLife_DCC">#REF!</definedName>
    <definedName name="CapDepreciationlLife_EmailLic">#REF!</definedName>
    <definedName name="CapDepreciationlLife_EmailServerServ">#REF!</definedName>
    <definedName name="CapDepreciationlLife_ExpertTool">#REF!</definedName>
    <definedName name="CapDepreciationlLife_FaxServers">#REF!</definedName>
    <definedName name="CapDepreciationlLife_FilePrintServ">#REF!</definedName>
    <definedName name="CapDepreciationlLife_InternetIntraAssets">#REF!</definedName>
    <definedName name="CapDepreciationlLife_IS">#REF!</definedName>
    <definedName name="CapDepreciationlLife_IVR">#REF!</definedName>
    <definedName name="CapDepreciationlLife_KioskSoft">#REF!</definedName>
    <definedName name="CapDepreciationlLife_MC">#REF!</definedName>
    <definedName name="CapDepreciationlLife_PBX">#REF!</definedName>
    <definedName name="CapDepreciationlLife_PeripheralNet">#REF!</definedName>
    <definedName name="CapDepreciationlLife_PredictiveSoft">#REF!</definedName>
    <definedName name="CapDepreciationlLife_TD">#REF!</definedName>
    <definedName name="CapDepreciationlLife_VideoSoft">#REF!</definedName>
    <definedName name="CapDepreciationlLife_webLic">#REF!</definedName>
    <definedName name="CapDepreciationlLife_workFlowMgtSoft">#REF!</definedName>
    <definedName name="CapDepreciationlLife_workMgtSoft">#REF!</definedName>
    <definedName name="CapDescription_ACD">#REF!</definedName>
    <definedName name="CapDescription_CCAS">#REF!</definedName>
    <definedName name="CapDescription_CCSL">#REF!</definedName>
    <definedName name="CapDescription_CSUMUXs">#REF!</definedName>
    <definedName name="CapDescription_CTI">#REF!</definedName>
    <definedName name="CapDescription_DCC">#REF!</definedName>
    <definedName name="CapDescription_EmailLic">#REF!</definedName>
    <definedName name="CapDescription_EmailServerServ">#REF!</definedName>
    <definedName name="CapDescription_ExpertTool">#REF!</definedName>
    <definedName name="CapDescription_FaxServers">#REF!</definedName>
    <definedName name="CapDescription_FilePrintServ">#REF!</definedName>
    <definedName name="CapDescription_InternetIntraAssets">#REF!</definedName>
    <definedName name="CapDescription_IS">#REF!</definedName>
    <definedName name="CapDescription_IVR">#REF!</definedName>
    <definedName name="CapDescription_KioskSoft">#REF!</definedName>
    <definedName name="CapDescription_MC">#REF!</definedName>
    <definedName name="CapDescription_PBX">#REF!</definedName>
    <definedName name="CapDescription_PeripheralNet">#REF!</definedName>
    <definedName name="CapDescription_PredictiveSoft">#REF!</definedName>
    <definedName name="CapDescription_TD">#REF!</definedName>
    <definedName name="CapDescription_VideoSoft">#REF!</definedName>
    <definedName name="CapDescription_webLic">#REF!</definedName>
    <definedName name="CapDescription_workFlowMgtSoft">#REF!</definedName>
    <definedName name="CapDescription_workMgtSoft">#REF!</definedName>
    <definedName name="CapFeatures_ACD">#REF!</definedName>
    <definedName name="CapFeatures_CCAS">#REF!</definedName>
    <definedName name="CapFeatures_CCSL">#REF!</definedName>
    <definedName name="CapFeatures_CSUMUXs">#REF!</definedName>
    <definedName name="CapFeatures_CTI">#REF!</definedName>
    <definedName name="CapFeatures_DCC">#REF!</definedName>
    <definedName name="CapFeatures_EmailLic">#REF!</definedName>
    <definedName name="CapFeatures_EmailServerServ">#REF!</definedName>
    <definedName name="CapFeatures_ExpertTool">#REF!</definedName>
    <definedName name="CapFeatures_FaxServers">#REF!</definedName>
    <definedName name="CapFeatures_FilePrintServ">#REF!</definedName>
    <definedName name="CapFeatures_InternetIntraAssets">#REF!</definedName>
    <definedName name="CapFeatures_IS">#REF!</definedName>
    <definedName name="CapFeatures_IVR">#REF!</definedName>
    <definedName name="CapFeatures_KioskSoft">#REF!</definedName>
    <definedName name="CapFeatures_MC">#REF!</definedName>
    <definedName name="CapFeatures_PBX">#REF!</definedName>
    <definedName name="CapFeatures_PeripheralNet">#REF!</definedName>
    <definedName name="CapFeatures_PredictiveSoft">#REF!</definedName>
    <definedName name="CapFeatures_TD">#REF!</definedName>
    <definedName name="CapFeatures_VideoSoft">#REF!</definedName>
    <definedName name="CapFeatures_webLic">#REF!</definedName>
    <definedName name="CapFeatures_workFlowMgtSoft">#REF!</definedName>
    <definedName name="CapFeatures_workMgtSoft">#REF!</definedName>
    <definedName name="Capmaint_ACD">#REF!</definedName>
    <definedName name="Capmaint_CCAS">#REF!</definedName>
    <definedName name="Capmaint_CCSL">#REF!</definedName>
    <definedName name="Capmaint_CSUMUXs">#REF!</definedName>
    <definedName name="Capmaint_CTI">#REF!</definedName>
    <definedName name="Capmaint_DCC">#REF!</definedName>
    <definedName name="Capmaint_EmailLic">#REF!</definedName>
    <definedName name="Capmaint_EmailServerServ">#REF!</definedName>
    <definedName name="Capmaint_ExpertTool">#REF!</definedName>
    <definedName name="Capmaint_FaxServers">#REF!</definedName>
    <definedName name="Capmaint_FilePrintServ">#REF!</definedName>
    <definedName name="Capmaint_InternetIntraAssets">#REF!</definedName>
    <definedName name="Capmaint_IS">#REF!</definedName>
    <definedName name="Capmaint_IVR">#REF!</definedName>
    <definedName name="Capmaint_KioskSoft">#REF!</definedName>
    <definedName name="Capmaint_MC">#REF!</definedName>
    <definedName name="Capmaint_PBX">#REF!</definedName>
    <definedName name="Capmaint_PeripheralNet">#REF!</definedName>
    <definedName name="Capmaint_PredictiveSoft">#REF!</definedName>
    <definedName name="Capmaint_TD">#REF!</definedName>
    <definedName name="Capmaint_VideoSoft">#REF!</definedName>
    <definedName name="Capmaint_webLic">#REF!</definedName>
    <definedName name="Capmaint_workFlowMgtSoft">#REF!</definedName>
    <definedName name="Capmaint_workMgtSoft">#REF!</definedName>
    <definedName name="CapMoves_ACd">#REF!</definedName>
    <definedName name="CapMoves_CCAS">#REF!</definedName>
    <definedName name="CapMoves_CCSL">#REF!</definedName>
    <definedName name="CapMoves_CSUMUXs">#REF!</definedName>
    <definedName name="CapMoves_CTI">#REF!</definedName>
    <definedName name="CapMoves_DCC">#REF!</definedName>
    <definedName name="CapMoves_EmailLic">#REF!</definedName>
    <definedName name="CapMoves_EmailServerServ">#REF!</definedName>
    <definedName name="CapMoves_ExpertTool">#REF!</definedName>
    <definedName name="CapMoves_FaxServers">#REF!</definedName>
    <definedName name="CapMoves_FilePrintServ">#REF!</definedName>
    <definedName name="CapMoves_InternetIntraAssets">#REF!</definedName>
    <definedName name="CapMoves_IS">#REF!</definedName>
    <definedName name="CapMoves_IVR">#REF!</definedName>
    <definedName name="CapMoves_KioskSoft">#REF!</definedName>
    <definedName name="CapMoves_MC">#REF!</definedName>
    <definedName name="CapMoves_PBX">#REF!</definedName>
    <definedName name="CapMoves_PeripheralNet">#REF!</definedName>
    <definedName name="CapMoves_PredictiveSoft">#REF!</definedName>
    <definedName name="CapMoves_TD">#REF!</definedName>
    <definedName name="CapMoves_VideoSoft">#REF!</definedName>
    <definedName name="CapMoves_webLic">#REF!</definedName>
    <definedName name="CapMoves_workFlowMgtSoft">#REF!</definedName>
    <definedName name="CapMoves_workMgtSoft">#REF!</definedName>
    <definedName name="CapQty_ACD">#REF!</definedName>
    <definedName name="CapQty_CCAS">#REF!</definedName>
    <definedName name="CapQty_CCSL">#REF!</definedName>
    <definedName name="CapQty_CSUMUXs">#REF!</definedName>
    <definedName name="CapQty_CTI">#REF!</definedName>
    <definedName name="CapQty_DCC">#REF!</definedName>
    <definedName name="CapQty_EmailLic">#REF!</definedName>
    <definedName name="CapQty_EmailServerServ">#REF!</definedName>
    <definedName name="CapQty_ExpertTool">#REF!</definedName>
    <definedName name="CapQty_FaxServers">#REF!</definedName>
    <definedName name="CapQty_FilePrintServ">#REF!</definedName>
    <definedName name="CapQty_InternetIntraAssets">#REF!</definedName>
    <definedName name="CapQty_IS">#REF!</definedName>
    <definedName name="CapQty_IVR">#REF!</definedName>
    <definedName name="CapQty_KioskSoft">#REF!</definedName>
    <definedName name="CapQty_MC">#REF!</definedName>
    <definedName name="CapQty_PBX">#REF!</definedName>
    <definedName name="CapQty_PeripheralNet">#REF!</definedName>
    <definedName name="CapQty_PredictiveSoft">#REF!</definedName>
    <definedName name="CapQty_TD">#REF!</definedName>
    <definedName name="CapQty_VideoSoft">#REF!</definedName>
    <definedName name="CapQty_webLic">#REF!</definedName>
    <definedName name="CapQty_workFlowMgtSoft">#REF!</definedName>
    <definedName name="CapQty_workMgtSoft">#REF!</definedName>
    <definedName name="CapQtyLeased_ACD">#REF!</definedName>
    <definedName name="CapQtyLeased_CCAS">#REF!</definedName>
    <definedName name="CapQtyLeased_CCSL">#REF!</definedName>
    <definedName name="CapQtyLeased_CSUMUXs">#REF!</definedName>
    <definedName name="CapQtyLeased_CTI">#REF!</definedName>
    <definedName name="CapQtyLeased_DCC">#REF!</definedName>
    <definedName name="CapQtyLeased_EmailLic">#REF!</definedName>
    <definedName name="CapQtyLeased_EmailServerServ">#REF!</definedName>
    <definedName name="CapQtyLeased_ExpertTool">#REF!</definedName>
    <definedName name="CapQtyLeased_FaxServers">#REF!</definedName>
    <definedName name="CapQtyLeased_FilePrintServ">#REF!</definedName>
    <definedName name="CapQtyLeased_InternetIntraAssets">#REF!</definedName>
    <definedName name="CapQtyLeased_IS">#REF!</definedName>
    <definedName name="CapQtyLeased_IVR">#REF!</definedName>
    <definedName name="CapQtyLeased_KioskSoft">#REF!</definedName>
    <definedName name="CapQtyLeased_MC">#REF!</definedName>
    <definedName name="CapQtyLeased_PBX">#REF!</definedName>
    <definedName name="CapQtyLeased_PeripheralNet">#REF!</definedName>
    <definedName name="CapQtyLeased_PredictiveSoft">#REF!</definedName>
    <definedName name="CapQtyLeased_TD">#REF!</definedName>
    <definedName name="CapQtyLeased_VideoSoft">#REF!</definedName>
    <definedName name="CapQtyLeased_webLic">#REF!</definedName>
    <definedName name="CapQtyLeased_workFlowMgtSoft">#REF!</definedName>
    <definedName name="CapQtyLeased_workMgtSoft">#REF!</definedName>
    <definedName name="CapQtyLeasedCost_ACD">#REF!</definedName>
    <definedName name="CapQtyLeasedCost_CCAS">#REF!</definedName>
    <definedName name="CapQtyLeasedCost_CCSL">#REF!</definedName>
    <definedName name="CapQtyLeasedCost_CSUMUXs">#REF!</definedName>
    <definedName name="CapQtyLeasedCost_CTI">#REF!</definedName>
    <definedName name="CapQtyLeasedCost_DCC">#REF!</definedName>
    <definedName name="CapQtyLeasedCost_EmailLic">#REF!</definedName>
    <definedName name="CapQtyLeasedCost_EmailServerServ">#REF!</definedName>
    <definedName name="CapQtyLeasedCost_ExpertTool">#REF!</definedName>
    <definedName name="CapQtyLeasedCost_FaxServers">#REF!</definedName>
    <definedName name="CapQtyLeasedCost_FilePrintServ">#REF!</definedName>
    <definedName name="CapQtyLeasedCost_InternetIntraAssets">#REF!</definedName>
    <definedName name="CapQtyLeasedCost_IS">#REF!</definedName>
    <definedName name="CapQtyLeasedCost_IVR">#REF!</definedName>
    <definedName name="CapQtyLeasedCost_KioskSoft">#REF!</definedName>
    <definedName name="CapQtyLeasedCost_MC">#REF!</definedName>
    <definedName name="CapQtyLeasedCost_PBX">#REF!</definedName>
    <definedName name="CapQtyLeasedCost_PeripheralNet">#REF!</definedName>
    <definedName name="CapQtyLeasedCost_PredictiveSoft">#REF!</definedName>
    <definedName name="CapQtyLeasedCost_TD">#REF!</definedName>
    <definedName name="CapQtyLeasedCost_VideoSoft">#REF!</definedName>
    <definedName name="CapQtyLeasedCost_webLic">#REF!</definedName>
    <definedName name="CapQtyLeasedCost_workFlowMgtSoft">#REF!</definedName>
    <definedName name="CapQtyLeasedCost_workMgtSoft">#REF!</definedName>
    <definedName name="CapYearInstal_ACD">#REF!</definedName>
    <definedName name="CapYearInstal_CCAS">#REF!</definedName>
    <definedName name="CapYearInstal_CCSL">#REF!</definedName>
    <definedName name="CapYearInstal_CSUMUXs">#REF!</definedName>
    <definedName name="CapYearInstal_CTI">#REF!</definedName>
    <definedName name="CapYearInstal_DCC">#REF!</definedName>
    <definedName name="CapYearInstal_EmailLic">#REF!</definedName>
    <definedName name="CapYearInstal_EmailServerServ">#REF!</definedName>
    <definedName name="CapYearInstal_ExpertTool">#REF!</definedName>
    <definedName name="CapYearInstal_FaxServers">#REF!</definedName>
    <definedName name="CapYearInstal_FilePrintServ">#REF!</definedName>
    <definedName name="CapYearInstal_InternetIntraAssets">#REF!</definedName>
    <definedName name="CapYearInstal_IVR">#REF!</definedName>
    <definedName name="CapYearInstal_KioskSoft">#REF!</definedName>
    <definedName name="CapYearInstal_MC">#REF!</definedName>
    <definedName name="CapYearInstal_PBX">#REF!</definedName>
    <definedName name="CapYearInstal_PeripheralNet">#REF!</definedName>
    <definedName name="CapYearInstal_PredictiveSoft">#REF!</definedName>
    <definedName name="CapYearInstal_TD">#REF!</definedName>
    <definedName name="CapYearInstal_VideoSoft">#REF!</definedName>
    <definedName name="CapYearInstal_webLic">#REF!</definedName>
    <definedName name="CapYearInstal_workFlowMgtSoft">#REF!</definedName>
    <definedName name="CapYearInstal_workMgtSoft">#REF!</definedName>
    <definedName name="CapYearUpgrade_ACD">#REF!</definedName>
    <definedName name="CapYearUpgrade_CCAS">#REF!</definedName>
    <definedName name="CapYearUpgrade_CCSL">#REF!</definedName>
    <definedName name="CapYearUpgrade_CSUMUXs">#REF!</definedName>
    <definedName name="CapYearUpgrade_CTI">#REF!</definedName>
    <definedName name="CapYearUpgrade_DCC">#REF!</definedName>
    <definedName name="CapYearUpgrade_EmailLic">#REF!</definedName>
    <definedName name="CapYearUpgrade_EmailServerServ">#REF!</definedName>
    <definedName name="CapYearUpgrade_ExpertTool">#REF!</definedName>
    <definedName name="CapYearUpgrade_FaxServers">#REF!</definedName>
    <definedName name="CapYearUpgrade_FilePrintServ">#REF!</definedName>
    <definedName name="CapYearUpgrade_InternetIntraAssets">#REF!</definedName>
    <definedName name="CapYearUpgrade_IVR">#REF!</definedName>
    <definedName name="CapYearUpgrade_KioskSoft">#REF!</definedName>
    <definedName name="CapYearUpgrade_MC">#REF!</definedName>
    <definedName name="CapYearUpgrade_PBX">#REF!</definedName>
    <definedName name="CapYearUpgrade_PeripheralNet">#REF!</definedName>
    <definedName name="CapYearUpgrade_PredictiveSoft">#REF!</definedName>
    <definedName name="CapYearUpgrade_TD">#REF!</definedName>
    <definedName name="CapYearUpgrade_VideoSoft">#REF!</definedName>
    <definedName name="CapYearUpgrade_webLic">#REF!</definedName>
    <definedName name="CapYearUpgrade_workFlowMgtSoft">#REF!</definedName>
    <definedName name="CapYearUpgrade_workMgtSoft">#REF!</definedName>
    <definedName name="CarrierType">#REF!</definedName>
    <definedName name="CASH">#REF!</definedName>
    <definedName name="Category">#REF!</definedName>
    <definedName name="CBOverlapChargeCorpSys2015">#REF!</definedName>
    <definedName name="CBOverlapChargeCorpSys2016">#REF!</definedName>
    <definedName name="CBOverlapChargeCorpSys2017">#REF!</definedName>
    <definedName name="CBOverlapChargeTechGov2015">#REF!</definedName>
    <definedName name="CBOverlapChargeTechGov2016">#REF!</definedName>
    <definedName name="CBOverlapChargeTechGov2017">#REF!</definedName>
    <definedName name="cc">#REF!</definedName>
    <definedName name="ccc">#REF!</definedName>
    <definedName name="CendantServerName">#REF!</definedName>
    <definedName name="CertBklg">#REF!</definedName>
    <definedName name="certTitle">#REF!</definedName>
    <definedName name="cf">VLOOKUP("Germany",[0]!FX_Rates,4,FALSE)</definedName>
    <definedName name="CFcstSource">#REF!</definedName>
    <definedName name="ch_Country">#REF!</definedName>
    <definedName name="Chk_List_A">#REF!</definedName>
    <definedName name="CI_AFDate">OFFSET(#REF!,0,0,COUNT(#REF!),1)</definedName>
    <definedName name="CI_AFDate2">OFFSET(#REF!,0,0,COUNT(#REF!),1)</definedName>
    <definedName name="CI_AFDate3">OFFSET(#REF!,0,0,COUNT(#REF!),1)</definedName>
    <definedName name="CI_AFDate4">OFFSET(#REF!,0,0,COUNT(#REF!),1)</definedName>
    <definedName name="CI_RFC">OFFSET(#REF!,0,0,COUNT(#REF!),1)</definedName>
    <definedName name="CI_RFC2">OFFSET(#REF!,0,0,COUNT(#REF!),1)</definedName>
    <definedName name="CI_RFC3">OFFSET(#REF!,0,0,COUNT(#REF!),1)</definedName>
    <definedName name="CI_RFC4">OFFSET(#REF!,0,0,COUNT(#REF!),1)</definedName>
    <definedName name="Class.SP">#REF!</definedName>
    <definedName name="client">#REF!</definedName>
    <definedName name="clients">#REF!</definedName>
    <definedName name="clook">#REF!</definedName>
    <definedName name="closed_hour1">#REF!</definedName>
    <definedName name="closed_hour2">#REF!</definedName>
    <definedName name="closed_hour3">#REF!</definedName>
    <definedName name="closed_hour4">#REF!</definedName>
    <definedName name="closed_hour5">#REF!</definedName>
    <definedName name="closed_hour6">#REF!</definedName>
    <definedName name="closed_hour7">#REF!</definedName>
    <definedName name="closed_minute1">#REF!</definedName>
    <definedName name="closed_minute2">#REF!</definedName>
    <definedName name="closed_minute3">#REF!</definedName>
    <definedName name="closed_minute4">#REF!</definedName>
    <definedName name="closed_minute5">#REF!</definedName>
    <definedName name="closed_minute6">#REF!</definedName>
    <definedName name="closed_minute7">#REF!</definedName>
    <definedName name="Cntrl_Availability">#REF!</definedName>
    <definedName name="Cntrl_OS">#REF!</definedName>
    <definedName name="Cntrl_Status">#REF!</definedName>
    <definedName name="Cntrl_Usage">#REF!</definedName>
    <definedName name="Codes">#REF!</definedName>
    <definedName name="COGS">#REF!</definedName>
    <definedName name="Cola">#REF!</definedName>
    <definedName name="CombinedFutureStateCostsCorpSys2015">#REF!</definedName>
    <definedName name="CombinedFutureStateCostsCorpSys2016">#REF!</definedName>
    <definedName name="CombinedFutureStateCostsCorpSys2017">#REF!</definedName>
    <definedName name="CombinedHCFutureStateCorpSys">#REF!</definedName>
    <definedName name="CombinedHCFutureStateTechGov">#REF!</definedName>
    <definedName name="Commencement_Date">#REF!</definedName>
    <definedName name="commentaires">#REF!</definedName>
    <definedName name="Communications">#REF!</definedName>
    <definedName name="Comp_Choices">#REF!</definedName>
    <definedName name="Company">#REF!</definedName>
    <definedName name="completion_link">#REF!</definedName>
    <definedName name="completion_lookup">#REF!</definedName>
    <definedName name="completion_tab">#REF!</definedName>
    <definedName name="Complexity">#REF!</definedName>
    <definedName name="COMPRO" hidden="1">{#N/A,#N/A,FALSE,"Summary";#N/A,#N/A,FALSE,"Goals &amp; Results";#N/A,#N/A,FALSE,"Oral Care Summary";#N/A,#N/A,FALSE,"Soaps Summary";#N/A,#N/A,FALSE,"Personal Care Summary";#N/A,#N/A,FALSE,"Household Care Summary";#N/A,#N/A,FALSE,"Fabric Care Summary";#N/A,#N/A,FALSE,"General Projects Summary";#N/A,#N/A,FALSE,"Logistics &amp; Distribution";#N/A,#N/A,FALSE,"Argentina";#N/A,#N/A,FALSE,"Brazil";#N/A,#N/A,FALSE,"Caricom";#N/A,#N/A,FALSE,"Central America-NCA";#N/A,#N/A,FALSE,"Central America-Panama";#N/A,#N/A,FALSE,"Chile";#N/A,#N/A,FALSE,"Colombia";#N/A,#N/A,FALSE,"Dominican Republic";#N/A,#N/A,FALSE,"Ecuador";#N/A,#N/A,FALSE,"Mexico";#N/A,#N/A,FALSE,"Peru";#N/A,#N/A,FALSE,"Uruguay";#N/A,#N/A,FALSE,"Venezuela"}</definedName>
    <definedName name="COMPRO1" hidden="1">{#N/A,#N/A,FALSE,"Summary";#N/A,#N/A,FALSE,"Goals &amp; Results";#N/A,#N/A,FALSE,"Oral Care Summary";#N/A,#N/A,FALSE,"Soaps Summary";#N/A,#N/A,FALSE,"Personal Care Summary";#N/A,#N/A,FALSE,"Household Care Summary";#N/A,#N/A,FALSE,"Fabric Care Summary";#N/A,#N/A,FALSE,"General Projects Summary";#N/A,#N/A,FALSE,"Logistics &amp; Distribution";#N/A,#N/A,FALSE,"Argentina";#N/A,#N/A,FALSE,"Brazil";#N/A,#N/A,FALSE,"Caricom";#N/A,#N/A,FALSE,"Central America-NCA";#N/A,#N/A,FALSE,"Central America-Panama";#N/A,#N/A,FALSE,"Chile";#N/A,#N/A,FALSE,"Colombia";#N/A,#N/A,FALSE,"Dominican Republic";#N/A,#N/A,FALSE,"Ecuador";#N/A,#N/A,FALSE,"Mexico";#N/A,#N/A,FALSE,"Peru";#N/A,#N/A,FALSE,"Uruguay";#N/A,#N/A,FALSE,"Venezuela"}</definedName>
    <definedName name="CondBold">#REF!</definedName>
    <definedName name="CondCell">#REF!</definedName>
    <definedName name="CondColor">#REF!</definedName>
    <definedName name="CondFont">#REF!</definedName>
    <definedName name="CondItalic">#REF!</definedName>
    <definedName name="CondSheet">#REF!</definedName>
    <definedName name="CondUnderline">#REF!</definedName>
    <definedName name="ConName">#REF!</definedName>
    <definedName name="consol" hidden="1">{"Consol1",#N/A,FALSE,"ConsolidatingBS"}</definedName>
    <definedName name="consol1022" hidden="1">{"Consol10",#N/A,FALSE,"ConsolidatingBS"}</definedName>
    <definedName name="CONSOLIDATED">#REF!</definedName>
    <definedName name="ConString">#REF!</definedName>
    <definedName name="Contact_Center_Budget">#REF!</definedName>
    <definedName name="Contact_Center_Opens">#REF!</definedName>
    <definedName name="contacttabresponses">#REF!</definedName>
    <definedName name="controlColumn" hidden="1">#REF!</definedName>
    <definedName name="ConvertCHFtoEUR">#REF!</definedName>
    <definedName name="ConvertUSDtoEUR">#REF!</definedName>
    <definedName name="CopiedToServer">FALSE</definedName>
    <definedName name="Copy" hidden="1">{#N/A,#N/A,TRUE,"Cover";#N/A,#N/A,TRUE,"Header (ld)";#N/A,#N/A,TRUE,"T&amp;O By Region";#N/A,#N/A,TRUE,"Region Charts ";#N/A,#N/A,TRUE,"T&amp;O London";#N/A,#N/A,TRUE,"AD Report";#N/A,#N/A,TRUE,"Var by OU"}</definedName>
    <definedName name="copy2" hidden="1">{#N/A,#N/A,TRUE,"Cover";#N/A,#N/A,TRUE,"Header (ld)";#N/A,#N/A,TRUE,"T&amp;O By Region";#N/A,#N/A,TRUE,"Region Charts ";#N/A,#N/A,TRUE,"T&amp;O London";#N/A,#N/A,TRUE,"AD Report";#N/A,#N/A,TRUE,"Var by OU"}</definedName>
    <definedName name="CopyFirstLine" hidden="1">#REF!</definedName>
    <definedName name="CopyFirstLineBid" hidden="1">#REF!</definedName>
    <definedName name="CopyFirstLineCal" hidden="1">#REF!</definedName>
    <definedName name="corpit">#REF!</definedName>
    <definedName name="COS__">#REF!</definedName>
    <definedName name="Cost_Entry_OneOff">#REF!</definedName>
    <definedName name="Cost_Entry_OneOff_List">OFFSET(#REF!, 0, 0, COUNTIF(#REF!,"&lt;&gt;0")+9)</definedName>
    <definedName name="Cost_Entry_OneOff_List2">OFFSET(#REF!, 0, 0, COUNTIF(#REF!,"&lt;&gt;0")+9)</definedName>
    <definedName name="Cost_per_handled_call">#REF!</definedName>
    <definedName name="Cost_Type">#REF!</definedName>
    <definedName name="Cost_Unit_Type">#REF!</definedName>
    <definedName name="count">#REF!</definedName>
    <definedName name="Countries">#REF!</definedName>
    <definedName name="Countries1" hidden="1">#REF!</definedName>
    <definedName name="Countries2">#REF!</definedName>
    <definedName name="CountriesList">#REF!</definedName>
    <definedName name="Country">#REF!</definedName>
    <definedName name="Country_bands">#REF!</definedName>
    <definedName name="Country_US_Server">#REF!</definedName>
    <definedName name="CRD_Resource">#REF!</definedName>
    <definedName name="CRD_Sys_List">#REF!</definedName>
    <definedName name="CS">#REF!</definedName>
    <definedName name="CSData1">#REF!</definedName>
    <definedName name="CSData2">#REF!</definedName>
    <definedName name="csDesignMode">1</definedName>
    <definedName name="ctab">#REF!</definedName>
    <definedName name="CteNewCountry">#REF!</definedName>
    <definedName name="CteSelect">#REF!</definedName>
    <definedName name="CTYEARS">#REF!</definedName>
    <definedName name="Cube">#REF!</definedName>
    <definedName name="Cubes">#REF!</definedName>
    <definedName name="Currency" hidden="1">#REF!</definedName>
    <definedName name="Current_Period">#REF!</definedName>
    <definedName name="CurrentQuarter">#REF!</definedName>
    <definedName name="CurrYear">#REF!</definedName>
    <definedName name="cust_name" hidden="1">#REF!</definedName>
    <definedName name="CustInfoSource">#REF!</definedName>
    <definedName name="Customer_Name">#REF!</definedName>
    <definedName name="customer_one_year_growth_rate">#REF!</definedName>
    <definedName name="Customer_satisfaction">#REF!</definedName>
    <definedName name="Customer_satisfaction_Actual">#REF!</definedName>
    <definedName name="d" hidden="1">#REF!</definedName>
    <definedName name="dasd" hidden="1">{#N/A,#N/A,FALSE,"Staffnos &amp; cost"}</definedName>
    <definedName name="DataPoint1">#REF!</definedName>
    <definedName name="Datapoint2">#REF!</definedName>
    <definedName name="Datapoint3">#REF!</definedName>
    <definedName name="DataPoint4">#REF!</definedName>
    <definedName name="DATE_POST">#REF!</definedName>
    <definedName name="date3">#REF!</definedName>
    <definedName name="DateCreated">"7/30/2004 9:50:47 AM"</definedName>
    <definedName name="DATES">#REF!</definedName>
    <definedName name="DBA">#REF!</definedName>
    <definedName name="dd" hidden="1">#REF!</definedName>
    <definedName name="ddddd">F_INCOME,F_BALANCE,f_free_cash_flow,f_ratios,f_valuation</definedName>
    <definedName name="dddw" hidden="1">{"Consolidating P&amp;L",#N/A,FALSE,"CONSING99"}</definedName>
    <definedName name="Deactive">#REF!</definedName>
    <definedName name="Deactive_FQN">#REF!</definedName>
    <definedName name="Deal_COlor">#REF!</definedName>
    <definedName name="DealName">#REF!</definedName>
    <definedName name="DealTerm">#REF!</definedName>
    <definedName name="décembre_2003">"liste_flac"</definedName>
    <definedName name="dedicated_agents_text">#REF!</definedName>
    <definedName name="delete" hidden="1">{#N/A,#N/A,FALSE,"WW Sector";#N/A,#N/A,FALSE,"IOT Sector MI";#N/A,#N/A,FALSE,"QuickView1";#N/A,#N/A,FALSE,"QuickView2";#N/A,#N/A,FALSE,"Forecast Summary";#N/A,#N/A,FALSE,"WWBrandRev";#N/A,#N/A,FALSE,"AGBrandRev";#N/A,#N/A,FALSE,"NEBrandRev";#N/A,#N/A,FALSE,"SEBrandRev";#N/A,#N/A,FALSE,"APBrandRev";#N/A,#N/A,FALSE,"WWBrandGP";#N/A,#N/A,FALSE,"Unassigned";#N/A,#N/A,FALSE,"Industry Revenue";#N/A,#N/A,FALSE,"Industry GP";#N/A,#N/A,FALSE,"Revenue Traffic";#N/A,#N/A,FALSE,"Revenue Traffic YTD";#N/A,#N/A,FALSE,"RevTraffic_SD";#N/A,#N/A,FALSE,"GP_Traffic";#N/A,#N/A,FALSE,"GP_Traffic QTQ";#N/A,#N/A,FALSE,"GPTraffic_SD ";#N/A,#N/A,FALSE,"ConsecQtrChart"}</definedName>
    <definedName name="DEM">#REF!</definedName>
    <definedName name="DEN_US">VLOOKUP("Denmark",[0]!FX_Rates,4,FALSE)</definedName>
    <definedName name="Dept_Role_List">#REF!</definedName>
    <definedName name="Desktop">1-#REF!</definedName>
    <definedName name="Detail">#REF!</definedName>
    <definedName name="Detail_Names_T1">#REF!</definedName>
    <definedName name="DEV">#REF!</definedName>
    <definedName name="dev_cont_fte">#REF!</definedName>
    <definedName name="Dev_FTE_Total">#REF!</definedName>
    <definedName name="dev_inhouse_fte">#REF!</definedName>
    <definedName name="Devices">OFFSET(#REF!,0,0,COUNTA(#REF!),1)</definedName>
    <definedName name="DFASFD" hidden="1">{"Syn_janv",#N/A,FALSE,"Janv 97"}</definedName>
    <definedName name="DFASFD1" hidden="1">{"Syn_janv",#N/A,FALSE,"Janv 97"}</definedName>
    <definedName name="DFD_FILE">#REF!</definedName>
    <definedName name="dfdfd445">F_INCOME,F_BALANCE,f_free_cash_flow,f_ratios,f_valuation</definedName>
    <definedName name="dffd333">VLOOKUP("Sweden",[0]!FX_Rates,4,FALSE)</definedName>
    <definedName name="dfg">F_INCOME,F_BALANCE,f_free_cash_flow,f_ratios,f_valuation</definedName>
    <definedName name="dfr4332244">VLOOKUP("Austria",[0]!FX_Rates,4,FALSE)</definedName>
    <definedName name="dfre111">VLOOKUP("Switzerland",[0]!FX_Rates,4,FALSE)</definedName>
    <definedName name="DirecTV">#REF!</definedName>
    <definedName name="DISCOUNT">#REF!</definedName>
    <definedName name="DISCOUNT2">#REF!</definedName>
    <definedName name="Discounted">#REF!</definedName>
    <definedName name="Discounts">#REF!</definedName>
    <definedName name="disdirectmkt">#REF!</definedName>
    <definedName name="disneyland">#REF!</definedName>
    <definedName name="DispHPages">#REF!</definedName>
    <definedName name="DispMaxCol">#REF!</definedName>
    <definedName name="DispMaxRow">#REF!</definedName>
    <definedName name="DispMinCol">#REF!</definedName>
    <definedName name="DispMinRow">#REF!</definedName>
    <definedName name="DispOrientation">#REF!</definedName>
    <definedName name="DispPFooter">#REF!</definedName>
    <definedName name="DispPHeader">#REF!</definedName>
    <definedName name="DispPrintArea">#REF!</definedName>
    <definedName name="DispRCTitle">#REF!</definedName>
    <definedName name="DispSNo">#REF!</definedName>
    <definedName name="DispTabs">#REF!</definedName>
    <definedName name="dispublish">#REF!</definedName>
    <definedName name="DispVPages">#REF!</definedName>
    <definedName name="disregionalent">#REF!</definedName>
    <definedName name="Distribution">#REF!</definedName>
    <definedName name="Division">#REF!</definedName>
    <definedName name="DIVISION_LINK.6061">#N/A</definedName>
    <definedName name="DME_BeforeCloseCompleted" hidden="1">"False"</definedName>
    <definedName name="drerall" hidden="1">{"All4",#N/A,FALSE,"ConsolidatingBS"}</definedName>
    <definedName name="drrdwwww" hidden="1">{"legalsumm",#N/A,FALSE,"Forecast (no FAW)";"legaldetail",#N/A,FALSE,"Forecast (no FAW)"}</definedName>
    <definedName name="DRRWCNT">#REF!</definedName>
    <definedName name="drtgh" hidden="1">{"first page",#N/A,FALSE,"Cost_sheet";"second page",#N/A,FALSE,"Cost_sheet";"third page",#N/A,FALSE,"Cost_sheet"}</definedName>
    <definedName name="ds">#REF!</definedName>
    <definedName name="DSL">#REF!</definedName>
    <definedName name="dt">#REF!</definedName>
    <definedName name="e">#REF!</definedName>
    <definedName name="ea">#N/A</definedName>
    <definedName name="EcartFB">#REF!</definedName>
    <definedName name="ecbf">#REF!</definedName>
    <definedName name="ed">#REF!</definedName>
    <definedName name="edlook">#REF!</definedName>
    <definedName name="education">#REF!</definedName>
    <definedName name="education_lookup">#REF!</definedName>
    <definedName name="education_required">#REF!</definedName>
    <definedName name="elevated_nonval_aixhpuxlinux_lg">#REF!</definedName>
    <definedName name="elevated_nonval_aixhpuxlinux_med">#REF!</definedName>
    <definedName name="elevated_nonval_aixhpuxlinux_sm">#REF!</definedName>
    <definedName name="elevated_nonval_canada_perc">#REF!</definedName>
    <definedName name="elevated_nonval_dr_perc">#REF!</definedName>
    <definedName name="elevated_nonval_mexico_perc">#REF!</definedName>
    <definedName name="elevated_nonval_virtaixhpuxlinux_lg">#REF!</definedName>
    <definedName name="elevated_nonval_virtaixhpuxlinux_med">#REF!</definedName>
    <definedName name="elevated_nonval_virtaixhpuxlinux_sm">#REF!</definedName>
    <definedName name="elevated_nonval_vmw_lg">#REF!</definedName>
    <definedName name="elevated_nonval_vmw_med">#REF!</definedName>
    <definedName name="elevated_nonval_vmw_sm">#REF!</definedName>
    <definedName name="elevated_nonval_windows_lg">#REF!</definedName>
    <definedName name="elevated_nonval_windows_med">#REF!</definedName>
    <definedName name="elevated_nonval_windows_sm">#REF!</definedName>
    <definedName name="elevated_val_aixhpuxlinux_lg">#REF!</definedName>
    <definedName name="elevated_val_aixhpuxlinux_med">#REF!</definedName>
    <definedName name="elevated_val_aixhpuxlinux_sm">#REF!</definedName>
    <definedName name="elevated_val_virtaixhpuxlinux_lg">#REF!</definedName>
    <definedName name="elevated_val_virtaixhpuxlinux_med">#REF!</definedName>
    <definedName name="elevated_val_virtaixhpuxlinux_sm">#REF!</definedName>
    <definedName name="elevated_val_vmw_lg">#REF!</definedName>
    <definedName name="elevated_val_vmw_med">#REF!</definedName>
    <definedName name="elevated_val_vmw_sm">#REF!</definedName>
    <definedName name="elevated_val_windows_lg">#REF!</definedName>
    <definedName name="elevated_val_windows_med">#REF!</definedName>
    <definedName name="elevated_val_windows_sm">#REF!</definedName>
    <definedName name="em">#REF!</definedName>
    <definedName name="emailcontnum1">#REF!</definedName>
    <definedName name="emailcontnum2">#REF!</definedName>
    <definedName name="Employee_satisfaction">#REF!</definedName>
    <definedName name="Employee_satisfaction_Actual">#REF!</definedName>
    <definedName name="end_user_proact_cont_resol_YN">#REF!</definedName>
    <definedName name="end_users_utilize_browser_YN">#REF!</definedName>
    <definedName name="ENG_HR">#REF!</definedName>
    <definedName name="ENG_HR1">#REF!</definedName>
    <definedName name="Env_Choices">#REF!</definedName>
    <definedName name="eqd" hidden="1">{"Syn_janv",#N/A,FALSE,"Janv 97"}</definedName>
    <definedName name="Equipment_Factors">#REF!</definedName>
    <definedName name="EQUITY">#REF!</definedName>
    <definedName name="er" hidden="1">#REF!</definedName>
    <definedName name="ErrorMsg">" "</definedName>
    <definedName name="ESC">#REF!</definedName>
    <definedName name="espn">#REF!</definedName>
    <definedName name="EssAliasTable">"Default"</definedName>
    <definedName name="essbc">#REF!</definedName>
    <definedName name="EssOptions">"A1100100000111000000001100000_01000"</definedName>
    <definedName name="EUDRetain">#REF!</definedName>
    <definedName name="Euro">1/6.55957</definedName>
    <definedName name="EV__LASTREFTIME__" hidden="1">38833.5992476852</definedName>
    <definedName name="EVPN_Max_LSP_Discounts" hidden="1">#REF!</definedName>
    <definedName name="ew" hidden="1">{#N/A,#N/A,FALSE,"Staffnos &amp; cost"}</definedName>
    <definedName name="Excel_BuiltIn_Print_Area_5">#REF!</definedName>
    <definedName name="ExcelOnlineFolder">#REF!</definedName>
    <definedName name="ExclCol">#REF!</definedName>
    <definedName name="ExclFormula">#REF!</definedName>
    <definedName name="ExecutiveSponsor">#REF!</definedName>
    <definedName name="Exhibit_7_Sites_Somado_Diferenca_do_Anexo_L_Jan_2005_Without_Mat">#REF!</definedName>
    <definedName name="exp">#REF!</definedName>
    <definedName name="EXPENSE">#REF!</definedName>
    <definedName name="experience">#REF!</definedName>
    <definedName name="experience_lookup">#REF!</definedName>
    <definedName name="explook">#REF!</definedName>
    <definedName name="ExportMultiplierNotes">#REF!</definedName>
    <definedName name="ExtraSigningsDays">#REF!</definedName>
    <definedName name="f">#REF!</definedName>
    <definedName name="FA_Clear">#REF!,#REF!,#REF!,#REF!,#REF!,#REF!,#REF!,#REF!,#REF!</definedName>
    <definedName name="fairchild">#REF!</definedName>
    <definedName name="fasfs" hidden="1">{#N/A,#N/A,FALSE,"Staffnos &amp; cost"}</definedName>
    <definedName name="Fast">#REF!</definedName>
    <definedName name="faxcontnum1">#REF!</definedName>
    <definedName name="faxcontnum2">#REF!</definedName>
    <definedName name="fcase">#REF!</definedName>
    <definedName name="FCR">#REF!</definedName>
    <definedName name="featureanimation">#REF!</definedName>
    <definedName name="fff" hidden="1">{#N/A,#N/A,FALSE,"PLME0520"}</definedName>
    <definedName name="fg" hidden="1">{#N/A,#N/A,FALSE,"PLME0520"}</definedName>
    <definedName name="FI" hidden="1">{"USD",#N/A,FALSE,"Janv 97"}</definedName>
    <definedName name="FileFmt">-4143</definedName>
    <definedName name="fin">VLOOKUP("Finland",[0]!FX_Rates,4,FALSE)</definedName>
    <definedName name="FIN_US">VLOOKUP("Finland",[0]!FX_Rates,4,FALSE)</definedName>
    <definedName name="Finance">#REF!</definedName>
    <definedName name="findcopy">OFFSET(#REF!,0,0,164,COUNTA(#REF!))</definedName>
    <definedName name="findcopy2">OFFSET(#REF!,0,0,162,COUNTA(#REF!))</definedName>
    <definedName name="findpaste">OFFSET(#REF!,0,COUNTA(#REF!),1,1)</definedName>
    <definedName name="First_contact_completion__percent">#REF!</definedName>
    <definedName name="FirstEntry" hidden="1">#REF!</definedName>
    <definedName name="FirstLineBid" hidden="1">#REF!</definedName>
    <definedName name="FirstLineEntry" hidden="1">#REF!</definedName>
    <definedName name="FirstTime">FALSE</definedName>
    <definedName name="fix">#REF!</definedName>
    <definedName name="fmonth">#REF!</definedName>
    <definedName name="formules">#REF!,#REF!,#REF!,#REF!,#REF!,#REF!,#REF!,#REF!,#REF!,#REF!,#REF!,#REF!,#REF!,#REF!,#REF!,#REF!,#REF!,#REF!,#REF!,#REF!,#REF!,#REF!,#REF!</definedName>
    <definedName name="FPDATA2">#REF!</definedName>
    <definedName name="fq" hidden="1">{#N/A,#N/A,FALSE,"PLME0520"}</definedName>
    <definedName name="FR">#REF!</definedName>
    <definedName name="FRA">#REF!</definedName>
    <definedName name="FRA_US">VLOOKUP("France",[0]!FX_Rates,4,FALSE)</definedName>
    <definedName name="fracat">F_INCOME,F_BALANCE,f_free_cash_flow,f_ratios,f_valuation</definedName>
    <definedName name="fracat1">F_INCOME,F_BALANCE,f_free_cash_flow,f_ratios,f_valuation</definedName>
    <definedName name="fracat3">F_INCOME,F_BALANCE,f_free_cash_flow,f_ratios,f_valuation</definedName>
    <definedName name="fract">F_INCOME,F_BALANCE,f_free_cash_flow,f_ratios,f_valuation</definedName>
    <definedName name="FrameMig" hidden="1">#REF!</definedName>
    <definedName name="FRANCE">"A1100100000111000000001100000_01000"</definedName>
    <definedName name="frcst">#REF!</definedName>
    <definedName name="Freight">#REF!</definedName>
    <definedName name="FRF">#REF!</definedName>
    <definedName name="FRL">#REF!</definedName>
    <definedName name="FRYTDAA">#REF!</definedName>
    <definedName name="FRYTDUY">#REF!</definedName>
    <definedName name="fsg" hidden="1">{#N/A,#N/A,TRUE,"Staffnos &amp; cost"}</definedName>
    <definedName name="fte_in_email">#REF!</definedName>
    <definedName name="fte_in_fax">#REF!</definedName>
    <definedName name="fte_in_kiosk">#REF!</definedName>
    <definedName name="fte_in_paper">#REF!</definedName>
    <definedName name="fte_in_video">#REF!</definedName>
    <definedName name="fte_in_voice">#REF!</definedName>
    <definedName name="fte_in_web">#REF!</definedName>
    <definedName name="fte_out_email">#REF!</definedName>
    <definedName name="fte_out_video">#REF!</definedName>
    <definedName name="fte_out_voice">#REF!</definedName>
    <definedName name="FULFILL">#REF!</definedName>
    <definedName name="Function">#REF!</definedName>
    <definedName name="Function.Accept">#REF!</definedName>
    <definedName name="Function.Dev">#REF!</definedName>
    <definedName name="Function.Idle">#REF!</definedName>
    <definedName name="Function.Prod">#REF!</definedName>
    <definedName name="Function.Support">#REF!</definedName>
    <definedName name="Function.Test">#REF!</definedName>
    <definedName name="FURN">#REF!</definedName>
    <definedName name="FutureCBNoOverlapCorpSys2015">#REF!</definedName>
    <definedName name="FutureCBNoOverlapCorpSys2016">#REF!</definedName>
    <definedName name="FutureCBNoOverlapCorpSys2017">#REF!</definedName>
    <definedName name="FutureCBNoOverlapTechGov2015">#REF!</definedName>
    <definedName name="FutureCBNoOverlapTechGov2016">#REF!</definedName>
    <definedName name="FutureCBNoOverlapTechGov2017">#REF!</definedName>
    <definedName name="FutureOutsourcingChargeCorpSys2015">#REF!</definedName>
    <definedName name="FutureOutsourcingChargeCorpSys2016">#REF!</definedName>
    <definedName name="FutureOutsourcingChargeCorpSys2017">#REF!</definedName>
    <definedName name="FutureOutsourcingChargeTechGov2015">#REF!</definedName>
    <definedName name="FutureOutsourcingChargeTechGov2016">#REF!</definedName>
    <definedName name="FutureOutsourcingChargeTechGov2017">#REF!</definedName>
    <definedName name="FutureServicesCorpSys2015">#REF!</definedName>
    <definedName name="FutureServicesCorpSys2016">#REF!</definedName>
    <definedName name="FutureServicesCorpSys2017">#REF!+#REF!</definedName>
    <definedName name="FutureServicesTechGov2015">#REF!</definedName>
    <definedName name="FutureServicesTechGov2016">#REF!</definedName>
    <definedName name="FutureServicesTechGov2017">#REF!</definedName>
    <definedName name="FX_Rates">#REF!</definedName>
    <definedName name="G_A">#REF!</definedName>
    <definedName name="G_A__">#REF!</definedName>
    <definedName name="GBP">#REF!</definedName>
    <definedName name="GenericRULookup">#REF!</definedName>
    <definedName name="GER_US">VLOOKUP("Germany",[0]!FX_Rates,4,FALSE)</definedName>
    <definedName name="GM">#REF!</definedName>
    <definedName name="GMYTDAA">#REF!</definedName>
    <definedName name="GMYTDUY">#REF!</definedName>
    <definedName name="GNA_LINK">#N/A</definedName>
    <definedName name="gp">#REF!</definedName>
    <definedName name="GP_">#REF!</definedName>
    <definedName name="Grades">#REF!</definedName>
    <definedName name="Grades2">#REF!</definedName>
    <definedName name="Groups">OFFSET(#REF!,0,0,COUNTA(#REF!),1)</definedName>
    <definedName name="GS">#REF!</definedName>
    <definedName name="GSYTDAA">#REF!</definedName>
    <definedName name="GSYTDUY">#REF!</definedName>
    <definedName name="GVKey">""</definedName>
    <definedName name="GYA">#REF!</definedName>
    <definedName name="GYL">#REF!</definedName>
    <definedName name="ha_nonval_aixhpuxlinux_lg">#REF!</definedName>
    <definedName name="ha_nonval_aixhpuxlinux_med">#REF!</definedName>
    <definedName name="ha_nonval_aixhpuxlinux_sm">#REF!</definedName>
    <definedName name="ha_nonval_canada_perc">#REF!</definedName>
    <definedName name="ha_nonval_dr_perc">#REF!</definedName>
    <definedName name="ha_nonval_mexico_perc">#REF!</definedName>
    <definedName name="ha_nonval_virtaixhpuxlinux_lg">#REF!</definedName>
    <definedName name="ha_nonval_virtaixhpuxlinux_med">#REF!</definedName>
    <definedName name="ha_nonval_virtaixhpuxlinux_sm">#REF!</definedName>
    <definedName name="ha_nonval_vmw_lg">#REF!</definedName>
    <definedName name="ha_nonval_vmw_med">#REF!</definedName>
    <definedName name="ha_nonval_vmw_sm">#REF!</definedName>
    <definedName name="ha_nonval_windows_lg">#REF!</definedName>
    <definedName name="ha_nonval_windows_med">#REF!</definedName>
    <definedName name="ha_nonval_windows_sm">#REF!</definedName>
    <definedName name="ha_val_aixhpuxlinux_lg">#REF!</definedName>
    <definedName name="ha_val_aixhpuxlinux_med">#REF!</definedName>
    <definedName name="ha_val_aixhpuxlinux_sm">#REF!</definedName>
    <definedName name="ha_val_virtaixhpuxlinux_lg">#REF!</definedName>
    <definedName name="ha_val_virtaixhpuxlinux_med">#REF!</definedName>
    <definedName name="ha_val_virtaixhpuxlinux_sm">#REF!</definedName>
    <definedName name="ha_val_vmw_lg">#REF!</definedName>
    <definedName name="ha_val_vmw_med">#REF!</definedName>
    <definedName name="ha_val_vmw_sm">#REF!</definedName>
    <definedName name="ha_val_windows_lg">#REF!</definedName>
    <definedName name="ha_val_windows_med">#REF!</definedName>
    <definedName name="ha_val_windows_sm">#REF!</definedName>
    <definedName name="hans" hidden="1">{#N/A,#N/A,FALSE,"PLME0520"}</definedName>
    <definedName name="hans1" hidden="1">{#N/A,#N/A,FALSE,"PLME0520"}</definedName>
    <definedName name="HasAvgs">TRUE</definedName>
    <definedName name="HasTotals">TRUE</definedName>
    <definedName name="HC">#REF!</definedName>
    <definedName name="HCBaslineV3StartingPoint">#REF!</definedName>
    <definedName name="HCBAU17004">#REF!</definedName>
    <definedName name="HCBAU17005">#REF!</definedName>
    <definedName name="HCBAU17006">#REF!</definedName>
    <definedName name="HCBAU17008">#REF!</definedName>
    <definedName name="HCBAU17010">#REF!</definedName>
    <definedName name="HCBAU17011">#REF!</definedName>
    <definedName name="HCBAU17012">#REF!</definedName>
    <definedName name="HCBAU17013">#REF!</definedName>
    <definedName name="HCBAU17018">#REF!</definedName>
    <definedName name="HCBAU17033">#REF!</definedName>
    <definedName name="HCBAUCorpSys">#REF!</definedName>
    <definedName name="HCBAUEntArch">#REF!</definedName>
    <definedName name="HCBAUTechGov">#REF!</definedName>
    <definedName name="HCFutureCorpSys">#REF!</definedName>
    <definedName name="HCFutureTechGov">#REF!</definedName>
    <definedName name="HCYTDAA">#REF!</definedName>
    <definedName name="HCYTDUY">#REF!</definedName>
    <definedName name="HDW_Tracking_Test">IF(#REF!="No", "", IF(#REF!="","",IF(#REF!="x",IF(#REF!="No","Base Offering contains more functionality than customer requires","Base Offering and customer requirement match"),"Function not part of base offering")))</definedName>
    <definedName name="Headcount_Actual">#REF!</definedName>
    <definedName name="Headcount_Forecast">#REF!</definedName>
    <definedName name="Headcount_Plan">#REF!</definedName>
    <definedName name="Header1Text">"Subscriber List by Service with Average Usage for Kroger ALL TDMA FANs"</definedName>
    <definedName name="Header2Text">"SMART report from the WISDEM National Data Warehouse"</definedName>
    <definedName name="Header3Text">"AT&amp;T WIRELESS CONFIDENTIAL &amp; PROPRIETARY - Use pursuant to Company instructions"</definedName>
    <definedName name="hello" hidden="1">{#N/A,#N/A,TRUE,"Cover";#N/A,#N/A,TRUE,"Header (eu)";#N/A,#N/A,TRUE,"Region Charts";#N/A,#N/A,TRUE,"T&amp;O By Region";#N/A,#N/A,TRUE,"AD Report"}</definedName>
    <definedName name="hfh" hidden="1">{"USD",#N/A,FALSE,"Janv 97"}</definedName>
    <definedName name="hi" hidden="1">{#N/A,#N/A,TRUE,"Cover";#N/A,#N/A,TRUE,"Header (ld)";#N/A,#N/A,TRUE,"T&amp;O By Region";#N/A,#N/A,TRUE,"Region Charts ";#N/A,#N/A,TRUE,"T&amp;O London";#N/A,#N/A,TRUE,"AD Report";#N/A,#N/A,TRUE,"Var by OU"}</definedName>
    <definedName name="High">#REF!</definedName>
    <definedName name="hkdl">#REF!</definedName>
    <definedName name="hml">#REF!</definedName>
    <definedName name="HOLA" hidden="1">{"FF",#N/A,FALSE,"Projection"}</definedName>
    <definedName name="HOLA1" hidden="1">{"FF",#N/A,FALSE,"Projection"}</definedName>
    <definedName name="hours">#REF!</definedName>
    <definedName name="hours_of_op_link">#REF!</definedName>
    <definedName name="hours_of_op_lookup">#REF!</definedName>
    <definedName name="hours_of_op_name">#REF!</definedName>
    <definedName name="HrsYr">#REF!</definedName>
    <definedName name="HTML_CodePage" hidden="1">1252</definedName>
    <definedName name="HTML_Control" hidden="1">{"'Server Configuration'!$A$1:$DB$281"}</definedName>
    <definedName name="html_control4" hidden="1">{"'Server Configuration'!$A$1:$DB$281"}</definedName>
    <definedName name="HTML_Description" hidden="1">""</definedName>
    <definedName name="HTML_Email" hidden="1">""</definedName>
    <definedName name="HTML_Header" hidden="1">"Server Configuration"</definedName>
    <definedName name="HTML_LastUpdate" hidden="1">"2/9/01"</definedName>
    <definedName name="HTML_LineAfter" hidden="1">FALSE</definedName>
    <definedName name="HTML_LineBefore" hidden="1">FALSE</definedName>
    <definedName name="HTML_Name" hidden="1">"Corporate Network Services"</definedName>
    <definedName name="HTML_OBDlg2" hidden="1">TRUE</definedName>
    <definedName name="HTML_OBDlg4" hidden="1">TRUE</definedName>
    <definedName name="HTML_OS" hidden="1">0</definedName>
    <definedName name="HTML_PathFile" hidden="1">"C:\WINNT\Profiles\E003999\Desktop\MyHTML.htm"</definedName>
    <definedName name="HTML_Title" hidden="1">"Asset Tracking 2_9_01"</definedName>
    <definedName name="ian" hidden="1">{"USD",#N/A,FALSE,"Janv 97"}</definedName>
    <definedName name="ID">"#REF!"</definedName>
    <definedName name="IEP">#REF!</definedName>
    <definedName name="IEPGBP">#REF!</definedName>
    <definedName name="IF">#REF!</definedName>
    <definedName name="IFYTDAA">#REF!</definedName>
    <definedName name="IFYTDUY">#REF!</definedName>
    <definedName name="II">#REF!</definedName>
    <definedName name="IICYTDAA">#REF!</definedName>
    <definedName name="IICYTDUY">#REF!</definedName>
    <definedName name="IMAGES">#REF!</definedName>
    <definedName name="imprime">#REF!,#REF!</definedName>
    <definedName name="imu">#REF!</definedName>
    <definedName name="IN_Simple">#REF!</definedName>
    <definedName name="Income">#REF!</definedName>
    <definedName name="Industrial">#REF!</definedName>
    <definedName name="industry_lookup">#REF!</definedName>
    <definedName name="industry_name">#REF!</definedName>
    <definedName name="industryfunc_lookup">#REF!</definedName>
    <definedName name="industryfunc_name">#REF!</definedName>
    <definedName name="IndustryLink">#REF!</definedName>
    <definedName name="infra" hidden="1">{#N/A,#N/A,FALSE,"PLME0520"}</definedName>
    <definedName name="InfraRetain">#REF!</definedName>
    <definedName name="input">#REF!</definedName>
    <definedName name="Input_Tower">#REF!</definedName>
    <definedName name="inputmo">#REF!</definedName>
    <definedName name="InputNodeBid" hidden="1">#REF!</definedName>
    <definedName name="IntelCPU">#REF!</definedName>
    <definedName name="IntelGB">#REF!</definedName>
    <definedName name="IntelMaintMargin">#REF!</definedName>
    <definedName name="IntelName">#REF!</definedName>
    <definedName name="IntelRAM">#REF!</definedName>
    <definedName name="INTERCO">#REF!</definedName>
    <definedName name="INTERCO___US_">#REF!</definedName>
    <definedName name="INTERCO_US___D_">#REF!</definedName>
    <definedName name="Interest_Rate" hidden="1">#REF!</definedName>
    <definedName name="International">#REF!</definedName>
    <definedName name="International_Actual">#REF!</definedName>
    <definedName name="International_Forecast">#REF!</definedName>
    <definedName name="IntRamp">#REF!</definedName>
    <definedName name="IntroNew">#REF!</definedName>
    <definedName name="Invoice_Inv">#REF!</definedName>
    <definedName name="IPT_LS_SwitchCascaded_Model">#REF!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HIGH_EST" hidden="1">"c4129"</definedName>
    <definedName name="IQ_BASIC_OUTSTANDING_CURRENT_LOW_EST" hidden="1">"c4130"</definedName>
    <definedName name="IQ_BASIC_OUTSTANDING_CURRENT_MEDIAN_EST" hidden="1">"c4131"</definedName>
    <definedName name="IQ_BASIC_OUTSTANDING_CURRENT_NUM_EST" hidden="1">"c4132"</definedName>
    <definedName name="IQ_BASIC_OUTSTANDING_CURRENT_STDDEV_EST" hidden="1">"c4133"</definedName>
    <definedName name="IQ_BASIC_OUTSTANDING_EST" hidden="1">"c4134"</definedName>
    <definedName name="IQ_BASIC_OUTSTANDING_HIGH_EST" hidden="1">"c4135"</definedName>
    <definedName name="IQ_BASIC_OUTSTANDING_LOW_EST" hidden="1">"c4136"</definedName>
    <definedName name="IQ_BASIC_OUTSTANDING_MEDIAN_EST" hidden="1">"c4137"</definedName>
    <definedName name="IQ_BASIC_OUTSTANDING_NUM_EST" hidden="1">"c4138"</definedName>
    <definedName name="IQ_BASIC_OUTSTANDING_STDDEV_EST" hidden="1">"c4139"</definedName>
    <definedName name="IQ_BASIC_WEIGHT" hidden="1">"c87"</definedName>
    <definedName name="IQ_BASIC_WEIGHT_EST" hidden="1">"c4140"</definedName>
    <definedName name="IQ_BASIC_WEIGHT_GUIDANCE" hidden="1">"c4141"</definedName>
    <definedName name="IQ_BASIC_WEIGHT_HIGH_EST" hidden="1">"c4142"</definedName>
    <definedName name="IQ_BASIC_WEIGHT_LOW_EST" hidden="1">"c4143"</definedName>
    <definedName name="IQ_BASIC_WEIGHT_MEDIAN_EST" hidden="1">"c4144"</definedName>
    <definedName name="IQ_BASIC_WEIGHT_NUM_EST" hidden="1">"c4145"</definedName>
    <definedName name="IQ_BASIC_WEIGHT_STDDEV_EST" hidden="1">"c4146"</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EST_REUT" hidden="1">"c5403"</definedName>
    <definedName name="IQ_BV_HIGH_EST_REUT" hidden="1">"c5405"</definedName>
    <definedName name="IQ_BV_LOW_EST_REUT" hidden="1">"c5406"</definedName>
    <definedName name="IQ_BV_MEDIAN_EST_REUT" hidden="1">"c5404"</definedName>
    <definedName name="IQ_BV_NUM_EST_REUT" hidden="1">"c5407"</definedName>
    <definedName name="IQ_BV_OVER_SHARES" hidden="1">"c1349"</definedName>
    <definedName name="IQ_BV_SHARE" hidden="1">"c100"</definedName>
    <definedName name="IQ_BV_SHARE_ACT_OR_EST" hidden="1">"c3587"</definedName>
    <definedName name="IQ_BV_SHARE_ACT_OR_EST_REUT" hidden="1">"c5477"</definedName>
    <definedName name="IQ_BV_SHARE_EST" hidden="1">"c3541"</definedName>
    <definedName name="IQ_BV_SHARE_EST_REUT" hidden="1">"c5439"</definedName>
    <definedName name="IQ_BV_SHARE_HIGH_EST" hidden="1">"c3542"</definedName>
    <definedName name="IQ_BV_SHARE_HIGH_EST_REUT" hidden="1">"c5441"</definedName>
    <definedName name="IQ_BV_SHARE_LOW_EST" hidden="1">"c3543"</definedName>
    <definedName name="IQ_BV_SHARE_LOW_EST_REUT" hidden="1">"c5442"</definedName>
    <definedName name="IQ_BV_SHARE_MEDIAN_EST" hidden="1">"c3544"</definedName>
    <definedName name="IQ_BV_SHARE_MEDIAN_EST_REUT" hidden="1">"c5440"</definedName>
    <definedName name="IQ_BV_SHARE_NUM_EST" hidden="1">"c3539"</definedName>
    <definedName name="IQ_BV_SHARE_NUM_EST_REUT" hidden="1">"c5443"</definedName>
    <definedName name="IQ_BV_SHARE_STDDEV_EST" hidden="1">"c3540"</definedName>
    <definedName name="IQ_BV_SHARE_STDDEV_EST_REUT" hidden="1">"c5444"</definedName>
    <definedName name="IQ_BV_STDDEV_EST_REUT" hidden="1">"c5408"</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REUT" hidden="1">"c5474"</definedName>
    <definedName name="IQ_CAPEX_BNK" hidden="1">"c110"</definedName>
    <definedName name="IQ_CAPEX_BR" hidden="1">"c111"</definedName>
    <definedName name="IQ_CAPEX_EST" hidden="1">"c3523"</definedName>
    <definedName name="IQ_CAPEX_EST_REUT" hidden="1">"c3969"</definedName>
    <definedName name="IQ_CAPEX_FIN" hidden="1">"c112"</definedName>
    <definedName name="IQ_CAPEX_GUIDANCE" hidden="1">"c4150"</definedName>
    <definedName name="IQ_CAPEX_HIGH_EST" hidden="1">"c3524"</definedName>
    <definedName name="IQ_CAPEX_HIGH_EST_REUT" hidden="1">"c3971"</definedName>
    <definedName name="IQ_CAPEX_HIGH_GUIDANCE" hidden="1">"c4180"</definedName>
    <definedName name="IQ_CAPEX_INS" hidden="1">"c113"</definedName>
    <definedName name="IQ_CAPEX_LOW_EST" hidden="1">"c3525"</definedName>
    <definedName name="IQ_CAPEX_LOW_EST_REUT" hidden="1">"c3972"</definedName>
    <definedName name="IQ_CAPEX_LOW_GUIDANCE" hidden="1">"c4220"</definedName>
    <definedName name="IQ_CAPEX_MEDIAN_EST" hidden="1">"c3526"</definedName>
    <definedName name="IQ_CAPEX_MEDIAN_EST_REUT" hidden="1">"c3970"</definedName>
    <definedName name="IQ_CAPEX_NUM_EST" hidden="1">"c3521"</definedName>
    <definedName name="IQ_CAPEX_NUM_EST_REUT" hidden="1">"c3973"</definedName>
    <definedName name="IQ_CAPEX_STDDEV_EST" hidden="1">"c3522"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GUIDANCE" hidden="1">"c4155"</definedName>
    <definedName name="IQ_CASH_FLOW_HIGH_EST" hidden="1">"c4156"</definedName>
    <definedName name="IQ_CASH_FLOW_HIGH_GUIDANCE" hidden="1">"c4201"</definedName>
    <definedName name="IQ_CASH_FLOW_LOW_EST" hidden="1">"c4157"</definedName>
    <definedName name="IQ_CASH_FLOW_LOW_GUIDANCE" hidden="1">"c4241"</definedName>
    <definedName name="IQ_CASH_FLOW_MEDIAN_EST" hidden="1">"c4158"</definedName>
    <definedName name="IQ_CASH_FLOW_NUM_EST" hidden="1">"c4159"</definedName>
    <definedName name="IQ_CASH_FLOW_STDDEV_EST" hidden="1">"c4160"</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GUIDANCE" hidden="1">"c4165"</definedName>
    <definedName name="IQ_CASH_OPER_HIGH_EST" hidden="1">"c4166"</definedName>
    <definedName name="IQ_CASH_OPER_HIGH_GUIDANCE" hidden="1">"c4185"</definedName>
    <definedName name="IQ_CASH_OPER_LOW_EST" hidden="1">"c4244"</definedName>
    <definedName name="IQ_CASH_OPER_LOW_GUIDANCE" hidden="1">"c4225"</definedName>
    <definedName name="IQ_CASH_OPER_MEDIAN_EST" hidden="1">"c4245"</definedName>
    <definedName name="IQ_CASH_OPER_NAME_AP" hidden="1">"c8926"</definedName>
    <definedName name="IQ_CASH_OPER_NAME_AP_ABS" hidden="1">"c8945"</definedName>
    <definedName name="IQ_CASH_OPER_NUM_EST" hidden="1">"c4246"</definedName>
    <definedName name="IQ_CASH_OPER_STDDEV_EST" hidden="1">"c4247"</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GUIDANCE" hidden="1">"c4250"</definedName>
    <definedName name="IQ_CASH_ST_INVEST_HIGH_EST" hidden="1">"c4251"</definedName>
    <definedName name="IQ_CASH_ST_INVEST_HIGH_GUIDANCE" hidden="1">"c4195"</definedName>
    <definedName name="IQ_CASH_ST_INVEST_LOW_EST" hidden="1">"c4252"</definedName>
    <definedName name="IQ_CASH_ST_INVEST_LOW_GUIDANCE" hidden="1">"c4235"</definedName>
    <definedName name="IQ_CASH_ST_INVEST_MEDIAN_EST" hidden="1">"c4253"</definedName>
    <definedName name="IQ_CASH_ST_INVEST_NUM_EST" hidden="1">"c4254"</definedName>
    <definedName name="IQ_CASH_ST_INVEST_STDDEV_EST" hidden="1">"c4255"</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REUT" hidden="1">"c5463"</definedName>
    <definedName name="IQ_CFPS_EST" hidden="1">"c1667"</definedName>
    <definedName name="IQ_CFPS_EST_REUT" hidden="1">"c3844"</definedName>
    <definedName name="IQ_CFPS_GUIDANCE" hidden="1">"c4256"</definedName>
    <definedName name="IQ_CFPS_HIGH_EST" hidden="1">"c1669"</definedName>
    <definedName name="IQ_CFPS_HIGH_EST_REUT" hidden="1">"c3846"</definedName>
    <definedName name="IQ_CFPS_HIGH_GUIDANCE" hidden="1">"c4167"</definedName>
    <definedName name="IQ_CFPS_LOW_EST" hidden="1">"c1670"</definedName>
    <definedName name="IQ_CFPS_LOW_EST_REUT" hidden="1">"c3847"</definedName>
    <definedName name="IQ_CFPS_LOW_GUIDANCE" hidden="1">"c4207"</definedName>
    <definedName name="IQ_CFPS_MEDIAN_EST" hidden="1">"c1668"</definedName>
    <definedName name="IQ_CFPS_MEDIAN_EST_REUT" hidden="1">"c3845"</definedName>
    <definedName name="IQ_CFPS_NUM_EST" hidden="1">"c1671"</definedName>
    <definedName name="IQ_CFPS_NUM_EST_REUT" hidden="1">"c3848"</definedName>
    <definedName name="IQ_CFPS_STDDEV_EST" hidden="1">"c1672"</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MO_FDIC" hidden="1">"c6406"</definedName>
    <definedName name="IQ_COGS" hidden="1">"c175"</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HIGH_EST" hidden="1">"c4258"</definedName>
    <definedName name="IQ_DEBT_EQUITY_LOW_EST" hidden="1">"c4259"</definedName>
    <definedName name="IQ_DEBT_EQUITY_MEDIAN_EST" hidden="1">"c4260"</definedName>
    <definedName name="IQ_DEBT_EQUITY_NUM_EST" hidden="1">"c4261"</definedName>
    <definedName name="IQ_DEBT_EQUITY_STDDEV_EST" hidden="1">"c4262"</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HIGH_EST" hidden="1">"c4264"</definedName>
    <definedName name="IQ_DILUT_OUTSTANDING_CURRENT_LOW_EST" hidden="1">"c4265"</definedName>
    <definedName name="IQ_DILUT_OUTSTANDING_CURRENT_MEDIAN_EST" hidden="1">"c4266"</definedName>
    <definedName name="IQ_DILUT_OUTSTANDING_CURRENT_NUM_EST" hidden="1">"c4267"</definedName>
    <definedName name="IQ_DILUT_OUTSTANDING_CURRENT_STDDEV_EST" hidden="1">"c4268"</definedName>
    <definedName name="IQ_DILUT_WEIGHT" hidden="1">"c326"</definedName>
    <definedName name="IQ_DILUT_WEIGHT_EST" hidden="1">"c4269"</definedName>
    <definedName name="IQ_DILUT_WEIGHT_GUIDANCE" hidden="1">"c4270"</definedName>
    <definedName name="IQ_DILUT_WEIGHT_HIGH_EST" hidden="1">"c4271"</definedName>
    <definedName name="IQ_DILUT_WEIGHT_LOW_EST" hidden="1">"c4272"</definedName>
    <definedName name="IQ_DILUT_WEIGHT_MEDIAN_EST" hidden="1">"c4273"</definedName>
    <definedName name="IQ_DILUT_WEIGHT_NUM_EST" hidden="1">"c4274"</definedName>
    <definedName name="IQ_DILUT_WEIGHT_STDDEV_EST" hidden="1">"c4275"</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GUIDANCE" hidden="1">"c4279"</definedName>
    <definedName name="IQ_DISTRIBUTABLE_CASH_HIGH_EST" hidden="1">"c4280"</definedName>
    <definedName name="IQ_DISTRIBUTABLE_CASH_HIGH_GUIDANCE" hidden="1">"c4198"</definedName>
    <definedName name="IQ_DISTRIBUTABLE_CASH_LOW_EST" hidden="1">"c4281"</definedName>
    <definedName name="IQ_DISTRIBUTABLE_CASH_LOW_GUIDANCE" hidden="1">"c4238"</definedName>
    <definedName name="IQ_DISTRIBUTABLE_CASH_MEDIAN_EST" hidden="1">"c4282"</definedName>
    <definedName name="IQ_DISTRIBUTABLE_CASH_NUM_EST" hidden="1">"c4283"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GUIDANCE" hidden="1">"c4287"</definedName>
    <definedName name="IQ_DISTRIBUTABLE_CASH_SHARE_HIGH_EST" hidden="1">"c4288"</definedName>
    <definedName name="IQ_DISTRIBUTABLE_CASH_SHARE_HIGH_GUIDANCE" hidden="1">"c4199"</definedName>
    <definedName name="IQ_DISTRIBUTABLE_CASH_SHARE_LOW_EST" hidden="1">"c4289"</definedName>
    <definedName name="IQ_DISTRIBUTABLE_CASH_SHARE_LOW_GUIDANCE" hidden="1">"c4239"</definedName>
    <definedName name="IQ_DISTRIBUTABLE_CASH_SHARE_MEDIAN_EST" hidden="1">"c4290"</definedName>
    <definedName name="IQ_DISTRIBUTABLE_CASH_SHARE_NUM_EST" hidden="1">"c4291"</definedName>
    <definedName name="IQ_DISTRIBUTABLE_CASH_SHARE_STDDEV_EST" hidden="1">"c4292"</definedName>
    <definedName name="IQ_DISTRIBUTABLE_CASH_STDDEV_EST" hidden="1">"c4294"</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"c1366"</definedName>
    <definedName name="IQ_DIVIDEND_EST" hidden="1">"c4296"</definedName>
    <definedName name="IQ_DIVIDEND_HIGH_EST" hidden="1">"c4297"</definedName>
    <definedName name="IQ_DIVIDEND_LOW_EST" hidden="1">"c4298"</definedName>
    <definedName name="IQ_DIVIDEND_MEDIAN_EST" hidden="1">"c4299"</definedName>
    <definedName name="IQ_DIVIDEND_NUM_EST" hidden="1">"c4300"</definedName>
    <definedName name="IQ_DIVIDEND_STDDEV_EST" hidden="1">"c4301"</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REUT" hidden="1">"c5464"</definedName>
    <definedName name="IQ_DPS_EST" hidden="1">"c1674"</definedName>
    <definedName name="IQ_DPS_EST_BOTTOM_UP" hidden="1">"c5493"</definedName>
    <definedName name="IQ_DPS_EST_BOTTOM_UP_REUT" hidden="1">"c5501"</definedName>
    <definedName name="IQ_DPS_EST_REUT" hidden="1">"c3851"</definedName>
    <definedName name="IQ_DPS_GUIDANCE" hidden="1">"c4302"</definedName>
    <definedName name="IQ_DPS_HIGH_EST" hidden="1">"c1676"</definedName>
    <definedName name="IQ_DPS_HIGH_EST_REUT" hidden="1">"c3853"</definedName>
    <definedName name="IQ_DPS_HIGH_GUIDANCE" hidden="1">"c4168"</definedName>
    <definedName name="IQ_DPS_LOW_EST" hidden="1">"c1677"</definedName>
    <definedName name="IQ_DPS_LOW_EST_REUT" hidden="1">"c3854"</definedName>
    <definedName name="IQ_DPS_LOW_GUIDANCE" hidden="1">"c4208"</definedName>
    <definedName name="IQ_DPS_MEDIAN_EST" hidden="1">"c1675"</definedName>
    <definedName name="IQ_DPS_MEDIAN_EST_REUT" hidden="1">"c3852"</definedName>
    <definedName name="IQ_DPS_NUM_EST" hidden="1">"c1678"</definedName>
    <definedName name="IQ_DPS_NUM_EST_REUT" hidden="1">"c3855"</definedName>
    <definedName name="IQ_DPS_STDDEV_EST" hidden="1">"c1679"</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REUT" hidden="1">"c5465"</definedName>
    <definedName name="IQ_EBIT_EQ_INC" hidden="1">"c3498"</definedName>
    <definedName name="IQ_EBIT_EQ_INC_EXCL_SBC" hidden="1">"c3502"</definedName>
    <definedName name="IQ_EBIT_EST" hidden="1">"c1681"</definedName>
    <definedName name="IQ_EBIT_EST_REUT" hidden="1">"c5333"</definedName>
    <definedName name="IQ_EBIT_EXCL_SBC" hidden="1">"c3082"</definedName>
    <definedName name="IQ_EBIT_GUIDANCE" hidden="1">"c4303"</definedName>
    <definedName name="IQ_EBIT_GW_ACT_OR_EST" hidden="1">"c4306"</definedName>
    <definedName name="IQ_EBIT_GW_EST" hidden="1">"c4305"</definedName>
    <definedName name="IQ_EBIT_GW_GUIDANCE" hidden="1">"c4307"</definedName>
    <definedName name="IQ_EBIT_GW_HIGH_EST" hidden="1">"c4308"</definedName>
    <definedName name="IQ_EBIT_GW_HIGH_GUIDANCE" hidden="1">"c4171"</definedName>
    <definedName name="IQ_EBIT_GW_LOW_EST" hidden="1">"c4309"</definedName>
    <definedName name="IQ_EBIT_GW_LOW_GUIDANCE" hidden="1">"c4211"</definedName>
    <definedName name="IQ_EBIT_GW_MEDIAN_EST" hidden="1">"c4310"</definedName>
    <definedName name="IQ_EBIT_GW_NUM_EST" hidden="1">"c4311"</definedName>
    <definedName name="IQ_EBIT_GW_STDDEV_EST" hidden="1">"c4312"</definedName>
    <definedName name="IQ_EBIT_HIGH_EST" hidden="1">"c1683"</definedName>
    <definedName name="IQ_EBIT_HIGH_EST_REUT" hidden="1">"c5335"</definedName>
    <definedName name="IQ_EBIT_HIGH_GUIDANCE" hidden="1">"c4172"</definedName>
    <definedName name="IQ_EBIT_INT" hidden="1">"c360"</definedName>
    <definedName name="IQ_EBIT_LOW_EST" hidden="1">"c1684"</definedName>
    <definedName name="IQ_EBIT_LOW_EST_REUT" hidden="1">"c5336"</definedName>
    <definedName name="IQ_EBIT_LOW_GUIDANCE" hidden="1">"c4212"</definedName>
    <definedName name="IQ_EBIT_MARGIN" hidden="1">"c359"</definedName>
    <definedName name="IQ_EBIT_MEDIAN_EST" hidden="1">"c1682"</definedName>
    <definedName name="IQ_EBIT_MEDIAN_EST_REUT" hidden="1">"c5334"</definedName>
    <definedName name="IQ_EBIT_NUM_EST" hidden="1">"c1685"</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GUIDANCE" hidden="1">"c4317"</definedName>
    <definedName name="IQ_EBIT_SBC_GW_ACT_OR_EST" hidden="1">"c4320"</definedName>
    <definedName name="IQ_EBIT_SBC_GW_ACT_OR_EST_CIQ" hidden="1">"c4845"</definedName>
    <definedName name="IQ_EBIT_SBC_GW_EST" hidden="1">"c4319"</definedName>
    <definedName name="IQ_EBIT_SBC_GW_GUIDANCE" hidden="1">"c4321"</definedName>
    <definedName name="IQ_EBIT_SBC_GW_HIGH_EST" hidden="1">"c4322"</definedName>
    <definedName name="IQ_EBIT_SBC_GW_HIGH_GUIDANCE" hidden="1">"c4193"</definedName>
    <definedName name="IQ_EBIT_SBC_GW_LOW_EST" hidden="1">"c4323"</definedName>
    <definedName name="IQ_EBIT_SBC_GW_LOW_GUIDANCE" hidden="1">"c4233"</definedName>
    <definedName name="IQ_EBIT_SBC_GW_MEDIAN_EST" hidden="1">"c4324"</definedName>
    <definedName name="IQ_EBIT_SBC_GW_NUM_EST" hidden="1">"c4325"</definedName>
    <definedName name="IQ_EBIT_SBC_GW_STDDEV_EST" hidden="1">"c4326"</definedName>
    <definedName name="IQ_EBIT_SBC_HIGH_EST" hidden="1">"c4328"</definedName>
    <definedName name="IQ_EBIT_SBC_HIGH_GUIDANCE" hidden="1">"c4192"</definedName>
    <definedName name="IQ_EBIT_SBC_LOW_EST" hidden="1">"c4329"</definedName>
    <definedName name="IQ_EBIT_SBC_LOW_GUIDANCE" hidden="1">"c4232"</definedName>
    <definedName name="IQ_EBIT_SBC_MEDIAN_EST" hidden="1">"c4330"</definedName>
    <definedName name="IQ_EBIT_SBC_NUM_EST" hidden="1">"c4331"</definedName>
    <definedName name="IQ_EBIT_SBC_STDDEV_EST" hidden="1">"c4332"</definedName>
    <definedName name="IQ_EBIT_STDDEV_EST" hidden="1">"c1686"</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UIDANCE" hidden="1">"c4334"</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GUIDANCE" hidden="1">"c4338"</definedName>
    <definedName name="IQ_EBITDA_SBC_HIGH_EST" hidden="1">"c4339"</definedName>
    <definedName name="IQ_EBITDA_SBC_HIGH_GUIDANCE" hidden="1">"c4194"</definedName>
    <definedName name="IQ_EBITDA_SBC_LOW_EST" hidden="1">"c4340"</definedName>
    <definedName name="IQ_EBITDA_SBC_LOW_GUIDANCE" hidden="1">"c4234"</definedName>
    <definedName name="IQ_EBITDA_SBC_MEDIAN_EST" hidden="1">"c4341"</definedName>
    <definedName name="IQ_EBITDA_SBC_NUM_EST" hidden="1">"c4342"</definedName>
    <definedName name="IQ_EBITDA_SBC_STDDEV_EST" hidden="1">"c4343"</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HIGH_GUIDANCE" hidden="1">"c4174"</definedName>
    <definedName name="IQ_EBT_GAAP_LOW_GUIDANCE" hidden="1">"c4214"</definedName>
    <definedName name="IQ_EBT_GUIDANCE" hidden="1">"c4346"</definedName>
    <definedName name="IQ_EBT_GW_GUIDANCE" hidden="1">"c4347"</definedName>
    <definedName name="IQ_EBT_GW_HIGH_GUIDANCE" hidden="1">"c4175"</definedName>
    <definedName name="IQ_EBT_GW_LOW_GUIDANCE" hidden="1">"c4215"</definedName>
    <definedName name="IQ_EBT_HIGH_GUIDANCE" hidden="1">"c4173"</definedName>
    <definedName name="IQ_EBT_INCL_MARGIN" hidden="1">"c387"</definedName>
    <definedName name="IQ_EBT_INS" hidden="1">"c388"</definedName>
    <definedName name="IQ_EBT_LOW_GUIDANCE" hidden="1">"c4213"</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GUIDANCE" hidden="1">"c4351"</definedName>
    <definedName name="IQ_EBT_SBC_GW_ACT_OR_EST" hidden="1">"c4354"</definedName>
    <definedName name="IQ_EBT_SBC_GW_ACT_OR_EST_CIQ" hidden="1">"c4879"</definedName>
    <definedName name="IQ_EBT_SBC_GW_EST" hidden="1">"c4353"</definedName>
    <definedName name="IQ_EBT_SBC_GW_GUIDANCE" hidden="1">"c4355"</definedName>
    <definedName name="IQ_EBT_SBC_GW_HIGH_EST" hidden="1">"c4356"</definedName>
    <definedName name="IQ_EBT_SBC_GW_HIGH_GUIDANCE" hidden="1">"c4191"</definedName>
    <definedName name="IQ_EBT_SBC_GW_LOW_EST" hidden="1">"c4357"</definedName>
    <definedName name="IQ_EBT_SBC_GW_LOW_GUIDANCE" hidden="1">"c4231"</definedName>
    <definedName name="IQ_EBT_SBC_GW_MEDIAN_EST" hidden="1">"c4358"</definedName>
    <definedName name="IQ_EBT_SBC_GW_NUM_EST" hidden="1">"c4359"</definedName>
    <definedName name="IQ_EBT_SBC_GW_STDDEV_EST" hidden="1">"c4360"</definedName>
    <definedName name="IQ_EBT_SBC_HIGH_EST" hidden="1">"c4362"</definedName>
    <definedName name="IQ_EBT_SBC_HIGH_GUIDANCE" hidden="1">"c4190"</definedName>
    <definedName name="IQ_EBT_SBC_LOW_EST" hidden="1">"c4363"</definedName>
    <definedName name="IQ_EBT_SBC_LOW_GUIDANCE" hidden="1">"c4230"</definedName>
    <definedName name="IQ_EBT_SBC_MEDIAN_EST" hidden="1">"c4364"</definedName>
    <definedName name="IQ_EBT_SBC_NUM_EST" hidden="1">"c4365"</definedName>
    <definedName name="IQ_EBT_SBC_STDDEV_EST" hidden="1">"c4366"</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BOTTOM_UP" hidden="1">"c5489"</definedName>
    <definedName name="IQ_EPS_EST_BOTTOM_UP_REUT" hidden="1">"c5497"</definedName>
    <definedName name="IQ_EPS_EST_CIQ" hidden="1">"c4994"</definedName>
    <definedName name="IQ_EPS_EST_REUT" hidden="1">"c5453"</definedName>
    <definedName name="IQ_EPS_EXCL_GUIDANCE" hidden="1">"c4368"</definedName>
    <definedName name="IQ_EPS_EXCL_HIGH_GUIDANCE" hidden="1">"c4369"</definedName>
    <definedName name="IQ_EPS_EXCL_LOW_GUIDANCE" hidden="1">"c4204"</definedName>
    <definedName name="IQ_EPS_GAAP_GUIDANCE" hidden="1">"c4370"</definedName>
    <definedName name="IQ_EPS_GAAP_HIGH_GUIDANCE" hidden="1">"c4371"</definedName>
    <definedName name="IQ_EPS_GAAP_LOW_GUIDANCE" hidden="1">"c4205"</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 hidden="1">"c5490"</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GUIDANCE" hidden="1">"c4377"</definedName>
    <definedName name="IQ_EPS_SBC_GW_ACT_OR_EST" hidden="1">"c4380"</definedName>
    <definedName name="IQ_EPS_SBC_GW_ACT_OR_EST_CIQ" hidden="1">"c4905"</definedName>
    <definedName name="IQ_EPS_SBC_GW_EST" hidden="1">"c4379"</definedName>
    <definedName name="IQ_EPS_SBC_GW_GUIDANCE" hidden="1">"c4381"</definedName>
    <definedName name="IQ_EPS_SBC_GW_HIGH_EST" hidden="1">"c4382"</definedName>
    <definedName name="IQ_EPS_SBC_GW_HIGH_GUIDANCE" hidden="1">"c4189"</definedName>
    <definedName name="IQ_EPS_SBC_GW_LOW_EST" hidden="1">"c4383"</definedName>
    <definedName name="IQ_EPS_SBC_GW_LOW_GUIDANCE" hidden="1">"c4229"</definedName>
    <definedName name="IQ_EPS_SBC_GW_MEDIAN_EST" hidden="1">"c4384"</definedName>
    <definedName name="IQ_EPS_SBC_GW_NUM_EST" hidden="1">"c4385"</definedName>
    <definedName name="IQ_EPS_SBC_GW_STDDEV_EST" hidden="1">"c4386"</definedName>
    <definedName name="IQ_EPS_SBC_HIGH_EST" hidden="1">"c4388"</definedName>
    <definedName name="IQ_EPS_SBC_HIGH_GUIDANCE" hidden="1">"c4188"</definedName>
    <definedName name="IQ_EPS_SBC_LOW_EST" hidden="1">"c4389"</definedName>
    <definedName name="IQ_EPS_SBC_LOW_GUIDANCE" hidden="1">"c4228"</definedName>
    <definedName name="IQ_EPS_SBC_MEDIAN_EST" hidden="1">"c4390"</definedName>
    <definedName name="IQ_EPS_SBC_NUM_EST" hidden="1">"c4391"</definedName>
    <definedName name="IQ_EPS_SBC_STDDEV_EST" hidden="1">"c4392"</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_REUT" hidden="1">"c5409"</definedName>
    <definedName name="IQ_EST_ACT_BV_SHARE" hidden="1">"c3549"</definedName>
    <definedName name="IQ_EST_ACT_BV_SHARE_REUT" hidden="1">"c5445"</definedName>
    <definedName name="IQ_EST_ACT_CAPEX" hidden="1">"c3546"</definedName>
    <definedName name="IQ_EST_ACT_CAPEX_REUT" hidden="1">"c3975"</definedName>
    <definedName name="IQ_EST_ACT_CASH_FLOW" hidden="1">"c4394"</definedName>
    <definedName name="IQ_EST_ACT_CASH_OPER" hidden="1">"c4395"</definedName>
    <definedName name="IQ_EST_ACT_CFPS" hidden="1">"c1673"</definedName>
    <definedName name="IQ_EST_ACT_CFPS_REUT" hidden="1">"c3850"</definedName>
    <definedName name="IQ_EST_ACT_DISTRIBUTABLE_CASH" hidden="1">"c4396"</definedName>
    <definedName name="IQ_EST_ACT_DISTRIBUTABLE_CASH_SHARE" hidden="1">"c4397"</definedName>
    <definedName name="IQ_EST_ACT_DPS" hidden="1">"c1680"</definedName>
    <definedName name="IQ_EST_ACT_DPS_REUT" hidden="1">"c3857"</definedName>
    <definedName name="IQ_EST_ACT_EBIT" hidden="1">"c1687"</definedName>
    <definedName name="IQ_EST_ACT_EBIT_GW" hidden="1">"c4398"</definedName>
    <definedName name="IQ_EST_ACT_EBIT_REUT" hidden="1">"c5339"</definedName>
    <definedName name="IQ_EST_ACT_EBIT_SBC" hidden="1">"c4399"</definedName>
    <definedName name="IQ_EST_ACT_EBIT_SBC_GW" hidden="1">"c4400"</definedName>
    <definedName name="IQ_EST_ACT_EBITDA" hidden="1">"c1664"</definedName>
    <definedName name="IQ_EST_ACT_EBITDA_REUT" hidden="1">"c3836"</definedName>
    <definedName name="IQ_EST_ACT_EBITDA_SBC" hidden="1">"c4401"</definedName>
    <definedName name="IQ_EST_ACT_EBT_SBC" hidden="1">"c4402"</definedName>
    <definedName name="IQ_EST_ACT_EBT_SBC_GW" hidden="1">"c4403"</definedName>
    <definedName name="IQ_EST_ACT_EPS" hidden="1">"c1648"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GW" hidden="1">"c4405"</definedName>
    <definedName name="IQ_EST_ACT_FFO" hidden="1">"c1666"</definedName>
    <definedName name="IQ_EST_ACT_FFO_ADJ" hidden="1">"c4406"</definedName>
    <definedName name="IQ_EST_ACT_FFO_REUT" hidden="1">"c3843"</definedName>
    <definedName name="IQ_EST_ACT_FFO_SHARE" hidden="1">"c4407"</definedName>
    <definedName name="IQ_EST_ACT_GROSS_MARGIN" hidden="1">"c5553"</definedName>
    <definedName name="IQ_EST_ACT_MAINT_CAPEX" hidden="1">"c4408"</definedName>
    <definedName name="IQ_EST_ACT_NAV" hidden="1">"c1757"</definedName>
    <definedName name="IQ_EST_ACT_NET_DEBT" hidden="1">"c3545"</definedName>
    <definedName name="IQ_EST_ACT_NET_DEBT_REUT" hidden="1">"c5446"</definedName>
    <definedName name="IQ_EST_ACT_NI" hidden="1">"c1722"</definedName>
    <definedName name="IQ_EST_ACT_NI_GW" hidden="1">"c1729"</definedName>
    <definedName name="IQ_EST_ACT_NI_GW_REUT" hidden="1">"c5381"</definedName>
    <definedName name="IQ_EST_ACT_NI_REPORTED" hidden="1">"c1736"</definedName>
    <definedName name="IQ_EST_ACT_NI_REPORTED_REUT" hidden="1">"c5388"</definedName>
    <definedName name="IQ_EST_ACT_NI_REUT" hidden="1">"c5374"</definedName>
    <definedName name="IQ_EST_ACT_NI_SBC" hidden="1">"c4409"</definedName>
    <definedName name="IQ_EST_ACT_NI_SBC_GW" hidden="1">"c4410"</definedName>
    <definedName name="IQ_EST_ACT_OPER_INC" hidden="1">"c1694"</definedName>
    <definedName name="IQ_EST_ACT_OPER_INC_REUT" hidden="1">"c5346"</definedName>
    <definedName name="IQ_EST_ACT_PRETAX_GW_INC" hidden="1">"c1708"</definedName>
    <definedName name="IQ_EST_ACT_PRETAX_GW_INC_REUT" hidden="1">"c5360"</definedName>
    <definedName name="IQ_EST_ACT_PRETAX_INC" hidden="1">"c1701"</definedName>
    <definedName name="IQ_EST_ACT_PRETAX_INC_REUT" hidden="1">"c5353"</definedName>
    <definedName name="IQ_EST_ACT_PRETAX_REPORT_INC" hidden="1">"c1715"</definedName>
    <definedName name="IQ_EST_ACT_PRETAX_REPORT_INC_REUT" hidden="1">"c5367"</definedName>
    <definedName name="IQ_EST_ACT_RECURRING_PROFIT" hidden="1">"c4411"</definedName>
    <definedName name="IQ_EST_ACT_RECURRING_PROFIT_SHARE" hidden="1">"c4412"</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REUT" hidden="1">"c3835"</definedName>
    <definedName name="IQ_EST_BV_DIFF_REUT" hidden="1">"c5433"</definedName>
    <definedName name="IQ_EST_BV_SHARE_DIFF" hidden="1">"c4147"</definedName>
    <definedName name="IQ_EST_BV_SHARE_SURPRISE_PERCENT" hidden="1">"c4148"</definedName>
    <definedName name="IQ_EST_BV_SURPRISE_PERCENT_REUT" hidden="1">"c5434"</definedName>
    <definedName name="IQ_EST_CAPEX_DIFF" hidden="1">"c4149"</definedName>
    <definedName name="IQ_EST_CAPEX_GROWTH_1YR" hidden="1">"c3588"</definedName>
    <definedName name="IQ_EST_CAPEX_GROWTH_1YR_REUT" hidden="1">"c5447"</definedName>
    <definedName name="IQ_EST_CAPEX_GROWTH_2YR" hidden="1">"c3589"</definedName>
    <definedName name="IQ_EST_CAPEX_GROWTH_2YR_REUT" hidden="1">"c5448"</definedName>
    <definedName name="IQ_EST_CAPEX_GROWTH_Q_1YR" hidden="1">"c3590"</definedName>
    <definedName name="IQ_EST_CAPEX_GROWTH_Q_1YR_REUT" hidden="1">"c5449"</definedName>
    <definedName name="IQ_EST_CAPEX_SEQ_GROWTH_Q" hidden="1">"c3591"</definedName>
    <definedName name="IQ_EST_CAPEX_SEQ_GROWTH_Q_REUT" hidden="1">"c5450"</definedName>
    <definedName name="IQ_EST_CAPEX_SURPRISE_PERCENT" hidden="1">"c4151"</definedName>
    <definedName name="IQ_EST_CASH_FLOW_DIFF" hidden="1">"c4152"</definedName>
    <definedName name="IQ_EST_CASH_FLOW_SURPRISE_PERCENT" hidden="1">"c4161"</definedName>
    <definedName name="IQ_EST_CASH_OPER_DIFF" hidden="1">"c4162"</definedName>
    <definedName name="IQ_EST_CASH_OPER_SURPRISE_PERCENT" hidden="1">"c4248"</definedName>
    <definedName name="IQ_EST_CFPS_DIFF" hidden="1">"c1871"</definedName>
    <definedName name="IQ_EST_CFPS_DIFF_REUT" hidden="1">"c3892"</definedName>
    <definedName name="IQ_EST_CFPS_GROWTH_1YR" hidden="1">"c1774"</definedName>
    <definedName name="IQ_EST_CFPS_GROWTH_1YR_REUT" hidden="1">"c3878"</definedName>
    <definedName name="IQ_EST_CFPS_GROWTH_2YR" hidden="1">"c1775"</definedName>
    <definedName name="IQ_EST_CFPS_GROWTH_2YR_REUT" hidden="1">"c3879"</definedName>
    <definedName name="IQ_EST_CFPS_GROWTH_Q_1YR" hidden="1">"c1776"</definedName>
    <definedName name="IQ_EST_CFPS_GROWTH_Q_1YR_REUT" hidden="1">"c3880"</definedName>
    <definedName name="IQ_EST_CFPS_SEQ_GROWTH_Q" hidden="1">"c1777"</definedName>
    <definedName name="IQ_EST_CFPS_SEQ_GROWTH_Q_REUT" hidden="1">"c3881"</definedName>
    <definedName name="IQ_EST_CFPS_SURPRISE_PERCENT" hidden="1">"c1872"</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GROWTH_1YR" hidden="1">"c4413"</definedName>
    <definedName name="IQ_EST_DISTRIBUTABLE_CASH_GROWTH_2YR" hidden="1">"c4414"</definedName>
    <definedName name="IQ_EST_DISTRIBUTABLE_CASH_GROWTH_Q_1YR" hidden="1">"c4415"</definedName>
    <definedName name="IQ_EST_DISTRIBUTABLE_CASH_SEQ_GROWTH_Q" hidden="1">"c4416"</definedName>
    <definedName name="IQ_EST_DISTRIBUTABLE_CASH_SHARE_DIFF" hidden="1">"c4284"</definedName>
    <definedName name="IQ_EST_DISTRIBUTABLE_CASH_SHARE_GROWTH_1YR" hidden="1">"c4417"</definedName>
    <definedName name="IQ_EST_DISTRIBUTABLE_CASH_SHARE_GROWTH_2YR" hidden="1">"c4418"</definedName>
    <definedName name="IQ_EST_DISTRIBUTABLE_CASH_SHARE_GROWTH_Q_1YR" hidden="1">"c4419"</definedName>
    <definedName name="IQ_EST_DISTRIBUTABLE_CASH_SHARE_SEQ_GROWTH_Q" hidden="1">"c4420"</definedName>
    <definedName name="IQ_EST_DISTRIBUTABLE_CASH_SHARE_SURPRISE_PERCENT" hidden="1">"c4293"</definedName>
    <definedName name="IQ_EST_DISTRIBUTABLE_CASH_SURPRISE_PERCENT" hidden="1">"c4295"</definedName>
    <definedName name="IQ_EST_DPS_DIFF" hidden="1">"c1873"</definedName>
    <definedName name="IQ_EST_DPS_DIFF_REUT" hidden="1">"c3894"</definedName>
    <definedName name="IQ_EST_DPS_GROWTH_1YR" hidden="1">"c1778"</definedName>
    <definedName name="IQ_EST_DPS_GROWTH_1YR_REUT" hidden="1">"c3882"</definedName>
    <definedName name="IQ_EST_DPS_GROWTH_2YR" hidden="1">"c1779"</definedName>
    <definedName name="IQ_EST_DPS_GROWTH_2YR_REUT" hidden="1">"c3883"</definedName>
    <definedName name="IQ_EST_DPS_GROWTH_Q_1YR" hidden="1">"c1780"</definedName>
    <definedName name="IQ_EST_DPS_GROWTH_Q_1YR_REUT" hidden="1">"c3884"</definedName>
    <definedName name="IQ_EST_DPS_SEQ_GROWTH_Q" hidden="1">"c1781"</definedName>
    <definedName name="IQ_EST_DPS_SEQ_GROWTH_Q_REUT" hidden="1">"c3885"</definedName>
    <definedName name="IQ_EST_DPS_SURPRISE_PERCENT" hidden="1">"c1874"</definedName>
    <definedName name="IQ_EST_DPS_SURPRISE_PERCENT_REUT" hidden="1">"c3895"</definedName>
    <definedName name="IQ_EST_EBIT_DIFF" hidden="1">"c1875"</definedName>
    <definedName name="IQ_EST_EBIT_DIFF_REUT" hidden="1">"c5413"</definedName>
    <definedName name="IQ_EST_EBIT_GW_DIFF" hidden="1">"c4304"</definedName>
    <definedName name="IQ_EST_EBIT_GW_SURPRISE_PERCENT" hidden="1">"c4313"</definedName>
    <definedName name="IQ_EST_EBIT_SBC_DIFF" hidden="1">"c4314"</definedName>
    <definedName name="IQ_EST_EBIT_SBC_GW_DIFF" hidden="1">"c4318"</definedName>
    <definedName name="IQ_EST_EBIT_SBC_GW_SURPRISE_PERCENT" hidden="1">"c4327"</definedName>
    <definedName name="IQ_EST_EBIT_SBC_SURPRISE_PERCENT" hidden="1">"c4333"</definedName>
    <definedName name="IQ_EST_EBIT_SURPRISE_PERCENT" hidden="1">"c1876"</definedName>
    <definedName name="IQ_EST_EBIT_SURPRISE_PERCENT_REUT" hidden="1">"c5414"</definedName>
    <definedName name="IQ_EST_EBITDA_DIFF" hidden="1">"c1867"</definedName>
    <definedName name="IQ_EST_EBITDA_DIFF_REUT" hidden="1">"c3888"</definedName>
    <definedName name="IQ_EST_EBITDA_GROWTH_1YR" hidden="1">"c1766"</definedName>
    <definedName name="IQ_EST_EBITDA_GROWTH_1YR_REUT" hidden="1">"c3864"</definedName>
    <definedName name="IQ_EST_EBITDA_GROWTH_2YR" hidden="1">"c1767"</definedName>
    <definedName name="IQ_EST_EBITDA_GROWTH_2YR_REUT" hidden="1">"c3865"</definedName>
    <definedName name="IQ_EST_EBITDA_GROWTH_Q_1YR" hidden="1">"c1768"</definedName>
    <definedName name="IQ_EST_EBITDA_GROWTH_Q_1YR_REUT" hidden="1">"c3866"</definedName>
    <definedName name="IQ_EST_EBITDA_SBC_DIFF" hidden="1">"c4335"</definedName>
    <definedName name="IQ_EST_EBITDA_SBC_SURPRISE_PERCENT" hidden="1">"c4344"</definedName>
    <definedName name="IQ_EST_EBITDA_SEQ_GROWTH_Q" hidden="1">"c1769"</definedName>
    <definedName name="IQ_EST_EBITDA_SEQ_GROWTH_Q_REUT" hidden="1">"c3867"</definedName>
    <definedName name="IQ_EST_EBITDA_SURPRISE_PERCENT" hidden="1">"c1868"</definedName>
    <definedName name="IQ_EST_EBITDA_SURPRISE_PERCENT_REUT" hidden="1">"c3889"</definedName>
    <definedName name="IQ_EST_EBT_SBC_DIFF" hidden="1">"c4348"</definedName>
    <definedName name="IQ_EST_EBT_SBC_GW_DIFF" hidden="1">"c4352"</definedName>
    <definedName name="IQ_EST_EBT_SBC_GW_SURPRISE_PERCENT" hidden="1">"c4361"</definedName>
    <definedName name="IQ_EST_EBT_SBC_SURPRISE_PERCENT" hidden="1">"c4367"</definedName>
    <definedName name="IQ_EST_EPS_DIFF" hidden="1">"c1864"</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REUT" hidden="1">"c3858"</definedName>
    <definedName name="IQ_EST_EPS_GROWTH_5YR" hidden="1">"c1655"</definedName>
    <definedName name="IQ_EST_EPS_GROWTH_5YR_BOTTOM_UP" hidden="1">"c5487"</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GW_DIFF" hidden="1">"c4378"</definedName>
    <definedName name="IQ_EST_EPS_SBC_GW_SURPRISE_PERCENT" hidden="1">"c4387"</definedName>
    <definedName name="IQ_EST_EPS_SBC_SURPRISE_PERCENT" hidden="1">"c4393"</definedName>
    <definedName name="IQ_EST_EPS_SEQ_GROWTH_Q" hidden="1">"c1764"</definedName>
    <definedName name="IQ_EST_EPS_SEQ_GROWTH_Q_REUT" hidden="1">"c3859"</definedName>
    <definedName name="IQ_EST_EPS_SURPRISE_PERCENT" hidden="1">"c1635"</definedName>
    <definedName name="IQ_EST_EPS_SURPRISE_PERCENT_REUT" hidden="1">"c5459"</definedName>
    <definedName name="IQ_EST_FFO_ADJ_DIFF" hidden="1">"c4433"</definedName>
    <definedName name="IQ_EST_FFO_ADJ_GROWTH_1YR" hidden="1">"c4421"</definedName>
    <definedName name="IQ_EST_FFO_ADJ_GROWTH_2YR" hidden="1">"c4422"</definedName>
    <definedName name="IQ_EST_FFO_ADJ_GROWTH_Q_1YR" hidden="1">"c4423"</definedName>
    <definedName name="IQ_EST_FFO_ADJ_SEQ_GROWTH_Q" hidden="1">"c4424"</definedName>
    <definedName name="IQ_EST_FFO_ADJ_SURPRISE_PERCENT" hidden="1">"c4442"</definedName>
    <definedName name="IQ_EST_FFO_DIFF" hidden="1">"c1869"</definedName>
    <definedName name="IQ_EST_FFO_DIFF_REUT" hidden="1">"c3890"</definedName>
    <definedName name="IQ_EST_FFO_GROWTH_1YR" hidden="1">"c1770"</definedName>
    <definedName name="IQ_EST_FFO_GROWTH_1YR_REUT" hidden="1">"c3874"</definedName>
    <definedName name="IQ_EST_FFO_GROWTH_2YR" hidden="1">"c1771"</definedName>
    <definedName name="IQ_EST_FFO_GROWTH_2YR_REUT" hidden="1">"c3875"</definedName>
    <definedName name="IQ_EST_FFO_GROWTH_Q_1YR" hidden="1">"c1772"</definedName>
    <definedName name="IQ_EST_FFO_GROWTH_Q_1YR_REUT" hidden="1">"c3876"</definedName>
    <definedName name="IQ_EST_FFO_SEQ_GROWTH_Q" hidden="1">"c1773"</definedName>
    <definedName name="IQ_EST_FFO_SEQ_GROWTH_Q_REUT" hidden="1">"c3877"</definedName>
    <definedName name="IQ_EST_FFO_SHARE_DIFF" hidden="1">"c4444"</definedName>
    <definedName name="IQ_EST_FFO_SHARE_GROWTH_1YR" hidden="1">"c4425"</definedName>
    <definedName name="IQ_EST_FFO_SHARE_GROWTH_2YR" hidden="1">"c4426"</definedName>
    <definedName name="IQ_EST_FFO_SHARE_GROWTH_Q_1YR" hidden="1">"c4427"</definedName>
    <definedName name="IQ_EST_FFO_SHARE_SEQ_GROWTH_Q" hidden="1">"c4428"</definedName>
    <definedName name="IQ_EST_FFO_SHARE_SURPRISE_PERCENT" hidden="1">"c4453"</definedName>
    <definedName name="IQ_EST_FFO_SURPRISE_PERCENT" hidden="1">"c1870"</definedName>
    <definedName name="IQ_EST_FFO_SURPRISE_PERCENT_REUT" hidden="1">"c3891"</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GROWTH_1YR" hidden="1">"c4429"</definedName>
    <definedName name="IQ_EST_MAINT_CAPEX_GROWTH_2YR" hidden="1">"c4430"</definedName>
    <definedName name="IQ_EST_MAINT_CAPEX_GROWTH_Q_1YR" hidden="1">"c4431"</definedName>
    <definedName name="IQ_EST_MAINT_CAPEX_SEQ_GROWTH_Q" hidden="1">"c4432"</definedName>
    <definedName name="IQ_EST_MAINT_CAPEX_SURPRISE_PERCENT" hidden="1">"c4465"</definedName>
    <definedName name="IQ_EST_NAV_DIFF" hidden="1">"c1895"</definedName>
    <definedName name="IQ_EST_NAV_SURPRISE_PERCENT" hidden="1">"c1896"</definedName>
    <definedName name="IQ_EST_NET_DEBT_DIFF" hidden="1">"c4466"</definedName>
    <definedName name="IQ_EST_NET_DEBT_SURPRISE_PERCENT" hidden="1">"c4468"</definedName>
    <definedName name="IQ_EST_NI_DIFF" hidden="1">"c1885"</definedName>
    <definedName name="IQ_EST_NI_DIFF_REUT" hidden="1">"c5423"</definedName>
    <definedName name="IQ_EST_NI_GW_DIFF" hidden="1">"c1887"</definedName>
    <definedName name="IQ_EST_NI_GW_DIFF_REUT" hidden="1">"c5425"</definedName>
    <definedName name="IQ_EST_NI_GW_SURPRISE_PERCENT" hidden="1">"c1888"</definedName>
    <definedName name="IQ_EST_NI_GW_SURPRISE_PERCENT_REUT" hidden="1">"c5426"</definedName>
    <definedName name="IQ_EST_NI_REPORT_DIFF" hidden="1">"c1889"</definedName>
    <definedName name="IQ_EST_NI_REPORT_DIFF_REUT" hidden="1">"c5427"</definedName>
    <definedName name="IQ_EST_NI_REPORT_SURPRISE_PERCENT" hidden="1">"c1890"</definedName>
    <definedName name="IQ_EST_NI_REPORT_SURPRISE_PERCENT_REUT" hidden="1">"c5428"</definedName>
    <definedName name="IQ_EST_NI_SBC_DIFF" hidden="1">"c4472"</definedName>
    <definedName name="IQ_EST_NI_SBC_GW_DIFF" hidden="1">"c4476"</definedName>
    <definedName name="IQ_EST_NI_SBC_GW_SURPRISE_PERCENT" hidden="1">"c4485"</definedName>
    <definedName name="IQ_EST_NI_SBC_SURPRISE_PERCENT" hidden="1">"c4491"</definedName>
    <definedName name="IQ_EST_NI_SURPRISE_PERCENT" hidden="1">"c1886"</definedName>
    <definedName name="IQ_EST_NI_SURPRISE_PERCENT_REUT" hidden="1">"c5424"</definedName>
    <definedName name="IQ_EST_NUM_BUY" hidden="1">"c1759"</definedName>
    <definedName name="IQ_EST_NUM_BUY_REUT" hidden="1">"c3869"</definedName>
    <definedName name="IQ_EST_NUM_HOLD" hidden="1">"c1761"</definedName>
    <definedName name="IQ_EST_NUM_HOLD_REUT" hidden="1">"c3871"</definedName>
    <definedName name="IQ_EST_NUM_NO_OPINION" hidden="1">"c1758"</definedName>
    <definedName name="IQ_EST_NUM_NO_OPINION_REUT" hidden="1">"c3868"</definedName>
    <definedName name="IQ_EST_NUM_OUTPERFORM" hidden="1">"c1760"</definedName>
    <definedName name="IQ_EST_NUM_OUTPERFORM_REUT" hidden="1">"c3870"</definedName>
    <definedName name="IQ_EST_NUM_SELL" hidden="1">"c1763"</definedName>
    <definedName name="IQ_EST_NUM_SELL_REUT" hidden="1">"c3873"</definedName>
    <definedName name="IQ_EST_NUM_UNDERPERFORM" hidden="1">"c1762"</definedName>
    <definedName name="IQ_EST_NUM_UNDERPERFORM_REUT" hidden="1">"c3872"</definedName>
    <definedName name="IQ_EST_OPER_INC_DIFF" hidden="1">"c1877"</definedName>
    <definedName name="IQ_EST_OPER_INC_DIFF_REUT" hidden="1">"c5415"</definedName>
    <definedName name="IQ_EST_OPER_INC_SURPRISE_PERCENT" hidden="1">"c1878"</definedName>
    <definedName name="IQ_EST_OPER_INC_SURPRISE_PERCENT_REUT" hidden="1">"c5416"</definedName>
    <definedName name="IQ_EST_PRE_TAX_DIFF" hidden="1">"c1879"</definedName>
    <definedName name="IQ_EST_PRE_TAX_DIFF_REUT" hidden="1">"c5417"</definedName>
    <definedName name="IQ_EST_PRE_TAX_GW_DIFF" hidden="1">"c1881"</definedName>
    <definedName name="IQ_EST_PRE_TAX_GW_DIFF_REUT" hidden="1">"c5419"</definedName>
    <definedName name="IQ_EST_PRE_TAX_GW_SURPRISE_PERCENT" hidden="1">"c1882"</definedName>
    <definedName name="IQ_EST_PRE_TAX_GW_SURPRISE_PERCENT_REUT" hidden="1">"c5420"</definedName>
    <definedName name="IQ_EST_PRE_TAX_REPORT_DIFF" hidden="1">"c1883"</definedName>
    <definedName name="IQ_EST_PRE_TAX_REPORT_DIFF_REUT" hidden="1">"c5421"</definedName>
    <definedName name="IQ_EST_PRE_TAX_REPORT_SURPRISE_PERCENT" hidden="1">"c1884"</definedName>
    <definedName name="IQ_EST_PRE_TAX_REPORT_SURPRISE_PERCENT_REUT" hidden="1">"c5422"</definedName>
    <definedName name="IQ_EST_PRE_TAX_SURPRISE_PERCENT" hidden="1">"c1880"</definedName>
    <definedName name="IQ_EST_PRE_TAX_SURPRISE_PERCENT_REUT" hidden="1">"c5418"</definedName>
    <definedName name="IQ_EST_RECURRING_PROFIT_SHARE_DIFF" hidden="1">"c4505"</definedName>
    <definedName name="IQ_EST_RECURRING_PROFIT_SHARE_SURPRISE_PERCENT" hidden="1">"c4515"</definedName>
    <definedName name="IQ_EST_REV_DIFF" hidden="1">"c1865"</definedName>
    <definedName name="IQ_EST_REV_DIFF_REUT" hidden="1">"c3886"</definedName>
    <definedName name="IQ_EST_REV_GROWTH_1YR" hidden="1">"c1638"</definedName>
    <definedName name="IQ_EST_REV_GROWTH_1YR_REUT" hidden="1">"c3860"</definedName>
    <definedName name="IQ_EST_REV_GROWTH_2YR" hidden="1">"c1639"</definedName>
    <definedName name="IQ_EST_REV_GROWTH_2YR_REUT" hidden="1">"c3861"</definedName>
    <definedName name="IQ_EST_REV_GROWTH_Q_1YR" hidden="1">"c1640"</definedName>
    <definedName name="IQ_EST_REV_GROWTH_Q_1YR_REUT" hidden="1">"c3862"</definedName>
    <definedName name="IQ_EST_REV_SEQ_GROWTH_Q" hidden="1">"c1765"</definedName>
    <definedName name="IQ_EST_REV_SEQ_GROWTH_Q_REUT" hidden="1">"c3863"</definedName>
    <definedName name="IQ_EST_REV_SURPRISE_PERCENT" hidden="1">"c1866"</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GUIDANCE" hidden="1">"c4436"</definedName>
    <definedName name="IQ_FFO_ADJ_HIGH_EST" hidden="1">"c4437"</definedName>
    <definedName name="IQ_FFO_ADJ_HIGH_GUIDANCE" hidden="1">"c4202"</definedName>
    <definedName name="IQ_FFO_ADJ_LOW_EST" hidden="1">"c4438"</definedName>
    <definedName name="IQ_FFO_ADJ_LOW_GUIDANCE" hidden="1">"c4242"</definedName>
    <definedName name="IQ_FFO_ADJ_MEDIAN_EST" hidden="1">"c4439"</definedName>
    <definedName name="IQ_FFO_ADJ_NUM_EST" hidden="1">"c4440"</definedName>
    <definedName name="IQ_FFO_ADJ_STDDEV_EST" hidden="1">"c4441"</definedName>
    <definedName name="IQ_FFO_EST" hidden="1">"c418"</definedName>
    <definedName name="IQ_FFO_EST_REUT" hidden="1">"c3837"</definedName>
    <definedName name="IQ_FFO_GUIDANCE" hidden="1">"c4443"</definedName>
    <definedName name="IQ_FFO_HIGH_EST" hidden="1">"c419"</definedName>
    <definedName name="IQ_FFO_HIGH_EST_REUT" hidden="1">"c3839"</definedName>
    <definedName name="IQ_FFO_HIGH_GUIDANCE" hidden="1">"c4184"</definedName>
    <definedName name="IQ_FFO_LOW_EST" hidden="1">"c420"</definedName>
    <definedName name="IQ_FFO_LOW_EST_REUT" hidden="1">"c3840"</definedName>
    <definedName name="IQ_FFO_LOW_GUIDANCE" hidden="1">"c4224"</definedName>
    <definedName name="IQ_FFO_MEDIAN_EST" hidden="1">"c1665"</definedName>
    <definedName name="IQ_FFO_MEDIAN_EST_REUT" hidden="1">"c3838"</definedName>
    <definedName name="IQ_FFO_NUM_EST" hidden="1">"c421"</definedName>
    <definedName name="IQ_FFO_NUM_EST_REUT" hidden="1">"c3841"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GUIDANCE" hidden="1">"c4447"</definedName>
    <definedName name="IQ_FFO_SHARE_HIGH_EST" hidden="1">"c4448"</definedName>
    <definedName name="IQ_FFO_SHARE_HIGH_GUIDANCE" hidden="1">"c4203"</definedName>
    <definedName name="IQ_FFO_SHARE_LOW_EST" hidden="1">"c4449"</definedName>
    <definedName name="IQ_FFO_SHARE_LOW_GUIDANCE" hidden="1">"c4243"</definedName>
    <definedName name="IQ_FFO_SHARE_MEDIAN_EST" hidden="1">"c4450"</definedName>
    <definedName name="IQ_FFO_SHARE_NUM_EST" hidden="1">"c4451"</definedName>
    <definedName name="IQ_FFO_SHARE_STDDEV_EST" hidden="1">"c4452"</definedName>
    <definedName name="IQ_FFO_STDDEV_EST" hidden="1">"c422"</definedName>
    <definedName name="IQ_FFO_STDDEV_EST_REUT" hidden="1">"c3842"</definedName>
    <definedName name="IQ_FH" hidden="1">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SPOT_FDIC" hidden="1">"c6356"</definedName>
    <definedName name="IQ_FY" hidden="1">1000</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GUIDANCE" hidden="1">"c4459"</definedName>
    <definedName name="IQ_MAINT_CAPEX_HIGH_EST" hidden="1">"c4460"</definedName>
    <definedName name="IQ_MAINT_CAPEX_HIGH_GUIDANCE" hidden="1">"c4197"</definedName>
    <definedName name="IQ_MAINT_CAPEX_LOW_EST" hidden="1">"c4461"</definedName>
    <definedName name="IQ_MAINT_CAPEX_LOW_GUIDANCE" hidden="1">"c4237"</definedName>
    <definedName name="IQ_MAINT_CAPEX_MEDIAN_EST" hidden="1">"c4462"</definedName>
    <definedName name="IQ_MAINT_CAPEX_NUM_EST" hidden="1">"c4463"</definedName>
    <definedName name="IQ_MAINT_CAPEX_STDDEV_EST" hidden="1">"c4464"</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ULTIFAMILY_RESIDENTIAL_LOANS_FDIC" hidden="1">"c6311"</definedName>
    <definedName name="IQ_NAMES_REVISION_DATE_" hidden="1">40519.4558101852</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REUT" hidden="1">"c3976"</definedName>
    <definedName name="IQ_NET_DEBT_GUIDANCE" hidden="1">"c4467"</definedName>
    <definedName name="IQ_NET_DEBT_HIGH_EST" hidden="1">"c3518"</definedName>
    <definedName name="IQ_NET_DEBT_HIGH_EST_REUT" hidden="1">"c3978"</definedName>
    <definedName name="IQ_NET_DEBT_HIGH_GUIDANCE" hidden="1">"c4181"</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REUT" hidden="1">"c3979"</definedName>
    <definedName name="IQ_NET_DEBT_LOW_GUIDANCE" hidden="1">"c4221"</definedName>
    <definedName name="IQ_NET_DEBT_MEDIAN_EST" hidden="1">"c3520"</definedName>
    <definedName name="IQ_NET_DEBT_MEDIAN_EST_REUT" hidden="1">"c3977"</definedName>
    <definedName name="IQ_NET_DEBT_NUM_EST" hidden="1">"c3515"</definedName>
    <definedName name="IQ_NET_DEBT_NUM_EST_REUT" hidden="1">"c3980"</definedName>
    <definedName name="IQ_NET_DEBT_STDDEV_EST" hidden="1">"c3516"</definedName>
    <definedName name="IQ_NET_DEBT_STDDEV_EST_REUT" hidden="1">"c3981"</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REUT" hidden="1">"c5368"</definedName>
    <definedName name="IQ_NI_GAAP_GUIDANCE" hidden="1">"c4470"</definedName>
    <definedName name="IQ_NI_GAAP_HIGH_GUIDANCE" hidden="1">"c4177"</definedName>
    <definedName name="IQ_NI_GAAP_LOW_GUIDANCE" hidden="1">"c4217"</definedName>
    <definedName name="IQ_NI_GUIDANCE" hidden="1">"c4469"</definedName>
    <definedName name="IQ_NI_GW_EST" hidden="1">"c1723"</definedName>
    <definedName name="IQ_NI_GW_EST_REUT" hidden="1">"c5375"</definedName>
    <definedName name="IQ_NI_GW_GUIDANCE" hidden="1">"c4471"</definedName>
    <definedName name="IQ_NI_GW_HIGH_EST" hidden="1">"c1725"</definedName>
    <definedName name="IQ_NI_GW_HIGH_EST_REUT" hidden="1">"c5377"</definedName>
    <definedName name="IQ_NI_GW_HIGH_GUIDANCE" hidden="1">"c4178"</definedName>
    <definedName name="IQ_NI_GW_LOW_EST" hidden="1">"c1726"</definedName>
    <definedName name="IQ_NI_GW_LOW_EST_REUT" hidden="1">"c5378"</definedName>
    <definedName name="IQ_NI_GW_LOW_GUIDANCE" hidden="1">"c4218"</definedName>
    <definedName name="IQ_NI_GW_MEDIAN_EST" hidden="1">"c1724"</definedName>
    <definedName name="IQ_NI_GW_MEDIAN_EST_REUT" hidden="1">"c5376"</definedName>
    <definedName name="IQ_NI_GW_NUM_EST" hidden="1">"c1727"</definedName>
    <definedName name="IQ_NI_GW_NUM_EST_REUT" hidden="1">"c5379"</definedName>
    <definedName name="IQ_NI_GW_STDDEV_EST" hidden="1">"c1728"</definedName>
    <definedName name="IQ_NI_GW_STDDEV_EST_REUT" hidden="1">"c5380"</definedName>
    <definedName name="IQ_NI_HIGH_EST" hidden="1">"c1718"</definedName>
    <definedName name="IQ_NI_HIGH_EST_REUT" hidden="1">"c5370"</definedName>
    <definedName name="IQ_NI_HIGH_GUIDANCE" hidden="1">"c4176"</definedName>
    <definedName name="IQ_NI_LOW_EST" hidden="1">"c1719"</definedName>
    <definedName name="IQ_NI_LOW_EST_REUT" hidden="1">"c5371"</definedName>
    <definedName name="IQ_NI_LOW_GUIDANCE" hidden="1">"c4216"</definedName>
    <definedName name="IQ_NI_MARGIN" hidden="1">"c794"</definedName>
    <definedName name="IQ_NI_MEDIAN_EST" hidden="1">"c1717"</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REUT" hidden="1">"c5372"</definedName>
    <definedName name="IQ_NI_REPORTED_EST" hidden="1">"c1730"</definedName>
    <definedName name="IQ_NI_REPORTED_EST_REUT" hidden="1">"c5382"</definedName>
    <definedName name="IQ_NI_REPORTED_HIGH_EST" hidden="1">"c1732"</definedName>
    <definedName name="IQ_NI_REPORTED_HIGH_EST_REUT" hidden="1">"c5384"</definedName>
    <definedName name="IQ_NI_REPORTED_LOW_EST" hidden="1">"c1733"</definedName>
    <definedName name="IQ_NI_REPORTED_LOW_EST_REUT" hidden="1">"c5385"</definedName>
    <definedName name="IQ_NI_REPORTED_MEDIAN_EST" hidden="1">"c1731"</definedName>
    <definedName name="IQ_NI_REPORTED_MEDIAN_EST_REUT" hidden="1">"c5383"</definedName>
    <definedName name="IQ_NI_REPORTED_NUM_EST" hidden="1">"c1734"</definedName>
    <definedName name="IQ_NI_REPORTED_NUM_EST_REUT" hidden="1">"c5386"</definedName>
    <definedName name="IQ_NI_REPORTED_STDDEV_EST" hidden="1">"c1735"</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GUIDANCE" hidden="1">"c4475"</definedName>
    <definedName name="IQ_NI_SBC_GW_ACT_OR_EST" hidden="1">"c4478"</definedName>
    <definedName name="IQ_NI_SBC_GW_ACT_OR_EST_CIQ" hidden="1">"c5016"</definedName>
    <definedName name="IQ_NI_SBC_GW_EST" hidden="1">"c4477"</definedName>
    <definedName name="IQ_NI_SBC_GW_GUIDANCE" hidden="1">"c4479"</definedName>
    <definedName name="IQ_NI_SBC_GW_HIGH_EST" hidden="1">"c4480"</definedName>
    <definedName name="IQ_NI_SBC_GW_HIGH_GUIDANCE" hidden="1">"c4187"</definedName>
    <definedName name="IQ_NI_SBC_GW_LOW_EST" hidden="1">"c4481"</definedName>
    <definedName name="IQ_NI_SBC_GW_LOW_GUIDANCE" hidden="1">"c4227"</definedName>
    <definedName name="IQ_NI_SBC_GW_MEDIAN_EST" hidden="1">"c4482"</definedName>
    <definedName name="IQ_NI_SBC_GW_NUM_EST" hidden="1">"c4483"</definedName>
    <definedName name="IQ_NI_SBC_GW_STDDEV_EST" hidden="1">"c4484"</definedName>
    <definedName name="IQ_NI_SBC_HIGH_EST" hidden="1">"c4486"</definedName>
    <definedName name="IQ_NI_SBC_HIGH_GUIDANCE" hidden="1">"c4186"</definedName>
    <definedName name="IQ_NI_SBC_LOW_EST" hidden="1">"c4487"</definedName>
    <definedName name="IQ_NI_SBC_LOW_GUIDANCE" hidden="1">"c4226"</definedName>
    <definedName name="IQ_NI_SBC_MEDIAN_EST" hidden="1">"c4488"</definedName>
    <definedName name="IQ_NI_SBC_NUM_EST" hidden="1">"c4489"</definedName>
    <definedName name="IQ_NI_SBC_STDDEV_EST" hidden="1">"c4490"</definedName>
    <definedName name="IQ_NI_SFAS" hidden="1">"c795"</definedName>
    <definedName name="IQ_NI_STDDEV_EST" hidden="1">"c1721"</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REUT" hidden="1">"c5466"</definedName>
    <definedName name="IQ_OPER_INC_BR" hidden="1">"c850"</definedName>
    <definedName name="IQ_OPER_INC_EST" hidden="1">"c1688"</definedName>
    <definedName name="IQ_OPER_INC_EST_REUT" hidden="1">"c5340"</definedName>
    <definedName name="IQ_OPER_INC_FIN" hidden="1">"c851"</definedName>
    <definedName name="IQ_OPER_INC_HIGH_EST" hidden="1">"c1690"</definedName>
    <definedName name="IQ_OPER_INC_HIGH_EST_REUT" hidden="1">"c5342"</definedName>
    <definedName name="IQ_OPER_INC_INS" hidden="1">"c852"</definedName>
    <definedName name="IQ_OPER_INC_LOW_EST" hidden="1">"c1691"</definedName>
    <definedName name="IQ_OPER_INC_LOW_EST_REUT" hidden="1">"c5343"</definedName>
    <definedName name="IQ_OPER_INC_MARGIN" hidden="1">"c1448"</definedName>
    <definedName name="IQ_OPER_INC_MEDIAN_EST" hidden="1">"c1689"</definedName>
    <definedName name="IQ_OPER_INC_MEDIAN_EST_REUT" hidden="1">"c5341"</definedName>
    <definedName name="IQ_OPER_INC_NUM_EST" hidden="1">"c1692"</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REUT" hidden="1">"c3924"</definedName>
    <definedName name="IQ_PERCENT_CHANGE_EST_CFPS_18MONTHS" hidden="1">"c1813"</definedName>
    <definedName name="IQ_PERCENT_CHANGE_EST_CFPS_18MONTHS_REUT" hidden="1">"c3925"</definedName>
    <definedName name="IQ_PERCENT_CHANGE_EST_CFPS_3MONTHS" hidden="1">"c1809"</definedName>
    <definedName name="IQ_PERCENT_CHANGE_EST_CFPS_3MONTHS_REUT" hidden="1">"c3921"</definedName>
    <definedName name="IQ_PERCENT_CHANGE_EST_CFPS_6MONTHS" hidden="1">"c1810"</definedName>
    <definedName name="IQ_PERCENT_CHANGE_EST_CFPS_6MONTHS_REUT" hidden="1">"c3922"</definedName>
    <definedName name="IQ_PERCENT_CHANGE_EST_CFPS_9MONTHS" hidden="1">"c1811"</definedName>
    <definedName name="IQ_PERCENT_CHANGE_EST_CFPS_9MONTHS_REUT" hidden="1">"c3923"</definedName>
    <definedName name="IQ_PERCENT_CHANGE_EST_CFPS_DAY" hidden="1">"c1806"</definedName>
    <definedName name="IQ_PERCENT_CHANGE_EST_CFPS_DAY_REUT" hidden="1">"c3919"</definedName>
    <definedName name="IQ_PERCENT_CHANGE_EST_CFPS_MONTH" hidden="1">"c1808"</definedName>
    <definedName name="IQ_PERCENT_CHANGE_EST_CFPS_MONTH_REUT" hidden="1">"c3920"</definedName>
    <definedName name="IQ_PERCENT_CHANGE_EST_CFPS_WEEK" hidden="1">"c1807"</definedName>
    <definedName name="IQ_PERCENT_CHANGE_EST_CFPS_WEEK_REUT" hidden="1">"c3962"</definedName>
    <definedName name="IQ_PERCENT_CHANGE_EST_DPS_12MONTHS" hidden="1">"c1820"</definedName>
    <definedName name="IQ_PERCENT_CHANGE_EST_DPS_12MONTHS_REUT" hidden="1">"c3931"</definedName>
    <definedName name="IQ_PERCENT_CHANGE_EST_DPS_18MONTHS" hidden="1">"c1821"</definedName>
    <definedName name="IQ_PERCENT_CHANGE_EST_DPS_18MONTHS_REUT" hidden="1">"c3932"</definedName>
    <definedName name="IQ_PERCENT_CHANGE_EST_DPS_3MONTHS" hidden="1">"c1817"</definedName>
    <definedName name="IQ_PERCENT_CHANGE_EST_DPS_3MONTHS_REUT" hidden="1">"c3928"</definedName>
    <definedName name="IQ_PERCENT_CHANGE_EST_DPS_6MONTHS" hidden="1">"c1818"</definedName>
    <definedName name="IQ_PERCENT_CHANGE_EST_DPS_6MONTHS_REUT" hidden="1">"c3929"</definedName>
    <definedName name="IQ_PERCENT_CHANGE_EST_DPS_9MONTHS" hidden="1">"c1819"</definedName>
    <definedName name="IQ_PERCENT_CHANGE_EST_DPS_9MONTHS_REUT" hidden="1">"c3930"</definedName>
    <definedName name="IQ_PERCENT_CHANGE_EST_DPS_DAY" hidden="1">"c1814"</definedName>
    <definedName name="IQ_PERCENT_CHANGE_EST_DPS_DAY_REUT" hidden="1">"c3926"</definedName>
    <definedName name="IQ_PERCENT_CHANGE_EST_DPS_MONTH" hidden="1">"c1816"</definedName>
    <definedName name="IQ_PERCENT_CHANGE_EST_DPS_MONTH_REUT" hidden="1">"c3927"</definedName>
    <definedName name="IQ_PERCENT_CHANGE_EST_DPS_WEEK" hidden="1">"c1815"</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WEEK" hidden="1">"c1823"</definedName>
    <definedName name="IQ_PERCENT_CHANGE_EST_FFO_WEEK_REUT" hidden="1">"c3964"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REUT" hidden="1">"c5354"</definedName>
    <definedName name="IQ_PRETAX_GW_INC_HIGH_EST" hidden="1">"c1704"</definedName>
    <definedName name="IQ_PRETAX_GW_INC_HIGH_EST_REUT" hidden="1">"c5356"</definedName>
    <definedName name="IQ_PRETAX_GW_INC_LOW_EST" hidden="1">"c1705"</definedName>
    <definedName name="IQ_PRETAX_GW_INC_LOW_EST_REUT" hidden="1">"c5357"</definedName>
    <definedName name="IQ_PRETAX_GW_INC_MEDIAN_EST" hidden="1">"c1703"</definedName>
    <definedName name="IQ_PRETAX_GW_INC_MEDIAN_EST_REUT" hidden="1">"c5355"</definedName>
    <definedName name="IQ_PRETAX_GW_INC_NUM_EST" hidden="1">"c1706"</definedName>
    <definedName name="IQ_PRETAX_GW_INC_NUM_EST_REUT" hidden="1">"c5358"</definedName>
    <definedName name="IQ_PRETAX_GW_INC_STDDEV_EST" hidden="1">"c1707"</definedName>
    <definedName name="IQ_PRETAX_GW_INC_STDDEV_EST_REUT" hidden="1">"c5359"</definedName>
    <definedName name="IQ_PRETAX_INC_EST" hidden="1">"c1695"</definedName>
    <definedName name="IQ_PRETAX_INC_EST_REUT" hidden="1">"c5347"</definedName>
    <definedName name="IQ_PRETAX_INC_HIGH_EST" hidden="1">"c1697"</definedName>
    <definedName name="IQ_PRETAX_INC_HIGH_EST_REUT" hidden="1">"c5349"</definedName>
    <definedName name="IQ_PRETAX_INC_LOW_EST" hidden="1">"c1698"</definedName>
    <definedName name="IQ_PRETAX_INC_LOW_EST_REUT" hidden="1">"c5350"</definedName>
    <definedName name="IQ_PRETAX_INC_MEDIAN_EST" hidden="1">"c1696"</definedName>
    <definedName name="IQ_PRETAX_INC_MEDIAN_EST_REUT" hidden="1">"c5348"</definedName>
    <definedName name="IQ_PRETAX_INC_NUM_EST" hidden="1">"c1699"</definedName>
    <definedName name="IQ_PRETAX_INC_NUM_EST_REUT" hidden="1">"c5351"</definedName>
    <definedName name="IQ_PRETAX_INC_STDDEV_EST" hidden="1">"c1700"</definedName>
    <definedName name="IQ_PRETAX_INC_STDDEV_EST_REUT" hidden="1">"c5352"</definedName>
    <definedName name="IQ_PRETAX_REPORT_INC_EST" hidden="1">"c1709"</definedName>
    <definedName name="IQ_PRETAX_REPORT_INC_EST_REUT" hidden="1">"c5361"</definedName>
    <definedName name="IQ_PRETAX_REPORT_INC_HIGH_EST" hidden="1">"c1711"</definedName>
    <definedName name="IQ_PRETAX_REPORT_INC_HIGH_EST_REUT" hidden="1">"c5363"</definedName>
    <definedName name="IQ_PRETAX_REPORT_INC_LOW_EST" hidden="1">"c1712"</definedName>
    <definedName name="IQ_PRETAX_REPORT_INC_LOW_EST_REUT" hidden="1">"c5364"</definedName>
    <definedName name="IQ_PRETAX_REPORT_INC_MEDIAN_EST" hidden="1">"c1710"</definedName>
    <definedName name="IQ_PRETAX_REPORT_INC_MEDIAN_EST_REUT" hidden="1">"c5362"</definedName>
    <definedName name="IQ_PRETAX_REPORT_INC_NUM_EST" hidden="1">"c1713"</definedName>
    <definedName name="IQ_PRETAX_REPORT_INC_NUM_EST_REUT" hidden="1">"c5365"</definedName>
    <definedName name="IQ_PRETAX_REPORT_INC_STDDEV_EST" hidden="1">"c1714"</definedName>
    <definedName name="IQ_PRETAX_REPORT_INC_STDDEV_EST_REUT" hidden="1">"c5366"</definedName>
    <definedName name="IQ_PRETAX_RETURN_ASSETS_FDIC" hidden="1">"c6731"</definedName>
    <definedName name="IQ_PRICE_CFPS_FWD" hidden="1">"c2237"</definedName>
    <definedName name="IQ_PRICE_CFPS_FWD_REUT" hidden="1">"c4053"</definedName>
    <definedName name="IQ_PRICE_OVER_BVPS" hidden="1">"c1412"</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HIGH" hidden="1">"c4493"</definedName>
    <definedName name="IQ_PRICE_VOLATILITY_LOW" hidden="1">"c4494"</definedName>
    <definedName name="IQ_PRICE_VOLATILITY_MEDIAN" hidden="1">"c4495"</definedName>
    <definedName name="IQ_PRICE_VOLATILITY_NUM" hidden="1">"c4496"</definedName>
    <definedName name="IQ_PRICE_VOLATILITY_STDDEV" hidden="1">"c4497"</definedName>
    <definedName name="IQ_PRICEDATE" hidden="1">"c1069"</definedName>
    <definedName name="IQ_PRICING_DATE" hidden="1">"c1613"</definedName>
    <definedName name="IQ_PRIMARY_EPS_TYPE" hidden="1">"c4498"</definedName>
    <definedName name="IQ_PRIMARY_EPS_TYPE_REUT" hidden="1">"c5481"</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GUIDANCE" hidden="1">"c4500"</definedName>
    <definedName name="IQ_RECURRING_PROFIT_HIGH_EST" hidden="1">"c4501"</definedName>
    <definedName name="IQ_RECURRING_PROFIT_HIGH_GUIDANCE" hidden="1">"c4179"</definedName>
    <definedName name="IQ_RECURRING_PROFIT_LOW_EST" hidden="1">"c4502"</definedName>
    <definedName name="IQ_RECURRING_PROFIT_LOW_GUIDANCE" hidden="1">"c4219"</definedName>
    <definedName name="IQ_RECURRING_PROFIT_MEDIAN_EST" hidden="1">"c4503"</definedName>
    <definedName name="IQ_RECURRING_PROFIT_NUM_EST" hidden="1">"c4504"</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GUIDANCE" hidden="1">"c4509"</definedName>
    <definedName name="IQ_RECURRING_PROFIT_SHARE_HIGH_EST" hidden="1">"c4510"</definedName>
    <definedName name="IQ_RECURRING_PROFIT_SHARE_HIGH_GUIDANCE" hidden="1">"c4200"</definedName>
    <definedName name="IQ_RECURRING_PROFIT_SHARE_LOW_EST" hidden="1">"c4511"</definedName>
    <definedName name="IQ_RECURRING_PROFIT_SHARE_LOW_GUIDANCE" hidden="1">"c4240"</definedName>
    <definedName name="IQ_RECURRING_PROFIT_SHARE_MEDIAN_EST" hidden="1">"c4512"</definedName>
    <definedName name="IQ_RECURRING_PROFIT_SHARE_NUM_EST" hidden="1">"c4513"</definedName>
    <definedName name="IQ_RECURRING_PROFIT_SHARE_STDDEV_EST" hidden="1">"c4514"</definedName>
    <definedName name="IQ_RECURRING_PROFIT_STDDEV_EST" hidden="1">"c4516"</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HIGH_EST" hidden="1">"c3530"</definedName>
    <definedName name="IQ_RETURN_ASSETS_HIGH_EST_REUT" hidden="1">"c3992"</definedName>
    <definedName name="IQ_RETURN_ASSETS_HIGH_GUIDANCE" hidden="1">"c4183"</definedName>
    <definedName name="IQ_RETURN_ASSETS_LOW_EST" hidden="1">"c3531"</definedName>
    <definedName name="IQ_RETURN_ASSETS_LOW_EST_REUT" hidden="1">"c3993"</definedName>
    <definedName name="IQ_RETURN_ASSETS_LOW_GUIDANCE" hidden="1">"c4223"</definedName>
    <definedName name="IQ_RETURN_ASSETS_MEDIAN_EST" hidden="1">"c3532"</definedName>
    <definedName name="IQ_RETURN_ASSETS_MEDIAN_EST_REUT" hidden="1">"c3991"</definedName>
    <definedName name="IQ_RETURN_ASSETS_NUM_EST" hidden="1">"c3527"</definedName>
    <definedName name="IQ_RETURN_ASSETS_NUM_EST_REUT" hidden="1">"c3994"</definedName>
    <definedName name="IQ_RETURN_ASSETS_STDDEV_EST" hidden="1">"c3528"</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HIGH_EST" hidden="1">"c3536"</definedName>
    <definedName name="IQ_RETURN_EQUITY_HIGH_EST_REUT" hidden="1">"c3985"</definedName>
    <definedName name="IQ_RETURN_EQUITY_HIGH_GUIDANCE" hidden="1">"c4182"</definedName>
    <definedName name="IQ_RETURN_EQUITY_LOW_EST" hidden="1">"c3537"</definedName>
    <definedName name="IQ_RETURN_EQUITY_LOW_EST_REUT" hidden="1">"c3986"</definedName>
    <definedName name="IQ_RETURN_EQUITY_LOW_GUIDANCE" hidden="1">"c4222"</definedName>
    <definedName name="IQ_RETURN_EQUITY_MEDIAN_EST" hidden="1">"c3538"</definedName>
    <definedName name="IQ_RETURN_EQUITY_MEDIAN_EST_REUT" hidden="1">"c3984"</definedName>
    <definedName name="IQ_RETURN_EQUITY_NUM_EST" hidden="1">"c3533"</definedName>
    <definedName name="IQ_RETURN_EQUITY_NUM_EST_REUT" hidden="1">"c3987"</definedName>
    <definedName name="IQ_RETURN_EQUITY_STDDEV_EST" hidden="1">"c3534"</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BOTTOM_UP" hidden="1">"c5488"</definedName>
    <definedName name="IQ_REVENUE_EST_BOTTOM_UP_REUT" hidden="1">"c5496"</definedName>
    <definedName name="IQ_REVENUE_EST_CIQ" hidden="1">"c3616"</definedName>
    <definedName name="IQ_REVENUE_EST_REUT" hidden="1">"c3634"</definedName>
    <definedName name="IQ_REVENUE_GUIDANCE" hidden="1">"c4519"</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38968.4204166667</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GA" hidden="1">"c2993"</definedName>
    <definedName name="IQ_STOCK_BASED_HIGH_EST" hidden="1">"c4521"</definedName>
    <definedName name="IQ_STOCK_BASED_LOW_EST" hidden="1">"c4522"</definedName>
    <definedName name="IQ_STOCK_BASED_MEDIAN_EST" hidden="1">"c4523"</definedName>
    <definedName name="IQ_STOCK_BASED_NUM_EST" hidden="1">"c4524"</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HIGH_EST" hidden="1">"c4527"</definedName>
    <definedName name="IQ_TEV_LOW_EST" hidden="1">"c4528"</definedName>
    <definedName name="IQ_TEV_MEDIAN_EST" hidden="1">"c4529"</definedName>
    <definedName name="IQ_TEV_NUM_EST" hidden="1">"c4530"</definedName>
    <definedName name="IQ_TEV_STDDEV_EST" hidden="1">"c4531"</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XCL_FIN" hidden="1">"c2937"</definedName>
    <definedName name="IQ_TOTAL_DEBT_GUIDANCE" hidden="1">"c4533"</definedName>
    <definedName name="IQ_TOTAL_DEBT_HIGH_EST" hidden="1">"c4534"</definedName>
    <definedName name="IQ_TOTAL_DEBT_HIGH_GUIDANCE" hidden="1">"c4196"</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GUIDANCE" hidden="1">"c4236"</definedName>
    <definedName name="IQ_TOTAL_DEBT_MEDIAN_EST" hidden="1">"c4536"</definedName>
    <definedName name="IQ_TOTAL_DEBT_NON_CURRENT" hidden="1">"c6191"</definedName>
    <definedName name="IQ_TOTAL_DEBT_NUM_EST" hidden="1">"c4537"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R">#REF!</definedName>
    <definedName name="IRE_US">VLOOKUP("Ireland",#REF!,4,FALSE)</definedName>
    <definedName name="IREA">#REF!</definedName>
    <definedName name="IREL">#REF!</definedName>
    <definedName name="IRYTDAA">#REF!</definedName>
    <definedName name="IRYTDUY">#REF!</definedName>
    <definedName name="ISDRRW">#REF!</definedName>
    <definedName name="ISERFPASS">#REF!</definedName>
    <definedName name="IT">#REF!</definedName>
    <definedName name="ITA_US">VLOOKUP("Italy",[0]!FX_Rates,4,FALSE)</definedName>
    <definedName name="ITL">#REF!</definedName>
    <definedName name="ITLA">#REF!</definedName>
    <definedName name="ITLL">#REF!</definedName>
    <definedName name="ITSFAIPPF">#REF!</definedName>
    <definedName name="ITYTDAA">#REF!</definedName>
    <definedName name="ITYTDUY">#REF!</definedName>
    <definedName name="ivelisse" hidden="1">{"Syn_janv",#N/A,FALSE,"Janv 97"}</definedName>
    <definedName name="ivelisse1" hidden="1">{"Syn_janv",#N/A,FALSE,"Janv 97"}</definedName>
    <definedName name="j" hidden="1">{#N/A,#N/A,FALSE,"PLME0520"}</definedName>
    <definedName name="JAPA">#REF!</definedName>
    <definedName name="JAPL">#REF!</definedName>
    <definedName name="Job_Titles">#REF!</definedName>
    <definedName name="JP">#REF!</definedName>
    <definedName name="JPY">#REF!</definedName>
    <definedName name="JPYTDAA">#REF!</definedName>
    <definedName name="JPYTDUY">#REF!</definedName>
    <definedName name="K_term">#REF!</definedName>
    <definedName name="K2_WBEVMODE" hidden="1">-1</definedName>
    <definedName name="kioskcontnum1">#REF!</definedName>
    <definedName name="kioskcontnum2">#REF!</definedName>
    <definedName name="kk">F_INCOME,F_BALANCE,f_free_cash_flow,f_ratios,f_valuation</definedName>
    <definedName name="Komprimierung">#REF!</definedName>
    <definedName name="ks">#REF!</definedName>
    <definedName name="L_T_ASSETS">#REF!</definedName>
    <definedName name="L_T_LIABS">#REF!</definedName>
    <definedName name="LabelGroup10A">#REF!</definedName>
    <definedName name="LabelGroup1A">#REF!</definedName>
    <definedName name="LabelGroup1b">#REF!</definedName>
    <definedName name="LabelGroup1C">#REF!</definedName>
    <definedName name="LabelGroup1D">#REF!</definedName>
    <definedName name="LabelGroup1E">#REF!</definedName>
    <definedName name="LabelGroup1F">#REF!</definedName>
    <definedName name="LabelGroup1G">#REF!</definedName>
    <definedName name="LabelGroup26">#REF!</definedName>
    <definedName name="LabelGroup2A">#REF!</definedName>
    <definedName name="LabelGroup2B">#REF!</definedName>
    <definedName name="LabelGroup2C">#REF!</definedName>
    <definedName name="LabelGroup2D">#REF!</definedName>
    <definedName name="LabelGroup2E">#REF!</definedName>
    <definedName name="LabelGroup2F">#REF!</definedName>
    <definedName name="LabelGroup2G">#REF!</definedName>
    <definedName name="LabelGroup2H">#REF!</definedName>
    <definedName name="LabelGroup2I">#REF!</definedName>
    <definedName name="LabelGroup2J">#REF!</definedName>
    <definedName name="LabelGroup2K">#REF!</definedName>
    <definedName name="LabelGroup2L">#REF!</definedName>
    <definedName name="LabelGroup2M">#REF!</definedName>
    <definedName name="LabelGroup2N">#REF!</definedName>
    <definedName name="LabelGroup2O">#REF!</definedName>
    <definedName name="LabelGroup2P">#REF!</definedName>
    <definedName name="LabelGroup3A">#REF!</definedName>
    <definedName name="LabelGroup3B">#REF!</definedName>
    <definedName name="LabelGroup3C">#REF!</definedName>
    <definedName name="LabelGroup3D">#REF!</definedName>
    <definedName name="LabelGroup3E">#REF!</definedName>
    <definedName name="LabelGroup3F">#REF!</definedName>
    <definedName name="LabelGroup3G">#REF!</definedName>
    <definedName name="LabelGroup9A">#REF!</definedName>
    <definedName name="LabelGroup9B">#REF!</definedName>
    <definedName name="LabelGroup9C">#REF!</definedName>
    <definedName name="LabelGroup9D">#REF!</definedName>
    <definedName name="LabelGroup9E">#REF!</definedName>
    <definedName name="LabelGroup9F">#REF!</definedName>
    <definedName name="LabelGroup9G">#REF!</definedName>
    <definedName name="LabelResponse1">#REF!</definedName>
    <definedName name="LabelResponse10">#REF!</definedName>
    <definedName name="LabelResponse2">#REF!</definedName>
    <definedName name="LabelResponse3">#REF!</definedName>
    <definedName name="LabelResponse4">#REF!</definedName>
    <definedName name="LabelResponse5">#REF!</definedName>
    <definedName name="LabelResponse6">#REF!</definedName>
    <definedName name="LabelResponse7">#REF!</definedName>
    <definedName name="LabelResponse8">#REF!</definedName>
    <definedName name="LabelResponse9">#REF!</definedName>
    <definedName name="labor_detail_switch">#REF!</definedName>
    <definedName name="labor_hours_detail_switch">#REF!</definedName>
    <definedName name="LAN">#REF!</definedName>
    <definedName name="lance" hidden="1">{"USD",#N/A,FALSE,"Janv 97"}</definedName>
    <definedName name="lance1" hidden="1">{"USD",#N/A,FALSE,"Janv 97"}</definedName>
    <definedName name="LANDD">#REF!</definedName>
    <definedName name="LastRunoutUpdate">#REF!</definedName>
    <definedName name="LastSysUpdate">#REF!</definedName>
    <definedName name="LeadCountry">#REF!</definedName>
    <definedName name="LEASE">#REF!</definedName>
    <definedName name="Level">#REF!</definedName>
    <definedName name="Levels">#REF!</definedName>
    <definedName name="LIABS">#REF!</definedName>
    <definedName name="licenseduration">#REF!</definedName>
    <definedName name="licensescope">#REF!</definedName>
    <definedName name="limcount" hidden="1">3</definedName>
    <definedName name="LineItem">#REF!</definedName>
    <definedName name="LinkedServer">#REF!</definedName>
    <definedName name="List">OFFSET(#REF!,0,0,MATCH(#REF!,#REF!,0),1)</definedName>
    <definedName name="List1">#REF!</definedName>
    <definedName name="Liste_Date">#REF!</definedName>
    <definedName name="Liste_Date1">#REF!</definedName>
    <definedName name="Liste_Filiale">#REF!</definedName>
    <definedName name="Liste_Phase">#REF!</definedName>
    <definedName name="Liste_Rubrique">#REF!</definedName>
    <definedName name="ll" hidden="1">#REF!</definedName>
    <definedName name="LMAAttribFormulas">#REF!</definedName>
    <definedName name="LMAAttribStart">#REF!</definedName>
    <definedName name="LMAFormulas">#REF!</definedName>
    <definedName name="LMARunoutFormulas">#REF!</definedName>
    <definedName name="LMARunoutQtrs">#REF!</definedName>
    <definedName name="LMAValues">#REF!</definedName>
    <definedName name="LMAValuesFormulas">#REF!</definedName>
    <definedName name="LMAValuesStart">#REF!</definedName>
    <definedName name="Location">#REF!</definedName>
    <definedName name="location_lookup">#REF!</definedName>
    <definedName name="location_name">#REF!</definedName>
    <definedName name="LocationLink">#REF!</definedName>
    <definedName name="Locked">#REF!</definedName>
    <definedName name="LockNotInBklg">#REF!</definedName>
    <definedName name="LoginTypes">OFFSET(#REF!,0,0,COUNTA(#REF!),1)</definedName>
    <definedName name="LR">#REF!</definedName>
    <definedName name="MAIN">#REF!</definedName>
    <definedName name="MainframeCPU">#REF!</definedName>
    <definedName name="MainframeRULookup">#REF!</definedName>
    <definedName name="Manager">#REF!</definedName>
    <definedName name="Manager_Workgroup">#REF!</definedName>
    <definedName name="MarketLow">#REF!</definedName>
    <definedName name="MarketMid">#REF!</definedName>
    <definedName name="MARKETPRICEAVAIL_LIST">#REF!</definedName>
    <definedName name="Markets">#REF!</definedName>
    <definedName name="Mass">#REF!</definedName>
    <definedName name="MCI_Benchmark">#REF!</definedName>
    <definedName name="MDNArray">#REF!</definedName>
    <definedName name="MDNData">#REF!</definedName>
    <definedName name="me" hidden="1">{"Synthese",#N/A,FALSE,"Dec 96 (2)"}</definedName>
    <definedName name="Members">Persons</definedName>
    <definedName name="MENUPAY">#N/A</definedName>
    <definedName name="metrolink">#REF!</definedName>
    <definedName name="mfhwinventory">#REF!</definedName>
    <definedName name="mfroieqpwjf">VLOOKUP("Austria",[0]!FX_Rates,4,FALSE)</definedName>
    <definedName name="Mins">#REF!</definedName>
    <definedName name="miramax">#REF!</definedName>
    <definedName name="Mirror">#REF!</definedName>
    <definedName name="MLAN_Lookup_Device">#REF!</definedName>
    <definedName name="MmExcelLinker_274DAEDC_C7FD_40E9_A61E_EE317E655B35">Open Request #REF!</definedName>
    <definedName name="MNTH">#REF!</definedName>
    <definedName name="mod">#REF!,#REF!</definedName>
    <definedName name="MOIS">#REF!</definedName>
    <definedName name="month">#REF!</definedName>
    <definedName name="MONTH_LINK.6061">#N/A</definedName>
    <definedName name="Month_Quarter">#REF!</definedName>
    <definedName name="MONTH_TABLE">#REF!</definedName>
    <definedName name="month1">#REF!</definedName>
    <definedName name="Monthly">#REF!</definedName>
    <definedName name="monthly_annual_tab">#REF!</definedName>
    <definedName name="Monthly_annual_tab_lookup">#REF!</definedName>
    <definedName name="MONTHS.6061">#N/A</definedName>
    <definedName name="MP">#REF!</definedName>
    <definedName name="MPE_SN_List">#REF!</definedName>
    <definedName name="MR_VMS_Budget">#REF!</definedName>
    <definedName name="mrbaseline">#REF!</definedName>
    <definedName name="mrcColumn" hidden="1">#REF!</definedName>
    <definedName name="mrenviron">#REF!</definedName>
    <definedName name="n" hidden="1">{"Index",#N/A,FALSE,"Index"}</definedName>
    <definedName name="n3jirbfpui3">F_INCOME,F_BALANCE,f_free_cash_flow,f_ratios,f_valuation</definedName>
    <definedName name="narayan" hidden="1">{"SUMMARY",#N/A,FALSE,"Summary"}</definedName>
    <definedName name="NCR_Install">#REF!</definedName>
    <definedName name="NCR_Site_Survey">#REF!</definedName>
    <definedName name="NCR_Staging">#REF!</definedName>
    <definedName name="NE">#REF!</definedName>
    <definedName name="NET_INC">#REF!</definedName>
    <definedName name="NET_US">VLOOKUP("Netherlands",#REF!,4,FALSE)</definedName>
    <definedName name="NetContribution" hidden="1">#REF!</definedName>
    <definedName name="NETHA">#REF!</definedName>
    <definedName name="NETHL">#REF!</definedName>
    <definedName name="new">#REF!</definedName>
    <definedName name="newname">#REF!</definedName>
    <definedName name="NEYTDAA">#REF!</definedName>
    <definedName name="NEYTDUY">#REF!</definedName>
    <definedName name="NLG">#REF!</definedName>
    <definedName name="NoBMDIVLim">#REF!</definedName>
    <definedName name="NON_CASH">#REF!</definedName>
    <definedName name="Non_py">#REF!</definedName>
    <definedName name="None">#REF!</definedName>
    <definedName name="NOR_US">VLOOKUP("Norway",[0]!FX_Rates,4,FALSE)</definedName>
    <definedName name="NOTES">#REF!</definedName>
    <definedName name="nrcColumn" hidden="1">#REF!</definedName>
    <definedName name="NS_Voice_Budget">#REF!</definedName>
    <definedName name="NUEVO" hidden="1">{"USD",#N/A,FALSE,"Janv 97"}</definedName>
    <definedName name="NUEVO1" hidden="1">{"USD",#N/A,FALSE,"Janv 97"}</definedName>
    <definedName name="nuevo2" hidden="1">{"USD",#N/A,FALSE,"Janv 97"}</definedName>
    <definedName name="nuevo3" hidden="1">{"USD",#N/A,FALSE,"Janv 97"}</definedName>
    <definedName name="NvsAnswerCol">"'[GIS_BASE_SVC AP.xls]Sheet1'!$A$4:$A$2367"</definedName>
    <definedName name="NvsASD">"V2003-06-30"</definedName>
    <definedName name="NvsAutoDrillOk">"VN"</definedName>
    <definedName name="NvsElapsedTime">0.000254629623668734</definedName>
    <definedName name="NvsEndTime">37810.364375</definedName>
    <definedName name="NvsInstLang">"VENG"</definedName>
    <definedName name="NvsInstSpec">"%,FDEPTID,TMANAGEMENT,NGIS_BASE_SVC"</definedName>
    <definedName name="NvsInstSpec1">","</definedName>
    <definedName name="NvsInstSpec2">","</definedName>
    <definedName name="NvsInstSpec3">","</definedName>
    <definedName name="NvsInstSpec4">","</definedName>
    <definedName name="NvsInstSpec5">","</definedName>
    <definedName name="NvsInstSpec6">","</definedName>
    <definedName name="NvsInstSpec7">","</definedName>
    <definedName name="NvsInstSpec8">","</definedName>
    <definedName name="NvsInstSpec9">","</definedName>
    <definedName name="NvsLayoutType">"M3"</definedName>
    <definedName name="NvsPanelBusUnit">"V"</definedName>
    <definedName name="NvsPanelEffdt">"V2000-01-01"</definedName>
    <definedName name="NvsPanelSetid">"VSHARE"</definedName>
    <definedName name="NvsReqBU">"VPSC01"</definedName>
    <definedName name="NvsReqBUOnly">"VN"</definedName>
    <definedName name="NvsTransLed">"VN"</definedName>
    <definedName name="NvsTreeASD">"V2003-06-30"</definedName>
    <definedName name="NW">#REF!</definedName>
    <definedName name="Nw_Adapt_purp">#REF!</definedName>
    <definedName name="Nx2000.list">#REF!</definedName>
    <definedName name="Nx5000.list">#REF!</definedName>
    <definedName name="Nx7000.list">#REF!</definedName>
    <definedName name="O">#REF!</definedName>
    <definedName name="OCM">#REF!</definedName>
    <definedName name="OCMM">#REF!</definedName>
    <definedName name="ODFYTDAA">#REF!</definedName>
    <definedName name="ODFYTDUY">#REF!</definedName>
    <definedName name="ODVHC">#REF!</definedName>
    <definedName name="ODVYTDAA">#REF!</definedName>
    <definedName name="ODVYTDUY">#REF!</definedName>
    <definedName name="OF">#REF!</definedName>
    <definedName name="OK" hidden="1">{"Syn_janv",#N/A,FALSE,"Janv 97"}</definedName>
    <definedName name="OLAPDB">#REF!</definedName>
    <definedName name="OLAPSource">#REF!</definedName>
    <definedName name="old" hidden="1">3</definedName>
    <definedName name="one_year_growth_rate">#REF!</definedName>
    <definedName name="OOW">#REF!</definedName>
    <definedName name="OP" hidden="1">{"FF",#N/A,FALSE,"Janv 97"}</definedName>
    <definedName name="OP_INC">#REF!</definedName>
    <definedName name="open_hour1">#REF!</definedName>
    <definedName name="open_hour2">#REF!</definedName>
    <definedName name="open_hour3">#REF!</definedName>
    <definedName name="open_hour4">#REF!</definedName>
    <definedName name="open_hour5">#REF!</definedName>
    <definedName name="open_hour6">#REF!</definedName>
    <definedName name="open_hour7">#REF!</definedName>
    <definedName name="open_minute1">#REF!</definedName>
    <definedName name="open_minute2">#REF!</definedName>
    <definedName name="open_minute3">#REF!</definedName>
    <definedName name="open_minute4">#REF!</definedName>
    <definedName name="open_minute5">#REF!</definedName>
    <definedName name="open_minute6">#REF!</definedName>
    <definedName name="open_minute7">#REF!</definedName>
    <definedName name="open_R">#REF!</definedName>
    <definedName name="open_reme">#REF!</definedName>
    <definedName name="open_RFC">#REF!</definedName>
    <definedName name="Operations">OFFSET(#REF!,0,0,COUNTA(#REF!),1)</definedName>
    <definedName name="operations_revenue">#REF!</definedName>
    <definedName name="OpnBklgSrcs">#REF!</definedName>
    <definedName name="Oracle_Budget">#REF!</definedName>
    <definedName name="oracleenviron">#REF!</definedName>
    <definedName name="ORDERS">#REF!</definedName>
    <definedName name="Organization">#REF!</definedName>
    <definedName name="Orig_Host_List">#REF!</definedName>
    <definedName name="Originations" hidden="1">#REF!</definedName>
    <definedName name="OS_Choices">#REF!</definedName>
    <definedName name="OTHER_EXP">#REF!</definedName>
    <definedName name="outa_e">#REF!</definedName>
    <definedName name="oute">#REF!</definedName>
    <definedName name="outlampo">#REF!</definedName>
    <definedName name="outlifetime">#REF!</definedName>
    <definedName name="outmueh">#REF!</definedName>
    <definedName name="outradiotv">#REF!</definedName>
    <definedName name="outsource_detail_cost_switch">#REF!</definedName>
    <definedName name="outsource_lookup">#REF!</definedName>
    <definedName name="outsource_name">#REF!</definedName>
    <definedName name="outsourcelink">#REF!</definedName>
    <definedName name="outyoung">#REF!</definedName>
    <definedName name="overall_revenue">#REF!</definedName>
    <definedName name="OVO_List">#REF!</definedName>
    <definedName name="OVO_List2">#REF!</definedName>
    <definedName name="Own">#REF!</definedName>
    <definedName name="PA">#REF!</definedName>
    <definedName name="page1">#REF!</definedName>
    <definedName name="Page2">#REF!</definedName>
    <definedName name="pagea">#REF!</definedName>
    <definedName name="pageb">#REF!</definedName>
    <definedName name="PageTitle">#REF!</definedName>
    <definedName name="papercontnum1">#REF!</definedName>
    <definedName name="papercontnum2">#REF!</definedName>
    <definedName name="ParamArea">#REF!</definedName>
    <definedName name="ParamCon">#REF!</definedName>
    <definedName name="ParamDropList">#REF!</definedName>
    <definedName name="Parameters">#REF!</definedName>
    <definedName name="ParamSelection">#REF!</definedName>
    <definedName name="Paris">#REF!</definedName>
    <definedName name="PAY_DEBT">#REF!</definedName>
    <definedName name="PAY_SUB">#REF!</definedName>
    <definedName name="PC">#REF!</definedName>
    <definedName name="PC_msg" hidden="1">"Yes"</definedName>
    <definedName name="pcbaseline">#REF!</definedName>
    <definedName name="PE">#REF!</definedName>
    <definedName name="Peoplesoftdata">#REF!</definedName>
    <definedName name="Percent">#REF!</definedName>
    <definedName name="PERIOD">#REF!</definedName>
    <definedName name="PeriodEnd">#REF!</definedName>
    <definedName name="PeriodStart">#REF!</definedName>
    <definedName name="Persons">OFFSET(#REF!,0,0,COUNTA(#REF!),1)</definedName>
    <definedName name="phoneEmail_placed_to_agent_YN">#REF!</definedName>
    <definedName name="Phy_List">#REF!</definedName>
    <definedName name="pip">#REF!</definedName>
    <definedName name="Pivot">OFFSET(#REF!,0,0,COUNTA(#REF!),59)</definedName>
    <definedName name="PL">#REF!</definedName>
    <definedName name="Platform">#REF!</definedName>
    <definedName name="PlatformLookUp">#REF!</definedName>
    <definedName name="pm">#REF!</definedName>
    <definedName name="PM_HR">#REF!</definedName>
    <definedName name="PNLCFCST">#REF!</definedName>
    <definedName name="PNLLIST">#REF!</definedName>
    <definedName name="PNLLIST_SELECT">#REF!</definedName>
    <definedName name="PNLOFFSET">#REF!</definedName>
    <definedName name="PNLPRTOPT_SELECT">#REF!</definedName>
    <definedName name="PNLPRTOPTLIST">#REF!</definedName>
    <definedName name="POR_US">VLOOKUP("Portugal",[0]!FX_Rates,4,FALSE)</definedName>
    <definedName name="PortAfrica">OFFSET(#REF!,#REF!,0,#REF!,1)</definedName>
    <definedName name="PortAPAC">OFFSET(#REF!,#REF!,0,#REF!,1)</definedName>
    <definedName name="PortEurope">OFFSET(#REF!,#REF!,0,#REF!,1)</definedName>
    <definedName name="PortLatAm">OFFSET(#REF!,#REF!,0,#REF!,1)</definedName>
    <definedName name="PortOceania">OFFSET(#REF!,#REF!,0,#REF!,1)</definedName>
    <definedName name="PortRegion">#REF!</definedName>
    <definedName name="porttech">#REF!</definedName>
    <definedName name="PortUSCAN">OFFSET(#REF!,#REF!,0,#REF!,1)</definedName>
    <definedName name="postalcode">#REF!</definedName>
    <definedName name="pourcent">#REF!,#REF!,#REF!,#REF!,#REF!,#REF!,#REF!,#REF!,#REF!,#REF!,#REF!,#REF!,#REF!,#REF!,#REF!,#REF!,#REF!,#REF!,#REF!,#REF!</definedName>
    <definedName name="pp" hidden="1">#REF!</definedName>
    <definedName name="prange">F_INCOME,F_BALANCE,f_free_cash_flow,f_ratios,f_valuation</definedName>
    <definedName name="prange1">F_INCOME,F_BALANCE,f_free_cash_flow,f_ratios,f_valuation</definedName>
    <definedName name="prange111">F_INCOME,F_BALANCE,f_free_cash_flow,f_ratios,f_valuation</definedName>
    <definedName name="prangenew">F_INCOME,F_BALANCE,f_free_cash_flow,f_ratios,f_valuation</definedName>
    <definedName name="prgange111">F_INCOME,F_BALANCE,f_free_cash_flow,f_ratios,f_valuation</definedName>
    <definedName name="Price">#REF!</definedName>
    <definedName name="price_type" hidden="1">#REF!</definedName>
    <definedName name="Pricing_Clear">#REF!,#REF!,#REF!,#REF!,#REF!,#REF!</definedName>
    <definedName name="_xlnm.Print_Area" localSheetId="0">'1. Infrastructure SFY Summary'!$A$1:$N$45</definedName>
    <definedName name="_xlnm.Print_Area" localSheetId="15">'10. Optional Extension Year 2'!$A$1:$C$39</definedName>
    <definedName name="_xlnm.Print_Area" localSheetId="16">'11. Optional Extension Year 3'!$A$1:$C$39</definedName>
    <definedName name="_xlnm.Print_Area" localSheetId="17">'12. Optional Extension Year 4'!$A$1:$C$39</definedName>
    <definedName name="_xlnm.Print_Area" localSheetId="18">'13. Hourly Rate Card'!$B$1:$C$75</definedName>
    <definedName name="_xlnm.Print_Area" localSheetId="19">'14. CO Hourly Rate Card'!$B$1:$G$75</definedName>
    <definedName name="_xlnm.Print_Area" localSheetId="20">'15. Optional Imaging'!$A$1:$I$47</definedName>
    <definedName name="_xlnm.Print_Area" localSheetId="22">'17. Other'!$A$1:$N$34</definedName>
    <definedName name="_xlnm.Print_Area" localSheetId="1">'2. Infrastructure Deliverables'!$A$1:$H$44</definedName>
    <definedName name="_xlnm.Print_Area" localSheetId="2">'3. Transition-In Staff Loading'!$A$5:$L$81</definedName>
    <definedName name="_xlnm.Print_Area" localSheetId="3">'4. Infrastructure HW'!$A$1:$O$96</definedName>
    <definedName name="_xlnm.Print_Area" localSheetId="4">'5. Infrastructure SW'!$B$1:$P$319</definedName>
    <definedName name="_xlnm.Print_Area" localSheetId="5">'6. Infrastructure Telecom'!$A$1:$Q$331</definedName>
    <definedName name="_xlnm.Print_Area" localSheetId="6">'7. Infrastructure Services'!$A$1:$H$50</definedName>
    <definedName name="_xlnm.Print_Area" localSheetId="7">'8. Infrastructure Staff Loading'!$A$5:$R$196</definedName>
    <definedName name="_xlnm.Print_Area" localSheetId="8">'8.1 Base Year 1 Staff Loading'!$A$5:$R$196</definedName>
    <definedName name="_xlnm.Print_Area" localSheetId="9">'8.2 Base Year 2 Staff Loading'!$A$5:$R$196</definedName>
    <definedName name="_xlnm.Print_Area" localSheetId="10">'8.3 Base Year 3 Staff Loading'!$A$5:$R$196</definedName>
    <definedName name="_xlnm.Print_Area" localSheetId="11">'8.4 Base Year 4 Staff Loading'!$A$5:$R$196</definedName>
    <definedName name="_xlnm.Print_Area" localSheetId="12">'8.5 Base Year 5 Staff Loading'!$A$5:$R$196</definedName>
    <definedName name="_xlnm.Print_Area" localSheetId="13">'8.6 Base Year 6 Staff Loading'!$A$5:$R$196</definedName>
    <definedName name="_xlnm.Print_Area" localSheetId="14">'9. Optional Extension Year 1'!$A$1:$C$39</definedName>
    <definedName name="_xlnm.Print_Area">#REF!</definedName>
    <definedName name="Print_Area_MR">#REF!</definedName>
    <definedName name="Print_Area_Reset">OFFSET(Full_Print,0,0,Last_Row)</definedName>
    <definedName name="Print_Area2">#REF!</definedName>
    <definedName name="_xlnm.Print_Titles" localSheetId="0">'1. Infrastructure SFY Summary'!$1:$3</definedName>
    <definedName name="_xlnm.Print_Titles" localSheetId="15">'10. Optional Extension Year 2'!$A:$B,'10. Optional Extension Year 2'!$5:$5</definedName>
    <definedName name="_xlnm.Print_Titles" localSheetId="16">'11. Optional Extension Year 3'!$A:$B,'11. Optional Extension Year 3'!$5:$5</definedName>
    <definedName name="_xlnm.Print_Titles" localSheetId="17">'12. Optional Extension Year 4'!$A:$B,'12. Optional Extension Year 4'!$5:$5</definedName>
    <definedName name="_xlnm.Print_Titles" localSheetId="20">'15. Optional Imaging'!$A:$B,'15. Optional Imaging'!$4:$4</definedName>
    <definedName name="_xlnm.Print_Titles" localSheetId="22">'17. Other'!$1:$4</definedName>
    <definedName name="_xlnm.Print_Titles" localSheetId="1">'2. Infrastructure Deliverables'!$B:$C,'2. Infrastructure Deliverables'!$5:$5</definedName>
    <definedName name="_xlnm.Print_Titles" localSheetId="2">'3. Transition-In Staff Loading'!$A:$D,'3. Transition-In Staff Loading'!$5:$6</definedName>
    <definedName name="_xlnm.Print_Titles" localSheetId="3">'4. Infrastructure HW'!$1:$4</definedName>
    <definedName name="_xlnm.Print_Titles" localSheetId="4">'5. Infrastructure SW'!$1:$4</definedName>
    <definedName name="_xlnm.Print_Titles" localSheetId="5">'6. Infrastructure Telecom'!$1:$4</definedName>
    <definedName name="_xlnm.Print_Titles" localSheetId="6">'7. Infrastructure Services'!$A:$B,'7. Infrastructure Services'!$4:$4</definedName>
    <definedName name="_xlnm.Print_Titles" localSheetId="7">'8. Infrastructure Staff Loading'!$A:$D,'8. Infrastructure Staff Loading'!$5:$6</definedName>
    <definedName name="_xlnm.Print_Titles" localSheetId="8">'8.1 Base Year 1 Staff Loading'!$A:$D,'8.1 Base Year 1 Staff Loading'!$5:$6</definedName>
    <definedName name="_xlnm.Print_Titles" localSheetId="9">'8.2 Base Year 2 Staff Loading'!$A:$D,'8.2 Base Year 2 Staff Loading'!$5:$6</definedName>
    <definedName name="_xlnm.Print_Titles" localSheetId="10">'8.3 Base Year 3 Staff Loading'!$A:$D,'8.3 Base Year 3 Staff Loading'!$5:$6</definedName>
    <definedName name="_xlnm.Print_Titles" localSheetId="11">'8.4 Base Year 4 Staff Loading'!$A:$D,'8.4 Base Year 4 Staff Loading'!$5:$6</definedName>
    <definedName name="_xlnm.Print_Titles" localSheetId="12">'8.5 Base Year 5 Staff Loading'!$A:$D,'8.5 Base Year 5 Staff Loading'!$5:$6</definedName>
    <definedName name="_xlnm.Print_Titles" localSheetId="13">'8.6 Base Year 6 Staff Loading'!$A:$D,'8.6 Base Year 6 Staff Loading'!$5:$6</definedName>
    <definedName name="_xlnm.Print_Titles" localSheetId="14">'9. Optional Extension Year 1'!$A:$B,'9. Optional Extension Year 1'!$5:$5</definedName>
    <definedName name="_xlnm.Print_Titles">#REF!,#REF!</definedName>
    <definedName name="print1">#REF!</definedName>
    <definedName name="print2">#REF!</definedName>
    <definedName name="print3">#REF!</definedName>
    <definedName name="Prior_Period">#REF!</definedName>
    <definedName name="prn.thing" hidden="1">{"first page",#N/A,FALSE,"Cost_sheet";"second page",#N/A,FALSE,"Cost_sheet"}</definedName>
    <definedName name="pro_us2">VLOOKUP("Portugal",[0]!FX_Rates,4,FALSE)</definedName>
    <definedName name="PROC_HR">#REF!</definedName>
    <definedName name="Product">#REF!</definedName>
    <definedName name="Products">#REF!</definedName>
    <definedName name="ProductServiceType3">#REF!</definedName>
    <definedName name="profile">#REF!</definedName>
    <definedName name="ProjDisc">#REF!</definedName>
    <definedName name="ProjDisc2">#REF!</definedName>
    <definedName name="Project">#REF!</definedName>
    <definedName name="Projectconsultant">#REF!</definedName>
    <definedName name="ProjectDiscount">#REF!</definedName>
    <definedName name="ProjectManager">#REF!</definedName>
    <definedName name="Proof">#N/A</definedName>
    <definedName name="PROVIDER_LIST">#REF!</definedName>
    <definedName name="PrtOpt">#REF!</definedName>
    <definedName name="PS_Budget">#REF!</definedName>
    <definedName name="Public">#REF!</definedName>
    <definedName name="qac" hidden="1">{#N/A,#N/A,FALSE,"PLME0520"}</definedName>
    <definedName name="qe" hidden="1">{"USD",#N/A,FALSE,"Dec 96 "}</definedName>
    <definedName name="qs" hidden="1">{#N/A,#N/A,FALSE,"PLME0520"}</definedName>
    <definedName name="qsc" hidden="1">{"Synthese",#N/A,FALSE,"Dec 96 (2)"}</definedName>
    <definedName name="QTRLABEL">#REF!</definedName>
    <definedName name="Quartile">#REF!</definedName>
    <definedName name="Queries">#REF!</definedName>
    <definedName name="QueryArgName">#REF!</definedName>
    <definedName name="QueryArgValue">#REF!</definedName>
    <definedName name="QueryCaption">#REF!</definedName>
    <definedName name="QueryCon">#REF!</definedName>
    <definedName name="QueryMaxCol">#REF!</definedName>
    <definedName name="QueryMaxRow">#REF!</definedName>
    <definedName name="QueryMinCol">#REF!</definedName>
    <definedName name="QueryMinRow">#REF!</definedName>
    <definedName name="QuerySNo">#REF!</definedName>
    <definedName name="QuerySQL">#REF!</definedName>
    <definedName name="qwf" hidden="1">{#N/A,#N/A,FALSE,"PLME0520"}</definedName>
    <definedName name="R_D">#REF!</definedName>
    <definedName name="R_D__">#REF!</definedName>
    <definedName name="RAID_1">#REF!</definedName>
    <definedName name="RAID_5">#REF!</definedName>
    <definedName name="range34">F_INCOME,F_BALANCE,f_free_cash_flow,f_ratios,f_valuation</definedName>
    <definedName name="RangeLoad">#REF!</definedName>
    <definedName name="Rate_Type" hidden="1">#REF!</definedName>
    <definedName name="RawData">#REF!</definedName>
    <definedName name="RCPT" hidden="1">#REF!</definedName>
    <definedName name="RCT" hidden="1">#REF!</definedName>
    <definedName name="ReasonCodeList">#REF!</definedName>
    <definedName name="REC">#REF!</definedName>
    <definedName name="ReconMonth">#REF!</definedName>
    <definedName name="Record_Specific_OneOff">#REF!</definedName>
    <definedName name="_xlnm.Recorder">#REF!</definedName>
    <definedName name="ref" hidden="1">{#N/A,#N/A,FALSE,"PLME0520"}</definedName>
    <definedName name="Ref_Curr">#REF!</definedName>
    <definedName name="Ref_Exchange_Rate">#REF!</definedName>
    <definedName name="Region">#REF!</definedName>
    <definedName name="Renegotiation">#REF!</definedName>
    <definedName name="RentalTerm">#REF!</definedName>
    <definedName name="report">#REF!</definedName>
    <definedName name="Reporting">#REF!</definedName>
    <definedName name="reporting_resp_text">#REF!</definedName>
    <definedName name="ReportName">#REF!</definedName>
    <definedName name="reports">#REF!</definedName>
    <definedName name="ReportType">"SUBSCRIBER:SERVICE_USAGE"</definedName>
    <definedName name="reree" hidden="1">{"legalsumm",#N/A,FALSE,"Forecast (no FAW)";"legaldetail",#N/A,FALSE,"Forecast (no FAW)"}</definedName>
    <definedName name="Results">#REF!</definedName>
    <definedName name="RET">#REF!</definedName>
    <definedName name="Ret_Budget">#REF!</definedName>
    <definedName name="Retrieve_Fcst" hidden="1">{"legalsumm",#N/A,FALSE,"Forecast (no FAW)";"legaldetail",#N/A,FALSE,"Forecast (no FAW)"}</definedName>
    <definedName name="RETRIEVE_RANGE">#REF!</definedName>
    <definedName name="retrieve1.6061">#REF!</definedName>
    <definedName name="retrieve2.6061">#REF!</definedName>
    <definedName name="retrieve3.6061">#REF!</definedName>
    <definedName name="retrieve4.6061">#REF!</definedName>
    <definedName name="retrieve5.6061">#REF!</definedName>
    <definedName name="retrieve6.6061">#REF!</definedName>
    <definedName name="REVENUE">#REF!</definedName>
    <definedName name="Review_Dates">OFFSET(#REF!,0,0,COUNTA(#REF!),1)</definedName>
    <definedName name="rex">#REF!</definedName>
    <definedName name="RFP">#REF!</definedName>
    <definedName name="RFP_Documents">#REF!</definedName>
    <definedName name="ROA">#REF!</definedName>
    <definedName name="ROA_IND">#REF!</definedName>
    <definedName name="ROE">#REF!</definedName>
    <definedName name="ROE_IND">#REF!</definedName>
    <definedName name="Roles">OFFSET(#REF!,0,0,COUNTA(#REF!),1)</definedName>
    <definedName name="RONA">#REF!</definedName>
    <definedName name="RouteMarginFixed" hidden="1">#REF!</definedName>
    <definedName name="RouteMarginMobile" hidden="1">#REF!</definedName>
    <definedName name="rows">#REF!</definedName>
    <definedName name="RRP_Port_Install" hidden="1">#REF!</definedName>
    <definedName name="RRRR1" hidden="1">{"FF",#N/A,FALSE,"Janv 97"}</definedName>
    <definedName name="RRRRR" hidden="1">{"FF",#N/A,FALSE,"Janv 97"}</definedName>
    <definedName name="rt" hidden="1">#REF!</definedName>
    <definedName name="rtmz" hidden="1">#REF!</definedName>
    <definedName name="RU">#REF!</definedName>
    <definedName name="rubrique">#REF!,#REF!,#REF!,#REF!,#REF!,#REF!,#REF!,#REF!,#REF!,#REF!,#REF!,#REF!,#REF!,#REF!,#REF!,#REF!,#REF!,#REF!,#REF!,#REF!,#REF!,#REF!,#REF!,#REF!,#REF!,#REF!,#REF!,#REF!,#REF!,#REF!</definedName>
    <definedName name="RunoutFAZero">#REF!</definedName>
    <definedName name="RunoutListSrc">#REF!</definedName>
    <definedName name="RunoutProj">#REF!</definedName>
    <definedName name="RunoutQtrs">#REF!</definedName>
    <definedName name="RunoutQtrStart">#REF!</definedName>
    <definedName name="RunoutTopRow">#REF!</definedName>
    <definedName name="S_M">#REF!</definedName>
    <definedName name="S_M__">#REF!</definedName>
    <definedName name="s1.9">#REF!</definedName>
    <definedName name="SAMethod">#REF!</definedName>
    <definedName name="SAN">#REF!</definedName>
    <definedName name="SAP_Budget">#REF!</definedName>
    <definedName name="SAPBEXrevision" hidden="1">2</definedName>
    <definedName name="SAPBEXsysID" hidden="1">"MWP"</definedName>
    <definedName name="SAPBEXwbID" hidden="1">"3MOH0LG884O7D525EH4P44ER9"</definedName>
    <definedName name="sapenviron">#REF!</definedName>
    <definedName name="sasasa" hidden="1">{"USD",#N/A,FALSE,"Janv 97"}</definedName>
    <definedName name="sasasa1" hidden="1">{"USD",#N/A,FALSE,"Janv 97"}</definedName>
    <definedName name="SBLIWDSN">#REF!</definedName>
    <definedName name="SBLIWPeriodEnd">#REF!</definedName>
    <definedName name="SBLIWPeriodStart">#REF!</definedName>
    <definedName name="SCA">#REF!</definedName>
    <definedName name="Scenario">#REF!</definedName>
    <definedName name="Scope">#REF!</definedName>
    <definedName name="SCOPE_LIST">#REF!</definedName>
    <definedName name="scope_lookup">#REF!</definedName>
    <definedName name="scope_name">#REF!</definedName>
    <definedName name="SCOPE_Y_N">#REF!</definedName>
    <definedName name="scopelink">#REF!</definedName>
    <definedName name="SDInv">#REF!</definedName>
    <definedName name="SDOS">#REF!</definedName>
    <definedName name="SEC">#REF!</definedName>
    <definedName name="Sectors">#REF!</definedName>
    <definedName name="selected_currency" hidden="1">#REF!</definedName>
    <definedName name="Selectors">#REF!</definedName>
    <definedName name="SelMarketID">#REF!</definedName>
    <definedName name="SelSector">#REF!</definedName>
    <definedName name="sencount" hidden="1">3</definedName>
    <definedName name="Server_Data_25th">#REF!</definedName>
    <definedName name="Server_Data_25th_MR">#REF!</definedName>
    <definedName name="Server_Data_75th">#REF!</definedName>
    <definedName name="Server_Data_75th_MR">#REF!</definedName>
    <definedName name="Server_Data_Concatenation">#REF!</definedName>
    <definedName name="Server_Data_Concatenation_MR">#REF!</definedName>
    <definedName name="Server_Data_Mean">#REF!</definedName>
    <definedName name="Server_Data_Mean_MR">#REF!</definedName>
    <definedName name="Server_Data_Median">#REF!</definedName>
    <definedName name="Server_Data_Median_MR">#REF!</definedName>
    <definedName name="ServerArchitecture">OFFSET(#REF!,0,0,COUNTA(#REF!),1)</definedName>
    <definedName name="ServerEnvironment">OFFSET(#REF!,0,0,COUNTA(#REF!),1)</definedName>
    <definedName name="ServerFrame">OFFSET(#REF!,0,0,COUNTA(#REF!),1)</definedName>
    <definedName name="ServerFunctionalDescription">OFFSET(#REF!,0,0,COUNTA(#REF!),1)</definedName>
    <definedName name="ServerList">#REF!</definedName>
    <definedName name="ServerName">#REF!</definedName>
    <definedName name="ServerOperatingSystem">OFFSET(#REF!,0,0,COUNTA(#REF!),1)</definedName>
    <definedName name="ServerRU">OFFSET(#REF!,0,0,COUNTA(#REF!),1)</definedName>
    <definedName name="ServerStatus">OFFSET(#REF!,0,0,COUNTA(#REF!),1)</definedName>
    <definedName name="ServerSupportTower">OFFSET(#REF!,0,0,COUNTA(#REF!),1)</definedName>
    <definedName name="ServerType">OFFSET(#REF!,0,0,COUNTA(#REF!),1)</definedName>
    <definedName name="ServerYesNo">OFFSET(#REF!,0,0,COUNTA(#REF!),1)</definedName>
    <definedName name="Service_Desk">#REF!</definedName>
    <definedName name="ServiceProviders">OFFSET(#REF!,0,0,COUNTA(#REF!),1)</definedName>
    <definedName name="Services.Basic1">#REF!</definedName>
    <definedName name="Services.Basic2">#REF!</definedName>
    <definedName name="Services.Basic3">#REF!</definedName>
    <definedName name="Services.Basic4">#REF!</definedName>
    <definedName name="Services.Basic5">#REF!</definedName>
    <definedName name="Services.Mothball">#REF!</definedName>
    <definedName name="Services.Prem">#REF!</definedName>
    <definedName name="Services.Stand">#REF!</definedName>
    <definedName name="Services.Stand1">#REF!</definedName>
    <definedName name="Services.Stand2">#REF!</definedName>
    <definedName name="Services.Stand3">#REF!</definedName>
    <definedName name="Services.StandPlus">#REF!</definedName>
    <definedName name="ServicesOverlapMonths">#REF!</definedName>
    <definedName name="shared_development_fees_YN">#REF!</definedName>
    <definedName name="Sheet3">#REF!</definedName>
    <definedName name="SignSource">#REF!</definedName>
    <definedName name="SIHUS">#REF!</definedName>
    <definedName name="SIHWEST">#REF!</definedName>
    <definedName name="Site_DB">#REF!</definedName>
    <definedName name="SITE_ID">#REF!</definedName>
    <definedName name="Site_List">#REF!</definedName>
    <definedName name="Site_Specific_Charges">#REF!</definedName>
    <definedName name="sites">#REF!</definedName>
    <definedName name="sites_1">#REF!</definedName>
    <definedName name="Sites_Cols">#REF!</definedName>
    <definedName name="sites_total">#REF!</definedName>
    <definedName name="sites_total_2">#REF!</definedName>
    <definedName name="SIteSupport">#REF!</definedName>
    <definedName name="Size.Basic">#REF!</definedName>
    <definedName name="Size.High">#REF!</definedName>
    <definedName name="Size.Low">#REF!</definedName>
    <definedName name="Size.Mid">#REF!</definedName>
    <definedName name="SLA">#REF!</definedName>
    <definedName name="SLA_penalty">#REF!</definedName>
    <definedName name="SLAs">#REF!</definedName>
    <definedName name="SN_Lookup_List">#REF!</definedName>
    <definedName name="SPA_US">VLOOKUP("Spain",#REF!,4,FALSE)</definedName>
    <definedName name="SpecialCaseModelCalls">#REF!</definedName>
    <definedName name="Sprint" hidden="1">{"Page 1",#N/A,TRUE,"Sheet1";"Page 2",#N/A,TRUE,"Sheet1"}</definedName>
    <definedName name="Sprintconsolidated" hidden="1">{"Page 1",#N/A,TRUE,"Sheet1";"Page 2",#N/A,TRUE,"Sheet1"}</definedName>
    <definedName name="SPWS_WBID">"DF40CDBA-4CD8-11D4-B197-0008C7BB220E"</definedName>
    <definedName name="SRIP_List">#REF!</definedName>
    <definedName name="SRV_in_Scope">#REF!</definedName>
    <definedName name="ss" hidden="1">{"USD",#N/A,FALSE,"Dec 96 "}</definedName>
    <definedName name="Staff_Dev_Cost">#REF!</definedName>
    <definedName name="Staff_Sup_Cost">#REF!</definedName>
    <definedName name="START">#REF!</definedName>
    <definedName name="StartEssbase">#REF!</definedName>
    <definedName name="Stat">#REF!</definedName>
    <definedName name="States">#REF!</definedName>
    <definedName name="Statonly">#REF!</definedName>
    <definedName name="Status">#REF!</definedName>
    <definedName name="Status_List">#REF!</definedName>
    <definedName name="STDS">#REF!</definedName>
    <definedName name="StopEssbase">#REF!</definedName>
    <definedName name="Store_WAN_Base_Installation">#REF!</definedName>
    <definedName name="Store_WAN_CKT_Price">#REF!</definedName>
    <definedName name="StoreArgName">#REF!</definedName>
    <definedName name="StoreArgValue">#REF!</definedName>
    <definedName name="StoreCaption">#REF!</definedName>
    <definedName name="StoreCon">#REF!</definedName>
    <definedName name="StoreMaxCol">#REF!</definedName>
    <definedName name="StoreMaxRow">#REF!</definedName>
    <definedName name="StoreMinCol">#REF!</definedName>
    <definedName name="StoreMinRow">#REF!</definedName>
    <definedName name="StoreSNo">#REF!</definedName>
    <definedName name="StoreSQL">#REF!</definedName>
    <definedName name="StraightLine">#REF!</definedName>
    <definedName name="StraightLineBklgClip">#REF!</definedName>
    <definedName name="StraightLineSignClip">#REF!</definedName>
    <definedName name="studio">#REF!</definedName>
    <definedName name="sub_New">#REF!</definedName>
    <definedName name="SubAccounts">#REF!</definedName>
    <definedName name="Subproject">#REF!</definedName>
    <definedName name="Subs4" hidden="1">{#N/A,#N/A,FALSE,"PLME0520"}</definedName>
    <definedName name="Subs5" hidden="1">{#N/A,#N/A,FALSE,"PLME0520"}</definedName>
    <definedName name="Subsi2" hidden="1">{"Synthese",#N/A,FALSE,"Dec 96 (2)"}</definedName>
    <definedName name="Subsidary1" hidden="1">{"Syn_janv",#N/A,FALSE,"Janv 97"}</definedName>
    <definedName name="Subsidiary" hidden="1">{"Syn_janv",#N/A,FALSE,"Janv 97"}</definedName>
    <definedName name="Subsidiary2" hidden="1">{"Synthese",#N/A,FALSE,"Dec 96 (2)"}</definedName>
    <definedName name="Subsidiary4" hidden="1">{#N/A,#N/A,FALSE,"PLME0520"}</definedName>
    <definedName name="Subsidiarys" hidden="1">{#N/A,#N/A,FALSE,"PLME0520"}</definedName>
    <definedName name="Summarize_Call_Detail___Inbound">#REF!</definedName>
    <definedName name="Summarize_CD">#REF!</definedName>
    <definedName name="sup_cont_fte">#REF!</definedName>
    <definedName name="Sup_FTE_Total">#REF!</definedName>
    <definedName name="sup_inhouse_fte">#REF!</definedName>
    <definedName name="SuperUser" hidden="1">FALSE</definedName>
    <definedName name="Support_Level">#REF!</definedName>
    <definedName name="survey_acd_callprompt_YN">#REF!</definedName>
    <definedName name="survey_acd_IVR_YN">#REF!</definedName>
    <definedName name="survey_acd_recordings_YN">#REF!</definedName>
    <definedName name="survey_acd_shared_YN">#REF!</definedName>
    <definedName name="survey_acd_telanswering_YN">#REF!</definedName>
    <definedName name="survey_acd_voicemail_YN">#REF!</definedName>
    <definedName name="survey_acd_voicemsg_YN">#REF!</definedName>
    <definedName name="survey_comm_shared1_YN">#REF!</definedName>
    <definedName name="survey_comm_shared10_YN">#REF!</definedName>
    <definedName name="survey_comm_shared11_YN">#REF!</definedName>
    <definedName name="survey_comm_shared12_YN">#REF!</definedName>
    <definedName name="survey_comm_shared13_YN">#REF!</definedName>
    <definedName name="survey_comm_shared14_YN">#REF!</definedName>
    <definedName name="survey_comm_shared15_YN">#REF!</definedName>
    <definedName name="survey_comm_shared16_YN">#REF!</definedName>
    <definedName name="survey_comm_shared2_YN">#REF!</definedName>
    <definedName name="survey_comm_shared3_YN">#REF!</definedName>
    <definedName name="survey_comm_shared4_YN">#REF!</definedName>
    <definedName name="survey_comm_shared5_YN">#REF!</definedName>
    <definedName name="survey_comm_shared6_YN">#REF!</definedName>
    <definedName name="survey_comm_shared7_YN">#REF!</definedName>
    <definedName name="survey_comm_shared8_YN">#REF!</definedName>
    <definedName name="survey_comm_shared9_YN">#REF!</definedName>
    <definedName name="survey_contactapp_shared_YN">#REF!</definedName>
    <definedName name="survey_content_site_YN">#REF!</definedName>
    <definedName name="survey_csu_MUX_shared_YN">#REF!</definedName>
    <definedName name="survey_cti_shared_YN">#REF!</definedName>
    <definedName name="survey_desktop_shared_YN">#REF!</definedName>
    <definedName name="survey_dev.cost_consider_switch">#REF!</definedName>
    <definedName name="Survey_E_MAIL_YN">#REF!</definedName>
    <definedName name="survey_email_shared_YN">#REF!</definedName>
    <definedName name="survey_emailserver_shared_YN">#REF!</definedName>
    <definedName name="survey_expertk_shared_YN">#REF!</definedName>
    <definedName name="survey_facilities_outsource_YN">#REF!</definedName>
    <definedName name="survey_FAQ_site_YN">#REF!</definedName>
    <definedName name="survey_fax_server_retrieval_sys_installed_YN">#REF!</definedName>
    <definedName name="survey_fax_server_send_faxes_YN">#REF!</definedName>
    <definedName name="survey_fax_shared_YN">#REF!</definedName>
    <definedName name="Survey_fax_YN">#REF!</definedName>
    <definedName name="survey_fileprint_shared_YN">#REF!</definedName>
    <definedName name="survey_group1">#REF!</definedName>
    <definedName name="survey_group10">#REF!</definedName>
    <definedName name="survey_group10_A">#REF!</definedName>
    <definedName name="survey_group11">#REF!</definedName>
    <definedName name="survey_group12">#REF!</definedName>
    <definedName name="survey_group14">#REF!</definedName>
    <definedName name="survey_group14_A">#REF!</definedName>
    <definedName name="Survey_group15">#REF!</definedName>
    <definedName name="survey_group2">#REF!</definedName>
    <definedName name="survey_group26">#REF!</definedName>
    <definedName name="survey_group26_label_a">#REF!</definedName>
    <definedName name="survey_group26_label_b">#REF!</definedName>
    <definedName name="survey_group26_label_c">#REF!</definedName>
    <definedName name="survey_group26_label_d">#REF!</definedName>
    <definedName name="survey_group26_label_e">#REF!</definedName>
    <definedName name="survey_group26_label_f">#REF!</definedName>
    <definedName name="survey_group26_label_g">#REF!</definedName>
    <definedName name="survey_group26_label_h">#REF!</definedName>
    <definedName name="survey_group26_label_i">#REF!</definedName>
    <definedName name="survey_group26_label_j">#REF!</definedName>
    <definedName name="survey_group27">#REF!</definedName>
    <definedName name="survey_group27_a">#REF!</definedName>
    <definedName name="survey_group28">#REF!</definedName>
    <definedName name="survey_group29">#REF!</definedName>
    <definedName name="survey_group29_A">#REF!</definedName>
    <definedName name="survey_group3">#REF!</definedName>
    <definedName name="survey_group30">#REF!</definedName>
    <definedName name="survey_group31">#REF!</definedName>
    <definedName name="survey_group32">#REF!</definedName>
    <definedName name="survey_group32_label1">#REF!</definedName>
    <definedName name="survey_group33">#REF!</definedName>
    <definedName name="survey_group34">#REF!</definedName>
    <definedName name="survey_group35">#REF!</definedName>
    <definedName name="survey_group35a">#REF!</definedName>
    <definedName name="survey_group36">#REF!</definedName>
    <definedName name="survey_group36a">#REF!</definedName>
    <definedName name="survey_group37">#REF!</definedName>
    <definedName name="survey_group37a">#REF!</definedName>
    <definedName name="survey_group38">#REF!</definedName>
    <definedName name="survey_group38a">#REF!</definedName>
    <definedName name="survey_group39">#REF!</definedName>
    <definedName name="survey_group39a">#REF!</definedName>
    <definedName name="survey_group4">#REF!</definedName>
    <definedName name="survey_group40">#REF!</definedName>
    <definedName name="survey_group41">#REF!</definedName>
    <definedName name="survey_group41a">#REF!</definedName>
    <definedName name="survey_group42">#REF!</definedName>
    <definedName name="survey_group42a">#REF!</definedName>
    <definedName name="survey_group43">#REF!</definedName>
    <definedName name="survey_group43a">#REF!</definedName>
    <definedName name="survey_group44">#REF!</definedName>
    <definedName name="survey_group44a">#REF!</definedName>
    <definedName name="survey_group45">#REF!</definedName>
    <definedName name="survey_group45a">#REF!</definedName>
    <definedName name="survey_group46">#REF!</definedName>
    <definedName name="survey_group46a">#REF!</definedName>
    <definedName name="survey_group47">#REF!</definedName>
    <definedName name="survey_group47a">#REF!</definedName>
    <definedName name="survey_group48">#REF!</definedName>
    <definedName name="survey_group48a">#REF!</definedName>
    <definedName name="survey_group49">#REF!</definedName>
    <definedName name="survey_group49a">#REF!</definedName>
    <definedName name="survey_group50">#REF!</definedName>
    <definedName name="survey_group50a">#REF!</definedName>
    <definedName name="survey_group51">#REF!</definedName>
    <definedName name="survey_group51a">#REF!</definedName>
    <definedName name="survey_group51aa">#REF!</definedName>
    <definedName name="survey_group51ab">#REF!</definedName>
    <definedName name="survey_group52">#REF!</definedName>
    <definedName name="survey_group52a">#REF!</definedName>
    <definedName name="survey_group53">#REF!</definedName>
    <definedName name="survey_group53a">#REF!</definedName>
    <definedName name="survey_group54">#REF!</definedName>
    <definedName name="survey_group54a">#REF!</definedName>
    <definedName name="survey_group55">#REF!</definedName>
    <definedName name="survey_group55a">#REF!</definedName>
    <definedName name="survey_group56">#REF!</definedName>
    <definedName name="survey_group56a">#REF!</definedName>
    <definedName name="survey_group57">#REF!</definedName>
    <definedName name="survey_group57a">#REF!</definedName>
    <definedName name="survey_group58">#REF!</definedName>
    <definedName name="survey_group58a">#REF!</definedName>
    <definedName name="survey_group59">#REF!</definedName>
    <definedName name="survey_group59a">#REF!</definedName>
    <definedName name="survey_group6">#REF!</definedName>
    <definedName name="survey_group60">#REF!</definedName>
    <definedName name="survey_group60a">#REF!</definedName>
    <definedName name="survey_group61">#REF!</definedName>
    <definedName name="survey_group61a">#REF!</definedName>
    <definedName name="survey_group62">#REF!</definedName>
    <definedName name="survey_group78">#REF!</definedName>
    <definedName name="survey_group78a">#REF!</definedName>
    <definedName name="survey_group79">#REF!</definedName>
    <definedName name="survey_group7a">#REF!</definedName>
    <definedName name="survey_group7a_A">#REF!</definedName>
    <definedName name="survey_group7b">#REF!</definedName>
    <definedName name="survey_group7b_A">#REF!</definedName>
    <definedName name="survey_group7c">#REF!</definedName>
    <definedName name="survey_group7c_A">#REF!</definedName>
    <definedName name="survey_group7d">#REF!</definedName>
    <definedName name="survey_group7d_A">#REF!</definedName>
    <definedName name="survey_group7e">#REF!</definedName>
    <definedName name="survey_group7e_A">#REF!</definedName>
    <definedName name="survey_group7f">#REF!</definedName>
    <definedName name="survey_group7f_A">#REF!</definedName>
    <definedName name="survey_group7g">#REF!</definedName>
    <definedName name="survey_group7g_A">#REF!</definedName>
    <definedName name="survey_group7h">#REF!</definedName>
    <definedName name="survey_group7h_A">#REF!</definedName>
    <definedName name="survey_group7i">#REF!</definedName>
    <definedName name="survey_group7i_A">#REF!</definedName>
    <definedName name="survey_group7j">#REF!</definedName>
    <definedName name="survey_group7j_A">#REF!</definedName>
    <definedName name="survey_group7k">#REF!</definedName>
    <definedName name="survey_group7k_A">#REF!</definedName>
    <definedName name="survey_group7l">#REF!</definedName>
    <definedName name="survey_group7l_A">#REF!</definedName>
    <definedName name="survey_group8">#REF!</definedName>
    <definedName name="survey_group8_defaults">#REF!</definedName>
    <definedName name="survey_group8_first">#REF!</definedName>
    <definedName name="survey_group81">#REF!</definedName>
    <definedName name="survey_group82">#REF!</definedName>
    <definedName name="survey_group83">#REF!</definedName>
    <definedName name="survey_group84">#REF!</definedName>
    <definedName name="survey_group85">#REF!</definedName>
    <definedName name="survey_group86">#REF!</definedName>
    <definedName name="survey_group87">#REF!</definedName>
    <definedName name="survey_group9">#REF!</definedName>
    <definedName name="survey_hardware_outsource_YN">#REF!</definedName>
    <definedName name="survey_inbound_tab">#REF!</definedName>
    <definedName name="Survey_incoming_calls_YN">#REF!</definedName>
    <definedName name="Survey_Interactive_Site_YN">#REF!</definedName>
    <definedName name="survey_internet_shared_YN">#REF!</definedName>
    <definedName name="Survey_internet_web_YN">#REF!</definedName>
    <definedName name="survey_is_shared_YN">#REF!</definedName>
    <definedName name="survey_ivr_callprompt_YN">#REF!</definedName>
    <definedName name="survey_ivr_integrated_pbx_acd_YN">#REF!</definedName>
    <definedName name="survey_ivr_primary_purpose_YN">#REF!</definedName>
    <definedName name="survey_ivr_recordings_YN">#REF!</definedName>
    <definedName name="survey_ivr_shared_YN">#REF!</definedName>
    <definedName name="survey_ivr_support_mult_languages_YN">#REF!</definedName>
    <definedName name="survey_ivr_telanswering_YN">#REF!</definedName>
    <definedName name="survey_ivr_voicemail_YN">#REF!</definedName>
    <definedName name="survey_ivr_voicemsg_YN">#REF!</definedName>
    <definedName name="survey_ivr_vru_record_placed_YN">#REF!</definedName>
    <definedName name="survey_kiosk_shared_YN">#REF!</definedName>
    <definedName name="Survey_kiosk_YN">#REF!</definedName>
    <definedName name="survey_knowledge_base_site_YN">#REF!</definedName>
    <definedName name="survey_labor_costDet1">#REF!</definedName>
    <definedName name="survey_labor_costDet10">#REF!</definedName>
    <definedName name="survey_labor_costDet11">#REF!</definedName>
    <definedName name="survey_labor_costDet12">#REF!</definedName>
    <definedName name="survey_labor_costDet2">#REF!</definedName>
    <definedName name="survey_labor_costDet3">#REF!</definedName>
    <definedName name="survey_labor_costDet4">#REF!</definedName>
    <definedName name="survey_labor_costDet5">#REF!</definedName>
    <definedName name="survey_labor_costDet6">#REF!</definedName>
    <definedName name="survey_labor_costDet7">#REF!</definedName>
    <definedName name="survey_labor_costDet8">#REF!</definedName>
    <definedName name="survey_labor_costDet9">#REF!</definedName>
    <definedName name="survey_laborcost_moend1">#REF!</definedName>
    <definedName name="survey_laborcost_moend10">#REF!</definedName>
    <definedName name="survey_laborcost_moend11">#REF!</definedName>
    <definedName name="survey_laborcost_moend12">#REF!</definedName>
    <definedName name="survey_laborcost_moend2">#REF!</definedName>
    <definedName name="survey_laborcost_moend3">#REF!</definedName>
    <definedName name="survey_laborcost_moend4">#REF!</definedName>
    <definedName name="survey_laborcost_moend5">#REF!</definedName>
    <definedName name="survey_laborcost_moend6">#REF!</definedName>
    <definedName name="survey_laborcost_moend7">#REF!</definedName>
    <definedName name="survey_laborcost_moend8">#REF!</definedName>
    <definedName name="survey_laborcost_moend9">#REF!</definedName>
    <definedName name="survey_laborcost_mostart1">#REF!</definedName>
    <definedName name="survey_laborcost_mostart10">#REF!</definedName>
    <definedName name="survey_laborcost_mostart11">#REF!</definedName>
    <definedName name="survey_laborcost_mostart12">#REF!</definedName>
    <definedName name="survey_laborcost_mostart2">#REF!</definedName>
    <definedName name="survey_laborcost_mostart3">#REF!</definedName>
    <definedName name="survey_laborcost_mostart4">#REF!</definedName>
    <definedName name="survey_laborcost_mostart5">#REF!</definedName>
    <definedName name="survey_laborcost_mostart6">#REF!</definedName>
    <definedName name="survey_laborcost_mostart7">#REF!</definedName>
    <definedName name="survey_laborcost_mostart8">#REF!</definedName>
    <definedName name="survey_laborcost_mostart9">#REF!</definedName>
    <definedName name="survey_laborcost_yrend1">#REF!</definedName>
    <definedName name="survey_laborcost_yrend10">#REF!</definedName>
    <definedName name="survey_laborcost_yrend11">#REF!</definedName>
    <definedName name="survey_laborcost_yrend12">#REF!</definedName>
    <definedName name="survey_laborcost_yrend2">#REF!</definedName>
    <definedName name="survey_laborcost_yrend3">#REF!</definedName>
    <definedName name="survey_laborcost_yrend4">#REF!</definedName>
    <definedName name="survey_laborcost_yrend5">#REF!</definedName>
    <definedName name="survey_laborcost_yrend6">#REF!</definedName>
    <definedName name="survey_laborcost_yrend7">#REF!</definedName>
    <definedName name="survey_laborcost_yrend8">#REF!</definedName>
    <definedName name="survey_laborcost_yrend9">#REF!</definedName>
    <definedName name="survey_laborcost_yrstart1">#REF!</definedName>
    <definedName name="survey_laborcost_yrstart10">#REF!</definedName>
    <definedName name="survey_laborcost_yrstart11">#REF!</definedName>
    <definedName name="survey_laborcost_yrstart12">#REF!</definedName>
    <definedName name="survey_laborcost_yrstart2">#REF!</definedName>
    <definedName name="survey_laborcost_yrstart3">#REF!</definedName>
    <definedName name="survey_laborcost_yrstart4">#REF!</definedName>
    <definedName name="survey_laborcost_yrstart5">#REF!</definedName>
    <definedName name="survey_laborcost_yrstart6">#REF!</definedName>
    <definedName name="survey_laborcost_yrstart7">#REF!</definedName>
    <definedName name="survey_laborcost_yrstart8">#REF!</definedName>
    <definedName name="survey_laborcost_yrstart9">#REF!</definedName>
    <definedName name="survey_list_all_end_user_apps">#REF!</definedName>
    <definedName name="survey_list_all_software_on_agents_desk">#REF!</definedName>
    <definedName name="survey_majortransitionswitch">#REF!</definedName>
    <definedName name="survey_mobile_shared_YN">#REF!</definedName>
    <definedName name="survey_network_outsource_YN">#REF!</definedName>
    <definedName name="survey_Other_contract_detail_YN">#REF!</definedName>
    <definedName name="survey_other_dedicated_agents_YN">#REF!</definedName>
    <definedName name="survey_other_reporting_resp_YN">#REF!</definedName>
    <definedName name="survey_other_training_resp_YN">#REF!</definedName>
    <definedName name="survey_outgoig_video_YN">#REF!</definedName>
    <definedName name="survey_outgoing_email_YN">#REF!</definedName>
    <definedName name="Survey_outgoing_voice_msg_YN">#REF!</definedName>
    <definedName name="survey_PBX_shared_YN">#REF!</definedName>
    <definedName name="survey_percent_correct_initial_diag">#REF!</definedName>
    <definedName name="survey_percent_inq_logged">#REF!</definedName>
    <definedName name="survey_percent_multiple_contacts">#REF!</definedName>
    <definedName name="survey_peripheral_shared_YN">#REF!</definedName>
    <definedName name="survey_predictivedialer_shared_YN">#REF!</definedName>
    <definedName name="survey_software_outsource_YN">#REF!</definedName>
    <definedName name="survey_software_shared_YN">#REF!</definedName>
    <definedName name="survey_storageasset_shared_YN">#REF!</definedName>
    <definedName name="survey_telecom_outsource_YN">#REF!</definedName>
    <definedName name="survey_telecommuter_shared_YN">#REF!</definedName>
    <definedName name="survey_totalclients">#REF!</definedName>
    <definedName name="survey_training_outsource_YN">#REF!</definedName>
    <definedName name="Survey_Trouble_Ticket_Site_YN">#REF!</definedName>
    <definedName name="Survey_USMAIL_YN">#REF!</definedName>
    <definedName name="Survey_video_call_YN">#REF!</definedName>
    <definedName name="survey_video_shared_YN">#REF!</definedName>
    <definedName name="survey_web_qty_hits">#REF!</definedName>
    <definedName name="survey_web_qty_transactions">#REF!</definedName>
    <definedName name="survey_workflow_shared_YN">#REF!</definedName>
    <definedName name="survey_workforce_shared_YN">#REF!</definedName>
    <definedName name="surveyFacilitiesCost">#REF!</definedName>
    <definedName name="SurveyFurnitureCharge">#REF!</definedName>
    <definedName name="SWE_US">VLOOKUP("Sweden",[0]!FX_Rates,4,FALSE)</definedName>
    <definedName name="SWI_US">VLOOKUP("Switzerland",[0]!FX_Rates,4,FALSE)</definedName>
    <definedName name="SWZ">#REF!</definedName>
    <definedName name="SWZAA">#REF!</definedName>
    <definedName name="SWZUY">#REF!</definedName>
    <definedName name="T_SN_List">#REF!</definedName>
    <definedName name="Table_Header">#REF!</definedName>
    <definedName name="TAWDSN">#REF!</definedName>
    <definedName name="Tax">#REF!</definedName>
    <definedName name="TB">#REF!</definedName>
    <definedName name="TBC_IBM_Site_List">#REF!</definedName>
    <definedName name="tco_industry_lookup">#REF!</definedName>
    <definedName name="tco_industry_name">#REF!</definedName>
    <definedName name="tco_industrylink">#REF!</definedName>
    <definedName name="temp1" hidden="1">{#N/A,#N/A,TRUE,"Start Here";#N/A,#N/A,TRUE,"Title";#N/A,#N/A,TRUE,"TS ";#N/A,#N/A,TRUE,"WP";#N/A,#N/A,TRUE,"IE1 ";#N/A,#N/A,TRUE,"IE2 ";#N/A,#N/A,TRUE,"Rev1 ";#N/A,#N/A,TRUE,"Rev2 ";#N/A,#N/A,TRUE,"Rev3 ";#N/A,#N/A,TRUE,"GP1 ";#N/A,#N/A,TRUE,"GP2 ";#N/A,#N/A,TRUE,"Exp1 ";#N/A,#N/A,TRUE,"Exp2 ";#N/A,#N/A,TRUE,"Exp3 ";#N/A,#N/A,TRUE,"GIM ";#N/A,#N/A,TRUE,"Res ";#N/A,#N/A,TRUE,"Solutions";#N/A,#N/A,TRUE,"EBO 1"}</definedName>
    <definedName name="term">#REF!</definedName>
    <definedName name="Ternimation" hidden="1">#REF!</definedName>
    <definedName name="test">"test"</definedName>
    <definedName name="TestArray">#REF!</definedName>
    <definedName name="TestBMDIV">#REF!</definedName>
    <definedName name="TestFlag">#REF!</definedName>
    <definedName name="TestProj">#REF!</definedName>
    <definedName name="tests">#REF!</definedName>
    <definedName name="TH">#REF!</definedName>
    <definedName name="THB">#REF!</definedName>
    <definedName name="THMI">#REF!</definedName>
    <definedName name="THMIYTDAA">#REF!</definedName>
    <definedName name="THMIYTDUY">#REF!</definedName>
    <definedName name="ThresholdDiscount" hidden="1">14%</definedName>
    <definedName name="THYTDAA">#REF!</definedName>
    <definedName name="THYTDUY">#REF!</definedName>
    <definedName name="Ticker">""</definedName>
    <definedName name="timeframe">#REF!</definedName>
    <definedName name="Timezones">OFFSET(#REF!,0,0,COUNTA(#REF!),1)</definedName>
    <definedName name="tiptrainingfees">#REF!</definedName>
    <definedName name="Title">#REF!</definedName>
    <definedName name="Title_Header">#REF!</definedName>
    <definedName name="Title_List">#REF!</definedName>
    <definedName name="tm1\\_0_C">#REF!</definedName>
    <definedName name="tm1\\_0_H">"{ ""server"" : ""https://ppydalpawdp01.sl.bluecloud.ibm.com"", ""cube"" : ""{ \""server\"" : \""glblrate\"", \""cube\"" : \""glblrate\""}""}"</definedName>
    <definedName name="tm1\\_0_R">#REF!</definedName>
    <definedName name="tm1\\_0_S">#REF!</definedName>
    <definedName name="tm1\\_1_C">#REF!</definedName>
    <definedName name="tm1\\_1_H">"{ ""server"" : ""https://ppydalpawdp01.sl.bluecloud.ibm.com"", ""cube"" : ""{ \""server\"" : \""glblrate\"", \""cube\"" : \""glblrate\""}""}"</definedName>
    <definedName name="tm1\\_1_R">#REF!</definedName>
    <definedName name="tm1\\_1_S">#REF!</definedName>
    <definedName name="tm1\\_10_C">#REF!</definedName>
    <definedName name="tm1\\_10_H">"{ ""server"" : ""https://b01acidbc006.ahe.pok.ibm.com:9514"", ""cube"" : ""{ \""server\"" : \""gtsww\"", \""cube\"" : \""gtsww\""}"", ""CubeCaption"" : ""gtsww""}"</definedName>
    <definedName name="tm1\\_10_R">#REF!</definedName>
    <definedName name="tm1\\_10_S">#REF!</definedName>
    <definedName name="tm1\\_11_C">#REF!</definedName>
    <definedName name="tm1\\_11_H">"{ ""server"" : ""https://b01acidbc006.ahe.pok.ibm.com:9514"", ""cube"" : ""{ \""server\"" : \""gtsww\"", \""cube\"" : \""gtsww\""}"", ""CubeCaption"" : ""gtsww""}"</definedName>
    <definedName name="tm1\\_11_R">#REF!</definedName>
    <definedName name="tm1\\_11_S">#REF!</definedName>
    <definedName name="tm1\\_12_C">#REF!</definedName>
    <definedName name="tm1\\_12_H">"{ ""server"" : ""https://b01acidbc006.ahe.pok.ibm.com:9514"", ""cube"" : ""{ \""server\"" : \""gtsww\"", \""cube\"" : \""gtsww\""}"", ""CubeCaption"" : ""gtsww""}"</definedName>
    <definedName name="tm1\\_12_R">#REF!</definedName>
    <definedName name="tm1\\_12_S">#REF!</definedName>
    <definedName name="tm1\\_13_C">#REF!</definedName>
    <definedName name="tm1\\_13_H">"{ ""server"" : ""https://b01acidbc006.ahe.pok.ibm.com:9514"", ""cube"" : ""{ \""server\"" : \""gtsww\"", \""cube\"" : \""gtsww\""}"", ""CubeCaption"" : ""gtsww""}"</definedName>
    <definedName name="tm1\\_13_R">#REF!</definedName>
    <definedName name="tm1\\_13_S">#REF!</definedName>
    <definedName name="tm1\\_14_C">#REF!</definedName>
    <definedName name="tm1\\_14_H">"{ ""server"" : ""https://b01acidbc006.ahe.pok.ibm.com:9514"", ""cube"" : ""{ \""server\"" : \""gtsww\"", \""cube\"" : \""gtsww\""}"", ""CubeCaption"" : ""gtsww""}"</definedName>
    <definedName name="tm1\\_14_R">#REF!</definedName>
    <definedName name="tm1\\_14_S">#REF!</definedName>
    <definedName name="tm1\\_15_C">#REF!</definedName>
    <definedName name="tm1\\_15_H">"{ ""server"" : ""https://b01acidbc006.ahe.pok.ibm.com:9514"", ""cube"" : ""{ \""server\"" : \""gtsww\"", \""cube\"" : \""gtsww\""}"", ""CubeCaption"" : ""gtsww""}"</definedName>
    <definedName name="tm1\\_15_R">#REF!</definedName>
    <definedName name="tm1\\_15_S">#REF!</definedName>
    <definedName name="tm1\\_16_C">#REF!</definedName>
    <definedName name="tm1\\_16_H">"{ ""server"" : ""https://b01acidbc006.ahe.pok.ibm.com:9514"", ""cube"" : ""{ \""server\"" : \""gtsww\"", \""cube\"" : \""gtsww\""}"", ""CubeCaption"" : ""gtsww""}"</definedName>
    <definedName name="tm1\\_16_R">#REF!</definedName>
    <definedName name="tm1\\_16_S">#REF!</definedName>
    <definedName name="tm1\\_17_C">#REF!</definedName>
    <definedName name="tm1\\_17_H">"{ ""server"" : ""https://b01acidbc006.ahe.pok.ibm.com:9514"", ""cube"" : ""{ \""server\"" : \""gtsww\"", \""cube\"" : \""gtsww\""}"", ""CubeCaption"" : ""gtsww""}"</definedName>
    <definedName name="tm1\\_17_R">#REF!</definedName>
    <definedName name="tm1\\_17_S">#REF!</definedName>
    <definedName name="tm1\\_18_C">#REF!</definedName>
    <definedName name="tm1\\_18_H">"{ ""server"" : ""https://b01acidbc006.ahe.pok.ibm.com:9514"", ""cube"" : ""{ \""server\"" : \""gtsww\"", \""cube\"" : \""gtsww\""}"", ""CubeCaption"" : ""gtsww""}"</definedName>
    <definedName name="tm1\\_18_R">#REF!</definedName>
    <definedName name="tm1\\_18_S">#REF!</definedName>
    <definedName name="tm1\\_19_C">#REF!</definedName>
    <definedName name="tm1\\_19_H">"{ ""server"" : ""https://b01acidbc006.ahe.pok.ibm.com:9514"", ""cube"" : ""{ \""server\"" : \""gtsww\"", \""cube\"" : \""gtsww\""}"", ""CubeCaption"" : ""gtsww""}"</definedName>
    <definedName name="tm1\\_19_R">#REF!</definedName>
    <definedName name="tm1\\_19_S">#REF!</definedName>
    <definedName name="tm1\\_2_H">"{ ""server"" : ""https://ppydalpawdp01.sl.bluecloud.ibm.com"", ""cube"" : ""{ \""server\"" : \""glblrate\"", \""cube\"" : \""glblrate\""}""}"</definedName>
    <definedName name="tm1\\_20_C">#REF!</definedName>
    <definedName name="tm1\\_20_H">"{ ""server"" : ""https://b01acidbc006.ahe.pok.ibm.com:9514"", ""cube"" : ""{ \""server\"" : \""gtsww\"", \""cube\"" : \""gtsww\""}"", ""CubeCaption"" : ""gtsww""}"</definedName>
    <definedName name="tm1\\_20_R">#REF!</definedName>
    <definedName name="tm1\\_20_S">#REF!</definedName>
    <definedName name="tm1\\_21_C">#REF!</definedName>
    <definedName name="tm1\\_21_H">"{ ""server"" : ""https://b01acidbc006.ahe.pok.ibm.com:9514"", ""cube"" : ""{ \""server\"" : \""gtsww\"", \""cube\"" : \""gtsww\""}"", ""CubeCaption"" : ""gtsww""}"</definedName>
    <definedName name="tm1\\_21_R">#REF!</definedName>
    <definedName name="tm1\\_21_S">#REF!</definedName>
    <definedName name="tm1\\_22_C">#REF!</definedName>
    <definedName name="tm1\\_22_H">"{ ""server"" : ""https://b01acidbc006.ahe.pok.ibm.com:9514"", ""cube"" : ""{ \""server\"" : \""gtsww\"", \""cube\"" : \""gtsww\""}"", ""CubeCaption"" : ""gtsww""}"</definedName>
    <definedName name="tm1\\_22_R">#REF!</definedName>
    <definedName name="tm1\\_22_S">#REF!</definedName>
    <definedName name="tm1\\_23_C">#REF!</definedName>
    <definedName name="tm1\\_23_H">"{ ""server"" : ""https://b01acidbc006.ahe.pok.ibm.com:9514"", ""cube"" : ""{ \""server\"" : \""gtsww\"", \""cube\"" : \""gtsww\""}"", ""CubeCaption"" : ""gtsww""}"</definedName>
    <definedName name="tm1\\_23_R">#REF!</definedName>
    <definedName name="tm1\\_23_S">#REF!</definedName>
    <definedName name="tm1\\_24_C">#REF!</definedName>
    <definedName name="tm1\\_24_H">"{ ""server"" : ""https://b01acidbc006.ahe.pok.ibm.com:9514"", ""cube"" : ""{ \""server\"" : \""gtsww\"", \""cube\"" : \""gtsww\""}"", ""CubeCaption"" : ""gtsww""}"</definedName>
    <definedName name="tm1\\_24_R">#REF!</definedName>
    <definedName name="tm1\\_24_S">#REF!</definedName>
    <definedName name="tm1\\_25_C">#REF!</definedName>
    <definedName name="tm1\\_25_H">"{ ""server"" : ""https://b01acidbc006.ahe.pok.ibm.com:9514"", ""cube"" : ""{ \""server\"" : \""gtsww\"", \""cube\"" : \""gtsww\""}"", ""CubeCaption"" : ""gtsww""}"</definedName>
    <definedName name="tm1\\_25_R">#REF!</definedName>
    <definedName name="tm1\\_25_S">#REF!</definedName>
    <definedName name="tm1\\_26_C">#REF!</definedName>
    <definedName name="tm1\\_26_H">"{ ""server"" : ""https://b01acidbc006.ahe.pok.ibm.com:9514"", ""cube"" : ""{ \""server\"" : \""gtsww\"", \""cube\"" : \""gtsww\""}"", ""CubeCaption"" : ""gtsww""}"</definedName>
    <definedName name="tm1\\_26_R">#REF!</definedName>
    <definedName name="tm1\\_26_S">#REF!</definedName>
    <definedName name="tm1\\_27_C">#REF!</definedName>
    <definedName name="tm1\\_27_H">"{ ""server"" : ""https://b01acidbc006.ahe.pok.ibm.com:9514"", ""cube"" : ""{ \""server\"" : \""gtsww\"", \""cube\"" : \""gtsww\""}"", ""CubeCaption"" : ""gtsww""}"</definedName>
    <definedName name="tm1\\_27_R">#REF!</definedName>
    <definedName name="tm1\\_27_S">#REF!</definedName>
    <definedName name="tm1\\_28_C">#REF!</definedName>
    <definedName name="tm1\\_28_H">"{ ""server"" : ""https://b01acidbc006.ahe.pok.ibm.com:9514"", ""cube"" : ""{ \""server\"" : \""gtsww\"", \""cube\"" : \""gtsww\""}"", ""CubeCaption"" : ""gtsww""}"</definedName>
    <definedName name="tm1\\_28_R">#REF!</definedName>
    <definedName name="tm1\\_28_S">#REF!</definedName>
    <definedName name="tm1\\_29_C">#REF!</definedName>
    <definedName name="tm1\\_29_H">"{ ""server"" : ""https://b01acidbc006.ahe.pok.ibm.com:9514"", ""cube"" : ""{ \""server\"" : \""gtsww\"", \""cube\"" : \""gtsww\""}"", ""CubeCaption"" : ""gtsww""}"</definedName>
    <definedName name="tm1\\_29_R">#REF!</definedName>
    <definedName name="tm1\\_29_S">#REF!</definedName>
    <definedName name="tm1\\_3_C">#REF!</definedName>
    <definedName name="tm1\\_3_H">"{ ""server"" : ""https://b01acidbc006.ahe.pok.ibm.com:9514"", ""cube"" : ""{ \""server\"" : \""gtsww\"", \""cube\"" : \""gtsww\""}"", ""CubeCaption"" : ""gtsww""}"</definedName>
    <definedName name="tm1\\_3_R">#REF!</definedName>
    <definedName name="tm1\\_3_S">#REF!</definedName>
    <definedName name="tm1\\_30_C">#REF!</definedName>
    <definedName name="tm1\\_30_H">"{ ""server"" : ""https://b01acidbc006.ahe.pok.ibm.com:9514"", ""cube"" : ""{ \""server\"" : \""gtsww\"", \""cube\"" : \""gtsww\""}"", ""CubeCaption"" : ""gtsww""}"</definedName>
    <definedName name="tm1\\_30_R">#REF!</definedName>
    <definedName name="tm1\\_30_S">#REF!</definedName>
    <definedName name="tm1\\_31_C">#REF!</definedName>
    <definedName name="tm1\\_31_H">"{ ""server"" : ""https://b01acidbc006.ahe.pok.ibm.com:9514"", ""cube"" : ""{ \""server\"" : \""gtsww\"", \""cube\"" : \""gtsww\""}"", ""CubeCaption"" : ""gtsww""}"</definedName>
    <definedName name="tm1\\_31_R">#REF!</definedName>
    <definedName name="tm1\\_31_S">#REF!</definedName>
    <definedName name="tm1\\_32_C">#REF!</definedName>
    <definedName name="tm1\\_32_H">"{ ""server"" : ""https://b01acidbc006.ahe.pok.ibm.com:9514"", ""cube"" : ""{ \""server\"" : \""gtsww\"", \""cube\"" : \""gtsww\""}"", ""CubeCaption"" : ""gtsww""}"</definedName>
    <definedName name="tm1\\_32_R">#REF!</definedName>
    <definedName name="tm1\\_32_S">#REF!</definedName>
    <definedName name="tm1\\_33_C">#REF!</definedName>
    <definedName name="tm1\\_33_H">"{ ""server"" : ""https://b01acidbc006.ahe.pok.ibm.com:9514"", ""cube"" : ""{ \""server\"" : \""gtsww\"", \""cube\"" : \""gtsww\""}"", ""CubeCaption"" : ""gtsww""}"</definedName>
    <definedName name="tm1\\_33_R">#REF!</definedName>
    <definedName name="tm1\\_33_S">#REF!</definedName>
    <definedName name="tm1\\_34_C">#REF!</definedName>
    <definedName name="tm1\\_34_H">"{ ""server"" : ""https://b01acidbc006.ahe.pok.ibm.com:9514"", ""cube"" : ""{ \""server\"" : \""gtsww\"", \""cube\"" : \""gtsww\""}"", ""CubeCaption"" : ""gtsww""}"</definedName>
    <definedName name="tm1\\_34_R">#REF!</definedName>
    <definedName name="tm1\\_34_S">#REF!</definedName>
    <definedName name="tm1\\_35_C">#REF!</definedName>
    <definedName name="tm1\\_35_H">"{ ""server"" : ""https://b01acidbc006.ahe.pok.ibm.com:9514"", ""cube"" : ""{ \""server\"" : \""gtsww\"", \""cube\"" : \""gtsww\""}"", ""CubeCaption"" : ""gtsww""}"</definedName>
    <definedName name="tm1\\_35_R">#REF!</definedName>
    <definedName name="tm1\\_35_S">#REF!</definedName>
    <definedName name="tm1\\_36_C">#REF!</definedName>
    <definedName name="tm1\\_36_H">"{ ""server"" : ""https://b01acidbc006.ahe.pok.ibm.com:9514"", ""cube"" : ""{ \""server\"" : \""gtsww\"", \""cube\"" : \""gtsww\""}"", ""CubeCaption"" : ""gtsww""}"</definedName>
    <definedName name="tm1\\_36_R">#REF!</definedName>
    <definedName name="tm1\\_36_S">#REF!</definedName>
    <definedName name="tm1\\_37_C">#REF!</definedName>
    <definedName name="tm1\\_37_H">"{ ""server"" : ""https://b01acidbc006.ahe.pok.ibm.com:9514"", ""cube"" : ""{ \""server\"" : \""gtsww\"", \""cube\"" : \""gtsww\""}"", ""CubeCaption"" : ""gtsww""}"</definedName>
    <definedName name="tm1\\_37_R">#REF!</definedName>
    <definedName name="tm1\\_37_S">#REF!</definedName>
    <definedName name="tm1\\_38_C">#REF!</definedName>
    <definedName name="tm1\\_38_H">"{ ""server"" : ""https://b01acidbc006.ahe.pok.ibm.com:9514"", ""cube"" : ""{ \""server\"" : \""gtsww\"", \""cube\"" : \""gtsww\""}"", ""CubeCaption"" : ""gtsww""}"</definedName>
    <definedName name="tm1\\_38_R">#REF!</definedName>
    <definedName name="tm1\\_38_S">#REF!</definedName>
    <definedName name="tm1\\_39_C">#REF!</definedName>
    <definedName name="tm1\\_39_H">"{ ""server"" : ""https://b01acidbc006.ahe.pok.ibm.com:9514"", ""cube"" : ""{ \""server\"" : \""gtsww\"", \""cube\"" : \""gtsww\""}"", ""CubeCaption"" : ""gtsww""}"</definedName>
    <definedName name="tm1\\_39_R">#REF!</definedName>
    <definedName name="tm1\\_39_S">#REF!</definedName>
    <definedName name="tm1\\_4_C">#REF!</definedName>
    <definedName name="tm1\\_4_H">"{ ""server"" : ""https://ppydalpawdp01.sl.bluecloud.ibm.com"", ""cube"" : ""{ \""server\"" : \""glblrate\"", \""cube\"" : \""glblrate\""}""}"</definedName>
    <definedName name="tm1\\_4_R">#REF!</definedName>
    <definedName name="tm1\\_4_S">#REF!</definedName>
    <definedName name="tm1\\_40_C">#REF!</definedName>
    <definedName name="tm1\\_40_H">"{ ""server"" : ""https://b01acidbc006.ahe.pok.ibm.com:9514"", ""cube"" : ""{ \""server\"" : \""gtsww\"", \""cube\"" : \""gtsww\""}"", ""CubeCaption"" : ""gtsww""}"</definedName>
    <definedName name="tm1\\_40_R">#REF!</definedName>
    <definedName name="tm1\\_40_S">#REF!</definedName>
    <definedName name="tm1\\_41_C">#REF!</definedName>
    <definedName name="tm1\\_41_H">"{ ""server"" : ""https://b01acidbc006.ahe.pok.ibm.com:9514"", ""cube"" : ""{ \""server\"" : \""gtsww\"", \""cube\"" : \""gtsww\""}"", ""CubeCaption"" : ""gtsww""}"</definedName>
    <definedName name="tm1\\_41_R">#REF!</definedName>
    <definedName name="tm1\\_41_S">#REF!</definedName>
    <definedName name="tm1\\_42_C">#REF!</definedName>
    <definedName name="tm1\\_42_H">"{ ""server"" : ""https://b01acidbc006.ahe.pok.ibm.com:9514"", ""cube"" : ""{ \""server\"" : \""gtsww\"", \""cube\"" : \""gtsww\""}"", ""CubeCaption"" : ""gtsww""}"</definedName>
    <definedName name="tm1\\_42_R">#REF!</definedName>
    <definedName name="tm1\\_42_S">#REF!</definedName>
    <definedName name="tm1\\_43_C">#REF!</definedName>
    <definedName name="tm1\\_43_H">"{ ""server"" : ""https://b01acidbc006.ahe.pok.ibm.com:9514"", ""cube"" : ""{ \""server\"" : \""gtsww\"", \""cube\"" : \""gtsww\""}"", ""CubeCaption"" : ""gtsww""}"</definedName>
    <definedName name="tm1\\_43_R">#REF!</definedName>
    <definedName name="tm1\\_43_S">#REF!</definedName>
    <definedName name="tm1\\_44_C">#REF!</definedName>
    <definedName name="tm1\\_44_H">"{ ""server"" : ""https://b01acidbc006.ahe.pok.ibm.com:9514"", ""cube"" : ""{ \""server\"" : \""gtsww\"", \""cube\"" : \""gtsww\""}"", ""CubeCaption"" : ""gtsww""}"</definedName>
    <definedName name="tm1\\_44_R">#REF!</definedName>
    <definedName name="tm1\\_44_S">#REF!</definedName>
    <definedName name="tm1\\_45_C">#REF!</definedName>
    <definedName name="tm1\\_45_H">"{ ""server"" : ""https://b01acidbc006.ahe.pok.ibm.com:9514"", ""cube"" : ""{ \""server\"" : \""gtsww\"", \""cube\"" : \""gtsww\""}"", ""CubeCaption"" : ""gtsww""}"</definedName>
    <definedName name="tm1\\_45_R">#REF!</definedName>
    <definedName name="tm1\\_45_S">#REF!</definedName>
    <definedName name="tm1\\_46_C">#REF!</definedName>
    <definedName name="tm1\\_46_H">"{ ""server"" : ""https://b01acidbc006.ahe.pok.ibm.com:9514"", ""cube"" : ""{ \""server\"" : \""gtsww\"", \""cube\"" : \""gtsww\""}"", ""CubeCaption"" : ""gtsww""}"</definedName>
    <definedName name="tm1\\_46_R">#REF!</definedName>
    <definedName name="tm1\\_46_S">#REF!</definedName>
    <definedName name="tm1\\_47_C">#REF!</definedName>
    <definedName name="tm1\\_47_H">"{ ""server"" : ""https://b01acidbc006.ahe.pok.ibm.com:9514"", ""cube"" : ""{ \""server\"" : \""gtsww\"", \""cube\"" : \""gtsww\""}"", ""CubeCaption"" : ""gtsww""}"</definedName>
    <definedName name="tm1\\_47_R">#REF!</definedName>
    <definedName name="tm1\\_47_S">#REF!</definedName>
    <definedName name="tm1\\_48_C">#REF!</definedName>
    <definedName name="tm1\\_48_H">"{ ""server"" : ""https://b01acidbc006.ahe.pok.ibm.com:9514"", ""cube"" : ""{ \""server\"" : \""gtsww\"", \""cube\"" : \""gtsww\""}"", ""CubeCaption"" : ""gtsww""}"</definedName>
    <definedName name="tm1\\_48_R">#REF!</definedName>
    <definedName name="tm1\\_48_S">#REF!</definedName>
    <definedName name="tm1\\_49_C">#REF!</definedName>
    <definedName name="tm1\\_49_H">"{ ""server"" : ""https://b01acidbc006.ahe.pok.ibm.com:9514"", ""cube"" : ""{ \""server\"" : \""gtsww\"", \""cube\"" : \""gtsww\""}"", ""CubeCaption"" : ""gtsww""}"</definedName>
    <definedName name="tm1\\_49_R">#REF!</definedName>
    <definedName name="tm1\\_49_S">#REF!</definedName>
    <definedName name="tm1\\_5_C">#REF!</definedName>
    <definedName name="tm1\\_5_H">"{ ""server"" : ""https://b01acidbc006.ahe.pok.ibm.com:9514"", ""cube"" : ""{ \""server\"" : \""wsb\"", \""cube\"" : \""wsb\""}""}"</definedName>
    <definedName name="tm1\\_5_R">#REF!</definedName>
    <definedName name="tm1\\_5_S">#REF!</definedName>
    <definedName name="tm1\\_50_C">#REF!</definedName>
    <definedName name="tm1\\_50_H">"{ ""server"" : ""https://b01acidbc006.ahe.pok.ibm.com:9514"", ""cube"" : ""{ \""server\"" : \""gtsww\"", \""cube\"" : \""gtsww\""}"", ""CubeCaption"" : ""gtsww""}"</definedName>
    <definedName name="tm1\\_50_R">#REF!</definedName>
    <definedName name="tm1\\_50_S">#REF!</definedName>
    <definedName name="tm1\\_51_C">#REF!</definedName>
    <definedName name="tm1\\_51_H">"{ ""server"" : ""https://b01acidbc006.ahe.pok.ibm.com:9514"", ""cube"" : ""{ \""server\"" : \""gtsww\"", \""cube\"" : \""gtsww\""}"", ""CubeCaption"" : ""gtsww""}"</definedName>
    <definedName name="tm1\\_51_R">#REF!</definedName>
    <definedName name="tm1\\_51_S">#REF!</definedName>
    <definedName name="tm1\\_52_C">#REF!</definedName>
    <definedName name="tm1\\_52_H">"{ ""server"" : ""https://b01acidbc006.ahe.pok.ibm.com:9514"", ""cube"" : ""{ \""server\"" : \""gtsww\"", \""cube\"" : \""gtsww\""}"", ""CubeCaption"" : ""gtsww""}"</definedName>
    <definedName name="tm1\\_52_R">#REF!</definedName>
    <definedName name="tm1\\_52_S">#REF!</definedName>
    <definedName name="tm1\\_53_C">#REF!</definedName>
    <definedName name="tm1\\_53_H">"{ ""server"" : ""https://b01acidbc006.ahe.pok.ibm.com:9514"", ""cube"" : ""{ \""server\"" : \""gtsww\"", \""cube\"" : \""gtsww\""}"", ""CubeCaption"" : ""gtsww""}"</definedName>
    <definedName name="tm1\\_53_R">#REF!</definedName>
    <definedName name="tm1\\_53_S">#REF!</definedName>
    <definedName name="tm1\\_54_C">#REF!</definedName>
    <definedName name="tm1\\_54_H">"{ ""server"" : ""https://b01acidbc006.ahe.pok.ibm.com:9514"", ""cube"" : ""{ \""server\"" : \""gtsww\"", \""cube\"" : \""gtsww\""}"", ""CubeCaption"" : ""gtsww""}"</definedName>
    <definedName name="tm1\\_54_R">#REF!</definedName>
    <definedName name="tm1\\_54_S">#REF!</definedName>
    <definedName name="tm1\\_55_C">#REF!</definedName>
    <definedName name="tm1\\_55_H">"{ ""server"" : ""https://b01acidbc006.ahe.pok.ibm.com:9514"", ""cube"" : ""{ \""server\"" : \""gtsww\"", \""cube\"" : \""gtsww\""}"", ""CubeCaption"" : ""gtsww""}"</definedName>
    <definedName name="tm1\\_55_R">#REF!</definedName>
    <definedName name="tm1\\_55_S">#REF!</definedName>
    <definedName name="tm1\\_6_C">#REF!</definedName>
    <definedName name="tm1\\_6_H">"{ ""server"" : ""https://b01acidbc006.ahe.pok.ibm.com:9514"", ""cube"" : ""{ \""server\"" : \""wsb\"", \""cube\"" : \""wsb\""}""}"</definedName>
    <definedName name="tm1\\_6_R">#REF!</definedName>
    <definedName name="tm1\\_6_S">#REF!</definedName>
    <definedName name="tm1\\_68_H">"{ ""server"" : ""https://b01acidbc006.ahe.pok.ibm.com:9514"", ""cube"" : ""{ \""server\"" : \""gtsww\"", \""cube\"" : \""gtsww\""}"", ""CubeCaption"" : ""gtsww""}"</definedName>
    <definedName name="tm1\\_7_C">#REF!</definedName>
    <definedName name="tm1\\_7_H">"{ ""server"" : ""https://b01acidbc006.ahe.pok.ibm.com:9514"", ""cube"" : ""{ \""server\"" : \""wsb\"", \""cube\"" : \""wsb\""}""}"</definedName>
    <definedName name="tm1\\_7_R">#REF!</definedName>
    <definedName name="tm1\\_7_S">#REF!</definedName>
    <definedName name="tm1\\_8_C">#REF!</definedName>
    <definedName name="tm1\\_8_H">"{ ""server"" : ""https://b01acidbc006.ahe.pok.ibm.com:9514"", ""cube"" : ""{ \""server\"" : \""wsb\"", \""cube\"" : \""wsb\""}""}"</definedName>
    <definedName name="tm1\\_8_R">#REF!</definedName>
    <definedName name="tm1\\_8_S">#REF!</definedName>
    <definedName name="tm1\\_9_C">#REF!</definedName>
    <definedName name="tm1\\_9_H">"{ ""server"" : ""https://b01acidbc006.ahe.pok.ibm.com:9514"", ""cube"" : ""{ \""server\"" : \""wsb\"", \""cube\"" : \""wsb\""}""}"</definedName>
    <definedName name="tm1\\_9_R">#REF!</definedName>
    <definedName name="tm1\\_9_S">#REF!</definedName>
    <definedName name="TMPLT_AdjAct">#REF!</definedName>
    <definedName name="TMPLT_AdjPln">#REF!</definedName>
    <definedName name="TMPLT_ARCRRCSLASIGNPLN">#REF!</definedName>
    <definedName name="TMPLT_BMDIV">#REF!</definedName>
    <definedName name="TMPLT_CLIP">#REF!</definedName>
    <definedName name="TMPLT_CLOSE_BKLGACT">#REF!</definedName>
    <definedName name="TMPLT_CLOSE_BKLGPLN">#REF!</definedName>
    <definedName name="TMPLT_CLOSE_MANREVACT">#REF!</definedName>
    <definedName name="TMPLT_CLOSE_MANREVPLN">#REF!</definedName>
    <definedName name="TMPLT_CLOSE_OEMBKLGPLN">#REF!</definedName>
    <definedName name="TMPLT_CLOSE_REVACT">#REF!</definedName>
    <definedName name="TMPLT_CLOSE_REVPLN">#REF!</definedName>
    <definedName name="TMPLT_CLOSE_TCVACT">#REF!</definedName>
    <definedName name="TMPLT_CLOSE_TCVPLN">#REF!</definedName>
    <definedName name="TMPLT_CloseQtrYr">#REF!</definedName>
    <definedName name="TMPLT_CONTRACT">#REF!</definedName>
    <definedName name="TMPLT_Cust.COV">#REF!</definedName>
    <definedName name="TMPLT_Cust.GBG">#REF!</definedName>
    <definedName name="TMPLT_CUSTOMER">#REF!</definedName>
    <definedName name="TMPLT_Market">#REF!</definedName>
    <definedName name="TMPLT_OCC">#REF!</definedName>
    <definedName name="TMPLT_OEMREVPLN">#REF!</definedName>
    <definedName name="TMPLT_OEMSIGNPLN">#REF!</definedName>
    <definedName name="TMPLT_Offer.AIS">#REF!</definedName>
    <definedName name="TMPLT_Offer.OFFERING_COMP_DESC">#REF!</definedName>
    <definedName name="TMPLT_Offer.PRACTICE">#REF!</definedName>
    <definedName name="TMPLT_OPEN_BKLGACT">#REF!</definedName>
    <definedName name="TMPLT_OPEN_BKLGPLN">#REF!</definedName>
    <definedName name="TMPLT_OPEN_MANREVACT">#REF!</definedName>
    <definedName name="TMPLT_OPEN_MANREVPLN">#REF!</definedName>
    <definedName name="TMPLT_OPEN_REVACT">#REF!</definedName>
    <definedName name="TMPLT_OPEN_REVPLN">#REF!</definedName>
    <definedName name="TMPLT_OPEN_TCVACT">#REF!</definedName>
    <definedName name="TMPLT_PROJ">#REF!</definedName>
    <definedName name="TMPLT_Proj.SBEXCEPTIONCODE">#REF!</definedName>
    <definedName name="TMPLT_Proj.SIGNINGSIND">#REF!</definedName>
    <definedName name="TMPLT_Proj.STATUS">#REF!</definedName>
    <definedName name="TMPLT_ProjBMDIV">#REF!</definedName>
    <definedName name="TNW">#REF!</definedName>
    <definedName name="Tools_Towers">#REF!</definedName>
    <definedName name="Tot_Sites">#REF!</definedName>
    <definedName name="Tot_Unman_Sites">#REF!</definedName>
    <definedName name="total_cont_fte">#REF!</definedName>
    <definedName name="Total_Images">#REF!</definedName>
    <definedName name="total_inhouse_fte">#REF!</definedName>
    <definedName name="Total_Stg_GBs">#REF!</definedName>
    <definedName name="TotalContactCenterArea">#REF!</definedName>
    <definedName name="Totalité">#REF!,#REF!</definedName>
    <definedName name="totfat">#REF!</definedName>
    <definedName name="totfat1">#REF!</definedName>
    <definedName name="totfat10">#REF!</definedName>
    <definedName name="totfat11">#REF!</definedName>
    <definedName name="totfat12">#REF!</definedName>
    <definedName name="totfat17">#REF!</definedName>
    <definedName name="totfat18">#REF!</definedName>
    <definedName name="totfat2">#REF!</definedName>
    <definedName name="TOTFAT20">#REF!</definedName>
    <definedName name="TOTFAT21">#REF!</definedName>
    <definedName name="totfat23">#REF!</definedName>
    <definedName name="TOTFAT24">#REF!</definedName>
    <definedName name="TOTFAT25">#REF!</definedName>
    <definedName name="totfat3">#REF!</definedName>
    <definedName name="totfat4">#REF!</definedName>
    <definedName name="totfat5">#REF!</definedName>
    <definedName name="totfat6">#REF!</definedName>
    <definedName name="totfat7">#REF!</definedName>
    <definedName name="totfat8">#REF!</definedName>
    <definedName name="totfat9">#REF!</definedName>
    <definedName name="TOTFATNO">#REF!</definedName>
    <definedName name="totmarg">#REF!</definedName>
    <definedName name="totmarg1">#REF!</definedName>
    <definedName name="totmarg10">#REF!</definedName>
    <definedName name="totmarg11">#REF!</definedName>
    <definedName name="totmarg12">#REF!</definedName>
    <definedName name="totmarg17">#REF!</definedName>
    <definedName name="totmarg18">#REF!</definedName>
    <definedName name="totmarg2">#REF!</definedName>
    <definedName name="TOTMARG20">#REF!</definedName>
    <definedName name="TOTMARG21">#REF!</definedName>
    <definedName name="totmarg23">#REF!</definedName>
    <definedName name="TOTMARG24">#REF!</definedName>
    <definedName name="TOTMARG25">#REF!</definedName>
    <definedName name="totmarg3">#REF!</definedName>
    <definedName name="totmarg4">#REF!</definedName>
    <definedName name="totmarg5">#REF!</definedName>
    <definedName name="totmarg6">#REF!</definedName>
    <definedName name="totmarg7">#REF!</definedName>
    <definedName name="totmarg8">#REF!</definedName>
    <definedName name="totmarg9">#REF!</definedName>
    <definedName name="TOTMARGNO">#REF!</definedName>
    <definedName name="Tout">#REF!</definedName>
    <definedName name="Tower1">#REF!</definedName>
    <definedName name="Tower10">#REF!</definedName>
    <definedName name="Tower2">#REF!</definedName>
    <definedName name="Tower3">#REF!</definedName>
    <definedName name="Tower4">#REF!</definedName>
    <definedName name="Tower5">#REF!</definedName>
    <definedName name="Tower6">#REF!</definedName>
    <definedName name="Tower7">#REF!</definedName>
    <definedName name="Tower8">#REF!</definedName>
    <definedName name="Tower9">#REF!</definedName>
    <definedName name="TowerList">#REF!</definedName>
    <definedName name="Towers">#REF!</definedName>
    <definedName name="Towers_Pricing">#REF!</definedName>
    <definedName name="TowersList">#REF!</definedName>
    <definedName name="TPDATA2">#REF!</definedName>
    <definedName name="trainfees">#REF!</definedName>
    <definedName name="training_resp_text">#REF!</definedName>
    <definedName name="trans_chg_link">#REF!</definedName>
    <definedName name="trans_chg_table_lookup">#REF!</definedName>
    <definedName name="trans_chg_table_name">#REF!</definedName>
    <definedName name="transaction_analysis_switch">#REF!</definedName>
    <definedName name="TransferPerCent" hidden="1">70%</definedName>
    <definedName name="TransitionChargeCorpSys2015">#REF!</definedName>
    <definedName name="TransitionChargeCorpSys2016">#REF!</definedName>
    <definedName name="TransitionChargeCorpSys2017">#REF!</definedName>
    <definedName name="TransitionChargeTechGov2015">#REF!</definedName>
    <definedName name="TransitionChargeTechGov2016">#REF!</definedName>
    <definedName name="TransitionChargeTechGov2017">#REF!</definedName>
    <definedName name="Trend_Date">#REF!</definedName>
    <definedName name="trial" hidden="1">"c2903"</definedName>
    <definedName name="TSSAttrib">#REF!</definedName>
    <definedName name="TTPrice">#REF!</definedName>
    <definedName name="ttt" hidden="1">{#N/A,#N/A,TRUE,"Start Here";#N/A,#N/A,TRUE,"Title";#N/A,#N/A,TRUE,"TS ";#N/A,#N/A,TRUE,"WP";#N/A,#N/A,TRUE,"IE1 ";#N/A,#N/A,TRUE,"IE2 ";#N/A,#N/A,TRUE,"Rev1 ";#N/A,#N/A,TRUE,"Rev2 ";#N/A,#N/A,TRUE,"Rev3 ";#N/A,#N/A,TRUE,"GP1 ";#N/A,#N/A,TRUE,"GP2 ";#N/A,#N/A,TRUE,"Exp1 ";#N/A,#N/A,TRUE,"Exp2 ";#N/A,#N/A,TRUE,"Exp3 ";#N/A,#N/A,TRUE,"GIM ";#N/A,#N/A,TRUE,"Res ";#N/A,#N/A,TRUE,"Solutions";#N/A,#N/A,TRUE,"EBO 1"}</definedName>
    <definedName name="tttt" hidden="1">{#N/A,#N/A,TRUE,"Start Here";#N/A,#N/A,TRUE,"Title";#N/A,#N/A,TRUE,"TS ";#N/A,#N/A,TRUE,"WP";#N/A,#N/A,TRUE,"IE1 ";#N/A,#N/A,TRUE,"IE2 ";#N/A,#N/A,TRUE,"Rev1 ";#N/A,#N/A,TRUE,"Rev2 ";#N/A,#N/A,TRUE,"Rev3 ";#N/A,#N/A,TRUE,"GP1 ";#N/A,#N/A,TRUE,"GP2 ";#N/A,#N/A,TRUE,"Exp1 ";#N/A,#N/A,TRUE,"Exp2 ";#N/A,#N/A,TRUE,"Exp3 ";#N/A,#N/A,TRUE,"GIM ";#N/A,#N/A,TRUE,"Res ";#N/A,#N/A,TRUE,"Solutions";#N/A,#N/A,TRUE,"EBO 1"}</definedName>
    <definedName name="tttt1" hidden="1">{"USD",#N/A,FALSE,"Janv 97"}</definedName>
    <definedName name="ttttt" hidden="1">{#N/A,#N/A,TRUE,"Start Here";#N/A,#N/A,TRUE,"Title";#N/A,#N/A,TRUE,"TS ";#N/A,#N/A,TRUE,"WP";#N/A,#N/A,TRUE,"IE1 ";#N/A,#N/A,TRUE,"IE2 ";#N/A,#N/A,TRUE,"Rev1 ";#N/A,#N/A,TRUE,"Rev2 ";#N/A,#N/A,TRUE,"Rev3 ";#N/A,#N/A,TRUE,"GP1 ";#N/A,#N/A,TRUE,"GP2 ";#N/A,#N/A,TRUE,"Exp1 ";#N/A,#N/A,TRUE,"Exp2 ";#N/A,#N/A,TRUE,"Exp3 ";#N/A,#N/A,TRUE,"GIM ";#N/A,#N/A,TRUE,"Res ";#N/A,#N/A,TRUE,"Solutions";#N/A,#N/A,TRUE,"EBO 1"}</definedName>
    <definedName name="ttttt1" hidden="1">{#N/A,#N/A,TRUE,"Start Here";#N/A,#N/A,TRUE,"Title";#N/A,#N/A,TRUE,"TS ";#N/A,#N/A,TRUE,"WP";#N/A,#N/A,TRUE,"IE1 ";#N/A,#N/A,TRUE,"IE2 ";#N/A,#N/A,TRUE,"Rev1 ";#N/A,#N/A,TRUE,"Rev2 ";#N/A,#N/A,TRUE,"Rev3 ";#N/A,#N/A,TRUE,"GP1 ";#N/A,#N/A,TRUE,"GP2 ";#N/A,#N/A,TRUE,"Exp1 ";#N/A,#N/A,TRUE,"Exp2 ";#N/A,#N/A,TRUE,"Exp3 ";#N/A,#N/A,TRUE,"GIM ";#N/A,#N/A,TRUE,"Res ";#N/A,#N/A,TRUE,"Solutions";#N/A,#N/A,TRUE,"EBO 1"}</definedName>
    <definedName name="Twelve">12</definedName>
    <definedName name="Type">#REF!</definedName>
    <definedName name="Type.Autofail">#REF!</definedName>
    <definedName name="Type.Cluster">#REF!</definedName>
    <definedName name="Type.SP">#REF!</definedName>
    <definedName name="Type.Uni">#REF!</definedName>
    <definedName name="Typical_Agent_Work_Area_lookup">#REF!</definedName>
    <definedName name="Typical_Agent_Work_Area_name">#REF!</definedName>
    <definedName name="u" hidden="1">{#N/A,#N/A,FALSE,"PLME0520"}</definedName>
    <definedName name="UK">#REF!</definedName>
    <definedName name="UK_US">VLOOKUP("United Kingdom",[0]!FX_Rates,4,FALSE)</definedName>
    <definedName name="uk_us2">VLOOKUP("United Kingdom",[0]!FX_Rates,4,FALSE)</definedName>
    <definedName name="UKA">#REF!</definedName>
    <definedName name="UKL">#REF!</definedName>
    <definedName name="UKYTDAA">#REF!</definedName>
    <definedName name="UKYTDUY">#REF!</definedName>
    <definedName name="Unix_boxes">#REF!</definedName>
    <definedName name="Unix_Images">#REF!</definedName>
    <definedName name="Unix_Simple">#REF!</definedName>
    <definedName name="Unix_Simple_Boxes">#REF!</definedName>
    <definedName name="UNIXCPU">#REF!</definedName>
    <definedName name="UNIXGB">#REF!</definedName>
    <definedName name="UNIXName">#REF!</definedName>
    <definedName name="UNIXRAM">#REF!</definedName>
    <definedName name="UpFrontCQPct">#REF!</definedName>
    <definedName name="UPLOAD">#REF!</definedName>
    <definedName name="US">#REF!</definedName>
    <definedName name="Usage_List">#REF!</definedName>
    <definedName name="Used_GB">#REF!</definedName>
    <definedName name="UsePrev">#REF!</definedName>
    <definedName name="USERS_E">#REF!</definedName>
    <definedName name="USERS_G">#REF!</definedName>
    <definedName name="USERS_GL">#REF!</definedName>
    <definedName name="USIE" hidden="1">{#N/A,#N/A,TRUE,"Start Here";#N/A,#N/A,TRUE,"Title";#N/A,#N/A,TRUE,"TS ";#N/A,#N/A,TRUE,"WP";#N/A,#N/A,TRUE,"IE1 ";#N/A,#N/A,TRUE,"IE2 ";#N/A,#N/A,TRUE,"Rev1 ";#N/A,#N/A,TRUE,"Rev2 ";#N/A,#N/A,TRUE,"Rev3 ";#N/A,#N/A,TRUE,"GP1 ";#N/A,#N/A,TRUE,"GP2 ";#N/A,#N/A,TRUE,"Exp1 ";#N/A,#N/A,TRUE,"Exp2 ";#N/A,#N/A,TRUE,"Exp3 ";#N/A,#N/A,TRUE,"GIM ";#N/A,#N/A,TRUE,"Res ";#N/A,#N/A,TRUE,"Solutions";#N/A,#N/A,TRUE,"EBO 1"}</definedName>
    <definedName name="USYTDAA">#REF!</definedName>
    <definedName name="USYTDUY">#REF!</definedName>
    <definedName name="Utl_65">#REF!</definedName>
    <definedName name="Utl_85">#REF!</definedName>
    <definedName name="UUU" hidden="1">{#N/A,#N/A,TRUE,"Start Here";#N/A,#N/A,TRUE,"Title";#N/A,#N/A,TRUE,"TS ";#N/A,#N/A,TRUE,"WP";#N/A,#N/A,TRUE,"IE1 ";#N/A,#N/A,TRUE,"IE2 ";#N/A,#N/A,TRUE,"Rev1 ";#N/A,#N/A,TRUE,"Rev2 ";#N/A,#N/A,TRUE,"Rev3 ";#N/A,#N/A,TRUE,"GP1 ";#N/A,#N/A,TRUE,"GP2 ";#N/A,#N/A,TRUE,"Exp1 ";#N/A,#N/A,TRUE,"Exp2 ";#N/A,#N/A,TRUE,"Exp3 ";#N/A,#N/A,TRUE,"GIM ";#N/A,#N/A,TRUE,"Res ";#N/A,#N/A,TRUE,"Solutions";#N/A,#N/A,TRUE,"EBO 1"}</definedName>
    <definedName name="UX_SN_List">#REF!</definedName>
    <definedName name="v">#REF!</definedName>
    <definedName name="valid" hidden="1">"3MOH0LG884O7D525EH4P44ER9"</definedName>
    <definedName name="VARIABLE">#REF!</definedName>
    <definedName name="VAT_PAYABLE">#REF!</definedName>
    <definedName name="Vendoreff">#REF!</definedName>
    <definedName name="VendorLookUp">#REF!</definedName>
    <definedName name="Verification">#REF!</definedName>
    <definedName name="Version">#REF!</definedName>
    <definedName name="videocontnum1">#REF!</definedName>
    <definedName name="videocontnum2">#REF!</definedName>
    <definedName name="Views" hidden="1">#REF!</definedName>
    <definedName name="vmsenviron">#REF!</definedName>
    <definedName name="VOICE">#REF!</definedName>
    <definedName name="Voice_Detail">#REF!</definedName>
    <definedName name="Voice_Detail_No_Graham">#REF!</definedName>
    <definedName name="voicecontnum1">#REF!</definedName>
    <definedName name="voicecontnum2">#REF!</definedName>
    <definedName name="VRU_allows_chk_ticket_YN">#REF!</definedName>
    <definedName name="WACC">#REF!</definedName>
    <definedName name="WAN">#REF!</definedName>
    <definedName name="WANDD">#REF!</definedName>
    <definedName name="WC">#REF!</definedName>
    <definedName name="WC_CHANGE">#REF!</definedName>
    <definedName name="wdinternet">#REF!</definedName>
    <definedName name="wdtheatrical">#REF!</definedName>
    <definedName name="wdworld">#REF!</definedName>
    <definedName name="webcontnum1">#REF!</definedName>
    <definedName name="webcontnum2">#REF!</definedName>
    <definedName name="Wintel_boxes">#REF!</definedName>
    <definedName name="Wintel_Images">#REF!</definedName>
    <definedName name="Wintel_Simple_boxes">#REF!</definedName>
    <definedName name="WkbName">"2069978_20040729.tsv"</definedName>
    <definedName name="wrn." hidden="1">{#N/A,#N/A,FALSE,"PLME0520"}</definedName>
    <definedName name="wrn.." hidden="1">{"All5",#N/A,FALSE,"ConsolidatingBS"}</definedName>
    <definedName name="wrn....report" hidden="1">{"All6",#N/A,FALSE,"ConsolidatingBS"}</definedName>
    <definedName name="wrn.1998._.MI._.PROGRAM." hidden="1">{#N/A,#N/A,FALSE,"Summary";#N/A,#N/A,FALSE,"Goals &amp; Results";#N/A,#N/A,FALSE,"Oral Care Summary";#N/A,#N/A,FALSE,"Soaps Summary";#N/A,#N/A,FALSE,"Personal Care Summary";#N/A,#N/A,FALSE,"Household Care Summary";#N/A,#N/A,FALSE,"Fabric Care Summary";#N/A,#N/A,FALSE,"General Projects Summary";#N/A,#N/A,FALSE,"Logistics &amp; Distribution";#N/A,#N/A,FALSE,"Argentina";#N/A,#N/A,FALSE,"Brazil";#N/A,#N/A,FALSE,"Caricom";#N/A,#N/A,FALSE,"Central America-NCA";#N/A,#N/A,FALSE,"Central America-Panama";#N/A,#N/A,FALSE,"Chile";#N/A,#N/A,FALSE,"Colombia";#N/A,#N/A,FALSE,"Dominican Republic";#N/A,#N/A,FALSE,"Ecuador";#N/A,#N/A,FALSE,"Mexico";#N/A,#N/A,FALSE,"Peru";#N/A,#N/A,FALSE,"Uruguay";#N/A,#N/A,FALSE,"Venezuela"}</definedName>
    <definedName name="wrn.All._.Pages." hidden="1">{"All BS",#N/A,FALSE,"ConsolidatingBS"}</definedName>
    <definedName name="wrn.All._.Total._.Costsl." hidden="1">{"Help Desk",#N/A,FALSE,"Total Costs";"Server Management",#N/A,FALSE,"Total Costs";"Application Management",#N/A,FALSE,"Total Costs"}</definedName>
    <definedName name="wrn.all.pages" hidden="1">{"All BS",#N/A,FALSE,"ConsolidatingBS"}</definedName>
    <definedName name="wrn.Application._.Management._.Total._.Costs." hidden="1">{"Application Management",#N/A,FALSE,"Total Costs"}</definedName>
    <definedName name="wrn.bothrepts." hidden="1">{"legalsumm",#N/A,FALSE,"Forecast (no FAW)";"legaldetail",#N/A,FALSE,"Forecast (no FAW)"}</definedName>
    <definedName name="wrn.builder_fs." hidden="1">{"avgbs",#N/A,FALSE,"builder_fs";"is",#N/A,FALSE,"builder_fs";"opexps",#N/A,FALSE,"builder_fs"}</definedName>
    <definedName name="wrn.CHQ._.Compulsories." hidden="1">{#N/A,#N/A,TRUE,"Start Here";#N/A,#N/A,TRUE,"Title";#N/A,#N/A,TRUE,"TS ";#N/A,#N/A,TRUE,"WP";#N/A,#N/A,TRUE,"IE1 ";#N/A,#N/A,TRUE,"IE2 ";#N/A,#N/A,TRUE,"Rev1 ";#N/A,#N/A,TRUE,"Rev2 ";#N/A,#N/A,TRUE,"Rev3 ";#N/A,#N/A,TRUE,"GP1 ";#N/A,#N/A,TRUE,"GP2 ";#N/A,#N/A,TRUE,"Exp1 ";#N/A,#N/A,TRUE,"Exp2 ";#N/A,#N/A,TRUE,"Exp3 ";#N/A,#N/A,TRUE,"GIM ";#N/A,#N/A,TRUE,"Res ";#N/A,#N/A,TRUE,"Solutions";#N/A,#N/A,TRUE,"EBO 1"}</definedName>
    <definedName name="wrn.cmo_fs." hidden="1">{"avgbs",#N/A,FALSE,"cmo_fs";"is",#N/A,FALSE,"cmo_fs";"opexps",#N/A,FALSE,"cmo_fs"}</definedName>
    <definedName name="wrn.Consolidating." hidden="1">{"Consolidating P&amp;L",#N/A,FALSE,"CONSING99"}</definedName>
    <definedName name="wrn.cost." hidden="1">{#N/A,#N/A,FALSE,"PLME0520"}</definedName>
    <definedName name="wrn.d" hidden="1">{#N/A,#N/A,FALSE,"Fx Rate - Spis";#N/A,#N/A,FALSE,"Tonnage";#N/A,#N/A,FALSE,"Net Sales";#N/A,#N/A,FALSE,"Quarterly Trend";#N/A,#N/A,FALSE,"ASP";#N/A,#N/A,FALSE,"ASP- ACP per TON";#N/A,#N/A,FALSE,"SPI Analysis 2005 LE";#N/A,#N/A,FALSE,"SPI Analysis 2006 B";#N/A,#N/A,FALSE,"NVOs";#N/A,#N/A,FALSE,"Media";#N/A,#N/A,FALSE,"Promotion"}</definedName>
    <definedName name="wrn.dcf." hidden="1">{"mgmt forecast",#N/A,FALSE,"Mgmt Forecast";"dcf table",#N/A,FALSE,"Mgmt Forecast";"sensitivity",#N/A,FALSE,"Mgmt Forecast";"table inputs",#N/A,FALSE,"Mgmt Forecast";"calculations",#N/A,FALSE,"Mgmt Forecast"}</definedName>
    <definedName name="wrn.Division._.Exhibits." hidden="1">{#N/A,#N/A,FALSE,"Fx Rate - Spis";#N/A,#N/A,FALSE,"Tonnage";#N/A,#N/A,FALSE,"Net Sales";#N/A,#N/A,FALSE,"Quarterly Trend";#N/A,#N/A,FALSE,"ASP";#N/A,#N/A,FALSE,"ASP- ACP per TON";#N/A,#N/A,FALSE,"SPI Analysis 2005 LE";#N/A,#N/A,FALSE,"SPI Analysis 2006 B";#N/A,#N/A,FALSE,"NVOs";#N/A,#N/A,FALSE,"Media";#N/A,#N/A,FALSE,"Promotion"}</definedName>
    <definedName name="wrn.Everything."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x.._.A." hidden="1">{"Page 1",#N/A,TRUE,"Sheet1";"Page 2",#N/A,TRUE,"Sheet1"}</definedName>
    <definedName name="wrn.FREELANCER." hidden="1">{#N/A,#N/A,FALSE,"712";#N/A,#N/A,FALSE,"_718";#N/A,#N/A,FALSE,"724";#N/A,#N/A,FALSE,"_751";#N/A,#N/A,FALSE,"_752";#N/A,#N/A,FALSE,"753";#N/A,#N/A,FALSE,"754";#N/A,#N/A,FALSE,"758";#N/A,#N/A,FALSE,"_761";#N/A,#N/A,FALSE,"_769"}</definedName>
    <definedName name="wrn.FullSECDeck." hidden="1">{#N/A,#N/A,FALSE,"WW Sector";#N/A,#N/A,FALSE,"IOT Sector MI";#N/A,#N/A,FALSE,"QuickView1";#N/A,#N/A,FALSE,"QuickView2";#N/A,#N/A,FALSE,"Forecast Summary";#N/A,#N/A,FALSE,"WWBrandRev";#N/A,#N/A,FALSE,"AGBrandRev";#N/A,#N/A,FALSE,"NEBrandRev";#N/A,#N/A,FALSE,"SEBrandRev";#N/A,#N/A,FALSE,"APBrandRev";#N/A,#N/A,FALSE,"WWBrandGP";#N/A,#N/A,FALSE,"Unassigned";#N/A,#N/A,FALSE,"Industry Revenue";#N/A,#N/A,FALSE,"Industry GP";#N/A,#N/A,FALSE,"Revenue Traffic";#N/A,#N/A,FALSE,"Revenue Traffic YTD";#N/A,#N/A,FALSE,"RevTraffic_SD";#N/A,#N/A,FALSE,"GP_Traffic";#N/A,#N/A,FALSE,"GP_Traffic QTQ";#N/A,#N/A,FALSE,"GPTraffic_SD ";#N/A,#N/A,FALSE,"ConsecQtrChart"}</definedName>
    <definedName name="wrn.FullSECDeck1" hidden="1">{#N/A,#N/A,FALSE,"WW Sector";#N/A,#N/A,FALSE,"IOT Sector MI";#N/A,#N/A,FALSE,"QuickView1";#N/A,#N/A,FALSE,"QuickView2";#N/A,#N/A,FALSE,"Forecast Summary";#N/A,#N/A,FALSE,"WWBrandRev";#N/A,#N/A,FALSE,"AGBrandRev";#N/A,#N/A,FALSE,"NEBrandRev";#N/A,#N/A,FALSE,"SEBrandRev";#N/A,#N/A,FALSE,"APBrandRev";#N/A,#N/A,FALSE,"WWBrandGP";#N/A,#N/A,FALSE,"Unassigned";#N/A,#N/A,FALSE,"Industry Revenue";#N/A,#N/A,FALSE,"Industry GP";#N/A,#N/A,FALSE,"Revenue Traffic";#N/A,#N/A,FALSE,"Revenue Traffic YTD";#N/A,#N/A,FALSE,"RevTraffic_SD";#N/A,#N/A,FALSE,"GP_Traffic";#N/A,#N/A,FALSE,"GP_Traffic QTQ";#N/A,#N/A,FALSE,"GPTraffic_SD ";#N/A,#N/A,FALSE,"ConsecQtrChart"}</definedName>
    <definedName name="wrn.Global._.Sales._.and._.Distibution." hidden="1">{#N/A,#N/A,FALSE,"Title";#N/A,#N/A,FALSE,"Setting";#N/A,#N/A,FALSE,"Comm";#N/A,#N/A,FALSE,"Distr";#N/A,#N/A,FALSE,"FSS";#N/A,#N/A,FALSE,"FSS";#N/A,#N/A,FALSE,"Pub";#N/A,#N/A,FALSE,"SMB";#N/A,#N/A,FALSE,"BP";#N/A,#N/A,FALSE,"IBMcom";#N/A,#N/A,FALSE,"Core";#N/A,#N/A,FALSE,"CGR Trends";#N/A,#N/A,FALSE,"Non Brand Plan";#N/A,#N/A,FALSE,"ER By Unit";#N/A,#N/A,FALSE,"Qtrly Skews";#N/A,#N/A,FALSE,"Rev and SG&amp;A By Unit";#N/A,#N/A,FALSE,"Rev Per HC"}</definedName>
    <definedName name="wrn.Help._.Desk._.Total._.Costs." hidden="1">{"Help Desk",#N/A,FALSE,"Total Costs"}</definedName>
    <definedName name="wrn.homeimprove_fs." hidden="1">{"avgbs",#N/A,FALSE,"homeimprove_fs";"is",#N/A,FALSE,"homeimprove_fs";"opexps",#N/A,FALSE,"homeimprove_fs"}</definedName>
    <definedName name="wrn.impuestos." hidden="1">{#N/A,#N/A,FALSE,"PLME0520"}</definedName>
    <definedName name="wrn.Incomestmt." hidden="1">{"is",#N/A,FALSE,"tpl&amp;port_fs";"is",#N/A,FALSE,"mhd_fs";"is",#N/A,FALSE,"loanworks_fs";"is",#N/A,FALSE,"homeimprove_fs";"is",#N/A,FALSE,"builder_fs";"is",#N/A,FALSE,"tp_clca_fs";"is",#N/A,FALSE,"wlca_fs";"is",#N/A,FALSE,"cmo_fs"}</definedName>
    <definedName name="wrn.input." hidden="1">{"avgbs",#N/A,FALSE,"Sheet1";"is",#N/A,FALSE,"Sheet1";"opexps",#N/A,FALSE,"Sheet1"}</definedName>
    <definedName name="wrn.loanworks_fs." hidden="1">{"avgbs",#N/A,FALSE,"loanworks_fs";"is",#N/A,FALSE,"loanworks_fs";"opexps",#N/A,FALSE,"loanworks_fs"}</definedName>
    <definedName name="wrn.Long._.Report." hidden="1">{#N/A,#N/A,TRUE,"Cover";#N/A,#N/A,TRUE,"Header (ld)";#N/A,#N/A,TRUE,"T&amp;O By Region";#N/A,#N/A,TRUE,"Region Charts ";#N/A,#N/A,TRUE,"T&amp;O London";#N/A,#N/A,TRUE,"AD Report";#N/A,#N/A,TRUE,"Var by OU"}</definedName>
    <definedName name="wrn.Long._.Report.a" hidden="1">{#N/A,#N/A,TRUE,"Cover";#N/A,#N/A,TRUE,"Header (ld)";#N/A,#N/A,TRUE,"T&amp;O By Region";#N/A,#N/A,TRUE,"Region Charts ";#N/A,#N/A,TRUE,"T&amp;O London";#N/A,#N/A,TRUE,"AD Report";#N/A,#N/A,TRUE,"Var by OU"}</definedName>
    <definedName name="wrn.m" hidden="1">{#N/A,#N/A,FALSE,"PLME0520"}</definedName>
    <definedName name="wrn.mhd_fs." hidden="1">{"avgbs",#N/A,FALSE,"mhd_fs";"is",#N/A,FALSE,"mhd_fs";"opexps",#N/A,FALSE,"mhd_fs"}</definedName>
    <definedName name="wrn.mi" hidden="1">{#N/A,#N/A,FALSE,"PLME0520"}</definedName>
    <definedName name="wrn.misceldlls." hidden="1">{#N/A,#N/A,FALSE,"PLME0520"}</definedName>
    <definedName name="wrn.miscelps." hidden="1">{#N/A,#N/A,FALSE,"PLME0520"}</definedName>
    <definedName name="wrn.n" hidden="1">{"FF",#N/A,FALSE,"Dec 96 "}</definedName>
    <definedName name="wrn.ne" hidden="1">{"FF",#N/A,FALSE,"Janv 97"}</definedName>
    <definedName name="wrn.net" hidden="1">{"USD",#N/A,FALSE,"Dec 96 "}</definedName>
    <definedName name="wrn.Net._.Sales._.en._.FF_Dec." hidden="1">{"FF",#N/A,FALSE,"Dec 96 "}</definedName>
    <definedName name="wrn.Net._.Sales._.en._.FF_janv." hidden="1">{"FF",#N/A,FALSE,"Janv 97"}</definedName>
    <definedName name="wrn.Net._.Sales._.en._.USD_Dec." hidden="1">{"USD",#N/A,FALSE,"Dec 96 "}</definedName>
    <definedName name="wrn.Net._.Sales._.en._.USD_janv." hidden="1">{"USD",#N/A,FALSE,"Janv 97"}</definedName>
    <definedName name="wrn.no" hidden="1">{"USD",#N/A,FALSE,"Janv 97"}</definedName>
    <definedName name="wrn.pate" hidden="1">{"Consolidating BS",#N/A,FALSE,"ConsolidatingBS"}</definedName>
    <definedName name="wrn.pldolares." hidden="1">{#N/A,#N/A,FALSE,"PLME0520"}</definedName>
    <definedName name="wrn.plpesos." hidden="1">{#N/A,#N/A,FALSE,"PLME0520"}</definedName>
    <definedName name="wrn.Print." hidden="1">{"avgbs",#N/A,FALSE,"sum_mtd";"is",#N/A,FALSE,"sum_mtd"}</definedName>
    <definedName name="wrn.Print._.AMU." hidden="1">{#N/A,#N/A,TRUE,"Geo";#N/A,#N/A,TRUE,"Geo Summary";#N/A,#N/A,TRUE,"Brand";#N/A,#N/A,TRUE,"Brand Summary"}</definedName>
    <definedName name="wrn.print._.standalone." hidden="1">{"standalone1",#N/A,FALSE,"DCFBase";"standalone2",#N/A,FALSE,"DCFBase"}</definedName>
    <definedName name="wrn.PrintWorkbook." hidden="1">{"Index",#N/A,FALSE,"Index"}</definedName>
    <definedName name="wrn.Projection._.en._.FF." hidden="1">{"FF",#N/A,FALSE,"Projection"}</definedName>
    <definedName name="wrn.Prosp." hidden="1">{"first page",#N/A,FALSE,"Cost_sheet";"second page",#N/A,FALSE,"Cost_sheet";"third page",#N/A,FALSE,"Cost_sheet"}</definedName>
    <definedName name="wrn.Quarterly._.Cons." hidden="1">{"Quarterly",#N/A,FALSE,"CONS"}</definedName>
    <definedName name="wrn.regalias." hidden="1">{#N/A,#N/A,FALSE,"PLME0520"}</definedName>
    <definedName name="wrn.Report._.All." hidden="1">{"All4",#N/A,FALSE,"ConsolidatingBS"}</definedName>
    <definedName name="wrn.Report._.All3." hidden="1">{"All3",#N/A,FALSE,"ConsolidatingBS"}</definedName>
    <definedName name="wrn.Report._.All5." hidden="1">{"All5",#N/A,FALSE,"ConsolidatingBS"}</definedName>
    <definedName name="wrn.Report._.All6." hidden="1">{"All6",#N/A,FALSE,"ConsolidatingBS"}</definedName>
    <definedName name="wrn.Report._.Consol1." hidden="1">{"Consol1",#N/A,FALSE,"ConsolidatingBS"}</definedName>
    <definedName name="wrn.Report._.Consol10." hidden="1">{"Consol10",#N/A,FALSE,"ConsolidatingBS"}</definedName>
    <definedName name="wrn.Server._.Management._.Total._.Costs." hidden="1">{"Server Management",#N/A,FALSE,"Total Costs"}</definedName>
    <definedName name="wrn.Short._.Report." hidden="1">{#N/A,#N/A,TRUE,"Cover";#N/A,#N/A,TRUE,"Header (eu)";#N/A,#N/A,TRUE,"Region Charts";#N/A,#N/A,TRUE,"T&amp;O By Region";#N/A,#N/A,TRUE,"AD Report"}</definedName>
    <definedName name="wrn.SKSCS1." hidden="1">{#N/A,#N/A,FALSE,"Antony Financials";#N/A,#N/A,FALSE,"Cowboy Financials";#N/A,#N/A,FALSE,"Combined";#N/A,#N/A,FALSE,"Valuematrix";#N/A,#N/A,FALSE,"DCFAntony";#N/A,#N/A,FALSE,"DCFCowboy";#N/A,#N/A,FALSE,"DCFCombined"}</definedName>
    <definedName name="wrn.Staff._.cost1998." hidden="1">{#N/A,#N/A,TRUE,"Staffnos &amp; cost"}</definedName>
    <definedName name="wrn.Staffcost." hidden="1">{#N/A,#N/A,FALSE,"Staffnos &amp; cost"}</definedName>
    <definedName name="wrn.sum_mtd." hidden="1">{"avgbs",#N/A,FALSE,"sum_mtd";"is",#N/A,FALSE,"sum_mtd";"opexps",#N/A,FALSE,"sum_mtd"}</definedName>
    <definedName name="wrn.sum_ytd." hidden="1">{"avgbs",#N/A,FALSE,"sum_ytd";"is",#N/A,FALSE,"sum_ytd";"opexps",#N/A,FALSE,"sum_ytd"}</definedName>
    <definedName name="wrn.summary_mtd." hidden="1">{"avgbs",#N/A,FALSE,"sum_mtd";"is",#N/A,FALSE,"sum_mtd"}</definedName>
    <definedName name="wrn.SUMMARY." hidden="1">{"SUMMARY",#N/A,FALSE,"Summary"}</definedName>
    <definedName name="wrn.SummaryPgs." hidden="1">{#N/A,#N/A,FALSE,"CreditStat";#N/A,#N/A,FALSE,"SPbrkup";#N/A,#N/A,FALSE,"MerSPsyn";#N/A,#N/A,FALSE,"MerSPwKCsyn";#N/A,#N/A,FALSE,"MerSPwKCsyn (2)";#N/A,#N/A,FALSE,"CreditStat (2)"}</definedName>
    <definedName name="wrn.Synt_dec." hidden="1">{"Synthese",#N/A,FALSE,"Dec 96 (2)"}</definedName>
    <definedName name="wrn.Synt_janv." hidden="1">{"Syn_janv",#N/A,FALSE,"Janv 97"}</definedName>
    <definedName name="wrn.t" hidden="1">{#N/A,#N/A,FALSE,"PLME0520"}</definedName>
    <definedName name="wrn.TOTAL." hidden="1">{"SUMMARY",#N/A,TRUE,"Summary";"FULLSEAS",#N/A,TRUE,"Full &amp; Seas Emp";"TEMPS",#N/A,TRUE,"Temps";"CONTRACTORS",#N/A,TRUE,"Contractors";"CAPEXA",#N/A,TRUE,"Capital Expenditures";"CAPEXB",#N/A,TRUE,"Capital Expenditures"}</definedName>
    <definedName name="wrn.tp_clca_fs." hidden="1">{"avgbs",#N/A,FALSE,"tp_clca_fs";"is",#N/A,FALSE,"tp_clca_fs";"opexps",#N/A,FALSE,"tp_clca_fs"}</definedName>
    <definedName name="wrn.tplport_fs." hidden="1">{"avgbs",#N/A,FALSE,"tpl&amp;port_fs";"is",#N/A,FALSE,"tpl&amp;port_fs";"opexps",#N/A,FALSE,"tpl&amp;port_fs"}</definedName>
    <definedName name="wrn.traditionaldlls." hidden="1">{#N/A,#N/A,FALSE,"PLME0520"}</definedName>
    <definedName name="wrn.traditionalps." hidden="1">{#N/A,#N/A,FALSE,"PLME0520"}</definedName>
    <definedName name="wrn.Tweety." hidden="1">{#N/A,#N/A,FALSE,"A&amp;E";#N/A,#N/A,FALSE,"HighTop";#N/A,#N/A,FALSE,"JG";#N/A,#N/A,FALSE,"RI";#N/A,#N/A,FALSE,"woHT";#N/A,#N/A,FALSE,"woHT&amp;JG"}</definedName>
    <definedName name="wrn.Two._.Page." hidden="1">{"Consolidating BS",#N/A,FALSE,"ConsolidatingBS"}</definedName>
    <definedName name="wrn.whole._.thing." hidden="1">{"first page",#N/A,FALSE,"Cost_sheet";"second page",#N/A,FALSE,"Cost_sheet"}</definedName>
    <definedName name="wrn.wlca_fs." hidden="1">{"avgbs",#N/A,FALSE,"wlca_fs";"is",#N/A,FALSE,"wlca_fs";"opexps",#N/A,FALSE,"wlca_fs"}</definedName>
    <definedName name="WSBCertDelta">#REF!</definedName>
    <definedName name="WSBNQRunout">#REF!</definedName>
    <definedName name="WSBRunout">#REF!</definedName>
    <definedName name="WSBSign">#REF!</definedName>
    <definedName name="X">#REF!</definedName>
    <definedName name="xcx" hidden="1">#REF!</definedName>
    <definedName name="XITNIA" hidden="1">{"USD",#N/A,FALSE,"Dec 96 "}</definedName>
    <definedName name="xta" hidden="1">{"Page 1",#N/A,TRUE,"Sheet1";"Page 2",#N/A,TRUE,"Sheet1"}</definedName>
    <definedName name="xx" hidden="1">#REF!</definedName>
    <definedName name="xxx" hidden="1">{"mgmt forecast",#N/A,FALSE,"Mgmt Forecast";"dcf table",#N/A,FALSE,"Mgmt Forecast";"sensitivity",#N/A,FALSE,"Mgmt Forecast";"table inputs",#N/A,FALSE,"Mgmt Forecast";"calculations",#N/A,FALSE,"Mgmt Forecast"}</definedName>
    <definedName name="xyz" hidden="1">#REF!</definedName>
    <definedName name="Y_N">#REF!</definedName>
    <definedName name="Yahoo" hidden="1">{"SUMMARY",#N/A,FALSE,"Summary"}</definedName>
    <definedName name="Year">#REF!</definedName>
    <definedName name="YES">#REF!</definedName>
    <definedName name="yh" hidden="1">#REF!</definedName>
    <definedName name="yhdd" hidden="1">#REF!</definedName>
    <definedName name="yn">#REF!</definedName>
    <definedName name="YN_List">#REF!</definedName>
    <definedName name="Yr1_Server_Count">#REF!+#REF!+#REF!+#REF!+#REF!</definedName>
    <definedName name="YrAdder">#REF!</definedName>
    <definedName name="YTD_LINK.6061">#N/A</definedName>
    <definedName name="YTD.6061">#N/A</definedName>
    <definedName name="z" hidden="1">{"USD",#N/A,FALSE,"Dec 96 "}</definedName>
    <definedName name="Z_2AFD2E8D_3D03_4813_8B05_F9D4BE800E07_.wvu.PrintArea" hidden="1">#REF!</definedName>
    <definedName name="Z_357EEF68_4F39_42C7_9EEB_87BEC59B578B_.wvu.PrintArea" hidden="1">#REF!</definedName>
    <definedName name="Z_422F6220_13A9_11D5_B09A_0050DA2FB877_.wvu.PrintArea" hidden="1">#REF!</definedName>
    <definedName name="Z_4634084F_22B1_43A2_BC12_BA4FB0D7A126_.wvu.PrintArea" hidden="1">#REF!</definedName>
    <definedName name="Z_4B2D6D4A_C75D_4A68_9856_C75A4E5366DD_.wvu.PrintArea" hidden="1">#REF!</definedName>
    <definedName name="Z_75841E9E_685C_4808_8F8C_5FBC00E5259D_.wvu.PrintArea" hidden="1">#REF!</definedName>
    <definedName name="ZED">0</definedName>
    <definedName name="ZeroNegBklg">#REF!</definedName>
    <definedName name="ZeroToGoSign">#REF!</definedName>
    <definedName name="zone2">#REF!</definedName>
    <definedName name="zx" hidden="1">#REF!</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9" i="5" l="1"/>
  <c r="B320" i="5" s="1"/>
  <c r="B321" i="5" s="1"/>
  <c r="B322" i="5" s="1"/>
  <c r="B323" i="5" s="1"/>
  <c r="B324" i="5" s="1"/>
  <c r="B325" i="5" s="1"/>
  <c r="B326" i="5" s="1"/>
  <c r="H33" i="2" l="1"/>
  <c r="H32" i="2"/>
  <c r="H31" i="2"/>
  <c r="H30" i="2"/>
  <c r="C69" i="19"/>
  <c r="C68" i="19"/>
  <c r="C67" i="19"/>
  <c r="C66" i="19"/>
  <c r="C65" i="19"/>
  <c r="C64" i="19"/>
  <c r="C63" i="19"/>
  <c r="C62" i="19"/>
  <c r="C61" i="19"/>
  <c r="C60" i="19"/>
  <c r="C59" i="19"/>
  <c r="C58" i="19"/>
  <c r="C57" i="19"/>
  <c r="C56" i="19"/>
  <c r="C55" i="19"/>
  <c r="C54" i="19"/>
  <c r="C53" i="19"/>
  <c r="C52" i="19"/>
  <c r="C51" i="19"/>
  <c r="C50" i="19"/>
  <c r="C49" i="19"/>
  <c r="C48" i="19"/>
  <c r="C47" i="19"/>
  <c r="C46" i="19"/>
  <c r="C45" i="19"/>
  <c r="C44" i="19"/>
  <c r="C43" i="19"/>
  <c r="C42" i="19"/>
  <c r="C41" i="19"/>
  <c r="C40" i="19"/>
  <c r="C39" i="19"/>
  <c r="C38" i="19"/>
  <c r="C37" i="19"/>
  <c r="C36" i="19"/>
  <c r="C35" i="19"/>
  <c r="C34" i="19"/>
  <c r="C33" i="19"/>
  <c r="C32" i="19"/>
  <c r="C31" i="19"/>
  <c r="C30" i="19"/>
  <c r="C29" i="19"/>
  <c r="C28" i="19"/>
  <c r="C27" i="19"/>
  <c r="C26" i="19"/>
  <c r="C25" i="19"/>
  <c r="C24" i="19"/>
  <c r="C23" i="19"/>
  <c r="C22" i="19"/>
  <c r="C21" i="19"/>
  <c r="C20" i="19"/>
  <c r="C19" i="19"/>
  <c r="C18" i="19"/>
  <c r="C17" i="19"/>
  <c r="D185" i="14" l="1"/>
  <c r="D178" i="14"/>
  <c r="D171" i="14"/>
  <c r="D164" i="14"/>
  <c r="D155" i="14"/>
  <c r="D154" i="14"/>
  <c r="D148" i="14"/>
  <c r="D147" i="14"/>
  <c r="D142" i="14"/>
  <c r="D141" i="14"/>
  <c r="D140" i="14"/>
  <c r="D134" i="14"/>
  <c r="D133" i="14"/>
  <c r="D128" i="14"/>
  <c r="D127" i="14"/>
  <c r="D126" i="14"/>
  <c r="D125" i="14"/>
  <c r="D124" i="14"/>
  <c r="D115" i="14"/>
  <c r="D114" i="14"/>
  <c r="D108" i="14"/>
  <c r="D107" i="14"/>
  <c r="D97" i="14"/>
  <c r="D91" i="14"/>
  <c r="D90" i="14"/>
  <c r="D81" i="14"/>
  <c r="D80" i="14"/>
  <c r="D73" i="14"/>
  <c r="D67" i="14"/>
  <c r="D66" i="14"/>
  <c r="D60" i="14"/>
  <c r="D59" i="14"/>
  <c r="D52" i="14"/>
  <c r="D51" i="14"/>
  <c r="D50" i="14"/>
  <c r="D49" i="14"/>
  <c r="D43" i="14"/>
  <c r="D34" i="14"/>
  <c r="D30" i="14"/>
  <c r="D29" i="14"/>
  <c r="D28" i="14"/>
  <c r="D27" i="14"/>
  <c r="D22" i="14"/>
  <c r="D21" i="14"/>
  <c r="D17" i="14"/>
  <c r="D16" i="14"/>
  <c r="D15" i="14"/>
  <c r="D14" i="14"/>
  <c r="D13" i="14"/>
  <c r="D12" i="14"/>
  <c r="D11" i="14"/>
  <c r="D10" i="14"/>
  <c r="D185" i="13"/>
  <c r="D178" i="13"/>
  <c r="D171" i="13"/>
  <c r="D164" i="13"/>
  <c r="D155" i="13"/>
  <c r="D154" i="13"/>
  <c r="D148" i="13"/>
  <c r="D147" i="13"/>
  <c r="D142" i="13"/>
  <c r="D141" i="13"/>
  <c r="D140" i="13"/>
  <c r="D134" i="13"/>
  <c r="D133" i="13"/>
  <c r="D128" i="13"/>
  <c r="D127" i="13"/>
  <c r="D126" i="13"/>
  <c r="D125" i="13"/>
  <c r="D124" i="13"/>
  <c r="D115" i="13"/>
  <c r="D114" i="13"/>
  <c r="D108" i="13"/>
  <c r="D107" i="13"/>
  <c r="D97" i="13"/>
  <c r="D91" i="13"/>
  <c r="D90" i="13"/>
  <c r="D81" i="13"/>
  <c r="D80" i="13"/>
  <c r="D73" i="13"/>
  <c r="D67" i="13"/>
  <c r="D66" i="13"/>
  <c r="D60" i="13"/>
  <c r="D59" i="13"/>
  <c r="D52" i="13"/>
  <c r="D51" i="13"/>
  <c r="D50" i="13"/>
  <c r="D49" i="13"/>
  <c r="D43" i="13"/>
  <c r="D34" i="13"/>
  <c r="D30" i="13"/>
  <c r="D29" i="13"/>
  <c r="D28" i="13"/>
  <c r="D27" i="13"/>
  <c r="D22" i="13"/>
  <c r="D21" i="13"/>
  <c r="D17" i="13"/>
  <c r="D16" i="13"/>
  <c r="D15" i="13"/>
  <c r="D14" i="13"/>
  <c r="D13" i="13"/>
  <c r="D12" i="13"/>
  <c r="D11" i="13"/>
  <c r="D10" i="13"/>
  <c r="D185" i="12"/>
  <c r="D178" i="12"/>
  <c r="D171" i="12"/>
  <c r="D164" i="12"/>
  <c r="D155" i="12"/>
  <c r="D154" i="12"/>
  <c r="D148" i="12"/>
  <c r="D147" i="12"/>
  <c r="D142" i="12"/>
  <c r="D141" i="12"/>
  <c r="D140" i="12"/>
  <c r="D134" i="12"/>
  <c r="D133" i="12"/>
  <c r="D128" i="12"/>
  <c r="D127" i="12"/>
  <c r="D126" i="12"/>
  <c r="D125" i="12"/>
  <c r="D124" i="12"/>
  <c r="D115" i="12"/>
  <c r="D114" i="12"/>
  <c r="D108" i="12"/>
  <c r="D107" i="12"/>
  <c r="D97" i="12"/>
  <c r="D91" i="12"/>
  <c r="D90" i="12"/>
  <c r="D81" i="12"/>
  <c r="D80" i="12"/>
  <c r="D73" i="12"/>
  <c r="D67" i="12"/>
  <c r="D66" i="12"/>
  <c r="D60" i="12"/>
  <c r="D59" i="12"/>
  <c r="D52" i="12"/>
  <c r="D51" i="12"/>
  <c r="D50" i="12"/>
  <c r="D49" i="12"/>
  <c r="D43" i="12"/>
  <c r="D34" i="12"/>
  <c r="D30" i="12"/>
  <c r="D29" i="12"/>
  <c r="D28" i="12"/>
  <c r="D27" i="12"/>
  <c r="D22" i="12"/>
  <c r="D21" i="12"/>
  <c r="D17" i="12"/>
  <c r="D16" i="12"/>
  <c r="D15" i="12"/>
  <c r="D14" i="12"/>
  <c r="D13" i="12"/>
  <c r="D12" i="12"/>
  <c r="D11" i="12"/>
  <c r="D10" i="12"/>
  <c r="D185" i="11"/>
  <c r="D178" i="11"/>
  <c r="D171" i="11"/>
  <c r="D164" i="11"/>
  <c r="D155" i="11"/>
  <c r="D154" i="11"/>
  <c r="D148" i="11"/>
  <c r="D147" i="11"/>
  <c r="D142" i="11"/>
  <c r="D141" i="11"/>
  <c r="D140" i="11"/>
  <c r="D134" i="11"/>
  <c r="D133" i="11"/>
  <c r="D128" i="11"/>
  <c r="D127" i="11"/>
  <c r="D126" i="11"/>
  <c r="D125" i="11"/>
  <c r="D124" i="11"/>
  <c r="D115" i="11"/>
  <c r="D114" i="11"/>
  <c r="D108" i="11"/>
  <c r="D107" i="11"/>
  <c r="D97" i="11"/>
  <c r="D91" i="11"/>
  <c r="D90" i="11"/>
  <c r="D81" i="11"/>
  <c r="D80" i="11"/>
  <c r="D73" i="11"/>
  <c r="D67" i="11"/>
  <c r="D66" i="11"/>
  <c r="D60" i="11"/>
  <c r="D59" i="11"/>
  <c r="D52" i="11"/>
  <c r="D51" i="11"/>
  <c r="D50" i="11"/>
  <c r="D49" i="11"/>
  <c r="D43" i="11"/>
  <c r="D34" i="11"/>
  <c r="D30" i="11"/>
  <c r="D29" i="11"/>
  <c r="D28" i="11"/>
  <c r="D27" i="11"/>
  <c r="D22" i="11"/>
  <c r="D21" i="11"/>
  <c r="D17" i="11"/>
  <c r="D16" i="11"/>
  <c r="D15" i="11"/>
  <c r="D14" i="11"/>
  <c r="D13" i="11"/>
  <c r="D12" i="11"/>
  <c r="D11" i="11"/>
  <c r="D10" i="11"/>
  <c r="D185" i="10"/>
  <c r="D178" i="10"/>
  <c r="D171" i="10"/>
  <c r="D164" i="10"/>
  <c r="D155" i="10"/>
  <c r="D154" i="10"/>
  <c r="D148" i="10"/>
  <c r="D147" i="10"/>
  <c r="D142" i="10"/>
  <c r="D141" i="10"/>
  <c r="D140" i="10"/>
  <c r="D134" i="10"/>
  <c r="D133" i="10"/>
  <c r="D128" i="10"/>
  <c r="D127" i="10"/>
  <c r="D126" i="10"/>
  <c r="D125" i="10"/>
  <c r="D124" i="10"/>
  <c r="D115" i="10"/>
  <c r="D114" i="10"/>
  <c r="D108" i="10"/>
  <c r="D107" i="10"/>
  <c r="D97" i="10"/>
  <c r="D91" i="10"/>
  <c r="D90" i="10"/>
  <c r="D81" i="10"/>
  <c r="D80" i="10"/>
  <c r="D73" i="10"/>
  <c r="D67" i="10"/>
  <c r="D66" i="10"/>
  <c r="D60" i="10"/>
  <c r="D59" i="10"/>
  <c r="D52" i="10"/>
  <c r="D51" i="10"/>
  <c r="D50" i="10"/>
  <c r="D49" i="10"/>
  <c r="D43" i="10"/>
  <c r="D34" i="10"/>
  <c r="D30" i="10"/>
  <c r="D29" i="10"/>
  <c r="D28" i="10"/>
  <c r="D27" i="10"/>
  <c r="D22" i="10"/>
  <c r="D21" i="10"/>
  <c r="D17" i="10"/>
  <c r="D16" i="10"/>
  <c r="D15" i="10"/>
  <c r="D14" i="10"/>
  <c r="D13" i="10"/>
  <c r="D12" i="10"/>
  <c r="D11" i="10"/>
  <c r="D10" i="10"/>
  <c r="D185" i="9"/>
  <c r="D178" i="9"/>
  <c r="D171" i="9"/>
  <c r="D164" i="9"/>
  <c r="D155" i="9"/>
  <c r="D154" i="9"/>
  <c r="D148" i="9"/>
  <c r="D147" i="9"/>
  <c r="D142" i="9"/>
  <c r="D141" i="9"/>
  <c r="D140" i="9"/>
  <c r="D134" i="9"/>
  <c r="D133" i="9"/>
  <c r="D128" i="9"/>
  <c r="D127" i="9"/>
  <c r="D126" i="9"/>
  <c r="D125" i="9"/>
  <c r="D124" i="9"/>
  <c r="D115" i="9"/>
  <c r="D114" i="9"/>
  <c r="D108" i="9"/>
  <c r="D107" i="9"/>
  <c r="D97" i="9"/>
  <c r="D91" i="9"/>
  <c r="D90" i="9"/>
  <c r="D81" i="9"/>
  <c r="D80" i="9"/>
  <c r="D73" i="9"/>
  <c r="D67" i="9"/>
  <c r="D66" i="9"/>
  <c r="D60" i="9"/>
  <c r="D59" i="9"/>
  <c r="D52" i="9"/>
  <c r="D51" i="9"/>
  <c r="D50" i="9"/>
  <c r="D49" i="9"/>
  <c r="D43" i="9"/>
  <c r="D34" i="9"/>
  <c r="D30" i="9"/>
  <c r="D29" i="9"/>
  <c r="D28" i="9"/>
  <c r="D27" i="9"/>
  <c r="D22" i="9"/>
  <c r="D21" i="9"/>
  <c r="D17" i="9"/>
  <c r="D16" i="9"/>
  <c r="D15" i="9"/>
  <c r="D14" i="9"/>
  <c r="D13" i="9"/>
  <c r="D12" i="9"/>
  <c r="D11" i="9"/>
  <c r="D10" i="9"/>
  <c r="E7" i="23"/>
  <c r="G7" i="23" s="1"/>
  <c r="H7" i="23" s="1"/>
  <c r="I7" i="23" s="1"/>
  <c r="J7" i="23" s="1"/>
  <c r="K7" i="23" s="1"/>
  <c r="L7" i="23" s="1"/>
  <c r="E8" i="23"/>
  <c r="G8" i="23" s="1"/>
  <c r="H8" i="23" s="1"/>
  <c r="I8" i="23" s="1"/>
  <c r="J8" i="23" s="1"/>
  <c r="K8" i="23" s="1"/>
  <c r="L8" i="23" s="1"/>
  <c r="E9" i="23"/>
  <c r="E10" i="23" s="1"/>
  <c r="C10" i="23"/>
  <c r="G10" i="23"/>
  <c r="H10" i="23" s="1"/>
  <c r="E13" i="23"/>
  <c r="E14" i="23"/>
  <c r="G14" i="23"/>
  <c r="E15" i="23"/>
  <c r="G15" i="23" s="1"/>
  <c r="H15" i="23" s="1"/>
  <c r="I15" i="23" s="1"/>
  <c r="J15" i="23" s="1"/>
  <c r="K15" i="23" s="1"/>
  <c r="L15" i="23" s="1"/>
  <c r="C16" i="23"/>
  <c r="E19" i="23"/>
  <c r="E20" i="23"/>
  <c r="G20" i="23" s="1"/>
  <c r="E21" i="23"/>
  <c r="G21" i="23"/>
  <c r="H21" i="23" s="1"/>
  <c r="I21" i="23" s="1"/>
  <c r="J21" i="23" s="1"/>
  <c r="K21" i="23" s="1"/>
  <c r="L21" i="23" s="1"/>
  <c r="C22" i="23"/>
  <c r="M24" i="23"/>
  <c r="S5" i="21"/>
  <c r="E14" i="21" s="1"/>
  <c r="G14" i="21" s="1"/>
  <c r="K6" i="21"/>
  <c r="Q6" i="21" s="1"/>
  <c r="Q11" i="21" s="1"/>
  <c r="K7" i="21"/>
  <c r="Q7" i="21" s="1"/>
  <c r="K8" i="21"/>
  <c r="Q8" i="21"/>
  <c r="K9" i="21"/>
  <c r="Q9" i="21"/>
  <c r="K10" i="21"/>
  <c r="Q10" i="21"/>
  <c r="I11" i="21"/>
  <c r="D20" i="21"/>
  <c r="E13" i="21"/>
  <c r="H14" i="21"/>
  <c r="I14" i="21" s="1"/>
  <c r="E15" i="21"/>
  <c r="G15" i="21"/>
  <c r="H15" i="21"/>
  <c r="I15" i="21"/>
  <c r="K15" i="21" s="1"/>
  <c r="E16" i="21"/>
  <c r="H16" i="21" s="1"/>
  <c r="I16" i="21" s="1"/>
  <c r="L16" i="21" s="1"/>
  <c r="G16" i="21"/>
  <c r="M16" i="21"/>
  <c r="E17" i="21"/>
  <c r="E18" i="21"/>
  <c r="H18" i="21" s="1"/>
  <c r="G18" i="21"/>
  <c r="I18" i="21"/>
  <c r="K18" i="21"/>
  <c r="E19" i="21"/>
  <c r="J20" i="21"/>
  <c r="I23" i="21"/>
  <c r="M23" i="21" s="1"/>
  <c r="K23" i="21"/>
  <c r="L23" i="21"/>
  <c r="O23" i="21"/>
  <c r="P23" i="21"/>
  <c r="I24" i="21"/>
  <c r="G24" i="21" s="1"/>
  <c r="K24" i="21"/>
  <c r="L24" i="21"/>
  <c r="M24" i="21"/>
  <c r="N24" i="21"/>
  <c r="O24" i="21"/>
  <c r="P24" i="21"/>
  <c r="I25" i="21"/>
  <c r="G25" i="21" s="1"/>
  <c r="K25" i="21"/>
  <c r="L25" i="21"/>
  <c r="M25" i="21"/>
  <c r="N25" i="21"/>
  <c r="O25" i="21"/>
  <c r="P25" i="21"/>
  <c r="Q25" i="21"/>
  <c r="G26" i="21"/>
  <c r="I26" i="21"/>
  <c r="K26" i="21"/>
  <c r="L26" i="21"/>
  <c r="M26" i="21"/>
  <c r="Q26" i="21" s="1"/>
  <c r="N26" i="21"/>
  <c r="O26" i="21"/>
  <c r="P26" i="21"/>
  <c r="I27" i="21"/>
  <c r="N27" i="21"/>
  <c r="I28" i="21"/>
  <c r="K28" i="21" s="1"/>
  <c r="G29" i="21"/>
  <c r="I29" i="21"/>
  <c r="M29" i="21" s="1"/>
  <c r="K29" i="21"/>
  <c r="L29" i="21"/>
  <c r="P29" i="21"/>
  <c r="D30" i="21"/>
  <c r="J30" i="21"/>
  <c r="G33" i="21"/>
  <c r="I33" i="21"/>
  <c r="M33" i="21" s="1"/>
  <c r="K33" i="21"/>
  <c r="L33" i="21"/>
  <c r="P33" i="21"/>
  <c r="I34" i="21"/>
  <c r="L34" i="21"/>
  <c r="G35" i="21"/>
  <c r="I35" i="21"/>
  <c r="K35" i="21"/>
  <c r="M35" i="21"/>
  <c r="I36" i="21"/>
  <c r="O36" i="21" s="1"/>
  <c r="K36" i="21"/>
  <c r="I37" i="21"/>
  <c r="D38" i="21"/>
  <c r="J38" i="21"/>
  <c r="J45" i="21" s="1"/>
  <c r="I41" i="21"/>
  <c r="K41" i="21"/>
  <c r="L41" i="21"/>
  <c r="M41" i="21"/>
  <c r="O41" i="21"/>
  <c r="P41" i="21"/>
  <c r="P43" i="21" s="1"/>
  <c r="I42" i="21"/>
  <c r="G42" i="21" s="1"/>
  <c r="K42" i="21"/>
  <c r="L42" i="21"/>
  <c r="L43" i="21" s="1"/>
  <c r="M42" i="21"/>
  <c r="N42" i="21"/>
  <c r="O42" i="21"/>
  <c r="P42" i="21"/>
  <c r="D43" i="21"/>
  <c r="J43" i="21"/>
  <c r="M43" i="21"/>
  <c r="O43" i="21"/>
  <c r="C7" i="20"/>
  <c r="C8" i="20"/>
  <c r="D8" i="19" s="1"/>
  <c r="D8" i="20"/>
  <c r="C9" i="20"/>
  <c r="C10" i="20"/>
  <c r="D10" i="20"/>
  <c r="E10" i="20" s="1"/>
  <c r="F10" i="20" s="1"/>
  <c r="G10" i="20" s="1"/>
  <c r="H10" i="20" s="1"/>
  <c r="I10" i="20" s="1"/>
  <c r="J10" i="20" s="1"/>
  <c r="K10" i="20" s="1"/>
  <c r="L10" i="20" s="1"/>
  <c r="M10" i="20" s="1"/>
  <c r="N10" i="20" s="1"/>
  <c r="C11" i="20"/>
  <c r="C12" i="20"/>
  <c r="C13" i="20"/>
  <c r="C14" i="20"/>
  <c r="A17" i="20"/>
  <c r="A18" i="20"/>
  <c r="A19" i="20"/>
  <c r="A20" i="20" s="1"/>
  <c r="B19" i="19"/>
  <c r="A21" i="20"/>
  <c r="B21" i="19"/>
  <c r="A22" i="20"/>
  <c r="A23" i="20" s="1"/>
  <c r="B22" i="19"/>
  <c r="A24" i="20"/>
  <c r="A25" i="20" s="1"/>
  <c r="A26" i="20" s="1"/>
  <c r="A27" i="20" s="1"/>
  <c r="A28" i="20" s="1"/>
  <c r="D9" i="20"/>
  <c r="E9" i="20" s="1"/>
  <c r="F9" i="20" s="1"/>
  <c r="G9" i="20" s="1"/>
  <c r="H9" i="20" s="1"/>
  <c r="I9" i="20" s="1"/>
  <c r="J9" i="20" s="1"/>
  <c r="K9" i="20" s="1"/>
  <c r="L9" i="20" s="1"/>
  <c r="M9" i="20" s="1"/>
  <c r="N9" i="20" s="1"/>
  <c r="B25" i="19"/>
  <c r="B27" i="19"/>
  <c r="A29" i="20"/>
  <c r="A30" i="20" s="1"/>
  <c r="A31" i="20" s="1"/>
  <c r="A32" i="20" s="1"/>
  <c r="A33" i="20" s="1"/>
  <c r="A34" i="20" s="1"/>
  <c r="A35" i="20" s="1"/>
  <c r="A36" i="20" s="1"/>
  <c r="A37" i="20" s="1"/>
  <c r="A38" i="20" s="1"/>
  <c r="A39" i="20" s="1"/>
  <c r="A40" i="20" s="1"/>
  <c r="A41" i="20" s="1"/>
  <c r="A42" i="20" s="1"/>
  <c r="A43" i="20" s="1"/>
  <c r="A44" i="20" s="1"/>
  <c r="A45" i="20" s="1"/>
  <c r="A46" i="20" s="1"/>
  <c r="A47" i="20" s="1"/>
  <c r="A48" i="20" s="1"/>
  <c r="A49" i="20" s="1"/>
  <c r="A50" i="20" s="1"/>
  <c r="A51" i="20" s="1"/>
  <c r="A52" i="20" s="1"/>
  <c r="A53" i="20" s="1"/>
  <c r="A54" i="20" s="1"/>
  <c r="A55" i="20" s="1"/>
  <c r="A56" i="20" s="1"/>
  <c r="A57" i="20" s="1"/>
  <c r="B37" i="19"/>
  <c r="B38" i="19"/>
  <c r="B41" i="19"/>
  <c r="B42" i="19"/>
  <c r="B47" i="19"/>
  <c r="B49" i="19"/>
  <c r="B51" i="19"/>
  <c r="B52" i="19"/>
  <c r="B54" i="19"/>
  <c r="B55" i="19"/>
  <c r="D14" i="20"/>
  <c r="E14" i="20" s="1"/>
  <c r="F14" i="20" s="1"/>
  <c r="G14" i="20" s="1"/>
  <c r="H14" i="20" s="1"/>
  <c r="I14" i="20" s="1"/>
  <c r="J14" i="20" s="1"/>
  <c r="K14" i="20" s="1"/>
  <c r="L14" i="20" s="1"/>
  <c r="M14" i="20" s="1"/>
  <c r="N14" i="20" s="1"/>
  <c r="B56" i="19"/>
  <c r="A58" i="20"/>
  <c r="A59" i="20" s="1"/>
  <c r="A60" i="20" s="1"/>
  <c r="A61" i="20" s="1"/>
  <c r="A62" i="20" s="1"/>
  <c r="A63" i="20" s="1"/>
  <c r="A64" i="20" s="1"/>
  <c r="A65" i="20" s="1"/>
  <c r="A66" i="20" s="1"/>
  <c r="A67" i="20" s="1"/>
  <c r="A68" i="20" s="1"/>
  <c r="A69" i="20" s="1"/>
  <c r="B60" i="19"/>
  <c r="B61" i="19"/>
  <c r="B62" i="19"/>
  <c r="B63" i="19"/>
  <c r="D11" i="20"/>
  <c r="B65" i="19"/>
  <c r="B66" i="19"/>
  <c r="D7" i="19"/>
  <c r="D9" i="19"/>
  <c r="D10" i="19"/>
  <c r="D11" i="19"/>
  <c r="D12" i="19"/>
  <c r="D13" i="19"/>
  <c r="D14" i="19"/>
  <c r="B17" i="19"/>
  <c r="D17" i="19"/>
  <c r="B18" i="19"/>
  <c r="D18" i="19"/>
  <c r="D19" i="19"/>
  <c r="B20" i="19"/>
  <c r="D20" i="19"/>
  <c r="D21" i="19"/>
  <c r="A22" i="19"/>
  <c r="A23" i="19" s="1"/>
  <c r="A24" i="19" s="1"/>
  <c r="A25" i="19" s="1"/>
  <c r="A26" i="19" s="1"/>
  <c r="A27" i="19" s="1"/>
  <c r="A28" i="19" s="1"/>
  <c r="A29" i="19" s="1"/>
  <c r="A30" i="19" s="1"/>
  <c r="A31" i="19" s="1"/>
  <c r="A32" i="19" s="1"/>
  <c r="A33" i="19" s="1"/>
  <c r="A34" i="19" s="1"/>
  <c r="A35" i="19" s="1"/>
  <c r="A36" i="19" s="1"/>
  <c r="A37" i="19" s="1"/>
  <c r="A38" i="19" s="1"/>
  <c r="A39" i="19" s="1"/>
  <c r="A40" i="19" s="1"/>
  <c r="A41" i="19" s="1"/>
  <c r="A42" i="19" s="1"/>
  <c r="A43" i="19" s="1"/>
  <c r="A44" i="19" s="1"/>
  <c r="A45" i="19" s="1"/>
  <c r="A46" i="19" s="1"/>
  <c r="A47" i="19" s="1"/>
  <c r="D22" i="19"/>
  <c r="B23" i="19"/>
  <c r="D23" i="19"/>
  <c r="B24" i="19"/>
  <c r="D24" i="19"/>
  <c r="D25" i="19"/>
  <c r="B26" i="19"/>
  <c r="D26" i="19"/>
  <c r="D27" i="19"/>
  <c r="B28" i="19"/>
  <c r="D28" i="19"/>
  <c r="B29" i="19"/>
  <c r="D29" i="19"/>
  <c r="B30" i="19"/>
  <c r="D30" i="19"/>
  <c r="B31" i="19"/>
  <c r="D31" i="19"/>
  <c r="B32" i="19"/>
  <c r="D32" i="19"/>
  <c r="B33" i="19"/>
  <c r="D33" i="19"/>
  <c r="B34" i="19"/>
  <c r="D34" i="19"/>
  <c r="B35" i="19"/>
  <c r="D35" i="19"/>
  <c r="B36" i="19"/>
  <c r="D36" i="19"/>
  <c r="D37" i="19"/>
  <c r="D38" i="19"/>
  <c r="B39" i="19"/>
  <c r="D39" i="19"/>
  <c r="B40" i="19"/>
  <c r="D40" i="19"/>
  <c r="D41" i="19"/>
  <c r="D42" i="19"/>
  <c r="B43" i="19"/>
  <c r="D43" i="19"/>
  <c r="B44" i="19"/>
  <c r="D44" i="19"/>
  <c r="B45" i="19"/>
  <c r="D45" i="19"/>
  <c r="B46" i="19"/>
  <c r="D46" i="19"/>
  <c r="D47" i="19"/>
  <c r="A48" i="19"/>
  <c r="A49" i="19" s="1"/>
  <c r="A50" i="19" s="1"/>
  <c r="A51" i="19" s="1"/>
  <c r="A52" i="19" s="1"/>
  <c r="A53" i="19" s="1"/>
  <c r="A54" i="19" s="1"/>
  <c r="A55" i="19" s="1"/>
  <c r="A56" i="19" s="1"/>
  <c r="A57" i="19" s="1"/>
  <c r="A58" i="19" s="1"/>
  <c r="A59" i="19" s="1"/>
  <c r="A60" i="19" s="1"/>
  <c r="A61" i="19" s="1"/>
  <c r="A62" i="19" s="1"/>
  <c r="A63" i="19" s="1"/>
  <c r="A64" i="19" s="1"/>
  <c r="A65" i="19" s="1"/>
  <c r="A66" i="19" s="1"/>
  <c r="A67" i="19" s="1"/>
  <c r="A68" i="19" s="1"/>
  <c r="A69" i="19" s="1"/>
  <c r="B48" i="19"/>
  <c r="D48" i="19"/>
  <c r="D49" i="19"/>
  <c r="B50" i="19"/>
  <c r="D50" i="19"/>
  <c r="D51" i="19"/>
  <c r="D52" i="19"/>
  <c r="B53" i="19"/>
  <c r="D53" i="19"/>
  <c r="D54" i="19"/>
  <c r="D55" i="19"/>
  <c r="D56" i="19"/>
  <c r="B57" i="19"/>
  <c r="D57" i="19"/>
  <c r="B58" i="19"/>
  <c r="D58" i="19"/>
  <c r="B59" i="19"/>
  <c r="D59" i="19"/>
  <c r="D60" i="19"/>
  <c r="D61" i="19"/>
  <c r="D62" i="19"/>
  <c r="D63" i="19"/>
  <c r="B64" i="19"/>
  <c r="D64" i="19"/>
  <c r="D65" i="19"/>
  <c r="D66" i="19"/>
  <c r="B67" i="19"/>
  <c r="D67" i="19"/>
  <c r="B68" i="19"/>
  <c r="D68" i="19"/>
  <c r="B69" i="19"/>
  <c r="C13" i="21" s="1"/>
  <c r="F13" i="21"/>
  <c r="D69" i="19"/>
  <c r="D7" i="18"/>
  <c r="D8" i="18"/>
  <c r="D9" i="18"/>
  <c r="D10" i="18"/>
  <c r="D11" i="18"/>
  <c r="D12" i="18"/>
  <c r="D13" i="18"/>
  <c r="F19" i="18"/>
  <c r="D22" i="18"/>
  <c r="D23" i="18"/>
  <c r="F24" i="18"/>
  <c r="D27" i="18"/>
  <c r="D28" i="18"/>
  <c r="D32" i="18"/>
  <c r="F35" i="18"/>
  <c r="D7" i="17"/>
  <c r="D8" i="17"/>
  <c r="D9" i="17"/>
  <c r="D10" i="17"/>
  <c r="D11" i="17"/>
  <c r="D12" i="17"/>
  <c r="D13" i="17"/>
  <c r="F19" i="17"/>
  <c r="D22" i="17"/>
  <c r="D23" i="17"/>
  <c r="D27" i="17"/>
  <c r="D28" i="17"/>
  <c r="D32" i="17"/>
  <c r="F35" i="17"/>
  <c r="D7" i="16"/>
  <c r="D8" i="16"/>
  <c r="D9" i="16"/>
  <c r="D10" i="16"/>
  <c r="D11" i="16"/>
  <c r="D12" i="16"/>
  <c r="D13" i="16"/>
  <c r="F19" i="16"/>
  <c r="D22" i="16"/>
  <c r="D23" i="16"/>
  <c r="D27" i="16"/>
  <c r="D28" i="16"/>
  <c r="D32" i="16"/>
  <c r="D33" i="16"/>
  <c r="D34" i="16"/>
  <c r="F35" i="16"/>
  <c r="F19" i="15"/>
  <c r="F24" i="15"/>
  <c r="F35" i="15"/>
  <c r="R7" i="14"/>
  <c r="U7" i="14"/>
  <c r="R9" i="14"/>
  <c r="X9" i="14"/>
  <c r="Z9" i="14"/>
  <c r="G11" i="14"/>
  <c r="H11" i="14" s="1"/>
  <c r="I11" i="14" s="1"/>
  <c r="J11" i="14" s="1"/>
  <c r="K11" i="14" s="1"/>
  <c r="L11" i="14" s="1"/>
  <c r="M11" i="14" s="1"/>
  <c r="N11" i="14" s="1"/>
  <c r="O11" i="14" s="1"/>
  <c r="P11" i="14" s="1"/>
  <c r="Q11" i="14" s="1"/>
  <c r="G12" i="14"/>
  <c r="H12" i="14" s="1"/>
  <c r="I12" i="14" s="1"/>
  <c r="J12" i="14" s="1"/>
  <c r="K12" i="14" s="1"/>
  <c r="L12" i="14" s="1"/>
  <c r="M12" i="14" s="1"/>
  <c r="N12" i="14" s="1"/>
  <c r="O12" i="14" s="1"/>
  <c r="P12" i="14" s="1"/>
  <c r="Q12" i="14" s="1"/>
  <c r="G13" i="14"/>
  <c r="H13" i="14" s="1"/>
  <c r="I13" i="14" s="1"/>
  <c r="J13" i="14" s="1"/>
  <c r="K13" i="14" s="1"/>
  <c r="L13" i="14"/>
  <c r="M13" i="14"/>
  <c r="N13" i="14" s="1"/>
  <c r="O13" i="14" s="1"/>
  <c r="P13" i="14" s="1"/>
  <c r="G17" i="14"/>
  <c r="H17" i="14" s="1"/>
  <c r="R18" i="14"/>
  <c r="S18" i="14"/>
  <c r="Z18" i="14"/>
  <c r="R20" i="14"/>
  <c r="X20" i="14" s="1"/>
  <c r="W20" i="14" s="1"/>
  <c r="Z20" i="14"/>
  <c r="G21" i="14"/>
  <c r="G22" i="14"/>
  <c r="H22" i="14"/>
  <c r="I22" i="14" s="1"/>
  <c r="J22" i="14" s="1"/>
  <c r="K22" i="14" s="1"/>
  <c r="L22" i="14" s="1"/>
  <c r="M22" i="14" s="1"/>
  <c r="N22" i="14" s="1"/>
  <c r="O22" i="14" s="1"/>
  <c r="P22" i="14" s="1"/>
  <c r="Q22" i="14" s="1"/>
  <c r="R23" i="14"/>
  <c r="Z23" i="14"/>
  <c r="R24" i="14"/>
  <c r="X24" i="14" s="1"/>
  <c r="W24" i="14" s="1"/>
  <c r="Z24" i="14"/>
  <c r="R26" i="14"/>
  <c r="Z26" i="14"/>
  <c r="G29" i="14"/>
  <c r="H29" i="14"/>
  <c r="G30" i="14"/>
  <c r="H30" i="14" s="1"/>
  <c r="I30" i="14" s="1"/>
  <c r="J30" i="14" s="1"/>
  <c r="K30" i="14" s="1"/>
  <c r="L30" i="14" s="1"/>
  <c r="M30" i="14" s="1"/>
  <c r="N30" i="14" s="1"/>
  <c r="O30" i="14" s="1"/>
  <c r="P30" i="14" s="1"/>
  <c r="Q30" i="14" s="1"/>
  <c r="Z31" i="14"/>
  <c r="AA31" i="14"/>
  <c r="R33" i="14"/>
  <c r="Z33" i="14"/>
  <c r="G34" i="14"/>
  <c r="R35" i="14"/>
  <c r="S35" i="14" s="1"/>
  <c r="Z35" i="14"/>
  <c r="R36" i="14"/>
  <c r="X36" i="14" s="1"/>
  <c r="W36" i="14" s="1"/>
  <c r="Z36" i="14"/>
  <c r="R37" i="14"/>
  <c r="S37" i="14" s="1"/>
  <c r="Z37" i="14"/>
  <c r="F38" i="14"/>
  <c r="R42" i="14"/>
  <c r="Z42" i="14"/>
  <c r="G43" i="14"/>
  <c r="R44" i="14"/>
  <c r="X44" i="14" s="1"/>
  <c r="S44" i="14"/>
  <c r="Z44" i="14"/>
  <c r="AA44" i="14" s="1"/>
  <c r="R45" i="14"/>
  <c r="Z45" i="14"/>
  <c r="R46" i="14"/>
  <c r="S46" i="14"/>
  <c r="X46" i="14"/>
  <c r="W46" i="14" s="1"/>
  <c r="Z46" i="14"/>
  <c r="AA46" i="14" s="1"/>
  <c r="R48" i="14"/>
  <c r="AA48" i="14" s="1"/>
  <c r="Z48" i="14"/>
  <c r="G49" i="14"/>
  <c r="G50" i="14"/>
  <c r="H50" i="14" s="1"/>
  <c r="I50" i="14"/>
  <c r="J50" i="14" s="1"/>
  <c r="K50" i="14" s="1"/>
  <c r="L50" i="14" s="1"/>
  <c r="M50" i="14" s="1"/>
  <c r="N50" i="14" s="1"/>
  <c r="O50" i="14" s="1"/>
  <c r="P50" i="14" s="1"/>
  <c r="Q50" i="14" s="1"/>
  <c r="G52" i="14"/>
  <c r="H52" i="14" s="1"/>
  <c r="I52" i="14"/>
  <c r="J52" i="14" s="1"/>
  <c r="K52" i="14" s="1"/>
  <c r="L52" i="14" s="1"/>
  <c r="M52" i="14" s="1"/>
  <c r="N52" i="14" s="1"/>
  <c r="O52" i="14" s="1"/>
  <c r="P52" i="14" s="1"/>
  <c r="Q52" i="14" s="1"/>
  <c r="R53" i="14"/>
  <c r="X53" i="14" s="1"/>
  <c r="W53" i="14" s="1"/>
  <c r="Z53" i="14"/>
  <c r="AA53" i="14"/>
  <c r="AB53" i="14" s="1"/>
  <c r="R58" i="14"/>
  <c r="S58" i="14" s="1"/>
  <c r="Z58" i="14"/>
  <c r="G59" i="14"/>
  <c r="H59" i="14"/>
  <c r="G60" i="14"/>
  <c r="H60" i="14" s="1"/>
  <c r="I60" i="14" s="1"/>
  <c r="J60" i="14" s="1"/>
  <c r="K60" i="14" s="1"/>
  <c r="L60" i="14" s="1"/>
  <c r="M60" i="14" s="1"/>
  <c r="N60" i="14" s="1"/>
  <c r="O60" i="14" s="1"/>
  <c r="P60" i="14" s="1"/>
  <c r="Q60" i="14" s="1"/>
  <c r="R61" i="14"/>
  <c r="S61" i="14" s="1"/>
  <c r="X61" i="14"/>
  <c r="W61" i="14" s="1"/>
  <c r="Z61" i="14"/>
  <c r="R62" i="14"/>
  <c r="Z62" i="14"/>
  <c r="F63" i="14"/>
  <c r="Z64" i="14"/>
  <c r="AA64" i="14" s="1"/>
  <c r="R65" i="14"/>
  <c r="S65" i="14"/>
  <c r="X65" i="14"/>
  <c r="Z65" i="14"/>
  <c r="AA65" i="14" s="1"/>
  <c r="G66" i="14"/>
  <c r="G70" i="14" s="1"/>
  <c r="H66" i="14"/>
  <c r="I66" i="14"/>
  <c r="J66" i="14" s="1"/>
  <c r="G67" i="14"/>
  <c r="H67" i="14" s="1"/>
  <c r="I67" i="14" s="1"/>
  <c r="J67" i="14" s="1"/>
  <c r="K67" i="14" s="1"/>
  <c r="L67" i="14" s="1"/>
  <c r="M67" i="14" s="1"/>
  <c r="N67" i="14" s="1"/>
  <c r="O67" i="14" s="1"/>
  <c r="P67" i="14" s="1"/>
  <c r="Q67" i="14" s="1"/>
  <c r="R68" i="14"/>
  <c r="X68" i="14" s="1"/>
  <c r="S68" i="14"/>
  <c r="W68" i="14"/>
  <c r="Z68" i="14"/>
  <c r="AA68" i="14" s="1"/>
  <c r="R69" i="14"/>
  <c r="Z69" i="14"/>
  <c r="Z71" i="14"/>
  <c r="AA71" i="14"/>
  <c r="AB71" i="14"/>
  <c r="R72" i="14"/>
  <c r="S72" i="14"/>
  <c r="Z72" i="14"/>
  <c r="AA72" i="14"/>
  <c r="R74" i="14"/>
  <c r="Z74" i="14"/>
  <c r="R75" i="14"/>
  <c r="S75" i="14"/>
  <c r="X75" i="14"/>
  <c r="W75" i="14" s="1"/>
  <c r="Z75" i="14"/>
  <c r="R76" i="14"/>
  <c r="Z76" i="14"/>
  <c r="F77" i="14"/>
  <c r="Z78" i="14"/>
  <c r="AA78" i="14" s="1"/>
  <c r="R79" i="14"/>
  <c r="S79" i="14"/>
  <c r="X79" i="14"/>
  <c r="W79" i="14" s="1"/>
  <c r="Z79" i="14"/>
  <c r="AA79" i="14"/>
  <c r="AB79" i="14" s="1"/>
  <c r="F84" i="14"/>
  <c r="G80" i="14"/>
  <c r="G84" i="14" s="1"/>
  <c r="G81" i="14"/>
  <c r="H81" i="14"/>
  <c r="I81" i="14"/>
  <c r="J81" i="14"/>
  <c r="K81" i="14" s="1"/>
  <c r="L81" i="14" s="1"/>
  <c r="M81" i="14" s="1"/>
  <c r="N81" i="14" s="1"/>
  <c r="O81" i="14" s="1"/>
  <c r="P81" i="14" s="1"/>
  <c r="Q81" i="14" s="1"/>
  <c r="R82" i="14"/>
  <c r="Z82" i="14"/>
  <c r="R83" i="14"/>
  <c r="AA83" i="14" s="1"/>
  <c r="AB83" i="14" s="1"/>
  <c r="S83" i="14"/>
  <c r="X83" i="14"/>
  <c r="W83" i="14" s="1"/>
  <c r="Z83" i="14"/>
  <c r="R89" i="14"/>
  <c r="S89" i="14"/>
  <c r="X89" i="14"/>
  <c r="W89" i="14" s="1"/>
  <c r="Z89" i="14"/>
  <c r="G90" i="14"/>
  <c r="H90" i="14"/>
  <c r="R92" i="14"/>
  <c r="X92" i="14" s="1"/>
  <c r="W92" i="14" s="1"/>
  <c r="Z92" i="14"/>
  <c r="R93" i="14"/>
  <c r="Z93" i="14"/>
  <c r="R96" i="14"/>
  <c r="S96" i="14" s="1"/>
  <c r="Z96" i="14"/>
  <c r="AA96" i="14"/>
  <c r="AB96" i="14" s="1"/>
  <c r="R98" i="14"/>
  <c r="X98" i="14" s="1"/>
  <c r="W98" i="14" s="1"/>
  <c r="Z98" i="14"/>
  <c r="AA98" i="14"/>
  <c r="AB98" i="14"/>
  <c r="R99" i="14"/>
  <c r="S99" i="14" s="1"/>
  <c r="X99" i="14"/>
  <c r="W99" i="14" s="1"/>
  <c r="Z99" i="14"/>
  <c r="R100" i="14"/>
  <c r="S100" i="14"/>
  <c r="X100" i="14"/>
  <c r="W100" i="14" s="1"/>
  <c r="Z100" i="14"/>
  <c r="R106" i="14"/>
  <c r="S106" i="14" s="1"/>
  <c r="Z106" i="14"/>
  <c r="AA106" i="14" s="1"/>
  <c r="G107" i="14"/>
  <c r="G108" i="14"/>
  <c r="H108" i="14" s="1"/>
  <c r="I108" i="14" s="1"/>
  <c r="J108" i="14"/>
  <c r="K108" i="14"/>
  <c r="L108" i="14" s="1"/>
  <c r="M108" i="14" s="1"/>
  <c r="N108" i="14" s="1"/>
  <c r="O108" i="14" s="1"/>
  <c r="P108" i="14" s="1"/>
  <c r="Q108" i="14" s="1"/>
  <c r="R109" i="14"/>
  <c r="Z109" i="14"/>
  <c r="R110" i="14"/>
  <c r="Z110" i="14"/>
  <c r="F111" i="14"/>
  <c r="R113" i="14"/>
  <c r="X113" i="14" s="1"/>
  <c r="Z113" i="14"/>
  <c r="G115" i="14"/>
  <c r="H115" i="14"/>
  <c r="R116" i="14"/>
  <c r="S116" i="14" s="1"/>
  <c r="Z116" i="14"/>
  <c r="R117" i="14"/>
  <c r="AA117" i="14" s="1"/>
  <c r="AB117" i="14" s="1"/>
  <c r="Z117" i="14"/>
  <c r="R123" i="14"/>
  <c r="X123" i="14" s="1"/>
  <c r="W123" i="14" s="1"/>
  <c r="Z123" i="14"/>
  <c r="AA123" i="14"/>
  <c r="G124" i="14"/>
  <c r="H124" i="14" s="1"/>
  <c r="I124" i="14" s="1"/>
  <c r="J124" i="14" s="1"/>
  <c r="K124" i="14" s="1"/>
  <c r="L124" i="14" s="1"/>
  <c r="G125" i="14"/>
  <c r="H125" i="14" s="1"/>
  <c r="I125" i="14" s="1"/>
  <c r="J125" i="14" s="1"/>
  <c r="G126" i="14"/>
  <c r="H126" i="14" s="1"/>
  <c r="I126" i="14" s="1"/>
  <c r="J126" i="14" s="1"/>
  <c r="K126" i="14" s="1"/>
  <c r="L126" i="14" s="1"/>
  <c r="M126" i="14" s="1"/>
  <c r="N126" i="14" s="1"/>
  <c r="O126" i="14" s="1"/>
  <c r="P126" i="14" s="1"/>
  <c r="Q126" i="14" s="1"/>
  <c r="G127" i="14"/>
  <c r="H127" i="14" s="1"/>
  <c r="F130" i="14"/>
  <c r="R132" i="14"/>
  <c r="Z132" i="14"/>
  <c r="G133" i="14"/>
  <c r="G134" i="14"/>
  <c r="R135" i="14"/>
  <c r="S135" i="14"/>
  <c r="X135" i="14"/>
  <c r="W135" i="14" s="1"/>
  <c r="Z135" i="14"/>
  <c r="AA135" i="14" s="1"/>
  <c r="AB135" i="14" s="1"/>
  <c r="R136" i="14"/>
  <c r="S136" i="14" s="1"/>
  <c r="Z136" i="14"/>
  <c r="R139" i="14"/>
  <c r="S139" i="14"/>
  <c r="W139" i="14"/>
  <c r="X139" i="14"/>
  <c r="Z139" i="14"/>
  <c r="G140" i="14"/>
  <c r="H140" i="14"/>
  <c r="I140" i="14" s="1"/>
  <c r="G141" i="14"/>
  <c r="H141" i="14" s="1"/>
  <c r="I141" i="14" s="1"/>
  <c r="J141" i="14" s="1"/>
  <c r="K141" i="14" s="1"/>
  <c r="L141" i="14" s="1"/>
  <c r="M141" i="14" s="1"/>
  <c r="N141" i="14" s="1"/>
  <c r="O141" i="14" s="1"/>
  <c r="G142" i="14"/>
  <c r="R143" i="14"/>
  <c r="S143" i="14" s="1"/>
  <c r="X143" i="14"/>
  <c r="W143" i="14" s="1"/>
  <c r="Z143" i="14"/>
  <c r="AB143" i="14" s="1"/>
  <c r="AA143" i="14"/>
  <c r="F144" i="14"/>
  <c r="R146" i="14"/>
  <c r="Z146" i="14"/>
  <c r="G147" i="14"/>
  <c r="H147" i="14"/>
  <c r="I147" i="14" s="1"/>
  <c r="R149" i="14"/>
  <c r="Z149" i="14"/>
  <c r="R150" i="14"/>
  <c r="S150" i="14" s="1"/>
  <c r="Z150" i="14"/>
  <c r="F151" i="14"/>
  <c r="R153" i="14"/>
  <c r="S153" i="14" s="1"/>
  <c r="Z153" i="14"/>
  <c r="AA153" i="14"/>
  <c r="AB153" i="14" s="1"/>
  <c r="G154" i="14"/>
  <c r="H154" i="14"/>
  <c r="G155" i="14"/>
  <c r="H155" i="14" s="1"/>
  <c r="I155" i="14" s="1"/>
  <c r="J155" i="14" s="1"/>
  <c r="K155" i="14" s="1"/>
  <c r="L155" i="14" s="1"/>
  <c r="M155" i="14" s="1"/>
  <c r="N155" i="14" s="1"/>
  <c r="O155" i="14" s="1"/>
  <c r="P155" i="14" s="1"/>
  <c r="Q155" i="14" s="1"/>
  <c r="R156" i="14"/>
  <c r="S156" i="14" s="1"/>
  <c r="Z156" i="14"/>
  <c r="R157" i="14"/>
  <c r="S157" i="14"/>
  <c r="X157" i="14"/>
  <c r="W157" i="14" s="1"/>
  <c r="Z157" i="14"/>
  <c r="AA157" i="14"/>
  <c r="AB157" i="14" s="1"/>
  <c r="F158" i="14"/>
  <c r="R163" i="14"/>
  <c r="AA163" i="14" s="1"/>
  <c r="Z163" i="14"/>
  <c r="G164" i="14"/>
  <c r="H164" i="14" s="1"/>
  <c r="R165" i="14"/>
  <c r="Z165" i="14"/>
  <c r="R166" i="14"/>
  <c r="AA166" i="14" s="1"/>
  <c r="Z166" i="14"/>
  <c r="R167" i="14"/>
  <c r="S167" i="14" s="1"/>
  <c r="X167" i="14"/>
  <c r="W167" i="14" s="1"/>
  <c r="Z167" i="14"/>
  <c r="AA167" i="14" s="1"/>
  <c r="AB167" i="14" s="1"/>
  <c r="F168" i="14"/>
  <c r="G168" i="14"/>
  <c r="R170" i="14"/>
  <c r="S170" i="14"/>
  <c r="W170" i="14"/>
  <c r="X170" i="14"/>
  <c r="Z170" i="14"/>
  <c r="G171" i="14"/>
  <c r="G175" i="14" s="1"/>
  <c r="G191" i="14" s="1"/>
  <c r="H171" i="14"/>
  <c r="I171" i="14" s="1"/>
  <c r="R172" i="14"/>
  <c r="S172" i="14" s="1"/>
  <c r="Z172" i="14"/>
  <c r="R173" i="14"/>
  <c r="X173" i="14"/>
  <c r="W173" i="14" s="1"/>
  <c r="Z173" i="14"/>
  <c r="R174" i="14"/>
  <c r="S174" i="14" s="1"/>
  <c r="X174" i="14"/>
  <c r="W174" i="14" s="1"/>
  <c r="Z174" i="14"/>
  <c r="F175" i="14"/>
  <c r="R177" i="14"/>
  <c r="X177" i="14" s="1"/>
  <c r="W177" i="14" s="1"/>
  <c r="Z177" i="14"/>
  <c r="G178" i="14"/>
  <c r="G182" i="14" s="1"/>
  <c r="R179" i="14"/>
  <c r="S179" i="14"/>
  <c r="Z179" i="14"/>
  <c r="R180" i="14"/>
  <c r="S180" i="14"/>
  <c r="X180" i="14"/>
  <c r="W180" i="14" s="1"/>
  <c r="Z180" i="14"/>
  <c r="AA180" i="14" s="1"/>
  <c r="AB180" i="14" s="1"/>
  <c r="R181" i="14"/>
  <c r="S181" i="14" s="1"/>
  <c r="X181" i="14"/>
  <c r="W181" i="14" s="1"/>
  <c r="Z181" i="14"/>
  <c r="AA181" i="14"/>
  <c r="AB181" i="14" s="1"/>
  <c r="R184" i="14"/>
  <c r="AA184" i="14" s="1"/>
  <c r="AB184" i="14" s="1"/>
  <c r="Z184" i="14"/>
  <c r="G185" i="14"/>
  <c r="R186" i="14"/>
  <c r="S186" i="14"/>
  <c r="Z186" i="14"/>
  <c r="R187" i="14"/>
  <c r="S187" i="14" s="1"/>
  <c r="X187" i="14"/>
  <c r="W187" i="14" s="1"/>
  <c r="Z187" i="14"/>
  <c r="R188" i="14"/>
  <c r="S188" i="14"/>
  <c r="X188" i="14"/>
  <c r="W188" i="14" s="1"/>
  <c r="Z188" i="14"/>
  <c r="AA188" i="14" s="1"/>
  <c r="AB188" i="14" s="1"/>
  <c r="F189" i="14"/>
  <c r="G189" i="14"/>
  <c r="R7" i="13"/>
  <c r="U7" i="13"/>
  <c r="R9" i="13"/>
  <c r="S9" i="13" s="1"/>
  <c r="Z9" i="13"/>
  <c r="G10" i="13"/>
  <c r="H10" i="13" s="1"/>
  <c r="G11" i="13"/>
  <c r="G12" i="13"/>
  <c r="R12" i="13" s="1"/>
  <c r="H12" i="13"/>
  <c r="I12" i="13" s="1"/>
  <c r="J12" i="13"/>
  <c r="K12" i="13" s="1"/>
  <c r="L12" i="13" s="1"/>
  <c r="M12" i="13" s="1"/>
  <c r="N12" i="13" s="1"/>
  <c r="O12" i="13"/>
  <c r="P12" i="13" s="1"/>
  <c r="Q12" i="13" s="1"/>
  <c r="G13" i="13"/>
  <c r="H13" i="13"/>
  <c r="I13" i="13" s="1"/>
  <c r="J13" i="13" s="1"/>
  <c r="K13" i="13" s="1"/>
  <c r="L13" i="13" s="1"/>
  <c r="M13" i="13" s="1"/>
  <c r="N13" i="13" s="1"/>
  <c r="O13" i="13" s="1"/>
  <c r="P13" i="13" s="1"/>
  <c r="Q13" i="13" s="1"/>
  <c r="G14" i="13"/>
  <c r="G16" i="13"/>
  <c r="H16" i="13" s="1"/>
  <c r="I16" i="13" s="1"/>
  <c r="J16" i="13" s="1"/>
  <c r="K16" i="13" s="1"/>
  <c r="L16" i="13" s="1"/>
  <c r="M16" i="13" s="1"/>
  <c r="N16" i="13" s="1"/>
  <c r="O16" i="13" s="1"/>
  <c r="P16" i="13" s="1"/>
  <c r="Q16" i="13" s="1"/>
  <c r="G17" i="13"/>
  <c r="H17" i="13" s="1"/>
  <c r="I17" i="13" s="1"/>
  <c r="J17" i="13" s="1"/>
  <c r="K17" i="13" s="1"/>
  <c r="L17" i="13" s="1"/>
  <c r="M17" i="13" s="1"/>
  <c r="N17" i="13" s="1"/>
  <c r="O17" i="13"/>
  <c r="P17" i="13"/>
  <c r="Q17" i="13" s="1"/>
  <c r="R18" i="13"/>
  <c r="X18" i="13"/>
  <c r="Z18" i="13"/>
  <c r="R20" i="13"/>
  <c r="S20" i="13" s="1"/>
  <c r="Z20" i="13"/>
  <c r="G21" i="13"/>
  <c r="G25" i="13" s="1"/>
  <c r="G22" i="13"/>
  <c r="H22" i="13"/>
  <c r="I22" i="13" s="1"/>
  <c r="J22" i="13" s="1"/>
  <c r="K22" i="13" s="1"/>
  <c r="L22" i="13" s="1"/>
  <c r="M22" i="13" s="1"/>
  <c r="N22" i="13" s="1"/>
  <c r="O22" i="13" s="1"/>
  <c r="P22" i="13" s="1"/>
  <c r="Q22" i="13" s="1"/>
  <c r="R22" i="13" s="1"/>
  <c r="R23" i="13"/>
  <c r="S23" i="13"/>
  <c r="X23" i="13"/>
  <c r="Z23" i="13"/>
  <c r="AA23" i="13" s="1"/>
  <c r="R24" i="13"/>
  <c r="S24" i="13" s="1"/>
  <c r="X24" i="13"/>
  <c r="Z24" i="13"/>
  <c r="F25" i="13"/>
  <c r="R26" i="13"/>
  <c r="S26" i="13"/>
  <c r="X26" i="13"/>
  <c r="Z26" i="13"/>
  <c r="G28" i="13"/>
  <c r="G29" i="13"/>
  <c r="Z31" i="13"/>
  <c r="AA31" i="13" s="1"/>
  <c r="AB31" i="13" s="1"/>
  <c r="R33" i="13"/>
  <c r="S33" i="13"/>
  <c r="Z33" i="13"/>
  <c r="AA33" i="13"/>
  <c r="AB33" i="13" s="1"/>
  <c r="G34" i="13"/>
  <c r="H34" i="13" s="1"/>
  <c r="R35" i="13"/>
  <c r="X35" i="13" s="1"/>
  <c r="W35" i="13" s="1"/>
  <c r="Z35" i="13"/>
  <c r="R36" i="13"/>
  <c r="S36" i="13" s="1"/>
  <c r="Z36" i="13"/>
  <c r="R37" i="13"/>
  <c r="S37" i="13" s="1"/>
  <c r="Z37" i="13"/>
  <c r="F38" i="13"/>
  <c r="G38" i="13"/>
  <c r="R42" i="13"/>
  <c r="X42" i="13"/>
  <c r="Z42" i="13"/>
  <c r="G43" i="13"/>
  <c r="R44" i="13"/>
  <c r="AA44" i="13" s="1"/>
  <c r="Z44" i="13"/>
  <c r="AB44" i="13"/>
  <c r="R45" i="13"/>
  <c r="AA45" i="13" s="1"/>
  <c r="AB45" i="13" s="1"/>
  <c r="Z45" i="13"/>
  <c r="R46" i="13"/>
  <c r="S46" i="13" s="1"/>
  <c r="Z46" i="13"/>
  <c r="F47" i="13"/>
  <c r="R48" i="13"/>
  <c r="AA48" i="13" s="1"/>
  <c r="AB48" i="13" s="1"/>
  <c r="Z48" i="13"/>
  <c r="G49" i="13"/>
  <c r="G50" i="13"/>
  <c r="F54" i="13"/>
  <c r="G51" i="13"/>
  <c r="G52" i="13"/>
  <c r="H52" i="13"/>
  <c r="I52" i="13" s="1"/>
  <c r="J52" i="13" s="1"/>
  <c r="K52" i="13" s="1"/>
  <c r="L52" i="13" s="1"/>
  <c r="M52" i="13" s="1"/>
  <c r="N52" i="13" s="1"/>
  <c r="O52" i="13" s="1"/>
  <c r="P52" i="13" s="1"/>
  <c r="Q52" i="13" s="1"/>
  <c r="R53" i="13"/>
  <c r="S53" i="13"/>
  <c r="X53" i="13"/>
  <c r="W53" i="13" s="1"/>
  <c r="Z53" i="13"/>
  <c r="R58" i="13"/>
  <c r="AA58" i="13" s="1"/>
  <c r="S58" i="13"/>
  <c r="X58" i="13"/>
  <c r="W58" i="13" s="1"/>
  <c r="Z58" i="13"/>
  <c r="G59" i="13"/>
  <c r="G60" i="13"/>
  <c r="H60" i="13" s="1"/>
  <c r="I60" i="13" s="1"/>
  <c r="J60" i="13" s="1"/>
  <c r="K60" i="13" s="1"/>
  <c r="L60" i="13" s="1"/>
  <c r="M60" i="13" s="1"/>
  <c r="N60" i="13" s="1"/>
  <c r="O60" i="13" s="1"/>
  <c r="P60" i="13" s="1"/>
  <c r="Q60" i="13" s="1"/>
  <c r="R61" i="13"/>
  <c r="S61" i="13"/>
  <c r="Z61" i="13"/>
  <c r="R62" i="13"/>
  <c r="S62" i="13"/>
  <c r="X62" i="13"/>
  <c r="Z62" i="13"/>
  <c r="AA62" i="13" s="1"/>
  <c r="F63" i="13"/>
  <c r="Z64" i="13"/>
  <c r="AA64" i="13"/>
  <c r="AB64" i="13"/>
  <c r="R65" i="13"/>
  <c r="S65" i="13" s="1"/>
  <c r="Z65" i="13"/>
  <c r="G66" i="13"/>
  <c r="H66" i="13"/>
  <c r="I66" i="13" s="1"/>
  <c r="R68" i="13"/>
  <c r="AA68" i="13" s="1"/>
  <c r="Z68" i="13"/>
  <c r="AB68" i="13"/>
  <c r="R69" i="13"/>
  <c r="S69" i="13" s="1"/>
  <c r="Z69" i="13"/>
  <c r="Z71" i="13"/>
  <c r="R72" i="13"/>
  <c r="S72" i="13" s="1"/>
  <c r="Z72" i="13"/>
  <c r="G73" i="13"/>
  <c r="G77" i="13" s="1"/>
  <c r="H73" i="13"/>
  <c r="H77" i="13" s="1"/>
  <c r="R74" i="13"/>
  <c r="Z74" i="13"/>
  <c r="R75" i="13"/>
  <c r="X75" i="13"/>
  <c r="Z75" i="13"/>
  <c r="R76" i="13"/>
  <c r="Z76" i="13"/>
  <c r="Z78" i="13"/>
  <c r="AA78" i="13"/>
  <c r="R79" i="13"/>
  <c r="S79" i="13" s="1"/>
  <c r="Z79" i="13"/>
  <c r="G80" i="13"/>
  <c r="R82" i="13"/>
  <c r="X82" i="13" s="1"/>
  <c r="Z82" i="13"/>
  <c r="R83" i="13"/>
  <c r="X83" i="13" s="1"/>
  <c r="W83" i="13" s="1"/>
  <c r="S83" i="13"/>
  <c r="Z83" i="13"/>
  <c r="F84" i="13"/>
  <c r="R89" i="13"/>
  <c r="S89" i="13" s="1"/>
  <c r="Z89" i="13"/>
  <c r="AA89" i="13"/>
  <c r="AB89" i="13"/>
  <c r="G90" i="13"/>
  <c r="H90" i="13"/>
  <c r="I90" i="13" s="1"/>
  <c r="J90" i="13" s="1"/>
  <c r="K90" i="13" s="1"/>
  <c r="G91" i="13"/>
  <c r="H91" i="13"/>
  <c r="I91" i="13" s="1"/>
  <c r="J91" i="13" s="1"/>
  <c r="K91" i="13" s="1"/>
  <c r="L91" i="13" s="1"/>
  <c r="M91" i="13" s="1"/>
  <c r="N91" i="13" s="1"/>
  <c r="O91" i="13" s="1"/>
  <c r="P91" i="13" s="1"/>
  <c r="Q91" i="13" s="1"/>
  <c r="R92" i="13"/>
  <c r="S92" i="13" s="1"/>
  <c r="Z92" i="13"/>
  <c r="AA92" i="13" s="1"/>
  <c r="R93" i="13"/>
  <c r="X93" i="13" s="1"/>
  <c r="W93" i="13" s="1"/>
  <c r="S93" i="13"/>
  <c r="Z93" i="13"/>
  <c r="F94" i="13"/>
  <c r="G94" i="13"/>
  <c r="R96" i="13"/>
  <c r="AA96" i="13" s="1"/>
  <c r="AB96" i="13" s="1"/>
  <c r="S96" i="13"/>
  <c r="Z96" i="13"/>
  <c r="R98" i="13"/>
  <c r="AA98" i="13" s="1"/>
  <c r="Z98" i="13"/>
  <c r="AB98" i="13" s="1"/>
  <c r="R99" i="13"/>
  <c r="S99" i="13" s="1"/>
  <c r="Z99" i="13"/>
  <c r="AA99" i="13"/>
  <c r="R100" i="13"/>
  <c r="S100" i="13" s="1"/>
  <c r="Z100" i="13"/>
  <c r="R106" i="13"/>
  <c r="X106" i="13" s="1"/>
  <c r="Z106" i="13"/>
  <c r="G107" i="13"/>
  <c r="H107" i="13"/>
  <c r="I107" i="13" s="1"/>
  <c r="R109" i="13"/>
  <c r="S109" i="13" s="1"/>
  <c r="Z109" i="13"/>
  <c r="R110" i="13"/>
  <c r="Z110" i="13"/>
  <c r="R113" i="13"/>
  <c r="S113" i="13" s="1"/>
  <c r="Z113" i="13"/>
  <c r="AA113" i="13"/>
  <c r="AB113" i="13"/>
  <c r="G115" i="13"/>
  <c r="H115" i="13" s="1"/>
  <c r="I115" i="13" s="1"/>
  <c r="J115" i="13" s="1"/>
  <c r="K115" i="13" s="1"/>
  <c r="L115" i="13" s="1"/>
  <c r="M115" i="13" s="1"/>
  <c r="N115" i="13" s="1"/>
  <c r="O115" i="13" s="1"/>
  <c r="P115" i="13" s="1"/>
  <c r="Q115" i="13" s="1"/>
  <c r="R116" i="13"/>
  <c r="S116" i="13" s="1"/>
  <c r="X116" i="13"/>
  <c r="W116" i="13" s="1"/>
  <c r="Z116" i="13"/>
  <c r="AA116" i="13" s="1"/>
  <c r="R117" i="13"/>
  <c r="Z117" i="13"/>
  <c r="R123" i="13"/>
  <c r="S123" i="13" s="1"/>
  <c r="Z123" i="13"/>
  <c r="G124" i="13"/>
  <c r="H124" i="13" s="1"/>
  <c r="G125" i="13"/>
  <c r="G126" i="13"/>
  <c r="H126" i="13" s="1"/>
  <c r="I126" i="13" s="1"/>
  <c r="J126" i="13" s="1"/>
  <c r="F130" i="13"/>
  <c r="G128" i="13"/>
  <c r="H128" i="13"/>
  <c r="R132" i="13"/>
  <c r="X132" i="13" s="1"/>
  <c r="W132" i="13" s="1"/>
  <c r="Z132" i="13"/>
  <c r="AA132" i="13" s="1"/>
  <c r="G134" i="13"/>
  <c r="R135" i="13"/>
  <c r="X135" i="13" s="1"/>
  <c r="W135" i="13" s="1"/>
  <c r="S135" i="13"/>
  <c r="Z135" i="13"/>
  <c r="R136" i="13"/>
  <c r="X136" i="13" s="1"/>
  <c r="W136" i="13" s="1"/>
  <c r="Z136" i="13"/>
  <c r="AA136" i="13"/>
  <c r="AB136" i="13"/>
  <c r="R139" i="13"/>
  <c r="Z139" i="13"/>
  <c r="G140" i="13"/>
  <c r="H140" i="13" s="1"/>
  <c r="I140" i="13" s="1"/>
  <c r="F144" i="13"/>
  <c r="G142" i="13"/>
  <c r="H142" i="13" s="1"/>
  <c r="I142" i="13" s="1"/>
  <c r="J142" i="13" s="1"/>
  <c r="K142" i="13" s="1"/>
  <c r="L142" i="13" s="1"/>
  <c r="M142" i="13" s="1"/>
  <c r="N142" i="13" s="1"/>
  <c r="O142" i="13" s="1"/>
  <c r="P142" i="13" s="1"/>
  <c r="Q142" i="13" s="1"/>
  <c r="R143" i="13"/>
  <c r="X143" i="13"/>
  <c r="W143" i="13" s="1"/>
  <c r="Z143" i="13"/>
  <c r="R146" i="13"/>
  <c r="S146" i="13" s="1"/>
  <c r="Z146" i="13"/>
  <c r="G147" i="13"/>
  <c r="H147" i="13" s="1"/>
  <c r="H151" i="13" s="1"/>
  <c r="G148" i="13"/>
  <c r="H148" i="13" s="1"/>
  <c r="I148" i="13" s="1"/>
  <c r="J148" i="13"/>
  <c r="K148" i="13" s="1"/>
  <c r="L148" i="13" s="1"/>
  <c r="M148" i="13" s="1"/>
  <c r="N148" i="13" s="1"/>
  <c r="O148" i="13" s="1"/>
  <c r="P148" i="13" s="1"/>
  <c r="Q148" i="13" s="1"/>
  <c r="R149" i="13"/>
  <c r="X149" i="13" s="1"/>
  <c r="W149" i="13" s="1"/>
  <c r="S149" i="13"/>
  <c r="Z149" i="13"/>
  <c r="R150" i="13"/>
  <c r="X150" i="13" s="1"/>
  <c r="Z150" i="13"/>
  <c r="G151" i="13"/>
  <c r="R153" i="13"/>
  <c r="S153" i="13" s="1"/>
  <c r="Z153" i="13"/>
  <c r="AA153" i="13"/>
  <c r="G155" i="13"/>
  <c r="H155" i="13" s="1"/>
  <c r="I155" i="13" s="1"/>
  <c r="J155" i="13" s="1"/>
  <c r="K155" i="13" s="1"/>
  <c r="L155" i="13" s="1"/>
  <c r="M155" i="13" s="1"/>
  <c r="N155" i="13" s="1"/>
  <c r="O155" i="13" s="1"/>
  <c r="P155" i="13" s="1"/>
  <c r="Q155" i="13" s="1"/>
  <c r="R156" i="13"/>
  <c r="X156" i="13" s="1"/>
  <c r="W156" i="13" s="1"/>
  <c r="S156" i="13"/>
  <c r="Z156" i="13"/>
  <c r="AA156" i="13"/>
  <c r="R157" i="13"/>
  <c r="Z157" i="13"/>
  <c r="R163" i="13"/>
  <c r="S163" i="13"/>
  <c r="X163" i="13"/>
  <c r="Z163" i="13"/>
  <c r="F168" i="13"/>
  <c r="G164" i="13"/>
  <c r="R165" i="13"/>
  <c r="AA165" i="13" s="1"/>
  <c r="AB165" i="13" s="1"/>
  <c r="S165" i="13"/>
  <c r="X165" i="13"/>
  <c r="W165" i="13" s="1"/>
  <c r="Z165" i="13"/>
  <c r="R166" i="13"/>
  <c r="S166" i="13" s="1"/>
  <c r="Z166" i="13"/>
  <c r="R167" i="13"/>
  <c r="X167" i="13" s="1"/>
  <c r="W167" i="13" s="1"/>
  <c r="S167" i="13"/>
  <c r="Z167" i="13"/>
  <c r="R170" i="13"/>
  <c r="S170" i="13"/>
  <c r="X170" i="13"/>
  <c r="W170" i="13" s="1"/>
  <c r="Z170" i="13"/>
  <c r="AA170" i="13"/>
  <c r="G171" i="13"/>
  <c r="R172" i="13"/>
  <c r="X172" i="13" s="1"/>
  <c r="W172" i="13" s="1"/>
  <c r="Z172" i="13"/>
  <c r="R173" i="13"/>
  <c r="S173" i="13" s="1"/>
  <c r="Z173" i="13"/>
  <c r="AA173" i="13"/>
  <c r="AB173" i="13"/>
  <c r="R174" i="13"/>
  <c r="S174" i="13"/>
  <c r="X174" i="13"/>
  <c r="W174" i="13" s="1"/>
  <c r="Z174" i="13"/>
  <c r="AA174" i="13"/>
  <c r="AB174" i="13" s="1"/>
  <c r="F175" i="13"/>
  <c r="G175" i="13"/>
  <c r="R177" i="13"/>
  <c r="X177" i="13" s="1"/>
  <c r="S177" i="13"/>
  <c r="Z177" i="13"/>
  <c r="G178" i="13"/>
  <c r="H178" i="13" s="1"/>
  <c r="R179" i="13"/>
  <c r="S179" i="13"/>
  <c r="Z179" i="13"/>
  <c r="R180" i="13"/>
  <c r="Z180" i="13"/>
  <c r="R181" i="13"/>
  <c r="S181" i="13" s="1"/>
  <c r="Z181" i="13"/>
  <c r="F182" i="13"/>
  <c r="G182" i="13"/>
  <c r="R184" i="13"/>
  <c r="S184" i="13"/>
  <c r="Z184" i="13"/>
  <c r="R186" i="13"/>
  <c r="Z186" i="13"/>
  <c r="R187" i="13"/>
  <c r="S187" i="13" s="1"/>
  <c r="Z187" i="13"/>
  <c r="R188" i="13"/>
  <c r="AA188" i="13" s="1"/>
  <c r="AB188" i="13" s="1"/>
  <c r="X188" i="13"/>
  <c r="Z188" i="13"/>
  <c r="F189" i="13"/>
  <c r="F191" i="13"/>
  <c r="R7" i="12"/>
  <c r="U7" i="12"/>
  <c r="R9" i="12"/>
  <c r="S9" i="12" s="1"/>
  <c r="Z9" i="12"/>
  <c r="AA9" i="12" s="1"/>
  <c r="G10" i="12"/>
  <c r="H10" i="12"/>
  <c r="I10" i="12" s="1"/>
  <c r="G11" i="12"/>
  <c r="G12" i="12"/>
  <c r="G13" i="12"/>
  <c r="H13" i="12" s="1"/>
  <c r="I13" i="12" s="1"/>
  <c r="J13" i="12" s="1"/>
  <c r="K13" i="12" s="1"/>
  <c r="L13" i="12" s="1"/>
  <c r="M13" i="12" s="1"/>
  <c r="N13" i="12" s="1"/>
  <c r="O13" i="12" s="1"/>
  <c r="P13" i="12" s="1"/>
  <c r="Q13" i="12" s="1"/>
  <c r="G14" i="12"/>
  <c r="H14" i="12"/>
  <c r="I14" i="12" s="1"/>
  <c r="J14" i="12" s="1"/>
  <c r="K14" i="12" s="1"/>
  <c r="L14" i="12" s="1"/>
  <c r="M14" i="12" s="1"/>
  <c r="N14" i="12" s="1"/>
  <c r="O14" i="12" s="1"/>
  <c r="P14" i="12" s="1"/>
  <c r="Q14" i="12" s="1"/>
  <c r="G15" i="12"/>
  <c r="H15" i="12" s="1"/>
  <c r="I15" i="12" s="1"/>
  <c r="J15" i="12" s="1"/>
  <c r="K15" i="12" s="1"/>
  <c r="L15" i="12" s="1"/>
  <c r="M15" i="12" s="1"/>
  <c r="N15" i="12" s="1"/>
  <c r="O15" i="12" s="1"/>
  <c r="P15" i="12" s="1"/>
  <c r="Q15" i="12" s="1"/>
  <c r="G17" i="12"/>
  <c r="H17" i="12" s="1"/>
  <c r="I17" i="12" s="1"/>
  <c r="J17" i="12" s="1"/>
  <c r="K17" i="12" s="1"/>
  <c r="L17" i="12" s="1"/>
  <c r="M17" i="12" s="1"/>
  <c r="N17" i="12" s="1"/>
  <c r="O17" i="12" s="1"/>
  <c r="P17" i="12" s="1"/>
  <c r="Q17" i="12" s="1"/>
  <c r="R18" i="12"/>
  <c r="S18" i="12"/>
  <c r="X18" i="12"/>
  <c r="W18" i="12" s="1"/>
  <c r="Z18" i="12"/>
  <c r="AA18" i="12" s="1"/>
  <c r="AB18" i="12" s="1"/>
  <c r="R20" i="12"/>
  <c r="X20" i="12" s="1"/>
  <c r="S20" i="12"/>
  <c r="W20" i="12"/>
  <c r="Z20" i="12"/>
  <c r="G21" i="12"/>
  <c r="H21" i="12" s="1"/>
  <c r="I21" i="12"/>
  <c r="G22" i="12"/>
  <c r="H22" i="12" s="1"/>
  <c r="I22" i="12" s="1"/>
  <c r="J22" i="12" s="1"/>
  <c r="K22" i="12" s="1"/>
  <c r="L22" i="12" s="1"/>
  <c r="M22" i="12" s="1"/>
  <c r="N22" i="12" s="1"/>
  <c r="O22" i="12" s="1"/>
  <c r="P22" i="12" s="1"/>
  <c r="Q22" i="12" s="1"/>
  <c r="R23" i="12"/>
  <c r="S23" i="12" s="1"/>
  <c r="Z23" i="12"/>
  <c r="R24" i="12"/>
  <c r="X24" i="12" s="1"/>
  <c r="W24" i="12" s="1"/>
  <c r="Z24" i="12"/>
  <c r="F25" i="12"/>
  <c r="R26" i="12"/>
  <c r="Z26" i="12"/>
  <c r="G28" i="12"/>
  <c r="H28" i="12" s="1"/>
  <c r="I28" i="12" s="1"/>
  <c r="J28" i="12" s="1"/>
  <c r="K28" i="12" s="1"/>
  <c r="L28" i="12" s="1"/>
  <c r="M28" i="12" s="1"/>
  <c r="N28" i="12" s="1"/>
  <c r="O28" i="12" s="1"/>
  <c r="P28" i="12" s="1"/>
  <c r="Q28" i="12" s="1"/>
  <c r="G29" i="12"/>
  <c r="H29" i="12"/>
  <c r="I29" i="12" s="1"/>
  <c r="J29" i="12" s="1"/>
  <c r="K29" i="12" s="1"/>
  <c r="L29" i="12" s="1"/>
  <c r="M29" i="12" s="1"/>
  <c r="N29" i="12"/>
  <c r="O29" i="12" s="1"/>
  <c r="P29" i="12" s="1"/>
  <c r="Q29" i="12" s="1"/>
  <c r="G30" i="12"/>
  <c r="H30" i="12" s="1"/>
  <c r="I30" i="12" s="1"/>
  <c r="J30" i="12" s="1"/>
  <c r="K30" i="12" s="1"/>
  <c r="L30" i="12" s="1"/>
  <c r="M30" i="12" s="1"/>
  <c r="N30" i="12" s="1"/>
  <c r="O30" i="12" s="1"/>
  <c r="P30" i="12" s="1"/>
  <c r="Q30" i="12" s="1"/>
  <c r="Z31" i="12"/>
  <c r="AA31" i="12" s="1"/>
  <c r="AB31" i="12" s="1"/>
  <c r="F32" i="12"/>
  <c r="R33" i="12"/>
  <c r="S33" i="12"/>
  <c r="X33" i="12"/>
  <c r="W33" i="12" s="1"/>
  <c r="Z33" i="12"/>
  <c r="R35" i="12"/>
  <c r="Z35" i="12"/>
  <c r="R36" i="12"/>
  <c r="S36" i="12" s="1"/>
  <c r="Z36" i="12"/>
  <c r="R37" i="12"/>
  <c r="X37" i="12" s="1"/>
  <c r="W37" i="12" s="1"/>
  <c r="S37" i="12"/>
  <c r="Z37" i="12"/>
  <c r="AA37" i="12" s="1"/>
  <c r="R42" i="12"/>
  <c r="S42" i="12" s="1"/>
  <c r="Z42" i="12"/>
  <c r="G43" i="12"/>
  <c r="G47" i="12" s="1"/>
  <c r="H43" i="12"/>
  <c r="I43" i="12" s="1"/>
  <c r="J43" i="12" s="1"/>
  <c r="R44" i="12"/>
  <c r="X44" i="12" s="1"/>
  <c r="W44" i="12" s="1"/>
  <c r="Z44" i="12"/>
  <c r="R45" i="12"/>
  <c r="AA45" i="12" s="1"/>
  <c r="S45" i="12"/>
  <c r="X45" i="12"/>
  <c r="W45" i="12" s="1"/>
  <c r="Z45" i="12"/>
  <c r="R46" i="12"/>
  <c r="S46" i="12"/>
  <c r="Z46" i="12"/>
  <c r="F47" i="12"/>
  <c r="H47" i="12"/>
  <c r="R48" i="12"/>
  <c r="Z48" i="12"/>
  <c r="G50" i="12"/>
  <c r="H50" i="12" s="1"/>
  <c r="G51" i="12"/>
  <c r="H51" i="12" s="1"/>
  <c r="I51" i="12"/>
  <c r="J51" i="12" s="1"/>
  <c r="R53" i="12"/>
  <c r="S53" i="12" s="1"/>
  <c r="X53" i="12"/>
  <c r="W53" i="12" s="1"/>
  <c r="Z53" i="12"/>
  <c r="AA53" i="12" s="1"/>
  <c r="AB53" i="12" s="1"/>
  <c r="F54" i="12"/>
  <c r="F55" i="12" s="1"/>
  <c r="R58" i="12"/>
  <c r="X58" i="12" s="1"/>
  <c r="W58" i="12" s="1"/>
  <c r="Z58" i="12"/>
  <c r="G59" i="12"/>
  <c r="H59" i="12" s="1"/>
  <c r="I59" i="12" s="1"/>
  <c r="G60" i="12"/>
  <c r="R61" i="12"/>
  <c r="S61" i="12"/>
  <c r="X61" i="12"/>
  <c r="W61" i="12" s="1"/>
  <c r="Z61" i="12"/>
  <c r="R62" i="12"/>
  <c r="X62" i="12" s="1"/>
  <c r="Z62" i="12"/>
  <c r="F63" i="12"/>
  <c r="Z64" i="12"/>
  <c r="AA64" i="12" s="1"/>
  <c r="R65" i="12"/>
  <c r="S65" i="12" s="1"/>
  <c r="Z65" i="12"/>
  <c r="AA65" i="12" s="1"/>
  <c r="G67" i="12"/>
  <c r="R68" i="12"/>
  <c r="Z68" i="12"/>
  <c r="AA68" i="12"/>
  <c r="R69" i="12"/>
  <c r="X69" i="12" s="1"/>
  <c r="W69" i="12" s="1"/>
  <c r="Z69" i="12"/>
  <c r="F70" i="12"/>
  <c r="Z71" i="12"/>
  <c r="AA71" i="12" s="1"/>
  <c r="R72" i="12"/>
  <c r="AA72" i="12" s="1"/>
  <c r="Z72" i="12"/>
  <c r="AB72" i="12" s="1"/>
  <c r="F77" i="12"/>
  <c r="G73" i="12"/>
  <c r="G77" i="12" s="1"/>
  <c r="R74" i="12"/>
  <c r="S74" i="12" s="1"/>
  <c r="X74" i="12"/>
  <c r="W74" i="12" s="1"/>
  <c r="Z74" i="12"/>
  <c r="R75" i="12"/>
  <c r="Z75" i="12"/>
  <c r="R76" i="12"/>
  <c r="S76" i="12" s="1"/>
  <c r="X76" i="12"/>
  <c r="W76" i="12" s="1"/>
  <c r="Z76" i="12"/>
  <c r="AA76" i="12" s="1"/>
  <c r="AB76" i="12" s="1"/>
  <c r="Z78" i="12"/>
  <c r="AA78" i="12"/>
  <c r="AB78" i="12" s="1"/>
  <c r="R79" i="12"/>
  <c r="S79" i="12" s="1"/>
  <c r="Z79" i="12"/>
  <c r="AA79" i="12"/>
  <c r="AB79" i="12" s="1"/>
  <c r="G80" i="12"/>
  <c r="H80" i="12" s="1"/>
  <c r="G81" i="12"/>
  <c r="G84" i="12" s="1"/>
  <c r="R82" i="12"/>
  <c r="Z82" i="12"/>
  <c r="R83" i="12"/>
  <c r="S83" i="12" s="1"/>
  <c r="Z83" i="12"/>
  <c r="F84" i="12"/>
  <c r="R89" i="12"/>
  <c r="X89" i="12" s="1"/>
  <c r="W89" i="12" s="1"/>
  <c r="Z89" i="12"/>
  <c r="F94" i="12"/>
  <c r="G90" i="12"/>
  <c r="H90" i="12"/>
  <c r="I90" i="12" s="1"/>
  <c r="J90" i="12" s="1"/>
  <c r="K90" i="12" s="1"/>
  <c r="G91" i="12"/>
  <c r="G94" i="12" s="1"/>
  <c r="R92" i="12"/>
  <c r="S92" i="12" s="1"/>
  <c r="Z92" i="12"/>
  <c r="R93" i="12"/>
  <c r="S93" i="12" s="1"/>
  <c r="Z93" i="12"/>
  <c r="R96" i="12"/>
  <c r="S96" i="12" s="1"/>
  <c r="Z96" i="12"/>
  <c r="AA96" i="12" s="1"/>
  <c r="AB96" i="12" s="1"/>
  <c r="R98" i="12"/>
  <c r="S98" i="12" s="1"/>
  <c r="X98" i="12"/>
  <c r="W98" i="12" s="1"/>
  <c r="Z98" i="12"/>
  <c r="R99" i="12"/>
  <c r="S99" i="12"/>
  <c r="X99" i="12"/>
  <c r="W99" i="12" s="1"/>
  <c r="Z99" i="12"/>
  <c r="AA99" i="12"/>
  <c r="AB99" i="12" s="1"/>
  <c r="R100" i="12"/>
  <c r="Z100" i="12"/>
  <c r="R106" i="12"/>
  <c r="S106" i="12" s="1"/>
  <c r="Z106" i="12"/>
  <c r="G107" i="12"/>
  <c r="F111" i="12"/>
  <c r="F120" i="12" s="1"/>
  <c r="G108" i="12"/>
  <c r="H108" i="12"/>
  <c r="I108" i="12" s="1"/>
  <c r="J108" i="12" s="1"/>
  <c r="K108" i="12" s="1"/>
  <c r="L108" i="12" s="1"/>
  <c r="M108" i="12" s="1"/>
  <c r="N108" i="12" s="1"/>
  <c r="O108" i="12" s="1"/>
  <c r="P108" i="12" s="1"/>
  <c r="Q108" i="12" s="1"/>
  <c r="R109" i="12"/>
  <c r="S109" i="12" s="1"/>
  <c r="Z109" i="12"/>
  <c r="R110" i="12"/>
  <c r="S110" i="12" s="1"/>
  <c r="X110" i="12"/>
  <c r="W110" i="12" s="1"/>
  <c r="Z110" i="12"/>
  <c r="AA110" i="12" s="1"/>
  <c r="R113" i="12"/>
  <c r="S113" i="12" s="1"/>
  <c r="Z113" i="12"/>
  <c r="G114" i="12"/>
  <c r="G118" i="12" s="1"/>
  <c r="G115" i="12"/>
  <c r="H115" i="12" s="1"/>
  <c r="I115" i="12" s="1"/>
  <c r="J115" i="12" s="1"/>
  <c r="K115" i="12" s="1"/>
  <c r="L115" i="12" s="1"/>
  <c r="M115" i="12" s="1"/>
  <c r="N115" i="12" s="1"/>
  <c r="O115" i="12" s="1"/>
  <c r="P115" i="12" s="1"/>
  <c r="Q115" i="12" s="1"/>
  <c r="R116" i="12"/>
  <c r="S116" i="12"/>
  <c r="Z116" i="12"/>
  <c r="R117" i="12"/>
  <c r="Z117" i="12"/>
  <c r="F118" i="12"/>
  <c r="R123" i="12"/>
  <c r="S123" i="12" s="1"/>
  <c r="X123" i="12"/>
  <c r="Z123" i="12"/>
  <c r="G124" i="12"/>
  <c r="G126" i="12"/>
  <c r="R132" i="12"/>
  <c r="S132" i="12" s="1"/>
  <c r="Z132" i="12"/>
  <c r="F137" i="12"/>
  <c r="G133" i="12"/>
  <c r="G137" i="12" s="1"/>
  <c r="H133" i="12"/>
  <c r="G134" i="12"/>
  <c r="H134" i="12" s="1"/>
  <c r="I134" i="12"/>
  <c r="J134" i="12" s="1"/>
  <c r="K134" i="12" s="1"/>
  <c r="L134" i="12" s="1"/>
  <c r="M134" i="12" s="1"/>
  <c r="N134" i="12" s="1"/>
  <c r="O134" i="12" s="1"/>
  <c r="P134" i="12" s="1"/>
  <c r="Q134" i="12" s="1"/>
  <c r="R135" i="12"/>
  <c r="X135" i="12" s="1"/>
  <c r="W135" i="12" s="1"/>
  <c r="Z135" i="12"/>
  <c r="R136" i="12"/>
  <c r="S136" i="12" s="1"/>
  <c r="X136" i="12"/>
  <c r="W136" i="12" s="1"/>
  <c r="Z136" i="12"/>
  <c r="R139" i="12"/>
  <c r="X139" i="12" s="1"/>
  <c r="W139" i="12" s="1"/>
  <c r="S139" i="12"/>
  <c r="Z139" i="12"/>
  <c r="AA139" i="12" s="1"/>
  <c r="G140" i="12"/>
  <c r="H140" i="12" s="1"/>
  <c r="I140" i="12" s="1"/>
  <c r="G141" i="12"/>
  <c r="G142" i="12"/>
  <c r="R143" i="12"/>
  <c r="S143" i="12" s="1"/>
  <c r="Z143" i="12"/>
  <c r="AA143" i="12"/>
  <c r="AB143" i="12" s="1"/>
  <c r="R146" i="12"/>
  <c r="X146" i="12" s="1"/>
  <c r="W146" i="12" s="1"/>
  <c r="Z146" i="12"/>
  <c r="G148" i="12"/>
  <c r="H148" i="12" s="1"/>
  <c r="I148" i="12" s="1"/>
  <c r="J148" i="12" s="1"/>
  <c r="K148" i="12" s="1"/>
  <c r="L148" i="12" s="1"/>
  <c r="M148" i="12" s="1"/>
  <c r="N148" i="12" s="1"/>
  <c r="O148" i="12" s="1"/>
  <c r="P148" i="12" s="1"/>
  <c r="Q148" i="12" s="1"/>
  <c r="R149" i="12"/>
  <c r="S149" i="12"/>
  <c r="Z149" i="12"/>
  <c r="R150" i="12"/>
  <c r="X150" i="12" s="1"/>
  <c r="W150" i="12" s="1"/>
  <c r="S150" i="12"/>
  <c r="Z150" i="12"/>
  <c r="AA150" i="12" s="1"/>
  <c r="R153" i="12"/>
  <c r="S153" i="12" s="1"/>
  <c r="Z153" i="12"/>
  <c r="AA153" i="12" s="1"/>
  <c r="G154" i="12"/>
  <c r="H154" i="12" s="1"/>
  <c r="G155" i="12"/>
  <c r="R156" i="12"/>
  <c r="S156" i="12" s="1"/>
  <c r="Z156" i="12"/>
  <c r="R157" i="12"/>
  <c r="X157" i="12" s="1"/>
  <c r="W157" i="12" s="1"/>
  <c r="Z157" i="12"/>
  <c r="F158" i="12"/>
  <c r="R163" i="12"/>
  <c r="Z163" i="12"/>
  <c r="R165" i="12"/>
  <c r="S165" i="12" s="1"/>
  <c r="Z165" i="12"/>
  <c r="R166" i="12"/>
  <c r="S166" i="12" s="1"/>
  <c r="W166" i="12"/>
  <c r="X166" i="12"/>
  <c r="Z166" i="12"/>
  <c r="AA166" i="12" s="1"/>
  <c r="AB166" i="12" s="1"/>
  <c r="R167" i="12"/>
  <c r="X167" i="12" s="1"/>
  <c r="W167" i="12" s="1"/>
  <c r="Z167" i="12"/>
  <c r="F168" i="12"/>
  <c r="R170" i="12"/>
  <c r="S170" i="12" s="1"/>
  <c r="X170" i="12"/>
  <c r="W170" i="12" s="1"/>
  <c r="Z170" i="12"/>
  <c r="F175" i="12"/>
  <c r="G171" i="12"/>
  <c r="R172" i="12"/>
  <c r="S172" i="12" s="1"/>
  <c r="W172" i="12"/>
  <c r="X172" i="12"/>
  <c r="Z172" i="12"/>
  <c r="AA172" i="12"/>
  <c r="AB172" i="12"/>
  <c r="R173" i="12"/>
  <c r="X173" i="12" s="1"/>
  <c r="W173" i="12" s="1"/>
  <c r="Z173" i="12"/>
  <c r="R174" i="12"/>
  <c r="X174" i="12" s="1"/>
  <c r="W174" i="12" s="1"/>
  <c r="Z174" i="12"/>
  <c r="G175" i="12"/>
  <c r="R177" i="12"/>
  <c r="X177" i="12" s="1"/>
  <c r="W177" i="12" s="1"/>
  <c r="Z177" i="12"/>
  <c r="G178" i="12"/>
  <c r="R179" i="12"/>
  <c r="S179" i="12"/>
  <c r="X179" i="12"/>
  <c r="W179" i="12" s="1"/>
  <c r="Z179" i="12"/>
  <c r="AA179" i="12" s="1"/>
  <c r="R180" i="12"/>
  <c r="S180" i="12"/>
  <c r="X180" i="12"/>
  <c r="W180" i="12" s="1"/>
  <c r="Z180" i="12"/>
  <c r="R181" i="12"/>
  <c r="X181" i="12" s="1"/>
  <c r="Z181" i="12"/>
  <c r="AA181" i="12"/>
  <c r="R184" i="12"/>
  <c r="X184" i="12" s="1"/>
  <c r="W184" i="12" s="1"/>
  <c r="S184" i="12"/>
  <c r="Z184" i="12"/>
  <c r="G185" i="12"/>
  <c r="R186" i="12"/>
  <c r="X186" i="12" s="1"/>
  <c r="S186" i="12"/>
  <c r="Z186" i="12"/>
  <c r="R187" i="12"/>
  <c r="S187" i="12"/>
  <c r="X187" i="12"/>
  <c r="W187" i="12" s="1"/>
  <c r="Z187" i="12"/>
  <c r="AA187" i="12" s="1"/>
  <c r="AB187" i="12"/>
  <c r="R188" i="12"/>
  <c r="AA188" i="12" s="1"/>
  <c r="Z188" i="12"/>
  <c r="AB188" i="12" s="1"/>
  <c r="R7" i="11"/>
  <c r="U7" i="11"/>
  <c r="W61" i="11" s="1"/>
  <c r="R9" i="11"/>
  <c r="Z9" i="11"/>
  <c r="G11" i="11"/>
  <c r="H11" i="11"/>
  <c r="I11" i="11" s="1"/>
  <c r="J11" i="11" s="1"/>
  <c r="K11" i="11" s="1"/>
  <c r="L11" i="11" s="1"/>
  <c r="M11" i="11" s="1"/>
  <c r="N11" i="11" s="1"/>
  <c r="O11" i="11" s="1"/>
  <c r="P11" i="11" s="1"/>
  <c r="Q11" i="11" s="1"/>
  <c r="G12" i="11"/>
  <c r="H12" i="11" s="1"/>
  <c r="I12" i="11" s="1"/>
  <c r="J12" i="11" s="1"/>
  <c r="K12" i="11" s="1"/>
  <c r="L12" i="11" s="1"/>
  <c r="M12" i="11" s="1"/>
  <c r="N12" i="11" s="1"/>
  <c r="O12" i="11" s="1"/>
  <c r="P12" i="11" s="1"/>
  <c r="Q12" i="11" s="1"/>
  <c r="G13" i="11"/>
  <c r="H13" i="11" s="1"/>
  <c r="I13" i="11" s="1"/>
  <c r="J13" i="11" s="1"/>
  <c r="K13" i="11" s="1"/>
  <c r="L13" i="11" s="1"/>
  <c r="M13" i="11" s="1"/>
  <c r="N13" i="11" s="1"/>
  <c r="O13" i="11" s="1"/>
  <c r="P13" i="11" s="1"/>
  <c r="Q13" i="11" s="1"/>
  <c r="G15" i="11"/>
  <c r="H15" i="11" s="1"/>
  <c r="I15" i="11" s="1"/>
  <c r="J15" i="11" s="1"/>
  <c r="K15" i="11" s="1"/>
  <c r="L15" i="11" s="1"/>
  <c r="M15" i="11" s="1"/>
  <c r="N15" i="11" s="1"/>
  <c r="O15" i="11" s="1"/>
  <c r="P15" i="11" s="1"/>
  <c r="Q15" i="11" s="1"/>
  <c r="G16" i="11"/>
  <c r="H16" i="11" s="1"/>
  <c r="G17" i="11"/>
  <c r="H17" i="11" s="1"/>
  <c r="I17" i="11" s="1"/>
  <c r="J17" i="11" s="1"/>
  <c r="K17" i="11" s="1"/>
  <c r="L17" i="11" s="1"/>
  <c r="M17" i="11" s="1"/>
  <c r="N17" i="11" s="1"/>
  <c r="O17" i="11" s="1"/>
  <c r="P17" i="11" s="1"/>
  <c r="Q17" i="11" s="1"/>
  <c r="R18" i="11"/>
  <c r="S18" i="11" s="1"/>
  <c r="Z18" i="11"/>
  <c r="R20" i="11"/>
  <c r="Z20" i="11"/>
  <c r="G21" i="11"/>
  <c r="H21" i="11"/>
  <c r="I21" i="11" s="1"/>
  <c r="G22" i="11"/>
  <c r="H22" i="11" s="1"/>
  <c r="I22" i="11" s="1"/>
  <c r="J22" i="11" s="1"/>
  <c r="K22" i="11" s="1"/>
  <c r="L22" i="11" s="1"/>
  <c r="M22" i="11" s="1"/>
  <c r="N22" i="11" s="1"/>
  <c r="O22" i="11" s="1"/>
  <c r="P22" i="11" s="1"/>
  <c r="Q22" i="11" s="1"/>
  <c r="R23" i="11"/>
  <c r="S23" i="11" s="1"/>
  <c r="Z23" i="11"/>
  <c r="R24" i="11"/>
  <c r="AA24" i="11" s="1"/>
  <c r="AB24" i="11" s="1"/>
  <c r="X24" i="11"/>
  <c r="W24" i="11" s="1"/>
  <c r="Z24" i="11"/>
  <c r="F25" i="11"/>
  <c r="R26" i="11"/>
  <c r="S26" i="11" s="1"/>
  <c r="X26" i="11"/>
  <c r="W26" i="11" s="1"/>
  <c r="Z26" i="11"/>
  <c r="AA26" i="11" s="1"/>
  <c r="G27" i="11"/>
  <c r="G28" i="11"/>
  <c r="H28" i="11" s="1"/>
  <c r="I28" i="11" s="1"/>
  <c r="J28" i="11" s="1"/>
  <c r="K28" i="11" s="1"/>
  <c r="L28" i="11" s="1"/>
  <c r="M28" i="11" s="1"/>
  <c r="N28" i="11" s="1"/>
  <c r="O28" i="11" s="1"/>
  <c r="P28" i="11" s="1"/>
  <c r="Q28" i="11" s="1"/>
  <c r="G30" i="11"/>
  <c r="H30" i="11" s="1"/>
  <c r="I30" i="11" s="1"/>
  <c r="J30" i="11" s="1"/>
  <c r="K30" i="11" s="1"/>
  <c r="L30" i="11" s="1"/>
  <c r="M30" i="11" s="1"/>
  <c r="N30" i="11" s="1"/>
  <c r="O30" i="11" s="1"/>
  <c r="P30" i="11" s="1"/>
  <c r="Q30" i="11" s="1"/>
  <c r="Z31" i="11"/>
  <c r="AA31" i="11" s="1"/>
  <c r="AB31" i="11" s="1"/>
  <c r="R33" i="11"/>
  <c r="X33" i="11" s="1"/>
  <c r="Z33" i="11"/>
  <c r="G34" i="11"/>
  <c r="H34" i="11" s="1"/>
  <c r="R35" i="11"/>
  <c r="S35" i="11" s="1"/>
  <c r="Z35" i="11"/>
  <c r="R36" i="11"/>
  <c r="AA36" i="11" s="1"/>
  <c r="X36" i="11"/>
  <c r="W36" i="11" s="1"/>
  <c r="Z36" i="11"/>
  <c r="AB36" i="11" s="1"/>
  <c r="R37" i="11"/>
  <c r="S37" i="11"/>
  <c r="X37" i="11"/>
  <c r="W37" i="11" s="1"/>
  <c r="Z37" i="11"/>
  <c r="F38" i="11"/>
  <c r="G38" i="11"/>
  <c r="R42" i="11"/>
  <c r="S42" i="11"/>
  <c r="W42" i="11"/>
  <c r="X42" i="11"/>
  <c r="Z42" i="11"/>
  <c r="G43" i="11"/>
  <c r="G47" i="11" s="1"/>
  <c r="R44" i="11"/>
  <c r="X44" i="11" s="1"/>
  <c r="W44" i="11" s="1"/>
  <c r="Z44" i="11"/>
  <c r="R45" i="11"/>
  <c r="S45" i="11" s="1"/>
  <c r="Z45" i="11"/>
  <c r="R46" i="11"/>
  <c r="S46" i="11" s="1"/>
  <c r="X46" i="11"/>
  <c r="W46" i="11" s="1"/>
  <c r="Z46" i="11"/>
  <c r="F47" i="11"/>
  <c r="R48" i="11"/>
  <c r="AA48" i="11" s="1"/>
  <c r="AB48" i="11" s="1"/>
  <c r="S48" i="11"/>
  <c r="X48" i="11"/>
  <c r="W48" i="11" s="1"/>
  <c r="Z48" i="11"/>
  <c r="F54" i="11"/>
  <c r="F55" i="11" s="1"/>
  <c r="G49" i="11"/>
  <c r="H49" i="11"/>
  <c r="I49" i="11" s="1"/>
  <c r="G51" i="11"/>
  <c r="H51" i="11" s="1"/>
  <c r="I51" i="11" s="1"/>
  <c r="J51" i="11" s="1"/>
  <c r="K51" i="11" s="1"/>
  <c r="L51" i="11" s="1"/>
  <c r="M51" i="11" s="1"/>
  <c r="N51" i="11" s="1"/>
  <c r="O51" i="11" s="1"/>
  <c r="P51" i="11" s="1"/>
  <c r="Q51" i="11" s="1"/>
  <c r="G52" i="11"/>
  <c r="H52" i="11"/>
  <c r="I52" i="11"/>
  <c r="J52" i="11" s="1"/>
  <c r="K52" i="11" s="1"/>
  <c r="L52" i="11" s="1"/>
  <c r="M52" i="11" s="1"/>
  <c r="N52" i="11" s="1"/>
  <c r="O52" i="11" s="1"/>
  <c r="P52" i="11" s="1"/>
  <c r="Q52" i="11" s="1"/>
  <c r="R53" i="11"/>
  <c r="X53" i="11" s="1"/>
  <c r="W53" i="11" s="1"/>
  <c r="Z53" i="11"/>
  <c r="R58" i="11"/>
  <c r="S58" i="11"/>
  <c r="Z58" i="11"/>
  <c r="F63" i="11"/>
  <c r="G60" i="11"/>
  <c r="H60" i="11" s="1"/>
  <c r="I60" i="11" s="1"/>
  <c r="J60" i="11" s="1"/>
  <c r="K60" i="11" s="1"/>
  <c r="L60" i="11" s="1"/>
  <c r="M60" i="11" s="1"/>
  <c r="N60" i="11" s="1"/>
  <c r="O60" i="11" s="1"/>
  <c r="P60" i="11" s="1"/>
  <c r="Q60" i="11" s="1"/>
  <c r="R61" i="11"/>
  <c r="X61" i="11" s="1"/>
  <c r="S61" i="11"/>
  <c r="Z61" i="11"/>
  <c r="R62" i="11"/>
  <c r="X62" i="11" s="1"/>
  <c r="W62" i="11" s="1"/>
  <c r="Z62" i="11"/>
  <c r="Z64" i="11"/>
  <c r="R65" i="11"/>
  <c r="S65" i="11" s="1"/>
  <c r="Z65" i="11"/>
  <c r="AA65" i="11"/>
  <c r="G66" i="11"/>
  <c r="R68" i="11"/>
  <c r="Z68" i="11"/>
  <c r="R69" i="11"/>
  <c r="AA69" i="11" s="1"/>
  <c r="Z69" i="11"/>
  <c r="Z71" i="11"/>
  <c r="AA71" i="11" s="1"/>
  <c r="R72" i="11"/>
  <c r="X72" i="11"/>
  <c r="Z72" i="11"/>
  <c r="R74" i="11"/>
  <c r="S74" i="11" s="1"/>
  <c r="X74" i="11"/>
  <c r="W74" i="11" s="1"/>
  <c r="Z74" i="11"/>
  <c r="R75" i="11"/>
  <c r="S75" i="11" s="1"/>
  <c r="Z75" i="11"/>
  <c r="R76" i="11"/>
  <c r="X76" i="11" s="1"/>
  <c r="W76" i="11" s="1"/>
  <c r="Z76" i="11"/>
  <c r="F77" i="11"/>
  <c r="Z78" i="11"/>
  <c r="R79" i="11"/>
  <c r="AA79" i="11" s="1"/>
  <c r="AB79" i="11" s="1"/>
  <c r="Z79" i="11"/>
  <c r="G81" i="11"/>
  <c r="H81" i="11"/>
  <c r="I81" i="11" s="1"/>
  <c r="J81" i="11" s="1"/>
  <c r="K81" i="11" s="1"/>
  <c r="L81" i="11" s="1"/>
  <c r="M81" i="11" s="1"/>
  <c r="N81" i="11" s="1"/>
  <c r="O81" i="11" s="1"/>
  <c r="P81" i="11" s="1"/>
  <c r="Q81" i="11" s="1"/>
  <c r="R82" i="11"/>
  <c r="S82" i="11" s="1"/>
  <c r="Z82" i="11"/>
  <c r="R83" i="11"/>
  <c r="AA83" i="11" s="1"/>
  <c r="AB83" i="11" s="1"/>
  <c r="Z83" i="11"/>
  <c r="R89" i="11"/>
  <c r="S89" i="11" s="1"/>
  <c r="Z89" i="11"/>
  <c r="AB89" i="11" s="1"/>
  <c r="AA89" i="11"/>
  <c r="G90" i="11"/>
  <c r="H90" i="11" s="1"/>
  <c r="I90" i="11" s="1"/>
  <c r="J90" i="11" s="1"/>
  <c r="F94" i="11"/>
  <c r="F103" i="11" s="1"/>
  <c r="G91" i="11"/>
  <c r="H91" i="11" s="1"/>
  <c r="I91" i="11" s="1"/>
  <c r="J91" i="11" s="1"/>
  <c r="K91" i="11" s="1"/>
  <c r="L91" i="11" s="1"/>
  <c r="M91" i="11" s="1"/>
  <c r="N91" i="11" s="1"/>
  <c r="O91" i="11" s="1"/>
  <c r="P91" i="11" s="1"/>
  <c r="Q91" i="11" s="1"/>
  <c r="R92" i="11"/>
  <c r="X92" i="11" s="1"/>
  <c r="Z92" i="11"/>
  <c r="R93" i="11"/>
  <c r="S93" i="11" s="1"/>
  <c r="Z93" i="11"/>
  <c r="R96" i="11"/>
  <c r="S96" i="11" s="1"/>
  <c r="Z96" i="11"/>
  <c r="AA96" i="11"/>
  <c r="G97" i="11"/>
  <c r="R98" i="11"/>
  <c r="X98" i="11" s="1"/>
  <c r="Z98" i="11"/>
  <c r="AA98" i="11"/>
  <c r="AB98" i="11" s="1"/>
  <c r="R99" i="11"/>
  <c r="X99" i="11"/>
  <c r="W99" i="11" s="1"/>
  <c r="Z99" i="11"/>
  <c r="R100" i="11"/>
  <c r="X100" i="11" s="1"/>
  <c r="W100" i="11" s="1"/>
  <c r="S100" i="11"/>
  <c r="Z100" i="11"/>
  <c r="F101" i="11"/>
  <c r="R106" i="11"/>
  <c r="Z106" i="11"/>
  <c r="G108" i="11"/>
  <c r="H108" i="11"/>
  <c r="I108" i="11" s="1"/>
  <c r="J108" i="11" s="1"/>
  <c r="K108" i="11" s="1"/>
  <c r="L108" i="11" s="1"/>
  <c r="M108" i="11" s="1"/>
  <c r="N108" i="11" s="1"/>
  <c r="O108" i="11" s="1"/>
  <c r="P108" i="11" s="1"/>
  <c r="Q108" i="11" s="1"/>
  <c r="R109" i="11"/>
  <c r="X109" i="11" s="1"/>
  <c r="W109" i="11" s="1"/>
  <c r="S109" i="11"/>
  <c r="Z109" i="11"/>
  <c r="R110" i="11"/>
  <c r="Z110" i="11"/>
  <c r="F111" i="11"/>
  <c r="R113" i="11"/>
  <c r="X113" i="11" s="1"/>
  <c r="W113" i="11" s="1"/>
  <c r="S113" i="11"/>
  <c r="Z113" i="11"/>
  <c r="G114" i="11"/>
  <c r="R116" i="11"/>
  <c r="Z116" i="11"/>
  <c r="R117" i="11"/>
  <c r="AA117" i="11" s="1"/>
  <c r="S117" i="11"/>
  <c r="X117" i="11"/>
  <c r="W117" i="11" s="1"/>
  <c r="Z117" i="11"/>
  <c r="R123" i="11"/>
  <c r="S123" i="11"/>
  <c r="W123" i="11"/>
  <c r="X123" i="11"/>
  <c r="Z123" i="11"/>
  <c r="G124" i="11"/>
  <c r="H124" i="11"/>
  <c r="G125" i="11"/>
  <c r="H125" i="11" s="1"/>
  <c r="I125" i="11" s="1"/>
  <c r="J125" i="11" s="1"/>
  <c r="K125" i="11" s="1"/>
  <c r="L125" i="11" s="1"/>
  <c r="M125" i="11" s="1"/>
  <c r="N125" i="11" s="1"/>
  <c r="O125" i="11" s="1"/>
  <c r="P125" i="11" s="1"/>
  <c r="Q125" i="11" s="1"/>
  <c r="G126" i="11"/>
  <c r="H126" i="11" s="1"/>
  <c r="I126" i="11" s="1"/>
  <c r="J126" i="11" s="1"/>
  <c r="K126" i="11" s="1"/>
  <c r="L126" i="11" s="1"/>
  <c r="M126" i="11" s="1"/>
  <c r="N126" i="11"/>
  <c r="O126" i="11" s="1"/>
  <c r="P126" i="11" s="1"/>
  <c r="Q126" i="11" s="1"/>
  <c r="G128" i="11"/>
  <c r="H128" i="11" s="1"/>
  <c r="F130" i="11"/>
  <c r="R132" i="11"/>
  <c r="X132" i="11" s="1"/>
  <c r="S132" i="11"/>
  <c r="W132" i="11"/>
  <c r="Z132" i="11"/>
  <c r="G133" i="11"/>
  <c r="H133" i="11" s="1"/>
  <c r="I133" i="11"/>
  <c r="J133" i="11"/>
  <c r="K133" i="11" s="1"/>
  <c r="G134" i="11"/>
  <c r="H134" i="11" s="1"/>
  <c r="R135" i="11"/>
  <c r="AA135" i="11" s="1"/>
  <c r="AB135" i="11" s="1"/>
  <c r="S135" i="11"/>
  <c r="X135" i="11"/>
  <c r="W135" i="11" s="1"/>
  <c r="Z135" i="11"/>
  <c r="R136" i="11"/>
  <c r="Z136" i="11"/>
  <c r="F137" i="11"/>
  <c r="R139" i="11"/>
  <c r="S139" i="11" s="1"/>
  <c r="X139" i="11"/>
  <c r="Z139" i="11"/>
  <c r="G142" i="11"/>
  <c r="R143" i="11"/>
  <c r="Z143" i="11"/>
  <c r="AA143" i="11"/>
  <c r="AB143" i="11" s="1"/>
  <c r="R146" i="11"/>
  <c r="S146" i="11" s="1"/>
  <c r="Z146" i="11"/>
  <c r="G147" i="11"/>
  <c r="H147" i="11" s="1"/>
  <c r="G148" i="11"/>
  <c r="H148" i="11"/>
  <c r="I148" i="11"/>
  <c r="J148" i="11" s="1"/>
  <c r="K148" i="11" s="1"/>
  <c r="L148" i="11" s="1"/>
  <c r="M148" i="11" s="1"/>
  <c r="N148" i="11" s="1"/>
  <c r="O148" i="11" s="1"/>
  <c r="P148" i="11" s="1"/>
  <c r="Q148" i="11" s="1"/>
  <c r="R149" i="11"/>
  <c r="X149" i="11" s="1"/>
  <c r="Z149" i="11"/>
  <c r="R150" i="11"/>
  <c r="S150" i="11" s="1"/>
  <c r="Z150" i="11"/>
  <c r="F151" i="11"/>
  <c r="R153" i="11"/>
  <c r="X153" i="11" s="1"/>
  <c r="S153" i="11"/>
  <c r="Z153" i="11"/>
  <c r="G154" i="11"/>
  <c r="H154" i="11" s="1"/>
  <c r="I154" i="11"/>
  <c r="R156" i="11"/>
  <c r="S156" i="11"/>
  <c r="Z156" i="11"/>
  <c r="R157" i="11"/>
  <c r="AA157" i="11" s="1"/>
  <c r="S157" i="11"/>
  <c r="X157" i="11"/>
  <c r="W157" i="11" s="1"/>
  <c r="Z157" i="11"/>
  <c r="F158" i="11"/>
  <c r="R163" i="11"/>
  <c r="AA163" i="11" s="1"/>
  <c r="Z163" i="11"/>
  <c r="G164" i="11"/>
  <c r="G168" i="11" s="1"/>
  <c r="R165" i="11"/>
  <c r="S165" i="11" s="1"/>
  <c r="X165" i="11"/>
  <c r="W165" i="11" s="1"/>
  <c r="Z165" i="11"/>
  <c r="R166" i="11"/>
  <c r="S166" i="11"/>
  <c r="Z166" i="11"/>
  <c r="R167" i="11"/>
  <c r="S167" i="11" s="1"/>
  <c r="X167" i="11"/>
  <c r="W167" i="11" s="1"/>
  <c r="Z167" i="11"/>
  <c r="F168" i="11"/>
  <c r="R170" i="11"/>
  <c r="S170" i="11" s="1"/>
  <c r="Z170" i="11"/>
  <c r="AA170" i="11" s="1"/>
  <c r="G171" i="11"/>
  <c r="G175" i="11" s="1"/>
  <c r="H171" i="11"/>
  <c r="H175" i="11" s="1"/>
  <c r="R172" i="11"/>
  <c r="Z172" i="11"/>
  <c r="R173" i="11"/>
  <c r="Z173" i="11"/>
  <c r="R174" i="11"/>
  <c r="S174" i="11" s="1"/>
  <c r="Z174" i="11"/>
  <c r="F175" i="11"/>
  <c r="R177" i="11"/>
  <c r="X177" i="11" s="1"/>
  <c r="Z177" i="11"/>
  <c r="G178" i="11"/>
  <c r="R179" i="11"/>
  <c r="S179" i="11" s="1"/>
  <c r="Z179" i="11"/>
  <c r="R180" i="11"/>
  <c r="S180" i="11" s="1"/>
  <c r="Z180" i="11"/>
  <c r="R181" i="11"/>
  <c r="Z181" i="11"/>
  <c r="F182" i="11"/>
  <c r="R184" i="11"/>
  <c r="S184" i="11"/>
  <c r="X184" i="11"/>
  <c r="Z184" i="11"/>
  <c r="G185" i="11"/>
  <c r="G189" i="11" s="1"/>
  <c r="R186" i="11"/>
  <c r="X186" i="11" s="1"/>
  <c r="S186" i="11"/>
  <c r="Z186" i="11"/>
  <c r="AA186" i="11" s="1"/>
  <c r="AB186" i="11" s="1"/>
  <c r="R187" i="11"/>
  <c r="S187" i="11" s="1"/>
  <c r="X187" i="11"/>
  <c r="W187" i="11" s="1"/>
  <c r="Z187" i="11"/>
  <c r="R188" i="11"/>
  <c r="S188" i="11" s="1"/>
  <c r="Z188" i="11"/>
  <c r="F189" i="11"/>
  <c r="R7" i="10"/>
  <c r="U7" i="10"/>
  <c r="W116" i="10" s="1"/>
  <c r="R9" i="10"/>
  <c r="X9" i="10" s="1"/>
  <c r="W9" i="10" s="1"/>
  <c r="Z9" i="10"/>
  <c r="G10" i="10"/>
  <c r="H10" i="10" s="1"/>
  <c r="G11" i="10"/>
  <c r="H11" i="10"/>
  <c r="I11" i="10" s="1"/>
  <c r="J11" i="10" s="1"/>
  <c r="K11" i="10" s="1"/>
  <c r="L11" i="10" s="1"/>
  <c r="M11" i="10" s="1"/>
  <c r="N11" i="10" s="1"/>
  <c r="O11" i="10" s="1"/>
  <c r="P11" i="10" s="1"/>
  <c r="Q11" i="10" s="1"/>
  <c r="G12" i="10"/>
  <c r="G13" i="10"/>
  <c r="H13" i="10" s="1"/>
  <c r="G15" i="10"/>
  <c r="H15" i="10" s="1"/>
  <c r="I15" i="10" s="1"/>
  <c r="J15" i="10" s="1"/>
  <c r="K15" i="10" s="1"/>
  <c r="L15" i="10" s="1"/>
  <c r="M15" i="10" s="1"/>
  <c r="N15" i="10" s="1"/>
  <c r="O15" i="10" s="1"/>
  <c r="P15" i="10" s="1"/>
  <c r="Q15" i="10" s="1"/>
  <c r="G17" i="10"/>
  <c r="H17" i="10" s="1"/>
  <c r="I17" i="10"/>
  <c r="J17" i="10" s="1"/>
  <c r="K17" i="10" s="1"/>
  <c r="L17" i="10" s="1"/>
  <c r="M17" i="10" s="1"/>
  <c r="N17" i="10" s="1"/>
  <c r="O17" i="10" s="1"/>
  <c r="P17" i="10" s="1"/>
  <c r="Q17" i="10" s="1"/>
  <c r="R18" i="10"/>
  <c r="AA18" i="10" s="1"/>
  <c r="S18" i="10"/>
  <c r="Z18" i="10"/>
  <c r="R20" i="10"/>
  <c r="Z20" i="10"/>
  <c r="G21" i="10"/>
  <c r="H21" i="10" s="1"/>
  <c r="I21" i="10" s="1"/>
  <c r="J21" i="10" s="1"/>
  <c r="G22" i="10"/>
  <c r="H22" i="10"/>
  <c r="I22" i="10" s="1"/>
  <c r="J22" i="10" s="1"/>
  <c r="K22" i="10" s="1"/>
  <c r="L22" i="10" s="1"/>
  <c r="M22" i="10" s="1"/>
  <c r="N22" i="10" s="1"/>
  <c r="O22" i="10" s="1"/>
  <c r="P22" i="10" s="1"/>
  <c r="Q22" i="10" s="1"/>
  <c r="R23" i="10"/>
  <c r="X23" i="10" s="1"/>
  <c r="W23" i="10" s="1"/>
  <c r="S23" i="10"/>
  <c r="Z23" i="10"/>
  <c r="R24" i="10"/>
  <c r="X24" i="10" s="1"/>
  <c r="Z24" i="10"/>
  <c r="AA24" i="10"/>
  <c r="AB24" i="10" s="1"/>
  <c r="G25" i="10"/>
  <c r="R26" i="10"/>
  <c r="S26" i="10" s="1"/>
  <c r="Z26" i="10"/>
  <c r="G27" i="10"/>
  <c r="H27" i="10" s="1"/>
  <c r="I27" i="10"/>
  <c r="J27" i="10"/>
  <c r="G28" i="10"/>
  <c r="H28" i="10" s="1"/>
  <c r="I28" i="10" s="1"/>
  <c r="J28" i="10" s="1"/>
  <c r="K28" i="10" s="1"/>
  <c r="L28" i="10" s="1"/>
  <c r="M28" i="10" s="1"/>
  <c r="N28" i="10" s="1"/>
  <c r="O28" i="10" s="1"/>
  <c r="P28" i="10" s="1"/>
  <c r="Q28" i="10" s="1"/>
  <c r="G29" i="10"/>
  <c r="H29" i="10" s="1"/>
  <c r="I29" i="10" s="1"/>
  <c r="J29" i="10" s="1"/>
  <c r="K29" i="10" s="1"/>
  <c r="L29" i="10" s="1"/>
  <c r="M29" i="10" s="1"/>
  <c r="N29" i="10" s="1"/>
  <c r="O29" i="10" s="1"/>
  <c r="P29" i="10" s="1"/>
  <c r="Q29" i="10" s="1"/>
  <c r="G30" i="10"/>
  <c r="H30" i="10" s="1"/>
  <c r="I30" i="10" s="1"/>
  <c r="J30" i="10" s="1"/>
  <c r="K30" i="10" s="1"/>
  <c r="L30" i="10" s="1"/>
  <c r="M30" i="10" s="1"/>
  <c r="N30" i="10" s="1"/>
  <c r="O30" i="10" s="1"/>
  <c r="P30" i="10" s="1"/>
  <c r="Q30" i="10" s="1"/>
  <c r="Z31" i="10"/>
  <c r="F32" i="10"/>
  <c r="R33" i="10"/>
  <c r="S33" i="10"/>
  <c r="X33" i="10"/>
  <c r="Z33" i="10"/>
  <c r="G34" i="10"/>
  <c r="R35" i="10"/>
  <c r="S35" i="10"/>
  <c r="X35" i="10"/>
  <c r="W35" i="10" s="1"/>
  <c r="Z35" i="10"/>
  <c r="AA35" i="10" s="1"/>
  <c r="R36" i="10"/>
  <c r="AA36" i="10" s="1"/>
  <c r="S36" i="10"/>
  <c r="Z36" i="10"/>
  <c r="R37" i="10"/>
  <c r="X37" i="10" s="1"/>
  <c r="S37" i="10"/>
  <c r="Z37" i="10"/>
  <c r="F38" i="10"/>
  <c r="R42" i="10"/>
  <c r="AA42" i="10" s="1"/>
  <c r="Z42" i="10"/>
  <c r="G43" i="10"/>
  <c r="H43" i="10" s="1"/>
  <c r="R44" i="10"/>
  <c r="Z44" i="10"/>
  <c r="R45" i="10"/>
  <c r="S45" i="10" s="1"/>
  <c r="W45" i="10"/>
  <c r="X45" i="10"/>
  <c r="Z45" i="10"/>
  <c r="AA45" i="10" s="1"/>
  <c r="AB45" i="10"/>
  <c r="R46" i="10"/>
  <c r="Z46" i="10"/>
  <c r="F47" i="10"/>
  <c r="G47" i="10"/>
  <c r="R48" i="10"/>
  <c r="S48" i="10"/>
  <c r="X48" i="10"/>
  <c r="W48" i="10" s="1"/>
  <c r="Z48" i="10"/>
  <c r="AA48" i="10" s="1"/>
  <c r="G49" i="10"/>
  <c r="H49" i="10" s="1"/>
  <c r="I49" i="10" s="1"/>
  <c r="G51" i="10"/>
  <c r="H51" i="10"/>
  <c r="G52" i="10"/>
  <c r="H52" i="10"/>
  <c r="I52" i="10"/>
  <c r="J52" i="10" s="1"/>
  <c r="K52" i="10" s="1"/>
  <c r="L52" i="10" s="1"/>
  <c r="M52" i="10" s="1"/>
  <c r="N52" i="10" s="1"/>
  <c r="O52" i="10" s="1"/>
  <c r="P52" i="10" s="1"/>
  <c r="Q52" i="10" s="1"/>
  <c r="R53" i="10"/>
  <c r="Z53" i="10"/>
  <c r="R58" i="10"/>
  <c r="S58" i="10" s="1"/>
  <c r="Z58" i="10"/>
  <c r="G59" i="10"/>
  <c r="H59" i="10" s="1"/>
  <c r="I59" i="10" s="1"/>
  <c r="J59" i="10" s="1"/>
  <c r="K59" i="10"/>
  <c r="L59" i="10" s="1"/>
  <c r="G60" i="10"/>
  <c r="H60" i="10"/>
  <c r="I60" i="10" s="1"/>
  <c r="J60" i="10" s="1"/>
  <c r="K60" i="10" s="1"/>
  <c r="L60" i="10" s="1"/>
  <c r="M60" i="10" s="1"/>
  <c r="N60" i="10" s="1"/>
  <c r="O60" i="10" s="1"/>
  <c r="P60" i="10" s="1"/>
  <c r="Q60" i="10" s="1"/>
  <c r="R61" i="10"/>
  <c r="AA61" i="10" s="1"/>
  <c r="X61" i="10"/>
  <c r="W61" i="10" s="1"/>
  <c r="Z61" i="10"/>
  <c r="R62" i="10"/>
  <c r="X62" i="10" s="1"/>
  <c r="S62" i="10"/>
  <c r="Z62" i="10"/>
  <c r="AA62" i="10"/>
  <c r="AB62" i="10" s="1"/>
  <c r="F63" i="10"/>
  <c r="G63" i="10"/>
  <c r="Z64" i="10"/>
  <c r="R65" i="10"/>
  <c r="S65" i="10"/>
  <c r="Z65" i="10"/>
  <c r="G67" i="10"/>
  <c r="H67" i="10"/>
  <c r="I67" i="10" s="1"/>
  <c r="J67" i="10" s="1"/>
  <c r="K67" i="10" s="1"/>
  <c r="L67" i="10" s="1"/>
  <c r="M67" i="10" s="1"/>
  <c r="N67" i="10" s="1"/>
  <c r="O67" i="10" s="1"/>
  <c r="P67" i="10" s="1"/>
  <c r="Q67" i="10" s="1"/>
  <c r="R68" i="10"/>
  <c r="S68" i="10" s="1"/>
  <c r="Z68" i="10"/>
  <c r="R69" i="10"/>
  <c r="S69" i="10"/>
  <c r="Z69" i="10"/>
  <c r="Z71" i="10"/>
  <c r="AA71" i="10"/>
  <c r="AB71" i="10" s="1"/>
  <c r="R72" i="10"/>
  <c r="Z72" i="10"/>
  <c r="F77" i="10"/>
  <c r="G73" i="10"/>
  <c r="R74" i="10"/>
  <c r="S74" i="10"/>
  <c r="X74" i="10"/>
  <c r="W74" i="10" s="1"/>
  <c r="Z74" i="10"/>
  <c r="R75" i="10"/>
  <c r="AA75" i="10" s="1"/>
  <c r="X75" i="10"/>
  <c r="W75" i="10" s="1"/>
  <c r="Z75" i="10"/>
  <c r="R76" i="10"/>
  <c r="S76" i="10" s="1"/>
  <c r="X76" i="10"/>
  <c r="Z76" i="10"/>
  <c r="Z78" i="10"/>
  <c r="R79" i="10"/>
  <c r="X79" i="10" s="1"/>
  <c r="Z79" i="10"/>
  <c r="G81" i="10"/>
  <c r="H81" i="10" s="1"/>
  <c r="I81" i="10" s="1"/>
  <c r="J81" i="10" s="1"/>
  <c r="K81" i="10" s="1"/>
  <c r="L81" i="10" s="1"/>
  <c r="M81" i="10" s="1"/>
  <c r="N81" i="10" s="1"/>
  <c r="O81" i="10" s="1"/>
  <c r="P81" i="10" s="1"/>
  <c r="Q81" i="10" s="1"/>
  <c r="R82" i="10"/>
  <c r="S82" i="10"/>
  <c r="X82" i="10"/>
  <c r="W82" i="10" s="1"/>
  <c r="Z82" i="10"/>
  <c r="AA82" i="10" s="1"/>
  <c r="R83" i="10"/>
  <c r="S83" i="10" s="1"/>
  <c r="Z83" i="10"/>
  <c r="F84" i="10"/>
  <c r="R89" i="10"/>
  <c r="S89" i="10"/>
  <c r="X89" i="10"/>
  <c r="W89" i="10" s="1"/>
  <c r="Z89" i="10"/>
  <c r="AA89" i="10" s="1"/>
  <c r="G91" i="10"/>
  <c r="H91" i="10" s="1"/>
  <c r="I91" i="10" s="1"/>
  <c r="J91" i="10" s="1"/>
  <c r="K91" i="10" s="1"/>
  <c r="L91" i="10" s="1"/>
  <c r="M91" i="10" s="1"/>
  <c r="N91" i="10" s="1"/>
  <c r="O91" i="10" s="1"/>
  <c r="P91" i="10" s="1"/>
  <c r="Q91" i="10" s="1"/>
  <c r="R92" i="10"/>
  <c r="S92" i="10" s="1"/>
  <c r="X92" i="10"/>
  <c r="Z92" i="10"/>
  <c r="AA92" i="10"/>
  <c r="AB92" i="10" s="1"/>
  <c r="R93" i="10"/>
  <c r="S93" i="10" s="1"/>
  <c r="X93" i="10"/>
  <c r="W93" i="10" s="1"/>
  <c r="Z93" i="10"/>
  <c r="AA93" i="10" s="1"/>
  <c r="AB93" i="10" s="1"/>
  <c r="R96" i="10"/>
  <c r="S96" i="10" s="1"/>
  <c r="Z96" i="10"/>
  <c r="G97" i="10"/>
  <c r="H97" i="10"/>
  <c r="I97" i="10" s="1"/>
  <c r="R98" i="10"/>
  <c r="S98" i="10" s="1"/>
  <c r="X98" i="10"/>
  <c r="Z98" i="10"/>
  <c r="AA98" i="10" s="1"/>
  <c r="AB98" i="10" s="1"/>
  <c r="R99" i="10"/>
  <c r="S99" i="10" s="1"/>
  <c r="Z99" i="10"/>
  <c r="R100" i="10"/>
  <c r="S100" i="10"/>
  <c r="X100" i="10"/>
  <c r="W100" i="10" s="1"/>
  <c r="Z100" i="10"/>
  <c r="AB100" i="10" s="1"/>
  <c r="AA100" i="10"/>
  <c r="F101" i="10"/>
  <c r="G101" i="10"/>
  <c r="H101" i="10"/>
  <c r="R106" i="10"/>
  <c r="Z106" i="10"/>
  <c r="G108" i="10"/>
  <c r="H108" i="10" s="1"/>
  <c r="I108" i="10" s="1"/>
  <c r="J108" i="10" s="1"/>
  <c r="K108" i="10" s="1"/>
  <c r="L108" i="10" s="1"/>
  <c r="M108" i="10" s="1"/>
  <c r="N108" i="10" s="1"/>
  <c r="O108" i="10" s="1"/>
  <c r="P108" i="10" s="1"/>
  <c r="Q108" i="10" s="1"/>
  <c r="R109" i="10"/>
  <c r="X109" i="10" s="1"/>
  <c r="W109" i="10" s="1"/>
  <c r="Z109" i="10"/>
  <c r="R110" i="10"/>
  <c r="X110" i="10" s="1"/>
  <c r="Z110" i="10"/>
  <c r="R113" i="10"/>
  <c r="S113" i="10"/>
  <c r="Z113" i="10"/>
  <c r="F118" i="10"/>
  <c r="G114" i="10"/>
  <c r="G115" i="10"/>
  <c r="H115" i="10" s="1"/>
  <c r="I115" i="10" s="1"/>
  <c r="J115" i="10" s="1"/>
  <c r="K115" i="10" s="1"/>
  <c r="L115" i="10" s="1"/>
  <c r="M115" i="10" s="1"/>
  <c r="N115" i="10" s="1"/>
  <c r="O115" i="10" s="1"/>
  <c r="P115" i="10" s="1"/>
  <c r="Q115" i="10" s="1"/>
  <c r="R116" i="10"/>
  <c r="X116" i="10" s="1"/>
  <c r="S116" i="10"/>
  <c r="Z116" i="10"/>
  <c r="AA116" i="10" s="1"/>
  <c r="R117" i="10"/>
  <c r="S117" i="10" s="1"/>
  <c r="Z117" i="10"/>
  <c r="R123" i="10"/>
  <c r="S123" i="10" s="1"/>
  <c r="Z123" i="10"/>
  <c r="G124" i="10"/>
  <c r="H124" i="10"/>
  <c r="G125" i="10"/>
  <c r="H125" i="10" s="1"/>
  <c r="I125" i="10" s="1"/>
  <c r="J125" i="10" s="1"/>
  <c r="K125" i="10" s="1"/>
  <c r="L125" i="10" s="1"/>
  <c r="M125" i="10" s="1"/>
  <c r="N125" i="10" s="1"/>
  <c r="O125" i="10" s="1"/>
  <c r="P125" i="10" s="1"/>
  <c r="Q125" i="10" s="1"/>
  <c r="G127" i="10"/>
  <c r="H127" i="10"/>
  <c r="I127" i="10" s="1"/>
  <c r="J127" i="10" s="1"/>
  <c r="K127" i="10" s="1"/>
  <c r="L127" i="10" s="1"/>
  <c r="M127" i="10" s="1"/>
  <c r="N127" i="10" s="1"/>
  <c r="O127" i="10" s="1"/>
  <c r="P127" i="10" s="1"/>
  <c r="Q127" i="10" s="1"/>
  <c r="G128" i="10"/>
  <c r="H128" i="10" s="1"/>
  <c r="I128" i="10" s="1"/>
  <c r="J128" i="10" s="1"/>
  <c r="K128" i="10" s="1"/>
  <c r="F130" i="10"/>
  <c r="R132" i="10"/>
  <c r="S132" i="10"/>
  <c r="X132" i="10"/>
  <c r="Z132" i="10"/>
  <c r="G133" i="10"/>
  <c r="F137" i="10"/>
  <c r="R135" i="10"/>
  <c r="X135" i="10" s="1"/>
  <c r="S135" i="10"/>
  <c r="Z135" i="10"/>
  <c r="R136" i="10"/>
  <c r="S136" i="10" s="1"/>
  <c r="X136" i="10"/>
  <c r="Z136" i="10"/>
  <c r="AA136" i="10"/>
  <c r="R139" i="10"/>
  <c r="AA139" i="10" s="1"/>
  <c r="AB139" i="10" s="1"/>
  <c r="X139" i="10"/>
  <c r="W139" i="10" s="1"/>
  <c r="Z139" i="10"/>
  <c r="F144" i="10"/>
  <c r="G140" i="10"/>
  <c r="H140" i="10" s="1"/>
  <c r="G141" i="10"/>
  <c r="H141" i="10" s="1"/>
  <c r="I141" i="10" s="1"/>
  <c r="J141" i="10" s="1"/>
  <c r="K141" i="10" s="1"/>
  <c r="L141" i="10" s="1"/>
  <c r="M141" i="10" s="1"/>
  <c r="N141" i="10" s="1"/>
  <c r="O141" i="10" s="1"/>
  <c r="P141" i="10" s="1"/>
  <c r="Q141" i="10" s="1"/>
  <c r="G142" i="10"/>
  <c r="H142" i="10"/>
  <c r="I142" i="10" s="1"/>
  <c r="J142" i="10" s="1"/>
  <c r="K142" i="10" s="1"/>
  <c r="L142" i="10" s="1"/>
  <c r="M142" i="10" s="1"/>
  <c r="N142" i="10" s="1"/>
  <c r="O142" i="10" s="1"/>
  <c r="P142" i="10" s="1"/>
  <c r="Q142" i="10" s="1"/>
  <c r="R143" i="10"/>
  <c r="X143" i="10"/>
  <c r="Z143" i="10"/>
  <c r="R146" i="10"/>
  <c r="X146" i="10" s="1"/>
  <c r="S146" i="10"/>
  <c r="Z146" i="10"/>
  <c r="G147" i="10"/>
  <c r="H147" i="10" s="1"/>
  <c r="G148" i="10"/>
  <c r="R149" i="10"/>
  <c r="S149" i="10"/>
  <c r="Z149" i="10"/>
  <c r="R150" i="10"/>
  <c r="X150" i="10" s="1"/>
  <c r="W150" i="10" s="1"/>
  <c r="S150" i="10"/>
  <c r="Z150" i="10"/>
  <c r="F151" i="10"/>
  <c r="R153" i="10"/>
  <c r="S153" i="10"/>
  <c r="Z153" i="10"/>
  <c r="G155" i="10"/>
  <c r="H155" i="10" s="1"/>
  <c r="I155" i="10" s="1"/>
  <c r="R156" i="10"/>
  <c r="S156" i="10" s="1"/>
  <c r="X156" i="10"/>
  <c r="W156" i="10" s="1"/>
  <c r="Z156" i="10"/>
  <c r="R157" i="10"/>
  <c r="X157" i="10" s="1"/>
  <c r="S157" i="10"/>
  <c r="Z157" i="10"/>
  <c r="R163" i="10"/>
  <c r="S163" i="10"/>
  <c r="X163" i="10"/>
  <c r="W163" i="10" s="1"/>
  <c r="Z163" i="10"/>
  <c r="AA163" i="10"/>
  <c r="AB163" i="10" s="1"/>
  <c r="G164" i="10"/>
  <c r="G168" i="10" s="1"/>
  <c r="H164" i="10"/>
  <c r="R165" i="10"/>
  <c r="S165" i="10"/>
  <c r="X165" i="10"/>
  <c r="W165" i="10" s="1"/>
  <c r="Z165" i="10"/>
  <c r="AA165" i="10" s="1"/>
  <c r="AB165" i="10" s="1"/>
  <c r="R166" i="10"/>
  <c r="S166" i="10" s="1"/>
  <c r="Z166" i="10"/>
  <c r="R167" i="10"/>
  <c r="S167" i="10"/>
  <c r="X167" i="10"/>
  <c r="W167" i="10" s="1"/>
  <c r="Z167" i="10"/>
  <c r="AA167" i="10" s="1"/>
  <c r="AB167" i="10" s="1"/>
  <c r="F168" i="10"/>
  <c r="R170" i="10"/>
  <c r="X170" i="10" s="1"/>
  <c r="W170" i="10" s="1"/>
  <c r="S170" i="10"/>
  <c r="Z170" i="10"/>
  <c r="R172" i="10"/>
  <c r="AA172" i="10" s="1"/>
  <c r="S172" i="10"/>
  <c r="W172" i="10"/>
  <c r="X172" i="10"/>
  <c r="Z172" i="10"/>
  <c r="R173" i="10"/>
  <c r="S173" i="10" s="1"/>
  <c r="X173" i="10"/>
  <c r="Z173" i="10"/>
  <c r="AA173" i="10"/>
  <c r="R174" i="10"/>
  <c r="AA174" i="10" s="1"/>
  <c r="AB174" i="10" s="1"/>
  <c r="X174" i="10"/>
  <c r="W174" i="10" s="1"/>
  <c r="Z174" i="10"/>
  <c r="R177" i="10"/>
  <c r="S177" i="10"/>
  <c r="X177" i="10"/>
  <c r="W177" i="10" s="1"/>
  <c r="Z177" i="10"/>
  <c r="AA177" i="10" s="1"/>
  <c r="AB177" i="10" s="1"/>
  <c r="F182" i="10"/>
  <c r="R179" i="10"/>
  <c r="S179" i="10"/>
  <c r="X179" i="10"/>
  <c r="W179" i="10" s="1"/>
  <c r="Z179" i="10"/>
  <c r="AA179" i="10"/>
  <c r="AB179" i="10" s="1"/>
  <c r="R180" i="10"/>
  <c r="S180" i="10" s="1"/>
  <c r="Z180" i="10"/>
  <c r="R181" i="10"/>
  <c r="S181" i="10"/>
  <c r="X181" i="10"/>
  <c r="W181" i="10" s="1"/>
  <c r="Z181" i="10"/>
  <c r="AA181" i="10"/>
  <c r="AB181" i="10" s="1"/>
  <c r="R184" i="10"/>
  <c r="X184" i="10" s="1"/>
  <c r="S184" i="10"/>
  <c r="Z184" i="10"/>
  <c r="G185" i="10"/>
  <c r="R186" i="10"/>
  <c r="S186" i="10"/>
  <c r="X186" i="10"/>
  <c r="W186" i="10" s="1"/>
  <c r="Z186" i="10"/>
  <c r="AB186" i="10" s="1"/>
  <c r="AA186" i="10"/>
  <c r="R187" i="10"/>
  <c r="S187" i="10" s="1"/>
  <c r="Z187" i="10"/>
  <c r="AA187" i="10" s="1"/>
  <c r="R188" i="10"/>
  <c r="AA188" i="10" s="1"/>
  <c r="S188" i="10"/>
  <c r="Z188" i="10"/>
  <c r="AB188" i="10" s="1"/>
  <c r="F189" i="10"/>
  <c r="R7" i="9"/>
  <c r="U7" i="9"/>
  <c r="W89" i="9" s="1"/>
  <c r="R9" i="9"/>
  <c r="AA9" i="9" s="1"/>
  <c r="S9" i="9"/>
  <c r="X9" i="9"/>
  <c r="W9" i="9" s="1"/>
  <c r="Z9" i="9"/>
  <c r="G10" i="9"/>
  <c r="H10" i="9" s="1"/>
  <c r="G12" i="9"/>
  <c r="H12" i="9" s="1"/>
  <c r="I12" i="9" s="1"/>
  <c r="J12" i="9"/>
  <c r="K12" i="9" s="1"/>
  <c r="L12" i="9"/>
  <c r="M12" i="9" s="1"/>
  <c r="N12" i="9" s="1"/>
  <c r="O12" i="9" s="1"/>
  <c r="P12" i="9" s="1"/>
  <c r="G13" i="9"/>
  <c r="G14" i="9"/>
  <c r="G15" i="9"/>
  <c r="G16" i="9"/>
  <c r="G17" i="9"/>
  <c r="R18" i="9"/>
  <c r="X18" i="9" s="1"/>
  <c r="W18" i="9" s="1"/>
  <c r="S18" i="9"/>
  <c r="Z18" i="9"/>
  <c r="R20" i="9"/>
  <c r="S20" i="9" s="1"/>
  <c r="Z20" i="9"/>
  <c r="G22" i="9"/>
  <c r="R23" i="9"/>
  <c r="X23" i="9" s="1"/>
  <c r="W23" i="9" s="1"/>
  <c r="S23" i="9"/>
  <c r="Z23" i="9"/>
  <c r="AA23" i="9"/>
  <c r="R24" i="9"/>
  <c r="S24" i="9" s="1"/>
  <c r="Z24" i="9"/>
  <c r="R26" i="9"/>
  <c r="X26" i="9" s="1"/>
  <c r="W26" i="9" s="1"/>
  <c r="Z26" i="9"/>
  <c r="G27" i="9"/>
  <c r="G28" i="9"/>
  <c r="H28" i="9" s="1"/>
  <c r="G29" i="9"/>
  <c r="H29" i="9" s="1"/>
  <c r="I29" i="9" s="1"/>
  <c r="J29" i="9" s="1"/>
  <c r="K29" i="9" s="1"/>
  <c r="L29" i="9" s="1"/>
  <c r="M29" i="9"/>
  <c r="N29" i="9" s="1"/>
  <c r="O29" i="9" s="1"/>
  <c r="F30" i="8"/>
  <c r="Z31" i="9"/>
  <c r="AA31" i="9" s="1"/>
  <c r="AB31" i="9" s="1"/>
  <c r="R33" i="9"/>
  <c r="S33" i="9" s="1"/>
  <c r="X33" i="9"/>
  <c r="W33" i="9" s="1"/>
  <c r="Z33" i="9"/>
  <c r="G34" i="9"/>
  <c r="G38" i="9" s="1"/>
  <c r="R35" i="9"/>
  <c r="S35" i="9"/>
  <c r="X35" i="9"/>
  <c r="W35" i="9" s="1"/>
  <c r="Z35" i="9"/>
  <c r="AA35" i="9" s="1"/>
  <c r="AB35" i="9" s="1"/>
  <c r="R36" i="9"/>
  <c r="Z36" i="9"/>
  <c r="R37" i="9"/>
  <c r="AA37" i="9" s="1"/>
  <c r="Z37" i="9"/>
  <c r="F38" i="9"/>
  <c r="R42" i="9"/>
  <c r="S42" i="9" s="1"/>
  <c r="Z42" i="9"/>
  <c r="G43" i="9"/>
  <c r="H43" i="9" s="1"/>
  <c r="H47" i="9" s="1"/>
  <c r="R44" i="9"/>
  <c r="X44" i="9" s="1"/>
  <c r="W44" i="9" s="1"/>
  <c r="Z44" i="9"/>
  <c r="R45" i="9"/>
  <c r="AA45" i="9" s="1"/>
  <c r="Z45" i="9"/>
  <c r="R46" i="9"/>
  <c r="AA46" i="9" s="1"/>
  <c r="S46" i="9"/>
  <c r="Z46" i="9"/>
  <c r="F47" i="9"/>
  <c r="R48" i="9"/>
  <c r="Z48" i="9"/>
  <c r="G51" i="9"/>
  <c r="H51" i="9" s="1"/>
  <c r="G52" i="9"/>
  <c r="H52" i="9" s="1"/>
  <c r="R53" i="9"/>
  <c r="X53" i="9" s="1"/>
  <c r="W53" i="9" s="1"/>
  <c r="S53" i="9"/>
  <c r="Z53" i="9"/>
  <c r="R58" i="9"/>
  <c r="Z58" i="9"/>
  <c r="G60" i="9"/>
  <c r="H60" i="9"/>
  <c r="R61" i="9"/>
  <c r="X61" i="9" s="1"/>
  <c r="W61" i="9" s="1"/>
  <c r="Z61" i="9"/>
  <c r="R62" i="9"/>
  <c r="X62" i="9" s="1"/>
  <c r="W62" i="9" s="1"/>
  <c r="S62" i="9"/>
  <c r="Z62" i="9"/>
  <c r="Z64" i="9"/>
  <c r="AA64" i="9" s="1"/>
  <c r="AB64" i="9"/>
  <c r="R65" i="9"/>
  <c r="S65" i="9"/>
  <c r="X65" i="9"/>
  <c r="W65" i="9" s="1"/>
  <c r="Z65" i="9"/>
  <c r="G66" i="9"/>
  <c r="G70" i="9" s="1"/>
  <c r="G67" i="9"/>
  <c r="H67" i="9" s="1"/>
  <c r="I67" i="9"/>
  <c r="J67" i="9" s="1"/>
  <c r="K67" i="9" s="1"/>
  <c r="L67" i="9" s="1"/>
  <c r="M67" i="9" s="1"/>
  <c r="N67" i="9" s="1"/>
  <c r="O67" i="9"/>
  <c r="P67" i="9" s="1"/>
  <c r="Q67" i="9" s="1"/>
  <c r="R68" i="9"/>
  <c r="X68" i="9" s="1"/>
  <c r="W68" i="9" s="1"/>
  <c r="Z68" i="9"/>
  <c r="R69" i="9"/>
  <c r="X69" i="9" s="1"/>
  <c r="W69" i="9" s="1"/>
  <c r="S69" i="9"/>
  <c r="Z69" i="9"/>
  <c r="F70" i="9"/>
  <c r="Z71" i="9"/>
  <c r="R72" i="9"/>
  <c r="S72" i="9" s="1"/>
  <c r="Z72" i="9"/>
  <c r="G73" i="9"/>
  <c r="G77" i="9" s="1"/>
  <c r="H73" i="9"/>
  <c r="R74" i="9"/>
  <c r="S74" i="9" s="1"/>
  <c r="Z74" i="9"/>
  <c r="AA74" i="9"/>
  <c r="AB74" i="9" s="1"/>
  <c r="R75" i="9"/>
  <c r="AA75" i="9" s="1"/>
  <c r="AB75" i="9" s="1"/>
  <c r="S75" i="9"/>
  <c r="Z75" i="9"/>
  <c r="R76" i="9"/>
  <c r="X76" i="9" s="1"/>
  <c r="W76" i="9" s="1"/>
  <c r="S76" i="9"/>
  <c r="Z76" i="9"/>
  <c r="F77" i="9"/>
  <c r="Z78" i="9"/>
  <c r="AA78" i="9" s="1"/>
  <c r="R79" i="9"/>
  <c r="S79" i="9" s="1"/>
  <c r="X79" i="9"/>
  <c r="W79" i="9" s="1"/>
  <c r="Z79" i="9"/>
  <c r="G80" i="9"/>
  <c r="H80" i="9"/>
  <c r="G81" i="9"/>
  <c r="H81" i="9" s="1"/>
  <c r="I81" i="9" s="1"/>
  <c r="J81" i="9" s="1"/>
  <c r="R82" i="9"/>
  <c r="S82" i="9" s="1"/>
  <c r="Z82" i="9"/>
  <c r="R83" i="9"/>
  <c r="Z83" i="9"/>
  <c r="AA83" i="9"/>
  <c r="F84" i="9"/>
  <c r="R89" i="9"/>
  <c r="X89" i="9" s="1"/>
  <c r="S89" i="9"/>
  <c r="Z89" i="9"/>
  <c r="AA89" i="9" s="1"/>
  <c r="G90" i="9"/>
  <c r="H90" i="9" s="1"/>
  <c r="I90" i="9" s="1"/>
  <c r="G91" i="9"/>
  <c r="H91" i="9"/>
  <c r="I91" i="9" s="1"/>
  <c r="J91" i="9" s="1"/>
  <c r="R92" i="9"/>
  <c r="X92" i="9" s="1"/>
  <c r="W92" i="9" s="1"/>
  <c r="Z92" i="9"/>
  <c r="R93" i="9"/>
  <c r="X93" i="9" s="1"/>
  <c r="S93" i="9"/>
  <c r="W93" i="9"/>
  <c r="Z93" i="9"/>
  <c r="AA93" i="9" s="1"/>
  <c r="AB93" i="9" s="1"/>
  <c r="F94" i="9"/>
  <c r="F103" i="9" s="1"/>
  <c r="G94" i="9"/>
  <c r="R96" i="9"/>
  <c r="S96" i="9"/>
  <c r="X96" i="9"/>
  <c r="Z96" i="9"/>
  <c r="AA96" i="9" s="1"/>
  <c r="F101" i="9"/>
  <c r="G97" i="9"/>
  <c r="R98" i="9"/>
  <c r="X98" i="9" s="1"/>
  <c r="W98" i="9" s="1"/>
  <c r="Z98" i="9"/>
  <c r="R99" i="9"/>
  <c r="AA99" i="9" s="1"/>
  <c r="S99" i="9"/>
  <c r="X99" i="9"/>
  <c r="W99" i="9" s="1"/>
  <c r="Z99" i="9"/>
  <c r="R100" i="9"/>
  <c r="Z100" i="9"/>
  <c r="R106" i="9"/>
  <c r="X106" i="9" s="1"/>
  <c r="Z106" i="9"/>
  <c r="AA106" i="9" s="1"/>
  <c r="G108" i="9"/>
  <c r="H108" i="9" s="1"/>
  <c r="I108" i="9" s="1"/>
  <c r="J108" i="9" s="1"/>
  <c r="K108" i="9" s="1"/>
  <c r="L108" i="9" s="1"/>
  <c r="M108" i="9" s="1"/>
  <c r="N108" i="9" s="1"/>
  <c r="O108" i="9" s="1"/>
  <c r="P108" i="9" s="1"/>
  <c r="Q108" i="9" s="1"/>
  <c r="R109" i="9"/>
  <c r="Z109" i="9"/>
  <c r="R110" i="9"/>
  <c r="S110" i="9"/>
  <c r="Z110" i="9"/>
  <c r="R113" i="9"/>
  <c r="X113" i="9"/>
  <c r="Z113" i="9"/>
  <c r="AA113" i="9"/>
  <c r="AB113" i="9" s="1"/>
  <c r="R116" i="9"/>
  <c r="S116" i="9" s="1"/>
  <c r="X116" i="9"/>
  <c r="W116" i="9" s="1"/>
  <c r="Z116" i="9"/>
  <c r="AA116" i="9"/>
  <c r="AB116" i="9" s="1"/>
  <c r="R117" i="9"/>
  <c r="S117" i="9" s="1"/>
  <c r="Z117" i="9"/>
  <c r="R123" i="9"/>
  <c r="Z123" i="9"/>
  <c r="G126" i="9"/>
  <c r="H126" i="9" s="1"/>
  <c r="I126" i="9" s="1"/>
  <c r="J126" i="9" s="1"/>
  <c r="K126" i="9" s="1"/>
  <c r="G128" i="9"/>
  <c r="H128" i="9"/>
  <c r="F130" i="9"/>
  <c r="R132" i="9"/>
  <c r="Z132" i="9"/>
  <c r="G134" i="9"/>
  <c r="H134" i="9" s="1"/>
  <c r="I134" i="9"/>
  <c r="J134" i="9" s="1"/>
  <c r="K134" i="9" s="1"/>
  <c r="L134" i="9" s="1"/>
  <c r="R135" i="9"/>
  <c r="Z135" i="9"/>
  <c r="AA135" i="9" s="1"/>
  <c r="AB135" i="9" s="1"/>
  <c r="R136" i="9"/>
  <c r="Z136" i="9"/>
  <c r="R139" i="9"/>
  <c r="S139" i="9"/>
  <c r="X139" i="9"/>
  <c r="Z139" i="9"/>
  <c r="AA139" i="9" s="1"/>
  <c r="G141" i="9"/>
  <c r="G142" i="9"/>
  <c r="H142" i="9" s="1"/>
  <c r="I142" i="9" s="1"/>
  <c r="J142" i="9" s="1"/>
  <c r="K142" i="9" s="1"/>
  <c r="L142" i="9" s="1"/>
  <c r="M142" i="9" s="1"/>
  <c r="N142" i="9" s="1"/>
  <c r="O142" i="9" s="1"/>
  <c r="P142" i="9" s="1"/>
  <c r="Q142" i="9" s="1"/>
  <c r="R143" i="9"/>
  <c r="S143" i="9" s="1"/>
  <c r="X143" i="9"/>
  <c r="W143" i="9" s="1"/>
  <c r="Z143" i="9"/>
  <c r="R146" i="9"/>
  <c r="S146" i="9"/>
  <c r="X146" i="9"/>
  <c r="Z146" i="9"/>
  <c r="G148" i="9"/>
  <c r="H148" i="9" s="1"/>
  <c r="I148" i="9" s="1"/>
  <c r="J148" i="9" s="1"/>
  <c r="K148" i="9" s="1"/>
  <c r="L148" i="9" s="1"/>
  <c r="M148" i="9" s="1"/>
  <c r="N148" i="9" s="1"/>
  <c r="R149" i="9"/>
  <c r="X149" i="9" s="1"/>
  <c r="W149" i="9" s="1"/>
  <c r="S149" i="9"/>
  <c r="Z149" i="9"/>
  <c r="R150" i="9"/>
  <c r="S150" i="9" s="1"/>
  <c r="Z150" i="9"/>
  <c r="F151" i="9"/>
  <c r="R153" i="9"/>
  <c r="S153" i="9" s="1"/>
  <c r="Z153" i="9"/>
  <c r="G155" i="9"/>
  <c r="H155" i="9"/>
  <c r="I155" i="9" s="1"/>
  <c r="J155" i="9" s="1"/>
  <c r="K155" i="9" s="1"/>
  <c r="L155" i="9" s="1"/>
  <c r="R156" i="9"/>
  <c r="S156" i="9"/>
  <c r="X156" i="9"/>
  <c r="W156" i="9" s="1"/>
  <c r="Z156" i="9"/>
  <c r="AA156" i="9" s="1"/>
  <c r="R157" i="9"/>
  <c r="S157" i="9" s="1"/>
  <c r="Z157" i="9"/>
  <c r="R163" i="9"/>
  <c r="S163" i="9" s="1"/>
  <c r="X163" i="9"/>
  <c r="Z163" i="9"/>
  <c r="G164" i="9"/>
  <c r="R165" i="9"/>
  <c r="S165" i="9"/>
  <c r="Z165" i="9"/>
  <c r="R166" i="9"/>
  <c r="AA166" i="9" s="1"/>
  <c r="AB166" i="9" s="1"/>
  <c r="S166" i="9"/>
  <c r="X166" i="9"/>
  <c r="W166" i="9" s="1"/>
  <c r="Z166" i="9"/>
  <c r="R167" i="9"/>
  <c r="X167" i="9"/>
  <c r="Z167" i="9"/>
  <c r="F168" i="9"/>
  <c r="R170" i="9"/>
  <c r="S170" i="9" s="1"/>
  <c r="Z170" i="9"/>
  <c r="AB170" i="9" s="1"/>
  <c r="AA170" i="9"/>
  <c r="G171" i="9"/>
  <c r="R172" i="9"/>
  <c r="S172" i="9" s="1"/>
  <c r="X172" i="9"/>
  <c r="Z172" i="9"/>
  <c r="R173" i="9"/>
  <c r="S173" i="9" s="1"/>
  <c r="Z173" i="9"/>
  <c r="R174" i="9"/>
  <c r="S174" i="9" s="1"/>
  <c r="Z174" i="9"/>
  <c r="F175" i="9"/>
  <c r="R177" i="9"/>
  <c r="X177" i="9"/>
  <c r="Z177" i="9"/>
  <c r="F182" i="9"/>
  <c r="R179" i="9"/>
  <c r="S179" i="9" s="1"/>
  <c r="X179" i="9"/>
  <c r="W179" i="9" s="1"/>
  <c r="Z179" i="9"/>
  <c r="R180" i="9"/>
  <c r="S180" i="9" s="1"/>
  <c r="Z180" i="9"/>
  <c r="R181" i="9"/>
  <c r="X181" i="9"/>
  <c r="W181" i="9" s="1"/>
  <c r="Z181" i="9"/>
  <c r="R184" i="9"/>
  <c r="Z184" i="9"/>
  <c r="R186" i="9"/>
  <c r="AA186" i="9" s="1"/>
  <c r="X186" i="9"/>
  <c r="W186" i="9" s="1"/>
  <c r="Z186" i="9"/>
  <c r="R187" i="9"/>
  <c r="S187" i="9" s="1"/>
  <c r="Z187" i="9"/>
  <c r="AA187" i="9" s="1"/>
  <c r="AB187" i="9"/>
  <c r="R188" i="9"/>
  <c r="Z188" i="9"/>
  <c r="F7" i="8"/>
  <c r="G7" i="8"/>
  <c r="H7" i="8"/>
  <c r="I7" i="8"/>
  <c r="J7" i="8"/>
  <c r="K7" i="8"/>
  <c r="L7" i="8"/>
  <c r="M7" i="8"/>
  <c r="N7" i="8"/>
  <c r="O7" i="8"/>
  <c r="P7" i="8"/>
  <c r="Q7" i="8"/>
  <c r="F9" i="8"/>
  <c r="G9" i="8"/>
  <c r="H9" i="8"/>
  <c r="I9" i="8"/>
  <c r="J9" i="8"/>
  <c r="K9" i="8"/>
  <c r="L9" i="8"/>
  <c r="M9" i="8"/>
  <c r="N9" i="8"/>
  <c r="O9" i="8"/>
  <c r="P9" i="8"/>
  <c r="Q9" i="8"/>
  <c r="Z9" i="8"/>
  <c r="C10" i="8"/>
  <c r="D10" i="8"/>
  <c r="E10" i="8"/>
  <c r="F10" i="8"/>
  <c r="C11" i="8"/>
  <c r="D11" i="8"/>
  <c r="E11" i="8"/>
  <c r="C12" i="8"/>
  <c r="D12" i="8"/>
  <c r="E12" i="8"/>
  <c r="Z12" i="8" s="1"/>
  <c r="F12" i="8"/>
  <c r="C13" i="8"/>
  <c r="E13" i="8"/>
  <c r="F13" i="8"/>
  <c r="G13" i="8"/>
  <c r="Z13" i="8"/>
  <c r="C14" i="8"/>
  <c r="D14" i="8"/>
  <c r="E14" i="8"/>
  <c r="Z14" i="8" s="1"/>
  <c r="F14" i="8"/>
  <c r="C15" i="8"/>
  <c r="D15" i="8"/>
  <c r="E15" i="8"/>
  <c r="F15" i="8"/>
  <c r="Z15" i="8"/>
  <c r="C16" i="8"/>
  <c r="C16" i="9" s="1"/>
  <c r="D16" i="8"/>
  <c r="E16" i="8"/>
  <c r="F16" i="8"/>
  <c r="C17" i="8"/>
  <c r="D17" i="8"/>
  <c r="E17" i="8"/>
  <c r="F17" i="8"/>
  <c r="F18" i="8"/>
  <c r="G18" i="8"/>
  <c r="H18" i="8"/>
  <c r="I18" i="8"/>
  <c r="J18" i="8"/>
  <c r="K18" i="8"/>
  <c r="L18" i="8"/>
  <c r="M18" i="8"/>
  <c r="N18" i="8"/>
  <c r="O18" i="8"/>
  <c r="P18" i="8"/>
  <c r="Q18" i="8"/>
  <c r="Z18" i="8"/>
  <c r="F20" i="8"/>
  <c r="G20" i="8"/>
  <c r="H20" i="8"/>
  <c r="I20" i="8"/>
  <c r="J20" i="8"/>
  <c r="K20" i="8"/>
  <c r="L20" i="8"/>
  <c r="M20" i="8"/>
  <c r="N20" i="8"/>
  <c r="O20" i="8"/>
  <c r="P20" i="8"/>
  <c r="Q20" i="8"/>
  <c r="Z20" i="8"/>
  <c r="C21" i="8"/>
  <c r="D21" i="8"/>
  <c r="E21" i="8"/>
  <c r="F21" i="8"/>
  <c r="Z21" i="8"/>
  <c r="C22" i="8"/>
  <c r="D22" i="8"/>
  <c r="E22" i="8"/>
  <c r="Z22" i="8" s="1"/>
  <c r="F22" i="8"/>
  <c r="F23" i="8"/>
  <c r="G23" i="8"/>
  <c r="H23" i="8"/>
  <c r="I23" i="8"/>
  <c r="J23" i="8"/>
  <c r="K23" i="8"/>
  <c r="L23" i="8"/>
  <c r="M23" i="8"/>
  <c r="N23" i="8"/>
  <c r="O23" i="8"/>
  <c r="P23" i="8"/>
  <c r="Q23" i="8"/>
  <c r="Z23" i="8"/>
  <c r="F24" i="8"/>
  <c r="G24" i="8"/>
  <c r="H24" i="8"/>
  <c r="I24" i="8"/>
  <c r="J24" i="8"/>
  <c r="K24" i="8"/>
  <c r="L24" i="8"/>
  <c r="M24" i="8"/>
  <c r="N24" i="8"/>
  <c r="O24" i="8"/>
  <c r="P24" i="8"/>
  <c r="Q24" i="8"/>
  <c r="Z24" i="8"/>
  <c r="F26" i="8"/>
  <c r="G26" i="8"/>
  <c r="H26" i="8"/>
  <c r="I26" i="8"/>
  <c r="J26" i="8"/>
  <c r="K26" i="8"/>
  <c r="L26" i="8"/>
  <c r="M26" i="8"/>
  <c r="N26" i="8"/>
  <c r="O26" i="8"/>
  <c r="P26" i="8"/>
  <c r="Q26" i="8"/>
  <c r="Z26" i="8"/>
  <c r="C27" i="8"/>
  <c r="E27" i="8"/>
  <c r="F27" i="8"/>
  <c r="C28" i="8"/>
  <c r="C28" i="9" s="1"/>
  <c r="D28" i="8"/>
  <c r="E28" i="8"/>
  <c r="F28" i="8"/>
  <c r="C29" i="8"/>
  <c r="D29" i="8"/>
  <c r="E29" i="8"/>
  <c r="E29" i="10" s="1"/>
  <c r="Z29" i="10" s="1"/>
  <c r="F29" i="8"/>
  <c r="C30" i="8"/>
  <c r="C30" i="9" s="1"/>
  <c r="E30" i="8"/>
  <c r="F31" i="8"/>
  <c r="G31" i="8"/>
  <c r="H31" i="8"/>
  <c r="I31" i="8"/>
  <c r="J31" i="8"/>
  <c r="K31" i="8"/>
  <c r="L31" i="8"/>
  <c r="M31" i="8"/>
  <c r="N31" i="8"/>
  <c r="O31" i="8"/>
  <c r="P31" i="8"/>
  <c r="Q31" i="8"/>
  <c r="Z31" i="8"/>
  <c r="F33" i="8"/>
  <c r="G33" i="8"/>
  <c r="H33" i="8"/>
  <c r="I33" i="8"/>
  <c r="J33" i="8"/>
  <c r="K33" i="8"/>
  <c r="L33" i="8"/>
  <c r="M33" i="8"/>
  <c r="N33" i="8"/>
  <c r="O33" i="8"/>
  <c r="P33" i="8"/>
  <c r="Q33" i="8"/>
  <c r="Z33" i="8"/>
  <c r="C34" i="8"/>
  <c r="C34" i="9" s="1"/>
  <c r="D34" i="8"/>
  <c r="E34" i="8"/>
  <c r="F34" i="8"/>
  <c r="F35" i="8"/>
  <c r="G35" i="8"/>
  <c r="H35" i="8"/>
  <c r="I35" i="8"/>
  <c r="J35" i="8"/>
  <c r="K35" i="8"/>
  <c r="L35" i="8"/>
  <c r="M35" i="8"/>
  <c r="N35" i="8"/>
  <c r="O35" i="8"/>
  <c r="P35" i="8"/>
  <c r="Q35" i="8"/>
  <c r="Z35" i="8"/>
  <c r="F36" i="8"/>
  <c r="G36" i="8"/>
  <c r="H36" i="8"/>
  <c r="I36" i="8"/>
  <c r="J36" i="8"/>
  <c r="K36" i="8"/>
  <c r="L36" i="8"/>
  <c r="M36" i="8"/>
  <c r="N36" i="8"/>
  <c r="O36" i="8"/>
  <c r="P36" i="8"/>
  <c r="Q36" i="8"/>
  <c r="Z36" i="8"/>
  <c r="F37" i="8"/>
  <c r="G37" i="8"/>
  <c r="H37" i="8"/>
  <c r="I37" i="8"/>
  <c r="J37" i="8"/>
  <c r="K37" i="8"/>
  <c r="L37" i="8"/>
  <c r="M37" i="8"/>
  <c r="N37" i="8"/>
  <c r="O37" i="8"/>
  <c r="P37" i="8"/>
  <c r="Q37" i="8"/>
  <c r="Z37" i="8"/>
  <c r="F42" i="8"/>
  <c r="G42" i="8"/>
  <c r="H42" i="8"/>
  <c r="I42" i="8"/>
  <c r="J42" i="8"/>
  <c r="K42" i="8"/>
  <c r="L42" i="8"/>
  <c r="M42" i="8"/>
  <c r="N42" i="8"/>
  <c r="O42" i="8"/>
  <c r="P42" i="8"/>
  <c r="Q42" i="8"/>
  <c r="Z42" i="8"/>
  <c r="C43" i="8"/>
  <c r="D43" i="8"/>
  <c r="E43" i="8"/>
  <c r="E43" i="9" s="1"/>
  <c r="Z43" i="9" s="1"/>
  <c r="F43" i="8"/>
  <c r="F44" i="8"/>
  <c r="G44" i="8"/>
  <c r="H44" i="8"/>
  <c r="I44" i="8"/>
  <c r="J44" i="8"/>
  <c r="K44" i="8"/>
  <c r="L44" i="8"/>
  <c r="M44" i="8"/>
  <c r="N44" i="8"/>
  <c r="O44" i="8"/>
  <c r="P44" i="8"/>
  <c r="Q44" i="8"/>
  <c r="Z44" i="8"/>
  <c r="F45" i="8"/>
  <c r="G45" i="8"/>
  <c r="H45" i="8"/>
  <c r="I45" i="8"/>
  <c r="J45" i="8"/>
  <c r="K45" i="8"/>
  <c r="L45" i="8"/>
  <c r="M45" i="8"/>
  <c r="N45" i="8"/>
  <c r="O45" i="8"/>
  <c r="P45" i="8"/>
  <c r="Q45" i="8"/>
  <c r="Z45" i="8"/>
  <c r="F46" i="8"/>
  <c r="G46" i="8"/>
  <c r="H46" i="8"/>
  <c r="I46" i="8"/>
  <c r="J46" i="8"/>
  <c r="K46" i="8"/>
  <c r="L46" i="8"/>
  <c r="M46" i="8"/>
  <c r="N46" i="8"/>
  <c r="O46" i="8"/>
  <c r="P46" i="8"/>
  <c r="Q46" i="8"/>
  <c r="Z46" i="8"/>
  <c r="F48" i="8"/>
  <c r="G48" i="8"/>
  <c r="H48" i="8"/>
  <c r="I48" i="8"/>
  <c r="J48" i="8"/>
  <c r="K48" i="8"/>
  <c r="L48" i="8"/>
  <c r="M48" i="8"/>
  <c r="N48" i="8"/>
  <c r="O48" i="8"/>
  <c r="P48" i="8"/>
  <c r="Q48" i="8"/>
  <c r="Z48" i="8"/>
  <c r="C49" i="8"/>
  <c r="E49" i="8"/>
  <c r="Z49" i="8" s="1"/>
  <c r="C50" i="8"/>
  <c r="E50" i="8"/>
  <c r="Z50" i="8" s="1"/>
  <c r="F50" i="8"/>
  <c r="C51" i="8"/>
  <c r="D51" i="8"/>
  <c r="E51" i="8"/>
  <c r="E51" i="9" s="1"/>
  <c r="Z51" i="9" s="1"/>
  <c r="F51" i="8"/>
  <c r="C52" i="8"/>
  <c r="D52" i="8"/>
  <c r="E52" i="8"/>
  <c r="F52" i="8"/>
  <c r="F53" i="8"/>
  <c r="G53" i="8"/>
  <c r="H53" i="8"/>
  <c r="I53" i="8"/>
  <c r="J53" i="8"/>
  <c r="K53" i="8"/>
  <c r="L53" i="8"/>
  <c r="M53" i="8"/>
  <c r="N53" i="8"/>
  <c r="O53" i="8"/>
  <c r="P53" i="8"/>
  <c r="Q53" i="8"/>
  <c r="Z53" i="8"/>
  <c r="F58" i="8"/>
  <c r="G58" i="8"/>
  <c r="H58" i="8"/>
  <c r="I58" i="8"/>
  <c r="J58" i="8"/>
  <c r="K58" i="8"/>
  <c r="L58" i="8"/>
  <c r="M58" i="8"/>
  <c r="N58" i="8"/>
  <c r="O58" i="8"/>
  <c r="P58" i="8"/>
  <c r="Q58" i="8"/>
  <c r="Z58" i="8"/>
  <c r="C59" i="8"/>
  <c r="D59" i="8"/>
  <c r="E59" i="8"/>
  <c r="F59" i="8"/>
  <c r="C60" i="8"/>
  <c r="D60" i="8"/>
  <c r="E60" i="8"/>
  <c r="F60" i="8"/>
  <c r="F61" i="8"/>
  <c r="G61" i="8"/>
  <c r="H61" i="8"/>
  <c r="I61" i="8"/>
  <c r="J61" i="8"/>
  <c r="K61" i="8"/>
  <c r="L61" i="8"/>
  <c r="M61" i="8"/>
  <c r="N61" i="8"/>
  <c r="O61" i="8"/>
  <c r="P61" i="8"/>
  <c r="Q61" i="8"/>
  <c r="Z61" i="8"/>
  <c r="F62" i="8"/>
  <c r="G62" i="8"/>
  <c r="H62" i="8"/>
  <c r="I62" i="8"/>
  <c r="J62" i="8"/>
  <c r="K62" i="8"/>
  <c r="L62" i="8"/>
  <c r="M62" i="8"/>
  <c r="N62" i="8"/>
  <c r="O62" i="8"/>
  <c r="P62" i="8"/>
  <c r="Q62" i="8"/>
  <c r="Z62" i="8"/>
  <c r="F65" i="8"/>
  <c r="G65" i="8"/>
  <c r="H65" i="8"/>
  <c r="I65" i="8"/>
  <c r="J65" i="8"/>
  <c r="K65" i="8"/>
  <c r="L65" i="8"/>
  <c r="M65" i="8"/>
  <c r="N65" i="8"/>
  <c r="O65" i="8"/>
  <c r="P65" i="8"/>
  <c r="Q65" i="8"/>
  <c r="Z65" i="8"/>
  <c r="C66" i="8"/>
  <c r="D66" i="8"/>
  <c r="E66" i="8"/>
  <c r="F66" i="8"/>
  <c r="C67" i="8"/>
  <c r="D67" i="8"/>
  <c r="E67" i="8"/>
  <c r="F67" i="8"/>
  <c r="F68" i="8"/>
  <c r="G68" i="8"/>
  <c r="H68" i="8"/>
  <c r="I68" i="8"/>
  <c r="J68" i="8"/>
  <c r="K68" i="8"/>
  <c r="L68" i="8"/>
  <c r="M68" i="8"/>
  <c r="N68" i="8"/>
  <c r="O68" i="8"/>
  <c r="P68" i="8"/>
  <c r="Q68" i="8"/>
  <c r="Z68" i="8"/>
  <c r="F69" i="8"/>
  <c r="G69" i="8"/>
  <c r="H69" i="8"/>
  <c r="I69" i="8"/>
  <c r="J69" i="8"/>
  <c r="K69" i="8"/>
  <c r="L69" i="8"/>
  <c r="M69" i="8"/>
  <c r="N69" i="8"/>
  <c r="O69" i="8"/>
  <c r="P69" i="8"/>
  <c r="Q69" i="8"/>
  <c r="Z69" i="8"/>
  <c r="F72" i="8"/>
  <c r="G72" i="8"/>
  <c r="H72" i="8"/>
  <c r="I72" i="8"/>
  <c r="J72" i="8"/>
  <c r="K72" i="8"/>
  <c r="L72" i="8"/>
  <c r="M72" i="8"/>
  <c r="N72" i="8"/>
  <c r="O72" i="8"/>
  <c r="P72" i="8"/>
  <c r="Q72" i="8"/>
  <c r="Z72" i="8"/>
  <c r="C73" i="8"/>
  <c r="D73" i="8"/>
  <c r="E73" i="8"/>
  <c r="F73" i="8"/>
  <c r="F74" i="8"/>
  <c r="G74" i="8"/>
  <c r="H74" i="8"/>
  <c r="I74" i="8"/>
  <c r="J74" i="8"/>
  <c r="K74" i="8"/>
  <c r="L74" i="8"/>
  <c r="M74" i="8"/>
  <c r="N74" i="8"/>
  <c r="O74" i="8"/>
  <c r="P74" i="8"/>
  <c r="Q74" i="8"/>
  <c r="Z74" i="8"/>
  <c r="F75" i="8"/>
  <c r="G75" i="8"/>
  <c r="H75" i="8"/>
  <c r="I75" i="8"/>
  <c r="J75" i="8"/>
  <c r="K75" i="8"/>
  <c r="L75" i="8"/>
  <c r="M75" i="8"/>
  <c r="N75" i="8"/>
  <c r="O75" i="8"/>
  <c r="P75" i="8"/>
  <c r="Q75" i="8"/>
  <c r="Z75" i="8"/>
  <c r="F76" i="8"/>
  <c r="G76" i="8"/>
  <c r="H76" i="8"/>
  <c r="I76" i="8"/>
  <c r="J76" i="8"/>
  <c r="K76" i="8"/>
  <c r="L76" i="8"/>
  <c r="M76" i="8"/>
  <c r="N76" i="8"/>
  <c r="O76" i="8"/>
  <c r="P76" i="8"/>
  <c r="Q76" i="8"/>
  <c r="Z76" i="8"/>
  <c r="F79" i="8"/>
  <c r="G79" i="8"/>
  <c r="H79" i="8"/>
  <c r="I79" i="8"/>
  <c r="J79" i="8"/>
  <c r="K79" i="8"/>
  <c r="L79" i="8"/>
  <c r="M79" i="8"/>
  <c r="N79" i="8"/>
  <c r="O79" i="8"/>
  <c r="P79" i="8"/>
  <c r="Q79" i="8"/>
  <c r="Z79" i="8"/>
  <c r="C80" i="8"/>
  <c r="D80" i="8"/>
  <c r="E80" i="8"/>
  <c r="F80" i="8"/>
  <c r="C81" i="8"/>
  <c r="D81" i="8"/>
  <c r="E81" i="8"/>
  <c r="F81" i="8"/>
  <c r="Z81" i="8"/>
  <c r="F82" i="8"/>
  <c r="G82" i="8"/>
  <c r="H82" i="8"/>
  <c r="I82" i="8"/>
  <c r="J82" i="8"/>
  <c r="K82" i="8"/>
  <c r="L82" i="8"/>
  <c r="M82" i="8"/>
  <c r="N82" i="8"/>
  <c r="O82" i="8"/>
  <c r="P82" i="8"/>
  <c r="Q82" i="8"/>
  <c r="Z82" i="8"/>
  <c r="F83" i="8"/>
  <c r="G83" i="8"/>
  <c r="H83" i="8"/>
  <c r="I83" i="8"/>
  <c r="J83" i="8"/>
  <c r="K83" i="8"/>
  <c r="L83" i="8"/>
  <c r="M83" i="8"/>
  <c r="N83" i="8"/>
  <c r="O83" i="8"/>
  <c r="P83" i="8"/>
  <c r="Q83" i="8"/>
  <c r="Z83" i="8"/>
  <c r="F89" i="8"/>
  <c r="G89" i="8"/>
  <c r="H89" i="8"/>
  <c r="I89" i="8"/>
  <c r="J89" i="8"/>
  <c r="K89" i="8"/>
  <c r="L89" i="8"/>
  <c r="M89" i="8"/>
  <c r="N89" i="8"/>
  <c r="O89" i="8"/>
  <c r="P89" i="8"/>
  <c r="Q89" i="8"/>
  <c r="Z89" i="8"/>
  <c r="C90" i="8"/>
  <c r="D90" i="8"/>
  <c r="E90" i="8"/>
  <c r="F90" i="8"/>
  <c r="C91" i="8"/>
  <c r="D91" i="8"/>
  <c r="E91" i="8"/>
  <c r="Z91" i="8" s="1"/>
  <c r="F91" i="8"/>
  <c r="F92" i="8"/>
  <c r="G92" i="8"/>
  <c r="H92" i="8"/>
  <c r="I92" i="8"/>
  <c r="J92" i="8"/>
  <c r="K92" i="8"/>
  <c r="L92" i="8"/>
  <c r="M92" i="8"/>
  <c r="N92" i="8"/>
  <c r="O92" i="8"/>
  <c r="P92" i="8"/>
  <c r="Q92" i="8"/>
  <c r="Z92" i="8"/>
  <c r="F93" i="8"/>
  <c r="G93" i="8"/>
  <c r="H93" i="8"/>
  <c r="I93" i="8"/>
  <c r="J93" i="8"/>
  <c r="K93" i="8"/>
  <c r="L93" i="8"/>
  <c r="M93" i="8"/>
  <c r="N93" i="8"/>
  <c r="O93" i="8"/>
  <c r="P93" i="8"/>
  <c r="Q93" i="8"/>
  <c r="Z93" i="8"/>
  <c r="F96" i="8"/>
  <c r="G96" i="8"/>
  <c r="H96" i="8"/>
  <c r="I96" i="8"/>
  <c r="J96" i="8"/>
  <c r="K96" i="8"/>
  <c r="L96" i="8"/>
  <c r="M96" i="8"/>
  <c r="N96" i="8"/>
  <c r="O96" i="8"/>
  <c r="P96" i="8"/>
  <c r="Q96" i="8"/>
  <c r="Z96" i="8"/>
  <c r="C97" i="8"/>
  <c r="D97" i="8"/>
  <c r="E97" i="8"/>
  <c r="Z97" i="8" s="1"/>
  <c r="F97" i="8"/>
  <c r="F98" i="8"/>
  <c r="G98" i="8"/>
  <c r="H98" i="8"/>
  <c r="I98" i="8"/>
  <c r="J98" i="8"/>
  <c r="K98" i="8"/>
  <c r="L98" i="8"/>
  <c r="M98" i="8"/>
  <c r="N98" i="8"/>
  <c r="O98" i="8"/>
  <c r="P98" i="8"/>
  <c r="Q98" i="8"/>
  <c r="Z98" i="8"/>
  <c r="F99" i="8"/>
  <c r="G99" i="8"/>
  <c r="H99" i="8"/>
  <c r="I99" i="8"/>
  <c r="J99" i="8"/>
  <c r="K99" i="8"/>
  <c r="L99" i="8"/>
  <c r="M99" i="8"/>
  <c r="N99" i="8"/>
  <c r="O99" i="8"/>
  <c r="P99" i="8"/>
  <c r="Q99" i="8"/>
  <c r="Z99" i="8"/>
  <c r="F100" i="8"/>
  <c r="G100" i="8"/>
  <c r="H100" i="8"/>
  <c r="I100" i="8"/>
  <c r="J100" i="8"/>
  <c r="K100" i="8"/>
  <c r="L100" i="8"/>
  <c r="M100" i="8"/>
  <c r="N100" i="8"/>
  <c r="O100" i="8"/>
  <c r="P100" i="8"/>
  <c r="Q100" i="8"/>
  <c r="Z100" i="8"/>
  <c r="F106" i="8"/>
  <c r="G106" i="8"/>
  <c r="H106" i="8"/>
  <c r="I106" i="8"/>
  <c r="J106" i="8"/>
  <c r="K106" i="8"/>
  <c r="L106" i="8"/>
  <c r="M106" i="8"/>
  <c r="N106" i="8"/>
  <c r="O106" i="8"/>
  <c r="P106" i="8"/>
  <c r="Q106" i="8"/>
  <c r="Z106" i="8"/>
  <c r="C107" i="8"/>
  <c r="D107" i="8"/>
  <c r="E107" i="8"/>
  <c r="F107" i="8"/>
  <c r="C108" i="8"/>
  <c r="D108" i="8"/>
  <c r="E108" i="8"/>
  <c r="F108" i="8"/>
  <c r="F109" i="8"/>
  <c r="G109" i="8"/>
  <c r="H109" i="8"/>
  <c r="I109" i="8"/>
  <c r="J109" i="8"/>
  <c r="K109" i="8"/>
  <c r="L109" i="8"/>
  <c r="M109" i="8"/>
  <c r="N109" i="8"/>
  <c r="O109" i="8"/>
  <c r="P109" i="8"/>
  <c r="Q109" i="8"/>
  <c r="Z109" i="8"/>
  <c r="F110" i="8"/>
  <c r="G110" i="8"/>
  <c r="H110" i="8"/>
  <c r="I110" i="8"/>
  <c r="J110" i="8"/>
  <c r="K110" i="8"/>
  <c r="L110" i="8"/>
  <c r="M110" i="8"/>
  <c r="N110" i="8"/>
  <c r="O110" i="8"/>
  <c r="P110" i="8"/>
  <c r="Q110" i="8"/>
  <c r="Z110" i="8"/>
  <c r="F113" i="8"/>
  <c r="G113" i="8"/>
  <c r="H113" i="8"/>
  <c r="I113" i="8"/>
  <c r="J113" i="8"/>
  <c r="K113" i="8"/>
  <c r="L113" i="8"/>
  <c r="M113" i="8"/>
  <c r="N113" i="8"/>
  <c r="O113" i="8"/>
  <c r="P113" i="8"/>
  <c r="Q113" i="8"/>
  <c r="Z113" i="8"/>
  <c r="C114" i="8"/>
  <c r="D114" i="8"/>
  <c r="E114" i="8"/>
  <c r="C115" i="8"/>
  <c r="D115" i="8"/>
  <c r="E115" i="8"/>
  <c r="F115" i="8"/>
  <c r="F116" i="8"/>
  <c r="G116" i="8"/>
  <c r="H116" i="8"/>
  <c r="I116" i="8"/>
  <c r="J116" i="8"/>
  <c r="K116" i="8"/>
  <c r="L116" i="8"/>
  <c r="M116" i="8"/>
  <c r="N116" i="8"/>
  <c r="O116" i="8"/>
  <c r="P116" i="8"/>
  <c r="Q116" i="8"/>
  <c r="Z116" i="8"/>
  <c r="F117" i="8"/>
  <c r="G117" i="8"/>
  <c r="H117" i="8"/>
  <c r="I117" i="8"/>
  <c r="J117" i="8"/>
  <c r="K117" i="8"/>
  <c r="L117" i="8"/>
  <c r="M117" i="8"/>
  <c r="N117" i="8"/>
  <c r="O117" i="8"/>
  <c r="P117" i="8"/>
  <c r="Q117" i="8"/>
  <c r="Z117" i="8"/>
  <c r="F123" i="8"/>
  <c r="G123" i="8"/>
  <c r="H123" i="8"/>
  <c r="I123" i="8"/>
  <c r="J123" i="8"/>
  <c r="K123" i="8"/>
  <c r="L123" i="8"/>
  <c r="M123" i="8"/>
  <c r="N123" i="8"/>
  <c r="O123" i="8"/>
  <c r="P123" i="8"/>
  <c r="Q123" i="8"/>
  <c r="Z123" i="8"/>
  <c r="C124" i="8"/>
  <c r="D124" i="8"/>
  <c r="E124" i="8"/>
  <c r="F124" i="8"/>
  <c r="C125" i="8"/>
  <c r="E125" i="8"/>
  <c r="F125" i="8"/>
  <c r="C126" i="8"/>
  <c r="C126" i="9" s="1"/>
  <c r="D126" i="8"/>
  <c r="E126" i="8"/>
  <c r="Z126" i="8" s="1"/>
  <c r="F126" i="8"/>
  <c r="C127" i="8"/>
  <c r="D127" i="8"/>
  <c r="E127" i="8"/>
  <c r="F127" i="8"/>
  <c r="Z127" i="8"/>
  <c r="C128" i="8"/>
  <c r="D128" i="8"/>
  <c r="E128" i="8"/>
  <c r="E128" i="9" s="1"/>
  <c r="F128" i="8"/>
  <c r="F129" i="8"/>
  <c r="G129" i="8"/>
  <c r="H129" i="8"/>
  <c r="I129" i="8"/>
  <c r="J129" i="8"/>
  <c r="K129" i="8"/>
  <c r="L129" i="8"/>
  <c r="M129" i="8"/>
  <c r="N129" i="8"/>
  <c r="O129" i="8"/>
  <c r="P129" i="8"/>
  <c r="Q129" i="8"/>
  <c r="Z129" i="8"/>
  <c r="F132" i="8"/>
  <c r="G132" i="8"/>
  <c r="H132" i="8"/>
  <c r="I132" i="8"/>
  <c r="J132" i="8"/>
  <c r="K132" i="8"/>
  <c r="L132" i="8"/>
  <c r="M132" i="8"/>
  <c r="N132" i="8"/>
  <c r="O132" i="8"/>
  <c r="P132" i="8"/>
  <c r="Q132" i="8"/>
  <c r="Z132" i="8"/>
  <c r="C133" i="8"/>
  <c r="D133" i="8"/>
  <c r="E133" i="8"/>
  <c r="F133" i="8"/>
  <c r="C134" i="8"/>
  <c r="C134" i="9" s="1"/>
  <c r="D134" i="8"/>
  <c r="E134" i="8"/>
  <c r="F134" i="8"/>
  <c r="F135" i="8"/>
  <c r="G135" i="8"/>
  <c r="H135" i="8"/>
  <c r="I135" i="8"/>
  <c r="J135" i="8"/>
  <c r="K135" i="8"/>
  <c r="L135" i="8"/>
  <c r="M135" i="8"/>
  <c r="N135" i="8"/>
  <c r="O135" i="8"/>
  <c r="P135" i="8"/>
  <c r="Q135" i="8"/>
  <c r="Z135" i="8"/>
  <c r="F136" i="8"/>
  <c r="G136" i="8"/>
  <c r="H136" i="8"/>
  <c r="I136" i="8"/>
  <c r="J136" i="8"/>
  <c r="K136" i="8"/>
  <c r="L136" i="8"/>
  <c r="M136" i="8"/>
  <c r="N136" i="8"/>
  <c r="O136" i="8"/>
  <c r="P136" i="8"/>
  <c r="Q136" i="8"/>
  <c r="Z136" i="8"/>
  <c r="F139" i="8"/>
  <c r="G139" i="8"/>
  <c r="H139" i="8"/>
  <c r="I139" i="8"/>
  <c r="J139" i="8"/>
  <c r="K139" i="8"/>
  <c r="L139" i="8"/>
  <c r="M139" i="8"/>
  <c r="N139" i="8"/>
  <c r="O139" i="8"/>
  <c r="P139" i="8"/>
  <c r="Q139" i="8"/>
  <c r="Z139" i="8"/>
  <c r="C140" i="8"/>
  <c r="D140" i="8"/>
  <c r="E140" i="8"/>
  <c r="F140" i="8"/>
  <c r="C141" i="8"/>
  <c r="D141" i="8"/>
  <c r="E141" i="8"/>
  <c r="F141" i="8"/>
  <c r="C142" i="8"/>
  <c r="D142" i="8"/>
  <c r="E142" i="8"/>
  <c r="F142" i="8"/>
  <c r="F143" i="8"/>
  <c r="G143" i="8"/>
  <c r="H143" i="8"/>
  <c r="I143" i="8"/>
  <c r="J143" i="8"/>
  <c r="K143" i="8"/>
  <c r="L143" i="8"/>
  <c r="M143" i="8"/>
  <c r="N143" i="8"/>
  <c r="O143" i="8"/>
  <c r="P143" i="8"/>
  <c r="Q143" i="8"/>
  <c r="Z143" i="8"/>
  <c r="F146" i="8"/>
  <c r="G146" i="8"/>
  <c r="H146" i="8"/>
  <c r="I146" i="8"/>
  <c r="J146" i="8"/>
  <c r="K146" i="8"/>
  <c r="L146" i="8"/>
  <c r="M146" i="8"/>
  <c r="N146" i="8"/>
  <c r="O146" i="8"/>
  <c r="P146" i="8"/>
  <c r="Q146" i="8"/>
  <c r="Z146" i="8"/>
  <c r="C147" i="8"/>
  <c r="D147" i="8"/>
  <c r="E147" i="8"/>
  <c r="F147" i="8"/>
  <c r="C148" i="8"/>
  <c r="D148" i="8"/>
  <c r="E148" i="8"/>
  <c r="F148" i="8"/>
  <c r="F149" i="8"/>
  <c r="G149" i="8"/>
  <c r="H149" i="8"/>
  <c r="I149" i="8"/>
  <c r="J149" i="8"/>
  <c r="K149" i="8"/>
  <c r="L149" i="8"/>
  <c r="M149" i="8"/>
  <c r="N149" i="8"/>
  <c r="O149" i="8"/>
  <c r="P149" i="8"/>
  <c r="Q149" i="8"/>
  <c r="Z149" i="8"/>
  <c r="F150" i="8"/>
  <c r="G150" i="8"/>
  <c r="H150" i="8"/>
  <c r="I150" i="8"/>
  <c r="J150" i="8"/>
  <c r="K150" i="8"/>
  <c r="L150" i="8"/>
  <c r="M150" i="8"/>
  <c r="N150" i="8"/>
  <c r="O150" i="8"/>
  <c r="P150" i="8"/>
  <c r="Q150" i="8"/>
  <c r="Z150" i="8"/>
  <c r="F153" i="8"/>
  <c r="G153" i="8"/>
  <c r="H153" i="8"/>
  <c r="I153" i="8"/>
  <c r="J153" i="8"/>
  <c r="K153" i="8"/>
  <c r="L153" i="8"/>
  <c r="M153" i="8"/>
  <c r="N153" i="8"/>
  <c r="O153" i="8"/>
  <c r="P153" i="8"/>
  <c r="Q153" i="8"/>
  <c r="Z153" i="8"/>
  <c r="C154" i="8"/>
  <c r="E154" i="8"/>
  <c r="E154" i="9" s="1"/>
  <c r="Z154" i="9" s="1"/>
  <c r="F154" i="8"/>
  <c r="Z154" i="8"/>
  <c r="C155" i="8"/>
  <c r="E155" i="8"/>
  <c r="F155" i="8"/>
  <c r="F156" i="8"/>
  <c r="G156" i="8"/>
  <c r="H156" i="8"/>
  <c r="I156" i="8"/>
  <c r="J156" i="8"/>
  <c r="K156" i="8"/>
  <c r="L156" i="8"/>
  <c r="M156" i="8"/>
  <c r="N156" i="8"/>
  <c r="O156" i="8"/>
  <c r="P156" i="8"/>
  <c r="Q156" i="8"/>
  <c r="Z156" i="8"/>
  <c r="F157" i="8"/>
  <c r="G157" i="8"/>
  <c r="H157" i="8"/>
  <c r="I157" i="8"/>
  <c r="J157" i="8"/>
  <c r="K157" i="8"/>
  <c r="L157" i="8"/>
  <c r="M157" i="8"/>
  <c r="N157" i="8"/>
  <c r="O157" i="8"/>
  <c r="P157" i="8"/>
  <c r="Q157" i="8"/>
  <c r="Z157" i="8"/>
  <c r="F163" i="8"/>
  <c r="G163" i="8"/>
  <c r="H163" i="8"/>
  <c r="I163" i="8"/>
  <c r="J163" i="8"/>
  <c r="K163" i="8"/>
  <c r="L163" i="8"/>
  <c r="M163" i="8"/>
  <c r="N163" i="8"/>
  <c r="O163" i="8"/>
  <c r="P163" i="8"/>
  <c r="Q163" i="8"/>
  <c r="Z163" i="8"/>
  <c r="C164" i="8"/>
  <c r="D164" i="8"/>
  <c r="E164" i="8"/>
  <c r="Z164" i="8" s="1"/>
  <c r="F164" i="8"/>
  <c r="F165" i="8"/>
  <c r="G165" i="8"/>
  <c r="H165" i="8"/>
  <c r="I165" i="8"/>
  <c r="J165" i="8"/>
  <c r="K165" i="8"/>
  <c r="L165" i="8"/>
  <c r="M165" i="8"/>
  <c r="N165" i="8"/>
  <c r="O165" i="8"/>
  <c r="P165" i="8"/>
  <c r="Q165" i="8"/>
  <c r="Z165" i="8"/>
  <c r="F166" i="8"/>
  <c r="G166" i="8"/>
  <c r="H166" i="8"/>
  <c r="I166" i="8"/>
  <c r="J166" i="8"/>
  <c r="K166" i="8"/>
  <c r="L166" i="8"/>
  <c r="M166" i="8"/>
  <c r="N166" i="8"/>
  <c r="O166" i="8"/>
  <c r="P166" i="8"/>
  <c r="Q166" i="8"/>
  <c r="Z166" i="8"/>
  <c r="F167" i="8"/>
  <c r="G167" i="8"/>
  <c r="H167" i="8"/>
  <c r="I167" i="8"/>
  <c r="J167" i="8"/>
  <c r="K167" i="8"/>
  <c r="L167" i="8"/>
  <c r="M167" i="8"/>
  <c r="N167" i="8"/>
  <c r="O167" i="8"/>
  <c r="P167" i="8"/>
  <c r="Q167" i="8"/>
  <c r="Z167" i="8"/>
  <c r="F170" i="8"/>
  <c r="G170" i="8"/>
  <c r="H170" i="8"/>
  <c r="I170" i="8"/>
  <c r="J170" i="8"/>
  <c r="K170" i="8"/>
  <c r="L170" i="8"/>
  <c r="M170" i="8"/>
  <c r="N170" i="8"/>
  <c r="O170" i="8"/>
  <c r="P170" i="8"/>
  <c r="Q170" i="8"/>
  <c r="Z170" i="8"/>
  <c r="C171" i="8"/>
  <c r="D171" i="8"/>
  <c r="E171" i="8"/>
  <c r="F171" i="8"/>
  <c r="F172" i="8"/>
  <c r="G172" i="8"/>
  <c r="H172" i="8"/>
  <c r="I172" i="8"/>
  <c r="J172" i="8"/>
  <c r="K172" i="8"/>
  <c r="L172" i="8"/>
  <c r="M172" i="8"/>
  <c r="N172" i="8"/>
  <c r="O172" i="8"/>
  <c r="P172" i="8"/>
  <c r="Q172" i="8"/>
  <c r="Z172" i="8"/>
  <c r="F173" i="8"/>
  <c r="G173" i="8"/>
  <c r="H173" i="8"/>
  <c r="I173" i="8"/>
  <c r="J173" i="8"/>
  <c r="K173" i="8"/>
  <c r="L173" i="8"/>
  <c r="M173" i="8"/>
  <c r="N173" i="8"/>
  <c r="O173" i="8"/>
  <c r="P173" i="8"/>
  <c r="Q173" i="8"/>
  <c r="Z173" i="8"/>
  <c r="F174" i="8"/>
  <c r="G174" i="8"/>
  <c r="H174" i="8"/>
  <c r="I174" i="8"/>
  <c r="J174" i="8"/>
  <c r="K174" i="8"/>
  <c r="L174" i="8"/>
  <c r="M174" i="8"/>
  <c r="N174" i="8"/>
  <c r="O174" i="8"/>
  <c r="P174" i="8"/>
  <c r="Q174" i="8"/>
  <c r="Z174" i="8"/>
  <c r="F177" i="8"/>
  <c r="G177" i="8"/>
  <c r="H177" i="8"/>
  <c r="I177" i="8"/>
  <c r="J177" i="8"/>
  <c r="K177" i="8"/>
  <c r="L177" i="8"/>
  <c r="M177" i="8"/>
  <c r="N177" i="8"/>
  <c r="O177" i="8"/>
  <c r="P177" i="8"/>
  <c r="Q177" i="8"/>
  <c r="Z177" i="8"/>
  <c r="C178" i="8"/>
  <c r="D178" i="8"/>
  <c r="E178" i="8"/>
  <c r="F178" i="8"/>
  <c r="F179" i="8"/>
  <c r="G179" i="8"/>
  <c r="H179" i="8"/>
  <c r="I179" i="8"/>
  <c r="J179" i="8"/>
  <c r="K179" i="8"/>
  <c r="L179" i="8"/>
  <c r="M179" i="8"/>
  <c r="N179" i="8"/>
  <c r="O179" i="8"/>
  <c r="P179" i="8"/>
  <c r="Q179" i="8"/>
  <c r="Z179" i="8"/>
  <c r="F180" i="8"/>
  <c r="G180" i="8"/>
  <c r="H180" i="8"/>
  <c r="I180" i="8"/>
  <c r="J180" i="8"/>
  <c r="K180" i="8"/>
  <c r="L180" i="8"/>
  <c r="M180" i="8"/>
  <c r="N180" i="8"/>
  <c r="O180" i="8"/>
  <c r="P180" i="8"/>
  <c r="Q180" i="8"/>
  <c r="Z180" i="8"/>
  <c r="F181" i="8"/>
  <c r="G181" i="8"/>
  <c r="H181" i="8"/>
  <c r="I181" i="8"/>
  <c r="J181" i="8"/>
  <c r="K181" i="8"/>
  <c r="L181" i="8"/>
  <c r="M181" i="8"/>
  <c r="N181" i="8"/>
  <c r="O181" i="8"/>
  <c r="P181" i="8"/>
  <c r="Q181" i="8"/>
  <c r="Z181" i="8"/>
  <c r="F184" i="8"/>
  <c r="G184" i="8"/>
  <c r="H184" i="8"/>
  <c r="I184" i="8"/>
  <c r="J184" i="8"/>
  <c r="K184" i="8"/>
  <c r="L184" i="8"/>
  <c r="M184" i="8"/>
  <c r="N184" i="8"/>
  <c r="O184" i="8"/>
  <c r="P184" i="8"/>
  <c r="Q184" i="8"/>
  <c r="Z184" i="8"/>
  <c r="C185" i="8"/>
  <c r="E185" i="8"/>
  <c r="F185" i="8"/>
  <c r="F186" i="8"/>
  <c r="G186" i="8"/>
  <c r="H186" i="8"/>
  <c r="I186" i="8"/>
  <c r="J186" i="8"/>
  <c r="K186" i="8"/>
  <c r="L186" i="8"/>
  <c r="M186" i="8"/>
  <c r="N186" i="8"/>
  <c r="O186" i="8"/>
  <c r="P186" i="8"/>
  <c r="Q186" i="8"/>
  <c r="Z186" i="8"/>
  <c r="F187" i="8"/>
  <c r="G187" i="8"/>
  <c r="H187" i="8"/>
  <c r="I187" i="8"/>
  <c r="J187" i="8"/>
  <c r="K187" i="8"/>
  <c r="L187" i="8"/>
  <c r="M187" i="8"/>
  <c r="N187" i="8"/>
  <c r="O187" i="8"/>
  <c r="P187" i="8"/>
  <c r="Q187" i="8"/>
  <c r="Z187" i="8"/>
  <c r="F188" i="8"/>
  <c r="G188" i="8"/>
  <c r="H188" i="8"/>
  <c r="I188" i="8"/>
  <c r="J188" i="8"/>
  <c r="K188" i="8"/>
  <c r="L188" i="8"/>
  <c r="M188" i="8"/>
  <c r="N188" i="8"/>
  <c r="O188" i="8"/>
  <c r="P188" i="8"/>
  <c r="Q188" i="8"/>
  <c r="Z188" i="8"/>
  <c r="J7" i="6"/>
  <c r="K7" i="6"/>
  <c r="L7" i="6"/>
  <c r="J8" i="6"/>
  <c r="K8" i="6"/>
  <c r="L8" i="6" s="1"/>
  <c r="M8" i="6" s="1"/>
  <c r="N8" i="6" s="1"/>
  <c r="O8" i="6" s="1"/>
  <c r="P8" i="6" s="1"/>
  <c r="J9" i="6"/>
  <c r="K9" i="6"/>
  <c r="L9" i="6"/>
  <c r="M9" i="6" s="1"/>
  <c r="N9" i="6" s="1"/>
  <c r="O9" i="6" s="1"/>
  <c r="P9" i="6" s="1"/>
  <c r="J11" i="6"/>
  <c r="K11" i="6"/>
  <c r="L11" i="6" s="1"/>
  <c r="M11" i="6" s="1"/>
  <c r="N11" i="6"/>
  <c r="O11" i="6" s="1"/>
  <c r="P11" i="6"/>
  <c r="Q11" i="6"/>
  <c r="J12" i="6"/>
  <c r="K12" i="6"/>
  <c r="L12" i="6"/>
  <c r="M12" i="6"/>
  <c r="N12" i="6" s="1"/>
  <c r="O12" i="6" s="1"/>
  <c r="P12" i="6" s="1"/>
  <c r="J13" i="6"/>
  <c r="K13" i="6"/>
  <c r="L13" i="6" s="1"/>
  <c r="M13" i="6" s="1"/>
  <c r="N13" i="6" s="1"/>
  <c r="O13" i="6"/>
  <c r="P13" i="6" s="1"/>
  <c r="C14" i="6"/>
  <c r="J17" i="6"/>
  <c r="K17" i="6"/>
  <c r="L17" i="6" s="1"/>
  <c r="M17" i="6" s="1"/>
  <c r="N17" i="6" s="1"/>
  <c r="O17" i="6" s="1"/>
  <c r="P17" i="6"/>
  <c r="J18" i="6"/>
  <c r="Q18" i="6" s="1"/>
  <c r="K18" i="6"/>
  <c r="L18" i="6"/>
  <c r="M18" i="6"/>
  <c r="N18" i="6" s="1"/>
  <c r="O18" i="6" s="1"/>
  <c r="P18" i="6" s="1"/>
  <c r="J19" i="6"/>
  <c r="K19" i="6"/>
  <c r="L19" i="6"/>
  <c r="M19" i="6"/>
  <c r="N19" i="6" s="1"/>
  <c r="O19" i="6" s="1"/>
  <c r="P19" i="6" s="1"/>
  <c r="J21" i="6"/>
  <c r="Q21" i="6" s="1"/>
  <c r="K21" i="6"/>
  <c r="L21" i="6"/>
  <c r="M21" i="6"/>
  <c r="N21" i="6" s="1"/>
  <c r="O21" i="6" s="1"/>
  <c r="P21" i="6" s="1"/>
  <c r="J22" i="6"/>
  <c r="K22" i="6"/>
  <c r="L22" i="6" s="1"/>
  <c r="M22" i="6"/>
  <c r="N22" i="6" s="1"/>
  <c r="O22" i="6" s="1"/>
  <c r="P22" i="6" s="1"/>
  <c r="J25" i="6"/>
  <c r="K25" i="6"/>
  <c r="L25" i="6" s="1"/>
  <c r="M25" i="6" s="1"/>
  <c r="N25" i="6"/>
  <c r="O25" i="6" s="1"/>
  <c r="P25" i="6"/>
  <c r="J26" i="6"/>
  <c r="K26" i="6"/>
  <c r="L26" i="6" s="1"/>
  <c r="J27" i="6"/>
  <c r="K27" i="6"/>
  <c r="L27" i="6" s="1"/>
  <c r="M27" i="6" s="1"/>
  <c r="N27" i="6" s="1"/>
  <c r="O27" i="6" s="1"/>
  <c r="P27" i="6" s="1"/>
  <c r="J28" i="6"/>
  <c r="K28" i="6"/>
  <c r="L28" i="6"/>
  <c r="M28" i="6"/>
  <c r="N28" i="6" s="1"/>
  <c r="O28" i="6" s="1"/>
  <c r="P28" i="6" s="1"/>
  <c r="J29" i="6"/>
  <c r="K29" i="6"/>
  <c r="L29" i="6" s="1"/>
  <c r="M29" i="6" s="1"/>
  <c r="N29" i="6" s="1"/>
  <c r="O29" i="6" s="1"/>
  <c r="P29" i="6" s="1"/>
  <c r="K30" i="6"/>
  <c r="L30" i="6" s="1"/>
  <c r="M30" i="6" s="1"/>
  <c r="N30" i="6" s="1"/>
  <c r="O30" i="6" s="1"/>
  <c r="P30" i="6" s="1"/>
  <c r="J31" i="6"/>
  <c r="K31" i="6"/>
  <c r="L31" i="6"/>
  <c r="M31" i="6" s="1"/>
  <c r="N31" i="6" s="1"/>
  <c r="O31" i="6" s="1"/>
  <c r="P31" i="6" s="1"/>
  <c r="J32" i="6"/>
  <c r="K32" i="6"/>
  <c r="L32" i="6"/>
  <c r="M32" i="6"/>
  <c r="N32" i="6" s="1"/>
  <c r="O32" i="6" s="1"/>
  <c r="P32" i="6" s="1"/>
  <c r="K34" i="6"/>
  <c r="L34" i="6" s="1"/>
  <c r="J34" i="6"/>
  <c r="M34" i="6"/>
  <c r="N34" i="6" s="1"/>
  <c r="K35" i="6"/>
  <c r="L35" i="6" s="1"/>
  <c r="M35" i="6" s="1"/>
  <c r="N35" i="6" s="1"/>
  <c r="O35" i="6" s="1"/>
  <c r="P35" i="6" s="1"/>
  <c r="J35" i="6"/>
  <c r="Q35" i="6" s="1"/>
  <c r="J36" i="6"/>
  <c r="Q36" i="6" s="1"/>
  <c r="K36" i="6"/>
  <c r="L36" i="6"/>
  <c r="M36" i="6" s="1"/>
  <c r="N36" i="6" s="1"/>
  <c r="O36" i="6"/>
  <c r="P36" i="6" s="1"/>
  <c r="J37" i="6"/>
  <c r="K37" i="6"/>
  <c r="L37" i="6" s="1"/>
  <c r="M37" i="6" s="1"/>
  <c r="N37" i="6" s="1"/>
  <c r="O37" i="6" s="1"/>
  <c r="P37" i="6" s="1"/>
  <c r="J39" i="6"/>
  <c r="K39" i="6"/>
  <c r="L39" i="6"/>
  <c r="M39" i="6" s="1"/>
  <c r="N39" i="6" s="1"/>
  <c r="O39" i="6" s="1"/>
  <c r="P39" i="6" s="1"/>
  <c r="J40" i="6"/>
  <c r="J41" i="6"/>
  <c r="K41" i="6"/>
  <c r="L41" i="6" s="1"/>
  <c r="M41" i="6" s="1"/>
  <c r="N41" i="6" s="1"/>
  <c r="O41" i="6" s="1"/>
  <c r="P41" i="6" s="1"/>
  <c r="J42" i="6"/>
  <c r="K42" i="6"/>
  <c r="L42" i="6"/>
  <c r="M42" i="6" s="1"/>
  <c r="N42" i="6" s="1"/>
  <c r="O42" i="6" s="1"/>
  <c r="P42" i="6" s="1"/>
  <c r="Q42" i="6"/>
  <c r="K44" i="6"/>
  <c r="L44" i="6" s="1"/>
  <c r="J44" i="6"/>
  <c r="M44" i="6"/>
  <c r="N44" i="6"/>
  <c r="O44" i="6" s="1"/>
  <c r="P44" i="6" s="1"/>
  <c r="J45" i="6"/>
  <c r="J46" i="6"/>
  <c r="J47" i="6"/>
  <c r="Q47" i="6" s="1"/>
  <c r="K47" i="6"/>
  <c r="L47" i="6" s="1"/>
  <c r="M47" i="6" s="1"/>
  <c r="N47" i="6" s="1"/>
  <c r="O47" i="6" s="1"/>
  <c r="P47" i="6" s="1"/>
  <c r="J48" i="6"/>
  <c r="Q48" i="6" s="1"/>
  <c r="K48" i="6"/>
  <c r="L48" i="6"/>
  <c r="M48" i="6"/>
  <c r="N48" i="6"/>
  <c r="O48" i="6" s="1"/>
  <c r="P48" i="6" s="1"/>
  <c r="J49" i="6"/>
  <c r="K49" i="6"/>
  <c r="L49" i="6" s="1"/>
  <c r="M49" i="6" s="1"/>
  <c r="N49" i="6" s="1"/>
  <c r="O49" i="6" s="1"/>
  <c r="P49" i="6" s="1"/>
  <c r="K50" i="6"/>
  <c r="L50" i="6" s="1"/>
  <c r="M50" i="6" s="1"/>
  <c r="N50" i="6" s="1"/>
  <c r="O50" i="6" s="1"/>
  <c r="P50" i="6" s="1"/>
  <c r="J51" i="6"/>
  <c r="K51" i="6"/>
  <c r="L51" i="6" s="1"/>
  <c r="M51" i="6" s="1"/>
  <c r="N51" i="6" s="1"/>
  <c r="O51" i="6" s="1"/>
  <c r="P51" i="6" s="1"/>
  <c r="J52" i="6"/>
  <c r="K52" i="6"/>
  <c r="L52" i="6"/>
  <c r="M52" i="6" s="1"/>
  <c r="N52" i="6" s="1"/>
  <c r="O52" i="6" s="1"/>
  <c r="P52" i="6" s="1"/>
  <c r="K54" i="6"/>
  <c r="L54" i="6" s="1"/>
  <c r="J54" i="6"/>
  <c r="M54" i="6"/>
  <c r="N54" i="6" s="1"/>
  <c r="K55" i="6"/>
  <c r="L55" i="6" s="1"/>
  <c r="M55" i="6" s="1"/>
  <c r="N55" i="6" s="1"/>
  <c r="O55" i="6" s="1"/>
  <c r="P55" i="6" s="1"/>
  <c r="J55" i="6"/>
  <c r="Q55" i="6" s="1"/>
  <c r="J56" i="6"/>
  <c r="K56" i="6"/>
  <c r="L56" i="6"/>
  <c r="M56" i="6" s="1"/>
  <c r="N56" i="6" s="1"/>
  <c r="O56" i="6" s="1"/>
  <c r="P56" i="6" s="1"/>
  <c r="J57" i="6"/>
  <c r="K57" i="6"/>
  <c r="L57" i="6" s="1"/>
  <c r="M57" i="6" s="1"/>
  <c r="N57" i="6" s="1"/>
  <c r="O57" i="6" s="1"/>
  <c r="P57" i="6" s="1"/>
  <c r="Q57" i="6"/>
  <c r="J59" i="6"/>
  <c r="K59" i="6"/>
  <c r="L59" i="6" s="1"/>
  <c r="M59" i="6" s="1"/>
  <c r="N59" i="6" s="1"/>
  <c r="O59" i="6" s="1"/>
  <c r="P59" i="6" s="1"/>
  <c r="J60" i="6"/>
  <c r="J61" i="6"/>
  <c r="K61" i="6"/>
  <c r="L61" i="6" s="1"/>
  <c r="M61" i="6" s="1"/>
  <c r="N61" i="6" s="1"/>
  <c r="O61" i="6" s="1"/>
  <c r="P61" i="6"/>
  <c r="Q61" i="6"/>
  <c r="J62" i="6"/>
  <c r="K62" i="6"/>
  <c r="L62" i="6"/>
  <c r="M62" i="6" s="1"/>
  <c r="N62" i="6" s="1"/>
  <c r="O62" i="6" s="1"/>
  <c r="P62" i="6" s="1"/>
  <c r="Q62" i="6"/>
  <c r="K64" i="6"/>
  <c r="L64" i="6" s="1"/>
  <c r="M64" i="6"/>
  <c r="N64" i="6"/>
  <c r="O64" i="6" s="1"/>
  <c r="P64" i="6" s="1"/>
  <c r="J65" i="6"/>
  <c r="J66" i="6"/>
  <c r="J67" i="6"/>
  <c r="Q67" i="6" s="1"/>
  <c r="K67" i="6"/>
  <c r="L67" i="6" s="1"/>
  <c r="M67" i="6" s="1"/>
  <c r="N67" i="6" s="1"/>
  <c r="O67" i="6" s="1"/>
  <c r="P67" i="6" s="1"/>
  <c r="J68" i="6"/>
  <c r="K68" i="6"/>
  <c r="L68" i="6" s="1"/>
  <c r="M68" i="6"/>
  <c r="N68" i="6"/>
  <c r="O68" i="6" s="1"/>
  <c r="P68" i="6" s="1"/>
  <c r="J69" i="6"/>
  <c r="K69" i="6"/>
  <c r="L69" i="6" s="1"/>
  <c r="M69" i="6" s="1"/>
  <c r="N69" i="6" s="1"/>
  <c r="O69" i="6" s="1"/>
  <c r="P69" i="6" s="1"/>
  <c r="K70" i="6"/>
  <c r="L70" i="6" s="1"/>
  <c r="M70" i="6" s="1"/>
  <c r="N70" i="6" s="1"/>
  <c r="O70" i="6" s="1"/>
  <c r="P70" i="6" s="1"/>
  <c r="J70" i="6"/>
  <c r="J71" i="6"/>
  <c r="K71" i="6"/>
  <c r="L71" i="6"/>
  <c r="M71" i="6" s="1"/>
  <c r="N71" i="6" s="1"/>
  <c r="O71" i="6" s="1"/>
  <c r="P71" i="6" s="1"/>
  <c r="J72" i="6"/>
  <c r="K72" i="6"/>
  <c r="L72" i="6"/>
  <c r="M72" i="6" s="1"/>
  <c r="N72" i="6" s="1"/>
  <c r="O72" i="6" s="1"/>
  <c r="P72" i="6" s="1"/>
  <c r="K74" i="6"/>
  <c r="L74" i="6" s="1"/>
  <c r="J74" i="6"/>
  <c r="M74" i="6"/>
  <c r="N74" i="6" s="1"/>
  <c r="K75" i="6"/>
  <c r="L75" i="6" s="1"/>
  <c r="M75" i="6" s="1"/>
  <c r="N75" i="6" s="1"/>
  <c r="O75" i="6" s="1"/>
  <c r="P75" i="6" s="1"/>
  <c r="J76" i="6"/>
  <c r="Q76" i="6" s="1"/>
  <c r="K76" i="6"/>
  <c r="L76" i="6"/>
  <c r="M76" i="6" s="1"/>
  <c r="N76" i="6" s="1"/>
  <c r="O76" i="6"/>
  <c r="P76" i="6" s="1"/>
  <c r="J77" i="6"/>
  <c r="K77" i="6"/>
  <c r="L77" i="6" s="1"/>
  <c r="M77" i="6" s="1"/>
  <c r="N77" i="6" s="1"/>
  <c r="O77" i="6" s="1"/>
  <c r="P77" i="6" s="1"/>
  <c r="J79" i="6"/>
  <c r="K79" i="6"/>
  <c r="L79" i="6" s="1"/>
  <c r="M79" i="6" s="1"/>
  <c r="N79" i="6" s="1"/>
  <c r="O79" i="6" s="1"/>
  <c r="P79" i="6" s="1"/>
  <c r="J80" i="6"/>
  <c r="J81" i="6"/>
  <c r="K81" i="6"/>
  <c r="L81" i="6" s="1"/>
  <c r="M81" i="6" s="1"/>
  <c r="N81" i="6" s="1"/>
  <c r="O81" i="6" s="1"/>
  <c r="P81" i="6" s="1"/>
  <c r="J82" i="6"/>
  <c r="K82" i="6"/>
  <c r="L82" i="6"/>
  <c r="M82" i="6" s="1"/>
  <c r="N82" i="6" s="1"/>
  <c r="O82" i="6" s="1"/>
  <c r="P82" i="6" s="1"/>
  <c r="Q82" i="6"/>
  <c r="K84" i="6"/>
  <c r="L84" i="6" s="1"/>
  <c r="M84" i="6"/>
  <c r="N84" i="6" s="1"/>
  <c r="O84" i="6" s="1"/>
  <c r="P84" i="6" s="1"/>
  <c r="J85" i="6"/>
  <c r="J86" i="6"/>
  <c r="J87" i="6"/>
  <c r="K87" i="6"/>
  <c r="L87" i="6" s="1"/>
  <c r="M87" i="6" s="1"/>
  <c r="N87" i="6" s="1"/>
  <c r="O87" i="6" s="1"/>
  <c r="P87" i="6" s="1"/>
  <c r="J88" i="6"/>
  <c r="K88" i="6"/>
  <c r="L88" i="6" s="1"/>
  <c r="M88" i="6" s="1"/>
  <c r="N88" i="6" s="1"/>
  <c r="O88" i="6" s="1"/>
  <c r="P88" i="6" s="1"/>
  <c r="J89" i="6"/>
  <c r="K89" i="6"/>
  <c r="L89" i="6" s="1"/>
  <c r="M89" i="6" s="1"/>
  <c r="N89" i="6" s="1"/>
  <c r="O89" i="6" s="1"/>
  <c r="P89" i="6" s="1"/>
  <c r="K90" i="6"/>
  <c r="L90" i="6" s="1"/>
  <c r="M90" i="6" s="1"/>
  <c r="N90" i="6" s="1"/>
  <c r="O90" i="6" s="1"/>
  <c r="P90" i="6" s="1"/>
  <c r="J90" i="6"/>
  <c r="Q90" i="6" s="1"/>
  <c r="J91" i="6"/>
  <c r="K91" i="6"/>
  <c r="L91" i="6" s="1"/>
  <c r="M91" i="6" s="1"/>
  <c r="N91" i="6" s="1"/>
  <c r="O91" i="6" s="1"/>
  <c r="P91" i="6" s="1"/>
  <c r="J92" i="6"/>
  <c r="K92" i="6"/>
  <c r="Q92" i="6" s="1"/>
  <c r="L92" i="6"/>
  <c r="M92" i="6"/>
  <c r="N92" i="6" s="1"/>
  <c r="O92" i="6" s="1"/>
  <c r="P92" i="6" s="1"/>
  <c r="K94" i="6"/>
  <c r="L94" i="6" s="1"/>
  <c r="J94" i="6"/>
  <c r="M94" i="6"/>
  <c r="N94" i="6" s="1"/>
  <c r="K95" i="6"/>
  <c r="L95" i="6" s="1"/>
  <c r="M95" i="6" s="1"/>
  <c r="N95" i="6" s="1"/>
  <c r="O95" i="6" s="1"/>
  <c r="P95" i="6" s="1"/>
  <c r="J96" i="6"/>
  <c r="K96" i="6"/>
  <c r="L96" i="6"/>
  <c r="M96" i="6" s="1"/>
  <c r="N96" i="6" s="1"/>
  <c r="O96" i="6"/>
  <c r="P96" i="6" s="1"/>
  <c r="J97" i="6"/>
  <c r="K97" i="6"/>
  <c r="L97" i="6" s="1"/>
  <c r="M97" i="6" s="1"/>
  <c r="N97" i="6" s="1"/>
  <c r="O97" i="6" s="1"/>
  <c r="P97" i="6" s="1"/>
  <c r="J99" i="6"/>
  <c r="K99" i="6"/>
  <c r="L99" i="6"/>
  <c r="M99" i="6" s="1"/>
  <c r="N99" i="6" s="1"/>
  <c r="O99" i="6" s="1"/>
  <c r="P99" i="6" s="1"/>
  <c r="J100" i="6"/>
  <c r="J101" i="6"/>
  <c r="K101" i="6"/>
  <c r="L101" i="6" s="1"/>
  <c r="M101" i="6" s="1"/>
  <c r="N101" i="6" s="1"/>
  <c r="O101" i="6" s="1"/>
  <c r="P101" i="6" s="1"/>
  <c r="J102" i="6"/>
  <c r="K102" i="6"/>
  <c r="L102" i="6"/>
  <c r="M102" i="6" s="1"/>
  <c r="N102" i="6" s="1"/>
  <c r="O102" i="6" s="1"/>
  <c r="P102" i="6" s="1"/>
  <c r="K104" i="6"/>
  <c r="L104" i="6" s="1"/>
  <c r="J104" i="6"/>
  <c r="M104" i="6"/>
  <c r="N104" i="6" s="1"/>
  <c r="O104" i="6" s="1"/>
  <c r="P104" i="6" s="1"/>
  <c r="J105" i="6"/>
  <c r="K108" i="6"/>
  <c r="L108" i="6" s="1"/>
  <c r="J108" i="6"/>
  <c r="M108" i="6"/>
  <c r="N108" i="6" s="1"/>
  <c r="O108" i="6" s="1"/>
  <c r="P108" i="6" s="1"/>
  <c r="J110" i="6"/>
  <c r="K110" i="6"/>
  <c r="L110" i="6"/>
  <c r="M110" i="6" s="1"/>
  <c r="N110" i="6" s="1"/>
  <c r="O110" i="6" s="1"/>
  <c r="P110" i="6" s="1"/>
  <c r="J111" i="6"/>
  <c r="J112" i="6"/>
  <c r="J113" i="6"/>
  <c r="Q113" i="6" s="1"/>
  <c r="K113" i="6"/>
  <c r="L113" i="6" s="1"/>
  <c r="M113" i="6" s="1"/>
  <c r="N113" i="6" s="1"/>
  <c r="O113" i="6" s="1"/>
  <c r="P113" i="6" s="1"/>
  <c r="J114" i="6"/>
  <c r="K114" i="6"/>
  <c r="L114" i="6"/>
  <c r="M114" i="6"/>
  <c r="N114" i="6" s="1"/>
  <c r="O114" i="6" s="1"/>
  <c r="P114" i="6" s="1"/>
  <c r="J115" i="6"/>
  <c r="K115" i="6"/>
  <c r="L115" i="6" s="1"/>
  <c r="M115" i="6" s="1"/>
  <c r="N115" i="6" s="1"/>
  <c r="O115" i="6" s="1"/>
  <c r="P115" i="6" s="1"/>
  <c r="J116" i="6"/>
  <c r="K116" i="6"/>
  <c r="L116" i="6" s="1"/>
  <c r="M116" i="6" s="1"/>
  <c r="N116" i="6" s="1"/>
  <c r="O116" i="6" s="1"/>
  <c r="P116" i="6"/>
  <c r="K118" i="6"/>
  <c r="L118" i="6" s="1"/>
  <c r="J118" i="6"/>
  <c r="Q118" i="6" s="1"/>
  <c r="M118" i="6"/>
  <c r="N118" i="6" s="1"/>
  <c r="O118" i="6" s="1"/>
  <c r="P118" i="6" s="1"/>
  <c r="J119" i="6"/>
  <c r="K119" i="6"/>
  <c r="L119" i="6" s="1"/>
  <c r="M119" i="6" s="1"/>
  <c r="N119" i="6"/>
  <c r="O119" i="6"/>
  <c r="P119" i="6"/>
  <c r="J120" i="6"/>
  <c r="K120" i="6"/>
  <c r="L120" i="6" s="1"/>
  <c r="K121" i="6"/>
  <c r="L121" i="6" s="1"/>
  <c r="M121" i="6" s="1"/>
  <c r="N121" i="6" s="1"/>
  <c r="O121" i="6" s="1"/>
  <c r="P121" i="6" s="1"/>
  <c r="J122" i="6"/>
  <c r="K122" i="6"/>
  <c r="L122" i="6"/>
  <c r="M122" i="6"/>
  <c r="N122" i="6" s="1"/>
  <c r="O122" i="6" s="1"/>
  <c r="P122" i="6" s="1"/>
  <c r="J123" i="6"/>
  <c r="K123" i="6"/>
  <c r="L123" i="6"/>
  <c r="M123" i="6"/>
  <c r="N123" i="6"/>
  <c r="O123" i="6"/>
  <c r="P123" i="6" s="1"/>
  <c r="J125" i="6"/>
  <c r="Q125" i="6" s="1"/>
  <c r="K125" i="6"/>
  <c r="L125" i="6" s="1"/>
  <c r="M125" i="6" s="1"/>
  <c r="N125" i="6" s="1"/>
  <c r="O125" i="6" s="1"/>
  <c r="P125" i="6" s="1"/>
  <c r="J126" i="6"/>
  <c r="K126" i="6"/>
  <c r="L126" i="6" s="1"/>
  <c r="M126" i="6" s="1"/>
  <c r="N126" i="6" s="1"/>
  <c r="O126" i="6" s="1"/>
  <c r="P126" i="6" s="1"/>
  <c r="K128" i="6"/>
  <c r="L128" i="6" s="1"/>
  <c r="J128" i="6"/>
  <c r="M128" i="6"/>
  <c r="N128" i="6"/>
  <c r="O128" i="6"/>
  <c r="P128" i="6"/>
  <c r="Q128" i="6"/>
  <c r="J130" i="6"/>
  <c r="K130" i="6"/>
  <c r="L130" i="6"/>
  <c r="M130" i="6" s="1"/>
  <c r="N130" i="6" s="1"/>
  <c r="O130" i="6" s="1"/>
  <c r="P130" i="6" s="1"/>
  <c r="J131" i="6"/>
  <c r="J132" i="6"/>
  <c r="J133" i="6"/>
  <c r="K133" i="6"/>
  <c r="L133" i="6" s="1"/>
  <c r="M133" i="6" s="1"/>
  <c r="N133" i="6" s="1"/>
  <c r="O133" i="6" s="1"/>
  <c r="P133" i="6" s="1"/>
  <c r="J134" i="6"/>
  <c r="K134" i="6"/>
  <c r="L134" i="6" s="1"/>
  <c r="M134" i="6"/>
  <c r="N134" i="6" s="1"/>
  <c r="O134" i="6" s="1"/>
  <c r="P134" i="6" s="1"/>
  <c r="J135" i="6"/>
  <c r="K135" i="6"/>
  <c r="L135" i="6" s="1"/>
  <c r="M135" i="6" s="1"/>
  <c r="N135" i="6" s="1"/>
  <c r="O135" i="6" s="1"/>
  <c r="P135" i="6" s="1"/>
  <c r="J136" i="6"/>
  <c r="K136" i="6"/>
  <c r="L136" i="6" s="1"/>
  <c r="M136" i="6" s="1"/>
  <c r="N136" i="6" s="1"/>
  <c r="O136" i="6" s="1"/>
  <c r="P136" i="6"/>
  <c r="K138" i="6"/>
  <c r="L138" i="6" s="1"/>
  <c r="J138" i="6"/>
  <c r="Q138" i="6" s="1"/>
  <c r="M138" i="6"/>
  <c r="N138" i="6" s="1"/>
  <c r="O138" i="6" s="1"/>
  <c r="P138" i="6" s="1"/>
  <c r="J139" i="6"/>
  <c r="K139" i="6"/>
  <c r="L139" i="6" s="1"/>
  <c r="M139" i="6" s="1"/>
  <c r="N139" i="6" s="1"/>
  <c r="O139" i="6"/>
  <c r="P139" i="6"/>
  <c r="J140" i="6"/>
  <c r="K140" i="6"/>
  <c r="L140" i="6" s="1"/>
  <c r="K141" i="6"/>
  <c r="L141" i="6" s="1"/>
  <c r="M141" i="6" s="1"/>
  <c r="N141" i="6" s="1"/>
  <c r="O141" i="6" s="1"/>
  <c r="P141" i="6" s="1"/>
  <c r="J142" i="6"/>
  <c r="K142" i="6"/>
  <c r="L142" i="6"/>
  <c r="M142" i="6" s="1"/>
  <c r="N142" i="6" s="1"/>
  <c r="O142" i="6" s="1"/>
  <c r="P142" i="6" s="1"/>
  <c r="J143" i="6"/>
  <c r="K143" i="6"/>
  <c r="L143" i="6"/>
  <c r="M143" i="6"/>
  <c r="N143" i="6" s="1"/>
  <c r="O143" i="6" s="1"/>
  <c r="P143" i="6" s="1"/>
  <c r="J145" i="6"/>
  <c r="Q145" i="6" s="1"/>
  <c r="K145" i="6"/>
  <c r="L145" i="6" s="1"/>
  <c r="M145" i="6" s="1"/>
  <c r="N145" i="6" s="1"/>
  <c r="O145" i="6" s="1"/>
  <c r="P145" i="6" s="1"/>
  <c r="J146" i="6"/>
  <c r="K146" i="6"/>
  <c r="L146" i="6"/>
  <c r="M146" i="6" s="1"/>
  <c r="N146" i="6" s="1"/>
  <c r="O146" i="6" s="1"/>
  <c r="P146" i="6" s="1"/>
  <c r="K148" i="6"/>
  <c r="L148" i="6" s="1"/>
  <c r="J148" i="6"/>
  <c r="M148" i="6"/>
  <c r="N148" i="6"/>
  <c r="O148" i="6"/>
  <c r="P148" i="6" s="1"/>
  <c r="Q148" i="6"/>
  <c r="J150" i="6"/>
  <c r="Q150" i="6" s="1"/>
  <c r="K150" i="6"/>
  <c r="L150" i="6"/>
  <c r="M150" i="6" s="1"/>
  <c r="N150" i="6" s="1"/>
  <c r="O150" i="6" s="1"/>
  <c r="P150" i="6" s="1"/>
  <c r="J151" i="6"/>
  <c r="J152" i="6"/>
  <c r="J153" i="6"/>
  <c r="K153" i="6"/>
  <c r="L153" i="6" s="1"/>
  <c r="M153" i="6" s="1"/>
  <c r="N153" i="6" s="1"/>
  <c r="O153" i="6" s="1"/>
  <c r="P153" i="6" s="1"/>
  <c r="J154" i="6"/>
  <c r="K154" i="6"/>
  <c r="L154" i="6" s="1"/>
  <c r="M154" i="6"/>
  <c r="N154" i="6"/>
  <c r="O154" i="6" s="1"/>
  <c r="P154" i="6" s="1"/>
  <c r="J155" i="6"/>
  <c r="K155" i="6"/>
  <c r="L155" i="6"/>
  <c r="M155" i="6"/>
  <c r="N155" i="6" s="1"/>
  <c r="O155" i="6" s="1"/>
  <c r="P155" i="6" s="1"/>
  <c r="J156" i="6"/>
  <c r="K156" i="6"/>
  <c r="L156" i="6" s="1"/>
  <c r="K158" i="6"/>
  <c r="L158" i="6" s="1"/>
  <c r="J158" i="6"/>
  <c r="Q158" i="6" s="1"/>
  <c r="M158" i="6"/>
  <c r="N158" i="6" s="1"/>
  <c r="O158" i="6" s="1"/>
  <c r="P158" i="6" s="1"/>
  <c r="J159" i="6"/>
  <c r="K159" i="6"/>
  <c r="L159" i="6" s="1"/>
  <c r="M159" i="6" s="1"/>
  <c r="N159" i="6" s="1"/>
  <c r="O159" i="6"/>
  <c r="P159" i="6"/>
  <c r="J160" i="6"/>
  <c r="K160" i="6"/>
  <c r="L160" i="6" s="1"/>
  <c r="K161" i="6"/>
  <c r="L161" i="6" s="1"/>
  <c r="M161" i="6" s="1"/>
  <c r="N161" i="6" s="1"/>
  <c r="O161" i="6" s="1"/>
  <c r="P161" i="6" s="1"/>
  <c r="J162" i="6"/>
  <c r="K162" i="6"/>
  <c r="L162" i="6"/>
  <c r="M162" i="6" s="1"/>
  <c r="N162" i="6" s="1"/>
  <c r="O162" i="6" s="1"/>
  <c r="P162" i="6" s="1"/>
  <c r="J163" i="6"/>
  <c r="K163" i="6"/>
  <c r="L163" i="6"/>
  <c r="M163" i="6"/>
  <c r="N163" i="6" s="1"/>
  <c r="O163" i="6" s="1"/>
  <c r="P163" i="6" s="1"/>
  <c r="J165" i="6"/>
  <c r="K165" i="6"/>
  <c r="L165" i="6" s="1"/>
  <c r="M165" i="6" s="1"/>
  <c r="N165" i="6" s="1"/>
  <c r="O165" i="6" s="1"/>
  <c r="P165" i="6" s="1"/>
  <c r="J166" i="6"/>
  <c r="K166" i="6"/>
  <c r="L166" i="6"/>
  <c r="M166" i="6" s="1"/>
  <c r="N166" i="6" s="1"/>
  <c r="O166" i="6" s="1"/>
  <c r="P166" i="6" s="1"/>
  <c r="K168" i="6"/>
  <c r="L168" i="6" s="1"/>
  <c r="J168" i="6"/>
  <c r="M168" i="6"/>
  <c r="N168" i="6"/>
  <c r="O168" i="6"/>
  <c r="P168" i="6" s="1"/>
  <c r="Q168" i="6"/>
  <c r="J170" i="6"/>
  <c r="Q170" i="6" s="1"/>
  <c r="K170" i="6"/>
  <c r="L170" i="6"/>
  <c r="M170" i="6" s="1"/>
  <c r="N170" i="6" s="1"/>
  <c r="O170" i="6" s="1"/>
  <c r="P170" i="6" s="1"/>
  <c r="J171" i="6"/>
  <c r="J172" i="6"/>
  <c r="J173" i="6"/>
  <c r="K173" i="6"/>
  <c r="L173" i="6" s="1"/>
  <c r="M173" i="6" s="1"/>
  <c r="N173" i="6" s="1"/>
  <c r="O173" i="6" s="1"/>
  <c r="P173" i="6" s="1"/>
  <c r="J174" i="6"/>
  <c r="K174" i="6"/>
  <c r="L174" i="6" s="1"/>
  <c r="M174" i="6"/>
  <c r="N174" i="6"/>
  <c r="O174" i="6" s="1"/>
  <c r="P174" i="6" s="1"/>
  <c r="J175" i="6"/>
  <c r="K175" i="6"/>
  <c r="L175" i="6"/>
  <c r="M175" i="6"/>
  <c r="N175" i="6" s="1"/>
  <c r="O175" i="6" s="1"/>
  <c r="P175" i="6" s="1"/>
  <c r="J176" i="6"/>
  <c r="K176" i="6"/>
  <c r="L176" i="6" s="1"/>
  <c r="K178" i="6"/>
  <c r="L178" i="6" s="1"/>
  <c r="J178" i="6"/>
  <c r="Q178" i="6" s="1"/>
  <c r="M178" i="6"/>
  <c r="N178" i="6" s="1"/>
  <c r="O178" i="6" s="1"/>
  <c r="P178" i="6" s="1"/>
  <c r="J179" i="6"/>
  <c r="K179" i="6"/>
  <c r="L179" i="6" s="1"/>
  <c r="M179" i="6" s="1"/>
  <c r="N179" i="6" s="1"/>
  <c r="O179" i="6"/>
  <c r="P179" i="6"/>
  <c r="J180" i="6"/>
  <c r="K180" i="6"/>
  <c r="L180" i="6" s="1"/>
  <c r="K181" i="6"/>
  <c r="L181" i="6" s="1"/>
  <c r="M181" i="6" s="1"/>
  <c r="N181" i="6" s="1"/>
  <c r="O181" i="6" s="1"/>
  <c r="P181" i="6" s="1"/>
  <c r="J182" i="6"/>
  <c r="K182" i="6"/>
  <c r="L182" i="6"/>
  <c r="M182" i="6" s="1"/>
  <c r="N182" i="6" s="1"/>
  <c r="O182" i="6" s="1"/>
  <c r="P182" i="6" s="1"/>
  <c r="J183" i="6"/>
  <c r="K183" i="6"/>
  <c r="L183" i="6"/>
  <c r="M183" i="6"/>
  <c r="N183" i="6" s="1"/>
  <c r="O183" i="6" s="1"/>
  <c r="P183" i="6" s="1"/>
  <c r="J185" i="6"/>
  <c r="K185" i="6"/>
  <c r="L185" i="6" s="1"/>
  <c r="M185" i="6" s="1"/>
  <c r="N185" i="6" s="1"/>
  <c r="O185" i="6" s="1"/>
  <c r="P185" i="6" s="1"/>
  <c r="J186" i="6"/>
  <c r="K186" i="6"/>
  <c r="L186" i="6"/>
  <c r="M186" i="6" s="1"/>
  <c r="N186" i="6" s="1"/>
  <c r="O186" i="6" s="1"/>
  <c r="P186" i="6" s="1"/>
  <c r="K188" i="6"/>
  <c r="L188" i="6" s="1"/>
  <c r="J188" i="6"/>
  <c r="M188" i="6"/>
  <c r="N188" i="6"/>
  <c r="O188" i="6"/>
  <c r="P188" i="6" s="1"/>
  <c r="Q188" i="6"/>
  <c r="J190" i="6"/>
  <c r="Q190" i="6" s="1"/>
  <c r="K190" i="6"/>
  <c r="L190" i="6"/>
  <c r="M190" i="6" s="1"/>
  <c r="N190" i="6" s="1"/>
  <c r="O190" i="6" s="1"/>
  <c r="P190" i="6" s="1"/>
  <c r="J191" i="6"/>
  <c r="J192" i="6"/>
  <c r="J193" i="6"/>
  <c r="K193" i="6"/>
  <c r="L193" i="6" s="1"/>
  <c r="M193" i="6" s="1"/>
  <c r="N193" i="6" s="1"/>
  <c r="O193" i="6" s="1"/>
  <c r="P193" i="6" s="1"/>
  <c r="J194" i="6"/>
  <c r="K194" i="6"/>
  <c r="L194" i="6" s="1"/>
  <c r="M194" i="6"/>
  <c r="N194" i="6"/>
  <c r="O194" i="6" s="1"/>
  <c r="P194" i="6" s="1"/>
  <c r="J195" i="6"/>
  <c r="K195" i="6"/>
  <c r="L195" i="6"/>
  <c r="M195" i="6"/>
  <c r="N195" i="6" s="1"/>
  <c r="O195" i="6" s="1"/>
  <c r="P195" i="6" s="1"/>
  <c r="J196" i="6"/>
  <c r="K196" i="6"/>
  <c r="L196" i="6" s="1"/>
  <c r="K198" i="6"/>
  <c r="L198" i="6" s="1"/>
  <c r="J198" i="6"/>
  <c r="Q198" i="6" s="1"/>
  <c r="M198" i="6"/>
  <c r="N198" i="6" s="1"/>
  <c r="O198" i="6" s="1"/>
  <c r="P198" i="6" s="1"/>
  <c r="J199" i="6"/>
  <c r="K199" i="6"/>
  <c r="L199" i="6" s="1"/>
  <c r="M199" i="6" s="1"/>
  <c r="N199" i="6" s="1"/>
  <c r="O199" i="6"/>
  <c r="P199" i="6" s="1"/>
  <c r="J200" i="6"/>
  <c r="K200" i="6"/>
  <c r="L200" i="6" s="1"/>
  <c r="K201" i="6"/>
  <c r="L201" i="6" s="1"/>
  <c r="M201" i="6" s="1"/>
  <c r="N201" i="6" s="1"/>
  <c r="O201" i="6" s="1"/>
  <c r="P201" i="6" s="1"/>
  <c r="J202" i="6"/>
  <c r="K202" i="6"/>
  <c r="L202" i="6"/>
  <c r="M202" i="6" s="1"/>
  <c r="N202" i="6" s="1"/>
  <c r="O202" i="6" s="1"/>
  <c r="P202" i="6" s="1"/>
  <c r="J203" i="6"/>
  <c r="K203" i="6"/>
  <c r="L203" i="6"/>
  <c r="M203" i="6"/>
  <c r="N203" i="6" s="1"/>
  <c r="O203" i="6" s="1"/>
  <c r="P203" i="6" s="1"/>
  <c r="J205" i="6"/>
  <c r="K205" i="6"/>
  <c r="L205" i="6" s="1"/>
  <c r="M205" i="6" s="1"/>
  <c r="N205" i="6" s="1"/>
  <c r="O205" i="6" s="1"/>
  <c r="P205" i="6" s="1"/>
  <c r="J206" i="6"/>
  <c r="K206" i="6"/>
  <c r="L206" i="6"/>
  <c r="M206" i="6" s="1"/>
  <c r="N206" i="6" s="1"/>
  <c r="O206" i="6" s="1"/>
  <c r="P206" i="6" s="1"/>
  <c r="J207" i="6"/>
  <c r="K207" i="6"/>
  <c r="L207" i="6"/>
  <c r="M207" i="6"/>
  <c r="N207" i="6"/>
  <c r="O207" i="6" s="1"/>
  <c r="P207" i="6" s="1"/>
  <c r="K208" i="6"/>
  <c r="L208" i="6" s="1"/>
  <c r="M208" i="6" s="1"/>
  <c r="N208" i="6" s="1"/>
  <c r="O208" i="6" s="1"/>
  <c r="P208" i="6" s="1"/>
  <c r="J209" i="6"/>
  <c r="K209" i="6"/>
  <c r="L209" i="6" s="1"/>
  <c r="M209" i="6" s="1"/>
  <c r="N209" i="6" s="1"/>
  <c r="O209" i="6" s="1"/>
  <c r="P209" i="6" s="1"/>
  <c r="J211" i="6"/>
  <c r="K211" i="6"/>
  <c r="L211" i="6" s="1"/>
  <c r="M211" i="6" s="1"/>
  <c r="N211" i="6" s="1"/>
  <c r="O211" i="6" s="1"/>
  <c r="P211" i="6" s="1"/>
  <c r="J212" i="6"/>
  <c r="K212" i="6"/>
  <c r="L212" i="6"/>
  <c r="M212" i="6" s="1"/>
  <c r="N212" i="6" s="1"/>
  <c r="O212" i="6" s="1"/>
  <c r="P212" i="6" s="1"/>
  <c r="J213" i="6"/>
  <c r="J214" i="6"/>
  <c r="K214" i="6"/>
  <c r="L214" i="6" s="1"/>
  <c r="M214" i="6" s="1"/>
  <c r="N214" i="6" s="1"/>
  <c r="O214" i="6" s="1"/>
  <c r="P214" i="6" s="1"/>
  <c r="J216" i="6"/>
  <c r="Q216" i="6" s="1"/>
  <c r="K216" i="6"/>
  <c r="L216" i="6" s="1"/>
  <c r="M216" i="6" s="1"/>
  <c r="N216" i="6" s="1"/>
  <c r="O216" i="6" s="1"/>
  <c r="P216" i="6" s="1"/>
  <c r="J217" i="6"/>
  <c r="K217" i="6"/>
  <c r="L217" i="6"/>
  <c r="M217" i="6" s="1"/>
  <c r="N217" i="6" s="1"/>
  <c r="O217" i="6" s="1"/>
  <c r="P217" i="6" s="1"/>
  <c r="J218" i="6"/>
  <c r="Q218" i="6" s="1"/>
  <c r="K218" i="6"/>
  <c r="L218" i="6"/>
  <c r="M218" i="6"/>
  <c r="N218" i="6" s="1"/>
  <c r="O218" i="6" s="1"/>
  <c r="P218" i="6" s="1"/>
  <c r="J219" i="6"/>
  <c r="K219" i="6"/>
  <c r="L219" i="6"/>
  <c r="M219" i="6"/>
  <c r="N219" i="6"/>
  <c r="O219" i="6" s="1"/>
  <c r="P219" i="6" s="1"/>
  <c r="J220" i="6"/>
  <c r="J221" i="6"/>
  <c r="K221" i="6"/>
  <c r="L221" i="6"/>
  <c r="M221" i="6"/>
  <c r="N221" i="6"/>
  <c r="O221" i="6"/>
  <c r="P221" i="6" s="1"/>
  <c r="J222" i="6"/>
  <c r="K222" i="6"/>
  <c r="L222" i="6" s="1"/>
  <c r="M222" i="6" s="1"/>
  <c r="N222" i="6" s="1"/>
  <c r="O222" i="6" s="1"/>
  <c r="P222" i="6" s="1"/>
  <c r="J223" i="6"/>
  <c r="J226" i="6"/>
  <c r="K226" i="6"/>
  <c r="L226" i="6" s="1"/>
  <c r="M226" i="6" s="1"/>
  <c r="N226" i="6" s="1"/>
  <c r="O226" i="6" s="1"/>
  <c r="P226" i="6" s="1"/>
  <c r="J227" i="6"/>
  <c r="K227" i="6"/>
  <c r="L227" i="6"/>
  <c r="M227" i="6" s="1"/>
  <c r="N227" i="6" s="1"/>
  <c r="O227" i="6" s="1"/>
  <c r="P227" i="6" s="1"/>
  <c r="J228" i="6"/>
  <c r="Q228" i="6" s="1"/>
  <c r="K228" i="6"/>
  <c r="L228" i="6"/>
  <c r="M228" i="6"/>
  <c r="N228" i="6" s="1"/>
  <c r="O228" i="6" s="1"/>
  <c r="P228" i="6" s="1"/>
  <c r="J229" i="6"/>
  <c r="K229" i="6"/>
  <c r="L229" i="6"/>
  <c r="M229" i="6"/>
  <c r="N229" i="6"/>
  <c r="O229" i="6" s="1"/>
  <c r="P229" i="6" s="1"/>
  <c r="J230" i="6"/>
  <c r="J231" i="6"/>
  <c r="K231" i="6"/>
  <c r="L231" i="6"/>
  <c r="M231" i="6"/>
  <c r="N231" i="6"/>
  <c r="O231" i="6"/>
  <c r="P231" i="6"/>
  <c r="J232" i="6"/>
  <c r="K232" i="6"/>
  <c r="L232" i="6" s="1"/>
  <c r="M232" i="6" s="1"/>
  <c r="N232" i="6" s="1"/>
  <c r="O232" i="6" s="1"/>
  <c r="P232" i="6"/>
  <c r="Q232" i="6" s="1"/>
  <c r="J233" i="6"/>
  <c r="K235" i="6"/>
  <c r="L235" i="6" s="1"/>
  <c r="M235" i="6" s="1"/>
  <c r="N235" i="6" s="1"/>
  <c r="O235" i="6" s="1"/>
  <c r="P235" i="6" s="1"/>
  <c r="J236" i="6"/>
  <c r="K236" i="6"/>
  <c r="L236" i="6" s="1"/>
  <c r="M236" i="6" s="1"/>
  <c r="N236" i="6" s="1"/>
  <c r="O236" i="6" s="1"/>
  <c r="P236" i="6" s="1"/>
  <c r="J237" i="6"/>
  <c r="Q237" i="6" s="1"/>
  <c r="K237" i="6"/>
  <c r="L237" i="6"/>
  <c r="M237" i="6" s="1"/>
  <c r="N237" i="6" s="1"/>
  <c r="O237" i="6" s="1"/>
  <c r="P237" i="6" s="1"/>
  <c r="J238" i="6"/>
  <c r="K238" i="6"/>
  <c r="L238" i="6"/>
  <c r="J239" i="6"/>
  <c r="Q239" i="6" s="1"/>
  <c r="K239" i="6"/>
  <c r="L239" i="6"/>
  <c r="M239" i="6"/>
  <c r="N239" i="6"/>
  <c r="O239" i="6" s="1"/>
  <c r="P239" i="6" s="1"/>
  <c r="J240" i="6"/>
  <c r="J241" i="6"/>
  <c r="K241" i="6"/>
  <c r="L241" i="6"/>
  <c r="M241" i="6"/>
  <c r="N241" i="6"/>
  <c r="O241" i="6"/>
  <c r="P241" i="6"/>
  <c r="J242" i="6"/>
  <c r="K242" i="6"/>
  <c r="L242" i="6" s="1"/>
  <c r="M242" i="6" s="1"/>
  <c r="N242" i="6" s="1"/>
  <c r="O242" i="6" s="1"/>
  <c r="P242" i="6"/>
  <c r="Q242" i="6"/>
  <c r="J243" i="6"/>
  <c r="K245" i="6"/>
  <c r="L245" i="6" s="1"/>
  <c r="M245" i="6" s="1"/>
  <c r="N245" i="6" s="1"/>
  <c r="O245" i="6" s="1"/>
  <c r="P245" i="6" s="1"/>
  <c r="J245" i="6"/>
  <c r="Q245" i="6" s="1"/>
  <c r="J246" i="6"/>
  <c r="Q246" i="6" s="1"/>
  <c r="K246" i="6"/>
  <c r="L246" i="6" s="1"/>
  <c r="M246" i="6" s="1"/>
  <c r="N246" i="6" s="1"/>
  <c r="O246" i="6" s="1"/>
  <c r="P246" i="6" s="1"/>
  <c r="J247" i="6"/>
  <c r="K247" i="6"/>
  <c r="L247" i="6" s="1"/>
  <c r="M247" i="6" s="1"/>
  <c r="N247" i="6" s="1"/>
  <c r="O247" i="6" s="1"/>
  <c r="P247" i="6" s="1"/>
  <c r="J248" i="6"/>
  <c r="K248" i="6"/>
  <c r="L248" i="6"/>
  <c r="J249" i="6"/>
  <c r="Q249" i="6" s="1"/>
  <c r="K249" i="6"/>
  <c r="L249" i="6"/>
  <c r="M249" i="6"/>
  <c r="N249" i="6"/>
  <c r="O249" i="6" s="1"/>
  <c r="P249" i="6" s="1"/>
  <c r="J250" i="6"/>
  <c r="J251" i="6"/>
  <c r="K251" i="6"/>
  <c r="L251" i="6"/>
  <c r="M251" i="6"/>
  <c r="N251" i="6"/>
  <c r="O251" i="6"/>
  <c r="P251" i="6"/>
  <c r="J252" i="6"/>
  <c r="K252" i="6"/>
  <c r="L252" i="6" s="1"/>
  <c r="M252" i="6" s="1"/>
  <c r="N252" i="6" s="1"/>
  <c r="O252" i="6" s="1"/>
  <c r="P252" i="6" s="1"/>
  <c r="J253" i="6"/>
  <c r="K255" i="6"/>
  <c r="L255" i="6" s="1"/>
  <c r="M255" i="6" s="1"/>
  <c r="N255" i="6" s="1"/>
  <c r="O255" i="6" s="1"/>
  <c r="P255" i="6" s="1"/>
  <c r="J256" i="6"/>
  <c r="K256" i="6"/>
  <c r="L256" i="6" s="1"/>
  <c r="M256" i="6" s="1"/>
  <c r="N256" i="6" s="1"/>
  <c r="O256" i="6" s="1"/>
  <c r="P256" i="6" s="1"/>
  <c r="J257" i="6"/>
  <c r="K257" i="6"/>
  <c r="L257" i="6"/>
  <c r="M257" i="6" s="1"/>
  <c r="N257" i="6" s="1"/>
  <c r="O257" i="6" s="1"/>
  <c r="P257" i="6" s="1"/>
  <c r="J258" i="6"/>
  <c r="K258" i="6"/>
  <c r="L258" i="6"/>
  <c r="M258" i="6" s="1"/>
  <c r="N258" i="6" s="1"/>
  <c r="O258" i="6" s="1"/>
  <c r="P258" i="6" s="1"/>
  <c r="J259" i="6"/>
  <c r="K259" i="6"/>
  <c r="L259" i="6"/>
  <c r="M259" i="6" s="1"/>
  <c r="N259" i="6" s="1"/>
  <c r="O259" i="6" s="1"/>
  <c r="P259" i="6" s="1"/>
  <c r="J261" i="6"/>
  <c r="K261" i="6"/>
  <c r="L261" i="6"/>
  <c r="M261" i="6"/>
  <c r="N261" i="6" s="1"/>
  <c r="O261" i="6" s="1"/>
  <c r="P261" i="6" s="1"/>
  <c r="J262" i="6"/>
  <c r="K262" i="6"/>
  <c r="L262" i="6" s="1"/>
  <c r="M262" i="6" s="1"/>
  <c r="N262" i="6"/>
  <c r="O262" i="6"/>
  <c r="P262" i="6" s="1"/>
  <c r="J263" i="6"/>
  <c r="K265" i="6"/>
  <c r="L265" i="6" s="1"/>
  <c r="M265" i="6" s="1"/>
  <c r="N265" i="6" s="1"/>
  <c r="O265" i="6" s="1"/>
  <c r="P265" i="6" s="1"/>
  <c r="J266" i="6"/>
  <c r="K267" i="6"/>
  <c r="L267" i="6" s="1"/>
  <c r="M267" i="6" s="1"/>
  <c r="N267" i="6" s="1"/>
  <c r="O267" i="6" s="1"/>
  <c r="P267" i="6" s="1"/>
  <c r="J268" i="6"/>
  <c r="K268" i="6"/>
  <c r="L268" i="6"/>
  <c r="M268" i="6"/>
  <c r="N268" i="6" s="1"/>
  <c r="O268" i="6" s="1"/>
  <c r="P268" i="6" s="1"/>
  <c r="Q268" i="6"/>
  <c r="J269" i="6"/>
  <c r="K269" i="6"/>
  <c r="L269" i="6"/>
  <c r="M269" i="6"/>
  <c r="N269" i="6" s="1"/>
  <c r="O269" i="6" s="1"/>
  <c r="P269" i="6" s="1"/>
  <c r="J271" i="6"/>
  <c r="K271" i="6"/>
  <c r="L271" i="6"/>
  <c r="M271" i="6"/>
  <c r="N271" i="6" s="1"/>
  <c r="O271" i="6" s="1"/>
  <c r="P271" i="6" s="1"/>
  <c r="J272" i="6"/>
  <c r="K272" i="6"/>
  <c r="L272" i="6" s="1"/>
  <c r="M272" i="6" s="1"/>
  <c r="N272" i="6" s="1"/>
  <c r="O272" i="6" s="1"/>
  <c r="P272" i="6" s="1"/>
  <c r="J273" i="6"/>
  <c r="K275" i="6"/>
  <c r="L275" i="6" s="1"/>
  <c r="M275" i="6" s="1"/>
  <c r="N275" i="6" s="1"/>
  <c r="O275" i="6" s="1"/>
  <c r="P275" i="6" s="1"/>
  <c r="K276" i="6"/>
  <c r="L276" i="6" s="1"/>
  <c r="M276" i="6" s="1"/>
  <c r="N276" i="6" s="1"/>
  <c r="O276" i="6" s="1"/>
  <c r="P276" i="6" s="1"/>
  <c r="J276" i="6"/>
  <c r="Q276" i="6" s="1"/>
  <c r="J277" i="6"/>
  <c r="K277" i="6"/>
  <c r="L277" i="6" s="1"/>
  <c r="M277" i="6" s="1"/>
  <c r="N277" i="6" s="1"/>
  <c r="O277" i="6" s="1"/>
  <c r="P277" i="6" s="1"/>
  <c r="J278" i="6"/>
  <c r="K278" i="6"/>
  <c r="L278" i="6" s="1"/>
  <c r="M278" i="6" s="1"/>
  <c r="N278" i="6" s="1"/>
  <c r="O278" i="6" s="1"/>
  <c r="P278" i="6" s="1"/>
  <c r="J279" i="6"/>
  <c r="K279" i="6"/>
  <c r="L279" i="6"/>
  <c r="M279" i="6"/>
  <c r="N279" i="6"/>
  <c r="O279" i="6" s="1"/>
  <c r="P279" i="6" s="1"/>
  <c r="J281" i="6"/>
  <c r="K281" i="6"/>
  <c r="L281" i="6"/>
  <c r="M281" i="6"/>
  <c r="N281" i="6"/>
  <c r="O281" i="6" s="1"/>
  <c r="P281" i="6" s="1"/>
  <c r="J282" i="6"/>
  <c r="K282" i="6"/>
  <c r="L282" i="6" s="1"/>
  <c r="M282" i="6" s="1"/>
  <c r="N282" i="6" s="1"/>
  <c r="O282" i="6" s="1"/>
  <c r="P282" i="6" s="1"/>
  <c r="J283" i="6"/>
  <c r="K285" i="6"/>
  <c r="L285" i="6" s="1"/>
  <c r="M285" i="6" s="1"/>
  <c r="N285" i="6" s="1"/>
  <c r="O285" i="6" s="1"/>
  <c r="P285" i="6" s="1"/>
  <c r="J285" i="6"/>
  <c r="Q285" i="6" s="1"/>
  <c r="J286" i="6"/>
  <c r="K286" i="6"/>
  <c r="L286" i="6" s="1"/>
  <c r="M286" i="6" s="1"/>
  <c r="N286" i="6" s="1"/>
  <c r="O286" i="6" s="1"/>
  <c r="P286" i="6" s="1"/>
  <c r="J287" i="6"/>
  <c r="K287" i="6"/>
  <c r="L287" i="6" s="1"/>
  <c r="M287" i="6" s="1"/>
  <c r="N287" i="6" s="1"/>
  <c r="O287" i="6" s="1"/>
  <c r="P287" i="6" s="1"/>
  <c r="J288" i="6"/>
  <c r="K288" i="6"/>
  <c r="L288" i="6" s="1"/>
  <c r="M288" i="6" s="1"/>
  <c r="N288" i="6" s="1"/>
  <c r="O288" i="6" s="1"/>
  <c r="P288" i="6" s="1"/>
  <c r="J289" i="6"/>
  <c r="K289" i="6"/>
  <c r="L289" i="6" s="1"/>
  <c r="M289" i="6" s="1"/>
  <c r="N289" i="6" s="1"/>
  <c r="O289" i="6" s="1"/>
  <c r="P289" i="6" s="1"/>
  <c r="J291" i="6"/>
  <c r="Q291" i="6" s="1"/>
  <c r="K291" i="6"/>
  <c r="L291" i="6"/>
  <c r="M291" i="6"/>
  <c r="N291" i="6"/>
  <c r="O291" i="6" s="1"/>
  <c r="P291" i="6" s="1"/>
  <c r="J292" i="6"/>
  <c r="K292" i="6"/>
  <c r="J293" i="6"/>
  <c r="K294" i="6"/>
  <c r="L294" i="6" s="1"/>
  <c r="M294" i="6" s="1"/>
  <c r="N294" i="6" s="1"/>
  <c r="O294" i="6" s="1"/>
  <c r="P294" i="6" s="1"/>
  <c r="J295" i="6"/>
  <c r="K296" i="6"/>
  <c r="L296" i="6" s="1"/>
  <c r="M296" i="6" s="1"/>
  <c r="N296" i="6" s="1"/>
  <c r="O296" i="6" s="1"/>
  <c r="P296" i="6" s="1"/>
  <c r="J296" i="6"/>
  <c r="Q296" i="6" s="1"/>
  <c r="J297" i="6"/>
  <c r="J299" i="6"/>
  <c r="K299" i="6"/>
  <c r="L299" i="6" s="1"/>
  <c r="M299" i="6" s="1"/>
  <c r="N299" i="6" s="1"/>
  <c r="O299" i="6" s="1"/>
  <c r="P299" i="6" s="1"/>
  <c r="J300" i="6"/>
  <c r="J301" i="6"/>
  <c r="K301" i="6"/>
  <c r="L301" i="6"/>
  <c r="M301" i="6" s="1"/>
  <c r="N301" i="6" s="1"/>
  <c r="O301" i="6" s="1"/>
  <c r="P301" i="6" s="1"/>
  <c r="Q301" i="6"/>
  <c r="J302" i="6"/>
  <c r="K302" i="6"/>
  <c r="L302" i="6" s="1"/>
  <c r="M302" i="6"/>
  <c r="N302" i="6"/>
  <c r="O302" i="6" s="1"/>
  <c r="P302" i="6" s="1"/>
  <c r="K304" i="6"/>
  <c r="L304" i="6" s="1"/>
  <c r="M304" i="6" s="1"/>
  <c r="N304" i="6" s="1"/>
  <c r="O304" i="6" s="1"/>
  <c r="P304" i="6" s="1"/>
  <c r="J306" i="6"/>
  <c r="K306" i="6"/>
  <c r="L306" i="6"/>
  <c r="J307" i="6"/>
  <c r="K307" i="6"/>
  <c r="L307" i="6" s="1"/>
  <c r="M307" i="6" s="1"/>
  <c r="N307" i="6" s="1"/>
  <c r="O307" i="6" s="1"/>
  <c r="P307" i="6" s="1"/>
  <c r="J308" i="6"/>
  <c r="Q308" i="6" s="1"/>
  <c r="K308" i="6"/>
  <c r="L308" i="6" s="1"/>
  <c r="M308" i="6" s="1"/>
  <c r="N308" i="6" s="1"/>
  <c r="O308" i="6" s="1"/>
  <c r="P308" i="6" s="1"/>
  <c r="J309" i="6"/>
  <c r="K309" i="6"/>
  <c r="L309" i="6"/>
  <c r="M309" i="6"/>
  <c r="N309" i="6"/>
  <c r="O309" i="6" s="1"/>
  <c r="P309" i="6" s="1"/>
  <c r="J310" i="6"/>
  <c r="K310" i="6"/>
  <c r="L310" i="6"/>
  <c r="M310" i="6" s="1"/>
  <c r="N310" i="6" s="1"/>
  <c r="O310" i="6" s="1"/>
  <c r="P310" i="6" s="1"/>
  <c r="J311" i="6"/>
  <c r="K311" i="6"/>
  <c r="L311" i="6"/>
  <c r="M311" i="6"/>
  <c r="N311" i="6"/>
  <c r="O311" i="6" s="1"/>
  <c r="P311" i="6" s="1"/>
  <c r="J312" i="6"/>
  <c r="K312" i="6"/>
  <c r="K314" i="6"/>
  <c r="L314" i="6" s="1"/>
  <c r="J314" i="6"/>
  <c r="Q314" i="6" s="1"/>
  <c r="M314" i="6"/>
  <c r="N314" i="6" s="1"/>
  <c r="O314" i="6" s="1"/>
  <c r="P314" i="6" s="1"/>
  <c r="J315" i="6"/>
  <c r="Q315" i="6" s="1"/>
  <c r="K315" i="6"/>
  <c r="L315" i="6" s="1"/>
  <c r="M315" i="6" s="1"/>
  <c r="N315" i="6" s="1"/>
  <c r="O315" i="6" s="1"/>
  <c r="P315" i="6" s="1"/>
  <c r="J316" i="6"/>
  <c r="J318" i="6"/>
  <c r="K318" i="6"/>
  <c r="L318" i="6"/>
  <c r="M318" i="6"/>
  <c r="N318" i="6" s="1"/>
  <c r="O318" i="6" s="1"/>
  <c r="P318" i="6" s="1"/>
  <c r="G7" i="5"/>
  <c r="I7" i="5" s="1"/>
  <c r="D17" i="15"/>
  <c r="B8" i="5"/>
  <c r="G8" i="5"/>
  <c r="D18" i="15"/>
  <c r="I8" i="5"/>
  <c r="B9" i="5"/>
  <c r="G9" i="5"/>
  <c r="I9" i="5" s="1"/>
  <c r="B10" i="5"/>
  <c r="G10" i="5"/>
  <c r="I10" i="5" s="1"/>
  <c r="B11" i="5"/>
  <c r="G11" i="5"/>
  <c r="I11" i="5"/>
  <c r="D12" i="5"/>
  <c r="D37" i="5" s="1"/>
  <c r="E12" i="5"/>
  <c r="E37" i="5" s="1"/>
  <c r="O12" i="5"/>
  <c r="G14" i="5"/>
  <c r="I14" i="5"/>
  <c r="G15" i="5"/>
  <c r="I15" i="5" s="1"/>
  <c r="P15" i="5" s="1"/>
  <c r="B16" i="5"/>
  <c r="B17" i="5" s="1"/>
  <c r="G16" i="5"/>
  <c r="G18" i="5" s="1"/>
  <c r="G17" i="5"/>
  <c r="I17" i="5" s="1"/>
  <c r="P17" i="5" s="1"/>
  <c r="D18" i="5"/>
  <c r="E18" i="5"/>
  <c r="J18" i="5"/>
  <c r="K18" i="5"/>
  <c r="L18" i="5"/>
  <c r="M18" i="5"/>
  <c r="N18" i="5"/>
  <c r="O18" i="5"/>
  <c r="G21" i="5"/>
  <c r="G24" i="5" s="1"/>
  <c r="I21" i="5"/>
  <c r="P21" i="5" s="1"/>
  <c r="B22" i="5"/>
  <c r="G22" i="5"/>
  <c r="I22" i="5" s="1"/>
  <c r="P22" i="5" s="1"/>
  <c r="B23" i="5"/>
  <c r="G23" i="5"/>
  <c r="I23" i="5" s="1"/>
  <c r="P23" i="5" s="1"/>
  <c r="D24" i="5"/>
  <c r="E24" i="5"/>
  <c r="J24" i="5"/>
  <c r="K24" i="5"/>
  <c r="L24" i="5"/>
  <c r="M24" i="5"/>
  <c r="N24" i="5"/>
  <c r="O24" i="5"/>
  <c r="G27" i="5"/>
  <c r="I27" i="5" s="1"/>
  <c r="P27" i="5" s="1"/>
  <c r="B28" i="5"/>
  <c r="G28" i="5"/>
  <c r="I28" i="5"/>
  <c r="P28" i="5" s="1"/>
  <c r="B29" i="5"/>
  <c r="G29" i="5"/>
  <c r="I29" i="5" s="1"/>
  <c r="P29" i="5" s="1"/>
  <c r="D30" i="5"/>
  <c r="E30" i="5"/>
  <c r="J30" i="5"/>
  <c r="K30" i="5"/>
  <c r="L30" i="5"/>
  <c r="M30" i="5"/>
  <c r="N30" i="5"/>
  <c r="O30" i="5"/>
  <c r="G33" i="5"/>
  <c r="I33" i="5"/>
  <c r="P33" i="5"/>
  <c r="B34" i="5"/>
  <c r="B35" i="5" s="1"/>
  <c r="G34" i="5"/>
  <c r="I34" i="5" s="1"/>
  <c r="P34" i="5" s="1"/>
  <c r="G35" i="5"/>
  <c r="I35" i="5" s="1"/>
  <c r="P35" i="5" s="1"/>
  <c r="D36" i="5"/>
  <c r="E36" i="5"/>
  <c r="G36" i="5"/>
  <c r="J36" i="5"/>
  <c r="K36" i="5"/>
  <c r="L36" i="5"/>
  <c r="M36" i="5"/>
  <c r="N36" i="5"/>
  <c r="O36" i="5"/>
  <c r="O37" i="5"/>
  <c r="G41" i="5"/>
  <c r="I41" i="5"/>
  <c r="J41" i="5"/>
  <c r="G42" i="5"/>
  <c r="I42" i="5"/>
  <c r="J42" i="5" s="1"/>
  <c r="K42" i="5" s="1"/>
  <c r="L42" i="5" s="1"/>
  <c r="M42" i="5" s="1"/>
  <c r="N42" i="5" s="1"/>
  <c r="G43" i="5"/>
  <c r="I43" i="5"/>
  <c r="G44" i="5"/>
  <c r="I44" i="5"/>
  <c r="G45" i="5"/>
  <c r="I45" i="5" s="1"/>
  <c r="G46" i="5"/>
  <c r="I46" i="5"/>
  <c r="J46" i="5" s="1"/>
  <c r="K46" i="5" s="1"/>
  <c r="L46" i="5" s="1"/>
  <c r="M46" i="5" s="1"/>
  <c r="N46" i="5" s="1"/>
  <c r="G47" i="5"/>
  <c r="I47" i="5"/>
  <c r="G48" i="5"/>
  <c r="I48" i="5" s="1"/>
  <c r="G49" i="5"/>
  <c r="I49" i="5" s="1"/>
  <c r="G50" i="5"/>
  <c r="I50" i="5" s="1"/>
  <c r="G51" i="5"/>
  <c r="I51" i="5"/>
  <c r="G52" i="5"/>
  <c r="I52" i="5" s="1"/>
  <c r="G53" i="5"/>
  <c r="I53" i="5" s="1"/>
  <c r="G54" i="5"/>
  <c r="I54" i="5" s="1"/>
  <c r="G55" i="5"/>
  <c r="I55" i="5" s="1"/>
  <c r="G56" i="5"/>
  <c r="I56" i="5" s="1"/>
  <c r="G57" i="5"/>
  <c r="I57" i="5" s="1"/>
  <c r="G58" i="5"/>
  <c r="I58" i="5" s="1"/>
  <c r="G59" i="5"/>
  <c r="I59" i="5" s="1"/>
  <c r="G60" i="5"/>
  <c r="I60" i="5" s="1"/>
  <c r="G61" i="5"/>
  <c r="I61" i="5" s="1"/>
  <c r="G62" i="5"/>
  <c r="I62" i="5" s="1"/>
  <c r="G63" i="5"/>
  <c r="I63" i="5" s="1"/>
  <c r="G64" i="5"/>
  <c r="I64" i="5" s="1"/>
  <c r="G65" i="5"/>
  <c r="I65" i="5" s="1"/>
  <c r="G66" i="5"/>
  <c r="I66" i="5" s="1"/>
  <c r="J66" i="5" s="1"/>
  <c r="K66" i="5" s="1"/>
  <c r="L66" i="5" s="1"/>
  <c r="M66" i="5" s="1"/>
  <c r="N66" i="5" s="1"/>
  <c r="P66" i="5"/>
  <c r="T66" i="5" s="1"/>
  <c r="G67" i="5"/>
  <c r="I67" i="5"/>
  <c r="J67" i="5" s="1"/>
  <c r="K67" i="5" s="1"/>
  <c r="L67" i="5" s="1"/>
  <c r="M67" i="5" s="1"/>
  <c r="N67" i="5" s="1"/>
  <c r="G68" i="5"/>
  <c r="I68" i="5"/>
  <c r="G69" i="5"/>
  <c r="I69" i="5"/>
  <c r="J69" i="5" s="1"/>
  <c r="K69" i="5" s="1"/>
  <c r="L69" i="5" s="1"/>
  <c r="M69" i="5" s="1"/>
  <c r="N69" i="5" s="1"/>
  <c r="P69" i="5"/>
  <c r="T69" i="5" s="1"/>
  <c r="G70" i="5"/>
  <c r="I70" i="5" s="1"/>
  <c r="G71" i="5"/>
  <c r="I71" i="5"/>
  <c r="J71" i="5" s="1"/>
  <c r="K71" i="5" s="1"/>
  <c r="L71" i="5" s="1"/>
  <c r="M71" i="5" s="1"/>
  <c r="N71" i="5"/>
  <c r="P71" i="5" s="1"/>
  <c r="T71" i="5" s="1"/>
  <c r="G72" i="5"/>
  <c r="I72" i="5"/>
  <c r="J72" i="5" s="1"/>
  <c r="K72" i="5" s="1"/>
  <c r="L72" i="5" s="1"/>
  <c r="M72" i="5"/>
  <c r="N72" i="5" s="1"/>
  <c r="G73" i="5"/>
  <c r="I73" i="5" s="1"/>
  <c r="J73" i="5" s="1"/>
  <c r="K73" i="5" s="1"/>
  <c r="L73" i="5"/>
  <c r="M73" i="5" s="1"/>
  <c r="N73" i="5" s="1"/>
  <c r="G74" i="5"/>
  <c r="I74" i="5" s="1"/>
  <c r="J74" i="5" s="1"/>
  <c r="K74" i="5" s="1"/>
  <c r="L74" i="5" s="1"/>
  <c r="M74" i="5" s="1"/>
  <c r="N74" i="5" s="1"/>
  <c r="P74" i="5" s="1"/>
  <c r="T74" i="5" s="1"/>
  <c r="G75" i="5"/>
  <c r="I75" i="5" s="1"/>
  <c r="J75" i="5" s="1"/>
  <c r="K75" i="5" s="1"/>
  <c r="L75" i="5" s="1"/>
  <c r="M75" i="5" s="1"/>
  <c r="N75" i="5" s="1"/>
  <c r="G76" i="5"/>
  <c r="I76" i="5"/>
  <c r="J76" i="5" s="1"/>
  <c r="G77" i="5"/>
  <c r="I77" i="5" s="1"/>
  <c r="G78" i="5"/>
  <c r="I78" i="5" s="1"/>
  <c r="G79" i="5"/>
  <c r="I79" i="5" s="1"/>
  <c r="G80" i="5"/>
  <c r="I80" i="5" s="1"/>
  <c r="G81" i="5"/>
  <c r="I81" i="5" s="1"/>
  <c r="G82" i="5"/>
  <c r="I82" i="5" s="1"/>
  <c r="G83" i="5"/>
  <c r="I83" i="5" s="1"/>
  <c r="J83" i="5" s="1"/>
  <c r="K83" i="5" s="1"/>
  <c r="L83" i="5" s="1"/>
  <c r="M83" i="5" s="1"/>
  <c r="N83" i="5" s="1"/>
  <c r="G84" i="5"/>
  <c r="I84" i="5" s="1"/>
  <c r="G85" i="5"/>
  <c r="I85" i="5" s="1"/>
  <c r="G86" i="5"/>
  <c r="I86" i="5" s="1"/>
  <c r="G87" i="5"/>
  <c r="I87" i="5"/>
  <c r="J87" i="5"/>
  <c r="K87" i="5" s="1"/>
  <c r="L87" i="5" s="1"/>
  <c r="M87" i="5" s="1"/>
  <c r="N87" i="5" s="1"/>
  <c r="G88" i="5"/>
  <c r="I88" i="5"/>
  <c r="G89" i="5"/>
  <c r="I89" i="5"/>
  <c r="J89" i="5"/>
  <c r="K89" i="5" s="1"/>
  <c r="L89" i="5" s="1"/>
  <c r="M89" i="5"/>
  <c r="N89" i="5" s="1"/>
  <c r="G90" i="5"/>
  <c r="I90" i="5" s="1"/>
  <c r="G91" i="5"/>
  <c r="I91" i="5"/>
  <c r="J91" i="5"/>
  <c r="K91" i="5"/>
  <c r="L91" i="5"/>
  <c r="M91" i="5" s="1"/>
  <c r="N91" i="5" s="1"/>
  <c r="G92" i="5"/>
  <c r="I92" i="5"/>
  <c r="J92" i="5" s="1"/>
  <c r="K92" i="5" s="1"/>
  <c r="L92" i="5" s="1"/>
  <c r="M92" i="5" s="1"/>
  <c r="N92" i="5" s="1"/>
  <c r="G93" i="5"/>
  <c r="I93" i="5"/>
  <c r="J93" i="5"/>
  <c r="K93" i="5" s="1"/>
  <c r="L93" i="5" s="1"/>
  <c r="M93" i="5" s="1"/>
  <c r="N93" i="5" s="1"/>
  <c r="P93" i="5"/>
  <c r="T93" i="5" s="1"/>
  <c r="G94" i="5"/>
  <c r="J94" i="5"/>
  <c r="I94" i="5"/>
  <c r="G95" i="5"/>
  <c r="I95" i="5" s="1"/>
  <c r="G96" i="5"/>
  <c r="I96" i="5"/>
  <c r="J96" i="5"/>
  <c r="K96" i="5"/>
  <c r="L96" i="5" s="1"/>
  <c r="M96" i="5" s="1"/>
  <c r="N96" i="5" s="1"/>
  <c r="G97" i="5"/>
  <c r="I97" i="5"/>
  <c r="J97" i="5"/>
  <c r="K97" i="5" s="1"/>
  <c r="L97" i="5" s="1"/>
  <c r="M97" i="5" s="1"/>
  <c r="N97" i="5" s="1"/>
  <c r="G98" i="5"/>
  <c r="I98" i="5" s="1"/>
  <c r="G99" i="5"/>
  <c r="I99" i="5"/>
  <c r="G100" i="5"/>
  <c r="I100" i="5" s="1"/>
  <c r="G101" i="5"/>
  <c r="I101" i="5"/>
  <c r="J101" i="5" s="1"/>
  <c r="K101" i="5" s="1"/>
  <c r="L101" i="5" s="1"/>
  <c r="M101" i="5" s="1"/>
  <c r="N101" i="5" s="1"/>
  <c r="G102" i="5"/>
  <c r="I102" i="5"/>
  <c r="G103" i="5"/>
  <c r="I103" i="5" s="1"/>
  <c r="G104" i="5"/>
  <c r="I104" i="5" s="1"/>
  <c r="G105" i="5"/>
  <c r="I105" i="5" s="1"/>
  <c r="G106" i="5"/>
  <c r="I106" i="5"/>
  <c r="G107" i="5"/>
  <c r="I107" i="5" s="1"/>
  <c r="G108" i="5"/>
  <c r="I108" i="5" s="1"/>
  <c r="J108" i="5"/>
  <c r="K108" i="5"/>
  <c r="L108" i="5" s="1"/>
  <c r="M108" i="5" s="1"/>
  <c r="N108" i="5" s="1"/>
  <c r="G109" i="5"/>
  <c r="I109" i="5" s="1"/>
  <c r="J109" i="5" s="1"/>
  <c r="K109" i="5" s="1"/>
  <c r="L109" i="5" s="1"/>
  <c r="M109" i="5" s="1"/>
  <c r="N109" i="5" s="1"/>
  <c r="G110" i="5"/>
  <c r="I110" i="5" s="1"/>
  <c r="G111" i="5"/>
  <c r="I111" i="5" s="1"/>
  <c r="G112" i="5"/>
  <c r="I112" i="5" s="1"/>
  <c r="J112" i="5"/>
  <c r="K112" i="5"/>
  <c r="L112" i="5" s="1"/>
  <c r="M112" i="5" s="1"/>
  <c r="N112" i="5" s="1"/>
  <c r="G113" i="5"/>
  <c r="I113" i="5" s="1"/>
  <c r="G114" i="5"/>
  <c r="I114" i="5"/>
  <c r="J114" i="5" s="1"/>
  <c r="K114" i="5" s="1"/>
  <c r="L114" i="5" s="1"/>
  <c r="M114" i="5" s="1"/>
  <c r="N114" i="5" s="1"/>
  <c r="G115" i="5"/>
  <c r="I115" i="5" s="1"/>
  <c r="G116" i="5"/>
  <c r="I116" i="5" s="1"/>
  <c r="P116" i="5" s="1"/>
  <c r="T116" i="5" s="1"/>
  <c r="J116" i="5"/>
  <c r="K116" i="5"/>
  <c r="L116" i="5" s="1"/>
  <c r="M116" i="5" s="1"/>
  <c r="N116" i="5" s="1"/>
  <c r="G117" i="5"/>
  <c r="I117" i="5"/>
  <c r="J117" i="5"/>
  <c r="K117" i="5" s="1"/>
  <c r="L117" i="5" s="1"/>
  <c r="M117" i="5" s="1"/>
  <c r="N117" i="5" s="1"/>
  <c r="G118" i="5"/>
  <c r="I118" i="5"/>
  <c r="J118" i="5" s="1"/>
  <c r="K118" i="5" s="1"/>
  <c r="L118" i="5" s="1"/>
  <c r="M118" i="5" s="1"/>
  <c r="N118" i="5" s="1"/>
  <c r="G119" i="5"/>
  <c r="I119" i="5"/>
  <c r="G120" i="5"/>
  <c r="I120" i="5" s="1"/>
  <c r="G121" i="5"/>
  <c r="I121" i="5"/>
  <c r="J121" i="5" s="1"/>
  <c r="G122" i="5"/>
  <c r="I122" i="5"/>
  <c r="G123" i="5"/>
  <c r="I123" i="5" s="1"/>
  <c r="J123" i="5" s="1"/>
  <c r="K123" i="5" s="1"/>
  <c r="L123" i="5"/>
  <c r="M123" i="5" s="1"/>
  <c r="N123" i="5" s="1"/>
  <c r="P123" i="5"/>
  <c r="T123" i="5" s="1"/>
  <c r="G124" i="5"/>
  <c r="I124" i="5" s="1"/>
  <c r="G125" i="5"/>
  <c r="I125" i="5" s="1"/>
  <c r="G126" i="5"/>
  <c r="I126" i="5"/>
  <c r="J126" i="5" s="1"/>
  <c r="K126" i="5" s="1"/>
  <c r="L126" i="5" s="1"/>
  <c r="M126" i="5"/>
  <c r="N126" i="5" s="1"/>
  <c r="P126" i="5" s="1"/>
  <c r="T126" i="5" s="1"/>
  <c r="G127" i="5"/>
  <c r="T127" i="5"/>
  <c r="G128" i="5"/>
  <c r="I128" i="5"/>
  <c r="J128" i="5" s="1"/>
  <c r="K128" i="5" s="1"/>
  <c r="L128" i="5" s="1"/>
  <c r="M128" i="5" s="1"/>
  <c r="N128" i="5"/>
  <c r="G129" i="5"/>
  <c r="I129" i="5" s="1"/>
  <c r="J129" i="5" s="1"/>
  <c r="K129" i="5" s="1"/>
  <c r="L129" i="5" s="1"/>
  <c r="M129" i="5" s="1"/>
  <c r="N129" i="5" s="1"/>
  <c r="G130" i="5"/>
  <c r="J130" i="5"/>
  <c r="I130" i="5"/>
  <c r="K130" i="5"/>
  <c r="L130" i="5" s="1"/>
  <c r="M130" i="5" s="1"/>
  <c r="N130" i="5" s="1"/>
  <c r="G131" i="5"/>
  <c r="I131" i="5" s="1"/>
  <c r="G132" i="5"/>
  <c r="I132" i="5" s="1"/>
  <c r="G133" i="5"/>
  <c r="I133" i="5" s="1"/>
  <c r="G134" i="5"/>
  <c r="I134" i="5" s="1"/>
  <c r="G135" i="5"/>
  <c r="I135" i="5"/>
  <c r="J135" i="5"/>
  <c r="K135" i="5" s="1"/>
  <c r="L135" i="5" s="1"/>
  <c r="M135" i="5" s="1"/>
  <c r="N135" i="5" s="1"/>
  <c r="G136" i="5"/>
  <c r="I136" i="5"/>
  <c r="G137" i="5"/>
  <c r="I137" i="5"/>
  <c r="J137" i="5" s="1"/>
  <c r="K137" i="5" s="1"/>
  <c r="L137" i="5" s="1"/>
  <c r="M137" i="5" s="1"/>
  <c r="N137" i="5" s="1"/>
  <c r="P137" i="5"/>
  <c r="T137" i="5" s="1"/>
  <c r="G138" i="5"/>
  <c r="I138" i="5"/>
  <c r="G139" i="5"/>
  <c r="I139" i="5" s="1"/>
  <c r="J139" i="5"/>
  <c r="K139" i="5" s="1"/>
  <c r="L139" i="5" s="1"/>
  <c r="M139" i="5" s="1"/>
  <c r="N139" i="5" s="1"/>
  <c r="P139" i="5" s="1"/>
  <c r="T139" i="5" s="1"/>
  <c r="G140" i="5"/>
  <c r="J140" i="5"/>
  <c r="I140" i="5"/>
  <c r="G141" i="5"/>
  <c r="I141" i="5" s="1"/>
  <c r="G142" i="5"/>
  <c r="I142" i="5" s="1"/>
  <c r="G143" i="5"/>
  <c r="I143" i="5" s="1"/>
  <c r="J143" i="5" s="1"/>
  <c r="K143" i="5" s="1"/>
  <c r="L143" i="5" s="1"/>
  <c r="M143" i="5"/>
  <c r="N143" i="5"/>
  <c r="P143" i="5" s="1"/>
  <c r="T143" i="5" s="1"/>
  <c r="G144" i="5"/>
  <c r="I144" i="5" s="1"/>
  <c r="J144" i="5" s="1"/>
  <c r="K144" i="5" s="1"/>
  <c r="G145" i="5"/>
  <c r="I145" i="5"/>
  <c r="J145" i="5"/>
  <c r="K145" i="5"/>
  <c r="L145" i="5" s="1"/>
  <c r="M145" i="5" s="1"/>
  <c r="G146" i="5"/>
  <c r="I146" i="5"/>
  <c r="G147" i="5"/>
  <c r="I147" i="5" s="1"/>
  <c r="G148" i="5"/>
  <c r="I148" i="5" s="1"/>
  <c r="G149" i="5"/>
  <c r="I149" i="5"/>
  <c r="J149" i="5"/>
  <c r="K149" i="5" s="1"/>
  <c r="L149" i="5" s="1"/>
  <c r="M149" i="5" s="1"/>
  <c r="N149" i="5" s="1"/>
  <c r="G150" i="5"/>
  <c r="I150" i="5" s="1"/>
  <c r="G151" i="5"/>
  <c r="I151" i="5" s="1"/>
  <c r="J151" i="5" s="1"/>
  <c r="K151" i="5" s="1"/>
  <c r="L151" i="5" s="1"/>
  <c r="M151" i="5" s="1"/>
  <c r="N151" i="5" s="1"/>
  <c r="G152" i="5"/>
  <c r="I152" i="5"/>
  <c r="J152" i="5"/>
  <c r="K152" i="5"/>
  <c r="L152" i="5" s="1"/>
  <c r="M152" i="5" s="1"/>
  <c r="N152" i="5" s="1"/>
  <c r="G153" i="5"/>
  <c r="I153" i="5"/>
  <c r="G154" i="5"/>
  <c r="I154" i="5"/>
  <c r="G155" i="5"/>
  <c r="I155" i="5"/>
  <c r="J155" i="5"/>
  <c r="K155" i="5" s="1"/>
  <c r="L155" i="5" s="1"/>
  <c r="M155" i="5" s="1"/>
  <c r="N155" i="5" s="1"/>
  <c r="G156" i="5"/>
  <c r="I156" i="5"/>
  <c r="G157" i="5"/>
  <c r="I157" i="5" s="1"/>
  <c r="G158" i="5"/>
  <c r="I158" i="5" s="1"/>
  <c r="G159" i="5"/>
  <c r="I159" i="5" s="1"/>
  <c r="J159" i="5"/>
  <c r="K159" i="5" s="1"/>
  <c r="L159" i="5" s="1"/>
  <c r="M159" i="5" s="1"/>
  <c r="N159" i="5" s="1"/>
  <c r="G160" i="5"/>
  <c r="I160" i="5"/>
  <c r="J160" i="5"/>
  <c r="K160" i="5" s="1"/>
  <c r="L160" i="5" s="1"/>
  <c r="M160" i="5" s="1"/>
  <c r="N160" i="5" s="1"/>
  <c r="G161" i="5"/>
  <c r="I161" i="5" s="1"/>
  <c r="J161" i="5"/>
  <c r="K161" i="5" s="1"/>
  <c r="L161" i="5" s="1"/>
  <c r="M161" i="5" s="1"/>
  <c r="N161" i="5" s="1"/>
  <c r="G162" i="5"/>
  <c r="I162" i="5" s="1"/>
  <c r="G163" i="5"/>
  <c r="I163" i="5" s="1"/>
  <c r="G164" i="5"/>
  <c r="I164" i="5" s="1"/>
  <c r="G165" i="5"/>
  <c r="I165" i="5" s="1"/>
  <c r="J165" i="5" s="1"/>
  <c r="K165" i="5"/>
  <c r="L165" i="5" s="1"/>
  <c r="M165" i="5" s="1"/>
  <c r="N165" i="5" s="1"/>
  <c r="G166" i="5"/>
  <c r="I166" i="5"/>
  <c r="G167" i="5"/>
  <c r="I167" i="5"/>
  <c r="J167" i="5"/>
  <c r="K167" i="5" s="1"/>
  <c r="L167" i="5" s="1"/>
  <c r="M167" i="5" s="1"/>
  <c r="N167" i="5" s="1"/>
  <c r="G168" i="5"/>
  <c r="I168" i="5"/>
  <c r="G169" i="5"/>
  <c r="I169" i="5" s="1"/>
  <c r="J169" i="5"/>
  <c r="K169" i="5"/>
  <c r="L169" i="5"/>
  <c r="M169" i="5" s="1"/>
  <c r="N169" i="5" s="1"/>
  <c r="G170" i="5"/>
  <c r="I170" i="5"/>
  <c r="J170" i="5"/>
  <c r="K170" i="5" s="1"/>
  <c r="L170" i="5" s="1"/>
  <c r="M170" i="5" s="1"/>
  <c r="N170" i="5" s="1"/>
  <c r="G171" i="5"/>
  <c r="I171" i="5" s="1"/>
  <c r="J171" i="5" s="1"/>
  <c r="K171" i="5" s="1"/>
  <c r="L171" i="5" s="1"/>
  <c r="M171" i="5" s="1"/>
  <c r="N171" i="5" s="1"/>
  <c r="G172" i="5"/>
  <c r="I172" i="5" s="1"/>
  <c r="G173" i="5"/>
  <c r="I173" i="5" s="1"/>
  <c r="G174" i="5"/>
  <c r="I174" i="5"/>
  <c r="J174" i="5"/>
  <c r="K174" i="5" s="1"/>
  <c r="L174" i="5" s="1"/>
  <c r="M174" i="5" s="1"/>
  <c r="N174" i="5" s="1"/>
  <c r="G175" i="5"/>
  <c r="I175" i="5" s="1"/>
  <c r="G176" i="5"/>
  <c r="I176" i="5"/>
  <c r="J176" i="5"/>
  <c r="K176" i="5"/>
  <c r="L176" i="5" s="1"/>
  <c r="M176" i="5" s="1"/>
  <c r="N176" i="5" s="1"/>
  <c r="G177" i="5"/>
  <c r="I177" i="5" s="1"/>
  <c r="G178" i="5"/>
  <c r="I178" i="5" s="1"/>
  <c r="G179" i="5"/>
  <c r="I179" i="5" s="1"/>
  <c r="G180" i="5"/>
  <c r="I180" i="5"/>
  <c r="G181" i="5"/>
  <c r="I181" i="5"/>
  <c r="G182" i="5"/>
  <c r="I182" i="5"/>
  <c r="G183" i="5"/>
  <c r="I183" i="5" s="1"/>
  <c r="G184" i="5"/>
  <c r="I184" i="5" s="1"/>
  <c r="G185" i="5"/>
  <c r="I185" i="5"/>
  <c r="J185" i="5" s="1"/>
  <c r="K185" i="5" s="1"/>
  <c r="L185" i="5" s="1"/>
  <c r="M185" i="5" s="1"/>
  <c r="N185" i="5" s="1"/>
  <c r="G186" i="5"/>
  <c r="I186" i="5"/>
  <c r="J186" i="5"/>
  <c r="K186" i="5" s="1"/>
  <c r="L186" i="5" s="1"/>
  <c r="M186" i="5" s="1"/>
  <c r="N186" i="5" s="1"/>
  <c r="G187" i="5"/>
  <c r="I187" i="5"/>
  <c r="J187" i="5" s="1"/>
  <c r="K187" i="5" s="1"/>
  <c r="L187" i="5" s="1"/>
  <c r="M187" i="5" s="1"/>
  <c r="N187" i="5" s="1"/>
  <c r="G188" i="5"/>
  <c r="I188" i="5"/>
  <c r="J188" i="5" s="1"/>
  <c r="K188" i="5" s="1"/>
  <c r="L188" i="5" s="1"/>
  <c r="M188" i="5" s="1"/>
  <c r="N188" i="5" s="1"/>
  <c r="G189" i="5"/>
  <c r="I189" i="5" s="1"/>
  <c r="G190" i="5"/>
  <c r="I190" i="5" s="1"/>
  <c r="J190" i="5" s="1"/>
  <c r="K190" i="5" s="1"/>
  <c r="L190" i="5" s="1"/>
  <c r="M190" i="5" s="1"/>
  <c r="N190" i="5"/>
  <c r="P190" i="5" s="1"/>
  <c r="T190" i="5" s="1"/>
  <c r="G191" i="5"/>
  <c r="J191" i="5"/>
  <c r="K191" i="5" s="1"/>
  <c r="L191" i="5" s="1"/>
  <c r="M191" i="5" s="1"/>
  <c r="N191" i="5" s="1"/>
  <c r="I191" i="5"/>
  <c r="P191" i="5"/>
  <c r="T191" i="5" s="1"/>
  <c r="G192" i="5"/>
  <c r="I192" i="5"/>
  <c r="G193" i="5"/>
  <c r="I193" i="5" s="1"/>
  <c r="G194" i="5"/>
  <c r="I194" i="5" s="1"/>
  <c r="J194" i="5" s="1"/>
  <c r="K194" i="5" s="1"/>
  <c r="L194" i="5" s="1"/>
  <c r="P194" i="5"/>
  <c r="T194" i="5" s="1"/>
  <c r="G195" i="5"/>
  <c r="I195" i="5" s="1"/>
  <c r="G196" i="5"/>
  <c r="I196" i="5" s="1"/>
  <c r="G197" i="5"/>
  <c r="I197" i="5"/>
  <c r="J197" i="5"/>
  <c r="K197" i="5"/>
  <c r="L197" i="5" s="1"/>
  <c r="G198" i="5"/>
  <c r="I198" i="5"/>
  <c r="G199" i="5"/>
  <c r="I199" i="5"/>
  <c r="J199" i="5" s="1"/>
  <c r="K199" i="5"/>
  <c r="L199" i="5"/>
  <c r="G200" i="5"/>
  <c r="I200" i="5"/>
  <c r="J200" i="5" s="1"/>
  <c r="K200" i="5" s="1"/>
  <c r="L200" i="5" s="1"/>
  <c r="G201" i="5"/>
  <c r="I201" i="5" s="1"/>
  <c r="G202" i="5"/>
  <c r="I202" i="5" s="1"/>
  <c r="G203" i="5"/>
  <c r="I203" i="5" s="1"/>
  <c r="G204" i="5"/>
  <c r="I204" i="5" s="1"/>
  <c r="G205" i="5"/>
  <c r="I205" i="5" s="1"/>
  <c r="G206" i="5"/>
  <c r="I206" i="5"/>
  <c r="G207" i="5"/>
  <c r="I207" i="5" s="1"/>
  <c r="G208" i="5"/>
  <c r="I208" i="5" s="1"/>
  <c r="G209" i="5"/>
  <c r="I209" i="5" s="1"/>
  <c r="G210" i="5"/>
  <c r="I210" i="5" s="1"/>
  <c r="G211" i="5"/>
  <c r="I211" i="5"/>
  <c r="G212" i="5"/>
  <c r="I212" i="5" s="1"/>
  <c r="G213" i="5"/>
  <c r="I213" i="5" s="1"/>
  <c r="G214" i="5"/>
  <c r="I214" i="5" s="1"/>
  <c r="G215" i="5"/>
  <c r="I215" i="5" s="1"/>
  <c r="G216" i="5"/>
  <c r="I216" i="5"/>
  <c r="G217" i="5"/>
  <c r="I217" i="5" s="1"/>
  <c r="G218" i="5"/>
  <c r="I218" i="5" s="1"/>
  <c r="G219" i="5"/>
  <c r="I219" i="5"/>
  <c r="G220" i="5"/>
  <c r="I220" i="5" s="1"/>
  <c r="G221" i="5"/>
  <c r="I221" i="5"/>
  <c r="J221" i="5"/>
  <c r="K221" i="5" s="1"/>
  <c r="L221" i="5" s="1"/>
  <c r="M221" i="5" s="1"/>
  <c r="N221" i="5" s="1"/>
  <c r="G222" i="5"/>
  <c r="I222" i="5"/>
  <c r="J222" i="5"/>
  <c r="K222" i="5" s="1"/>
  <c r="L222" i="5" s="1"/>
  <c r="M222" i="5" s="1"/>
  <c r="N222" i="5" s="1"/>
  <c r="G223" i="5"/>
  <c r="I223" i="5" s="1"/>
  <c r="J223" i="5"/>
  <c r="K223" i="5"/>
  <c r="L223" i="5" s="1"/>
  <c r="G224" i="5"/>
  <c r="I224" i="5"/>
  <c r="J224" i="5"/>
  <c r="K224" i="5" s="1"/>
  <c r="L224" i="5" s="1"/>
  <c r="M224" i="5" s="1"/>
  <c r="N224" i="5" s="1"/>
  <c r="G225" i="5"/>
  <c r="I225" i="5" s="1"/>
  <c r="J225" i="5"/>
  <c r="K225" i="5" s="1"/>
  <c r="L225" i="5" s="1"/>
  <c r="M225" i="5" s="1"/>
  <c r="N225" i="5" s="1"/>
  <c r="G226" i="5"/>
  <c r="I226" i="5"/>
  <c r="J226" i="5"/>
  <c r="K226" i="5" s="1"/>
  <c r="L226" i="5" s="1"/>
  <c r="M226" i="5" s="1"/>
  <c r="N226" i="5" s="1"/>
  <c r="G227" i="5"/>
  <c r="I227" i="5"/>
  <c r="J227" i="5"/>
  <c r="K227" i="5" s="1"/>
  <c r="L227" i="5" s="1"/>
  <c r="M227" i="5" s="1"/>
  <c r="N227" i="5" s="1"/>
  <c r="G228" i="5"/>
  <c r="I228" i="5" s="1"/>
  <c r="J228" i="5"/>
  <c r="K228" i="5" s="1"/>
  <c r="L228" i="5" s="1"/>
  <c r="M228" i="5" s="1"/>
  <c r="N228" i="5" s="1"/>
  <c r="G229" i="5"/>
  <c r="I229" i="5"/>
  <c r="G230" i="5"/>
  <c r="I230" i="5" s="1"/>
  <c r="G231" i="5"/>
  <c r="I231" i="5" s="1"/>
  <c r="G232" i="5"/>
  <c r="I232" i="5" s="1"/>
  <c r="G233" i="5"/>
  <c r="I233" i="5" s="1"/>
  <c r="J233" i="5" s="1"/>
  <c r="K233" i="5" s="1"/>
  <c r="L233" i="5" s="1"/>
  <c r="M233" i="5" s="1"/>
  <c r="N233" i="5"/>
  <c r="P233" i="5"/>
  <c r="T233" i="5" s="1"/>
  <c r="G234" i="5"/>
  <c r="J234" i="5"/>
  <c r="K234" i="5" s="1"/>
  <c r="L234" i="5" s="1"/>
  <c r="M234" i="5" s="1"/>
  <c r="I234" i="5"/>
  <c r="N234" i="5"/>
  <c r="P234" i="5" s="1"/>
  <c r="T234" i="5" s="1"/>
  <c r="G235" i="5"/>
  <c r="I235" i="5" s="1"/>
  <c r="J235" i="5"/>
  <c r="K235" i="5" s="1"/>
  <c r="L235" i="5" s="1"/>
  <c r="M235" i="5" s="1"/>
  <c r="N235" i="5" s="1"/>
  <c r="G236" i="5"/>
  <c r="I236" i="5"/>
  <c r="J236" i="5" s="1"/>
  <c r="K236" i="5" s="1"/>
  <c r="L236" i="5" s="1"/>
  <c r="M236" i="5" s="1"/>
  <c r="N236" i="5" s="1"/>
  <c r="G237" i="5"/>
  <c r="I237" i="5" s="1"/>
  <c r="G238" i="5"/>
  <c r="I238" i="5" s="1"/>
  <c r="G239" i="5"/>
  <c r="I239" i="5" s="1"/>
  <c r="G240" i="5"/>
  <c r="I240" i="5" s="1"/>
  <c r="G241" i="5"/>
  <c r="I241" i="5" s="1"/>
  <c r="G242" i="5"/>
  <c r="I242" i="5" s="1"/>
  <c r="G243" i="5"/>
  <c r="I243" i="5" s="1"/>
  <c r="G244" i="5"/>
  <c r="I244" i="5" s="1"/>
  <c r="G245" i="5"/>
  <c r="I245" i="5" s="1"/>
  <c r="G246" i="5"/>
  <c r="I246" i="5"/>
  <c r="G247" i="5"/>
  <c r="I247" i="5" s="1"/>
  <c r="G248" i="5"/>
  <c r="I248" i="5" s="1"/>
  <c r="J248" i="5"/>
  <c r="K248" i="5" s="1"/>
  <c r="L248" i="5" s="1"/>
  <c r="M248" i="5" s="1"/>
  <c r="N248" i="5" s="1"/>
  <c r="G249" i="5"/>
  <c r="I249" i="5"/>
  <c r="J249" i="5" s="1"/>
  <c r="K249" i="5" s="1"/>
  <c r="L249" i="5" s="1"/>
  <c r="M249" i="5" s="1"/>
  <c r="N249" i="5" s="1"/>
  <c r="G250" i="5"/>
  <c r="I250" i="5" s="1"/>
  <c r="J250" i="5"/>
  <c r="K250" i="5" s="1"/>
  <c r="L250" i="5" s="1"/>
  <c r="M250" i="5" s="1"/>
  <c r="N250" i="5" s="1"/>
  <c r="G251" i="5"/>
  <c r="I251" i="5"/>
  <c r="J251" i="5"/>
  <c r="K251" i="5"/>
  <c r="L251" i="5" s="1"/>
  <c r="M251" i="5" s="1"/>
  <c r="N251" i="5" s="1"/>
  <c r="G252" i="5"/>
  <c r="I252" i="5"/>
  <c r="J252" i="5"/>
  <c r="K252" i="5" s="1"/>
  <c r="L252" i="5"/>
  <c r="M252" i="5" s="1"/>
  <c r="N252" i="5" s="1"/>
  <c r="G253" i="5"/>
  <c r="I253" i="5" s="1"/>
  <c r="J253" i="5"/>
  <c r="K253" i="5"/>
  <c r="L253" i="5"/>
  <c r="M253" i="5" s="1"/>
  <c r="N253" i="5" s="1"/>
  <c r="G254" i="5"/>
  <c r="I254" i="5"/>
  <c r="G255" i="5"/>
  <c r="I255" i="5" s="1"/>
  <c r="G256" i="5"/>
  <c r="I256" i="5" s="1"/>
  <c r="G257" i="5"/>
  <c r="I257" i="5" s="1"/>
  <c r="G258" i="5"/>
  <c r="I258" i="5" s="1"/>
  <c r="J258" i="5" s="1"/>
  <c r="K258" i="5" s="1"/>
  <c r="L258" i="5" s="1"/>
  <c r="M258" i="5" s="1"/>
  <c r="N258" i="5"/>
  <c r="P258" i="5"/>
  <c r="T258" i="5" s="1"/>
  <c r="G259" i="5"/>
  <c r="J259" i="5"/>
  <c r="K259" i="5" s="1"/>
  <c r="L259" i="5" s="1"/>
  <c r="M259" i="5" s="1"/>
  <c r="N259" i="5" s="1"/>
  <c r="P259" i="5" s="1"/>
  <c r="T259" i="5" s="1"/>
  <c r="I259" i="5"/>
  <c r="G260" i="5"/>
  <c r="I260" i="5" s="1"/>
  <c r="J260" i="5"/>
  <c r="K260" i="5" s="1"/>
  <c r="L260" i="5" s="1"/>
  <c r="M260" i="5" s="1"/>
  <c r="N260" i="5"/>
  <c r="G261" i="5"/>
  <c r="I261" i="5"/>
  <c r="J261" i="5" s="1"/>
  <c r="K261" i="5" s="1"/>
  <c r="L261" i="5" s="1"/>
  <c r="M261" i="5" s="1"/>
  <c r="N261" i="5" s="1"/>
  <c r="P261" i="5"/>
  <c r="T261" i="5" s="1"/>
  <c r="G262" i="5"/>
  <c r="I262" i="5" s="1"/>
  <c r="G263" i="5"/>
  <c r="I263" i="5" s="1"/>
  <c r="G264" i="5"/>
  <c r="I264" i="5" s="1"/>
  <c r="G265" i="5"/>
  <c r="I265" i="5" s="1"/>
  <c r="G266" i="5"/>
  <c r="I266" i="5" s="1"/>
  <c r="G267" i="5"/>
  <c r="I267" i="5" s="1"/>
  <c r="G268" i="5"/>
  <c r="I268" i="5" s="1"/>
  <c r="G269" i="5"/>
  <c r="I269" i="5" s="1"/>
  <c r="G270" i="5"/>
  <c r="I270" i="5" s="1"/>
  <c r="G271" i="5"/>
  <c r="I271" i="5"/>
  <c r="G272" i="5"/>
  <c r="I272" i="5" s="1"/>
  <c r="J272" i="5"/>
  <c r="K272" i="5" s="1"/>
  <c r="L272" i="5" s="1"/>
  <c r="M272" i="5" s="1"/>
  <c r="N272" i="5" s="1"/>
  <c r="G273" i="5"/>
  <c r="I273" i="5"/>
  <c r="J273" i="5"/>
  <c r="K273" i="5" s="1"/>
  <c r="L273" i="5" s="1"/>
  <c r="M273" i="5" s="1"/>
  <c r="N273" i="5" s="1"/>
  <c r="G274" i="5"/>
  <c r="I274" i="5"/>
  <c r="J274" i="5" s="1"/>
  <c r="K274" i="5" s="1"/>
  <c r="L274" i="5" s="1"/>
  <c r="M274" i="5" s="1"/>
  <c r="N274" i="5" s="1"/>
  <c r="G275" i="5"/>
  <c r="I275" i="5" s="1"/>
  <c r="T276" i="5"/>
  <c r="E277" i="5"/>
  <c r="E309" i="5" s="1"/>
  <c r="O277" i="5"/>
  <c r="G281" i="5"/>
  <c r="L281" i="5"/>
  <c r="P281" i="5"/>
  <c r="G282" i="5"/>
  <c r="L282" i="5" s="1"/>
  <c r="L284" i="5" s="1"/>
  <c r="I282" i="5"/>
  <c r="K282" i="5"/>
  <c r="E284" i="5"/>
  <c r="G287" i="5"/>
  <c r="I287" i="5"/>
  <c r="J287" i="5"/>
  <c r="L287" i="5"/>
  <c r="M287" i="5"/>
  <c r="N287" i="5"/>
  <c r="P287" i="5"/>
  <c r="G288" i="5"/>
  <c r="E290" i="5"/>
  <c r="G293" i="5"/>
  <c r="G296" i="5" s="1"/>
  <c r="I293" i="5"/>
  <c r="I296" i="5" s="1"/>
  <c r="J293" i="5"/>
  <c r="J296" i="5" s="1"/>
  <c r="K293" i="5"/>
  <c r="K296" i="5" s="1"/>
  <c r="L293" i="5"/>
  <c r="L296" i="5" s="1"/>
  <c r="M293" i="5"/>
  <c r="P293" i="5"/>
  <c r="P296" i="5" s="1"/>
  <c r="G294" i="5"/>
  <c r="I294" i="5"/>
  <c r="J294" i="5"/>
  <c r="K294" i="5"/>
  <c r="L294" i="5"/>
  <c r="M294" i="5"/>
  <c r="M296" i="5" s="1"/>
  <c r="N294" i="5"/>
  <c r="O294" i="5"/>
  <c r="P294" i="5"/>
  <c r="E296" i="5"/>
  <c r="G299" i="5"/>
  <c r="I299" i="5" s="1"/>
  <c r="J299" i="5"/>
  <c r="J302" i="5" s="1"/>
  <c r="K299" i="5"/>
  <c r="L299" i="5"/>
  <c r="L302" i="5" s="1"/>
  <c r="M299" i="5"/>
  <c r="N299" i="5"/>
  <c r="O299" i="5"/>
  <c r="O302" i="5" s="1"/>
  <c r="P299" i="5"/>
  <c r="P302" i="5" s="1"/>
  <c r="G300" i="5"/>
  <c r="J300" i="5" s="1"/>
  <c r="L300" i="5"/>
  <c r="O300" i="5"/>
  <c r="P300" i="5"/>
  <c r="E302" i="5"/>
  <c r="G302" i="5"/>
  <c r="G305" i="5"/>
  <c r="K305" i="5" s="1"/>
  <c r="I305" i="5"/>
  <c r="I308" i="5" s="1"/>
  <c r="J305" i="5"/>
  <c r="J308" i="5" s="1"/>
  <c r="G306" i="5"/>
  <c r="L306" i="5" s="1"/>
  <c r="I306" i="5"/>
  <c r="J306" i="5"/>
  <c r="K306" i="5"/>
  <c r="K308" i="5" s="1"/>
  <c r="M306" i="5"/>
  <c r="N306" i="5"/>
  <c r="E308" i="5"/>
  <c r="F7" i="4"/>
  <c r="F9" i="4" s="1"/>
  <c r="M7" i="4"/>
  <c r="F8" i="4"/>
  <c r="H8" i="4" s="1"/>
  <c r="D9" i="4"/>
  <c r="I9" i="4"/>
  <c r="J9" i="4"/>
  <c r="K9" i="4"/>
  <c r="L9" i="4"/>
  <c r="N9" i="4"/>
  <c r="Q9" i="4"/>
  <c r="R9" i="4"/>
  <c r="S9" i="4"/>
  <c r="T9" i="4"/>
  <c r="U9" i="4"/>
  <c r="V9" i="4"/>
  <c r="F12" i="4"/>
  <c r="F13" i="4"/>
  <c r="H13" i="4" s="1"/>
  <c r="F14" i="4"/>
  <c r="F15" i="4"/>
  <c r="H15" i="4" s="1"/>
  <c r="K15" i="4"/>
  <c r="F16" i="4"/>
  <c r="F17" i="4"/>
  <c r="H17" i="4" s="1"/>
  <c r="K17" i="4"/>
  <c r="Q17" i="4" s="1"/>
  <c r="F18" i="4"/>
  <c r="H18" i="4" s="1"/>
  <c r="F19" i="4"/>
  <c r="F20" i="4"/>
  <c r="H20" i="4"/>
  <c r="O20" i="4" s="1"/>
  <c r="K20" i="4"/>
  <c r="Q20" i="4" s="1"/>
  <c r="F21" i="4"/>
  <c r="H21" i="4"/>
  <c r="K21" i="4"/>
  <c r="Q21" i="4" s="1"/>
  <c r="T21" i="4" s="1"/>
  <c r="F22" i="4"/>
  <c r="H22" i="4" s="1"/>
  <c r="F23" i="4"/>
  <c r="H23" i="4" s="1"/>
  <c r="D24" i="4"/>
  <c r="I24" i="4"/>
  <c r="J24" i="4"/>
  <c r="L24" i="4"/>
  <c r="M24" i="4"/>
  <c r="N24" i="4"/>
  <c r="R24" i="4"/>
  <c r="S24" i="4"/>
  <c r="U24" i="4"/>
  <c r="F27" i="4"/>
  <c r="V27" i="4"/>
  <c r="F28" i="4"/>
  <c r="H28" i="4" s="1"/>
  <c r="O28" i="4" s="1"/>
  <c r="M28" i="4"/>
  <c r="V28" i="4"/>
  <c r="F29" i="4"/>
  <c r="V29" i="4"/>
  <c r="F30" i="4"/>
  <c r="H30" i="4" s="1"/>
  <c r="V30" i="4"/>
  <c r="F31" i="4"/>
  <c r="H31" i="4" s="1"/>
  <c r="V31" i="4"/>
  <c r="F32" i="4"/>
  <c r="H32" i="4" s="1"/>
  <c r="V32" i="4"/>
  <c r="F33" i="4"/>
  <c r="H33" i="4" s="1"/>
  <c r="V33" i="4"/>
  <c r="F34" i="4"/>
  <c r="V34" i="4"/>
  <c r="F35" i="4"/>
  <c r="H35" i="4" s="1"/>
  <c r="V35" i="4"/>
  <c r="D36" i="4"/>
  <c r="I36" i="4"/>
  <c r="J36" i="4"/>
  <c r="K36" i="4"/>
  <c r="L36" i="4"/>
  <c r="N36" i="4"/>
  <c r="Q36" i="4"/>
  <c r="R36" i="4"/>
  <c r="S36" i="4"/>
  <c r="T36" i="4"/>
  <c r="U36" i="4"/>
  <c r="F39" i="4"/>
  <c r="L39" i="4" s="1"/>
  <c r="S39" i="4" s="1"/>
  <c r="H39" i="4"/>
  <c r="O39" i="4" s="1"/>
  <c r="F40" i="4"/>
  <c r="H40" i="4" s="1"/>
  <c r="F41" i="4"/>
  <c r="F42" i="4"/>
  <c r="L42" i="4" s="1"/>
  <c r="S42" i="4" s="1"/>
  <c r="V42" i="4" s="1"/>
  <c r="H42" i="4"/>
  <c r="O42" i="4" s="1"/>
  <c r="F43" i="4"/>
  <c r="F44" i="4"/>
  <c r="H44" i="4" s="1"/>
  <c r="F45" i="4"/>
  <c r="F46" i="4"/>
  <c r="F47" i="4"/>
  <c r="H47" i="4" s="1"/>
  <c r="L47" i="4"/>
  <c r="S47" i="4" s="1"/>
  <c r="V47" i="4" s="1"/>
  <c r="F48" i="4"/>
  <c r="H48" i="4"/>
  <c r="O48" i="4" s="1"/>
  <c r="L48" i="4"/>
  <c r="S48" i="4" s="1"/>
  <c r="V48" i="4"/>
  <c r="F49" i="4"/>
  <c r="H49" i="4" s="1"/>
  <c r="D50" i="4"/>
  <c r="I50" i="4"/>
  <c r="J50" i="4"/>
  <c r="K50" i="4"/>
  <c r="M50" i="4"/>
  <c r="N50" i="4"/>
  <c r="N51" i="4" s="1"/>
  <c r="Q50" i="4"/>
  <c r="R50" i="4"/>
  <c r="T50" i="4"/>
  <c r="U50" i="4"/>
  <c r="F55" i="4"/>
  <c r="R55" i="4" s="1"/>
  <c r="H55" i="4"/>
  <c r="I55" i="4" s="1"/>
  <c r="Q55" i="4"/>
  <c r="S55" i="4"/>
  <c r="T55" i="4"/>
  <c r="U55" i="4"/>
  <c r="F56" i="4"/>
  <c r="T56" i="4" s="1"/>
  <c r="F57" i="4"/>
  <c r="S57" i="4" s="1"/>
  <c r="D58" i="4"/>
  <c r="N58" i="4"/>
  <c r="F61" i="4"/>
  <c r="U61" i="4" s="1"/>
  <c r="F62" i="4"/>
  <c r="S62" i="4" s="1"/>
  <c r="F63" i="4"/>
  <c r="S63" i="4" s="1"/>
  <c r="H63" i="4"/>
  <c r="I63" i="4" s="1"/>
  <c r="J63" i="4" s="1"/>
  <c r="K63" i="4" s="1"/>
  <c r="L63" i="4" s="1"/>
  <c r="M63" i="4" s="1"/>
  <c r="O63" i="4"/>
  <c r="Q63" i="4"/>
  <c r="T63" i="4"/>
  <c r="U63" i="4"/>
  <c r="D64" i="4"/>
  <c r="N64" i="4"/>
  <c r="F67" i="4"/>
  <c r="S67" i="4" s="1"/>
  <c r="F68" i="4"/>
  <c r="R68" i="4" s="1"/>
  <c r="Q68" i="4"/>
  <c r="F69" i="4"/>
  <c r="Q69" i="4" s="1"/>
  <c r="F70" i="4"/>
  <c r="Q70" i="4" s="1"/>
  <c r="F71" i="4"/>
  <c r="F72" i="4"/>
  <c r="N73" i="4"/>
  <c r="F76" i="4"/>
  <c r="T76" i="4" s="1"/>
  <c r="H76" i="4"/>
  <c r="F78" i="4"/>
  <c r="F79" i="4"/>
  <c r="S79" i="4" s="1"/>
  <c r="R79" i="4"/>
  <c r="F80" i="4"/>
  <c r="Q80" i="4" s="1"/>
  <c r="T80" i="4"/>
  <c r="U80" i="4"/>
  <c r="F81" i="4"/>
  <c r="F82" i="4"/>
  <c r="F84" i="4"/>
  <c r="H84" i="4" s="1"/>
  <c r="I84" i="4" s="1"/>
  <c r="J84" i="4" s="1"/>
  <c r="K84" i="4" s="1"/>
  <c r="L84" i="4" s="1"/>
  <c r="M84" i="4" s="1"/>
  <c r="T84" i="4"/>
  <c r="U84" i="4"/>
  <c r="N85" i="4"/>
  <c r="L7" i="3"/>
  <c r="O7" i="3"/>
  <c r="L9" i="3"/>
  <c r="T9" i="3"/>
  <c r="C10" i="3"/>
  <c r="D10" i="3"/>
  <c r="E10" i="3"/>
  <c r="L10" i="3"/>
  <c r="I19" i="3"/>
  <c r="C11" i="3"/>
  <c r="D11" i="3"/>
  <c r="E11" i="3"/>
  <c r="L11" i="3"/>
  <c r="C12" i="3"/>
  <c r="D12" i="3"/>
  <c r="E12" i="3"/>
  <c r="K19" i="3"/>
  <c r="L12" i="3"/>
  <c r="T12" i="3"/>
  <c r="C13" i="3"/>
  <c r="E13" i="3"/>
  <c r="T13" i="3" s="1"/>
  <c r="L13" i="3"/>
  <c r="U13" i="3" s="1"/>
  <c r="R13" i="3"/>
  <c r="Q13" i="3" s="1"/>
  <c r="C14" i="3"/>
  <c r="D14" i="3"/>
  <c r="E14" i="3"/>
  <c r="T14" i="3" s="1"/>
  <c r="L14" i="3"/>
  <c r="C15" i="3"/>
  <c r="D15" i="3"/>
  <c r="E15" i="3"/>
  <c r="T15" i="3" s="1"/>
  <c r="L15" i="3"/>
  <c r="C16" i="3"/>
  <c r="D16" i="3"/>
  <c r="M16" i="3" s="1"/>
  <c r="E16" i="3"/>
  <c r="T16" i="3" s="1"/>
  <c r="L16" i="3"/>
  <c r="C17" i="3"/>
  <c r="D17" i="3"/>
  <c r="E17" i="3"/>
  <c r="L17" i="3"/>
  <c r="R17" i="3" s="1"/>
  <c r="Q17" i="3" s="1"/>
  <c r="L18" i="3"/>
  <c r="U18" i="3" s="1"/>
  <c r="V18" i="3" s="1"/>
  <c r="M18" i="3"/>
  <c r="R18" i="3"/>
  <c r="T18" i="3"/>
  <c r="L20" i="3"/>
  <c r="U20" i="3" s="1"/>
  <c r="V20" i="3" s="1"/>
  <c r="M20" i="3"/>
  <c r="R20" i="3"/>
  <c r="T20" i="3"/>
  <c r="C21" i="3"/>
  <c r="D21" i="3"/>
  <c r="M21" i="3" s="1"/>
  <c r="E21" i="3"/>
  <c r="T21" i="3" s="1"/>
  <c r="J25" i="3"/>
  <c r="K25" i="3"/>
  <c r="L21" i="3"/>
  <c r="C22" i="3"/>
  <c r="D22" i="3"/>
  <c r="E22" i="3"/>
  <c r="T22" i="3" s="1"/>
  <c r="L23" i="3"/>
  <c r="R23" i="3" s="1"/>
  <c r="M23" i="3"/>
  <c r="T23" i="3"/>
  <c r="L24" i="3"/>
  <c r="T24" i="3"/>
  <c r="G25" i="3"/>
  <c r="H25" i="3"/>
  <c r="I25" i="3"/>
  <c r="L26" i="3"/>
  <c r="T26" i="3"/>
  <c r="C27" i="3"/>
  <c r="E27" i="3"/>
  <c r="T27" i="3" s="1"/>
  <c r="I32" i="3"/>
  <c r="L27" i="3"/>
  <c r="R27" i="3"/>
  <c r="Q27" i="3" s="1"/>
  <c r="C28" i="3"/>
  <c r="D28" i="3"/>
  <c r="E28" i="3"/>
  <c r="G32" i="3"/>
  <c r="C29" i="3"/>
  <c r="D29" i="3"/>
  <c r="M29" i="3" s="1"/>
  <c r="E29" i="3"/>
  <c r="J32" i="3"/>
  <c r="K32" i="3"/>
  <c r="L29" i="3"/>
  <c r="T29" i="3"/>
  <c r="C30" i="3"/>
  <c r="E30" i="3"/>
  <c r="T30" i="3" s="1"/>
  <c r="L30" i="3"/>
  <c r="L31" i="3"/>
  <c r="M31" i="3" s="1"/>
  <c r="T31" i="3"/>
  <c r="L33" i="3"/>
  <c r="M33" i="3" s="1"/>
  <c r="T33" i="3"/>
  <c r="C34" i="3"/>
  <c r="D34" i="3"/>
  <c r="E34" i="3"/>
  <c r="T34" i="3" s="1"/>
  <c r="I38" i="3"/>
  <c r="J38" i="3"/>
  <c r="K38" i="3"/>
  <c r="L34" i="3"/>
  <c r="L35" i="3"/>
  <c r="R35" i="3"/>
  <c r="Q35" i="3" s="1"/>
  <c r="T35" i="3"/>
  <c r="L36" i="3"/>
  <c r="M36" i="3" s="1"/>
  <c r="T36" i="3"/>
  <c r="L37" i="3"/>
  <c r="M37" i="3" s="1"/>
  <c r="T37" i="3"/>
  <c r="F38" i="3"/>
  <c r="G38" i="3"/>
  <c r="H38" i="3"/>
  <c r="L42" i="3"/>
  <c r="M42" i="3" s="1"/>
  <c r="R42" i="3"/>
  <c r="Q42" i="3" s="1"/>
  <c r="T42" i="3"/>
  <c r="C43" i="3"/>
  <c r="D43" i="3"/>
  <c r="E43" i="3"/>
  <c r="T43" i="3" s="1"/>
  <c r="I47" i="3"/>
  <c r="J47" i="3"/>
  <c r="K47" i="3"/>
  <c r="L44" i="3"/>
  <c r="U44" i="3" s="1"/>
  <c r="V44" i="3" s="1"/>
  <c r="M44" i="3"/>
  <c r="T44" i="3"/>
  <c r="L45" i="3"/>
  <c r="M45" i="3" s="1"/>
  <c r="R45" i="3"/>
  <c r="Q45" i="3" s="1"/>
  <c r="T45" i="3"/>
  <c r="U45" i="3"/>
  <c r="L46" i="3"/>
  <c r="M46" i="3" s="1"/>
  <c r="T46" i="3"/>
  <c r="F47" i="3"/>
  <c r="G47" i="3"/>
  <c r="L48" i="3"/>
  <c r="R48" i="3" s="1"/>
  <c r="Q48" i="3" s="1"/>
  <c r="M48" i="3"/>
  <c r="T48" i="3"/>
  <c r="C49" i="3"/>
  <c r="E49" i="3"/>
  <c r="F54" i="3"/>
  <c r="G54" i="3"/>
  <c r="G55" i="3" s="1"/>
  <c r="J54" i="3"/>
  <c r="J55" i="3" s="1"/>
  <c r="L49" i="3"/>
  <c r="T49" i="3"/>
  <c r="C50" i="3"/>
  <c r="E50" i="3"/>
  <c r="T50" i="3" s="1"/>
  <c r="L50" i="3"/>
  <c r="U50" i="3" s="1"/>
  <c r="C51" i="3"/>
  <c r="D51" i="3"/>
  <c r="E51" i="3"/>
  <c r="T51" i="3" s="1"/>
  <c r="H54" i="3"/>
  <c r="I54" i="3"/>
  <c r="I55" i="3" s="1"/>
  <c r="K54" i="3"/>
  <c r="C52" i="3"/>
  <c r="D52" i="3"/>
  <c r="E52" i="3"/>
  <c r="T52" i="3" s="1"/>
  <c r="L52" i="3"/>
  <c r="L53" i="3"/>
  <c r="M53" i="3" s="1"/>
  <c r="T53" i="3"/>
  <c r="L58" i="3"/>
  <c r="U58" i="3" s="1"/>
  <c r="M58" i="3"/>
  <c r="T58" i="3"/>
  <c r="C59" i="3"/>
  <c r="D59" i="3"/>
  <c r="E59" i="3"/>
  <c r="T59" i="3" s="1"/>
  <c r="G63" i="3"/>
  <c r="H63" i="3"/>
  <c r="C60" i="3"/>
  <c r="D60" i="3"/>
  <c r="E60" i="3"/>
  <c r="T60" i="3" s="1"/>
  <c r="I63" i="3"/>
  <c r="I86" i="3" s="1"/>
  <c r="J63" i="3"/>
  <c r="L61" i="3"/>
  <c r="M61" i="3"/>
  <c r="T61" i="3"/>
  <c r="L62" i="3"/>
  <c r="M62" i="3"/>
  <c r="R62" i="3"/>
  <c r="Q62" i="3" s="1"/>
  <c r="T62" i="3"/>
  <c r="K63" i="3"/>
  <c r="C65" i="3"/>
  <c r="D65" i="3"/>
  <c r="E65" i="3"/>
  <c r="G70" i="3"/>
  <c r="J70" i="3"/>
  <c r="C66" i="3"/>
  <c r="D66" i="3"/>
  <c r="E66" i="3"/>
  <c r="T66" i="3" s="1"/>
  <c r="L66" i="3"/>
  <c r="H70" i="3"/>
  <c r="I70" i="3"/>
  <c r="L67" i="3"/>
  <c r="T67" i="3"/>
  <c r="L68" i="3"/>
  <c r="R68" i="3"/>
  <c r="Q68" i="3" s="1"/>
  <c r="T68" i="3"/>
  <c r="L69" i="3"/>
  <c r="M69" i="3" s="1"/>
  <c r="T69" i="3"/>
  <c r="K70" i="3"/>
  <c r="L72" i="3"/>
  <c r="M72" i="3" s="1"/>
  <c r="T72" i="3"/>
  <c r="U72" i="3"/>
  <c r="C73" i="3"/>
  <c r="D73" i="3"/>
  <c r="E73" i="3"/>
  <c r="T73" i="3" s="1"/>
  <c r="I77" i="3"/>
  <c r="J77" i="3"/>
  <c r="K77" i="3"/>
  <c r="L74" i="3"/>
  <c r="U74" i="3" s="1"/>
  <c r="V74" i="3" s="1"/>
  <c r="M74" i="3"/>
  <c r="T74" i="3"/>
  <c r="L75" i="3"/>
  <c r="M75" i="3" s="1"/>
  <c r="R75" i="3"/>
  <c r="Q75" i="3" s="1"/>
  <c r="T75" i="3"/>
  <c r="L76" i="3"/>
  <c r="R76" i="3" s="1"/>
  <c r="Q76" i="3" s="1"/>
  <c r="M76" i="3"/>
  <c r="T76" i="3"/>
  <c r="F77" i="3"/>
  <c r="G77" i="3"/>
  <c r="R78" i="3"/>
  <c r="Q78" i="3" s="1"/>
  <c r="T78" i="3"/>
  <c r="U78" i="3" s="1"/>
  <c r="L79" i="3"/>
  <c r="U79" i="3" s="1"/>
  <c r="R79" i="3"/>
  <c r="Q79" i="3" s="1"/>
  <c r="T79" i="3"/>
  <c r="C80" i="3"/>
  <c r="D80" i="3"/>
  <c r="E80" i="3"/>
  <c r="F84" i="3"/>
  <c r="G84" i="3"/>
  <c r="H84" i="3"/>
  <c r="I84" i="3"/>
  <c r="C81" i="3"/>
  <c r="D81" i="3"/>
  <c r="E81" i="3"/>
  <c r="T81" i="3" s="1"/>
  <c r="J84" i="3"/>
  <c r="K84" i="3"/>
  <c r="L82" i="3"/>
  <c r="U82" i="3" s="1"/>
  <c r="M82" i="3"/>
  <c r="T82" i="3"/>
  <c r="L83" i="3"/>
  <c r="M83" i="3" s="1"/>
  <c r="R83" i="3"/>
  <c r="Q83" i="3" s="1"/>
  <c r="T83" i="3"/>
  <c r="U83" i="3"/>
  <c r="L89" i="3"/>
  <c r="M89" i="3" s="1"/>
  <c r="T89" i="3"/>
  <c r="C90" i="3"/>
  <c r="D90" i="3"/>
  <c r="E90" i="3"/>
  <c r="T90" i="3" s="1"/>
  <c r="C91" i="3"/>
  <c r="D91" i="3"/>
  <c r="E91" i="3"/>
  <c r="T91" i="3" s="1"/>
  <c r="I94" i="3"/>
  <c r="L92" i="3"/>
  <c r="M92" i="3" s="1"/>
  <c r="T92" i="3"/>
  <c r="L93" i="3"/>
  <c r="R93" i="3" s="1"/>
  <c r="Q93" i="3" s="1"/>
  <c r="M93" i="3"/>
  <c r="T93" i="3"/>
  <c r="J94" i="3"/>
  <c r="J103" i="3" s="1"/>
  <c r="K94" i="3"/>
  <c r="K103" i="3" s="1"/>
  <c r="T95" i="3"/>
  <c r="U95" i="3" s="1"/>
  <c r="L96" i="3"/>
  <c r="T96" i="3"/>
  <c r="C97" i="3"/>
  <c r="D97" i="3"/>
  <c r="E97" i="3"/>
  <c r="G101" i="3"/>
  <c r="T97" i="3"/>
  <c r="L98" i="3"/>
  <c r="R98" i="3" s="1"/>
  <c r="Q98" i="3" s="1"/>
  <c r="M98" i="3"/>
  <c r="T98" i="3"/>
  <c r="U98" i="3" s="1"/>
  <c r="L99" i="3"/>
  <c r="T99" i="3"/>
  <c r="L100" i="3"/>
  <c r="M100" i="3"/>
  <c r="R100" i="3"/>
  <c r="Q100" i="3" s="1"/>
  <c r="H101" i="3"/>
  <c r="I101" i="3"/>
  <c r="J101" i="3"/>
  <c r="K101" i="3"/>
  <c r="I103" i="3"/>
  <c r="L106" i="3"/>
  <c r="T106" i="3"/>
  <c r="C107" i="3"/>
  <c r="D107" i="3"/>
  <c r="M107" i="3" s="1"/>
  <c r="E107" i="3"/>
  <c r="T107" i="3" s="1"/>
  <c r="F111" i="3"/>
  <c r="L107" i="3"/>
  <c r="R107" i="3" s="1"/>
  <c r="Q107" i="3" s="1"/>
  <c r="C108" i="3"/>
  <c r="D108" i="3"/>
  <c r="E108" i="3"/>
  <c r="T108" i="3" s="1"/>
  <c r="G111" i="3"/>
  <c r="L109" i="3"/>
  <c r="M109" i="3" s="1"/>
  <c r="R109" i="3"/>
  <c r="Q109" i="3" s="1"/>
  <c r="T109" i="3"/>
  <c r="L110" i="3"/>
  <c r="M110" i="3" s="1"/>
  <c r="T110" i="3"/>
  <c r="H111" i="3"/>
  <c r="I111" i="3"/>
  <c r="J111" i="3"/>
  <c r="K111" i="3"/>
  <c r="L113" i="3"/>
  <c r="M113" i="3"/>
  <c r="T113" i="3"/>
  <c r="C114" i="3"/>
  <c r="D114" i="3"/>
  <c r="E114" i="3"/>
  <c r="T114" i="3"/>
  <c r="C115" i="3"/>
  <c r="D115" i="3"/>
  <c r="E115" i="3"/>
  <c r="I118" i="3"/>
  <c r="J118" i="3"/>
  <c r="L116" i="3"/>
  <c r="M116" i="3" s="1"/>
  <c r="T116" i="3"/>
  <c r="L117" i="3"/>
  <c r="M117" i="3"/>
  <c r="Q117" i="3"/>
  <c r="R117" i="3"/>
  <c r="T117" i="3"/>
  <c r="K118" i="3"/>
  <c r="L123" i="3"/>
  <c r="M123" i="3"/>
  <c r="T123" i="3"/>
  <c r="C124" i="3"/>
  <c r="D124" i="3"/>
  <c r="E124" i="3"/>
  <c r="C125" i="3"/>
  <c r="E125" i="3"/>
  <c r="C126" i="3"/>
  <c r="D126" i="3"/>
  <c r="E126" i="3"/>
  <c r="T126" i="3" s="1"/>
  <c r="L126" i="3"/>
  <c r="C127" i="3"/>
  <c r="D127" i="3"/>
  <c r="E127" i="3"/>
  <c r="T127" i="3"/>
  <c r="C128" i="3"/>
  <c r="D128" i="3"/>
  <c r="E128" i="3"/>
  <c r="L128" i="3"/>
  <c r="L129" i="3"/>
  <c r="M129" i="3" s="1"/>
  <c r="T129" i="3"/>
  <c r="L132" i="3"/>
  <c r="U132" i="3" s="1"/>
  <c r="T132" i="3"/>
  <c r="C133" i="3"/>
  <c r="D133" i="3"/>
  <c r="E133" i="3"/>
  <c r="G137" i="3"/>
  <c r="C134" i="3"/>
  <c r="D134" i="3"/>
  <c r="E134" i="3"/>
  <c r="T134" i="3" s="1"/>
  <c r="J137" i="3"/>
  <c r="L135" i="3"/>
  <c r="T135" i="3"/>
  <c r="L136" i="3"/>
  <c r="M136" i="3" s="1"/>
  <c r="R136" i="3"/>
  <c r="Q136" i="3" s="1"/>
  <c r="T136" i="3"/>
  <c r="U136" i="3"/>
  <c r="K137" i="3"/>
  <c r="L139" i="3"/>
  <c r="M139" i="3"/>
  <c r="R139" i="3"/>
  <c r="Q139" i="3" s="1"/>
  <c r="T139" i="3"/>
  <c r="U139" i="3" s="1"/>
  <c r="C140" i="3"/>
  <c r="D140" i="3"/>
  <c r="E140" i="3"/>
  <c r="G144" i="3"/>
  <c r="H144" i="3"/>
  <c r="I144" i="3"/>
  <c r="K144" i="3"/>
  <c r="C141" i="3"/>
  <c r="D141" i="3"/>
  <c r="E141" i="3"/>
  <c r="T141" i="3" s="1"/>
  <c r="L141" i="3"/>
  <c r="C142" i="3"/>
  <c r="D142" i="3"/>
  <c r="M142" i="3" s="1"/>
  <c r="E142" i="3"/>
  <c r="L142" i="3"/>
  <c r="R142" i="3" s="1"/>
  <c r="Q142" i="3" s="1"/>
  <c r="L143" i="3"/>
  <c r="M143" i="3"/>
  <c r="R143" i="3"/>
  <c r="Q143" i="3" s="1"/>
  <c r="T143" i="3"/>
  <c r="U143" i="3" s="1"/>
  <c r="L146" i="3"/>
  <c r="R146" i="3" s="1"/>
  <c r="Q146" i="3" s="1"/>
  <c r="M146" i="3"/>
  <c r="T146" i="3"/>
  <c r="C147" i="3"/>
  <c r="D147" i="3"/>
  <c r="E147" i="3"/>
  <c r="I151" i="3"/>
  <c r="J151" i="3"/>
  <c r="K151" i="3"/>
  <c r="C148" i="3"/>
  <c r="D148" i="3"/>
  <c r="M148" i="3" s="1"/>
  <c r="E148" i="3"/>
  <c r="T148" i="3" s="1"/>
  <c r="L148" i="3"/>
  <c r="R148" i="3"/>
  <c r="Q148" i="3" s="1"/>
  <c r="L149" i="3"/>
  <c r="M149" i="3" s="1"/>
  <c r="T149" i="3"/>
  <c r="L150" i="3"/>
  <c r="M150" i="3" s="1"/>
  <c r="T150" i="3"/>
  <c r="F151" i="3"/>
  <c r="G151" i="3"/>
  <c r="H151" i="3"/>
  <c r="L153" i="3"/>
  <c r="M153" i="3" s="1"/>
  <c r="T153" i="3"/>
  <c r="C154" i="3"/>
  <c r="E154" i="3"/>
  <c r="T154" i="3" s="1"/>
  <c r="K158" i="3"/>
  <c r="L154" i="3"/>
  <c r="C155" i="3"/>
  <c r="E155" i="3"/>
  <c r="T155" i="3" s="1"/>
  <c r="G158" i="3"/>
  <c r="L156" i="3"/>
  <c r="R156" i="3" s="1"/>
  <c r="Q156" i="3" s="1"/>
  <c r="M156" i="3"/>
  <c r="T156" i="3"/>
  <c r="L157" i="3"/>
  <c r="M157" i="3" s="1"/>
  <c r="T157" i="3"/>
  <c r="H158" i="3"/>
  <c r="I158" i="3"/>
  <c r="J158" i="3"/>
  <c r="L163" i="3"/>
  <c r="M163" i="3" s="1"/>
  <c r="T163" i="3"/>
  <c r="C164" i="3"/>
  <c r="D164" i="3"/>
  <c r="E164" i="3"/>
  <c r="T164" i="3" s="1"/>
  <c r="J168" i="3"/>
  <c r="K168" i="3"/>
  <c r="L165" i="3"/>
  <c r="R165" i="3" s="1"/>
  <c r="Q165" i="3" s="1"/>
  <c r="M165" i="3"/>
  <c r="T165" i="3"/>
  <c r="L166" i="3"/>
  <c r="R166" i="3" s="1"/>
  <c r="Q166" i="3" s="1"/>
  <c r="M166" i="3"/>
  <c r="T166" i="3"/>
  <c r="L167" i="3"/>
  <c r="T167" i="3"/>
  <c r="F168" i="3"/>
  <c r="G168" i="3"/>
  <c r="H168" i="3"/>
  <c r="I168" i="3"/>
  <c r="I191" i="3" s="1"/>
  <c r="L170" i="3"/>
  <c r="T170" i="3"/>
  <c r="C171" i="3"/>
  <c r="D171" i="3"/>
  <c r="E171" i="3"/>
  <c r="T171" i="3" s="1"/>
  <c r="F175" i="3"/>
  <c r="L171" i="3"/>
  <c r="L172" i="3"/>
  <c r="M172" i="3" s="1"/>
  <c r="R172" i="3"/>
  <c r="Q172" i="3" s="1"/>
  <c r="T172" i="3"/>
  <c r="U172" i="3" s="1"/>
  <c r="L173" i="3"/>
  <c r="M173" i="3" s="1"/>
  <c r="T173" i="3"/>
  <c r="L174" i="3"/>
  <c r="M174" i="3" s="1"/>
  <c r="T174" i="3"/>
  <c r="G175" i="3"/>
  <c r="H175" i="3"/>
  <c r="I175" i="3"/>
  <c r="J175" i="3"/>
  <c r="K175" i="3"/>
  <c r="L177" i="3"/>
  <c r="M177" i="3"/>
  <c r="T177" i="3"/>
  <c r="C178" i="3"/>
  <c r="D178" i="3"/>
  <c r="E178" i="3"/>
  <c r="T178" i="3" s="1"/>
  <c r="G182" i="3"/>
  <c r="H182" i="3"/>
  <c r="L179" i="3"/>
  <c r="M179" i="3" s="1"/>
  <c r="T179" i="3"/>
  <c r="L180" i="3"/>
  <c r="M180" i="3"/>
  <c r="T180" i="3"/>
  <c r="L181" i="3"/>
  <c r="M181" i="3" s="1"/>
  <c r="T181" i="3"/>
  <c r="I182" i="3"/>
  <c r="J182" i="3"/>
  <c r="K182" i="3"/>
  <c r="L184" i="3"/>
  <c r="M184" i="3" s="1"/>
  <c r="T184" i="3"/>
  <c r="C185" i="3"/>
  <c r="E185" i="3"/>
  <c r="G189" i="3"/>
  <c r="H189" i="3"/>
  <c r="I189" i="3"/>
  <c r="J189" i="3"/>
  <c r="T185" i="3"/>
  <c r="L186" i="3"/>
  <c r="M186" i="3"/>
  <c r="T186" i="3"/>
  <c r="L187" i="3"/>
  <c r="M187" i="3" s="1"/>
  <c r="T187" i="3"/>
  <c r="L188" i="3"/>
  <c r="M188" i="3" s="1"/>
  <c r="R188" i="3"/>
  <c r="Q188" i="3" s="1"/>
  <c r="T188" i="3"/>
  <c r="F189" i="3"/>
  <c r="K189" i="3"/>
  <c r="E6" i="2"/>
  <c r="F6" i="2"/>
  <c r="E7" i="2"/>
  <c r="F7" i="2" s="1"/>
  <c r="E8" i="2"/>
  <c r="F8" i="2" s="1"/>
  <c r="H10" i="2"/>
  <c r="G12" i="2"/>
  <c r="G26" i="2" s="1"/>
  <c r="C7" i="1" s="1"/>
  <c r="N7" i="1" s="1"/>
  <c r="K12" i="2"/>
  <c r="G13" i="2"/>
  <c r="K13" i="2"/>
  <c r="L13" i="2"/>
  <c r="M13" i="2" s="1"/>
  <c r="G14" i="2"/>
  <c r="K14" i="2"/>
  <c r="L14" i="2" s="1"/>
  <c r="M14" i="2" s="1"/>
  <c r="G15" i="2"/>
  <c r="K15" i="2"/>
  <c r="L15" i="2" s="1"/>
  <c r="M15" i="2" s="1"/>
  <c r="G16" i="2"/>
  <c r="K16" i="2"/>
  <c r="L16" i="2" s="1"/>
  <c r="M16" i="2" s="1"/>
  <c r="G17" i="2"/>
  <c r="K17" i="2"/>
  <c r="L17" i="2"/>
  <c r="M17" i="2" s="1"/>
  <c r="G18" i="2"/>
  <c r="K18" i="2"/>
  <c r="L18" i="2" s="1"/>
  <c r="M18" i="2" s="1"/>
  <c r="G19" i="2"/>
  <c r="K19" i="2"/>
  <c r="L19" i="2" s="1"/>
  <c r="M19" i="2" s="1"/>
  <c r="G20" i="2"/>
  <c r="K20" i="2" s="1"/>
  <c r="L20" i="2" s="1"/>
  <c r="M20" i="2" s="1"/>
  <c r="G22" i="2"/>
  <c r="K22" i="2"/>
  <c r="L22" i="2"/>
  <c r="M22" i="2"/>
  <c r="G23" i="2"/>
  <c r="K23" i="2"/>
  <c r="L23" i="2" s="1"/>
  <c r="M23" i="2" s="1"/>
  <c r="G24" i="2"/>
  <c r="K24" i="2"/>
  <c r="L24" i="2"/>
  <c r="M24" i="2" s="1"/>
  <c r="H26" i="2"/>
  <c r="H35" i="2"/>
  <c r="I12" i="1"/>
  <c r="J13" i="1"/>
  <c r="K13" i="1"/>
  <c r="L13" i="1"/>
  <c r="M13" i="1"/>
  <c r="K15" i="1"/>
  <c r="L15" i="1"/>
  <c r="M15" i="1"/>
  <c r="K17" i="1"/>
  <c r="L17" i="1"/>
  <c r="C25" i="1"/>
  <c r="K25" i="1"/>
  <c r="L25" i="1"/>
  <c r="J29" i="1"/>
  <c r="K29" i="1"/>
  <c r="L29" i="1"/>
  <c r="M29" i="1"/>
  <c r="N86" i="4" l="1"/>
  <c r="N88" i="4" s="1"/>
  <c r="I8" i="1" s="1"/>
  <c r="D51" i="4"/>
  <c r="M31" i="4"/>
  <c r="O31" i="4" s="1"/>
  <c r="O15" i="4"/>
  <c r="S84" i="4"/>
  <c r="R67" i="4"/>
  <c r="L49" i="4"/>
  <c r="S49" i="4" s="1"/>
  <c r="V49" i="4" s="1"/>
  <c r="R84" i="4"/>
  <c r="R80" i="4"/>
  <c r="T62" i="4"/>
  <c r="L44" i="4"/>
  <c r="S44" i="4" s="1"/>
  <c r="V44" i="4" s="1"/>
  <c r="L40" i="4"/>
  <c r="S40" i="4" s="1"/>
  <c r="V40" i="4" s="1"/>
  <c r="Q84" i="4"/>
  <c r="H80" i="4"/>
  <c r="I80" i="4" s="1"/>
  <c r="J80" i="4" s="1"/>
  <c r="K80" i="4" s="1"/>
  <c r="L80" i="4" s="1"/>
  <c r="M80" i="4" s="1"/>
  <c r="S70" i="4"/>
  <c r="R51" i="4"/>
  <c r="M30" i="4"/>
  <c r="O30" i="4" s="1"/>
  <c r="K23" i="4"/>
  <c r="Q23" i="4" s="1"/>
  <c r="T23" i="4" s="1"/>
  <c r="V23" i="4" s="1"/>
  <c r="J51" i="4"/>
  <c r="O47" i="4"/>
  <c r="U69" i="4"/>
  <c r="T61" i="4"/>
  <c r="I51" i="4"/>
  <c r="S69" i="4"/>
  <c r="S61" i="4"/>
  <c r="V21" i="4"/>
  <c r="U51" i="4"/>
  <c r="H69" i="4"/>
  <c r="I69" i="4" s="1"/>
  <c r="J69" i="4" s="1"/>
  <c r="K69" i="4" s="1"/>
  <c r="L69" i="4" s="1"/>
  <c r="M69" i="4" s="1"/>
  <c r="R63" i="4"/>
  <c r="H61" i="4"/>
  <c r="V36" i="4"/>
  <c r="U146" i="3"/>
  <c r="V146" i="3" s="1"/>
  <c r="R129" i="3"/>
  <c r="Q129" i="3" s="1"/>
  <c r="V95" i="3"/>
  <c r="K86" i="3"/>
  <c r="U76" i="3"/>
  <c r="V76" i="3" s="1"/>
  <c r="U53" i="3"/>
  <c r="V53" i="3" s="1"/>
  <c r="U35" i="3"/>
  <c r="U33" i="3"/>
  <c r="V33" i="3" s="1"/>
  <c r="Q18" i="3"/>
  <c r="V129" i="3"/>
  <c r="R187" i="3"/>
  <c r="Q187" i="3" s="1"/>
  <c r="U171" i="3"/>
  <c r="R72" i="3"/>
  <c r="Q72" i="3" s="1"/>
  <c r="R53" i="3"/>
  <c r="Q53" i="3" s="1"/>
  <c r="R37" i="3"/>
  <c r="Q37" i="3" s="1"/>
  <c r="R33" i="3"/>
  <c r="Q33" i="3" s="1"/>
  <c r="U181" i="3"/>
  <c r="U179" i="3"/>
  <c r="V179" i="3" s="1"/>
  <c r="U163" i="3"/>
  <c r="V163" i="3" s="1"/>
  <c r="U68" i="3"/>
  <c r="U46" i="3"/>
  <c r="V46" i="3" s="1"/>
  <c r="U42" i="3"/>
  <c r="V42" i="3" s="1"/>
  <c r="U126" i="3"/>
  <c r="V126" i="3" s="1"/>
  <c r="R181" i="3"/>
  <c r="Q181" i="3" s="1"/>
  <c r="R46" i="3"/>
  <c r="Q46" i="3" s="1"/>
  <c r="U31" i="3"/>
  <c r="V31" i="3" s="1"/>
  <c r="V35" i="3"/>
  <c r="U129" i="3"/>
  <c r="U184" i="3"/>
  <c r="R179" i="3"/>
  <c r="Q179" i="3" s="1"/>
  <c r="R163" i="3"/>
  <c r="Q163" i="3" s="1"/>
  <c r="U156" i="3"/>
  <c r="V156" i="3" s="1"/>
  <c r="J120" i="3"/>
  <c r="U48" i="3"/>
  <c r="V48" i="3" s="1"/>
  <c r="U36" i="3"/>
  <c r="V36" i="3" s="1"/>
  <c r="U166" i="3"/>
  <c r="V166" i="3" s="1"/>
  <c r="U149" i="3"/>
  <c r="V149" i="3" s="1"/>
  <c r="V143" i="3"/>
  <c r="M126" i="3"/>
  <c r="I120" i="3"/>
  <c r="U69" i="3"/>
  <c r="V69" i="3" s="1"/>
  <c r="K55" i="3"/>
  <c r="R31" i="3"/>
  <c r="Q31" i="3" s="1"/>
  <c r="U27" i="3"/>
  <c r="V27" i="3" s="1"/>
  <c r="T10" i="3"/>
  <c r="U10" i="3" s="1"/>
  <c r="V10" i="3" s="1"/>
  <c r="U188" i="3"/>
  <c r="V188" i="3" s="1"/>
  <c r="R184" i="3"/>
  <c r="Q184" i="3" s="1"/>
  <c r="K191" i="3"/>
  <c r="V172" i="3"/>
  <c r="T175" i="3"/>
  <c r="T168" i="3"/>
  <c r="U75" i="3"/>
  <c r="J86" i="3"/>
  <c r="M52" i="3"/>
  <c r="T38" i="3"/>
  <c r="R36" i="3"/>
  <c r="Q36" i="3" s="1"/>
  <c r="U23" i="3"/>
  <c r="V23" i="3" s="1"/>
  <c r="J191" i="3"/>
  <c r="R149" i="3"/>
  <c r="Q149" i="3" s="1"/>
  <c r="R69" i="3"/>
  <c r="Q69" i="3" s="1"/>
  <c r="Z29" i="8"/>
  <c r="Z43" i="8"/>
  <c r="AB186" i="9"/>
  <c r="AA179" i="9"/>
  <c r="AB179" i="9" s="1"/>
  <c r="X174" i="9"/>
  <c r="W174" i="9" s="1"/>
  <c r="S98" i="9"/>
  <c r="H94" i="9"/>
  <c r="S92" i="9"/>
  <c r="H66" i="9"/>
  <c r="H70" i="9" s="1"/>
  <c r="X46" i="9"/>
  <c r="W46" i="9" s="1"/>
  <c r="S44" i="9"/>
  <c r="S37" i="9"/>
  <c r="H15" i="9"/>
  <c r="I15" i="9" s="1"/>
  <c r="J15" i="9" s="1"/>
  <c r="K15" i="9" s="1"/>
  <c r="L15" i="9" s="1"/>
  <c r="M15" i="9" s="1"/>
  <c r="N15" i="9" s="1"/>
  <c r="O15" i="9" s="1"/>
  <c r="P15" i="9" s="1"/>
  <c r="Q15" i="9" s="1"/>
  <c r="G12" i="8"/>
  <c r="X173" i="9"/>
  <c r="W173" i="9" s="1"/>
  <c r="X170" i="9"/>
  <c r="AB156" i="9"/>
  <c r="X153" i="9"/>
  <c r="W153" i="9" s="1"/>
  <c r="G142" i="8"/>
  <c r="AB96" i="9"/>
  <c r="X75" i="9"/>
  <c r="W75" i="9" s="1"/>
  <c r="X72" i="9"/>
  <c r="W72" i="9" s="1"/>
  <c r="AA33" i="9"/>
  <c r="AB181" i="9"/>
  <c r="AA173" i="9"/>
  <c r="AB173" i="9" s="1"/>
  <c r="AB78" i="9"/>
  <c r="S68" i="9"/>
  <c r="AA18" i="9"/>
  <c r="AB18" i="9" s="1"/>
  <c r="AA165" i="9"/>
  <c r="AB165" i="9" s="1"/>
  <c r="AA181" i="9"/>
  <c r="AA177" i="9"/>
  <c r="W172" i="9"/>
  <c r="W167" i="9"/>
  <c r="W106" i="9"/>
  <c r="AA98" i="9"/>
  <c r="AB98" i="9" s="1"/>
  <c r="W96" i="9"/>
  <c r="AA44" i="9"/>
  <c r="AB44" i="9" s="1"/>
  <c r="AA24" i="9"/>
  <c r="AB24" i="9" s="1"/>
  <c r="AA167" i="9"/>
  <c r="AB167" i="9" s="1"/>
  <c r="W139" i="9"/>
  <c r="X117" i="9"/>
  <c r="W117" i="9" s="1"/>
  <c r="X37" i="9"/>
  <c r="W37" i="9" s="1"/>
  <c r="X24" i="9"/>
  <c r="W24" i="9" s="1"/>
  <c r="AA20" i="9"/>
  <c r="AB20" i="9" s="1"/>
  <c r="W163" i="9"/>
  <c r="AA76" i="9"/>
  <c r="AB76" i="9" s="1"/>
  <c r="X74" i="9"/>
  <c r="W74" i="9" s="1"/>
  <c r="AA62" i="9"/>
  <c r="AB62" i="9" s="1"/>
  <c r="H34" i="9"/>
  <c r="H38" i="9" s="1"/>
  <c r="AB172" i="10"/>
  <c r="AB36" i="10"/>
  <c r="L128" i="10"/>
  <c r="M128" i="10" s="1"/>
  <c r="N128" i="10" s="1"/>
  <c r="O128" i="10" s="1"/>
  <c r="P128" i="10" s="1"/>
  <c r="Q128" i="10" s="1"/>
  <c r="X188" i="10"/>
  <c r="W188" i="10" s="1"/>
  <c r="X180" i="10"/>
  <c r="W180" i="10" s="1"/>
  <c r="X166" i="10"/>
  <c r="W166" i="10" s="1"/>
  <c r="W157" i="10"/>
  <c r="W135" i="10"/>
  <c r="S109" i="10"/>
  <c r="X99" i="10"/>
  <c r="W99" i="10" s="1"/>
  <c r="AB89" i="10"/>
  <c r="AB82" i="10"/>
  <c r="R81" i="10"/>
  <c r="X81" i="10" s="1"/>
  <c r="W81" i="10" s="1"/>
  <c r="S75" i="10"/>
  <c r="X68" i="10"/>
  <c r="W68" i="10" s="1"/>
  <c r="S61" i="10"/>
  <c r="X42" i="10"/>
  <c r="W42" i="10" s="1"/>
  <c r="X36" i="10"/>
  <c r="W36" i="10" s="1"/>
  <c r="H25" i="10"/>
  <c r="X18" i="10"/>
  <c r="W18" i="10" s="1"/>
  <c r="S9" i="10"/>
  <c r="S174" i="10"/>
  <c r="G151" i="10"/>
  <c r="S139" i="10"/>
  <c r="S42" i="10"/>
  <c r="AB116" i="10"/>
  <c r="AB187" i="10"/>
  <c r="AB173" i="10"/>
  <c r="W146" i="10"/>
  <c r="W62" i="10"/>
  <c r="S24" i="10"/>
  <c r="W173" i="10"/>
  <c r="AA170" i="10"/>
  <c r="AB170" i="10" s="1"/>
  <c r="W136" i="10"/>
  <c r="W98" i="10"/>
  <c r="W76" i="10"/>
  <c r="AA26" i="10"/>
  <c r="AB26" i="10" s="1"/>
  <c r="W24" i="10"/>
  <c r="I25" i="10"/>
  <c r="X187" i="10"/>
  <c r="W187" i="10" s="1"/>
  <c r="AA184" i="10"/>
  <c r="AB184" i="10" s="1"/>
  <c r="W143" i="10"/>
  <c r="AA69" i="10"/>
  <c r="AB69" i="10" s="1"/>
  <c r="AA65" i="10"/>
  <c r="AB65" i="10" s="1"/>
  <c r="AA44" i="10"/>
  <c r="AB44" i="10" s="1"/>
  <c r="W37" i="10"/>
  <c r="AA23" i="10"/>
  <c r="AB23" i="10" s="1"/>
  <c r="AA9" i="10"/>
  <c r="AB9" i="10" s="1"/>
  <c r="W92" i="10"/>
  <c r="X26" i="10"/>
  <c r="W26" i="10" s="1"/>
  <c r="AA180" i="10"/>
  <c r="AB180" i="10" s="1"/>
  <c r="X123" i="10"/>
  <c r="W110" i="10"/>
  <c r="AA99" i="10"/>
  <c r="AB99" i="10" s="1"/>
  <c r="AA68" i="10"/>
  <c r="AB68" i="10" s="1"/>
  <c r="H63" i="10"/>
  <c r="I34" i="11"/>
  <c r="H38" i="11"/>
  <c r="I147" i="11"/>
  <c r="H151" i="11"/>
  <c r="AB64" i="11"/>
  <c r="AB23" i="11"/>
  <c r="H185" i="11"/>
  <c r="I185" i="11" s="1"/>
  <c r="X180" i="11"/>
  <c r="W180" i="11" s="1"/>
  <c r="AB69" i="11"/>
  <c r="AA64" i="11"/>
  <c r="S44" i="11"/>
  <c r="F137" i="8"/>
  <c r="AA174" i="11"/>
  <c r="AB174" i="11" s="1"/>
  <c r="I171" i="11"/>
  <c r="W149" i="11"/>
  <c r="X146" i="11"/>
  <c r="W146" i="11" s="1"/>
  <c r="X96" i="11"/>
  <c r="W96" i="11" s="1"/>
  <c r="W92" i="11"/>
  <c r="X89" i="11"/>
  <c r="W89" i="11" s="1"/>
  <c r="X82" i="11"/>
  <c r="W82" i="11" s="1"/>
  <c r="AA62" i="11"/>
  <c r="H43" i="11"/>
  <c r="S36" i="11"/>
  <c r="S33" i="11"/>
  <c r="S24" i="11"/>
  <c r="X179" i="11"/>
  <c r="W179" i="11" s="1"/>
  <c r="H164" i="11"/>
  <c r="AA139" i="11"/>
  <c r="AA74" i="11"/>
  <c r="AB74" i="11" s="1"/>
  <c r="R51" i="11"/>
  <c r="X174" i="11"/>
  <c r="W174" i="11" s="1"/>
  <c r="G151" i="11"/>
  <c r="S62" i="11"/>
  <c r="G25" i="11"/>
  <c r="AA23" i="11"/>
  <c r="R148" i="11"/>
  <c r="AA93" i="11"/>
  <c r="AB93" i="11" s="1"/>
  <c r="X150" i="11"/>
  <c r="W150" i="11" s="1"/>
  <c r="AA113" i="11"/>
  <c r="AB113" i="11" s="1"/>
  <c r="AA109" i="11"/>
  <c r="AB109" i="11" s="1"/>
  <c r="S98" i="11"/>
  <c r="X75" i="11"/>
  <c r="W75" i="11" s="1"/>
  <c r="AB71" i="11"/>
  <c r="AA37" i="11"/>
  <c r="AB37" i="11" s="1"/>
  <c r="X23" i="11"/>
  <c r="W23" i="11" s="1"/>
  <c r="G43" i="8"/>
  <c r="G47" i="8" s="1"/>
  <c r="F191" i="11"/>
  <c r="W186" i="11"/>
  <c r="W98" i="11"/>
  <c r="X93" i="11"/>
  <c r="W93" i="11" s="1"/>
  <c r="X83" i="11"/>
  <c r="W83" i="11" s="1"/>
  <c r="AA44" i="11"/>
  <c r="AB44" i="11" s="1"/>
  <c r="AA165" i="11"/>
  <c r="AB165" i="11" s="1"/>
  <c r="AA153" i="11"/>
  <c r="AB153" i="11" s="1"/>
  <c r="S83" i="11"/>
  <c r="X79" i="11"/>
  <c r="R155" i="12"/>
  <c r="X155" i="12" s="1"/>
  <c r="W155" i="12" s="1"/>
  <c r="AB45" i="12"/>
  <c r="W186" i="12"/>
  <c r="AA180" i="12"/>
  <c r="S173" i="12"/>
  <c r="S167" i="12"/>
  <c r="AB150" i="12"/>
  <c r="H142" i="12"/>
  <c r="I142" i="12" s="1"/>
  <c r="J142" i="12" s="1"/>
  <c r="K142" i="12" s="1"/>
  <c r="L142" i="12" s="1"/>
  <c r="M142" i="12" s="1"/>
  <c r="N142" i="12" s="1"/>
  <c r="O142" i="12" s="1"/>
  <c r="P142" i="12" s="1"/>
  <c r="Q142" i="12" s="1"/>
  <c r="AA136" i="12"/>
  <c r="S135" i="12"/>
  <c r="H114" i="12"/>
  <c r="X106" i="12"/>
  <c r="X92" i="12"/>
  <c r="W92" i="12" s="1"/>
  <c r="AA61" i="12"/>
  <c r="S58" i="12"/>
  <c r="X42" i="12"/>
  <c r="AA24" i="12"/>
  <c r="R15" i="12"/>
  <c r="AB9" i="12"/>
  <c r="H155" i="12"/>
  <c r="I155" i="12" s="1"/>
  <c r="J155" i="12" s="1"/>
  <c r="K155" i="12" s="1"/>
  <c r="L155" i="12" s="1"/>
  <c r="M155" i="12" s="1"/>
  <c r="N155" i="12" s="1"/>
  <c r="O155" i="12" s="1"/>
  <c r="P155" i="12" s="1"/>
  <c r="Q155" i="12" s="1"/>
  <c r="H81" i="12"/>
  <c r="I81" i="12" s="1"/>
  <c r="J81" i="12" s="1"/>
  <c r="K81" i="12" s="1"/>
  <c r="L81" i="12" s="1"/>
  <c r="M81" i="12" s="1"/>
  <c r="N81" i="12" s="1"/>
  <c r="O81" i="12" s="1"/>
  <c r="P81" i="12" s="1"/>
  <c r="Q81" i="12" s="1"/>
  <c r="X113" i="12"/>
  <c r="AA93" i="12"/>
  <c r="AB93" i="12" s="1"/>
  <c r="H91" i="12"/>
  <c r="X65" i="12"/>
  <c r="X9" i="12"/>
  <c r="X23" i="12"/>
  <c r="W23" i="12" s="1"/>
  <c r="AA184" i="12"/>
  <c r="S174" i="12"/>
  <c r="AB110" i="12"/>
  <c r="X93" i="12"/>
  <c r="W93" i="12" s="1"/>
  <c r="H73" i="12"/>
  <c r="H77" i="12" s="1"/>
  <c r="S69" i="12"/>
  <c r="R170" i="8"/>
  <c r="AA170" i="8" s="1"/>
  <c r="AB170" i="8" s="1"/>
  <c r="AA167" i="12"/>
  <c r="AB167" i="12" s="1"/>
  <c r="X153" i="12"/>
  <c r="X143" i="12"/>
  <c r="W143" i="12" s="1"/>
  <c r="AA135" i="12"/>
  <c r="AB135" i="12" s="1"/>
  <c r="AA132" i="12"/>
  <c r="G111" i="12"/>
  <c r="G120" i="12" s="1"/>
  <c r="X96" i="12"/>
  <c r="W96" i="12" s="1"/>
  <c r="F86" i="12"/>
  <c r="AA58" i="12"/>
  <c r="AB58" i="12" s="1"/>
  <c r="AA26" i="12"/>
  <c r="S181" i="12"/>
  <c r="AA106" i="12"/>
  <c r="AA92" i="12"/>
  <c r="AB92" i="12" s="1"/>
  <c r="X79" i="12"/>
  <c r="G25" i="12"/>
  <c r="W181" i="12"/>
  <c r="X132" i="12"/>
  <c r="W62" i="12"/>
  <c r="G22" i="8"/>
  <c r="R99" i="8"/>
  <c r="X99" i="8" s="1"/>
  <c r="R9" i="8"/>
  <c r="AA180" i="13"/>
  <c r="AB99" i="13"/>
  <c r="AA37" i="13"/>
  <c r="G17" i="8"/>
  <c r="X173" i="13"/>
  <c r="W173" i="13" s="1"/>
  <c r="AA166" i="13"/>
  <c r="AB166" i="13" s="1"/>
  <c r="H94" i="13"/>
  <c r="X92" i="13"/>
  <c r="W92" i="13" s="1"/>
  <c r="X89" i="13"/>
  <c r="W89" i="13" s="1"/>
  <c r="AA82" i="13"/>
  <c r="X72" i="13"/>
  <c r="W72" i="13" s="1"/>
  <c r="X68" i="13"/>
  <c r="W68" i="13" s="1"/>
  <c r="AA46" i="13"/>
  <c r="AB46" i="13" s="1"/>
  <c r="X44" i="13"/>
  <c r="W44" i="13" s="1"/>
  <c r="AB37" i="13"/>
  <c r="S35" i="13"/>
  <c r="AA20" i="13"/>
  <c r="R17" i="13"/>
  <c r="R174" i="8"/>
  <c r="AA174" i="8" s="1"/>
  <c r="AB174" i="8" s="1"/>
  <c r="F32" i="8"/>
  <c r="W188" i="13"/>
  <c r="AB132" i="13"/>
  <c r="S106" i="13"/>
  <c r="S44" i="13"/>
  <c r="X37" i="13"/>
  <c r="W37" i="13" s="1"/>
  <c r="S188" i="13"/>
  <c r="X166" i="13"/>
  <c r="W166" i="13" s="1"/>
  <c r="S136" i="13"/>
  <c r="W106" i="13"/>
  <c r="S82" i="13"/>
  <c r="S68" i="13"/>
  <c r="X46" i="13"/>
  <c r="W46" i="13" s="1"/>
  <c r="X20" i="13"/>
  <c r="W163" i="13"/>
  <c r="AA100" i="13"/>
  <c r="AB100" i="13" s="1"/>
  <c r="AA93" i="13"/>
  <c r="AB93" i="13" s="1"/>
  <c r="W82" i="13"/>
  <c r="W75" i="13"/>
  <c r="R72" i="8"/>
  <c r="S72" i="8" s="1"/>
  <c r="R62" i="8"/>
  <c r="S62" i="8" s="1"/>
  <c r="R61" i="8"/>
  <c r="AA187" i="13"/>
  <c r="AB187" i="13" s="1"/>
  <c r="AA177" i="13"/>
  <c r="AA167" i="13"/>
  <c r="AB167" i="13" s="1"/>
  <c r="W150" i="13"/>
  <c r="X146" i="13"/>
  <c r="AA135" i="13"/>
  <c r="AB135" i="13" s="1"/>
  <c r="W62" i="13"/>
  <c r="AA36" i="13"/>
  <c r="AA9" i="13"/>
  <c r="R31" i="8"/>
  <c r="AA31" i="8" s="1"/>
  <c r="AB31" i="8" s="1"/>
  <c r="AA149" i="13"/>
  <c r="S132" i="13"/>
  <c r="X109" i="13"/>
  <c r="W109" i="13" s="1"/>
  <c r="X100" i="13"/>
  <c r="W100" i="13" s="1"/>
  <c r="X69" i="13"/>
  <c r="W69" i="13" s="1"/>
  <c r="X48" i="13"/>
  <c r="X45" i="13"/>
  <c r="W45" i="13" s="1"/>
  <c r="X36" i="13"/>
  <c r="W18" i="13"/>
  <c r="X9" i="13"/>
  <c r="F111" i="8"/>
  <c r="R58" i="8"/>
  <c r="S58" i="8" s="1"/>
  <c r="X187" i="13"/>
  <c r="W187" i="13" s="1"/>
  <c r="X123" i="13"/>
  <c r="W123" i="13" s="1"/>
  <c r="X96" i="13"/>
  <c r="W96" i="13" s="1"/>
  <c r="S48" i="13"/>
  <c r="S45" i="13"/>
  <c r="AA42" i="13"/>
  <c r="AB42" i="13" s="1"/>
  <c r="AA24" i="13"/>
  <c r="AB24" i="13" s="1"/>
  <c r="AB48" i="14"/>
  <c r="R180" i="8"/>
  <c r="X180" i="8" s="1"/>
  <c r="R116" i="8"/>
  <c r="S116" i="8" s="1"/>
  <c r="R100" i="8"/>
  <c r="X100" i="8" s="1"/>
  <c r="S184" i="14"/>
  <c r="AA174" i="14"/>
  <c r="AB174" i="14" s="1"/>
  <c r="X117" i="14"/>
  <c r="W117" i="14" s="1"/>
  <c r="AB106" i="14"/>
  <c r="AA99" i="14"/>
  <c r="S92" i="14"/>
  <c r="H80" i="14"/>
  <c r="AB78" i="14"/>
  <c r="AB44" i="14"/>
  <c r="AA33" i="14"/>
  <c r="S163" i="14"/>
  <c r="S117" i="14"/>
  <c r="S48" i="14"/>
  <c r="X37" i="14"/>
  <c r="W37" i="14" s="1"/>
  <c r="R92" i="8"/>
  <c r="X92" i="8" s="1"/>
  <c r="R79" i="8"/>
  <c r="X79" i="8" s="1"/>
  <c r="X150" i="14"/>
  <c r="W150" i="14" s="1"/>
  <c r="X106" i="14"/>
  <c r="G63" i="14"/>
  <c r="R65" i="8"/>
  <c r="AA65" i="8" s="1"/>
  <c r="AB65" i="8" s="1"/>
  <c r="S36" i="14"/>
  <c r="R179" i="8"/>
  <c r="AA179" i="8" s="1"/>
  <c r="AB179" i="8" s="1"/>
  <c r="R150" i="8"/>
  <c r="AA150" i="8" s="1"/>
  <c r="AB150" i="8" s="1"/>
  <c r="R136" i="8"/>
  <c r="AA186" i="14"/>
  <c r="AB186" i="14" s="1"/>
  <c r="X166" i="14"/>
  <c r="W166" i="14" s="1"/>
  <c r="R126" i="14"/>
  <c r="S123" i="14"/>
  <c r="F94" i="8"/>
  <c r="AA177" i="14"/>
  <c r="AB177" i="14" s="1"/>
  <c r="F151" i="8"/>
  <c r="Z168" i="8"/>
  <c r="G60" i="8"/>
  <c r="H175" i="14"/>
  <c r="AA173" i="14"/>
  <c r="X35" i="14"/>
  <c r="W35" i="14" s="1"/>
  <c r="R53" i="8"/>
  <c r="X53" i="8" s="1"/>
  <c r="AA170" i="14"/>
  <c r="AB170" i="14" s="1"/>
  <c r="X153" i="14"/>
  <c r="R106" i="8"/>
  <c r="S106" i="8" s="1"/>
  <c r="R76" i="8"/>
  <c r="X76" i="8" s="1"/>
  <c r="F63" i="8"/>
  <c r="R35" i="8"/>
  <c r="R7" i="8"/>
  <c r="X184" i="14"/>
  <c r="W184" i="14" s="1"/>
  <c r="S98" i="14"/>
  <c r="I70" i="14"/>
  <c r="S53" i="14"/>
  <c r="AA37" i="14"/>
  <c r="G9" i="23"/>
  <c r="R128" i="3"/>
  <c r="Q128" i="3" s="1"/>
  <c r="T128" i="3"/>
  <c r="U128" i="3" s="1"/>
  <c r="M128" i="3"/>
  <c r="T191" i="3"/>
  <c r="J243" i="5"/>
  <c r="K243" i="5" s="1"/>
  <c r="L243" i="5" s="1"/>
  <c r="M243" i="5" s="1"/>
  <c r="N243" i="5" s="1"/>
  <c r="P243" i="5"/>
  <c r="T243" i="5" s="1"/>
  <c r="V50" i="3"/>
  <c r="J267" i="5"/>
  <c r="K267" i="5" s="1"/>
  <c r="L267" i="5" s="1"/>
  <c r="M267" i="5" s="1"/>
  <c r="N267" i="5" s="1"/>
  <c r="K16" i="4"/>
  <c r="Q16" i="4" s="1"/>
  <c r="H16" i="4"/>
  <c r="O16" i="4" s="1"/>
  <c r="M27" i="4"/>
  <c r="H27" i="4"/>
  <c r="F36" i="4"/>
  <c r="T94" i="3"/>
  <c r="J247" i="5"/>
  <c r="K247" i="5" s="1"/>
  <c r="L247" i="5" s="1"/>
  <c r="M247" i="5" s="1"/>
  <c r="N247" i="5" s="1"/>
  <c r="J202" i="5"/>
  <c r="K202" i="5" s="1"/>
  <c r="L202" i="5" s="1"/>
  <c r="P202" i="5"/>
  <c r="T202" i="5" s="1"/>
  <c r="R141" i="3"/>
  <c r="Q141" i="3" s="1"/>
  <c r="U141" i="3"/>
  <c r="V141" i="3" s="1"/>
  <c r="M141" i="3"/>
  <c r="T182" i="3"/>
  <c r="H120" i="3"/>
  <c r="T25" i="3"/>
  <c r="M11" i="3"/>
  <c r="R11" i="3"/>
  <c r="Q11" i="3" s="1"/>
  <c r="T11" i="3"/>
  <c r="U11" i="3" s="1"/>
  <c r="I76" i="4"/>
  <c r="V184" i="3"/>
  <c r="T189" i="3"/>
  <c r="M171" i="3"/>
  <c r="U135" i="3"/>
  <c r="V135" i="3" s="1"/>
  <c r="R135" i="3"/>
  <c r="Q135" i="3" s="1"/>
  <c r="R96" i="3"/>
  <c r="U96" i="3"/>
  <c r="V96" i="3" s="1"/>
  <c r="V34" i="3"/>
  <c r="I39" i="3"/>
  <c r="R9" i="3"/>
  <c r="U9" i="3"/>
  <c r="L19" i="3"/>
  <c r="Q71" i="4"/>
  <c r="T71" i="4"/>
  <c r="H71" i="4"/>
  <c r="U71" i="4"/>
  <c r="S71" i="4"/>
  <c r="C22" i="16"/>
  <c r="L288" i="5"/>
  <c r="P288" i="5"/>
  <c r="P290" i="5" s="1"/>
  <c r="J288" i="5"/>
  <c r="J290" i="5" s="1"/>
  <c r="K288" i="5"/>
  <c r="M288" i="5"/>
  <c r="M290" i="5" s="1"/>
  <c r="N288" i="5"/>
  <c r="N290" i="5" s="1"/>
  <c r="O288" i="5"/>
  <c r="G290" i="5"/>
  <c r="I288" i="5"/>
  <c r="I290" i="5" s="1"/>
  <c r="P271" i="5"/>
  <c r="T271" i="5" s="1"/>
  <c r="J271" i="5"/>
  <c r="K271" i="5" s="1"/>
  <c r="L271" i="5" s="1"/>
  <c r="M271" i="5" s="1"/>
  <c r="N271" i="5" s="1"/>
  <c r="J266" i="5"/>
  <c r="K266" i="5" s="1"/>
  <c r="L266" i="5" s="1"/>
  <c r="M266" i="5" s="1"/>
  <c r="N266" i="5" s="1"/>
  <c r="J238" i="5"/>
  <c r="K238" i="5" s="1"/>
  <c r="L238" i="5" s="1"/>
  <c r="M238" i="5" s="1"/>
  <c r="N238" i="5" s="1"/>
  <c r="P238" i="5"/>
  <c r="T238" i="5" s="1"/>
  <c r="J214" i="5"/>
  <c r="K214" i="5" s="1"/>
  <c r="L214" i="5" s="1"/>
  <c r="P214" i="5"/>
  <c r="T214" i="5" s="1"/>
  <c r="J207" i="5"/>
  <c r="K207" i="5" s="1"/>
  <c r="L207" i="5" s="1"/>
  <c r="J195" i="5"/>
  <c r="K195" i="5" s="1"/>
  <c r="L195" i="5" s="1"/>
  <c r="J179" i="5"/>
  <c r="K179" i="5" s="1"/>
  <c r="L179" i="5" s="1"/>
  <c r="M179" i="5" s="1"/>
  <c r="N179" i="5" s="1"/>
  <c r="T63" i="3"/>
  <c r="Q82" i="4"/>
  <c r="R82" i="4"/>
  <c r="S82" i="4"/>
  <c r="H82" i="4"/>
  <c r="T82" i="4"/>
  <c r="U82" i="4"/>
  <c r="S78" i="4"/>
  <c r="H78" i="4"/>
  <c r="T78" i="4"/>
  <c r="U78" i="4"/>
  <c r="R78" i="4"/>
  <c r="H46" i="4"/>
  <c r="O46" i="4" s="1"/>
  <c r="L46" i="4"/>
  <c r="S46" i="4" s="1"/>
  <c r="V46" i="4" s="1"/>
  <c r="V39" i="4"/>
  <c r="H29" i="4"/>
  <c r="O29" i="4" s="1"/>
  <c r="M29" i="4"/>
  <c r="H12" i="4"/>
  <c r="K12" i="4"/>
  <c r="F24" i="4"/>
  <c r="J263" i="5"/>
  <c r="K263" i="5" s="1"/>
  <c r="L263" i="5" s="1"/>
  <c r="M263" i="5" s="1"/>
  <c r="N263" i="5" s="1"/>
  <c r="J232" i="5"/>
  <c r="K232" i="5" s="1"/>
  <c r="L232" i="5" s="1"/>
  <c r="M232" i="5" s="1"/>
  <c r="N232" i="5" s="1"/>
  <c r="J212" i="5"/>
  <c r="K212" i="5" s="1"/>
  <c r="L212" i="5" s="1"/>
  <c r="P200" i="5"/>
  <c r="T200" i="5" s="1"/>
  <c r="J131" i="5"/>
  <c r="K131" i="5" s="1"/>
  <c r="L131" i="5" s="1"/>
  <c r="M131" i="5" s="1"/>
  <c r="N131" i="5" s="1"/>
  <c r="J268" i="5"/>
  <c r="K268" i="5" s="1"/>
  <c r="L268" i="5" s="1"/>
  <c r="M268" i="5" s="1"/>
  <c r="N268" i="5" s="1"/>
  <c r="J230" i="5"/>
  <c r="K230" i="5" s="1"/>
  <c r="L230" i="5" s="1"/>
  <c r="M230" i="5" s="1"/>
  <c r="N230" i="5" s="1"/>
  <c r="J217" i="5"/>
  <c r="K217" i="5" s="1"/>
  <c r="L217" i="5" s="1"/>
  <c r="M217" i="5" s="1"/>
  <c r="N217" i="5" s="1"/>
  <c r="P205" i="5"/>
  <c r="T205" i="5" s="1"/>
  <c r="J205" i="5"/>
  <c r="K205" i="5" s="1"/>
  <c r="L205" i="5" s="1"/>
  <c r="J183" i="5"/>
  <c r="K183" i="5" s="1"/>
  <c r="L183" i="5" s="1"/>
  <c r="M183" i="5" s="1"/>
  <c r="N183" i="5" s="1"/>
  <c r="P183" i="5"/>
  <c r="T183" i="5" s="1"/>
  <c r="J164" i="5"/>
  <c r="K164" i="5" s="1"/>
  <c r="L164" i="5" s="1"/>
  <c r="M164" i="5" s="1"/>
  <c r="N164" i="5" s="1"/>
  <c r="J54" i="5"/>
  <c r="K54" i="5" s="1"/>
  <c r="L54" i="5" s="1"/>
  <c r="M54" i="5" s="1"/>
  <c r="N54" i="5" s="1"/>
  <c r="P54" i="5"/>
  <c r="T54" i="5" s="1"/>
  <c r="V62" i="3"/>
  <c r="U62" i="3"/>
  <c r="R180" i="3"/>
  <c r="Q180" i="3" s="1"/>
  <c r="U180" i="3"/>
  <c r="V180" i="3" s="1"/>
  <c r="R170" i="3"/>
  <c r="U170" i="3"/>
  <c r="M170" i="3"/>
  <c r="L175" i="3"/>
  <c r="T142" i="3"/>
  <c r="U142" i="3" s="1"/>
  <c r="J144" i="3"/>
  <c r="V139" i="3"/>
  <c r="V136" i="3"/>
  <c r="L125" i="3"/>
  <c r="F101" i="3"/>
  <c r="L97" i="3"/>
  <c r="L91" i="3"/>
  <c r="M91" i="3" s="1"/>
  <c r="V83" i="3"/>
  <c r="L81" i="3"/>
  <c r="M81" i="3" s="1"/>
  <c r="R26" i="3"/>
  <c r="U26" i="3"/>
  <c r="M26" i="3"/>
  <c r="M17" i="3"/>
  <c r="M10" i="3"/>
  <c r="U79" i="4"/>
  <c r="Q79" i="4"/>
  <c r="H79" i="4"/>
  <c r="T79" i="4"/>
  <c r="Q76" i="4"/>
  <c r="R76" i="4"/>
  <c r="S76" i="4"/>
  <c r="H72" i="4"/>
  <c r="T72" i="4"/>
  <c r="Q72" i="4"/>
  <c r="R72" i="4"/>
  <c r="S72" i="4"/>
  <c r="U72" i="4"/>
  <c r="H45" i="4"/>
  <c r="H50" i="4" s="1"/>
  <c r="L45" i="4"/>
  <c r="S45" i="4" s="1"/>
  <c r="V45" i="4" s="1"/>
  <c r="J255" i="5"/>
  <c r="K255" i="5" s="1"/>
  <c r="L255" i="5" s="1"/>
  <c r="M255" i="5" s="1"/>
  <c r="N255" i="5" s="1"/>
  <c r="P248" i="5"/>
  <c r="T248" i="5" s="1"/>
  <c r="J240" i="5"/>
  <c r="K240" i="5" s="1"/>
  <c r="L240" i="5" s="1"/>
  <c r="M240" i="5" s="1"/>
  <c r="N240" i="5" s="1"/>
  <c r="P228" i="5"/>
  <c r="T228" i="5" s="1"/>
  <c r="P219" i="5"/>
  <c r="T219" i="5" s="1"/>
  <c r="J219" i="5"/>
  <c r="K219" i="5" s="1"/>
  <c r="L219" i="5" s="1"/>
  <c r="M219" i="5" s="1"/>
  <c r="N219" i="5" s="1"/>
  <c r="J210" i="5"/>
  <c r="K210" i="5" s="1"/>
  <c r="L210" i="5" s="1"/>
  <c r="J203" i="5"/>
  <c r="K203" i="5" s="1"/>
  <c r="L203" i="5" s="1"/>
  <c r="J193" i="5"/>
  <c r="K193" i="5" s="1"/>
  <c r="L193" i="5" s="1"/>
  <c r="J178" i="5"/>
  <c r="K178" i="5" s="1"/>
  <c r="L178" i="5" s="1"/>
  <c r="M178" i="5" s="1"/>
  <c r="N178" i="5" s="1"/>
  <c r="P178" i="5"/>
  <c r="T178" i="5" s="1"/>
  <c r="L144" i="5"/>
  <c r="M144" i="5" s="1"/>
  <c r="N144" i="5" s="1"/>
  <c r="J142" i="5"/>
  <c r="K142" i="5" s="1"/>
  <c r="L142" i="5" s="1"/>
  <c r="M142" i="5" s="1"/>
  <c r="N142" i="5" s="1"/>
  <c r="U57" i="4"/>
  <c r="Q57" i="4"/>
  <c r="R57" i="4"/>
  <c r="H57" i="4"/>
  <c r="R167" i="3"/>
  <c r="Q167" i="3" s="1"/>
  <c r="U167" i="3"/>
  <c r="M167" i="3"/>
  <c r="U30" i="3"/>
  <c r="V30" i="3" s="1"/>
  <c r="U148" i="3"/>
  <c r="V148" i="3" s="1"/>
  <c r="L115" i="3"/>
  <c r="V107" i="3"/>
  <c r="T100" i="3"/>
  <c r="R67" i="3"/>
  <c r="Q67" i="3" s="1"/>
  <c r="U67" i="3"/>
  <c r="V67" i="3" s="1"/>
  <c r="M67" i="3"/>
  <c r="L65" i="3"/>
  <c r="M65" i="3" s="1"/>
  <c r="F70" i="3"/>
  <c r="V52" i="3"/>
  <c r="L28" i="3"/>
  <c r="U17" i="3"/>
  <c r="M14" i="3"/>
  <c r="R14" i="3"/>
  <c r="Q14" i="3" s="1"/>
  <c r="R12" i="3"/>
  <c r="Q12" i="3" s="1"/>
  <c r="U12" i="3"/>
  <c r="V12" i="3" s="1"/>
  <c r="M12" i="3"/>
  <c r="O80" i="4"/>
  <c r="O69" i="4"/>
  <c r="U68" i="4"/>
  <c r="T68" i="4"/>
  <c r="H68" i="4"/>
  <c r="S68" i="4"/>
  <c r="V68" i="4" s="1"/>
  <c r="I61" i="4"/>
  <c r="J55" i="4"/>
  <c r="L41" i="4"/>
  <c r="H41" i="4"/>
  <c r="L290" i="5"/>
  <c r="J275" i="5"/>
  <c r="K275" i="5" s="1"/>
  <c r="L275" i="5" s="1"/>
  <c r="M275" i="5" s="1"/>
  <c r="N275" i="5" s="1"/>
  <c r="J265" i="5"/>
  <c r="K265" i="5" s="1"/>
  <c r="L265" i="5" s="1"/>
  <c r="M265" i="5" s="1"/>
  <c r="N265" i="5" s="1"/>
  <c r="P253" i="5"/>
  <c r="T253" i="5" s="1"/>
  <c r="J245" i="5"/>
  <c r="K245" i="5" s="1"/>
  <c r="L245" i="5" s="1"/>
  <c r="M245" i="5" s="1"/>
  <c r="N245" i="5" s="1"/>
  <c r="P237" i="5"/>
  <c r="T237" i="5" s="1"/>
  <c r="J237" i="5"/>
  <c r="K237" i="5" s="1"/>
  <c r="L237" i="5" s="1"/>
  <c r="M237" i="5" s="1"/>
  <c r="N237" i="5" s="1"/>
  <c r="J215" i="5"/>
  <c r="K215" i="5" s="1"/>
  <c r="L215" i="5" s="1"/>
  <c r="J208" i="5"/>
  <c r="K208" i="5" s="1"/>
  <c r="L208" i="5" s="1"/>
  <c r="P189" i="5"/>
  <c r="T189" i="5" s="1"/>
  <c r="J189" i="5"/>
  <c r="K189" i="5" s="1"/>
  <c r="L189" i="5" s="1"/>
  <c r="M189" i="5" s="1"/>
  <c r="N189" i="5" s="1"/>
  <c r="P159" i="5"/>
  <c r="T159" i="5" s="1"/>
  <c r="J148" i="5"/>
  <c r="K148" i="5" s="1"/>
  <c r="L148" i="5" s="1"/>
  <c r="M148" i="5" s="1"/>
  <c r="N148" i="5" s="1"/>
  <c r="F130" i="3"/>
  <c r="G124" i="3"/>
  <c r="U154" i="3"/>
  <c r="V154" i="3" s="1"/>
  <c r="R154" i="3"/>
  <c r="Q154" i="3" s="1"/>
  <c r="M66" i="3"/>
  <c r="R66" i="3"/>
  <c r="Q66" i="3" s="1"/>
  <c r="U66" i="3"/>
  <c r="V66" i="3" s="1"/>
  <c r="V181" i="3"/>
  <c r="L155" i="3"/>
  <c r="L158" i="3" s="1"/>
  <c r="F158" i="3"/>
  <c r="L147" i="3"/>
  <c r="L134" i="3"/>
  <c r="U110" i="3"/>
  <c r="V110" i="3" s="1"/>
  <c r="R110" i="3"/>
  <c r="Q110" i="3" s="1"/>
  <c r="R92" i="3"/>
  <c r="Q92" i="3" s="1"/>
  <c r="U92" i="3"/>
  <c r="V92" i="3" s="1"/>
  <c r="H94" i="3"/>
  <c r="H103" i="3" s="1"/>
  <c r="U89" i="3"/>
  <c r="R89" i="3"/>
  <c r="L60" i="3"/>
  <c r="V58" i="3"/>
  <c r="M51" i="3"/>
  <c r="M38" i="3"/>
  <c r="T28" i="3"/>
  <c r="H32" i="3"/>
  <c r="T17" i="3"/>
  <c r="M15" i="3"/>
  <c r="K39" i="3"/>
  <c r="F83" i="4"/>
  <c r="V63" i="4"/>
  <c r="O44" i="4"/>
  <c r="F50" i="4"/>
  <c r="P270" i="5"/>
  <c r="T270" i="5" s="1"/>
  <c r="J270" i="5"/>
  <c r="K270" i="5" s="1"/>
  <c r="L270" i="5" s="1"/>
  <c r="M270" i="5" s="1"/>
  <c r="N270" i="5" s="1"/>
  <c r="J262" i="5"/>
  <c r="K262" i="5" s="1"/>
  <c r="L262" i="5" s="1"/>
  <c r="M262" i="5" s="1"/>
  <c r="N262" i="5" s="1"/>
  <c r="J242" i="5"/>
  <c r="K242" i="5" s="1"/>
  <c r="L242" i="5" s="1"/>
  <c r="M242" i="5" s="1"/>
  <c r="N242" i="5" s="1"/>
  <c r="P226" i="5"/>
  <c r="T226" i="5" s="1"/>
  <c r="P223" i="5"/>
  <c r="T223" i="5" s="1"/>
  <c r="P221" i="5"/>
  <c r="T221" i="5" s="1"/>
  <c r="P213" i="5"/>
  <c r="T213" i="5" s="1"/>
  <c r="J213" i="5"/>
  <c r="K213" i="5" s="1"/>
  <c r="L213" i="5" s="1"/>
  <c r="J206" i="5"/>
  <c r="K206" i="5" s="1"/>
  <c r="L206" i="5" s="1"/>
  <c r="J201" i="5"/>
  <c r="K201" i="5" s="1"/>
  <c r="L201" i="5" s="1"/>
  <c r="J196" i="5"/>
  <c r="K196" i="5" s="1"/>
  <c r="L196" i="5" s="1"/>
  <c r="P196" i="5"/>
  <c r="T196" i="5" s="1"/>
  <c r="N145" i="5"/>
  <c r="P145" i="5"/>
  <c r="T145" i="5" s="1"/>
  <c r="P135" i="5"/>
  <c r="T135" i="5" s="1"/>
  <c r="J133" i="5"/>
  <c r="K133" i="5" s="1"/>
  <c r="L133" i="5" s="1"/>
  <c r="M133" i="5" s="1"/>
  <c r="N133" i="5" s="1"/>
  <c r="J113" i="5"/>
  <c r="K113" i="5" s="1"/>
  <c r="L113" i="5" s="1"/>
  <c r="M113" i="5" s="1"/>
  <c r="N113" i="5" s="1"/>
  <c r="J103" i="5"/>
  <c r="K103" i="5" s="1"/>
  <c r="L103" i="5" s="1"/>
  <c r="M103" i="5" s="1"/>
  <c r="N103" i="5" s="1"/>
  <c r="P103" i="5"/>
  <c r="T103" i="5" s="1"/>
  <c r="R15" i="3"/>
  <c r="Q15" i="3" s="1"/>
  <c r="U15" i="3"/>
  <c r="V15" i="3" s="1"/>
  <c r="T54" i="3"/>
  <c r="L22" i="3"/>
  <c r="F25" i="3"/>
  <c r="M34" i="4"/>
  <c r="H34" i="4"/>
  <c r="H19" i="4"/>
  <c r="K19" i="4"/>
  <c r="Q19" i="4" s="1"/>
  <c r="U187" i="3"/>
  <c r="V187" i="3" s="1"/>
  <c r="L164" i="3"/>
  <c r="F144" i="3"/>
  <c r="R116" i="3"/>
  <c r="Q116" i="3" s="1"/>
  <c r="U116" i="3"/>
  <c r="V116" i="3" s="1"/>
  <c r="H118" i="3"/>
  <c r="U113" i="3"/>
  <c r="R113" i="3"/>
  <c r="G94" i="3"/>
  <c r="G103" i="3" s="1"/>
  <c r="V72" i="3"/>
  <c r="G86" i="3"/>
  <c r="R30" i="3"/>
  <c r="Q30" i="3" s="1"/>
  <c r="R71" i="4"/>
  <c r="F58" i="4"/>
  <c r="O17" i="4"/>
  <c r="M9" i="4"/>
  <c r="P274" i="5"/>
  <c r="T274" i="5" s="1"/>
  <c r="P251" i="5"/>
  <c r="T251" i="5" s="1"/>
  <c r="J239" i="5"/>
  <c r="K239" i="5" s="1"/>
  <c r="L239" i="5" s="1"/>
  <c r="M239" i="5" s="1"/>
  <c r="N239" i="5" s="1"/>
  <c r="P239" i="5"/>
  <c r="T239" i="5" s="1"/>
  <c r="P236" i="5"/>
  <c r="T236" i="5" s="1"/>
  <c r="P224" i="5"/>
  <c r="T224" i="5" s="1"/>
  <c r="P211" i="5"/>
  <c r="T211" i="5" s="1"/>
  <c r="J211" i="5"/>
  <c r="K211" i="5" s="1"/>
  <c r="L211" i="5" s="1"/>
  <c r="P197" i="5"/>
  <c r="T197" i="5" s="1"/>
  <c r="P167" i="5"/>
  <c r="T167" i="5" s="1"/>
  <c r="J163" i="5"/>
  <c r="K163" i="5" s="1"/>
  <c r="L163" i="5" s="1"/>
  <c r="M163" i="5" s="1"/>
  <c r="N163" i="5" s="1"/>
  <c r="J141" i="5"/>
  <c r="K141" i="5" s="1"/>
  <c r="L141" i="5" s="1"/>
  <c r="M141" i="5" s="1"/>
  <c r="N141" i="5" s="1"/>
  <c r="J98" i="5"/>
  <c r="K98" i="5" s="1"/>
  <c r="L98" i="5" s="1"/>
  <c r="M98" i="5" s="1"/>
  <c r="N98" i="5" s="1"/>
  <c r="P98" i="5"/>
  <c r="T98" i="5" s="1"/>
  <c r="K94" i="5"/>
  <c r="L94" i="5" s="1"/>
  <c r="M94" i="5" s="1"/>
  <c r="N94" i="5" s="1"/>
  <c r="R49" i="3"/>
  <c r="U49" i="3"/>
  <c r="V49" i="3" s="1"/>
  <c r="R34" i="3"/>
  <c r="L38" i="3"/>
  <c r="U34" i="3"/>
  <c r="M34" i="3"/>
  <c r="J257" i="5"/>
  <c r="K257" i="5" s="1"/>
  <c r="L257" i="5" s="1"/>
  <c r="M257" i="5" s="1"/>
  <c r="N257" i="5" s="1"/>
  <c r="M60" i="3"/>
  <c r="F63" i="3"/>
  <c r="L59" i="3"/>
  <c r="U52" i="3"/>
  <c r="G19" i="3"/>
  <c r="G39" i="3" s="1"/>
  <c r="R10" i="3"/>
  <c r="Q10" i="3" s="1"/>
  <c r="Q81" i="4"/>
  <c r="R81" i="4"/>
  <c r="S81" i="4"/>
  <c r="H81" i="4"/>
  <c r="T81" i="4"/>
  <c r="U81" i="4"/>
  <c r="Q78" i="4"/>
  <c r="H43" i="4"/>
  <c r="L43" i="4"/>
  <c r="S43" i="4" s="1"/>
  <c r="V43" i="4" s="1"/>
  <c r="T17" i="4"/>
  <c r="V17" i="4" s="1"/>
  <c r="H14" i="4"/>
  <c r="K14" i="4"/>
  <c r="Q14" i="4" s="1"/>
  <c r="J264" i="5"/>
  <c r="K264" i="5" s="1"/>
  <c r="L264" i="5" s="1"/>
  <c r="M264" i="5" s="1"/>
  <c r="N264" i="5" s="1"/>
  <c r="P249" i="5"/>
  <c r="T249" i="5" s="1"/>
  <c r="J231" i="5"/>
  <c r="K231" i="5" s="1"/>
  <c r="L231" i="5" s="1"/>
  <c r="M231" i="5" s="1"/>
  <c r="N231" i="5" s="1"/>
  <c r="J216" i="5"/>
  <c r="K216" i="5" s="1"/>
  <c r="L216" i="5" s="1"/>
  <c r="J177" i="5"/>
  <c r="K177" i="5" s="1"/>
  <c r="L177" i="5" s="1"/>
  <c r="M177" i="5" s="1"/>
  <c r="N177" i="5" s="1"/>
  <c r="P177" i="5"/>
  <c r="T177" i="5" s="1"/>
  <c r="J175" i="5"/>
  <c r="K175" i="5" s="1"/>
  <c r="L175" i="5" s="1"/>
  <c r="M175" i="5" s="1"/>
  <c r="N175" i="5" s="1"/>
  <c r="J173" i="5"/>
  <c r="K173" i="5" s="1"/>
  <c r="L173" i="5" s="1"/>
  <c r="M173" i="5" s="1"/>
  <c r="N173" i="5" s="1"/>
  <c r="P173" i="5"/>
  <c r="T173" i="5" s="1"/>
  <c r="J158" i="5"/>
  <c r="K158" i="5" s="1"/>
  <c r="L158" i="5" s="1"/>
  <c r="M158" i="5" s="1"/>
  <c r="N158" i="5" s="1"/>
  <c r="J110" i="5"/>
  <c r="K110" i="5" s="1"/>
  <c r="L110" i="5" s="1"/>
  <c r="M110" i="5" s="1"/>
  <c r="N110" i="5" s="1"/>
  <c r="P110" i="5"/>
  <c r="T110" i="5" s="1"/>
  <c r="L12" i="2"/>
  <c r="M12" i="2" s="1"/>
  <c r="M28" i="2" s="1"/>
  <c r="K28" i="2"/>
  <c r="F182" i="3"/>
  <c r="F191" i="3" s="1"/>
  <c r="L178" i="3"/>
  <c r="M178" i="3" s="1"/>
  <c r="M182" i="3" s="1"/>
  <c r="V167" i="3"/>
  <c r="F55" i="3"/>
  <c r="V171" i="3"/>
  <c r="R157" i="3"/>
  <c r="Q157" i="3" s="1"/>
  <c r="U157" i="3"/>
  <c r="V157" i="3" s="1"/>
  <c r="R123" i="3"/>
  <c r="U123" i="3"/>
  <c r="F118" i="3"/>
  <c r="F120" i="3" s="1"/>
  <c r="L114" i="3"/>
  <c r="K120" i="3"/>
  <c r="T111" i="3"/>
  <c r="V98" i="3"/>
  <c r="U93" i="3"/>
  <c r="V93" i="3" s="1"/>
  <c r="R61" i="3"/>
  <c r="Q61" i="3" s="1"/>
  <c r="U61" i="3"/>
  <c r="V61" i="3" s="1"/>
  <c r="T47" i="3"/>
  <c r="V45" i="3"/>
  <c r="L43" i="3"/>
  <c r="M43" i="3" s="1"/>
  <c r="M47" i="3" s="1"/>
  <c r="R29" i="3"/>
  <c r="Q29" i="3" s="1"/>
  <c r="U29" i="3"/>
  <c r="V29" i="3" s="1"/>
  <c r="F19" i="3"/>
  <c r="F39" i="3" s="1"/>
  <c r="U16" i="3"/>
  <c r="V16" i="3" s="1"/>
  <c r="R16" i="3"/>
  <c r="Q16" i="3" s="1"/>
  <c r="S64" i="4"/>
  <c r="M32" i="4"/>
  <c r="O32" i="4" s="1"/>
  <c r="K13" i="4"/>
  <c r="Q13" i="4" s="1"/>
  <c r="P272" i="5"/>
  <c r="T272" i="5" s="1"/>
  <c r="J256" i="5"/>
  <c r="K256" i="5" s="1"/>
  <c r="L256" i="5" s="1"/>
  <c r="M256" i="5" s="1"/>
  <c r="N256" i="5" s="1"/>
  <c r="P256" i="5"/>
  <c r="T256" i="5" s="1"/>
  <c r="J244" i="5"/>
  <c r="K244" i="5" s="1"/>
  <c r="L244" i="5" s="1"/>
  <c r="M244" i="5" s="1"/>
  <c r="N244" i="5" s="1"/>
  <c r="J218" i="5"/>
  <c r="K218" i="5" s="1"/>
  <c r="L218" i="5" s="1"/>
  <c r="M218" i="5" s="1"/>
  <c r="N218" i="5" s="1"/>
  <c r="J204" i="5"/>
  <c r="K204" i="5" s="1"/>
  <c r="L204" i="5" s="1"/>
  <c r="J184" i="5"/>
  <c r="K184" i="5" s="1"/>
  <c r="L184" i="5" s="1"/>
  <c r="M184" i="5" s="1"/>
  <c r="N184" i="5" s="1"/>
  <c r="P184" i="5"/>
  <c r="T184" i="5" s="1"/>
  <c r="J147" i="5"/>
  <c r="K147" i="5" s="1"/>
  <c r="L147" i="5" s="1"/>
  <c r="M147" i="5" s="1"/>
  <c r="N147" i="5" s="1"/>
  <c r="P138" i="5"/>
  <c r="T138" i="5" s="1"/>
  <c r="P132" i="5"/>
  <c r="T132" i="5" s="1"/>
  <c r="J132" i="5"/>
  <c r="K132" i="5" s="1"/>
  <c r="L132" i="5" s="1"/>
  <c r="M132" i="5" s="1"/>
  <c r="N132" i="5" s="1"/>
  <c r="K121" i="5"/>
  <c r="L121" i="5" s="1"/>
  <c r="M121" i="5" s="1"/>
  <c r="N121" i="5" s="1"/>
  <c r="P121" i="5"/>
  <c r="T121" i="5" s="1"/>
  <c r="J105" i="5"/>
  <c r="K105" i="5" s="1"/>
  <c r="L105" i="5" s="1"/>
  <c r="M105" i="5" s="1"/>
  <c r="N105" i="5" s="1"/>
  <c r="P105" i="5"/>
  <c r="T105" i="5" s="1"/>
  <c r="F137" i="3"/>
  <c r="L133" i="3"/>
  <c r="L140" i="3"/>
  <c r="R132" i="3"/>
  <c r="G118" i="3"/>
  <c r="G120" i="3" s="1"/>
  <c r="U107" i="3"/>
  <c r="R99" i="3"/>
  <c r="Q99" i="3" s="1"/>
  <c r="U99" i="3"/>
  <c r="V99" i="3" s="1"/>
  <c r="M99" i="3"/>
  <c r="F94" i="3"/>
  <c r="F103" i="3" s="1"/>
  <c r="L90" i="3"/>
  <c r="M17" i="1"/>
  <c r="L185" i="3"/>
  <c r="R171" i="3"/>
  <c r="Q171" i="3" s="1"/>
  <c r="H191" i="3"/>
  <c r="I137" i="3"/>
  <c r="J15" i="1"/>
  <c r="J17" i="1"/>
  <c r="R186" i="3"/>
  <c r="Q186" i="3" s="1"/>
  <c r="U186" i="3"/>
  <c r="V186" i="3" s="1"/>
  <c r="U177" i="3"/>
  <c r="R177" i="3"/>
  <c r="U174" i="3"/>
  <c r="V174" i="3" s="1"/>
  <c r="R174" i="3"/>
  <c r="Q174" i="3" s="1"/>
  <c r="G191" i="3"/>
  <c r="U165" i="3"/>
  <c r="V165" i="3" s="1"/>
  <c r="T158" i="3"/>
  <c r="M135" i="3"/>
  <c r="M134" i="3"/>
  <c r="H137" i="3"/>
  <c r="M132" i="3"/>
  <c r="L127" i="3"/>
  <c r="U117" i="3"/>
  <c r="V117" i="3" s="1"/>
  <c r="L108" i="3"/>
  <c r="R106" i="3"/>
  <c r="U106" i="3"/>
  <c r="M106" i="3"/>
  <c r="M96" i="3"/>
  <c r="V82" i="3"/>
  <c r="T77" i="3"/>
  <c r="V75" i="3"/>
  <c r="L73" i="3"/>
  <c r="L77" i="3" s="1"/>
  <c r="V68" i="3"/>
  <c r="M59" i="3"/>
  <c r="F32" i="3"/>
  <c r="R24" i="3"/>
  <c r="Q24" i="3" s="1"/>
  <c r="U24" i="3"/>
  <c r="V24" i="3" s="1"/>
  <c r="M24" i="3"/>
  <c r="R21" i="3"/>
  <c r="U21" i="3"/>
  <c r="U14" i="3"/>
  <c r="V14" i="3" s="1"/>
  <c r="V13" i="3"/>
  <c r="H19" i="3"/>
  <c r="H39" i="3" s="1"/>
  <c r="J19" i="3"/>
  <c r="J39" i="3" s="1"/>
  <c r="M9" i="3"/>
  <c r="D85" i="4"/>
  <c r="D86" i="4" s="1"/>
  <c r="O84" i="4"/>
  <c r="U76" i="4"/>
  <c r="D73" i="4"/>
  <c r="Q62" i="4"/>
  <c r="F64" i="4"/>
  <c r="R62" i="4"/>
  <c r="H62" i="4"/>
  <c r="H64" i="4" s="1"/>
  <c r="U62" i="4"/>
  <c r="U64" i="4" s="1"/>
  <c r="T57" i="4"/>
  <c r="T58" i="4" s="1"/>
  <c r="T20" i="4"/>
  <c r="V20" i="4" s="1"/>
  <c r="J269" i="5"/>
  <c r="K269" i="5" s="1"/>
  <c r="L269" i="5" s="1"/>
  <c r="M269" i="5" s="1"/>
  <c r="N269" i="5" s="1"/>
  <c r="P269" i="5"/>
  <c r="T269" i="5" s="1"/>
  <c r="P246" i="5"/>
  <c r="T246" i="5" s="1"/>
  <c r="J246" i="5"/>
  <c r="K246" i="5" s="1"/>
  <c r="L246" i="5" s="1"/>
  <c r="M246" i="5" s="1"/>
  <c r="N246" i="5" s="1"/>
  <c r="J241" i="5"/>
  <c r="K241" i="5" s="1"/>
  <c r="L241" i="5" s="1"/>
  <c r="M241" i="5" s="1"/>
  <c r="N241" i="5" s="1"/>
  <c r="P241" i="5"/>
  <c r="T241" i="5" s="1"/>
  <c r="P222" i="5"/>
  <c r="T222" i="5" s="1"/>
  <c r="J220" i="5"/>
  <c r="K220" i="5" s="1"/>
  <c r="L220" i="5" s="1"/>
  <c r="M220" i="5" s="1"/>
  <c r="N220" i="5" s="1"/>
  <c r="J209" i="5"/>
  <c r="K209" i="5" s="1"/>
  <c r="L209" i="5" s="1"/>
  <c r="J162" i="5"/>
  <c r="K162" i="5" s="1"/>
  <c r="L162" i="5" s="1"/>
  <c r="M162" i="5" s="1"/>
  <c r="N162" i="5" s="1"/>
  <c r="P155" i="5"/>
  <c r="T155" i="5" s="1"/>
  <c r="P149" i="5"/>
  <c r="T149" i="5" s="1"/>
  <c r="R82" i="3"/>
  <c r="Q82" i="3" s="1"/>
  <c r="H77" i="3"/>
  <c r="H86" i="3" s="1"/>
  <c r="R74" i="3"/>
  <c r="Q74" i="3" s="1"/>
  <c r="R58" i="3"/>
  <c r="R52" i="3"/>
  <c r="Q52" i="3" s="1"/>
  <c r="L51" i="3"/>
  <c r="H47" i="3"/>
  <c r="H55" i="3" s="1"/>
  <c r="R44" i="3"/>
  <c r="Q44" i="3" s="1"/>
  <c r="F73" i="4"/>
  <c r="L305" i="5"/>
  <c r="L308" i="5" s="1"/>
  <c r="I281" i="5"/>
  <c r="I284" i="5" s="1"/>
  <c r="M281" i="5"/>
  <c r="P273" i="5"/>
  <c r="T273" i="5" s="1"/>
  <c r="P188" i="5"/>
  <c r="T188" i="5" s="1"/>
  <c r="P187" i="5"/>
  <c r="T187" i="5" s="1"/>
  <c r="P174" i="5"/>
  <c r="T174" i="5" s="1"/>
  <c r="J153" i="5"/>
  <c r="K153" i="5" s="1"/>
  <c r="L153" i="5" s="1"/>
  <c r="M153" i="5" s="1"/>
  <c r="N153" i="5" s="1"/>
  <c r="P128" i="5"/>
  <c r="T128" i="5" s="1"/>
  <c r="J119" i="5"/>
  <c r="K119" i="5" s="1"/>
  <c r="L119" i="5" s="1"/>
  <c r="M119" i="5" s="1"/>
  <c r="N119" i="5" s="1"/>
  <c r="J115" i="5"/>
  <c r="K115" i="5" s="1"/>
  <c r="L115" i="5" s="1"/>
  <c r="M115" i="5" s="1"/>
  <c r="N115" i="5" s="1"/>
  <c r="P115" i="5"/>
  <c r="T115" i="5" s="1"/>
  <c r="J107" i="5"/>
  <c r="K107" i="5" s="1"/>
  <c r="L107" i="5" s="1"/>
  <c r="M107" i="5" s="1"/>
  <c r="N107" i="5" s="1"/>
  <c r="P88" i="5"/>
  <c r="T88" i="5" s="1"/>
  <c r="P73" i="5"/>
  <c r="T73" i="5" s="1"/>
  <c r="J62" i="5"/>
  <c r="K62" i="5" s="1"/>
  <c r="L62" i="5" s="1"/>
  <c r="M62" i="5" s="1"/>
  <c r="N62" i="5" s="1"/>
  <c r="P57" i="5"/>
  <c r="T57" i="5" s="1"/>
  <c r="J57" i="5"/>
  <c r="K57" i="5" s="1"/>
  <c r="L57" i="5" s="1"/>
  <c r="M57" i="5" s="1"/>
  <c r="N57" i="5" s="1"/>
  <c r="K317" i="6"/>
  <c r="L317" i="6" s="1"/>
  <c r="M317" i="6" s="1"/>
  <c r="N317" i="6" s="1"/>
  <c r="O317" i="6" s="1"/>
  <c r="P317" i="6" s="1"/>
  <c r="J317" i="6"/>
  <c r="Q317" i="6" s="1"/>
  <c r="J294" i="6"/>
  <c r="Q294" i="6" s="1"/>
  <c r="J181" i="5"/>
  <c r="K181" i="5" s="1"/>
  <c r="L181" i="5" s="1"/>
  <c r="M181" i="5" s="1"/>
  <c r="N181" i="5" s="1"/>
  <c r="J180" i="5"/>
  <c r="K180" i="5" s="1"/>
  <c r="L180" i="5" s="1"/>
  <c r="M180" i="5" s="1"/>
  <c r="N180" i="5" s="1"/>
  <c r="J166" i="5"/>
  <c r="K166" i="5" s="1"/>
  <c r="L166" i="5" s="1"/>
  <c r="M166" i="5" s="1"/>
  <c r="N166" i="5" s="1"/>
  <c r="J154" i="5"/>
  <c r="K154" i="5" s="1"/>
  <c r="L154" i="5" s="1"/>
  <c r="M154" i="5" s="1"/>
  <c r="N154" i="5" s="1"/>
  <c r="J138" i="5"/>
  <c r="K138" i="5" s="1"/>
  <c r="L138" i="5" s="1"/>
  <c r="M138" i="5" s="1"/>
  <c r="N138" i="5" s="1"/>
  <c r="P101" i="5"/>
  <c r="T101" i="5" s="1"/>
  <c r="P92" i="5"/>
  <c r="T92" i="5" s="1"/>
  <c r="J68" i="5"/>
  <c r="J49" i="5"/>
  <c r="K49" i="5" s="1"/>
  <c r="L49" i="5" s="1"/>
  <c r="M49" i="5" s="1"/>
  <c r="N49" i="5" s="1"/>
  <c r="J9" i="5"/>
  <c r="K9" i="5" s="1"/>
  <c r="L9" i="5" s="1"/>
  <c r="M9" i="5" s="1"/>
  <c r="N9" i="5" s="1"/>
  <c r="K305" i="6"/>
  <c r="L305" i="6" s="1"/>
  <c r="M305" i="6" s="1"/>
  <c r="N305" i="6" s="1"/>
  <c r="O305" i="6" s="1"/>
  <c r="P305" i="6" s="1"/>
  <c r="J305" i="6"/>
  <c r="Q305" i="6" s="1"/>
  <c r="Q282" i="6"/>
  <c r="J280" i="6"/>
  <c r="Q280" i="6" s="1"/>
  <c r="K280" i="6"/>
  <c r="L280" i="6" s="1"/>
  <c r="M280" i="6" s="1"/>
  <c r="N280" i="6" s="1"/>
  <c r="O280" i="6" s="1"/>
  <c r="P280" i="6" s="1"/>
  <c r="P160" i="5"/>
  <c r="T160" i="5" s="1"/>
  <c r="J134" i="5"/>
  <c r="K134" i="5" s="1"/>
  <c r="L134" i="5" s="1"/>
  <c r="M134" i="5" s="1"/>
  <c r="N134" i="5" s="1"/>
  <c r="P134" i="5"/>
  <c r="T134" i="5" s="1"/>
  <c r="J125" i="5"/>
  <c r="K125" i="5" s="1"/>
  <c r="L125" i="5" s="1"/>
  <c r="M125" i="5" s="1"/>
  <c r="N125" i="5" s="1"/>
  <c r="J99" i="5"/>
  <c r="K99" i="5" s="1"/>
  <c r="L99" i="5" s="1"/>
  <c r="M99" i="5" s="1"/>
  <c r="N99" i="5" s="1"/>
  <c r="J64" i="5"/>
  <c r="K64" i="5" s="1"/>
  <c r="L64" i="5" s="1"/>
  <c r="M64" i="5" s="1"/>
  <c r="N64" i="5" s="1"/>
  <c r="P64" i="5"/>
  <c r="T64" i="5" s="1"/>
  <c r="J59" i="5"/>
  <c r="K59" i="5" s="1"/>
  <c r="L59" i="5" s="1"/>
  <c r="M59" i="5" s="1"/>
  <c r="N59" i="5" s="1"/>
  <c r="P59" i="5"/>
  <c r="T59" i="5" s="1"/>
  <c r="P51" i="5"/>
  <c r="T51" i="5" s="1"/>
  <c r="J51" i="5"/>
  <c r="K51" i="5" s="1"/>
  <c r="L51" i="5" s="1"/>
  <c r="M51" i="5" s="1"/>
  <c r="N51" i="5" s="1"/>
  <c r="L312" i="6"/>
  <c r="M312" i="6" s="1"/>
  <c r="N312" i="6" s="1"/>
  <c r="O312" i="6" s="1"/>
  <c r="P312" i="6" s="1"/>
  <c r="Q312" i="6"/>
  <c r="Q262" i="6"/>
  <c r="Q205" i="6"/>
  <c r="M176" i="6"/>
  <c r="N176" i="6" s="1"/>
  <c r="O176" i="6" s="1"/>
  <c r="P176" i="6" s="1"/>
  <c r="Q176" i="6"/>
  <c r="M79" i="3"/>
  <c r="M68" i="3"/>
  <c r="M35" i="3"/>
  <c r="S80" i="4"/>
  <c r="V80" i="4" s="1"/>
  <c r="T69" i="4"/>
  <c r="U56" i="4"/>
  <c r="U58" i="4" s="1"/>
  <c r="H56" i="4"/>
  <c r="H7" i="4"/>
  <c r="J282" i="5"/>
  <c r="N282" i="5"/>
  <c r="J254" i="5"/>
  <c r="K254" i="5" s="1"/>
  <c r="L254" i="5" s="1"/>
  <c r="M254" i="5" s="1"/>
  <c r="N254" i="5" s="1"/>
  <c r="P252" i="5"/>
  <c r="T252" i="5" s="1"/>
  <c r="J229" i="5"/>
  <c r="K229" i="5" s="1"/>
  <c r="L229" i="5" s="1"/>
  <c r="M229" i="5" s="1"/>
  <c r="N229" i="5" s="1"/>
  <c r="P227" i="5"/>
  <c r="T227" i="5" s="1"/>
  <c r="J198" i="5"/>
  <c r="K198" i="5" s="1"/>
  <c r="L198" i="5" s="1"/>
  <c r="P186" i="5"/>
  <c r="T186" i="5" s="1"/>
  <c r="J182" i="5"/>
  <c r="K182" i="5" s="1"/>
  <c r="L182" i="5" s="1"/>
  <c r="M182" i="5" s="1"/>
  <c r="N182" i="5" s="1"/>
  <c r="P182" i="5"/>
  <c r="T182" i="5" s="1"/>
  <c r="P176" i="5"/>
  <c r="T176" i="5" s="1"/>
  <c r="J156" i="5"/>
  <c r="P96" i="5"/>
  <c r="T96" i="5" s="1"/>
  <c r="P89" i="5"/>
  <c r="T89" i="5" s="1"/>
  <c r="P82" i="5"/>
  <c r="T82" i="5" s="1"/>
  <c r="J82" i="5"/>
  <c r="K82" i="5" s="1"/>
  <c r="L82" i="5" s="1"/>
  <c r="M82" i="5" s="1"/>
  <c r="N82" i="5" s="1"/>
  <c r="J44" i="5"/>
  <c r="K44" i="5" s="1"/>
  <c r="L44" i="5" s="1"/>
  <c r="M44" i="5" s="1"/>
  <c r="N44" i="5" s="1"/>
  <c r="J11" i="5"/>
  <c r="K11" i="5" s="1"/>
  <c r="L11" i="5" s="1"/>
  <c r="M11" i="5" s="1"/>
  <c r="N11" i="5" s="1"/>
  <c r="J267" i="6"/>
  <c r="Q267" i="6" s="1"/>
  <c r="M248" i="6"/>
  <c r="N248" i="6" s="1"/>
  <c r="O248" i="6" s="1"/>
  <c r="P248" i="6" s="1"/>
  <c r="P250" i="5"/>
  <c r="T250" i="5" s="1"/>
  <c r="P225" i="5"/>
  <c r="T225" i="5" s="1"/>
  <c r="J172" i="5"/>
  <c r="K172" i="5" s="1"/>
  <c r="L172" i="5" s="1"/>
  <c r="M172" i="5" s="1"/>
  <c r="N172" i="5" s="1"/>
  <c r="J168" i="5"/>
  <c r="K168" i="5" s="1"/>
  <c r="L168" i="5" s="1"/>
  <c r="M168" i="5" s="1"/>
  <c r="N168" i="5" s="1"/>
  <c r="P168" i="5"/>
  <c r="T168" i="5" s="1"/>
  <c r="P114" i="5"/>
  <c r="T114" i="5" s="1"/>
  <c r="J111" i="5"/>
  <c r="K111" i="5" s="1"/>
  <c r="L111" i="5" s="1"/>
  <c r="M111" i="5" s="1"/>
  <c r="N111" i="5" s="1"/>
  <c r="P111" i="5"/>
  <c r="T111" i="5" s="1"/>
  <c r="P108" i="5"/>
  <c r="T108" i="5" s="1"/>
  <c r="J106" i="5"/>
  <c r="K106" i="5" s="1"/>
  <c r="L106" i="5" s="1"/>
  <c r="M106" i="5" s="1"/>
  <c r="N106" i="5" s="1"/>
  <c r="J102" i="5"/>
  <c r="K102" i="5" s="1"/>
  <c r="L102" i="5" s="1"/>
  <c r="M102" i="5" s="1"/>
  <c r="N102" i="5" s="1"/>
  <c r="J85" i="5"/>
  <c r="K85" i="5" s="1"/>
  <c r="L85" i="5" s="1"/>
  <c r="M85" i="5" s="1"/>
  <c r="N85" i="5" s="1"/>
  <c r="P85" i="5"/>
  <c r="T85" i="5" s="1"/>
  <c r="J80" i="5"/>
  <c r="K80" i="5" s="1"/>
  <c r="L80" i="5" s="1"/>
  <c r="M80" i="5" s="1"/>
  <c r="N80" i="5" s="1"/>
  <c r="J78" i="5"/>
  <c r="K78" i="5" s="1"/>
  <c r="L78" i="5" s="1"/>
  <c r="M78" i="5" s="1"/>
  <c r="N78" i="5" s="1"/>
  <c r="P78" i="5"/>
  <c r="T78" i="5" s="1"/>
  <c r="K76" i="5"/>
  <c r="L76" i="5" s="1"/>
  <c r="M76" i="5" s="1"/>
  <c r="N76" i="5" s="1"/>
  <c r="J61" i="5"/>
  <c r="K61" i="5" s="1"/>
  <c r="L61" i="5" s="1"/>
  <c r="M61" i="5" s="1"/>
  <c r="N61" i="5" s="1"/>
  <c r="P61" i="5"/>
  <c r="T61" i="5" s="1"/>
  <c r="J56" i="5"/>
  <c r="K56" i="5" s="1"/>
  <c r="L56" i="5" s="1"/>
  <c r="M56" i="5" s="1"/>
  <c r="N56" i="5" s="1"/>
  <c r="P56" i="5"/>
  <c r="T56" i="5" s="1"/>
  <c r="P46" i="5"/>
  <c r="T46" i="5" s="1"/>
  <c r="P42" i="5"/>
  <c r="T42" i="5" s="1"/>
  <c r="J10" i="5"/>
  <c r="K10" i="5" s="1"/>
  <c r="L10" i="5" s="1"/>
  <c r="M10" i="5" s="1"/>
  <c r="N10" i="5" s="1"/>
  <c r="P10" i="5"/>
  <c r="T10" i="5" s="1"/>
  <c r="K298" i="6"/>
  <c r="L298" i="6" s="1"/>
  <c r="M298" i="6" s="1"/>
  <c r="N298" i="6" s="1"/>
  <c r="O298" i="6" s="1"/>
  <c r="P298" i="6" s="1"/>
  <c r="J298" i="6"/>
  <c r="L292" i="6"/>
  <c r="M292" i="6" s="1"/>
  <c r="N292" i="6" s="1"/>
  <c r="O292" i="6" s="1"/>
  <c r="P292" i="6" s="1"/>
  <c r="Q292" i="6"/>
  <c r="K225" i="6"/>
  <c r="L225" i="6" s="1"/>
  <c r="M225" i="6" s="1"/>
  <c r="N225" i="6" s="1"/>
  <c r="O225" i="6" s="1"/>
  <c r="P225" i="6" s="1"/>
  <c r="J225" i="6"/>
  <c r="Q225" i="6" s="1"/>
  <c r="U173" i="3"/>
  <c r="V173" i="3" s="1"/>
  <c r="U153" i="3"/>
  <c r="U150" i="3"/>
  <c r="V150" i="3" s="1"/>
  <c r="U109" i="3"/>
  <c r="V109" i="3" s="1"/>
  <c r="V106" i="3"/>
  <c r="V78" i="3"/>
  <c r="U37" i="3"/>
  <c r="V37" i="3" s="1"/>
  <c r="U70" i="4"/>
  <c r="H70" i="4"/>
  <c r="R69" i="4"/>
  <c r="U67" i="4"/>
  <c r="U73" i="4" s="1"/>
  <c r="H67" i="4"/>
  <c r="R61" i="4"/>
  <c r="R64" i="4" s="1"/>
  <c r="S56" i="4"/>
  <c r="S58" i="4" s="1"/>
  <c r="M35" i="4"/>
  <c r="O35" i="4" s="1"/>
  <c r="M33" i="4"/>
  <c r="O33" i="4" s="1"/>
  <c r="O21" i="4"/>
  <c r="K18" i="4"/>
  <c r="Q18" i="4" s="1"/>
  <c r="Q15" i="4"/>
  <c r="N300" i="5"/>
  <c r="N302" i="5" s="1"/>
  <c r="G284" i="5"/>
  <c r="O281" i="5"/>
  <c r="O284" i="5" s="1"/>
  <c r="O309" i="5" s="1"/>
  <c r="O311" i="5" s="1"/>
  <c r="P170" i="5"/>
  <c r="T170" i="5" s="1"/>
  <c r="P161" i="5"/>
  <c r="T161" i="5" s="1"/>
  <c r="P152" i="5"/>
  <c r="T152" i="5" s="1"/>
  <c r="P151" i="5"/>
  <c r="T151" i="5" s="1"/>
  <c r="P136" i="5"/>
  <c r="T136" i="5" s="1"/>
  <c r="J136" i="5"/>
  <c r="K136" i="5" s="1"/>
  <c r="L136" i="5" s="1"/>
  <c r="M136" i="5" s="1"/>
  <c r="N136" i="5" s="1"/>
  <c r="P117" i="5"/>
  <c r="T117" i="5" s="1"/>
  <c r="J104" i="5"/>
  <c r="K104" i="5" s="1"/>
  <c r="L104" i="5" s="1"/>
  <c r="M104" i="5" s="1"/>
  <c r="N104" i="5" s="1"/>
  <c r="P97" i="5"/>
  <c r="T97" i="5" s="1"/>
  <c r="J53" i="5"/>
  <c r="K53" i="5" s="1"/>
  <c r="L53" i="5" s="1"/>
  <c r="M53" i="5" s="1"/>
  <c r="N53" i="5" s="1"/>
  <c r="J48" i="5"/>
  <c r="K48" i="5" s="1"/>
  <c r="L48" i="5" s="1"/>
  <c r="M48" i="5" s="1"/>
  <c r="N48" i="5" s="1"/>
  <c r="P48" i="5"/>
  <c r="T48" i="5" s="1"/>
  <c r="Q289" i="6"/>
  <c r="K224" i="6"/>
  <c r="L224" i="6" s="1"/>
  <c r="M224" i="6" s="1"/>
  <c r="N224" i="6" s="1"/>
  <c r="O224" i="6" s="1"/>
  <c r="P224" i="6" s="1"/>
  <c r="J224" i="6"/>
  <c r="Q211" i="6"/>
  <c r="Q185" i="6"/>
  <c r="M156" i="6"/>
  <c r="N156" i="6" s="1"/>
  <c r="O156" i="6" s="1"/>
  <c r="P156" i="6" s="1"/>
  <c r="Q23" i="3"/>
  <c r="T70" i="4"/>
  <c r="T67" i="4"/>
  <c r="Q61" i="4"/>
  <c r="Q64" i="4" s="1"/>
  <c r="R56" i="4"/>
  <c r="G308" i="5"/>
  <c r="P305" i="5"/>
  <c r="P308" i="5" s="1"/>
  <c r="M300" i="5"/>
  <c r="M302" i="5" s="1"/>
  <c r="N281" i="5"/>
  <c r="J192" i="5"/>
  <c r="P153" i="5"/>
  <c r="T153" i="5" s="1"/>
  <c r="J146" i="5"/>
  <c r="K146" i="5" s="1"/>
  <c r="L146" i="5" s="1"/>
  <c r="M146" i="5" s="1"/>
  <c r="N146" i="5" s="1"/>
  <c r="P146" i="5"/>
  <c r="T146" i="5" s="1"/>
  <c r="P118" i="5"/>
  <c r="T118" i="5" s="1"/>
  <c r="P91" i="5"/>
  <c r="T91" i="5" s="1"/>
  <c r="J63" i="5"/>
  <c r="K63" i="5" s="1"/>
  <c r="L63" i="5" s="1"/>
  <c r="M63" i="5" s="1"/>
  <c r="N63" i="5" s="1"/>
  <c r="P63" i="5"/>
  <c r="T63" i="5" s="1"/>
  <c r="J58" i="5"/>
  <c r="K58" i="5" s="1"/>
  <c r="L58" i="5" s="1"/>
  <c r="M58" i="5" s="1"/>
  <c r="N58" i="5" s="1"/>
  <c r="P58" i="5"/>
  <c r="T58" i="5" s="1"/>
  <c r="Q297" i="6"/>
  <c r="R153" i="3"/>
  <c r="L80" i="3"/>
  <c r="Q20" i="3"/>
  <c r="Q56" i="4"/>
  <c r="Q58" i="4" s="1"/>
  <c r="O305" i="5"/>
  <c r="O308" i="5" s="1"/>
  <c r="P282" i="5"/>
  <c r="P284" i="5" s="1"/>
  <c r="J150" i="5"/>
  <c r="K150" i="5" s="1"/>
  <c r="L150" i="5" s="1"/>
  <c r="M150" i="5" s="1"/>
  <c r="N150" i="5" s="1"/>
  <c r="P129" i="5"/>
  <c r="T129" i="5" s="1"/>
  <c r="P109" i="5"/>
  <c r="T109" i="5" s="1"/>
  <c r="J86" i="5"/>
  <c r="K86" i="5" s="1"/>
  <c r="L86" i="5" s="1"/>
  <c r="M86" i="5" s="1"/>
  <c r="N86" i="5" s="1"/>
  <c r="P83" i="5"/>
  <c r="T83" i="5" s="1"/>
  <c r="J55" i="5"/>
  <c r="K55" i="5" s="1"/>
  <c r="L55" i="5" s="1"/>
  <c r="M55" i="5" s="1"/>
  <c r="N55" i="5" s="1"/>
  <c r="P55" i="5"/>
  <c r="T55" i="5" s="1"/>
  <c r="J50" i="5"/>
  <c r="K50" i="5" s="1"/>
  <c r="L50" i="5" s="1"/>
  <c r="M50" i="5" s="1"/>
  <c r="N50" i="5" s="1"/>
  <c r="J8" i="5"/>
  <c r="K8" i="5" s="1"/>
  <c r="L8" i="5" s="1"/>
  <c r="M8" i="5" s="1"/>
  <c r="N8" i="5" s="1"/>
  <c r="P8" i="5"/>
  <c r="T8" i="5" s="1"/>
  <c r="M306" i="6"/>
  <c r="N306" i="6" s="1"/>
  <c r="O306" i="6" s="1"/>
  <c r="P306" i="6" s="1"/>
  <c r="Q306" i="6"/>
  <c r="R150" i="3"/>
  <c r="Q150" i="3" s="1"/>
  <c r="V132" i="3"/>
  <c r="V79" i="3"/>
  <c r="F77" i="4"/>
  <c r="R70" i="4"/>
  <c r="V70" i="4" s="1"/>
  <c r="Q67" i="4"/>
  <c r="K22" i="4"/>
  <c r="Q22" i="4" s="1"/>
  <c r="M8" i="4"/>
  <c r="O8" i="4" s="1"/>
  <c r="P306" i="5"/>
  <c r="N305" i="5"/>
  <c r="N308" i="5" s="1"/>
  <c r="K300" i="5"/>
  <c r="K302" i="5" s="1"/>
  <c r="O293" i="5"/>
  <c r="O296" i="5" s="1"/>
  <c r="K287" i="5"/>
  <c r="K290" i="5" s="1"/>
  <c r="O287" i="5"/>
  <c r="O290" i="5" s="1"/>
  <c r="O282" i="5"/>
  <c r="K281" i="5"/>
  <c r="K284" i="5" s="1"/>
  <c r="I277" i="5"/>
  <c r="P260" i="5"/>
  <c r="T260" i="5" s="1"/>
  <c r="P235" i="5"/>
  <c r="T235" i="5" s="1"/>
  <c r="P199" i="5"/>
  <c r="T199" i="5" s="1"/>
  <c r="P171" i="5"/>
  <c r="T171" i="5" s="1"/>
  <c r="P169" i="5"/>
  <c r="T169" i="5" s="1"/>
  <c r="P165" i="5"/>
  <c r="T165" i="5" s="1"/>
  <c r="J157" i="5"/>
  <c r="P140" i="5"/>
  <c r="T140" i="5" s="1"/>
  <c r="K140" i="5"/>
  <c r="L140" i="5" s="1"/>
  <c r="M140" i="5" s="1"/>
  <c r="N140" i="5" s="1"/>
  <c r="J124" i="5"/>
  <c r="P112" i="5"/>
  <c r="T112" i="5" s="1"/>
  <c r="J100" i="5"/>
  <c r="K100" i="5" s="1"/>
  <c r="L100" i="5" s="1"/>
  <c r="M100" i="5" s="1"/>
  <c r="N100" i="5" s="1"/>
  <c r="P100" i="5"/>
  <c r="T100" i="5" s="1"/>
  <c r="P75" i="5"/>
  <c r="T75" i="5" s="1"/>
  <c r="J65" i="5"/>
  <c r="K65" i="5" s="1"/>
  <c r="L65" i="5" s="1"/>
  <c r="M65" i="5" s="1"/>
  <c r="N65" i="5" s="1"/>
  <c r="J60" i="5"/>
  <c r="K60" i="5" s="1"/>
  <c r="L60" i="5" s="1"/>
  <c r="M60" i="5" s="1"/>
  <c r="N60" i="5" s="1"/>
  <c r="P60" i="5"/>
  <c r="T60" i="5" s="1"/>
  <c r="J47" i="5"/>
  <c r="K47" i="5" s="1"/>
  <c r="L47" i="5" s="1"/>
  <c r="M47" i="5" s="1"/>
  <c r="N47" i="5" s="1"/>
  <c r="P43" i="5"/>
  <c r="T43" i="5" s="1"/>
  <c r="J43" i="5"/>
  <c r="K43" i="5" s="1"/>
  <c r="L43" i="5" s="1"/>
  <c r="M43" i="5" s="1"/>
  <c r="N43" i="5" s="1"/>
  <c r="D18" i="17"/>
  <c r="D18" i="16"/>
  <c r="D18" i="18"/>
  <c r="J7" i="5"/>
  <c r="I12" i="5"/>
  <c r="Q318" i="6"/>
  <c r="Q302" i="6"/>
  <c r="Q288" i="6"/>
  <c r="Q258" i="6"/>
  <c r="Q165" i="6"/>
  <c r="R173" i="3"/>
  <c r="Q173" i="3" s="1"/>
  <c r="O306" i="5"/>
  <c r="M305" i="5"/>
  <c r="M308" i="5" s="1"/>
  <c r="I300" i="5"/>
  <c r="I302" i="5" s="1"/>
  <c r="N293" i="5"/>
  <c r="N296" i="5" s="1"/>
  <c r="M282" i="5"/>
  <c r="J281" i="5"/>
  <c r="J284" i="5" s="1"/>
  <c r="G277" i="5"/>
  <c r="P198" i="5"/>
  <c r="T198" i="5" s="1"/>
  <c r="P185" i="5"/>
  <c r="T185" i="5" s="1"/>
  <c r="P130" i="5"/>
  <c r="T130" i="5" s="1"/>
  <c r="J122" i="5"/>
  <c r="K122" i="5" s="1"/>
  <c r="L122" i="5" s="1"/>
  <c r="M122" i="5" s="1"/>
  <c r="N122" i="5" s="1"/>
  <c r="P119" i="5"/>
  <c r="T119" i="5" s="1"/>
  <c r="J88" i="5"/>
  <c r="K88" i="5" s="1"/>
  <c r="L88" i="5" s="1"/>
  <c r="M88" i="5" s="1"/>
  <c r="N88" i="5" s="1"/>
  <c r="J84" i="5"/>
  <c r="K84" i="5" s="1"/>
  <c r="L84" i="5" s="1"/>
  <c r="M84" i="5" s="1"/>
  <c r="N84" i="5" s="1"/>
  <c r="J81" i="5"/>
  <c r="K81" i="5" s="1"/>
  <c r="L81" i="5" s="1"/>
  <c r="M81" i="5" s="1"/>
  <c r="N81" i="5" s="1"/>
  <c r="J79" i="5"/>
  <c r="K79" i="5" s="1"/>
  <c r="L79" i="5" s="1"/>
  <c r="M79" i="5" s="1"/>
  <c r="N79" i="5" s="1"/>
  <c r="J77" i="5"/>
  <c r="K77" i="5" s="1"/>
  <c r="L77" i="5" s="1"/>
  <c r="M77" i="5" s="1"/>
  <c r="N77" i="5" s="1"/>
  <c r="P52" i="5"/>
  <c r="T52" i="5" s="1"/>
  <c r="J52" i="5"/>
  <c r="K52" i="5" s="1"/>
  <c r="L52" i="5" s="1"/>
  <c r="M52" i="5" s="1"/>
  <c r="N52" i="5" s="1"/>
  <c r="K41" i="5"/>
  <c r="G12" i="5"/>
  <c r="Q311" i="6"/>
  <c r="Q295" i="6"/>
  <c r="Q278" i="6"/>
  <c r="J255" i="6"/>
  <c r="Q255" i="6" s="1"/>
  <c r="J235" i="6"/>
  <c r="Q235" i="6" s="1"/>
  <c r="M196" i="6"/>
  <c r="N196" i="6" s="1"/>
  <c r="O196" i="6" s="1"/>
  <c r="P196" i="6" s="1"/>
  <c r="Q196" i="6"/>
  <c r="K274" i="6"/>
  <c r="L274" i="6" s="1"/>
  <c r="M274" i="6" s="1"/>
  <c r="N274" i="6" s="1"/>
  <c r="O274" i="6" s="1"/>
  <c r="P274" i="6" s="1"/>
  <c r="J274" i="6"/>
  <c r="Q274" i="6" s="1"/>
  <c r="Q269" i="6"/>
  <c r="Q195" i="6"/>
  <c r="Q175" i="6"/>
  <c r="Q155" i="6"/>
  <c r="Q136" i="6"/>
  <c r="Q116" i="6"/>
  <c r="Q102" i="6"/>
  <c r="Q77" i="6"/>
  <c r="Q56" i="6"/>
  <c r="J43" i="6"/>
  <c r="Q43" i="6" s="1"/>
  <c r="K43" i="6"/>
  <c r="L43" i="6" s="1"/>
  <c r="M43" i="6" s="1"/>
  <c r="N43" i="6" s="1"/>
  <c r="O43" i="6" s="1"/>
  <c r="P43" i="6" s="1"/>
  <c r="O34" i="6"/>
  <c r="P34" i="6" s="1"/>
  <c r="Q34" i="6"/>
  <c r="Q91" i="6"/>
  <c r="Q88" i="6"/>
  <c r="O74" i="6"/>
  <c r="P74" i="6" s="1"/>
  <c r="Q59" i="6"/>
  <c r="R181" i="8"/>
  <c r="J83" i="6"/>
  <c r="K83" i="6"/>
  <c r="L83" i="6" s="1"/>
  <c r="M83" i="6" s="1"/>
  <c r="N83" i="6" s="1"/>
  <c r="O83" i="6" s="1"/>
  <c r="P83" i="6" s="1"/>
  <c r="K58" i="6"/>
  <c r="L58" i="6" s="1"/>
  <c r="M58" i="6" s="1"/>
  <c r="N58" i="6" s="1"/>
  <c r="O58" i="6" s="1"/>
  <c r="P58" i="6" s="1"/>
  <c r="J58" i="6"/>
  <c r="Q52" i="6"/>
  <c r="R187" i="8"/>
  <c r="J95" i="5"/>
  <c r="P87" i="5"/>
  <c r="T87" i="5" s="1"/>
  <c r="J45" i="5"/>
  <c r="J303" i="6"/>
  <c r="K303" i="6"/>
  <c r="L303" i="6" s="1"/>
  <c r="M303" i="6" s="1"/>
  <c r="N303" i="6" s="1"/>
  <c r="O303" i="6" s="1"/>
  <c r="P303" i="6" s="1"/>
  <c r="Q299" i="6"/>
  <c r="Q287" i="6"/>
  <c r="Q261" i="6"/>
  <c r="Q259" i="6"/>
  <c r="K234" i="6"/>
  <c r="L234" i="6" s="1"/>
  <c r="M234" i="6" s="1"/>
  <c r="N234" i="6" s="1"/>
  <c r="O234" i="6" s="1"/>
  <c r="P234" i="6" s="1"/>
  <c r="J234" i="6"/>
  <c r="Q234" i="6" s="1"/>
  <c r="Q134" i="6"/>
  <c r="Q130" i="6"/>
  <c r="K124" i="6"/>
  <c r="L124" i="6" s="1"/>
  <c r="M124" i="6" s="1"/>
  <c r="N124" i="6" s="1"/>
  <c r="O124" i="6" s="1"/>
  <c r="P124" i="6" s="1"/>
  <c r="J124" i="6"/>
  <c r="Q124" i="6" s="1"/>
  <c r="Q87" i="6"/>
  <c r="Q31" i="6"/>
  <c r="Q28" i="6"/>
  <c r="J90" i="5"/>
  <c r="I36" i="5"/>
  <c r="P36" i="5" s="1"/>
  <c r="I30" i="5"/>
  <c r="P30" i="5" s="1"/>
  <c r="K266" i="6"/>
  <c r="L266" i="6" s="1"/>
  <c r="M266" i="6" s="1"/>
  <c r="N266" i="6" s="1"/>
  <c r="O266" i="6" s="1"/>
  <c r="P266" i="6" s="1"/>
  <c r="K264" i="6"/>
  <c r="L264" i="6" s="1"/>
  <c r="M264" i="6" s="1"/>
  <c r="N264" i="6" s="1"/>
  <c r="O264" i="6" s="1"/>
  <c r="P264" i="6" s="1"/>
  <c r="J264" i="6"/>
  <c r="Q264" i="6" s="1"/>
  <c r="Q257" i="6"/>
  <c r="K254" i="6"/>
  <c r="L254" i="6" s="1"/>
  <c r="M254" i="6" s="1"/>
  <c r="N254" i="6" s="1"/>
  <c r="O254" i="6" s="1"/>
  <c r="P254" i="6" s="1"/>
  <c r="J254" i="6"/>
  <c r="Q254" i="6" s="1"/>
  <c r="K244" i="6"/>
  <c r="L244" i="6" s="1"/>
  <c r="M244" i="6" s="1"/>
  <c r="N244" i="6" s="1"/>
  <c r="O244" i="6" s="1"/>
  <c r="P244" i="6" s="1"/>
  <c r="J244" i="6"/>
  <c r="Q217" i="6"/>
  <c r="K210" i="6"/>
  <c r="L210" i="6" s="1"/>
  <c r="M210" i="6" s="1"/>
  <c r="N210" i="6" s="1"/>
  <c r="O210" i="6" s="1"/>
  <c r="P210" i="6" s="1"/>
  <c r="J210" i="6"/>
  <c r="K204" i="6"/>
  <c r="L204" i="6" s="1"/>
  <c r="M204" i="6" s="1"/>
  <c r="N204" i="6" s="1"/>
  <c r="O204" i="6" s="1"/>
  <c r="P204" i="6" s="1"/>
  <c r="J204" i="6"/>
  <c r="Q204" i="6" s="1"/>
  <c r="Q202" i="6"/>
  <c r="K184" i="6"/>
  <c r="L184" i="6" s="1"/>
  <c r="M184" i="6" s="1"/>
  <c r="N184" i="6" s="1"/>
  <c r="O184" i="6" s="1"/>
  <c r="P184" i="6" s="1"/>
  <c r="J184" i="6"/>
  <c r="Q184" i="6" s="1"/>
  <c r="Q182" i="6"/>
  <c r="K164" i="6"/>
  <c r="L164" i="6" s="1"/>
  <c r="M164" i="6" s="1"/>
  <c r="N164" i="6" s="1"/>
  <c r="O164" i="6" s="1"/>
  <c r="P164" i="6" s="1"/>
  <c r="J164" i="6"/>
  <c r="Q164" i="6" s="1"/>
  <c r="Q162" i="6"/>
  <c r="K144" i="6"/>
  <c r="L144" i="6" s="1"/>
  <c r="M144" i="6" s="1"/>
  <c r="N144" i="6" s="1"/>
  <c r="O144" i="6" s="1"/>
  <c r="P144" i="6" s="1"/>
  <c r="J144" i="6"/>
  <c r="Q144" i="6" s="1"/>
  <c r="Q142" i="6"/>
  <c r="Q122" i="6"/>
  <c r="Q114" i="6"/>
  <c r="Q110" i="6"/>
  <c r="Q96" i="6"/>
  <c r="Q71" i="6"/>
  <c r="Q68" i="6"/>
  <c r="O54" i="6"/>
  <c r="P54" i="6" s="1"/>
  <c r="X170" i="8"/>
  <c r="S170" i="8"/>
  <c r="G30" i="5"/>
  <c r="I16" i="5"/>
  <c r="K316" i="6"/>
  <c r="J313" i="6"/>
  <c r="K313" i="6"/>
  <c r="L313" i="6" s="1"/>
  <c r="M313" i="6" s="1"/>
  <c r="N313" i="6" s="1"/>
  <c r="O313" i="6" s="1"/>
  <c r="P313" i="6" s="1"/>
  <c r="Q309" i="6"/>
  <c r="K297" i="6"/>
  <c r="L297" i="6" s="1"/>
  <c r="M297" i="6" s="1"/>
  <c r="N297" i="6" s="1"/>
  <c r="O297" i="6" s="1"/>
  <c r="P297" i="6" s="1"/>
  <c r="K295" i="6"/>
  <c r="L295" i="6" s="1"/>
  <c r="M295" i="6" s="1"/>
  <c r="N295" i="6" s="1"/>
  <c r="O295" i="6" s="1"/>
  <c r="P295" i="6" s="1"/>
  <c r="Q281" i="6"/>
  <c r="J275" i="6"/>
  <c r="Q275" i="6" s="1"/>
  <c r="J270" i="6"/>
  <c r="K270" i="6"/>
  <c r="L270" i="6" s="1"/>
  <c r="M270" i="6" s="1"/>
  <c r="N270" i="6" s="1"/>
  <c r="O270" i="6" s="1"/>
  <c r="P270" i="6" s="1"/>
  <c r="Q227" i="6"/>
  <c r="Q222" i="6"/>
  <c r="Q219" i="6"/>
  <c r="Q209" i="6"/>
  <c r="Q133" i="6"/>
  <c r="K129" i="6"/>
  <c r="L129" i="6" s="1"/>
  <c r="M129" i="6" s="1"/>
  <c r="N129" i="6" s="1"/>
  <c r="O129" i="6" s="1"/>
  <c r="P129" i="6" s="1"/>
  <c r="J129" i="6"/>
  <c r="Q129" i="6" s="1"/>
  <c r="Q119" i="6"/>
  <c r="K109" i="6"/>
  <c r="L109" i="6" s="1"/>
  <c r="M109" i="6" s="1"/>
  <c r="N109" i="6" s="1"/>
  <c r="O109" i="6" s="1"/>
  <c r="P109" i="6" s="1"/>
  <c r="J109" i="6"/>
  <c r="Q109" i="6" s="1"/>
  <c r="Q101" i="6"/>
  <c r="Q99" i="6"/>
  <c r="Q86" i="6"/>
  <c r="J63" i="6"/>
  <c r="K63" i="6"/>
  <c r="L63" i="6" s="1"/>
  <c r="M63" i="6" s="1"/>
  <c r="N63" i="6" s="1"/>
  <c r="O63" i="6" s="1"/>
  <c r="P63" i="6" s="1"/>
  <c r="J30" i="6"/>
  <c r="Q30" i="6" s="1"/>
  <c r="Q25" i="6"/>
  <c r="Q8" i="6"/>
  <c r="P72" i="5"/>
  <c r="T72" i="5" s="1"/>
  <c r="J304" i="6"/>
  <c r="Q304" i="6" s="1"/>
  <c r="K300" i="6"/>
  <c r="L300" i="6" s="1"/>
  <c r="M300" i="6" s="1"/>
  <c r="N300" i="6" s="1"/>
  <c r="O300" i="6" s="1"/>
  <c r="P300" i="6" s="1"/>
  <c r="K284" i="6"/>
  <c r="L284" i="6" s="1"/>
  <c r="M284" i="6" s="1"/>
  <c r="N284" i="6" s="1"/>
  <c r="O284" i="6" s="1"/>
  <c r="P284" i="6" s="1"/>
  <c r="J284" i="6"/>
  <c r="Q279" i="6"/>
  <c r="Q272" i="6"/>
  <c r="Q229" i="6"/>
  <c r="Q221" i="6"/>
  <c r="Q207" i="6"/>
  <c r="J201" i="6"/>
  <c r="Q201" i="6" s="1"/>
  <c r="J181" i="6"/>
  <c r="Q181" i="6" s="1"/>
  <c r="J161" i="6"/>
  <c r="Q161" i="6" s="1"/>
  <c r="J141" i="6"/>
  <c r="Q141" i="6" s="1"/>
  <c r="J121" i="6"/>
  <c r="Q121" i="6" s="1"/>
  <c r="Q108" i="6"/>
  <c r="K98" i="6"/>
  <c r="L98" i="6" s="1"/>
  <c r="M98" i="6" s="1"/>
  <c r="N98" i="6" s="1"/>
  <c r="O98" i="6" s="1"/>
  <c r="P98" i="6" s="1"/>
  <c r="J98" i="6"/>
  <c r="J95" i="6"/>
  <c r="Q95" i="6" s="1"/>
  <c r="Q70" i="6"/>
  <c r="Q41" i="6"/>
  <c r="P67" i="5"/>
  <c r="T67" i="5" s="1"/>
  <c r="I24" i="5"/>
  <c r="P24" i="5" s="1"/>
  <c r="J290" i="6"/>
  <c r="K290" i="6"/>
  <c r="L290" i="6" s="1"/>
  <c r="M290" i="6" s="1"/>
  <c r="N290" i="6" s="1"/>
  <c r="O290" i="6" s="1"/>
  <c r="P290" i="6" s="1"/>
  <c r="Q286" i="6"/>
  <c r="Q277" i="6"/>
  <c r="Q247" i="6"/>
  <c r="Q231" i="6"/>
  <c r="K189" i="6"/>
  <c r="L189" i="6" s="1"/>
  <c r="M189" i="6" s="1"/>
  <c r="N189" i="6" s="1"/>
  <c r="O189" i="6" s="1"/>
  <c r="P189" i="6" s="1"/>
  <c r="J189" i="6"/>
  <c r="Q189" i="6" s="1"/>
  <c r="K169" i="6"/>
  <c r="L169" i="6" s="1"/>
  <c r="M169" i="6" s="1"/>
  <c r="N169" i="6" s="1"/>
  <c r="O169" i="6" s="1"/>
  <c r="P169" i="6" s="1"/>
  <c r="J169" i="6"/>
  <c r="K149" i="6"/>
  <c r="L149" i="6" s="1"/>
  <c r="M149" i="6" s="1"/>
  <c r="N149" i="6" s="1"/>
  <c r="O149" i="6" s="1"/>
  <c r="P149" i="6" s="1"/>
  <c r="J149" i="6"/>
  <c r="Q149" i="6" s="1"/>
  <c r="Q126" i="6"/>
  <c r="Q104" i="6"/>
  <c r="Q97" i="6"/>
  <c r="Q51" i="6"/>
  <c r="Q27" i="6"/>
  <c r="K24" i="6"/>
  <c r="L24" i="6" s="1"/>
  <c r="M24" i="6" s="1"/>
  <c r="N24" i="6" s="1"/>
  <c r="O24" i="6" s="1"/>
  <c r="P24" i="6" s="1"/>
  <c r="H319" i="6"/>
  <c r="J24" i="6"/>
  <c r="R172" i="8"/>
  <c r="F175" i="8"/>
  <c r="J120" i="5"/>
  <c r="J70" i="5"/>
  <c r="Q307" i="6"/>
  <c r="J260" i="6"/>
  <c r="Q260" i="6" s="1"/>
  <c r="K260" i="6"/>
  <c r="L260" i="6" s="1"/>
  <c r="M260" i="6" s="1"/>
  <c r="N260" i="6" s="1"/>
  <c r="O260" i="6" s="1"/>
  <c r="P260" i="6" s="1"/>
  <c r="Q256" i="6"/>
  <c r="Q252" i="6"/>
  <c r="Q241" i="6"/>
  <c r="Q226" i="6"/>
  <c r="K215" i="6"/>
  <c r="L215" i="6" s="1"/>
  <c r="M215" i="6" s="1"/>
  <c r="N215" i="6" s="1"/>
  <c r="O215" i="6" s="1"/>
  <c r="P215" i="6" s="1"/>
  <c r="J215" i="6"/>
  <c r="M200" i="6"/>
  <c r="N200" i="6" s="1"/>
  <c r="O200" i="6" s="1"/>
  <c r="P200" i="6" s="1"/>
  <c r="Q200" i="6"/>
  <c r="Q193" i="6"/>
  <c r="Q186" i="6"/>
  <c r="M180" i="6"/>
  <c r="N180" i="6" s="1"/>
  <c r="O180" i="6" s="1"/>
  <c r="P180" i="6" s="1"/>
  <c r="Q180" i="6"/>
  <c r="Q173" i="6"/>
  <c r="Q166" i="6"/>
  <c r="M160" i="6"/>
  <c r="N160" i="6" s="1"/>
  <c r="O160" i="6" s="1"/>
  <c r="P160" i="6" s="1"/>
  <c r="Q153" i="6"/>
  <c r="Q146" i="6"/>
  <c r="M140" i="6"/>
  <c r="N140" i="6" s="1"/>
  <c r="O140" i="6" s="1"/>
  <c r="P140" i="6" s="1"/>
  <c r="Q135" i="6"/>
  <c r="M120" i="6"/>
  <c r="N120" i="6" s="1"/>
  <c r="O120" i="6" s="1"/>
  <c r="P120" i="6" s="1"/>
  <c r="Q115" i="6"/>
  <c r="Q112" i="6"/>
  <c r="O94" i="6"/>
  <c r="P94" i="6" s="1"/>
  <c r="Q94" i="6"/>
  <c r="Q81" i="6"/>
  <c r="Q79" i="6"/>
  <c r="Q44" i="6"/>
  <c r="K38" i="6"/>
  <c r="L38" i="6" s="1"/>
  <c r="M38" i="6" s="1"/>
  <c r="N38" i="6" s="1"/>
  <c r="O38" i="6" s="1"/>
  <c r="P38" i="6" s="1"/>
  <c r="J38" i="6"/>
  <c r="Q38" i="6" s="1"/>
  <c r="Q32" i="6"/>
  <c r="J10" i="6"/>
  <c r="K10" i="6"/>
  <c r="L10" i="6" s="1"/>
  <c r="M10" i="6" s="1"/>
  <c r="N10" i="6" s="1"/>
  <c r="O10" i="6" s="1"/>
  <c r="P10" i="6" s="1"/>
  <c r="H14" i="6"/>
  <c r="H322" i="6" s="1"/>
  <c r="Q310" i="6"/>
  <c r="Q271" i="6"/>
  <c r="J265" i="6"/>
  <c r="Q265" i="6" s="1"/>
  <c r="Q251" i="6"/>
  <c r="M238" i="6"/>
  <c r="N238" i="6" s="1"/>
  <c r="O238" i="6" s="1"/>
  <c r="P238" i="6" s="1"/>
  <c r="Q236" i="6"/>
  <c r="Q212" i="6"/>
  <c r="Q206" i="6"/>
  <c r="J103" i="6"/>
  <c r="Q103" i="6" s="1"/>
  <c r="K103" i="6"/>
  <c r="L103" i="6" s="1"/>
  <c r="M103" i="6" s="1"/>
  <c r="N103" i="6" s="1"/>
  <c r="O103" i="6" s="1"/>
  <c r="P103" i="6" s="1"/>
  <c r="K78" i="6"/>
  <c r="L78" i="6" s="1"/>
  <c r="M78" i="6" s="1"/>
  <c r="N78" i="6" s="1"/>
  <c r="O78" i="6" s="1"/>
  <c r="P78" i="6" s="1"/>
  <c r="J78" i="6"/>
  <c r="Q78" i="6" s="1"/>
  <c r="J75" i="6"/>
  <c r="Q75" i="6" s="1"/>
  <c r="Q72" i="6"/>
  <c r="J50" i="6"/>
  <c r="Q50" i="6" s="1"/>
  <c r="Q37" i="6"/>
  <c r="M26" i="6"/>
  <c r="N26" i="6" s="1"/>
  <c r="O26" i="6" s="1"/>
  <c r="P26" i="6" s="1"/>
  <c r="Q26" i="6"/>
  <c r="R186" i="8"/>
  <c r="Q199" i="6"/>
  <c r="J197" i="6"/>
  <c r="K197" i="6"/>
  <c r="L197" i="6" s="1"/>
  <c r="M197" i="6" s="1"/>
  <c r="N197" i="6" s="1"/>
  <c r="O197" i="6" s="1"/>
  <c r="P197" i="6" s="1"/>
  <c r="Q179" i="6"/>
  <c r="J177" i="6"/>
  <c r="K177" i="6"/>
  <c r="L177" i="6" s="1"/>
  <c r="M177" i="6" s="1"/>
  <c r="N177" i="6" s="1"/>
  <c r="O177" i="6" s="1"/>
  <c r="P177" i="6" s="1"/>
  <c r="Q159" i="6"/>
  <c r="J157" i="6"/>
  <c r="K157" i="6"/>
  <c r="L157" i="6" s="1"/>
  <c r="M157" i="6" s="1"/>
  <c r="N157" i="6" s="1"/>
  <c r="O157" i="6" s="1"/>
  <c r="P157" i="6" s="1"/>
  <c r="Q139" i="6"/>
  <c r="J137" i="6"/>
  <c r="Q137" i="6" s="1"/>
  <c r="K137" i="6"/>
  <c r="L137" i="6" s="1"/>
  <c r="M137" i="6" s="1"/>
  <c r="N137" i="6" s="1"/>
  <c r="O137" i="6" s="1"/>
  <c r="P137" i="6" s="1"/>
  <c r="J117" i="6"/>
  <c r="K117" i="6"/>
  <c r="L117" i="6" s="1"/>
  <c r="M117" i="6" s="1"/>
  <c r="N117" i="6" s="1"/>
  <c r="O117" i="6" s="1"/>
  <c r="P117" i="6" s="1"/>
  <c r="R188" i="8"/>
  <c r="R117" i="8"/>
  <c r="C97" i="14"/>
  <c r="C97" i="13"/>
  <c r="C97" i="12"/>
  <c r="C97" i="11"/>
  <c r="C97" i="9"/>
  <c r="C97" i="10"/>
  <c r="F84" i="8"/>
  <c r="S76" i="8"/>
  <c r="R167" i="8"/>
  <c r="Z101" i="8"/>
  <c r="AA79" i="8"/>
  <c r="S150" i="8"/>
  <c r="E141" i="14"/>
  <c r="Z141" i="14" s="1"/>
  <c r="E141" i="13"/>
  <c r="Z141" i="13" s="1"/>
  <c r="E141" i="12"/>
  <c r="Z141" i="12" s="1"/>
  <c r="E141" i="11"/>
  <c r="Z141" i="11" s="1"/>
  <c r="E141" i="10"/>
  <c r="Z141" i="10" s="1"/>
  <c r="E141" i="9"/>
  <c r="Z141" i="9" s="1"/>
  <c r="Z141" i="8"/>
  <c r="R113" i="8"/>
  <c r="R98" i="8"/>
  <c r="F70" i="8"/>
  <c r="X62" i="8"/>
  <c r="AA62" i="8"/>
  <c r="AB62" i="8" s="1"/>
  <c r="J84" i="6"/>
  <c r="Q84" i="6" s="1"/>
  <c r="J64" i="6"/>
  <c r="Q64" i="6" s="1"/>
  <c r="Q39" i="6"/>
  <c r="R165" i="8"/>
  <c r="X150" i="8"/>
  <c r="C115" i="14"/>
  <c r="C115" i="13"/>
  <c r="C115" i="12"/>
  <c r="C115" i="11"/>
  <c r="C115" i="10"/>
  <c r="C115" i="9"/>
  <c r="F101" i="8"/>
  <c r="C91" i="14"/>
  <c r="C91" i="13"/>
  <c r="C91" i="11"/>
  <c r="C91" i="12"/>
  <c r="C91" i="10"/>
  <c r="C91" i="9"/>
  <c r="R83" i="8"/>
  <c r="R75" i="8"/>
  <c r="E66" i="14"/>
  <c r="E66" i="13"/>
  <c r="E66" i="12"/>
  <c r="E66" i="11"/>
  <c r="E66" i="10"/>
  <c r="E66" i="9"/>
  <c r="Q19" i="6"/>
  <c r="Q13" i="6"/>
  <c r="X174" i="8"/>
  <c r="S136" i="8"/>
  <c r="X136" i="8"/>
  <c r="AA136" i="8"/>
  <c r="AB136" i="8" s="1"/>
  <c r="S53" i="8"/>
  <c r="K250" i="6"/>
  <c r="L250" i="6" s="1"/>
  <c r="M250" i="6" s="1"/>
  <c r="N250" i="6" s="1"/>
  <c r="O250" i="6" s="1"/>
  <c r="P250" i="6" s="1"/>
  <c r="K240" i="6"/>
  <c r="L240" i="6" s="1"/>
  <c r="M240" i="6" s="1"/>
  <c r="N240" i="6" s="1"/>
  <c r="O240" i="6" s="1"/>
  <c r="P240" i="6" s="1"/>
  <c r="K230" i="6"/>
  <c r="L230" i="6" s="1"/>
  <c r="M230" i="6" s="1"/>
  <c r="N230" i="6" s="1"/>
  <c r="O230" i="6" s="1"/>
  <c r="P230" i="6" s="1"/>
  <c r="K220" i="6"/>
  <c r="L220" i="6" s="1"/>
  <c r="M220" i="6" s="1"/>
  <c r="N220" i="6" s="1"/>
  <c r="O220" i="6" s="1"/>
  <c r="P220" i="6" s="1"/>
  <c r="K213" i="6"/>
  <c r="L213" i="6" s="1"/>
  <c r="M213" i="6" s="1"/>
  <c r="N213" i="6" s="1"/>
  <c r="O213" i="6" s="1"/>
  <c r="P213" i="6" s="1"/>
  <c r="Q194" i="6"/>
  <c r="K191" i="6"/>
  <c r="J187" i="6"/>
  <c r="K187" i="6"/>
  <c r="L187" i="6" s="1"/>
  <c r="M187" i="6" s="1"/>
  <c r="N187" i="6" s="1"/>
  <c r="O187" i="6" s="1"/>
  <c r="P187" i="6" s="1"/>
  <c r="Q174" i="6"/>
  <c r="K171" i="6"/>
  <c r="J167" i="6"/>
  <c r="K167" i="6"/>
  <c r="L167" i="6" s="1"/>
  <c r="M167" i="6" s="1"/>
  <c r="N167" i="6" s="1"/>
  <c r="O167" i="6" s="1"/>
  <c r="P167" i="6" s="1"/>
  <c r="Q154" i="6"/>
  <c r="K151" i="6"/>
  <c r="J147" i="6"/>
  <c r="Q147" i="6" s="1"/>
  <c r="K147" i="6"/>
  <c r="L147" i="6" s="1"/>
  <c r="M147" i="6" s="1"/>
  <c r="N147" i="6" s="1"/>
  <c r="O147" i="6" s="1"/>
  <c r="P147" i="6" s="1"/>
  <c r="K131" i="6"/>
  <c r="L131" i="6" s="1"/>
  <c r="M131" i="6" s="1"/>
  <c r="N131" i="6" s="1"/>
  <c r="O131" i="6" s="1"/>
  <c r="P131" i="6" s="1"/>
  <c r="J127" i="6"/>
  <c r="Q127" i="6" s="1"/>
  <c r="K127" i="6"/>
  <c r="L127" i="6" s="1"/>
  <c r="M127" i="6" s="1"/>
  <c r="N127" i="6" s="1"/>
  <c r="O127" i="6" s="1"/>
  <c r="P127" i="6" s="1"/>
  <c r="K111" i="6"/>
  <c r="L111" i="6" s="1"/>
  <c r="M111" i="6" s="1"/>
  <c r="N111" i="6" s="1"/>
  <c r="O111" i="6" s="1"/>
  <c r="P111" i="6" s="1"/>
  <c r="K105" i="6"/>
  <c r="K100" i="6"/>
  <c r="L100" i="6" s="1"/>
  <c r="M100" i="6" s="1"/>
  <c r="N100" i="6" s="1"/>
  <c r="O100" i="6" s="1"/>
  <c r="P100" i="6" s="1"/>
  <c r="K85" i="6"/>
  <c r="L85" i="6" s="1"/>
  <c r="M85" i="6" s="1"/>
  <c r="N85" i="6" s="1"/>
  <c r="O85" i="6" s="1"/>
  <c r="P85" i="6" s="1"/>
  <c r="K80" i="6"/>
  <c r="L80" i="6" s="1"/>
  <c r="M80" i="6" s="1"/>
  <c r="N80" i="6" s="1"/>
  <c r="O80" i="6" s="1"/>
  <c r="P80" i="6" s="1"/>
  <c r="K65" i="6"/>
  <c r="L65" i="6" s="1"/>
  <c r="M65" i="6" s="1"/>
  <c r="N65" i="6" s="1"/>
  <c r="O65" i="6" s="1"/>
  <c r="P65" i="6" s="1"/>
  <c r="K60" i="6"/>
  <c r="L60" i="6" s="1"/>
  <c r="M60" i="6" s="1"/>
  <c r="N60" i="6" s="1"/>
  <c r="O60" i="6" s="1"/>
  <c r="P60" i="6" s="1"/>
  <c r="K45" i="6"/>
  <c r="K40" i="6"/>
  <c r="L40" i="6" s="1"/>
  <c r="M40" i="6" s="1"/>
  <c r="N40" i="6" s="1"/>
  <c r="O40" i="6" s="1"/>
  <c r="P40" i="6" s="1"/>
  <c r="Q17" i="6"/>
  <c r="Q12" i="6"/>
  <c r="M7" i="6"/>
  <c r="R166" i="8"/>
  <c r="R157" i="8"/>
  <c r="R139" i="8"/>
  <c r="R110" i="8"/>
  <c r="D17" i="17"/>
  <c r="D17" i="18"/>
  <c r="D17" i="16"/>
  <c r="J208" i="6"/>
  <c r="Q208" i="6" s="1"/>
  <c r="J93" i="6"/>
  <c r="K93" i="6"/>
  <c r="L93" i="6" s="1"/>
  <c r="M93" i="6" s="1"/>
  <c r="N93" i="6" s="1"/>
  <c r="O93" i="6" s="1"/>
  <c r="P93" i="6" s="1"/>
  <c r="J73" i="6"/>
  <c r="Q73" i="6" s="1"/>
  <c r="K73" i="6"/>
  <c r="L73" i="6" s="1"/>
  <c r="M73" i="6" s="1"/>
  <c r="N73" i="6" s="1"/>
  <c r="O73" i="6" s="1"/>
  <c r="P73" i="6" s="1"/>
  <c r="J53" i="6"/>
  <c r="K53" i="6"/>
  <c r="L53" i="6" s="1"/>
  <c r="M53" i="6" s="1"/>
  <c r="N53" i="6" s="1"/>
  <c r="O53" i="6" s="1"/>
  <c r="P53" i="6" s="1"/>
  <c r="J33" i="6"/>
  <c r="Q33" i="6" s="1"/>
  <c r="K33" i="6"/>
  <c r="L33" i="6" s="1"/>
  <c r="M33" i="6" s="1"/>
  <c r="N33" i="6" s="1"/>
  <c r="O33" i="6" s="1"/>
  <c r="P33" i="6" s="1"/>
  <c r="Q9" i="6"/>
  <c r="R149" i="8"/>
  <c r="C133" i="14"/>
  <c r="C133" i="13"/>
  <c r="C133" i="11"/>
  <c r="C133" i="12"/>
  <c r="C133" i="10"/>
  <c r="C133" i="9"/>
  <c r="R68" i="8"/>
  <c r="K91" i="9"/>
  <c r="Q203" i="6"/>
  <c r="Q183" i="6"/>
  <c r="Q163" i="6"/>
  <c r="Q143" i="6"/>
  <c r="Q123" i="6"/>
  <c r="J23" i="6"/>
  <c r="K23" i="6"/>
  <c r="L23" i="6" s="1"/>
  <c r="M23" i="6" s="1"/>
  <c r="N23" i="6" s="1"/>
  <c r="O23" i="6" s="1"/>
  <c r="P23" i="6" s="1"/>
  <c r="E171" i="14"/>
  <c r="Z171" i="14" s="1"/>
  <c r="E171" i="13"/>
  <c r="Z171" i="13" s="1"/>
  <c r="E171" i="12"/>
  <c r="Z171" i="12" s="1"/>
  <c r="E171" i="11"/>
  <c r="Z171" i="11" s="1"/>
  <c r="E171" i="10"/>
  <c r="Z171" i="10" s="1"/>
  <c r="E171" i="9"/>
  <c r="Z171" i="9" s="1"/>
  <c r="Z171" i="8"/>
  <c r="R163" i="8"/>
  <c r="R146" i="8"/>
  <c r="R135" i="8"/>
  <c r="AA99" i="8"/>
  <c r="AB99" i="8" s="1"/>
  <c r="AA76" i="8"/>
  <c r="AB76" i="8" s="1"/>
  <c r="K293" i="6"/>
  <c r="L293" i="6" s="1"/>
  <c r="M293" i="6" s="1"/>
  <c r="N293" i="6" s="1"/>
  <c r="O293" i="6" s="1"/>
  <c r="P293" i="6" s="1"/>
  <c r="K283" i="6"/>
  <c r="L283" i="6" s="1"/>
  <c r="M283" i="6" s="1"/>
  <c r="N283" i="6" s="1"/>
  <c r="O283" i="6" s="1"/>
  <c r="P283" i="6" s="1"/>
  <c r="K273" i="6"/>
  <c r="K263" i="6"/>
  <c r="L263" i="6" s="1"/>
  <c r="M263" i="6" s="1"/>
  <c r="N263" i="6" s="1"/>
  <c r="O263" i="6" s="1"/>
  <c r="P263" i="6" s="1"/>
  <c r="K253" i="6"/>
  <c r="L253" i="6" s="1"/>
  <c r="M253" i="6" s="1"/>
  <c r="N253" i="6" s="1"/>
  <c r="O253" i="6" s="1"/>
  <c r="P253" i="6" s="1"/>
  <c r="K243" i="6"/>
  <c r="L243" i="6" s="1"/>
  <c r="M243" i="6" s="1"/>
  <c r="N243" i="6" s="1"/>
  <c r="O243" i="6" s="1"/>
  <c r="P243" i="6" s="1"/>
  <c r="K233" i="6"/>
  <c r="K223" i="6"/>
  <c r="Q214" i="6"/>
  <c r="K192" i="6"/>
  <c r="L192" i="6" s="1"/>
  <c r="M192" i="6" s="1"/>
  <c r="N192" i="6" s="1"/>
  <c r="O192" i="6" s="1"/>
  <c r="P192" i="6" s="1"/>
  <c r="K172" i="6"/>
  <c r="L172" i="6" s="1"/>
  <c r="M172" i="6" s="1"/>
  <c r="N172" i="6" s="1"/>
  <c r="O172" i="6" s="1"/>
  <c r="P172" i="6" s="1"/>
  <c r="K152" i="6"/>
  <c r="L152" i="6" s="1"/>
  <c r="M152" i="6" s="1"/>
  <c r="N152" i="6" s="1"/>
  <c r="O152" i="6" s="1"/>
  <c r="P152" i="6" s="1"/>
  <c r="K132" i="6"/>
  <c r="L132" i="6" s="1"/>
  <c r="M132" i="6" s="1"/>
  <c r="N132" i="6" s="1"/>
  <c r="O132" i="6" s="1"/>
  <c r="P132" i="6" s="1"/>
  <c r="K112" i="6"/>
  <c r="L112" i="6" s="1"/>
  <c r="M112" i="6" s="1"/>
  <c r="N112" i="6" s="1"/>
  <c r="O112" i="6" s="1"/>
  <c r="P112" i="6" s="1"/>
  <c r="Q89" i="6"/>
  <c r="K86" i="6"/>
  <c r="L86" i="6" s="1"/>
  <c r="M86" i="6" s="1"/>
  <c r="N86" i="6" s="1"/>
  <c r="O86" i="6" s="1"/>
  <c r="P86" i="6" s="1"/>
  <c r="Q69" i="6"/>
  <c r="K66" i="6"/>
  <c r="L66" i="6" s="1"/>
  <c r="M66" i="6" s="1"/>
  <c r="N66" i="6" s="1"/>
  <c r="O66" i="6" s="1"/>
  <c r="P66" i="6" s="1"/>
  <c r="Q49" i="6"/>
  <c r="K46" i="6"/>
  <c r="L46" i="6" s="1"/>
  <c r="M46" i="6" s="1"/>
  <c r="N46" i="6" s="1"/>
  <c r="O46" i="6" s="1"/>
  <c r="P46" i="6" s="1"/>
  <c r="Q29" i="6"/>
  <c r="Q22" i="6"/>
  <c r="F168" i="8"/>
  <c r="R156" i="8"/>
  <c r="R153" i="8"/>
  <c r="F158" i="8"/>
  <c r="F144" i="8"/>
  <c r="R129" i="8"/>
  <c r="R123" i="8"/>
  <c r="E108" i="14"/>
  <c r="Z108" i="14" s="1"/>
  <c r="E108" i="13"/>
  <c r="Z108" i="13" s="1"/>
  <c r="E108" i="12"/>
  <c r="Z108" i="12" s="1"/>
  <c r="E108" i="11"/>
  <c r="Z108" i="11" s="1"/>
  <c r="E108" i="10"/>
  <c r="Z108" i="10" s="1"/>
  <c r="E108" i="9"/>
  <c r="Z108" i="9" s="1"/>
  <c r="Z108" i="8"/>
  <c r="E67" i="14"/>
  <c r="Z67" i="14" s="1"/>
  <c r="E67" i="13"/>
  <c r="Z67" i="13" s="1"/>
  <c r="E67" i="12"/>
  <c r="Z67" i="12" s="1"/>
  <c r="E67" i="11"/>
  <c r="Z67" i="11" s="1"/>
  <c r="E67" i="10"/>
  <c r="Z67" i="10" s="1"/>
  <c r="E67" i="9"/>
  <c r="Z67" i="9" s="1"/>
  <c r="Z67" i="8"/>
  <c r="J20" i="6"/>
  <c r="K20" i="6"/>
  <c r="J14" i="6"/>
  <c r="F189" i="8"/>
  <c r="R184" i="8"/>
  <c r="F182" i="8"/>
  <c r="R173" i="8"/>
  <c r="R143" i="8"/>
  <c r="E140" i="14"/>
  <c r="E140" i="12"/>
  <c r="E140" i="13"/>
  <c r="E140" i="11"/>
  <c r="E140" i="9"/>
  <c r="E140" i="10"/>
  <c r="J90" i="9"/>
  <c r="I94" i="9"/>
  <c r="C164" i="14"/>
  <c r="C164" i="12"/>
  <c r="C164" i="13"/>
  <c r="C164" i="11"/>
  <c r="C164" i="10"/>
  <c r="C164" i="9"/>
  <c r="E142" i="14"/>
  <c r="E142" i="13"/>
  <c r="E142" i="12"/>
  <c r="E142" i="11"/>
  <c r="E142" i="10"/>
  <c r="E142" i="9"/>
  <c r="C124" i="14"/>
  <c r="C124" i="13"/>
  <c r="C124" i="12"/>
  <c r="C124" i="11"/>
  <c r="C124" i="9"/>
  <c r="C124" i="10"/>
  <c r="E114" i="14"/>
  <c r="Z114" i="14" s="1"/>
  <c r="E114" i="13"/>
  <c r="Z114" i="13" s="1"/>
  <c r="E114" i="12"/>
  <c r="Z114" i="12" s="1"/>
  <c r="E114" i="11"/>
  <c r="Z114" i="11" s="1"/>
  <c r="E114" i="10"/>
  <c r="Z114" i="10" s="1"/>
  <c r="E114" i="9"/>
  <c r="Z114" i="9" s="1"/>
  <c r="E80" i="14"/>
  <c r="E80" i="13"/>
  <c r="E80" i="12"/>
  <c r="E80" i="11"/>
  <c r="E80" i="10"/>
  <c r="E80" i="9"/>
  <c r="X184" i="9"/>
  <c r="AA184" i="9"/>
  <c r="AB184" i="9" s="1"/>
  <c r="S184" i="9"/>
  <c r="AB177" i="9"/>
  <c r="X100" i="9"/>
  <c r="W100" i="9" s="1"/>
  <c r="S100" i="9"/>
  <c r="AA100" i="9"/>
  <c r="AB100" i="9" s="1"/>
  <c r="R36" i="8"/>
  <c r="Z168" i="9"/>
  <c r="S132" i="9"/>
  <c r="X132" i="9"/>
  <c r="AA132" i="9"/>
  <c r="G107" i="9"/>
  <c r="F111" i="9"/>
  <c r="AA92" i="9"/>
  <c r="AB92" i="9" s="1"/>
  <c r="AA71" i="9"/>
  <c r="AB71" i="9"/>
  <c r="R48" i="8"/>
  <c r="C12" i="14"/>
  <c r="C12" i="13"/>
  <c r="C12" i="12"/>
  <c r="C12" i="11"/>
  <c r="C12" i="10"/>
  <c r="C12" i="9"/>
  <c r="E10" i="14"/>
  <c r="E10" i="13"/>
  <c r="E10" i="12"/>
  <c r="E10" i="11"/>
  <c r="E10" i="10"/>
  <c r="E10" i="9"/>
  <c r="W177" i="9"/>
  <c r="H171" i="9"/>
  <c r="G175" i="9"/>
  <c r="M155" i="9"/>
  <c r="M134" i="9"/>
  <c r="G114" i="9"/>
  <c r="E178" i="14"/>
  <c r="Z178" i="14" s="1"/>
  <c r="E178" i="13"/>
  <c r="Z178" i="13" s="1"/>
  <c r="E178" i="12"/>
  <c r="Z178" i="12" s="1"/>
  <c r="Z182" i="12" s="1"/>
  <c r="E178" i="11"/>
  <c r="Z178" i="11" s="1"/>
  <c r="E178" i="10"/>
  <c r="Z178" i="10" s="1"/>
  <c r="E178" i="9"/>
  <c r="Z178" i="9" s="1"/>
  <c r="R177" i="8"/>
  <c r="C154" i="14"/>
  <c r="C154" i="13"/>
  <c r="C154" i="12"/>
  <c r="C154" i="11"/>
  <c r="C154" i="10"/>
  <c r="C154" i="9"/>
  <c r="C142" i="14"/>
  <c r="C142" i="13"/>
  <c r="C142" i="11"/>
  <c r="C142" i="12"/>
  <c r="C142" i="10"/>
  <c r="C142" i="9"/>
  <c r="C114" i="14"/>
  <c r="C114" i="13"/>
  <c r="C114" i="12"/>
  <c r="C114" i="11"/>
  <c r="C114" i="10"/>
  <c r="C114" i="9"/>
  <c r="S108" i="10"/>
  <c r="E107" i="14"/>
  <c r="Z107" i="14" s="1"/>
  <c r="E107" i="13"/>
  <c r="Z107" i="13" s="1"/>
  <c r="E107" i="12"/>
  <c r="Z107" i="12" s="1"/>
  <c r="E107" i="11"/>
  <c r="Z107" i="11" s="1"/>
  <c r="Z111" i="11" s="1"/>
  <c r="E107" i="10"/>
  <c r="Z107" i="10" s="1"/>
  <c r="E107" i="9"/>
  <c r="Z107" i="9" s="1"/>
  <c r="E81" i="14"/>
  <c r="Z81" i="14" s="1"/>
  <c r="E81" i="13"/>
  <c r="Z81" i="13" s="1"/>
  <c r="E81" i="12"/>
  <c r="Z81" i="12" s="1"/>
  <c r="E81" i="11"/>
  <c r="Z81" i="11" s="1"/>
  <c r="E81" i="10"/>
  <c r="Z81" i="10" s="1"/>
  <c r="AA81" i="10" s="1"/>
  <c r="E81" i="9"/>
  <c r="Z81" i="9" s="1"/>
  <c r="C80" i="14"/>
  <c r="C80" i="13"/>
  <c r="C80" i="12"/>
  <c r="C80" i="11"/>
  <c r="C80" i="10"/>
  <c r="C80" i="9"/>
  <c r="C43" i="14"/>
  <c r="C43" i="13"/>
  <c r="C43" i="12"/>
  <c r="C43" i="10"/>
  <c r="C43" i="11"/>
  <c r="C43" i="9"/>
  <c r="C21" i="14"/>
  <c r="C21" i="13"/>
  <c r="C21" i="12"/>
  <c r="C21" i="11"/>
  <c r="C21" i="10"/>
  <c r="C21" i="9"/>
  <c r="L126" i="9"/>
  <c r="AA123" i="9"/>
  <c r="X123" i="9"/>
  <c r="S123" i="9"/>
  <c r="C171" i="14"/>
  <c r="C171" i="12"/>
  <c r="C171" i="13"/>
  <c r="C171" i="11"/>
  <c r="C171" i="10"/>
  <c r="C171" i="9"/>
  <c r="E148" i="14"/>
  <c r="E148" i="13"/>
  <c r="E148" i="12"/>
  <c r="E148" i="11"/>
  <c r="Z148" i="11" s="1"/>
  <c r="E148" i="10"/>
  <c r="C141" i="14"/>
  <c r="C141" i="12"/>
  <c r="C141" i="13"/>
  <c r="C141" i="11"/>
  <c r="C141" i="9"/>
  <c r="C141" i="10"/>
  <c r="R109" i="8"/>
  <c r="S81" i="10"/>
  <c r="C67" i="14"/>
  <c r="C67" i="13"/>
  <c r="C67" i="12"/>
  <c r="C67" i="11"/>
  <c r="C67" i="9"/>
  <c r="C67" i="10"/>
  <c r="R46" i="8"/>
  <c r="F47" i="8"/>
  <c r="S31" i="8"/>
  <c r="E185" i="14"/>
  <c r="Z185" i="14" s="1"/>
  <c r="E185" i="13"/>
  <c r="Z185" i="13" s="1"/>
  <c r="Z189" i="13" s="1"/>
  <c r="E185" i="12"/>
  <c r="Z185" i="12" s="1"/>
  <c r="Z189" i="12" s="1"/>
  <c r="E185" i="11"/>
  <c r="Z185" i="11" s="1"/>
  <c r="E185" i="10"/>
  <c r="Z185" i="10" s="1"/>
  <c r="E147" i="14"/>
  <c r="E147" i="13"/>
  <c r="E147" i="11"/>
  <c r="E147" i="12"/>
  <c r="E147" i="10"/>
  <c r="E147" i="9"/>
  <c r="C140" i="14"/>
  <c r="C140" i="13"/>
  <c r="C140" i="11"/>
  <c r="C140" i="12"/>
  <c r="C140" i="10"/>
  <c r="C140" i="9"/>
  <c r="E127" i="14"/>
  <c r="Z127" i="14" s="1"/>
  <c r="E127" i="13"/>
  <c r="Z127" i="13" s="1"/>
  <c r="E127" i="12"/>
  <c r="Z127" i="12" s="1"/>
  <c r="E127" i="11"/>
  <c r="Z127" i="11" s="1"/>
  <c r="E127" i="10"/>
  <c r="Z127" i="10" s="1"/>
  <c r="E127" i="9"/>
  <c r="Z127" i="9" s="1"/>
  <c r="Z114" i="8"/>
  <c r="C108" i="14"/>
  <c r="C108" i="13"/>
  <c r="C108" i="12"/>
  <c r="C108" i="11"/>
  <c r="C108" i="10"/>
  <c r="C108" i="9"/>
  <c r="R96" i="8"/>
  <c r="F77" i="8"/>
  <c r="E52" i="14"/>
  <c r="Z52" i="14" s="1"/>
  <c r="E52" i="13"/>
  <c r="Z52" i="13" s="1"/>
  <c r="E52" i="12"/>
  <c r="Z52" i="12" s="1"/>
  <c r="E52" i="11"/>
  <c r="Z52" i="11" s="1"/>
  <c r="E52" i="10"/>
  <c r="Z52" i="10" s="1"/>
  <c r="E52" i="9"/>
  <c r="Z52" i="9" s="1"/>
  <c r="Z52" i="8"/>
  <c r="R45" i="8"/>
  <c r="Z47" i="8"/>
  <c r="AA35" i="8"/>
  <c r="S35" i="8"/>
  <c r="X35" i="8"/>
  <c r="R18" i="8"/>
  <c r="Z175" i="9"/>
  <c r="W146" i="9"/>
  <c r="R108" i="9"/>
  <c r="G49" i="9"/>
  <c r="F54" i="9"/>
  <c r="F55" i="9" s="1"/>
  <c r="F49" i="8"/>
  <c r="Z178" i="8"/>
  <c r="C178" i="14"/>
  <c r="C178" i="12"/>
  <c r="C178" i="13"/>
  <c r="C178" i="11"/>
  <c r="C178" i="10"/>
  <c r="C178" i="9"/>
  <c r="E134" i="14"/>
  <c r="Z134" i="14" s="1"/>
  <c r="E134" i="13"/>
  <c r="Z134" i="13" s="1"/>
  <c r="E134" i="11"/>
  <c r="Z134" i="11" s="1"/>
  <c r="E134" i="12"/>
  <c r="Z134" i="12" s="1"/>
  <c r="E134" i="10"/>
  <c r="Z134" i="10" s="1"/>
  <c r="Z134" i="8"/>
  <c r="E134" i="9"/>
  <c r="Z134" i="9" s="1"/>
  <c r="F130" i="8"/>
  <c r="E126" i="14"/>
  <c r="Z126" i="14" s="1"/>
  <c r="AA126" i="14" s="1"/>
  <c r="E126" i="13"/>
  <c r="Z126" i="13" s="1"/>
  <c r="E126" i="12"/>
  <c r="Z126" i="12" s="1"/>
  <c r="E126" i="11"/>
  <c r="Z126" i="11" s="1"/>
  <c r="E126" i="10"/>
  <c r="Z126" i="10" s="1"/>
  <c r="E126" i="9"/>
  <c r="Z126" i="9" s="1"/>
  <c r="C107" i="14"/>
  <c r="C107" i="13"/>
  <c r="C107" i="12"/>
  <c r="C107" i="11"/>
  <c r="C107" i="10"/>
  <c r="C107" i="9"/>
  <c r="E90" i="14"/>
  <c r="Z90" i="14" s="1"/>
  <c r="E90" i="13"/>
  <c r="Z90" i="13" s="1"/>
  <c r="E90" i="12"/>
  <c r="Z90" i="12" s="1"/>
  <c r="E90" i="11"/>
  <c r="Z90" i="11" s="1"/>
  <c r="Z94" i="11" s="1"/>
  <c r="E90" i="10"/>
  <c r="Z90" i="10" s="1"/>
  <c r="Z90" i="8"/>
  <c r="E90" i="9"/>
  <c r="Z90" i="9" s="1"/>
  <c r="R89" i="8"/>
  <c r="C81" i="14"/>
  <c r="C81" i="12"/>
  <c r="C81" i="13"/>
  <c r="C81" i="11"/>
  <c r="C81" i="10"/>
  <c r="C81" i="9"/>
  <c r="R74" i="8"/>
  <c r="E73" i="14"/>
  <c r="Z73" i="14" s="1"/>
  <c r="E73" i="13"/>
  <c r="Z73" i="13" s="1"/>
  <c r="E73" i="12"/>
  <c r="Z73" i="12" s="1"/>
  <c r="Z77" i="12" s="1"/>
  <c r="E73" i="11"/>
  <c r="Z73" i="11" s="1"/>
  <c r="E73" i="10"/>
  <c r="Z73" i="10" s="1"/>
  <c r="E73" i="9"/>
  <c r="Z73" i="9" s="1"/>
  <c r="Z73" i="8"/>
  <c r="R142" i="9"/>
  <c r="G140" i="9"/>
  <c r="F144" i="9"/>
  <c r="K81" i="9"/>
  <c r="E164" i="14"/>
  <c r="Z164" i="14" s="1"/>
  <c r="E164" i="13"/>
  <c r="Z164" i="13" s="1"/>
  <c r="E164" i="12"/>
  <c r="Z164" i="12" s="1"/>
  <c r="Z168" i="12" s="1"/>
  <c r="E164" i="11"/>
  <c r="Z164" i="11" s="1"/>
  <c r="E164" i="10"/>
  <c r="Z164" i="10" s="1"/>
  <c r="C148" i="14"/>
  <c r="C148" i="13"/>
  <c r="C148" i="12"/>
  <c r="C148" i="11"/>
  <c r="C148" i="10"/>
  <c r="C148" i="9"/>
  <c r="C128" i="14"/>
  <c r="C128" i="13"/>
  <c r="C128" i="12"/>
  <c r="C128" i="11"/>
  <c r="C128" i="10"/>
  <c r="C128" i="9"/>
  <c r="S126" i="14"/>
  <c r="E125" i="14"/>
  <c r="E125" i="13"/>
  <c r="E125" i="12"/>
  <c r="E125" i="11"/>
  <c r="E125" i="10"/>
  <c r="E124" i="14"/>
  <c r="E124" i="13"/>
  <c r="E124" i="12"/>
  <c r="E124" i="11"/>
  <c r="E124" i="10"/>
  <c r="E124" i="9"/>
  <c r="R93" i="8"/>
  <c r="R69" i="8"/>
  <c r="X61" i="8"/>
  <c r="AA61" i="8"/>
  <c r="AB61" i="8" s="1"/>
  <c r="S61" i="8"/>
  <c r="E60" i="14"/>
  <c r="Z60" i="14" s="1"/>
  <c r="E60" i="13"/>
  <c r="Z60" i="13" s="1"/>
  <c r="E60" i="12"/>
  <c r="Z60" i="12" s="1"/>
  <c r="Z63" i="12" s="1"/>
  <c r="E60" i="11"/>
  <c r="Z60" i="11" s="1"/>
  <c r="E60" i="10"/>
  <c r="Z60" i="10" s="1"/>
  <c r="Z63" i="10" s="1"/>
  <c r="Z60" i="8"/>
  <c r="E60" i="9"/>
  <c r="Z60" i="9" s="1"/>
  <c r="X9" i="8"/>
  <c r="AA9" i="8"/>
  <c r="S9" i="8"/>
  <c r="AA188" i="9"/>
  <c r="AB188" i="9" s="1"/>
  <c r="X188" i="9"/>
  <c r="W188" i="9" s="1"/>
  <c r="S188" i="9"/>
  <c r="F189" i="9"/>
  <c r="F191" i="9" s="1"/>
  <c r="G185" i="9"/>
  <c r="G154" i="9"/>
  <c r="F158" i="9"/>
  <c r="G125" i="9"/>
  <c r="F118" i="9"/>
  <c r="Z185" i="8"/>
  <c r="C185" i="14"/>
  <c r="C185" i="12"/>
  <c r="C185" i="13"/>
  <c r="C185" i="11"/>
  <c r="C185" i="10"/>
  <c r="C185" i="9"/>
  <c r="E155" i="14"/>
  <c r="Z155" i="14" s="1"/>
  <c r="E155" i="13"/>
  <c r="Z155" i="13" s="1"/>
  <c r="E155" i="12"/>
  <c r="Z155" i="12" s="1"/>
  <c r="AA155" i="12" s="1"/>
  <c r="E155" i="11"/>
  <c r="Z155" i="11" s="1"/>
  <c r="E155" i="10"/>
  <c r="Z155" i="10" s="1"/>
  <c r="Z155" i="8"/>
  <c r="Z158" i="8" s="1"/>
  <c r="E155" i="9"/>
  <c r="Z155" i="9" s="1"/>
  <c r="Z158" i="9" s="1"/>
  <c r="C147" i="14"/>
  <c r="C147" i="13"/>
  <c r="C147" i="12"/>
  <c r="C147" i="11"/>
  <c r="C147" i="10"/>
  <c r="C147" i="9"/>
  <c r="C127" i="14"/>
  <c r="C127" i="13"/>
  <c r="C127" i="12"/>
  <c r="C127" i="11"/>
  <c r="C127" i="9"/>
  <c r="C127" i="10"/>
  <c r="Z107" i="8"/>
  <c r="E97" i="14"/>
  <c r="Z97" i="14" s="1"/>
  <c r="E97" i="13"/>
  <c r="Z97" i="13" s="1"/>
  <c r="E97" i="12"/>
  <c r="Z97" i="12" s="1"/>
  <c r="E97" i="11"/>
  <c r="Z97" i="11" s="1"/>
  <c r="E97" i="10"/>
  <c r="Z97" i="10" s="1"/>
  <c r="E97" i="9"/>
  <c r="Z97" i="9" s="1"/>
  <c r="Z101" i="9" s="1"/>
  <c r="R44" i="8"/>
  <c r="R37" i="8"/>
  <c r="R33" i="8"/>
  <c r="R26" i="8"/>
  <c r="R23" i="8"/>
  <c r="E185" i="9"/>
  <c r="Z185" i="9" s="1"/>
  <c r="H164" i="9"/>
  <c r="G168" i="9"/>
  <c r="O148" i="9"/>
  <c r="E125" i="9"/>
  <c r="R132" i="8"/>
  <c r="C126" i="14"/>
  <c r="C126" i="13"/>
  <c r="C126" i="12"/>
  <c r="C126" i="11"/>
  <c r="C126" i="10"/>
  <c r="C125" i="14"/>
  <c r="C125" i="13"/>
  <c r="C125" i="12"/>
  <c r="C125" i="11"/>
  <c r="C125" i="10"/>
  <c r="C125" i="9"/>
  <c r="F114" i="8"/>
  <c r="F118" i="8" s="1"/>
  <c r="F120" i="8" s="1"/>
  <c r="E91" i="14"/>
  <c r="Z91" i="14" s="1"/>
  <c r="E91" i="13"/>
  <c r="Z91" i="13" s="1"/>
  <c r="E91" i="12"/>
  <c r="Z91" i="12" s="1"/>
  <c r="E91" i="11"/>
  <c r="Z91" i="11" s="1"/>
  <c r="E91" i="9"/>
  <c r="Z91" i="9" s="1"/>
  <c r="E91" i="10"/>
  <c r="Z91" i="10" s="1"/>
  <c r="R82" i="8"/>
  <c r="E30" i="14"/>
  <c r="Z30" i="14" s="1"/>
  <c r="E30" i="13"/>
  <c r="Z30" i="13" s="1"/>
  <c r="E30" i="12"/>
  <c r="Z30" i="12" s="1"/>
  <c r="E30" i="11"/>
  <c r="Z30" i="11" s="1"/>
  <c r="E30" i="10"/>
  <c r="Z30" i="10" s="1"/>
  <c r="Z30" i="8"/>
  <c r="E30" i="9"/>
  <c r="Z30" i="9" s="1"/>
  <c r="R24" i="8"/>
  <c r="F25" i="8"/>
  <c r="E164" i="9"/>
  <c r="Z164" i="9" s="1"/>
  <c r="E148" i="9"/>
  <c r="I28" i="9"/>
  <c r="C22" i="13"/>
  <c r="C22" i="14"/>
  <c r="C22" i="12"/>
  <c r="C22" i="11"/>
  <c r="C22" i="10"/>
  <c r="C22" i="9"/>
  <c r="C13" i="14"/>
  <c r="C13" i="13"/>
  <c r="C13" i="12"/>
  <c r="C13" i="11"/>
  <c r="C13" i="9"/>
  <c r="C13" i="10"/>
  <c r="S12" i="13"/>
  <c r="E11" i="14"/>
  <c r="E11" i="13"/>
  <c r="E11" i="12"/>
  <c r="E11" i="11"/>
  <c r="E11" i="10"/>
  <c r="E11" i="9"/>
  <c r="Z189" i="9"/>
  <c r="X165" i="9"/>
  <c r="W165" i="9" s="1"/>
  <c r="AA143" i="9"/>
  <c r="AB143" i="9" s="1"/>
  <c r="AA136" i="9"/>
  <c r="AB136" i="9" s="1"/>
  <c r="I128" i="9"/>
  <c r="G115" i="9"/>
  <c r="S83" i="9"/>
  <c r="X83" i="9"/>
  <c r="W83" i="9" s="1"/>
  <c r="S58" i="9"/>
  <c r="X58" i="9"/>
  <c r="AA156" i="10"/>
  <c r="AB156" i="10" s="1"/>
  <c r="I140" i="10"/>
  <c r="H144" i="10"/>
  <c r="AA132" i="10"/>
  <c r="AB132" i="10" s="1"/>
  <c r="G30" i="9"/>
  <c r="Q12" i="9"/>
  <c r="I10" i="9"/>
  <c r="H14" i="9"/>
  <c r="R91" i="10"/>
  <c r="E59" i="14"/>
  <c r="Z59" i="14" s="1"/>
  <c r="E59" i="13"/>
  <c r="Z59" i="13" s="1"/>
  <c r="E59" i="12"/>
  <c r="Z59" i="12" s="1"/>
  <c r="E59" i="10"/>
  <c r="Z59" i="10" s="1"/>
  <c r="E59" i="11"/>
  <c r="Z59" i="11" s="1"/>
  <c r="E59" i="9"/>
  <c r="Z59" i="9" s="1"/>
  <c r="E28" i="14"/>
  <c r="E28" i="13"/>
  <c r="E28" i="11"/>
  <c r="E28" i="12"/>
  <c r="E28" i="9"/>
  <c r="E28" i="10"/>
  <c r="E17" i="14"/>
  <c r="E17" i="13"/>
  <c r="Z17" i="13" s="1"/>
  <c r="E17" i="12"/>
  <c r="E17" i="11"/>
  <c r="E17" i="10"/>
  <c r="E17" i="9"/>
  <c r="C11" i="14"/>
  <c r="C11" i="13"/>
  <c r="C11" i="12"/>
  <c r="C11" i="11"/>
  <c r="C11" i="10"/>
  <c r="C11" i="9"/>
  <c r="S186" i="9"/>
  <c r="S181" i="9"/>
  <c r="G178" i="9"/>
  <c r="S177" i="9"/>
  <c r="H141" i="9"/>
  <c r="G124" i="9"/>
  <c r="X110" i="9"/>
  <c r="W110" i="9" s="1"/>
  <c r="AA110" i="9"/>
  <c r="AB110" i="9" s="1"/>
  <c r="AB99" i="9"/>
  <c r="W184" i="10"/>
  <c r="AA166" i="10"/>
  <c r="AB166" i="10" s="1"/>
  <c r="X20" i="10"/>
  <c r="S20" i="10"/>
  <c r="AA20" i="10"/>
  <c r="E27" i="14"/>
  <c r="E27" i="13"/>
  <c r="E27" i="12"/>
  <c r="E27" i="11"/>
  <c r="E27" i="10"/>
  <c r="E27" i="9"/>
  <c r="S17" i="13"/>
  <c r="S17" i="11"/>
  <c r="E16" i="14"/>
  <c r="Z16" i="14" s="1"/>
  <c r="E16" i="13"/>
  <c r="Z16" i="13" s="1"/>
  <c r="E16" i="12"/>
  <c r="Z16" i="12" s="1"/>
  <c r="E16" i="11"/>
  <c r="Z16" i="11" s="1"/>
  <c r="E16" i="10"/>
  <c r="Z16" i="10" s="1"/>
  <c r="E16" i="9"/>
  <c r="Z16" i="9" s="1"/>
  <c r="G133" i="9"/>
  <c r="AB106" i="9"/>
  <c r="G101" i="9"/>
  <c r="G103" i="9" s="1"/>
  <c r="H97" i="9"/>
  <c r="I52" i="9"/>
  <c r="X48" i="9"/>
  <c r="S48" i="9"/>
  <c r="AA48" i="9"/>
  <c r="P29" i="9"/>
  <c r="I164" i="10"/>
  <c r="H168" i="10"/>
  <c r="K27" i="10"/>
  <c r="J32" i="10"/>
  <c r="S173" i="11"/>
  <c r="AA173" i="11"/>
  <c r="AB173" i="11" s="1"/>
  <c r="X173" i="11"/>
  <c r="W173" i="11" s="1"/>
  <c r="C73" i="14"/>
  <c r="C73" i="13"/>
  <c r="C73" i="12"/>
  <c r="C73" i="11"/>
  <c r="C73" i="10"/>
  <c r="C73" i="9"/>
  <c r="C60" i="14"/>
  <c r="C60" i="13"/>
  <c r="C60" i="12"/>
  <c r="C60" i="11"/>
  <c r="C60" i="10"/>
  <c r="C60" i="9"/>
  <c r="E51" i="14"/>
  <c r="Z51" i="14" s="1"/>
  <c r="E51" i="13"/>
  <c r="Z51" i="13" s="1"/>
  <c r="E51" i="12"/>
  <c r="Z51" i="12" s="1"/>
  <c r="E51" i="11"/>
  <c r="Z51" i="11" s="1"/>
  <c r="E51" i="10"/>
  <c r="Z51" i="10" s="1"/>
  <c r="E50" i="14"/>
  <c r="Z50" i="14" s="1"/>
  <c r="Z54" i="14" s="1"/>
  <c r="E50" i="13"/>
  <c r="Z50" i="13" s="1"/>
  <c r="E50" i="12"/>
  <c r="Z50" i="12" s="1"/>
  <c r="E50" i="11"/>
  <c r="Z50" i="11" s="1"/>
  <c r="E50" i="10"/>
  <c r="Z50" i="10" s="1"/>
  <c r="E50" i="9"/>
  <c r="Z50" i="9" s="1"/>
  <c r="E49" i="14"/>
  <c r="Z49" i="14" s="1"/>
  <c r="E49" i="13"/>
  <c r="Z49" i="13" s="1"/>
  <c r="E49" i="11"/>
  <c r="Z49" i="11" s="1"/>
  <c r="E49" i="12"/>
  <c r="Z49" i="12" s="1"/>
  <c r="E49" i="10"/>
  <c r="Z49" i="10" s="1"/>
  <c r="E49" i="9"/>
  <c r="Z49" i="9" s="1"/>
  <c r="E15" i="14"/>
  <c r="Z15" i="14" s="1"/>
  <c r="E15" i="13"/>
  <c r="Z15" i="13" s="1"/>
  <c r="E15" i="12"/>
  <c r="Z15" i="12" s="1"/>
  <c r="E15" i="11"/>
  <c r="Z15" i="11" s="1"/>
  <c r="E15" i="10"/>
  <c r="Z15" i="10" s="1"/>
  <c r="X187" i="9"/>
  <c r="W187" i="9" s="1"/>
  <c r="AA172" i="9"/>
  <c r="AB172" i="9" s="1"/>
  <c r="W170" i="9"/>
  <c r="AA163" i="9"/>
  <c r="AA146" i="9"/>
  <c r="AB139" i="9"/>
  <c r="X135" i="9"/>
  <c r="W135" i="9" s="1"/>
  <c r="S135" i="9"/>
  <c r="G127" i="9"/>
  <c r="AA117" i="9"/>
  <c r="AB117" i="9" s="1"/>
  <c r="H77" i="9"/>
  <c r="I73" i="9"/>
  <c r="F32" i="9"/>
  <c r="J155" i="10"/>
  <c r="C90" i="14"/>
  <c r="C90" i="13"/>
  <c r="C90" i="12"/>
  <c r="C90" i="10"/>
  <c r="C90" i="11"/>
  <c r="C90" i="9"/>
  <c r="C59" i="14"/>
  <c r="C59" i="13"/>
  <c r="C59" i="12"/>
  <c r="C59" i="11"/>
  <c r="C59" i="10"/>
  <c r="C59" i="9"/>
  <c r="S51" i="11"/>
  <c r="E34" i="14"/>
  <c r="Z34" i="14" s="1"/>
  <c r="E34" i="13"/>
  <c r="Z34" i="13" s="1"/>
  <c r="E34" i="12"/>
  <c r="Z34" i="12" s="1"/>
  <c r="E34" i="11"/>
  <c r="Z34" i="11" s="1"/>
  <c r="Z38" i="11" s="1"/>
  <c r="E34" i="10"/>
  <c r="Z34" i="10" s="1"/>
  <c r="Z34" i="8"/>
  <c r="Z38" i="8" s="1"/>
  <c r="E34" i="9"/>
  <c r="Z34" i="9" s="1"/>
  <c r="C29" i="14"/>
  <c r="C29" i="13"/>
  <c r="C29" i="12"/>
  <c r="C29" i="11"/>
  <c r="C29" i="9"/>
  <c r="C29" i="10"/>
  <c r="C28" i="14"/>
  <c r="C28" i="13"/>
  <c r="C28" i="12"/>
  <c r="C28" i="11"/>
  <c r="C28" i="10"/>
  <c r="C17" i="14"/>
  <c r="C17" i="13"/>
  <c r="C17" i="12"/>
  <c r="C17" i="11"/>
  <c r="C17" i="10"/>
  <c r="C17" i="9"/>
  <c r="S15" i="12"/>
  <c r="E14" i="14"/>
  <c r="Z14" i="14" s="1"/>
  <c r="E14" i="13"/>
  <c r="Z14" i="13" s="1"/>
  <c r="E14" i="12"/>
  <c r="Z14" i="12" s="1"/>
  <c r="E14" i="11"/>
  <c r="Z14" i="11" s="1"/>
  <c r="E14" i="10"/>
  <c r="Z14" i="10" s="1"/>
  <c r="E14" i="9"/>
  <c r="Z14" i="9" s="1"/>
  <c r="U7" i="8"/>
  <c r="AA180" i="9"/>
  <c r="AB180" i="9" s="1"/>
  <c r="AA157" i="9"/>
  <c r="AB157" i="9" s="1"/>
  <c r="AA153" i="9"/>
  <c r="AB153" i="9" s="1"/>
  <c r="AA150" i="9"/>
  <c r="AB150" i="9" s="1"/>
  <c r="G147" i="9"/>
  <c r="F137" i="9"/>
  <c r="S45" i="9"/>
  <c r="X45" i="9"/>
  <c r="W45" i="9" s="1"/>
  <c r="AA36" i="9"/>
  <c r="AB36" i="9" s="1"/>
  <c r="S36" i="9"/>
  <c r="X36" i="9"/>
  <c r="W36" i="9" s="1"/>
  <c r="H27" i="9"/>
  <c r="G32" i="9"/>
  <c r="F175" i="10"/>
  <c r="F191" i="10" s="1"/>
  <c r="G171" i="10"/>
  <c r="G171" i="8" s="1"/>
  <c r="X53" i="10"/>
  <c r="W53" i="10" s="1"/>
  <c r="AA53" i="10"/>
  <c r="AB53" i="10" s="1"/>
  <c r="S53" i="10"/>
  <c r="C66" i="14"/>
  <c r="C66" i="13"/>
  <c r="C66" i="11"/>
  <c r="C66" i="12"/>
  <c r="C66" i="10"/>
  <c r="C66" i="9"/>
  <c r="C52" i="13"/>
  <c r="C52" i="14"/>
  <c r="C52" i="12"/>
  <c r="C52" i="11"/>
  <c r="C52" i="10"/>
  <c r="C52" i="9"/>
  <c r="C50" i="14"/>
  <c r="C50" i="13"/>
  <c r="C50" i="11"/>
  <c r="C50" i="12"/>
  <c r="C50" i="10"/>
  <c r="C50" i="9"/>
  <c r="C27" i="14"/>
  <c r="C27" i="13"/>
  <c r="C27" i="12"/>
  <c r="C27" i="10"/>
  <c r="C27" i="11"/>
  <c r="C27" i="9"/>
  <c r="E22" i="14"/>
  <c r="Z22" i="14" s="1"/>
  <c r="E22" i="13"/>
  <c r="Z22" i="13" s="1"/>
  <c r="E22" i="12"/>
  <c r="Z22" i="12" s="1"/>
  <c r="E22" i="11"/>
  <c r="Z22" i="11" s="1"/>
  <c r="E22" i="10"/>
  <c r="Z22" i="10" s="1"/>
  <c r="E22" i="9"/>
  <c r="Z22" i="9" s="1"/>
  <c r="R20" i="8"/>
  <c r="C16" i="14"/>
  <c r="C16" i="13"/>
  <c r="C16" i="12"/>
  <c r="C16" i="11"/>
  <c r="C16" i="10"/>
  <c r="E13" i="14"/>
  <c r="Z13" i="14" s="1"/>
  <c r="E13" i="13"/>
  <c r="Z13" i="13" s="1"/>
  <c r="E13" i="11"/>
  <c r="Z13" i="11" s="1"/>
  <c r="E13" i="12"/>
  <c r="Z13" i="12" s="1"/>
  <c r="E13" i="10"/>
  <c r="Z13" i="10" s="1"/>
  <c r="E13" i="9"/>
  <c r="Z13" i="9" s="1"/>
  <c r="AA174" i="9"/>
  <c r="AB174" i="9" s="1"/>
  <c r="AA109" i="9"/>
  <c r="AB109" i="9" s="1"/>
  <c r="S109" i="9"/>
  <c r="X109" i="9"/>
  <c r="W109" i="9" s="1"/>
  <c r="S106" i="9"/>
  <c r="H84" i="9"/>
  <c r="AA79" i="9"/>
  <c r="AB79" i="9"/>
  <c r="AA69" i="9"/>
  <c r="AB69" i="9" s="1"/>
  <c r="G59" i="9"/>
  <c r="F63" i="9"/>
  <c r="F86" i="9" s="1"/>
  <c r="G50" i="9"/>
  <c r="H22" i="9"/>
  <c r="H17" i="9"/>
  <c r="H148" i="10"/>
  <c r="Z189" i="11"/>
  <c r="AA184" i="11"/>
  <c r="AB184" i="11" s="1"/>
  <c r="Z59" i="8"/>
  <c r="C51" i="14"/>
  <c r="C51" i="13"/>
  <c r="C51" i="11"/>
  <c r="C51" i="12"/>
  <c r="C51" i="10"/>
  <c r="C51" i="9"/>
  <c r="C49" i="14"/>
  <c r="C49" i="13"/>
  <c r="C49" i="12"/>
  <c r="C49" i="10"/>
  <c r="C49" i="11"/>
  <c r="C49" i="9"/>
  <c r="F38" i="8"/>
  <c r="S22" i="13"/>
  <c r="E21" i="14"/>
  <c r="Z21" i="14" s="1"/>
  <c r="Z25" i="14" s="1"/>
  <c r="E21" i="13"/>
  <c r="Z21" i="13" s="1"/>
  <c r="E21" i="12"/>
  <c r="Z21" i="12" s="1"/>
  <c r="Z25" i="12" s="1"/>
  <c r="E21" i="11"/>
  <c r="Z21" i="11" s="1"/>
  <c r="E21" i="10"/>
  <c r="Z21" i="10" s="1"/>
  <c r="E21" i="9"/>
  <c r="Z21" i="9" s="1"/>
  <c r="Z16" i="8"/>
  <c r="C15" i="14"/>
  <c r="C15" i="13"/>
  <c r="C15" i="12"/>
  <c r="C15" i="11"/>
  <c r="C15" i="9"/>
  <c r="X180" i="9"/>
  <c r="W180" i="9" s="1"/>
  <c r="X157" i="9"/>
  <c r="W157" i="9" s="1"/>
  <c r="X150" i="9"/>
  <c r="W150" i="9" s="1"/>
  <c r="X136" i="9"/>
  <c r="W136" i="9" s="1"/>
  <c r="AB132" i="9"/>
  <c r="W113" i="9"/>
  <c r="AA58" i="9"/>
  <c r="Z47" i="9"/>
  <c r="AB33" i="9"/>
  <c r="Z38" i="9"/>
  <c r="G11" i="9"/>
  <c r="G19" i="9" s="1"/>
  <c r="F19" i="9"/>
  <c r="G189" i="10"/>
  <c r="H185" i="10"/>
  <c r="I124" i="10"/>
  <c r="G118" i="10"/>
  <c r="H114" i="10"/>
  <c r="C15" i="10"/>
  <c r="C155" i="14"/>
  <c r="C155" i="13"/>
  <c r="C155" i="12"/>
  <c r="C155" i="10"/>
  <c r="C155" i="11"/>
  <c r="C155" i="9"/>
  <c r="E154" i="14"/>
  <c r="Z154" i="14" s="1"/>
  <c r="E154" i="13"/>
  <c r="Z154" i="13" s="1"/>
  <c r="Z158" i="13" s="1"/>
  <c r="E154" i="11"/>
  <c r="Z154" i="11" s="1"/>
  <c r="E154" i="12"/>
  <c r="Z154" i="12" s="1"/>
  <c r="E154" i="10"/>
  <c r="Z154" i="10" s="1"/>
  <c r="Z158" i="10" s="1"/>
  <c r="S148" i="11"/>
  <c r="C134" i="14"/>
  <c r="C134" i="13"/>
  <c r="C134" i="12"/>
  <c r="C134" i="10"/>
  <c r="C134" i="11"/>
  <c r="E133" i="14"/>
  <c r="E133" i="13"/>
  <c r="E133" i="12"/>
  <c r="E133" i="10"/>
  <c r="E133" i="11"/>
  <c r="E133" i="9"/>
  <c r="E128" i="14"/>
  <c r="E128" i="13"/>
  <c r="E128" i="12"/>
  <c r="E128" i="11"/>
  <c r="E128" i="10"/>
  <c r="E115" i="14"/>
  <c r="E115" i="13"/>
  <c r="E115" i="12"/>
  <c r="E115" i="11"/>
  <c r="E115" i="10"/>
  <c r="E115" i="9"/>
  <c r="Z51" i="8"/>
  <c r="R42" i="8"/>
  <c r="Z25" i="8"/>
  <c r="C14" i="14"/>
  <c r="C14" i="13"/>
  <c r="C14" i="11"/>
  <c r="C14" i="12"/>
  <c r="C14" i="10"/>
  <c r="C14" i="9"/>
  <c r="E12" i="14"/>
  <c r="Z12" i="14" s="1"/>
  <c r="E12" i="13"/>
  <c r="Z12" i="13" s="1"/>
  <c r="E12" i="12"/>
  <c r="Z12" i="12" s="1"/>
  <c r="E12" i="11"/>
  <c r="Z12" i="11" s="1"/>
  <c r="E12" i="10"/>
  <c r="Z12" i="10" s="1"/>
  <c r="E12" i="9"/>
  <c r="Z12" i="9" s="1"/>
  <c r="F11" i="8"/>
  <c r="F19" i="8" s="1"/>
  <c r="S167" i="9"/>
  <c r="S136" i="9"/>
  <c r="S113" i="9"/>
  <c r="AB83" i="9"/>
  <c r="R67" i="9"/>
  <c r="AA65" i="9"/>
  <c r="AB65" i="9" s="1"/>
  <c r="AB46" i="9"/>
  <c r="AB37" i="9"/>
  <c r="E15" i="9"/>
  <c r="Z15" i="9" s="1"/>
  <c r="AA82" i="9"/>
  <c r="AB82" i="9" s="1"/>
  <c r="S61" i="9"/>
  <c r="I43" i="9"/>
  <c r="I34" i="9"/>
  <c r="S26" i="9"/>
  <c r="G21" i="9"/>
  <c r="AB9" i="9"/>
  <c r="G178" i="10"/>
  <c r="S143" i="10"/>
  <c r="AA143" i="10"/>
  <c r="AB143" i="10" s="1"/>
  <c r="AB75" i="10"/>
  <c r="R60" i="10"/>
  <c r="G50" i="10"/>
  <c r="H50" i="10" s="1"/>
  <c r="I50" i="10" s="1"/>
  <c r="J50" i="10" s="1"/>
  <c r="K50" i="10" s="1"/>
  <c r="L50" i="10" s="1"/>
  <c r="M50" i="10" s="1"/>
  <c r="N50" i="10" s="1"/>
  <c r="O50" i="10" s="1"/>
  <c r="P50" i="10" s="1"/>
  <c r="Q50" i="10" s="1"/>
  <c r="W184" i="11"/>
  <c r="X148" i="11"/>
  <c r="W148" i="11" s="1"/>
  <c r="AA148" i="11"/>
  <c r="E29" i="9"/>
  <c r="Z29" i="9" s="1"/>
  <c r="R108" i="10"/>
  <c r="X83" i="10"/>
  <c r="W83" i="10" s="1"/>
  <c r="AA83" i="10"/>
  <c r="AB83" i="10" s="1"/>
  <c r="R29" i="10"/>
  <c r="R11" i="10"/>
  <c r="AB96" i="11"/>
  <c r="AA72" i="9"/>
  <c r="X42" i="9"/>
  <c r="H133" i="10"/>
  <c r="AA78" i="10"/>
  <c r="AB78" i="10"/>
  <c r="H73" i="10"/>
  <c r="G77" i="10"/>
  <c r="X58" i="10"/>
  <c r="AA58" i="10"/>
  <c r="AB18" i="10"/>
  <c r="G115" i="11"/>
  <c r="H115" i="11" s="1"/>
  <c r="I115" i="11" s="1"/>
  <c r="J115" i="11" s="1"/>
  <c r="K115" i="11" s="1"/>
  <c r="L115" i="11" s="1"/>
  <c r="M115" i="11" s="1"/>
  <c r="N115" i="11" s="1"/>
  <c r="O115" i="11" s="1"/>
  <c r="P115" i="11" s="1"/>
  <c r="Q115" i="11" s="1"/>
  <c r="F118" i="11"/>
  <c r="F120" i="11" s="1"/>
  <c r="I147" i="10"/>
  <c r="S110" i="10"/>
  <c r="AA110" i="10"/>
  <c r="AB110" i="10" s="1"/>
  <c r="F94" i="10"/>
  <c r="F103" i="10" s="1"/>
  <c r="G90" i="10"/>
  <c r="R67" i="10"/>
  <c r="AA64" i="10"/>
  <c r="AB64" i="10" s="1"/>
  <c r="J49" i="10"/>
  <c r="Z77" i="10"/>
  <c r="I13" i="10"/>
  <c r="J13" i="10" s="1"/>
  <c r="K13" i="10" s="1"/>
  <c r="L13" i="10" s="1"/>
  <c r="M13" i="10" s="1"/>
  <c r="N13" i="10" s="1"/>
  <c r="O13" i="10" s="1"/>
  <c r="P13" i="10" s="1"/>
  <c r="Q13" i="10" s="1"/>
  <c r="R13" i="10"/>
  <c r="AB163" i="11"/>
  <c r="AA149" i="9"/>
  <c r="AB149" i="9" s="1"/>
  <c r="I80" i="9"/>
  <c r="AA68" i="9"/>
  <c r="AB68" i="9" s="1"/>
  <c r="I66" i="9"/>
  <c r="I60" i="9"/>
  <c r="AA53" i="9"/>
  <c r="AB53" i="9" s="1"/>
  <c r="I51" i="9"/>
  <c r="G47" i="9"/>
  <c r="AB45" i="9"/>
  <c r="H16" i="9"/>
  <c r="H13" i="9"/>
  <c r="AA150" i="10"/>
  <c r="AB150" i="10" s="1"/>
  <c r="AA72" i="10"/>
  <c r="S72" i="10"/>
  <c r="X72" i="10"/>
  <c r="AB61" i="10"/>
  <c r="H34" i="10"/>
  <c r="G38" i="10"/>
  <c r="K21" i="10"/>
  <c r="J25" i="10"/>
  <c r="AA181" i="11"/>
  <c r="AB181" i="11" s="1"/>
  <c r="X181" i="11"/>
  <c r="W181" i="11" s="1"/>
  <c r="S181" i="11"/>
  <c r="AA61" i="9"/>
  <c r="G154" i="10"/>
  <c r="G144" i="10"/>
  <c r="G107" i="10"/>
  <c r="F111" i="10"/>
  <c r="F120" i="10" s="1"/>
  <c r="L63" i="10"/>
  <c r="M59" i="10"/>
  <c r="I43" i="10"/>
  <c r="H47" i="10"/>
  <c r="X82" i="9"/>
  <c r="W82" i="9" s="1"/>
  <c r="G84" i="9"/>
  <c r="AB61" i="9"/>
  <c r="AA26" i="9"/>
  <c r="AB23" i="9"/>
  <c r="AB136" i="10"/>
  <c r="Z111" i="10"/>
  <c r="I101" i="10"/>
  <c r="J97" i="10"/>
  <c r="K63" i="10"/>
  <c r="W177" i="11"/>
  <c r="E43" i="14"/>
  <c r="Z43" i="14" s="1"/>
  <c r="E43" i="13"/>
  <c r="Z43" i="13" s="1"/>
  <c r="E43" i="11"/>
  <c r="Z43" i="11" s="1"/>
  <c r="E43" i="12"/>
  <c r="Z43" i="12" s="1"/>
  <c r="E43" i="10"/>
  <c r="Z43" i="10" s="1"/>
  <c r="C34" i="14"/>
  <c r="C34" i="13"/>
  <c r="C34" i="12"/>
  <c r="C34" i="11"/>
  <c r="C34" i="10"/>
  <c r="C30" i="14"/>
  <c r="C30" i="13"/>
  <c r="C30" i="11"/>
  <c r="C30" i="12"/>
  <c r="C30" i="10"/>
  <c r="E29" i="14"/>
  <c r="Z29" i="14" s="1"/>
  <c r="E29" i="13"/>
  <c r="Z29" i="13" s="1"/>
  <c r="E29" i="11"/>
  <c r="Z29" i="11" s="1"/>
  <c r="E29" i="12"/>
  <c r="Z29" i="12" s="1"/>
  <c r="C10" i="14"/>
  <c r="C10" i="13"/>
  <c r="C10" i="12"/>
  <c r="C10" i="11"/>
  <c r="C10" i="10"/>
  <c r="AB89" i="9"/>
  <c r="AA42" i="9"/>
  <c r="F25" i="9"/>
  <c r="X20" i="9"/>
  <c r="C10" i="9"/>
  <c r="F158" i="10"/>
  <c r="F160" i="10" s="1"/>
  <c r="X149" i="10"/>
  <c r="W149" i="10" s="1"/>
  <c r="AA149" i="10"/>
  <c r="AB149" i="10" s="1"/>
  <c r="R142" i="10"/>
  <c r="R141" i="10"/>
  <c r="W123" i="10"/>
  <c r="X117" i="10"/>
  <c r="W117" i="10" s="1"/>
  <c r="AA117" i="10"/>
  <c r="X113" i="10"/>
  <c r="AA113" i="10"/>
  <c r="S106" i="10"/>
  <c r="X106" i="10"/>
  <c r="AA106" i="10"/>
  <c r="AB106" i="10" s="1"/>
  <c r="G66" i="10"/>
  <c r="F70" i="10"/>
  <c r="F86" i="10" s="1"/>
  <c r="H12" i="10"/>
  <c r="G140" i="11"/>
  <c r="F144" i="11"/>
  <c r="F160" i="11" s="1"/>
  <c r="J63" i="10"/>
  <c r="AB42" i="10"/>
  <c r="R30" i="10"/>
  <c r="R15" i="10"/>
  <c r="I164" i="11"/>
  <c r="H168" i="11"/>
  <c r="AA157" i="10"/>
  <c r="AB157" i="10" s="1"/>
  <c r="AA153" i="10"/>
  <c r="W132" i="10"/>
  <c r="R115" i="10"/>
  <c r="AA109" i="10"/>
  <c r="AB109" i="10" s="1"/>
  <c r="G54" i="10"/>
  <c r="G55" i="10" s="1"/>
  <c r="H32" i="10"/>
  <c r="I10" i="10"/>
  <c r="G182" i="11"/>
  <c r="G191" i="11" s="1"/>
  <c r="H178" i="11"/>
  <c r="AA146" i="10"/>
  <c r="R125" i="10"/>
  <c r="AA96" i="10"/>
  <c r="AA79" i="10"/>
  <c r="I51" i="10"/>
  <c r="J51" i="10" s="1"/>
  <c r="K51" i="10" s="1"/>
  <c r="L51" i="10" s="1"/>
  <c r="M51" i="10" s="1"/>
  <c r="N51" i="10" s="1"/>
  <c r="O51" i="10" s="1"/>
  <c r="P51" i="10" s="1"/>
  <c r="Q51" i="10" s="1"/>
  <c r="Z38" i="10"/>
  <c r="AA33" i="10"/>
  <c r="AB33" i="10" s="1"/>
  <c r="R22" i="10"/>
  <c r="J154" i="11"/>
  <c r="X153" i="10"/>
  <c r="R127" i="10"/>
  <c r="G126" i="10"/>
  <c r="AA76" i="10"/>
  <c r="AB76" i="10" s="1"/>
  <c r="X65" i="10"/>
  <c r="F54" i="10"/>
  <c r="F55" i="10" s="1"/>
  <c r="R52" i="10"/>
  <c r="AB48" i="10"/>
  <c r="X44" i="10"/>
  <c r="W44" i="10" s="1"/>
  <c r="AB37" i="10"/>
  <c r="AA37" i="10"/>
  <c r="W33" i="10"/>
  <c r="I32" i="10"/>
  <c r="Z182" i="11"/>
  <c r="H142" i="11"/>
  <c r="I134" i="11"/>
  <c r="H137" i="11"/>
  <c r="G134" i="10"/>
  <c r="G137" i="10" s="1"/>
  <c r="X96" i="10"/>
  <c r="S79" i="10"/>
  <c r="X46" i="10"/>
  <c r="W46" i="10" s="1"/>
  <c r="S46" i="10"/>
  <c r="AA46" i="10"/>
  <c r="AB46" i="10" s="1"/>
  <c r="S44" i="10"/>
  <c r="AB35" i="10"/>
  <c r="G32" i="10"/>
  <c r="R28" i="10"/>
  <c r="G16" i="10"/>
  <c r="AA179" i="11"/>
  <c r="AB179" i="11" s="1"/>
  <c r="AB170" i="11"/>
  <c r="S149" i="11"/>
  <c r="AA149" i="11"/>
  <c r="AB149" i="11" s="1"/>
  <c r="J147" i="11"/>
  <c r="I151" i="11"/>
  <c r="AA135" i="10"/>
  <c r="AB135" i="10" s="1"/>
  <c r="AB113" i="10"/>
  <c r="W79" i="10"/>
  <c r="AB72" i="10"/>
  <c r="S177" i="11"/>
  <c r="AA177" i="11"/>
  <c r="AB177" i="11" s="1"/>
  <c r="G80" i="10"/>
  <c r="AB31" i="10"/>
  <c r="AA31" i="10"/>
  <c r="S163" i="11"/>
  <c r="X163" i="11"/>
  <c r="AA123" i="10"/>
  <c r="AA74" i="10"/>
  <c r="AB74" i="10" s="1"/>
  <c r="X69" i="10"/>
  <c r="W69" i="10" s="1"/>
  <c r="I63" i="10"/>
  <c r="F19" i="10"/>
  <c r="G14" i="10"/>
  <c r="H14" i="10" s="1"/>
  <c r="I14" i="10" s="1"/>
  <c r="J14" i="10" s="1"/>
  <c r="K14" i="10" s="1"/>
  <c r="L14" i="10" s="1"/>
  <c r="M14" i="10" s="1"/>
  <c r="N14" i="10" s="1"/>
  <c r="O14" i="10" s="1"/>
  <c r="P14" i="10" s="1"/>
  <c r="Q14" i="10" s="1"/>
  <c r="AB139" i="11"/>
  <c r="L133" i="11"/>
  <c r="AA116" i="11"/>
  <c r="S116" i="11"/>
  <c r="X116" i="11"/>
  <c r="W116" i="11" s="1"/>
  <c r="AA42" i="11"/>
  <c r="AB42" i="11" s="1"/>
  <c r="R17" i="10"/>
  <c r="H189" i="11"/>
  <c r="X156" i="11"/>
  <c r="W156" i="11" s="1"/>
  <c r="AA156" i="11"/>
  <c r="W139" i="11"/>
  <c r="I128" i="11"/>
  <c r="J128" i="11" s="1"/>
  <c r="K128" i="11" s="1"/>
  <c r="L128" i="11" s="1"/>
  <c r="M128" i="11" s="1"/>
  <c r="N128" i="11" s="1"/>
  <c r="O128" i="11" s="1"/>
  <c r="P128" i="11" s="1"/>
  <c r="Q128" i="11" s="1"/>
  <c r="AA110" i="11"/>
  <c r="AB110" i="11" s="1"/>
  <c r="X110" i="11"/>
  <c r="W110" i="11" s="1"/>
  <c r="S110" i="11"/>
  <c r="J94" i="11"/>
  <c r="K90" i="11"/>
  <c r="X136" i="11"/>
  <c r="W136" i="11" s="1"/>
  <c r="S136" i="11"/>
  <c r="AA136" i="11"/>
  <c r="AA82" i="11"/>
  <c r="AB82" i="11"/>
  <c r="F84" i="11"/>
  <c r="G80" i="11"/>
  <c r="AA46" i="11"/>
  <c r="AB46" i="11" s="1"/>
  <c r="AB157" i="11"/>
  <c r="G137" i="11"/>
  <c r="AA100" i="11"/>
  <c r="AB100" i="11" s="1"/>
  <c r="S69" i="11"/>
  <c r="X69" i="11"/>
  <c r="W69" i="11" s="1"/>
  <c r="G50" i="11"/>
  <c r="H50" i="11" s="1"/>
  <c r="I50" i="11" s="1"/>
  <c r="J50" i="11" s="1"/>
  <c r="K50" i="11" s="1"/>
  <c r="L50" i="11" s="1"/>
  <c r="M50" i="11" s="1"/>
  <c r="N50" i="11" s="1"/>
  <c r="O50" i="11" s="1"/>
  <c r="P50" i="11" s="1"/>
  <c r="Q50" i="11" s="1"/>
  <c r="W33" i="11"/>
  <c r="S172" i="11"/>
  <c r="AA172" i="11"/>
  <c r="AB172" i="11" s="1"/>
  <c r="X172" i="11"/>
  <c r="W172" i="11" s="1"/>
  <c r="X166" i="11"/>
  <c r="W166" i="11" s="1"/>
  <c r="AA166" i="11"/>
  <c r="AB166" i="11" s="1"/>
  <c r="R125" i="11"/>
  <c r="R91" i="11"/>
  <c r="I16" i="11"/>
  <c r="J16" i="11" s="1"/>
  <c r="K16" i="11" s="1"/>
  <c r="L16" i="11" s="1"/>
  <c r="M16" i="11" s="1"/>
  <c r="N16" i="11" s="1"/>
  <c r="O16" i="11" s="1"/>
  <c r="P16" i="11" s="1"/>
  <c r="Q16" i="11" s="1"/>
  <c r="H114" i="11"/>
  <c r="AA78" i="11"/>
  <c r="AB78" i="11"/>
  <c r="W72" i="11"/>
  <c r="AA68" i="11"/>
  <c r="AB68" i="11" s="1"/>
  <c r="X68" i="11"/>
  <c r="W68" i="11" s="1"/>
  <c r="S68" i="11"/>
  <c r="J49" i="11"/>
  <c r="F151" i="12"/>
  <c r="G147" i="12"/>
  <c r="AA188" i="11"/>
  <c r="AB188" i="11" s="1"/>
  <c r="X188" i="11"/>
  <c r="W188" i="11" s="1"/>
  <c r="AA167" i="11"/>
  <c r="AB167" i="11" s="1"/>
  <c r="W153" i="11"/>
  <c r="G130" i="11"/>
  <c r="G101" i="11"/>
  <c r="H97" i="11"/>
  <c r="X51" i="11"/>
  <c r="W51" i="11" s="1"/>
  <c r="AA51" i="11"/>
  <c r="H54" i="11"/>
  <c r="S9" i="11"/>
  <c r="X9" i="11"/>
  <c r="AA9" i="11"/>
  <c r="H178" i="12"/>
  <c r="G182" i="12"/>
  <c r="K51" i="12"/>
  <c r="L51" i="12" s="1"/>
  <c r="M51" i="12" s="1"/>
  <c r="N51" i="12" s="1"/>
  <c r="O51" i="12" s="1"/>
  <c r="P51" i="12" s="1"/>
  <c r="Q51" i="12" s="1"/>
  <c r="AB117" i="10"/>
  <c r="F25" i="10"/>
  <c r="AB156" i="11"/>
  <c r="AA132" i="11"/>
  <c r="AB132" i="11" s="1"/>
  <c r="R126" i="11"/>
  <c r="AA106" i="11"/>
  <c r="S106" i="11"/>
  <c r="X106" i="11"/>
  <c r="AA61" i="11"/>
  <c r="AB61" i="11" s="1"/>
  <c r="F86" i="11"/>
  <c r="Z47" i="11"/>
  <c r="AB136" i="11"/>
  <c r="AA99" i="11"/>
  <c r="AB99" i="11" s="1"/>
  <c r="R81" i="11"/>
  <c r="AA75" i="11"/>
  <c r="AB75" i="11" s="1"/>
  <c r="G73" i="11"/>
  <c r="G59" i="11"/>
  <c r="AB184" i="12"/>
  <c r="G97" i="12"/>
  <c r="F101" i="12"/>
  <c r="F103" i="12" s="1"/>
  <c r="X82" i="12"/>
  <c r="W82" i="12" s="1"/>
  <c r="AA82" i="12"/>
  <c r="AB82" i="12" s="1"/>
  <c r="S82" i="12"/>
  <c r="R108" i="11"/>
  <c r="S92" i="11"/>
  <c r="AA92" i="11"/>
  <c r="AB92" i="11" s="1"/>
  <c r="AB62" i="11"/>
  <c r="R30" i="11"/>
  <c r="R22" i="11"/>
  <c r="F182" i="12"/>
  <c r="J140" i="12"/>
  <c r="I124" i="11"/>
  <c r="AB117" i="11"/>
  <c r="G67" i="11"/>
  <c r="AB65" i="11"/>
  <c r="S53" i="11"/>
  <c r="AA53" i="11"/>
  <c r="AB53" i="11" s="1"/>
  <c r="X45" i="11"/>
  <c r="W45" i="11" s="1"/>
  <c r="AA45" i="11"/>
  <c r="AB45" i="11" s="1"/>
  <c r="AA173" i="12"/>
  <c r="AB173" i="12" s="1"/>
  <c r="G127" i="12"/>
  <c r="H127" i="12" s="1"/>
  <c r="I127" i="12" s="1"/>
  <c r="J127" i="12" s="1"/>
  <c r="K127" i="12" s="1"/>
  <c r="L127" i="12" s="1"/>
  <c r="M127" i="12" s="1"/>
  <c r="N127" i="12" s="1"/>
  <c r="O127" i="12" s="1"/>
  <c r="P127" i="12" s="1"/>
  <c r="Q127" i="12" s="1"/>
  <c r="J10" i="12"/>
  <c r="I19" i="12"/>
  <c r="G127" i="11"/>
  <c r="H127" i="11" s="1"/>
  <c r="I127" i="11" s="1"/>
  <c r="J127" i="11" s="1"/>
  <c r="K127" i="11" s="1"/>
  <c r="L127" i="11" s="1"/>
  <c r="M127" i="11" s="1"/>
  <c r="N127" i="11" s="1"/>
  <c r="O127" i="11" s="1"/>
  <c r="P127" i="11" s="1"/>
  <c r="Q127" i="11" s="1"/>
  <c r="AA123" i="11"/>
  <c r="R52" i="11"/>
  <c r="G54" i="11"/>
  <c r="G55" i="11" s="1"/>
  <c r="I25" i="11"/>
  <c r="J21" i="11"/>
  <c r="G10" i="11"/>
  <c r="F19" i="11"/>
  <c r="R142" i="12"/>
  <c r="R30" i="12"/>
  <c r="AA187" i="11"/>
  <c r="AB187" i="11" s="1"/>
  <c r="AA180" i="11"/>
  <c r="AB180" i="11" s="1"/>
  <c r="Z77" i="11"/>
  <c r="X65" i="11"/>
  <c r="H25" i="11"/>
  <c r="H185" i="12"/>
  <c r="G189" i="12"/>
  <c r="AB139" i="12"/>
  <c r="H126" i="12"/>
  <c r="I126" i="12" s="1"/>
  <c r="J126" i="12" s="1"/>
  <c r="K126" i="12" s="1"/>
  <c r="L126" i="12" s="1"/>
  <c r="M126" i="12" s="1"/>
  <c r="N126" i="12" s="1"/>
  <c r="O126" i="12" s="1"/>
  <c r="P126" i="12" s="1"/>
  <c r="Q126" i="12" s="1"/>
  <c r="L90" i="12"/>
  <c r="AA146" i="11"/>
  <c r="S143" i="11"/>
  <c r="X143" i="11"/>
  <c r="W143" i="11" s="1"/>
  <c r="I94" i="11"/>
  <c r="S72" i="11"/>
  <c r="AA72" i="11"/>
  <c r="H66" i="11"/>
  <c r="G70" i="11"/>
  <c r="X35" i="11"/>
  <c r="W35" i="11" s="1"/>
  <c r="AA35" i="11"/>
  <c r="AA149" i="12"/>
  <c r="X149" i="12"/>
  <c r="W149" i="12" s="1"/>
  <c r="H141" i="12"/>
  <c r="G144" i="12"/>
  <c r="X117" i="12"/>
  <c r="W117" i="12" s="1"/>
  <c r="AA117" i="12"/>
  <c r="AB117" i="12" s="1"/>
  <c r="S117" i="12"/>
  <c r="K43" i="12"/>
  <c r="J47" i="12"/>
  <c r="X170" i="11"/>
  <c r="AA150" i="11"/>
  <c r="AB150" i="11" s="1"/>
  <c r="G94" i="11"/>
  <c r="G103" i="11" s="1"/>
  <c r="W79" i="11"/>
  <c r="S76" i="11"/>
  <c r="AA76" i="11"/>
  <c r="AB76" i="11" s="1"/>
  <c r="F70" i="11"/>
  <c r="R60" i="11"/>
  <c r="X58" i="11"/>
  <c r="AA58" i="11"/>
  <c r="AB58" i="11" s="1"/>
  <c r="AB26" i="11"/>
  <c r="AA20" i="11"/>
  <c r="X20" i="11"/>
  <c r="S20" i="11"/>
  <c r="R15" i="11"/>
  <c r="R13" i="11"/>
  <c r="G155" i="11"/>
  <c r="G141" i="11"/>
  <c r="AB116" i="11"/>
  <c r="G107" i="11"/>
  <c r="S99" i="11"/>
  <c r="H94" i="11"/>
  <c r="S79" i="11"/>
  <c r="H47" i="11"/>
  <c r="I43" i="11"/>
  <c r="G29" i="11"/>
  <c r="F32" i="11"/>
  <c r="R17" i="11"/>
  <c r="R11" i="11"/>
  <c r="F189" i="12"/>
  <c r="AA170" i="12"/>
  <c r="AB170" i="12" s="1"/>
  <c r="S163" i="12"/>
  <c r="AA163" i="12"/>
  <c r="X163" i="12"/>
  <c r="I154" i="12"/>
  <c r="H158" i="12"/>
  <c r="H137" i="12"/>
  <c r="X157" i="13"/>
  <c r="W157" i="13" s="1"/>
  <c r="S157" i="13"/>
  <c r="AA157" i="13"/>
  <c r="AB157" i="13" s="1"/>
  <c r="W113" i="12"/>
  <c r="H84" i="12"/>
  <c r="I80" i="12"/>
  <c r="W42" i="12"/>
  <c r="AB170" i="13"/>
  <c r="AB150" i="13"/>
  <c r="H20" i="23"/>
  <c r="I20" i="23" s="1"/>
  <c r="J20" i="23" s="1"/>
  <c r="K20" i="23" s="1"/>
  <c r="L20" i="23" s="1"/>
  <c r="AB33" i="11"/>
  <c r="G164" i="12"/>
  <c r="R134" i="12"/>
  <c r="G125" i="12"/>
  <c r="H125" i="12" s="1"/>
  <c r="I125" i="12" s="1"/>
  <c r="J125" i="12" s="1"/>
  <c r="K125" i="12" s="1"/>
  <c r="L125" i="12" s="1"/>
  <c r="M125" i="12" s="1"/>
  <c r="N125" i="12" s="1"/>
  <c r="O125" i="12" s="1"/>
  <c r="P125" i="12" s="1"/>
  <c r="Q125" i="12" s="1"/>
  <c r="H124" i="12"/>
  <c r="S44" i="12"/>
  <c r="AA44" i="12"/>
  <c r="AB44" i="12" s="1"/>
  <c r="H134" i="13"/>
  <c r="I134" i="13" s="1"/>
  <c r="J134" i="13" s="1"/>
  <c r="K134" i="13" s="1"/>
  <c r="L134" i="13" s="1"/>
  <c r="M134" i="13" s="1"/>
  <c r="N134" i="13" s="1"/>
  <c r="O134" i="13" s="1"/>
  <c r="P134" i="13" s="1"/>
  <c r="Q134" i="13" s="1"/>
  <c r="I124" i="13"/>
  <c r="S157" i="12"/>
  <c r="AA157" i="12"/>
  <c r="AB157" i="12" s="1"/>
  <c r="W132" i="12"/>
  <c r="R115" i="12"/>
  <c r="H118" i="12"/>
  <c r="AA98" i="12"/>
  <c r="AB98" i="12" s="1"/>
  <c r="R81" i="12"/>
  <c r="AB68" i="12"/>
  <c r="H27" i="11"/>
  <c r="G14" i="11"/>
  <c r="H14" i="11" s="1"/>
  <c r="I14" i="11" s="1"/>
  <c r="J14" i="11" s="1"/>
  <c r="K14" i="11" s="1"/>
  <c r="L14" i="11" s="1"/>
  <c r="M14" i="11" s="1"/>
  <c r="N14" i="11" s="1"/>
  <c r="O14" i="11" s="1"/>
  <c r="P14" i="11" s="1"/>
  <c r="Q14" i="11" s="1"/>
  <c r="AB181" i="12"/>
  <c r="AB179" i="12"/>
  <c r="AA174" i="12"/>
  <c r="AB174" i="12" s="1"/>
  <c r="H171" i="12"/>
  <c r="AA165" i="12"/>
  <c r="AB165" i="12" s="1"/>
  <c r="AB153" i="12"/>
  <c r="I133" i="12"/>
  <c r="X116" i="12"/>
  <c r="W116" i="12" s="1"/>
  <c r="AA116" i="12"/>
  <c r="AB116" i="12" s="1"/>
  <c r="AA62" i="12"/>
  <c r="AB62" i="12" s="1"/>
  <c r="G27" i="12"/>
  <c r="F137" i="13"/>
  <c r="G133" i="13"/>
  <c r="AA18" i="11"/>
  <c r="AB18" i="11" s="1"/>
  <c r="X188" i="12"/>
  <c r="W188" i="12" s="1"/>
  <c r="S188" i="12"/>
  <c r="AA177" i="12"/>
  <c r="AA156" i="12"/>
  <c r="AB156" i="12" s="1"/>
  <c r="W153" i="12"/>
  <c r="R148" i="12"/>
  <c r="AA146" i="12"/>
  <c r="AB146" i="12" s="1"/>
  <c r="Z94" i="12"/>
  <c r="AB65" i="12"/>
  <c r="S48" i="12"/>
  <c r="X48" i="12"/>
  <c r="AA48" i="12"/>
  <c r="S35" i="12"/>
  <c r="X35" i="12"/>
  <c r="W35" i="12" s="1"/>
  <c r="AA35" i="12"/>
  <c r="AB35" i="12" s="1"/>
  <c r="R29" i="12"/>
  <c r="AB58" i="13"/>
  <c r="AA186" i="12"/>
  <c r="AB186" i="12" s="1"/>
  <c r="X165" i="12"/>
  <c r="W165" i="12" s="1"/>
  <c r="F130" i="12"/>
  <c r="W123" i="12"/>
  <c r="AB106" i="12"/>
  <c r="X100" i="12"/>
  <c r="W100" i="12" s="1"/>
  <c r="S100" i="12"/>
  <c r="AA100" i="12"/>
  <c r="AB100" i="12" s="1"/>
  <c r="G52" i="12"/>
  <c r="I50" i="12"/>
  <c r="J50" i="12" s="1"/>
  <c r="K50" i="12" s="1"/>
  <c r="L50" i="12" s="1"/>
  <c r="M50" i="12" s="1"/>
  <c r="N50" i="12" s="1"/>
  <c r="O50" i="12" s="1"/>
  <c r="P50" i="12" s="1"/>
  <c r="Q50" i="12" s="1"/>
  <c r="R50" i="12" s="1"/>
  <c r="AA33" i="11"/>
  <c r="R28" i="11"/>
  <c r="X18" i="11"/>
  <c r="W18" i="11" s="1"/>
  <c r="R12" i="11"/>
  <c r="AB180" i="12"/>
  <c r="X156" i="12"/>
  <c r="W156" i="12" s="1"/>
  <c r="AB149" i="12"/>
  <c r="F144" i="12"/>
  <c r="G128" i="12"/>
  <c r="R108" i="12"/>
  <c r="W106" i="12"/>
  <c r="W65" i="12"/>
  <c r="J59" i="12"/>
  <c r="X15" i="12"/>
  <c r="W15" i="12" s="1"/>
  <c r="H12" i="12"/>
  <c r="I12" i="12" s="1"/>
  <c r="J12" i="12" s="1"/>
  <c r="K12" i="12" s="1"/>
  <c r="L12" i="12" s="1"/>
  <c r="M12" i="12" s="1"/>
  <c r="N12" i="12" s="1"/>
  <c r="O12" i="12" s="1"/>
  <c r="P12" i="12" s="1"/>
  <c r="Q12" i="12" s="1"/>
  <c r="S177" i="12"/>
  <c r="G158" i="12"/>
  <c r="S146" i="12"/>
  <c r="AA123" i="12"/>
  <c r="AA89" i="12"/>
  <c r="AB89" i="12" s="1"/>
  <c r="X75" i="12"/>
  <c r="W75" i="12" s="1"/>
  <c r="S75" i="12"/>
  <c r="AA75" i="12"/>
  <c r="AB75" i="12" s="1"/>
  <c r="I47" i="12"/>
  <c r="F38" i="12"/>
  <c r="G34" i="12"/>
  <c r="R28" i="12"/>
  <c r="R142" i="13"/>
  <c r="K94" i="13"/>
  <c r="L90" i="13"/>
  <c r="AA109" i="12"/>
  <c r="AB109" i="12" s="1"/>
  <c r="W79" i="12"/>
  <c r="G49" i="12"/>
  <c r="G16" i="12"/>
  <c r="H16" i="12" s="1"/>
  <c r="I16" i="12" s="1"/>
  <c r="J16" i="12" s="1"/>
  <c r="K16" i="12" s="1"/>
  <c r="L16" i="12" s="1"/>
  <c r="M16" i="12" s="1"/>
  <c r="N16" i="12" s="1"/>
  <c r="O16" i="12" s="1"/>
  <c r="P16" i="12" s="1"/>
  <c r="Q16" i="12" s="1"/>
  <c r="R16" i="12"/>
  <c r="X181" i="13"/>
  <c r="W181" i="13" s="1"/>
  <c r="AA181" i="13"/>
  <c r="AB181" i="13" s="1"/>
  <c r="J140" i="13"/>
  <c r="J107" i="13"/>
  <c r="I114" i="12"/>
  <c r="H107" i="12"/>
  <c r="S89" i="12"/>
  <c r="AA83" i="12"/>
  <c r="AB83" i="12" s="1"/>
  <c r="S68" i="12"/>
  <c r="X68" i="12"/>
  <c r="W68" i="12" s="1"/>
  <c r="H60" i="12"/>
  <c r="AA42" i="12"/>
  <c r="R22" i="12"/>
  <c r="G19" i="12"/>
  <c r="AA113" i="12"/>
  <c r="X72" i="12"/>
  <c r="AA69" i="12"/>
  <c r="AB69" i="12" s="1"/>
  <c r="S62" i="12"/>
  <c r="AB26" i="12"/>
  <c r="F19" i="12"/>
  <c r="F39" i="12" s="1"/>
  <c r="AA184" i="13"/>
  <c r="X184" i="13"/>
  <c r="W177" i="13"/>
  <c r="AA74" i="13"/>
  <c r="AB74" i="13" s="1"/>
  <c r="S74" i="13"/>
  <c r="X74" i="13"/>
  <c r="W74" i="13" s="1"/>
  <c r="AB136" i="12"/>
  <c r="X83" i="12"/>
  <c r="W83" i="12" s="1"/>
  <c r="AA74" i="12"/>
  <c r="AB74" i="12" s="1"/>
  <c r="G66" i="12"/>
  <c r="X36" i="12"/>
  <c r="W36" i="12" s="1"/>
  <c r="AA36" i="12"/>
  <c r="AB36" i="12" s="1"/>
  <c r="AB33" i="12"/>
  <c r="X26" i="12"/>
  <c r="AB24" i="12"/>
  <c r="J21" i="12"/>
  <c r="I25" i="12"/>
  <c r="G154" i="13"/>
  <c r="F158" i="13"/>
  <c r="S139" i="13"/>
  <c r="X139" i="13"/>
  <c r="AA139" i="13"/>
  <c r="R115" i="13"/>
  <c r="J94" i="13"/>
  <c r="I73" i="12"/>
  <c r="S72" i="12"/>
  <c r="H67" i="12"/>
  <c r="I67" i="12" s="1"/>
  <c r="J67" i="12" s="1"/>
  <c r="K67" i="12" s="1"/>
  <c r="L67" i="12" s="1"/>
  <c r="M67" i="12" s="1"/>
  <c r="N67" i="12" s="1"/>
  <c r="O67" i="12" s="1"/>
  <c r="P67" i="12" s="1"/>
  <c r="Q67" i="12" s="1"/>
  <c r="AB64" i="12"/>
  <c r="AB61" i="12"/>
  <c r="S26" i="12"/>
  <c r="H25" i="12"/>
  <c r="X179" i="13"/>
  <c r="W179" i="13" s="1"/>
  <c r="AA179" i="13"/>
  <c r="AB179" i="13" s="1"/>
  <c r="AA109" i="13"/>
  <c r="AB109" i="13" s="1"/>
  <c r="H11" i="12"/>
  <c r="I11" i="12" s="1"/>
  <c r="J11" i="12" s="1"/>
  <c r="K11" i="12" s="1"/>
  <c r="L11" i="12" s="1"/>
  <c r="M11" i="12" s="1"/>
  <c r="N11" i="12" s="1"/>
  <c r="O11" i="12" s="1"/>
  <c r="P11" i="12" s="1"/>
  <c r="Q11" i="12" s="1"/>
  <c r="AA186" i="13"/>
  <c r="AB186" i="13" s="1"/>
  <c r="S186" i="13"/>
  <c r="X186" i="13"/>
  <c r="W186" i="13" s="1"/>
  <c r="I147" i="13"/>
  <c r="X109" i="12"/>
  <c r="W109" i="12" s="1"/>
  <c r="AB37" i="12"/>
  <c r="AA23" i="12"/>
  <c r="AB23" i="12"/>
  <c r="W9" i="12"/>
  <c r="G141" i="13"/>
  <c r="H141" i="13" s="1"/>
  <c r="I141" i="13" s="1"/>
  <c r="J141" i="13" s="1"/>
  <c r="K141" i="13" s="1"/>
  <c r="L141" i="13" s="1"/>
  <c r="M141" i="13" s="1"/>
  <c r="N141" i="13" s="1"/>
  <c r="O141" i="13" s="1"/>
  <c r="P141" i="13" s="1"/>
  <c r="Q141" i="13" s="1"/>
  <c r="AB132" i="12"/>
  <c r="AB71" i="12"/>
  <c r="G63" i="12"/>
  <c r="X46" i="12"/>
  <c r="W46" i="12" s="1"/>
  <c r="AA46" i="12"/>
  <c r="AB46" i="12" s="1"/>
  <c r="AA33" i="12"/>
  <c r="R14" i="12"/>
  <c r="H182" i="13"/>
  <c r="I178" i="13"/>
  <c r="X117" i="13"/>
  <c r="W117" i="13" s="1"/>
  <c r="S117" i="13"/>
  <c r="AA117" i="13"/>
  <c r="AB117" i="13" s="1"/>
  <c r="R17" i="12"/>
  <c r="G185" i="13"/>
  <c r="S172" i="13"/>
  <c r="R148" i="13"/>
  <c r="I128" i="13"/>
  <c r="J128" i="13" s="1"/>
  <c r="K128" i="13" s="1"/>
  <c r="L128" i="13" s="1"/>
  <c r="M128" i="13" s="1"/>
  <c r="N128" i="13" s="1"/>
  <c r="O128" i="13" s="1"/>
  <c r="P128" i="13" s="1"/>
  <c r="Q128" i="13" s="1"/>
  <c r="K126" i="13"/>
  <c r="L126" i="13" s="1"/>
  <c r="M126" i="13" s="1"/>
  <c r="N126" i="13" s="1"/>
  <c r="O126" i="13" s="1"/>
  <c r="P126" i="13" s="1"/>
  <c r="Q126" i="13" s="1"/>
  <c r="R91" i="13"/>
  <c r="AB180" i="13"/>
  <c r="H171" i="13"/>
  <c r="AB153" i="13"/>
  <c r="AA150" i="13"/>
  <c r="S150" i="13"/>
  <c r="G127" i="13"/>
  <c r="H127" i="13" s="1"/>
  <c r="I127" i="13" s="1"/>
  <c r="J127" i="13" s="1"/>
  <c r="K127" i="13" s="1"/>
  <c r="L127" i="13" s="1"/>
  <c r="M127" i="13" s="1"/>
  <c r="N127" i="13" s="1"/>
  <c r="O127" i="13" s="1"/>
  <c r="P127" i="13" s="1"/>
  <c r="Q127" i="13" s="1"/>
  <c r="AB116" i="13"/>
  <c r="H80" i="13"/>
  <c r="I127" i="14"/>
  <c r="J127" i="14" s="1"/>
  <c r="K127" i="14" s="1"/>
  <c r="L127" i="14" s="1"/>
  <c r="M127" i="14" s="1"/>
  <c r="N127" i="14" s="1"/>
  <c r="O127" i="14" s="1"/>
  <c r="P127" i="14" s="1"/>
  <c r="Q127" i="14" s="1"/>
  <c r="I90" i="14"/>
  <c r="AA76" i="13"/>
  <c r="AB76" i="13" s="1"/>
  <c r="X76" i="13"/>
  <c r="W76" i="13" s="1"/>
  <c r="S76" i="13"/>
  <c r="G30" i="13"/>
  <c r="H30" i="13" s="1"/>
  <c r="I30" i="13" s="1"/>
  <c r="J30" i="13" s="1"/>
  <c r="K30" i="13" s="1"/>
  <c r="L30" i="13" s="1"/>
  <c r="M30" i="13" s="1"/>
  <c r="N30" i="13" s="1"/>
  <c r="O30" i="13" s="1"/>
  <c r="P30" i="13" s="1"/>
  <c r="Q30" i="13" s="1"/>
  <c r="S180" i="13"/>
  <c r="X180" i="13"/>
  <c r="W180" i="13" s="1"/>
  <c r="AA163" i="13"/>
  <c r="F70" i="13"/>
  <c r="G67" i="13"/>
  <c r="H67" i="13" s="1"/>
  <c r="I10" i="13"/>
  <c r="S24" i="12"/>
  <c r="R155" i="13"/>
  <c r="G108" i="13"/>
  <c r="G111" i="13" s="1"/>
  <c r="F111" i="13"/>
  <c r="R13" i="12"/>
  <c r="H164" i="13"/>
  <c r="G168" i="13"/>
  <c r="G114" i="13"/>
  <c r="F118" i="13"/>
  <c r="AB92" i="13"/>
  <c r="X22" i="13"/>
  <c r="W22" i="13" s="1"/>
  <c r="AA20" i="12"/>
  <c r="G97" i="13"/>
  <c r="F101" i="13"/>
  <c r="F103" i="13" s="1"/>
  <c r="AA72" i="13"/>
  <c r="AB72" i="13" s="1"/>
  <c r="J66" i="13"/>
  <c r="AB53" i="13"/>
  <c r="I59" i="14"/>
  <c r="H63" i="14"/>
  <c r="AB177" i="13"/>
  <c r="AA172" i="13"/>
  <c r="AB172" i="13" s="1"/>
  <c r="F151" i="13"/>
  <c r="F160" i="13" s="1"/>
  <c r="W146" i="13"/>
  <c r="AA110" i="13"/>
  <c r="AB110" i="13" s="1"/>
  <c r="S110" i="13"/>
  <c r="X110" i="13"/>
  <c r="W110" i="13" s="1"/>
  <c r="W42" i="13"/>
  <c r="AB82" i="13"/>
  <c r="AA79" i="13"/>
  <c r="AB79" i="13" s="1"/>
  <c r="I164" i="14"/>
  <c r="H168" i="14"/>
  <c r="M124" i="14"/>
  <c r="H125" i="13"/>
  <c r="I125" i="13" s="1"/>
  <c r="J125" i="13" s="1"/>
  <c r="K125" i="13" s="1"/>
  <c r="L125" i="13" s="1"/>
  <c r="M125" i="13" s="1"/>
  <c r="N125" i="13" s="1"/>
  <c r="O125" i="13" s="1"/>
  <c r="P125" i="13" s="1"/>
  <c r="Q125" i="13" s="1"/>
  <c r="AB78" i="13"/>
  <c r="I73" i="13"/>
  <c r="AA65" i="13"/>
  <c r="W48" i="13"/>
  <c r="G27" i="13"/>
  <c r="F32" i="13"/>
  <c r="AA18" i="13"/>
  <c r="AB18" i="13" s="1"/>
  <c r="AB9" i="13"/>
  <c r="G14" i="14"/>
  <c r="H14" i="14" s="1"/>
  <c r="I14" i="14" s="1"/>
  <c r="J14" i="14" s="1"/>
  <c r="K14" i="14" s="1"/>
  <c r="L14" i="14" s="1"/>
  <c r="M14" i="14" s="1"/>
  <c r="N14" i="14" s="1"/>
  <c r="O14" i="14" s="1"/>
  <c r="P14" i="14" s="1"/>
  <c r="Q14" i="14" s="1"/>
  <c r="X98" i="13"/>
  <c r="W98" i="13" s="1"/>
  <c r="I94" i="13"/>
  <c r="AA71" i="13"/>
  <c r="AB71" i="13" s="1"/>
  <c r="R52" i="13"/>
  <c r="W9" i="13"/>
  <c r="H142" i="14"/>
  <c r="I142" i="14" s="1"/>
  <c r="J142" i="14" s="1"/>
  <c r="K142" i="14" s="1"/>
  <c r="L142" i="14" s="1"/>
  <c r="M142" i="14" s="1"/>
  <c r="N142" i="14" s="1"/>
  <c r="O142" i="14" s="1"/>
  <c r="P142" i="14" s="1"/>
  <c r="Q142" i="14" s="1"/>
  <c r="G144" i="14"/>
  <c r="S109" i="14"/>
  <c r="X109" i="14"/>
  <c r="W109" i="14" s="1"/>
  <c r="AA109" i="14"/>
  <c r="AB109" i="14" s="1"/>
  <c r="I80" i="14"/>
  <c r="H84" i="14"/>
  <c r="AA146" i="13"/>
  <c r="S143" i="13"/>
  <c r="AA143" i="13"/>
  <c r="AB143" i="13" s="1"/>
  <c r="X65" i="13"/>
  <c r="X61" i="13"/>
  <c r="W61" i="13" s="1"/>
  <c r="AA61" i="13"/>
  <c r="AB61" i="13" s="1"/>
  <c r="R60" i="13"/>
  <c r="R13" i="13"/>
  <c r="X153" i="13"/>
  <c r="S98" i="13"/>
  <c r="G81" i="13"/>
  <c r="G84" i="13" s="1"/>
  <c r="F77" i="13"/>
  <c r="S75" i="13"/>
  <c r="AA75" i="13"/>
  <c r="AB75" i="13" s="1"/>
  <c r="AB62" i="13"/>
  <c r="AA53" i="13"/>
  <c r="F55" i="13"/>
  <c r="W36" i="13"/>
  <c r="W26" i="13"/>
  <c r="AB20" i="13"/>
  <c r="P141" i="14"/>
  <c r="Q141" i="14" s="1"/>
  <c r="R141" i="14"/>
  <c r="S82" i="14"/>
  <c r="X82" i="14"/>
  <c r="W82" i="14" s="1"/>
  <c r="AA82" i="14"/>
  <c r="AB82" i="14" s="1"/>
  <c r="X17" i="13"/>
  <c r="W17" i="13" s="1"/>
  <c r="AA17" i="13"/>
  <c r="X12" i="13"/>
  <c r="W12" i="13" s="1"/>
  <c r="AA12" i="13"/>
  <c r="W24" i="13"/>
  <c r="W20" i="13"/>
  <c r="W23" i="13"/>
  <c r="AA106" i="13"/>
  <c r="AB106" i="13" s="1"/>
  <c r="X79" i="13"/>
  <c r="G70" i="13"/>
  <c r="G47" i="13"/>
  <c r="H43" i="13"/>
  <c r="AB156" i="13"/>
  <c r="AB149" i="13"/>
  <c r="AA123" i="13"/>
  <c r="X113" i="13"/>
  <c r="X99" i="13"/>
  <c r="W99" i="13" s="1"/>
  <c r="AA83" i="13"/>
  <c r="AB83" i="13" s="1"/>
  <c r="AA69" i="13"/>
  <c r="AB69" i="13" s="1"/>
  <c r="G54" i="13"/>
  <c r="H49" i="13"/>
  <c r="AB23" i="13"/>
  <c r="AB173" i="14"/>
  <c r="K125" i="14"/>
  <c r="L125" i="14" s="1"/>
  <c r="M125" i="14" s="1"/>
  <c r="N125" i="14" s="1"/>
  <c r="O125" i="14" s="1"/>
  <c r="P125" i="14" s="1"/>
  <c r="Q125" i="14" s="1"/>
  <c r="H28" i="13"/>
  <c r="I28" i="13" s="1"/>
  <c r="J28" i="13" s="1"/>
  <c r="K28" i="13" s="1"/>
  <c r="L28" i="13" s="1"/>
  <c r="M28" i="13" s="1"/>
  <c r="N28" i="13" s="1"/>
  <c r="O28" i="13" s="1"/>
  <c r="P28" i="13" s="1"/>
  <c r="Q28" i="13" s="1"/>
  <c r="F19" i="13"/>
  <c r="S166" i="14"/>
  <c r="AB163" i="14"/>
  <c r="H158" i="14"/>
  <c r="I154" i="14"/>
  <c r="S42" i="13"/>
  <c r="AB36" i="13"/>
  <c r="S18" i="13"/>
  <c r="H14" i="13"/>
  <c r="I14" i="13" s="1"/>
  <c r="J14" i="13" s="1"/>
  <c r="K14" i="13" s="1"/>
  <c r="L14" i="13" s="1"/>
  <c r="M14" i="13" s="1"/>
  <c r="N14" i="13" s="1"/>
  <c r="O14" i="13" s="1"/>
  <c r="P14" i="13" s="1"/>
  <c r="Q14" i="13" s="1"/>
  <c r="H11" i="13"/>
  <c r="I11" i="13" s="1"/>
  <c r="J11" i="13" s="1"/>
  <c r="K11" i="13" s="1"/>
  <c r="L11" i="13" s="1"/>
  <c r="M11" i="13" s="1"/>
  <c r="N11" i="13" s="1"/>
  <c r="O11" i="13" s="1"/>
  <c r="P11" i="13" s="1"/>
  <c r="Q11" i="13" s="1"/>
  <c r="S173" i="14"/>
  <c r="G158" i="14"/>
  <c r="AA146" i="14"/>
  <c r="AB146" i="14" s="1"/>
  <c r="S146" i="14"/>
  <c r="X146" i="14"/>
  <c r="J140" i="14"/>
  <c r="H134" i="14"/>
  <c r="I134" i="14" s="1"/>
  <c r="J134" i="14" s="1"/>
  <c r="K134" i="14" s="1"/>
  <c r="L134" i="14" s="1"/>
  <c r="M134" i="14" s="1"/>
  <c r="N134" i="14" s="1"/>
  <c r="O134" i="14" s="1"/>
  <c r="P134" i="14" s="1"/>
  <c r="Q134" i="14" s="1"/>
  <c r="H21" i="13"/>
  <c r="AB149" i="14"/>
  <c r="R125" i="14"/>
  <c r="AB123" i="14"/>
  <c r="Z94" i="14"/>
  <c r="R81" i="14"/>
  <c r="AA45" i="14"/>
  <c r="AB45" i="14" s="1"/>
  <c r="X45" i="14"/>
  <c r="W45" i="14" s="1"/>
  <c r="S45" i="14"/>
  <c r="H59" i="13"/>
  <c r="H50" i="13"/>
  <c r="I50" i="13" s="1"/>
  <c r="J50" i="13" s="1"/>
  <c r="K50" i="13" s="1"/>
  <c r="L50" i="13" s="1"/>
  <c r="M50" i="13" s="1"/>
  <c r="N50" i="13" s="1"/>
  <c r="O50" i="13" s="1"/>
  <c r="P50" i="13" s="1"/>
  <c r="Q50" i="13" s="1"/>
  <c r="H29" i="13"/>
  <c r="I29" i="13" s="1"/>
  <c r="J29" i="13" s="1"/>
  <c r="K29" i="13" s="1"/>
  <c r="L29" i="13" s="1"/>
  <c r="M29" i="13" s="1"/>
  <c r="N29" i="13" s="1"/>
  <c r="O29" i="13" s="1"/>
  <c r="P29" i="13" s="1"/>
  <c r="Q29" i="13" s="1"/>
  <c r="R16" i="13"/>
  <c r="X186" i="14"/>
  <c r="W186" i="14" s="1"/>
  <c r="AA179" i="14"/>
  <c r="AB179" i="14" s="1"/>
  <c r="X179" i="14"/>
  <c r="W179" i="14" s="1"/>
  <c r="H178" i="14"/>
  <c r="R155" i="14"/>
  <c r="X149" i="14"/>
  <c r="W149" i="14" s="1"/>
  <c r="AA149" i="14"/>
  <c r="S149" i="14"/>
  <c r="X132" i="14"/>
  <c r="S132" i="14"/>
  <c r="AA132" i="14"/>
  <c r="G128" i="14"/>
  <c r="H128" i="14" s="1"/>
  <c r="I128" i="14" s="1"/>
  <c r="J128" i="14" s="1"/>
  <c r="K128" i="14" s="1"/>
  <c r="L128" i="14" s="1"/>
  <c r="M128" i="14" s="1"/>
  <c r="N128" i="14" s="1"/>
  <c r="O128" i="14" s="1"/>
  <c r="P128" i="14" s="1"/>
  <c r="Q128" i="14" s="1"/>
  <c r="R128" i="14"/>
  <c r="G91" i="14"/>
  <c r="F94" i="14"/>
  <c r="H51" i="13"/>
  <c r="I175" i="14"/>
  <c r="J171" i="14"/>
  <c r="AA165" i="14"/>
  <c r="AB165" i="14" s="1"/>
  <c r="S165" i="14"/>
  <c r="X165" i="14"/>
  <c r="W165" i="14" s="1"/>
  <c r="X156" i="14"/>
  <c r="W156" i="14" s="1"/>
  <c r="AA156" i="14"/>
  <c r="AB156" i="14" s="1"/>
  <c r="X126" i="14"/>
  <c r="W126" i="14" s="1"/>
  <c r="W106" i="14"/>
  <c r="AB100" i="14"/>
  <c r="K66" i="14"/>
  <c r="J70" i="14"/>
  <c r="G63" i="13"/>
  <c r="H38" i="13"/>
  <c r="I34" i="13"/>
  <c r="AA172" i="14"/>
  <c r="AB172" i="14" s="1"/>
  <c r="X172" i="14"/>
  <c r="W172" i="14" s="1"/>
  <c r="X33" i="13"/>
  <c r="G15" i="13"/>
  <c r="G19" i="13" s="1"/>
  <c r="H185" i="14"/>
  <c r="F182" i="14"/>
  <c r="F191" i="14" s="1"/>
  <c r="J147" i="14"/>
  <c r="AA139" i="14"/>
  <c r="AB139" i="14" s="1"/>
  <c r="I115" i="14"/>
  <c r="J115" i="14" s="1"/>
  <c r="K115" i="14" s="1"/>
  <c r="L115" i="14" s="1"/>
  <c r="M115" i="14" s="1"/>
  <c r="N115" i="14" s="1"/>
  <c r="O115" i="14" s="1"/>
  <c r="P115" i="14" s="1"/>
  <c r="Q115" i="14" s="1"/>
  <c r="AA93" i="14"/>
  <c r="AB93" i="14" s="1"/>
  <c r="S93" i="14"/>
  <c r="X93" i="14"/>
  <c r="W93" i="14" s="1"/>
  <c r="AA35" i="13"/>
  <c r="AA26" i="13"/>
  <c r="AA187" i="14"/>
  <c r="AB187" i="14" s="1"/>
  <c r="AB166" i="14"/>
  <c r="X163" i="14"/>
  <c r="X136" i="14"/>
  <c r="W136" i="14" s="1"/>
  <c r="AA136" i="14"/>
  <c r="AB136" i="14" s="1"/>
  <c r="H133" i="14"/>
  <c r="G137" i="14"/>
  <c r="AA110" i="14"/>
  <c r="AB110" i="14" s="1"/>
  <c r="X110" i="14"/>
  <c r="W110" i="14" s="1"/>
  <c r="S110" i="14"/>
  <c r="AB92" i="14"/>
  <c r="AA92" i="14"/>
  <c r="G15" i="14"/>
  <c r="H15" i="14" s="1"/>
  <c r="I15" i="14" s="1"/>
  <c r="J15" i="14" s="1"/>
  <c r="K15" i="14" s="1"/>
  <c r="L15" i="14" s="1"/>
  <c r="M15" i="14" s="1"/>
  <c r="N15" i="14" s="1"/>
  <c r="O15" i="14" s="1"/>
  <c r="P15" i="14" s="1"/>
  <c r="Q15" i="14" s="1"/>
  <c r="H70" i="14"/>
  <c r="G54" i="14"/>
  <c r="H49" i="14"/>
  <c r="AB37" i="14"/>
  <c r="W9" i="14"/>
  <c r="G47" i="14"/>
  <c r="H43" i="14"/>
  <c r="S69" i="14"/>
  <c r="X69" i="14"/>
  <c r="W69" i="14" s="1"/>
  <c r="AA69" i="14"/>
  <c r="AB69" i="14" s="1"/>
  <c r="X62" i="14"/>
  <c r="W62" i="14" s="1"/>
  <c r="S62" i="14"/>
  <c r="AA62" i="14"/>
  <c r="AB62" i="14" s="1"/>
  <c r="F47" i="14"/>
  <c r="H34" i="14"/>
  <c r="G38" i="14"/>
  <c r="Q13" i="14"/>
  <c r="R13" i="14" s="1"/>
  <c r="G148" i="14"/>
  <c r="AA116" i="14"/>
  <c r="AB116" i="14" s="1"/>
  <c r="X116" i="14"/>
  <c r="W116" i="14" s="1"/>
  <c r="W113" i="14"/>
  <c r="AB64" i="14"/>
  <c r="R60" i="14"/>
  <c r="S177" i="14"/>
  <c r="S113" i="14"/>
  <c r="AA113" i="14"/>
  <c r="AB68" i="14"/>
  <c r="R50" i="14"/>
  <c r="AB46" i="14"/>
  <c r="Z47" i="14"/>
  <c r="S26" i="14"/>
  <c r="AA26" i="14"/>
  <c r="X26" i="14"/>
  <c r="W153" i="14"/>
  <c r="G97" i="14"/>
  <c r="F101" i="14"/>
  <c r="X74" i="14"/>
  <c r="W74" i="14" s="1"/>
  <c r="AA74" i="14"/>
  <c r="AB74" i="14" s="1"/>
  <c r="S74" i="14"/>
  <c r="Z63" i="14"/>
  <c r="X58" i="14"/>
  <c r="AA58" i="14"/>
  <c r="AB58" i="14" s="1"/>
  <c r="F54" i="14"/>
  <c r="S42" i="14"/>
  <c r="X42" i="14"/>
  <c r="AA42" i="14"/>
  <c r="AA150" i="14"/>
  <c r="AB150" i="14" s="1"/>
  <c r="F137" i="14"/>
  <c r="F160" i="14" s="1"/>
  <c r="G111" i="14"/>
  <c r="H107" i="14"/>
  <c r="AA100" i="14"/>
  <c r="X76" i="14"/>
  <c r="W76" i="14" s="1"/>
  <c r="S76" i="14"/>
  <c r="AA76" i="14"/>
  <c r="AB76" i="14" s="1"/>
  <c r="Z77" i="14"/>
  <c r="AB72" i="14"/>
  <c r="G114" i="14"/>
  <c r="F118" i="14"/>
  <c r="F120" i="14" s="1"/>
  <c r="R108" i="14"/>
  <c r="AA75" i="14"/>
  <c r="AB75" i="14" s="1"/>
  <c r="G10" i="14"/>
  <c r="F19" i="14"/>
  <c r="R67" i="14"/>
  <c r="G28" i="14"/>
  <c r="AB9" i="14"/>
  <c r="I29" i="14"/>
  <c r="J29" i="14" s="1"/>
  <c r="K29" i="14" s="1"/>
  <c r="L29" i="14" s="1"/>
  <c r="M29" i="14" s="1"/>
  <c r="N29" i="14" s="1"/>
  <c r="O29" i="14" s="1"/>
  <c r="P29" i="14" s="1"/>
  <c r="Q29" i="14" s="1"/>
  <c r="G27" i="14"/>
  <c r="F32" i="14"/>
  <c r="AA9" i="14"/>
  <c r="S9" i="14"/>
  <c r="F70" i="14"/>
  <c r="F86" i="14" s="1"/>
  <c r="AB65" i="14"/>
  <c r="AA61" i="14"/>
  <c r="AB61" i="14" s="1"/>
  <c r="AB33" i="14"/>
  <c r="AB31" i="14"/>
  <c r="S24" i="14"/>
  <c r="AA24" i="14"/>
  <c r="AB24" i="14" s="1"/>
  <c r="AA20" i="14"/>
  <c r="P38" i="21"/>
  <c r="AB99" i="14"/>
  <c r="G73" i="14"/>
  <c r="X72" i="14"/>
  <c r="W65" i="14"/>
  <c r="Z38" i="14"/>
  <c r="AA36" i="14"/>
  <c r="AB36" i="14" s="1"/>
  <c r="Q42" i="21"/>
  <c r="G51" i="14"/>
  <c r="I17" i="14"/>
  <c r="J17" i="14" s="1"/>
  <c r="K17" i="14" s="1"/>
  <c r="L17" i="14" s="1"/>
  <c r="M17" i="14" s="1"/>
  <c r="N17" i="14" s="1"/>
  <c r="O17" i="14" s="1"/>
  <c r="P17" i="14" s="1"/>
  <c r="Q17" i="14" s="1"/>
  <c r="AA89" i="14"/>
  <c r="X48" i="14"/>
  <c r="W44" i="14"/>
  <c r="AA23" i="14"/>
  <c r="AB23" i="14" s="1"/>
  <c r="S23" i="14"/>
  <c r="X23" i="14"/>
  <c r="W23" i="14" s="1"/>
  <c r="R22" i="14"/>
  <c r="X96" i="14"/>
  <c r="S33" i="14"/>
  <c r="X33" i="14"/>
  <c r="R30" i="14"/>
  <c r="G25" i="14"/>
  <c r="H21" i="14"/>
  <c r="X18" i="14"/>
  <c r="W18" i="14" s="1"/>
  <c r="AA18" i="14"/>
  <c r="AB18" i="14" s="1"/>
  <c r="G16" i="14"/>
  <c r="H16" i="14" s="1"/>
  <c r="I16" i="14" s="1"/>
  <c r="J16" i="14" s="1"/>
  <c r="K16" i="14" s="1"/>
  <c r="L16" i="14" s="1"/>
  <c r="M16" i="14" s="1"/>
  <c r="N16" i="14" s="1"/>
  <c r="O16" i="14" s="1"/>
  <c r="P16" i="14" s="1"/>
  <c r="Q16" i="14" s="1"/>
  <c r="D13" i="20"/>
  <c r="G37" i="21"/>
  <c r="N37" i="21"/>
  <c r="M37" i="21"/>
  <c r="M38" i="21" s="1"/>
  <c r="O37" i="21"/>
  <c r="K37" i="21"/>
  <c r="L37" i="21"/>
  <c r="P37" i="21"/>
  <c r="F25" i="14"/>
  <c r="S20" i="14"/>
  <c r="R11" i="14"/>
  <c r="D7" i="20"/>
  <c r="P14" i="21"/>
  <c r="M14" i="21"/>
  <c r="K14" i="21"/>
  <c r="L14" i="21"/>
  <c r="O14" i="21"/>
  <c r="N14" i="21"/>
  <c r="AA35" i="14"/>
  <c r="R12" i="14"/>
  <c r="E11" i="20"/>
  <c r="F11" i="20" s="1"/>
  <c r="G11" i="20" s="1"/>
  <c r="H11" i="20" s="1"/>
  <c r="I11" i="20" s="1"/>
  <c r="J11" i="20" s="1"/>
  <c r="K11" i="20" s="1"/>
  <c r="L11" i="20" s="1"/>
  <c r="M11" i="20" s="1"/>
  <c r="N11" i="20" s="1"/>
  <c r="R52" i="14"/>
  <c r="K27" i="21"/>
  <c r="L27" i="21"/>
  <c r="M27" i="21"/>
  <c r="G27" i="21"/>
  <c r="O27" i="21"/>
  <c r="O30" i="21" s="1"/>
  <c r="P27" i="21"/>
  <c r="P30" i="21" s="1"/>
  <c r="G19" i="21"/>
  <c r="H19" i="21"/>
  <c r="I19" i="21" s="1"/>
  <c r="G19" i="23"/>
  <c r="E22" i="23"/>
  <c r="G22" i="23" s="1"/>
  <c r="P36" i="21"/>
  <c r="M36" i="21"/>
  <c r="G36" i="21"/>
  <c r="L36" i="21"/>
  <c r="Q36" i="21" s="1"/>
  <c r="N36" i="21"/>
  <c r="Q24" i="21"/>
  <c r="N16" i="21"/>
  <c r="O16" i="21"/>
  <c r="P16" i="21"/>
  <c r="K16" i="21"/>
  <c r="K43" i="21"/>
  <c r="L18" i="21"/>
  <c r="M18" i="21"/>
  <c r="N18" i="21"/>
  <c r="O18" i="21"/>
  <c r="P18" i="21"/>
  <c r="O15" i="21"/>
  <c r="P15" i="21"/>
  <c r="L15" i="21"/>
  <c r="Q15" i="21" s="1"/>
  <c r="M15" i="21"/>
  <c r="N15" i="21"/>
  <c r="N14" i="23"/>
  <c r="O35" i="21"/>
  <c r="P35" i="21"/>
  <c r="L35" i="21"/>
  <c r="N35" i="21"/>
  <c r="Q35" i="21" s="1"/>
  <c r="O28" i="21"/>
  <c r="K11" i="21"/>
  <c r="L28" i="21"/>
  <c r="L30" i="21" s="1"/>
  <c r="M28" i="21"/>
  <c r="Q28" i="21" s="1"/>
  <c r="N28" i="21"/>
  <c r="G28" i="21"/>
  <c r="P28" i="21"/>
  <c r="K30" i="21"/>
  <c r="G17" i="21"/>
  <c r="H17" i="21"/>
  <c r="I17" i="21" s="1"/>
  <c r="I10" i="23"/>
  <c r="E8" i="20"/>
  <c r="F8" i="20" s="1"/>
  <c r="G8" i="20" s="1"/>
  <c r="H8" i="20" s="1"/>
  <c r="I8" i="20" s="1"/>
  <c r="J8" i="20" s="1"/>
  <c r="K8" i="20" s="1"/>
  <c r="L8" i="20" s="1"/>
  <c r="M8" i="20" s="1"/>
  <c r="N8" i="20" s="1"/>
  <c r="N34" i="21"/>
  <c r="O34" i="21"/>
  <c r="P34" i="21"/>
  <c r="K34" i="21"/>
  <c r="K38" i="21" s="1"/>
  <c r="G34" i="21"/>
  <c r="M34" i="21"/>
  <c r="I38" i="21"/>
  <c r="G38" i="21"/>
  <c r="D22" i="22"/>
  <c r="N15" i="23"/>
  <c r="E16" i="23"/>
  <c r="G16" i="23" s="1"/>
  <c r="G24" i="23" s="1"/>
  <c r="C12" i="1" s="1"/>
  <c r="G13" i="23"/>
  <c r="N7" i="23"/>
  <c r="F22" i="22"/>
  <c r="G13" i="21"/>
  <c r="G20" i="21" s="1"/>
  <c r="H13" i="21"/>
  <c r="H20" i="21" s="1"/>
  <c r="H45" i="21" s="1"/>
  <c r="N21" i="23"/>
  <c r="G23" i="21"/>
  <c r="N23" i="21"/>
  <c r="I30" i="21"/>
  <c r="D45" i="21"/>
  <c r="H9" i="23"/>
  <c r="I9" i="23" s="1"/>
  <c r="J9" i="23" s="1"/>
  <c r="K9" i="23" s="1"/>
  <c r="L9" i="23" s="1"/>
  <c r="N9" i="23" s="1"/>
  <c r="D12" i="20"/>
  <c r="G41" i="21"/>
  <c r="G43" i="21" s="1"/>
  <c r="I43" i="21"/>
  <c r="N41" i="21"/>
  <c r="N43" i="21" s="1"/>
  <c r="E20" i="21"/>
  <c r="E45" i="21" s="1"/>
  <c r="E24" i="23"/>
  <c r="N8" i="23"/>
  <c r="H14" i="23"/>
  <c r="I14" i="23" s="1"/>
  <c r="J14" i="23" s="1"/>
  <c r="K14" i="23" s="1"/>
  <c r="L14" i="23" s="1"/>
  <c r="O33" i="21"/>
  <c r="O29" i="21"/>
  <c r="N33" i="21"/>
  <c r="N38" i="21" s="1"/>
  <c r="N29" i="21"/>
  <c r="O49" i="4" l="1"/>
  <c r="O23" i="4"/>
  <c r="T73" i="4"/>
  <c r="O34" i="4"/>
  <c r="V69" i="4"/>
  <c r="V84" i="4"/>
  <c r="S73" i="4"/>
  <c r="O43" i="4"/>
  <c r="T64" i="4"/>
  <c r="O40" i="4"/>
  <c r="M175" i="3"/>
  <c r="U175" i="3"/>
  <c r="V175" i="3" s="1"/>
  <c r="L47" i="3"/>
  <c r="M63" i="3"/>
  <c r="M70" i="3"/>
  <c r="AA100" i="8"/>
  <c r="AB100" i="8" s="1"/>
  <c r="X106" i="8"/>
  <c r="S100" i="8"/>
  <c r="Z25" i="13"/>
  <c r="W100" i="8"/>
  <c r="X65" i="8"/>
  <c r="Z55" i="14"/>
  <c r="S65" i="8"/>
  <c r="Z54" i="10"/>
  <c r="Z54" i="8"/>
  <c r="Z55" i="8" s="1"/>
  <c r="F160" i="9"/>
  <c r="X31" i="8"/>
  <c r="S142" i="9"/>
  <c r="Z142" i="9"/>
  <c r="S79" i="8"/>
  <c r="R15" i="9"/>
  <c r="X15" i="9" s="1"/>
  <c r="W15" i="9" s="1"/>
  <c r="S99" i="8"/>
  <c r="H54" i="10"/>
  <c r="H55" i="10" s="1"/>
  <c r="S179" i="8"/>
  <c r="R128" i="10"/>
  <c r="X128" i="10" s="1"/>
  <c r="W128" i="10" s="1"/>
  <c r="Z128" i="10"/>
  <c r="AA72" i="8"/>
  <c r="AB72" i="8" s="1"/>
  <c r="X179" i="8"/>
  <c r="X72" i="8"/>
  <c r="S28" i="10"/>
  <c r="S174" i="8"/>
  <c r="I175" i="11"/>
  <c r="J171" i="11"/>
  <c r="G118" i="11"/>
  <c r="Z28" i="11"/>
  <c r="AA28" i="11" s="1"/>
  <c r="AB28" i="11" s="1"/>
  <c r="S15" i="11"/>
  <c r="F103" i="8"/>
  <c r="I54" i="11"/>
  <c r="S52" i="11"/>
  <c r="AA53" i="8"/>
  <c r="AB53" i="8" s="1"/>
  <c r="AA116" i="8"/>
  <c r="AB116" i="8" s="1"/>
  <c r="AA58" i="8"/>
  <c r="AB58" i="8" s="1"/>
  <c r="X116" i="8"/>
  <c r="W116" i="8" s="1"/>
  <c r="F39" i="8"/>
  <c r="X58" i="8"/>
  <c r="W58" i="8" s="1"/>
  <c r="S180" i="8"/>
  <c r="J185" i="11"/>
  <c r="I189" i="11"/>
  <c r="J34" i="11"/>
  <c r="I38" i="11"/>
  <c r="S29" i="12"/>
  <c r="I91" i="12"/>
  <c r="H94" i="12"/>
  <c r="S108" i="12"/>
  <c r="AA180" i="8"/>
  <c r="AB180" i="8" s="1"/>
  <c r="F191" i="12"/>
  <c r="S17" i="12"/>
  <c r="Z115" i="12"/>
  <c r="Z118" i="12" s="1"/>
  <c r="Z28" i="12"/>
  <c r="F120" i="13"/>
  <c r="Z115" i="13"/>
  <c r="Z118" i="13" s="1"/>
  <c r="Z63" i="8"/>
  <c r="AA22" i="13"/>
  <c r="R28" i="13"/>
  <c r="R14" i="13"/>
  <c r="S14" i="13" s="1"/>
  <c r="H144" i="13"/>
  <c r="R126" i="13"/>
  <c r="S52" i="13"/>
  <c r="G55" i="13"/>
  <c r="I144" i="13"/>
  <c r="G144" i="13"/>
  <c r="R141" i="13"/>
  <c r="AA106" i="8"/>
  <c r="AB106" i="8" s="1"/>
  <c r="Z125" i="14"/>
  <c r="S11" i="14"/>
  <c r="S92" i="8"/>
  <c r="R142" i="14"/>
  <c r="AA92" i="8"/>
  <c r="AB92" i="8" s="1"/>
  <c r="K130" i="14"/>
  <c r="H130" i="14"/>
  <c r="S81" i="14"/>
  <c r="R115" i="14"/>
  <c r="X115" i="14" s="1"/>
  <c r="W115" i="14" s="1"/>
  <c r="F55" i="14"/>
  <c r="R29" i="14"/>
  <c r="S22" i="14"/>
  <c r="W61" i="8"/>
  <c r="W35" i="8"/>
  <c r="R16" i="14"/>
  <c r="AA16" i="14" s="1"/>
  <c r="AB16" i="14" s="1"/>
  <c r="R134" i="14"/>
  <c r="W150" i="8"/>
  <c r="N20" i="23"/>
  <c r="G175" i="8"/>
  <c r="X50" i="12"/>
  <c r="W50" i="12" s="1"/>
  <c r="AA50" i="12"/>
  <c r="W26" i="14"/>
  <c r="X142" i="14"/>
  <c r="W142" i="14" s="1"/>
  <c r="N124" i="14"/>
  <c r="M130" i="14"/>
  <c r="H73" i="11"/>
  <c r="G77" i="11"/>
  <c r="G73" i="8"/>
  <c r="Z63" i="9"/>
  <c r="S89" i="8"/>
  <c r="X89" i="8"/>
  <c r="AA89" i="8"/>
  <c r="AA177" i="8"/>
  <c r="X177" i="8"/>
  <c r="S177" i="8"/>
  <c r="L151" i="6"/>
  <c r="M151" i="6" s="1"/>
  <c r="N151" i="6" s="1"/>
  <c r="O151" i="6" s="1"/>
  <c r="P151" i="6" s="1"/>
  <c r="D125" i="8"/>
  <c r="D125" i="3"/>
  <c r="M125" i="3" s="1"/>
  <c r="X16" i="14"/>
  <c r="W16" i="14" s="1"/>
  <c r="I133" i="14"/>
  <c r="H137" i="14"/>
  <c r="I59" i="13"/>
  <c r="H63" i="13"/>
  <c r="L94" i="13"/>
  <c r="M90" i="13"/>
  <c r="H133" i="13"/>
  <c r="G137" i="13"/>
  <c r="X134" i="12"/>
  <c r="W134" i="12" s="1"/>
  <c r="AA134" i="12"/>
  <c r="AB134" i="12" s="1"/>
  <c r="X17" i="10"/>
  <c r="W17" i="10" s="1"/>
  <c r="J51" i="9"/>
  <c r="I148" i="10"/>
  <c r="Q29" i="21"/>
  <c r="W33" i="14"/>
  <c r="H73" i="14"/>
  <c r="H73" i="8" s="1"/>
  <c r="H77" i="8" s="1"/>
  <c r="G77" i="14"/>
  <c r="G86" i="14" s="1"/>
  <c r="X29" i="14"/>
  <c r="W29" i="14" s="1"/>
  <c r="AA29" i="14"/>
  <c r="AB29" i="14" s="1"/>
  <c r="X125" i="14"/>
  <c r="W125" i="14" s="1"/>
  <c r="W146" i="14"/>
  <c r="L130" i="14"/>
  <c r="AB20" i="12"/>
  <c r="X155" i="13"/>
  <c r="W155" i="13" s="1"/>
  <c r="AA155" i="13"/>
  <c r="Z77" i="13"/>
  <c r="W139" i="13"/>
  <c r="H111" i="12"/>
  <c r="H120" i="12" s="1"/>
  <c r="I107" i="12"/>
  <c r="W48" i="12"/>
  <c r="R14" i="11"/>
  <c r="J124" i="13"/>
  <c r="I130" i="13"/>
  <c r="AB163" i="12"/>
  <c r="G151" i="12"/>
  <c r="H147" i="12"/>
  <c r="R16" i="11"/>
  <c r="J151" i="11"/>
  <c r="K147" i="11"/>
  <c r="W65" i="10"/>
  <c r="X125" i="10"/>
  <c r="W125" i="10" s="1"/>
  <c r="W20" i="9"/>
  <c r="W72" i="10"/>
  <c r="H90" i="10"/>
  <c r="G94" i="10"/>
  <c r="G103" i="10" s="1"/>
  <c r="G90" i="8"/>
  <c r="H77" i="10"/>
  <c r="I73" i="10"/>
  <c r="H21" i="9"/>
  <c r="G25" i="9"/>
  <c r="G21" i="8"/>
  <c r="S42" i="8"/>
  <c r="X42" i="8"/>
  <c r="AA42" i="8"/>
  <c r="Z25" i="9"/>
  <c r="S14" i="11"/>
  <c r="S17" i="10"/>
  <c r="W20" i="10"/>
  <c r="J128" i="9"/>
  <c r="Z11" i="11"/>
  <c r="AA11" i="11" s="1"/>
  <c r="S44" i="8"/>
  <c r="X44" i="8"/>
  <c r="W44" i="8" s="1"/>
  <c r="AA44" i="8"/>
  <c r="AB44" i="8" s="1"/>
  <c r="Z101" i="10"/>
  <c r="Z168" i="11"/>
  <c r="X142" i="9"/>
  <c r="W142" i="9" s="1"/>
  <c r="AA142" i="9"/>
  <c r="S81" i="12"/>
  <c r="AB123" i="9"/>
  <c r="S108" i="11"/>
  <c r="H114" i="9"/>
  <c r="G118" i="9"/>
  <c r="G114" i="8"/>
  <c r="S67" i="14"/>
  <c r="S173" i="8"/>
  <c r="X173" i="8"/>
  <c r="W173" i="8" s="1"/>
  <c r="AA173" i="8"/>
  <c r="AB173" i="8" s="1"/>
  <c r="Z175" i="11"/>
  <c r="W65" i="8"/>
  <c r="W174" i="8"/>
  <c r="F86" i="8"/>
  <c r="K14" i="6"/>
  <c r="Q169" i="6"/>
  <c r="Q300" i="6"/>
  <c r="Q80" i="6"/>
  <c r="K90" i="5"/>
  <c r="L90" i="5" s="1"/>
  <c r="M90" i="5" s="1"/>
  <c r="N90" i="5" s="1"/>
  <c r="K45" i="5"/>
  <c r="L45" i="5" s="1"/>
  <c r="M45" i="5" s="1"/>
  <c r="N45" i="5" s="1"/>
  <c r="Q58" i="6"/>
  <c r="Q192" i="6"/>
  <c r="P79" i="5"/>
  <c r="T79" i="5" s="1"/>
  <c r="P53" i="5"/>
  <c r="T53" i="5" s="1"/>
  <c r="Q293" i="6"/>
  <c r="Q283" i="6"/>
  <c r="P209" i="5"/>
  <c r="T209" i="5" s="1"/>
  <c r="R25" i="3"/>
  <c r="Q21" i="3"/>
  <c r="Q25" i="3" s="1"/>
  <c r="R73" i="3"/>
  <c r="U73" i="3"/>
  <c r="Q106" i="3"/>
  <c r="R140" i="3"/>
  <c r="T140" i="3"/>
  <c r="L144" i="3"/>
  <c r="U140" i="3"/>
  <c r="U144" i="3" s="1"/>
  <c r="P244" i="5"/>
  <c r="T244" i="5" s="1"/>
  <c r="V123" i="3"/>
  <c r="R178" i="3"/>
  <c r="Q178" i="3" s="1"/>
  <c r="U178" i="3"/>
  <c r="V178" i="3" s="1"/>
  <c r="L182" i="3"/>
  <c r="P175" i="5"/>
  <c r="T175" i="5" s="1"/>
  <c r="P264" i="5"/>
  <c r="T264" i="5" s="1"/>
  <c r="M22" i="3"/>
  <c r="M25" i="3" s="1"/>
  <c r="U22" i="3"/>
  <c r="V22" i="3" s="1"/>
  <c r="R22" i="3"/>
  <c r="Q22" i="3" s="1"/>
  <c r="V89" i="3"/>
  <c r="S41" i="4"/>
  <c r="L50" i="4"/>
  <c r="L51" i="4" s="1"/>
  <c r="O22" i="4"/>
  <c r="R91" i="3"/>
  <c r="Q91" i="3" s="1"/>
  <c r="U91" i="3"/>
  <c r="V91" i="3" s="1"/>
  <c r="P166" i="5"/>
  <c r="T166" i="5" s="1"/>
  <c r="J76" i="4"/>
  <c r="S117" i="8"/>
  <c r="X117" i="8"/>
  <c r="W117" i="8" s="1"/>
  <c r="AA117" i="8"/>
  <c r="AB117" i="8" s="1"/>
  <c r="AA186" i="8"/>
  <c r="AB186" i="8" s="1"/>
  <c r="X186" i="8"/>
  <c r="W186" i="8" s="1"/>
  <c r="S186" i="8"/>
  <c r="M80" i="3"/>
  <c r="M84" i="3" s="1"/>
  <c r="R80" i="3"/>
  <c r="T80" i="3"/>
  <c r="L84" i="3"/>
  <c r="U80" i="3"/>
  <c r="Q58" i="3"/>
  <c r="M108" i="3"/>
  <c r="U108" i="3"/>
  <c r="V108" i="3" s="1"/>
  <c r="R108" i="3"/>
  <c r="Q108" i="3" s="1"/>
  <c r="U90" i="3"/>
  <c r="V90" i="3" s="1"/>
  <c r="L94" i="3"/>
  <c r="R90" i="3"/>
  <c r="Q90" i="3" s="1"/>
  <c r="Q123" i="3"/>
  <c r="I81" i="4"/>
  <c r="J81" i="4" s="1"/>
  <c r="K81" i="4" s="1"/>
  <c r="L81" i="4" s="1"/>
  <c r="M81" i="4" s="1"/>
  <c r="Q49" i="3"/>
  <c r="T32" i="3"/>
  <c r="K55" i="4"/>
  <c r="M28" i="3"/>
  <c r="U28" i="3"/>
  <c r="V28" i="3" s="1"/>
  <c r="U97" i="3"/>
  <c r="M97" i="3"/>
  <c r="R97" i="3"/>
  <c r="Q97" i="3" s="1"/>
  <c r="I82" i="4"/>
  <c r="J82" i="4" s="1"/>
  <c r="K82" i="4" s="1"/>
  <c r="L82" i="4" s="1"/>
  <c r="M82" i="4" s="1"/>
  <c r="V9" i="3"/>
  <c r="U19" i="3"/>
  <c r="K70" i="5"/>
  <c r="L70" i="5" s="1"/>
  <c r="M70" i="5" s="1"/>
  <c r="N70" i="5" s="1"/>
  <c r="P70" i="5"/>
  <c r="T70" i="5" s="1"/>
  <c r="K95" i="5"/>
  <c r="L95" i="5" s="1"/>
  <c r="M95" i="5" s="1"/>
  <c r="N95" i="5" s="1"/>
  <c r="P95" i="5"/>
  <c r="T95" i="5" s="1"/>
  <c r="Q220" i="6"/>
  <c r="P86" i="5"/>
  <c r="T86" i="5" s="1"/>
  <c r="Q153" i="3"/>
  <c r="I9" i="1"/>
  <c r="H73" i="4"/>
  <c r="I67" i="4"/>
  <c r="U158" i="3"/>
  <c r="V158" i="3" s="1"/>
  <c r="V153" i="3"/>
  <c r="T14" i="4"/>
  <c r="V14" i="4" s="1"/>
  <c r="R155" i="3"/>
  <c r="Q155" i="3" s="1"/>
  <c r="U155" i="3"/>
  <c r="V155" i="3" s="1"/>
  <c r="H124" i="3"/>
  <c r="G130" i="3"/>
  <c r="G160" i="3" s="1"/>
  <c r="P265" i="5"/>
  <c r="T265" i="5" s="1"/>
  <c r="R115" i="3"/>
  <c r="Q115" i="3" s="1"/>
  <c r="I57" i="4"/>
  <c r="J57" i="4" s="1"/>
  <c r="K57" i="4" s="1"/>
  <c r="L57" i="4" s="1"/>
  <c r="M57" i="4" s="1"/>
  <c r="O45" i="4"/>
  <c r="V76" i="4"/>
  <c r="L32" i="3"/>
  <c r="Q170" i="3"/>
  <c r="Q175" i="3" s="1"/>
  <c r="R175" i="3"/>
  <c r="Q12" i="4"/>
  <c r="K24" i="4"/>
  <c r="K51" i="4" s="1"/>
  <c r="P207" i="5"/>
  <c r="T207" i="5" s="1"/>
  <c r="R19" i="3"/>
  <c r="Q9" i="3"/>
  <c r="Q19" i="3" s="1"/>
  <c r="T16" i="4"/>
  <c r="V16" i="4"/>
  <c r="W79" i="13"/>
  <c r="AB123" i="10"/>
  <c r="O38" i="21"/>
  <c r="Q18" i="21"/>
  <c r="D155" i="8"/>
  <c r="D155" i="3"/>
  <c r="M155" i="3" s="1"/>
  <c r="W96" i="14"/>
  <c r="AB89" i="14"/>
  <c r="AB20" i="14"/>
  <c r="W42" i="14"/>
  <c r="AB35" i="13"/>
  <c r="I38" i="13"/>
  <c r="J34" i="13"/>
  <c r="AB123" i="13"/>
  <c r="R11" i="13"/>
  <c r="Z11" i="13" s="1"/>
  <c r="I168" i="14"/>
  <c r="J164" i="14"/>
  <c r="H97" i="13"/>
  <c r="G101" i="13"/>
  <c r="G103" i="13" s="1"/>
  <c r="I182" i="13"/>
  <c r="J178" i="13"/>
  <c r="R67" i="12"/>
  <c r="J133" i="12"/>
  <c r="I137" i="12"/>
  <c r="I27" i="11"/>
  <c r="W58" i="11"/>
  <c r="H189" i="12"/>
  <c r="I185" i="12"/>
  <c r="K140" i="12"/>
  <c r="AA108" i="11"/>
  <c r="X108" i="11"/>
  <c r="W108" i="11" s="1"/>
  <c r="X81" i="11"/>
  <c r="W81" i="11" s="1"/>
  <c r="AA81" i="11"/>
  <c r="H55" i="11"/>
  <c r="I168" i="11"/>
  <c r="J164" i="11"/>
  <c r="W106" i="10"/>
  <c r="X142" i="10"/>
  <c r="W142" i="10" s="1"/>
  <c r="I133" i="10"/>
  <c r="AB72" i="9"/>
  <c r="I38" i="9"/>
  <c r="J34" i="9"/>
  <c r="Z158" i="11"/>
  <c r="J124" i="10"/>
  <c r="S52" i="14"/>
  <c r="S29" i="14"/>
  <c r="G124" i="8"/>
  <c r="G130" i="9"/>
  <c r="H124" i="9"/>
  <c r="Z17" i="10"/>
  <c r="AA17" i="10" s="1"/>
  <c r="Z28" i="13"/>
  <c r="AA28" i="13" s="1"/>
  <c r="J10" i="9"/>
  <c r="Z11" i="14"/>
  <c r="X82" i="8"/>
  <c r="W82" i="8" s="1"/>
  <c r="S82" i="8"/>
  <c r="AA82" i="8"/>
  <c r="AB82" i="8" s="1"/>
  <c r="Z101" i="13"/>
  <c r="S69" i="8"/>
  <c r="X69" i="8"/>
  <c r="W69" i="8" s="1"/>
  <c r="AA69" i="8"/>
  <c r="AB69" i="8" s="1"/>
  <c r="Z168" i="14"/>
  <c r="Z94" i="8"/>
  <c r="S127" i="10"/>
  <c r="S128" i="14"/>
  <c r="AA109" i="8"/>
  <c r="AB109" i="8" s="1"/>
  <c r="X109" i="8"/>
  <c r="W109" i="8" s="1"/>
  <c r="S109" i="8"/>
  <c r="Z182" i="10"/>
  <c r="S115" i="10"/>
  <c r="Z142" i="10"/>
  <c r="AA142" i="10" s="1"/>
  <c r="AB108" i="11"/>
  <c r="F191" i="8"/>
  <c r="W99" i="8"/>
  <c r="Z175" i="14"/>
  <c r="S142" i="10"/>
  <c r="Q93" i="6"/>
  <c r="L14" i="6"/>
  <c r="S83" i="8"/>
  <c r="AA83" i="8"/>
  <c r="AB83" i="8" s="1"/>
  <c r="X83" i="8"/>
  <c r="W83" i="8" s="1"/>
  <c r="AB79" i="8"/>
  <c r="Q157" i="6"/>
  <c r="Q10" i="6"/>
  <c r="Q160" i="6"/>
  <c r="Q215" i="6"/>
  <c r="K120" i="5"/>
  <c r="L120" i="5" s="1"/>
  <c r="M120" i="5" s="1"/>
  <c r="N120" i="5" s="1"/>
  <c r="Q313" i="6"/>
  <c r="Q250" i="6"/>
  <c r="Q83" i="6"/>
  <c r="Q238" i="6"/>
  <c r="P81" i="5"/>
  <c r="T81" i="5" s="1"/>
  <c r="G309" i="5"/>
  <c r="Q243" i="6"/>
  <c r="Q224" i="6"/>
  <c r="P104" i="5"/>
  <c r="T104" i="5" s="1"/>
  <c r="V170" i="3"/>
  <c r="P80" i="5"/>
  <c r="T80" i="5" s="1"/>
  <c r="Q248" i="6"/>
  <c r="K156" i="5"/>
  <c r="L156" i="5" s="1"/>
  <c r="M156" i="5" s="1"/>
  <c r="N156" i="5" s="1"/>
  <c r="P154" i="5"/>
  <c r="T154" i="5" s="1"/>
  <c r="P107" i="5"/>
  <c r="T107" i="5" s="1"/>
  <c r="M284" i="5"/>
  <c r="M133" i="3"/>
  <c r="M137" i="3" s="1"/>
  <c r="R133" i="3"/>
  <c r="Q133" i="3" s="1"/>
  <c r="L137" i="3"/>
  <c r="P147" i="5"/>
  <c r="T147" i="5" s="1"/>
  <c r="O14" i="4"/>
  <c r="P257" i="5"/>
  <c r="T257" i="5" s="1"/>
  <c r="P94" i="5"/>
  <c r="T94" i="5" s="1"/>
  <c r="R164" i="3"/>
  <c r="L168" i="3"/>
  <c r="U164" i="3"/>
  <c r="M164" i="3"/>
  <c r="M168" i="3" s="1"/>
  <c r="F51" i="4"/>
  <c r="P208" i="5"/>
  <c r="T208" i="5" s="1"/>
  <c r="P275" i="5"/>
  <c r="T275" i="5" s="1"/>
  <c r="P193" i="5"/>
  <c r="T193" i="5" s="1"/>
  <c r="P240" i="5"/>
  <c r="T240" i="5" s="1"/>
  <c r="P217" i="5"/>
  <c r="T217" i="5" s="1"/>
  <c r="P212" i="5"/>
  <c r="T212" i="5" s="1"/>
  <c r="H24" i="4"/>
  <c r="O12" i="4"/>
  <c r="G22" i="16"/>
  <c r="P247" i="5"/>
  <c r="T247" i="5" s="1"/>
  <c r="K59" i="12"/>
  <c r="J134" i="11"/>
  <c r="I137" i="11"/>
  <c r="AB48" i="9"/>
  <c r="J10" i="23"/>
  <c r="X12" i="14"/>
  <c r="W12" i="14" s="1"/>
  <c r="AA12" i="14"/>
  <c r="Q33" i="21"/>
  <c r="D49" i="8"/>
  <c r="D49" i="3"/>
  <c r="M49" i="3" s="1"/>
  <c r="R17" i="14"/>
  <c r="S17" i="14" s="1"/>
  <c r="X67" i="14"/>
  <c r="W67" i="14" s="1"/>
  <c r="AA67" i="14"/>
  <c r="AB67" i="14" s="1"/>
  <c r="X108" i="14"/>
  <c r="W108" i="14" s="1"/>
  <c r="AA108" i="14"/>
  <c r="AB108" i="14" s="1"/>
  <c r="R15" i="14"/>
  <c r="W33" i="13"/>
  <c r="J175" i="14"/>
  <c r="K171" i="14"/>
  <c r="AB132" i="14"/>
  <c r="I178" i="14"/>
  <c r="H182" i="14"/>
  <c r="I49" i="13"/>
  <c r="H54" i="13"/>
  <c r="X60" i="13"/>
  <c r="W60" i="13" s="1"/>
  <c r="AA60" i="13"/>
  <c r="AB60" i="13" s="1"/>
  <c r="R50" i="13"/>
  <c r="I63" i="14"/>
  <c r="J59" i="14"/>
  <c r="G130" i="13"/>
  <c r="G160" i="13" s="1"/>
  <c r="I144" i="14"/>
  <c r="H19" i="12"/>
  <c r="X148" i="13"/>
  <c r="W148" i="13" s="1"/>
  <c r="R11" i="12"/>
  <c r="H154" i="13"/>
  <c r="G158" i="13"/>
  <c r="H66" i="12"/>
  <c r="G70" i="12"/>
  <c r="R128" i="13"/>
  <c r="K107" i="13"/>
  <c r="X142" i="13"/>
  <c r="W142" i="13" s="1"/>
  <c r="X29" i="12"/>
  <c r="W29" i="12" s="1"/>
  <c r="AA29" i="12"/>
  <c r="AB29" i="12" s="1"/>
  <c r="X11" i="11"/>
  <c r="W11" i="11" s="1"/>
  <c r="AA13" i="11"/>
  <c r="AB13" i="11" s="1"/>
  <c r="X13" i="11"/>
  <c r="W13" i="11" s="1"/>
  <c r="X60" i="11"/>
  <c r="W60" i="11" s="1"/>
  <c r="AA60" i="11"/>
  <c r="L43" i="12"/>
  <c r="K47" i="12"/>
  <c r="AB35" i="11"/>
  <c r="X142" i="12"/>
  <c r="W142" i="12" s="1"/>
  <c r="AA52" i="11"/>
  <c r="AB52" i="11" s="1"/>
  <c r="X52" i="11"/>
  <c r="W52" i="11" s="1"/>
  <c r="Z175" i="12"/>
  <c r="Z191" i="12" s="1"/>
  <c r="X91" i="11"/>
  <c r="W91" i="11" s="1"/>
  <c r="AA91" i="11"/>
  <c r="AB91" i="11" s="1"/>
  <c r="R14" i="10"/>
  <c r="W163" i="11"/>
  <c r="H80" i="10"/>
  <c r="G84" i="10"/>
  <c r="G80" i="8"/>
  <c r="I142" i="11"/>
  <c r="H142" i="8"/>
  <c r="H126" i="10"/>
  <c r="G130" i="10"/>
  <c r="G160" i="10" s="1"/>
  <c r="G126" i="8"/>
  <c r="H140" i="11"/>
  <c r="G144" i="11"/>
  <c r="J60" i="9"/>
  <c r="R115" i="11"/>
  <c r="I47" i="9"/>
  <c r="J43" i="9"/>
  <c r="AA128" i="10"/>
  <c r="AB128" i="10" s="1"/>
  <c r="AB42" i="9"/>
  <c r="H59" i="9"/>
  <c r="G63" i="9"/>
  <c r="G86" i="9" s="1"/>
  <c r="G59" i="8"/>
  <c r="S20" i="8"/>
  <c r="X20" i="8"/>
  <c r="AA20" i="8"/>
  <c r="I27" i="9"/>
  <c r="AB163" i="9"/>
  <c r="W48" i="9"/>
  <c r="S28" i="11"/>
  <c r="I141" i="9"/>
  <c r="Z17" i="11"/>
  <c r="I144" i="10"/>
  <c r="J140" i="10"/>
  <c r="S24" i="8"/>
  <c r="X24" i="8"/>
  <c r="W24" i="8" s="1"/>
  <c r="AA24" i="8"/>
  <c r="AB24" i="8" s="1"/>
  <c r="P148" i="9"/>
  <c r="S23" i="8"/>
  <c r="X23" i="8"/>
  <c r="W23" i="8" s="1"/>
  <c r="AA23" i="8"/>
  <c r="AB23" i="8" s="1"/>
  <c r="Z101" i="14"/>
  <c r="W9" i="8"/>
  <c r="S134" i="12"/>
  <c r="AB9" i="8"/>
  <c r="S74" i="8"/>
  <c r="AA74" i="8"/>
  <c r="AB74" i="8" s="1"/>
  <c r="X74" i="8"/>
  <c r="W74" i="8" s="1"/>
  <c r="Z94" i="10"/>
  <c r="F160" i="8"/>
  <c r="H49" i="9"/>
  <c r="G49" i="8"/>
  <c r="G54" i="9"/>
  <c r="G55" i="9" s="1"/>
  <c r="AB148" i="11"/>
  <c r="S108" i="14"/>
  <c r="N155" i="9"/>
  <c r="S91" i="10"/>
  <c r="S67" i="9"/>
  <c r="S143" i="8"/>
  <c r="X143" i="8"/>
  <c r="W143" i="8" s="1"/>
  <c r="AA143" i="8"/>
  <c r="AB143" i="8" s="1"/>
  <c r="AA184" i="8"/>
  <c r="S184" i="8"/>
  <c r="X184" i="8"/>
  <c r="S123" i="8"/>
  <c r="X123" i="8"/>
  <c r="AA123" i="8"/>
  <c r="S146" i="8"/>
  <c r="AA146" i="8"/>
  <c r="X146" i="8"/>
  <c r="N7" i="6"/>
  <c r="M14" i="6"/>
  <c r="L105" i="6"/>
  <c r="M105" i="6" s="1"/>
  <c r="N105" i="6" s="1"/>
  <c r="O105" i="6" s="1"/>
  <c r="P105" i="6" s="1"/>
  <c r="Q167" i="6"/>
  <c r="S165" i="8"/>
  <c r="X165" i="8"/>
  <c r="W165" i="8" s="1"/>
  <c r="AA165" i="8"/>
  <c r="AB165" i="8" s="1"/>
  <c r="L316" i="6"/>
  <c r="M316" i="6" s="1"/>
  <c r="N316" i="6" s="1"/>
  <c r="O316" i="6" s="1"/>
  <c r="P316" i="6" s="1"/>
  <c r="Q316" i="6"/>
  <c r="Q100" i="6"/>
  <c r="G37" i="5"/>
  <c r="G311" i="5" s="1"/>
  <c r="K192" i="5"/>
  <c r="L192" i="5" s="1"/>
  <c r="M192" i="5" s="1"/>
  <c r="N192" i="5" s="1"/>
  <c r="Q111" i="6"/>
  <c r="M127" i="3"/>
  <c r="R127" i="3"/>
  <c r="Q127" i="3" s="1"/>
  <c r="U127" i="3"/>
  <c r="V127" i="3" s="1"/>
  <c r="V81" i="4"/>
  <c r="F160" i="3"/>
  <c r="I79" i="4"/>
  <c r="J79" i="4" s="1"/>
  <c r="K79" i="4" s="1"/>
  <c r="L79" i="4" s="1"/>
  <c r="M79" i="4" s="1"/>
  <c r="Q26" i="3"/>
  <c r="Q32" i="3" s="1"/>
  <c r="R32" i="3"/>
  <c r="T125" i="3"/>
  <c r="U125" i="3" s="1"/>
  <c r="P220" i="5"/>
  <c r="T220" i="5" s="1"/>
  <c r="V82" i="4"/>
  <c r="V11" i="3"/>
  <c r="P267" i="5"/>
  <c r="T267" i="5" s="1"/>
  <c r="AA13" i="13"/>
  <c r="AB13" i="13" s="1"/>
  <c r="X13" i="13"/>
  <c r="W13" i="13" s="1"/>
  <c r="M17" i="21"/>
  <c r="N17" i="21"/>
  <c r="O17" i="21"/>
  <c r="K17" i="21"/>
  <c r="Q17" i="21" s="1"/>
  <c r="P17" i="21"/>
  <c r="L17" i="21"/>
  <c r="Q16" i="21"/>
  <c r="Q27" i="21"/>
  <c r="AB35" i="14"/>
  <c r="X22" i="14"/>
  <c r="W22" i="14" s="1"/>
  <c r="AA22" i="14"/>
  <c r="AB22" i="14" s="1"/>
  <c r="I107" i="14"/>
  <c r="H111" i="14"/>
  <c r="I130" i="14"/>
  <c r="G151" i="14"/>
  <c r="K147" i="14"/>
  <c r="I21" i="13"/>
  <c r="H25" i="13"/>
  <c r="H81" i="13"/>
  <c r="G81" i="8"/>
  <c r="R29" i="13"/>
  <c r="R14" i="14"/>
  <c r="S14" i="14" s="1"/>
  <c r="AB65" i="13"/>
  <c r="X28" i="13"/>
  <c r="W28" i="13" s="1"/>
  <c r="J10" i="13"/>
  <c r="W72" i="12"/>
  <c r="I60" i="12"/>
  <c r="H60" i="8"/>
  <c r="AA126" i="13"/>
  <c r="AB126" i="13" s="1"/>
  <c r="X126" i="13"/>
  <c r="W126" i="13" s="1"/>
  <c r="X12" i="11"/>
  <c r="W12" i="11" s="1"/>
  <c r="AA12" i="11"/>
  <c r="AB12" i="11" s="1"/>
  <c r="G168" i="12"/>
  <c r="G191" i="12" s="1"/>
  <c r="H164" i="12"/>
  <c r="H164" i="8" s="1"/>
  <c r="H168" i="8" s="1"/>
  <c r="G164" i="8"/>
  <c r="X17" i="11"/>
  <c r="W17" i="11" s="1"/>
  <c r="X15" i="11"/>
  <c r="W15" i="11" s="1"/>
  <c r="AA15" i="11"/>
  <c r="AB15" i="11" s="1"/>
  <c r="AB146" i="11"/>
  <c r="W65" i="11"/>
  <c r="F39" i="11"/>
  <c r="F196" i="11" s="1"/>
  <c r="AB184" i="13"/>
  <c r="W106" i="11"/>
  <c r="X125" i="11"/>
  <c r="W125" i="11" s="1"/>
  <c r="R50" i="11"/>
  <c r="R128" i="11"/>
  <c r="Z128" i="11" s="1"/>
  <c r="X127" i="10"/>
  <c r="W127" i="10" s="1"/>
  <c r="AA127" i="10"/>
  <c r="AB127" i="10" s="1"/>
  <c r="R51" i="10"/>
  <c r="I178" i="11"/>
  <c r="H182" i="11"/>
  <c r="H191" i="11" s="1"/>
  <c r="J43" i="10"/>
  <c r="I47" i="10"/>
  <c r="L21" i="10"/>
  <c r="K25" i="10"/>
  <c r="I70" i="9"/>
  <c r="J66" i="9"/>
  <c r="I54" i="10"/>
  <c r="H151" i="10"/>
  <c r="AB12" i="13"/>
  <c r="Z158" i="14"/>
  <c r="AB58" i="9"/>
  <c r="I17" i="9"/>
  <c r="H17" i="8"/>
  <c r="Z54" i="11"/>
  <c r="AB51" i="11"/>
  <c r="I168" i="10"/>
  <c r="J164" i="10"/>
  <c r="S28" i="12"/>
  <c r="Z17" i="12"/>
  <c r="AA17" i="12" s="1"/>
  <c r="Z63" i="13"/>
  <c r="S12" i="11"/>
  <c r="S132" i="8"/>
  <c r="X132" i="8"/>
  <c r="AA132" i="8"/>
  <c r="AA26" i="8"/>
  <c r="S26" i="8"/>
  <c r="X26" i="8"/>
  <c r="S60" i="10"/>
  <c r="Z111" i="8"/>
  <c r="Z189" i="8"/>
  <c r="H185" i="9"/>
  <c r="G189" i="9"/>
  <c r="G185" i="8"/>
  <c r="AB60" i="11"/>
  <c r="S126" i="11"/>
  <c r="L81" i="9"/>
  <c r="AB35" i="8"/>
  <c r="Z189" i="10"/>
  <c r="Z148" i="12"/>
  <c r="AA148" i="12" s="1"/>
  <c r="S91" i="11"/>
  <c r="Z142" i="12"/>
  <c r="AA142" i="12" s="1"/>
  <c r="AA129" i="8"/>
  <c r="AB129" i="8" s="1"/>
  <c r="X129" i="8"/>
  <c r="W129" i="8" s="1"/>
  <c r="F26" i="7"/>
  <c r="C26" i="7" s="1"/>
  <c r="S129" i="8"/>
  <c r="L91" i="9"/>
  <c r="S142" i="12"/>
  <c r="X139" i="8"/>
  <c r="AA139" i="8"/>
  <c r="S139" i="8"/>
  <c r="L171" i="6"/>
  <c r="M171" i="6" s="1"/>
  <c r="N171" i="6" s="1"/>
  <c r="O171" i="6" s="1"/>
  <c r="P171" i="6" s="1"/>
  <c r="Q171" i="6"/>
  <c r="S141" i="10"/>
  <c r="W106" i="8"/>
  <c r="S172" i="8"/>
  <c r="X172" i="8"/>
  <c r="W172" i="8" s="1"/>
  <c r="AA172" i="8"/>
  <c r="AB172" i="8" s="1"/>
  <c r="W170" i="8"/>
  <c r="Q40" i="6"/>
  <c r="AA181" i="8"/>
  <c r="AB181" i="8" s="1"/>
  <c r="X181" i="8"/>
  <c r="W181" i="8" s="1"/>
  <c r="S181" i="8"/>
  <c r="W92" i="8"/>
  <c r="L41" i="5"/>
  <c r="K124" i="5"/>
  <c r="L124" i="5" s="1"/>
  <c r="M124" i="5" s="1"/>
  <c r="N124" i="5" s="1"/>
  <c r="P124" i="5"/>
  <c r="T124" i="5" s="1"/>
  <c r="I309" i="5"/>
  <c r="V22" i="4"/>
  <c r="T22" i="4"/>
  <c r="N284" i="5"/>
  <c r="Q230" i="6"/>
  <c r="T15" i="4"/>
  <c r="V15" i="4"/>
  <c r="I70" i="4"/>
  <c r="J70" i="4" s="1"/>
  <c r="K70" i="4" s="1"/>
  <c r="L70" i="4" s="1"/>
  <c r="M70" i="4" s="1"/>
  <c r="H9" i="4"/>
  <c r="O7" i="4"/>
  <c r="Q65" i="6"/>
  <c r="P9" i="5"/>
  <c r="T9" i="5" s="1"/>
  <c r="J277" i="5"/>
  <c r="J309" i="5" s="1"/>
  <c r="I62" i="4"/>
  <c r="J62" i="4" s="1"/>
  <c r="K62" i="4" s="1"/>
  <c r="L62" i="4" s="1"/>
  <c r="M62" i="4" s="1"/>
  <c r="M90" i="3"/>
  <c r="M94" i="3" s="1"/>
  <c r="T13" i="4"/>
  <c r="V13" i="4" s="1"/>
  <c r="P216" i="5"/>
  <c r="T216" i="5" s="1"/>
  <c r="Q113" i="3"/>
  <c r="T19" i="4"/>
  <c r="V19" i="4" s="1"/>
  <c r="V26" i="3"/>
  <c r="P215" i="5"/>
  <c r="T215" i="5" s="1"/>
  <c r="J61" i="4"/>
  <c r="L70" i="3"/>
  <c r="T65" i="3"/>
  <c r="U65" i="3" s="1"/>
  <c r="U70" i="3" s="1"/>
  <c r="R65" i="3"/>
  <c r="V79" i="4"/>
  <c r="P230" i="5"/>
  <c r="T230" i="5" s="1"/>
  <c r="T101" i="3"/>
  <c r="T103" i="3" s="1"/>
  <c r="I118" i="12"/>
  <c r="J114" i="12"/>
  <c r="L27" i="10"/>
  <c r="K32" i="10"/>
  <c r="Q34" i="21"/>
  <c r="H22" i="23"/>
  <c r="I22" i="23" s="1"/>
  <c r="J22" i="23" s="1"/>
  <c r="K22" i="23" s="1"/>
  <c r="L22" i="23" s="1"/>
  <c r="C34" i="15" s="1"/>
  <c r="G34" i="15" s="1"/>
  <c r="X52" i="14"/>
  <c r="W52" i="14" s="1"/>
  <c r="AA52" i="14"/>
  <c r="AB52" i="14" s="1"/>
  <c r="D13" i="8"/>
  <c r="D13" i="3"/>
  <c r="M13" i="3" s="1"/>
  <c r="M19" i="3" s="1"/>
  <c r="E13" i="20"/>
  <c r="F13" i="20" s="1"/>
  <c r="G13" i="20" s="1"/>
  <c r="H13" i="20" s="1"/>
  <c r="I13" i="20" s="1"/>
  <c r="J13" i="20" s="1"/>
  <c r="K13" i="20" s="1"/>
  <c r="L13" i="20" s="1"/>
  <c r="M13" i="20" s="1"/>
  <c r="N13" i="20" s="1"/>
  <c r="F39" i="14"/>
  <c r="H97" i="14"/>
  <c r="G101" i="14"/>
  <c r="AA50" i="14"/>
  <c r="AB50" i="14" s="1"/>
  <c r="X50" i="14"/>
  <c r="W50" i="14" s="1"/>
  <c r="X60" i="14"/>
  <c r="W60" i="14" s="1"/>
  <c r="AA60" i="14"/>
  <c r="AB60" i="14" s="1"/>
  <c r="G86" i="13"/>
  <c r="X81" i="14"/>
  <c r="W81" i="14" s="1"/>
  <c r="AA81" i="14"/>
  <c r="AB81" i="14" s="1"/>
  <c r="I84" i="14"/>
  <c r="J80" i="14"/>
  <c r="I77" i="13"/>
  <c r="J73" i="13"/>
  <c r="R127" i="13"/>
  <c r="AB163" i="13"/>
  <c r="AA14" i="12"/>
  <c r="AB14" i="12" s="1"/>
  <c r="X14" i="12"/>
  <c r="W14" i="12" s="1"/>
  <c r="AB113" i="12"/>
  <c r="G54" i="12"/>
  <c r="G55" i="12" s="1"/>
  <c r="H49" i="12"/>
  <c r="AA28" i="12"/>
  <c r="AB28" i="12" s="1"/>
  <c r="X28" i="12"/>
  <c r="W28" i="12" s="1"/>
  <c r="R12" i="12"/>
  <c r="F160" i="12"/>
  <c r="G32" i="12"/>
  <c r="H27" i="12"/>
  <c r="G27" i="8"/>
  <c r="I171" i="12"/>
  <c r="H175" i="12"/>
  <c r="J80" i="12"/>
  <c r="I84" i="12"/>
  <c r="G111" i="11"/>
  <c r="G120" i="11" s="1"/>
  <c r="H107" i="11"/>
  <c r="R127" i="12"/>
  <c r="H67" i="11"/>
  <c r="H70" i="11" s="1"/>
  <c r="G67" i="8"/>
  <c r="I178" i="12"/>
  <c r="H182" i="12"/>
  <c r="J54" i="11"/>
  <c r="K49" i="11"/>
  <c r="H118" i="11"/>
  <c r="I114" i="11"/>
  <c r="F39" i="10"/>
  <c r="F196" i="10" s="1"/>
  <c r="X115" i="10"/>
  <c r="W115" i="10" s="1"/>
  <c r="X15" i="10"/>
  <c r="W15" i="10" s="1"/>
  <c r="AA15" i="10"/>
  <c r="G19" i="10"/>
  <c r="G39" i="10" s="1"/>
  <c r="S16" i="11"/>
  <c r="J54" i="10"/>
  <c r="K49" i="10"/>
  <c r="J147" i="10"/>
  <c r="I151" i="10"/>
  <c r="R50" i="10"/>
  <c r="AB12" i="14"/>
  <c r="I185" i="10"/>
  <c r="H189" i="10"/>
  <c r="S22" i="10"/>
  <c r="H22" i="8"/>
  <c r="I22" i="9"/>
  <c r="K155" i="10"/>
  <c r="Z54" i="13"/>
  <c r="AA15" i="9"/>
  <c r="AB15" i="9" s="1"/>
  <c r="J52" i="9"/>
  <c r="S28" i="13"/>
  <c r="G182" i="9"/>
  <c r="G191" i="9" s="1"/>
  <c r="H178" i="9"/>
  <c r="G178" i="8"/>
  <c r="AB17" i="13"/>
  <c r="S12" i="12"/>
  <c r="J28" i="9"/>
  <c r="S60" i="11"/>
  <c r="AB155" i="12"/>
  <c r="S134" i="14"/>
  <c r="S127" i="13"/>
  <c r="Z148" i="13"/>
  <c r="Z111" i="12"/>
  <c r="Z182" i="13"/>
  <c r="S48" i="8"/>
  <c r="AA48" i="8"/>
  <c r="X48" i="8"/>
  <c r="F120" i="9"/>
  <c r="S115" i="12"/>
  <c r="Z142" i="13"/>
  <c r="S67" i="10"/>
  <c r="L223" i="6"/>
  <c r="M223" i="6" s="1"/>
  <c r="N223" i="6" s="1"/>
  <c r="O223" i="6" s="1"/>
  <c r="P223" i="6" s="1"/>
  <c r="AA135" i="8"/>
  <c r="AB135" i="8" s="1"/>
  <c r="S135" i="8"/>
  <c r="X135" i="8"/>
  <c r="W135" i="8" s="1"/>
  <c r="S163" i="8"/>
  <c r="X163" i="8"/>
  <c r="AA163" i="8"/>
  <c r="S142" i="13"/>
  <c r="S157" i="8"/>
  <c r="X157" i="8"/>
  <c r="W157" i="8" s="1"/>
  <c r="AA157" i="8"/>
  <c r="AB157" i="8" s="1"/>
  <c r="S167" i="8"/>
  <c r="X167" i="8"/>
  <c r="W167" i="8" s="1"/>
  <c r="AA167" i="8"/>
  <c r="AB167" i="8" s="1"/>
  <c r="AA188" i="8"/>
  <c r="AB188" i="8" s="1"/>
  <c r="S188" i="8"/>
  <c r="X188" i="8"/>
  <c r="W188" i="8" s="1"/>
  <c r="Q177" i="6"/>
  <c r="Q120" i="6"/>
  <c r="Q98" i="6"/>
  <c r="Q270" i="6"/>
  <c r="I18" i="5"/>
  <c r="P18" i="5" s="1"/>
  <c r="P16" i="5"/>
  <c r="Q54" i="6"/>
  <c r="Q210" i="6"/>
  <c r="W180" i="8"/>
  <c r="Q152" i="6"/>
  <c r="P47" i="5"/>
  <c r="T47" i="5" s="1"/>
  <c r="V67" i="4"/>
  <c r="Q73" i="4"/>
  <c r="P50" i="5"/>
  <c r="T50" i="5" s="1"/>
  <c r="P150" i="5"/>
  <c r="T150" i="5" s="1"/>
  <c r="Q266" i="6"/>
  <c r="T18" i="4"/>
  <c r="V18" i="4" s="1"/>
  <c r="P11" i="5"/>
  <c r="T11" i="5" s="1"/>
  <c r="H58" i="4"/>
  <c r="I56" i="4"/>
  <c r="Q85" i="6"/>
  <c r="P49" i="5"/>
  <c r="T49" i="5" s="1"/>
  <c r="M101" i="3"/>
  <c r="P204" i="5"/>
  <c r="T204" i="5" s="1"/>
  <c r="L101" i="3"/>
  <c r="P158" i="5"/>
  <c r="T158" i="5" s="1"/>
  <c r="P231" i="5"/>
  <c r="T231" i="5" s="1"/>
  <c r="G193" i="3"/>
  <c r="U38" i="3"/>
  <c r="V38" i="3" s="1"/>
  <c r="P229" i="5"/>
  <c r="T229" i="5" s="1"/>
  <c r="V113" i="3"/>
  <c r="O19" i="4"/>
  <c r="P201" i="5"/>
  <c r="T201" i="5" s="1"/>
  <c r="P242" i="5"/>
  <c r="T242" i="5" s="1"/>
  <c r="S83" i="4"/>
  <c r="H83" i="4"/>
  <c r="T83" i="4"/>
  <c r="U83" i="4"/>
  <c r="R83" i="4"/>
  <c r="Q83" i="4"/>
  <c r="P148" i="5"/>
  <c r="T148" i="5" s="1"/>
  <c r="P203" i="5"/>
  <c r="T203" i="5" s="1"/>
  <c r="P255" i="5"/>
  <c r="T255" i="5" s="1"/>
  <c r="V72" i="4"/>
  <c r="M73" i="3"/>
  <c r="M77" i="3" s="1"/>
  <c r="P164" i="5"/>
  <c r="T164" i="5" s="1"/>
  <c r="P268" i="5"/>
  <c r="T268" i="5" s="1"/>
  <c r="P232" i="5"/>
  <c r="T232" i="5" s="1"/>
  <c r="O13" i="4"/>
  <c r="E12" i="20"/>
  <c r="F12" i="20" s="1"/>
  <c r="G12" i="20" s="1"/>
  <c r="H12" i="20" s="1"/>
  <c r="I12" i="20" s="1"/>
  <c r="J12" i="20" s="1"/>
  <c r="K12" i="20" s="1"/>
  <c r="L12" i="20" s="1"/>
  <c r="M12" i="20" s="1"/>
  <c r="N12" i="20" s="1"/>
  <c r="H47" i="14"/>
  <c r="I43" i="14"/>
  <c r="H91" i="14"/>
  <c r="G94" i="14"/>
  <c r="G91" i="8"/>
  <c r="W113" i="13"/>
  <c r="AA30" i="12"/>
  <c r="AB30" i="12" s="1"/>
  <c r="X30" i="12"/>
  <c r="W30" i="12" s="1"/>
  <c r="X22" i="10"/>
  <c r="W22" i="10" s="1"/>
  <c r="AA22" i="10"/>
  <c r="AB22" i="10" s="1"/>
  <c r="Z11" i="12"/>
  <c r="N134" i="9"/>
  <c r="X98" i="8"/>
  <c r="W98" i="8" s="1"/>
  <c r="AA98" i="8"/>
  <c r="AB98" i="8" s="1"/>
  <c r="S98" i="8"/>
  <c r="D30" i="8"/>
  <c r="D30" i="3"/>
  <c r="M30" i="3" s="1"/>
  <c r="I34" i="14"/>
  <c r="H38" i="14"/>
  <c r="X13" i="12"/>
  <c r="W13" i="12" s="1"/>
  <c r="AA13" i="12"/>
  <c r="AB13" i="12" s="1"/>
  <c r="H84" i="13"/>
  <c r="I80" i="13"/>
  <c r="X14" i="13"/>
  <c r="W14" i="13" s="1"/>
  <c r="AA14" i="13"/>
  <c r="AB14" i="13" s="1"/>
  <c r="J19" i="12"/>
  <c r="K10" i="12"/>
  <c r="AB146" i="10"/>
  <c r="G111" i="10"/>
  <c r="G120" i="10" s="1"/>
  <c r="H107" i="10"/>
  <c r="Z158" i="12"/>
  <c r="G151" i="9"/>
  <c r="G147" i="8"/>
  <c r="H147" i="9"/>
  <c r="I77" i="9"/>
  <c r="J73" i="9"/>
  <c r="S29" i="13"/>
  <c r="Z63" i="11"/>
  <c r="AB146" i="9"/>
  <c r="Z182" i="9"/>
  <c r="Z191" i="9" s="1"/>
  <c r="Z175" i="13"/>
  <c r="G118" i="14"/>
  <c r="G120" i="14" s="1"/>
  <c r="H114" i="14"/>
  <c r="H148" i="14"/>
  <c r="G148" i="8"/>
  <c r="I43" i="13"/>
  <c r="H47" i="13"/>
  <c r="H43" i="8"/>
  <c r="K66" i="13"/>
  <c r="H114" i="13"/>
  <c r="G118" i="13"/>
  <c r="G120" i="13" s="1"/>
  <c r="AA91" i="13"/>
  <c r="AB91" i="13" s="1"/>
  <c r="X91" i="13"/>
  <c r="W91" i="13" s="1"/>
  <c r="AA141" i="13"/>
  <c r="AB141" i="13" s="1"/>
  <c r="X141" i="13"/>
  <c r="W141" i="13" s="1"/>
  <c r="H52" i="12"/>
  <c r="G52" i="8"/>
  <c r="G130" i="12"/>
  <c r="G160" i="12" s="1"/>
  <c r="J154" i="12"/>
  <c r="I158" i="12"/>
  <c r="W20" i="11"/>
  <c r="W153" i="10"/>
  <c r="AA30" i="10"/>
  <c r="AB30" i="10" s="1"/>
  <c r="X30" i="10"/>
  <c r="W30" i="10" s="1"/>
  <c r="H154" i="10"/>
  <c r="G158" i="10"/>
  <c r="I84" i="9"/>
  <c r="J80" i="9"/>
  <c r="X11" i="10"/>
  <c r="W11" i="10" s="1"/>
  <c r="G182" i="10"/>
  <c r="H178" i="10"/>
  <c r="Z128" i="13"/>
  <c r="Z38" i="12"/>
  <c r="H101" i="9"/>
  <c r="H103" i="9" s="1"/>
  <c r="I97" i="9"/>
  <c r="Z17" i="14"/>
  <c r="X91" i="10"/>
  <c r="W91" i="10" s="1"/>
  <c r="AA91" i="10"/>
  <c r="AB91" i="10" s="1"/>
  <c r="Z111" i="9"/>
  <c r="S33" i="8"/>
  <c r="X33" i="8"/>
  <c r="AA33" i="8"/>
  <c r="AB155" i="13"/>
  <c r="S126" i="13"/>
  <c r="S11" i="10"/>
  <c r="Z94" i="13"/>
  <c r="S127" i="14"/>
  <c r="AA108" i="9"/>
  <c r="AB108" i="9" s="1"/>
  <c r="X108" i="9"/>
  <c r="W108" i="9" s="1"/>
  <c r="Z111" i="13"/>
  <c r="Z182" i="14"/>
  <c r="H175" i="9"/>
  <c r="I171" i="9"/>
  <c r="S91" i="13"/>
  <c r="S115" i="13"/>
  <c r="Z142" i="14"/>
  <c r="L233" i="6"/>
  <c r="M233" i="6" s="1"/>
  <c r="N233" i="6" s="1"/>
  <c r="O233" i="6" s="1"/>
  <c r="P233" i="6" s="1"/>
  <c r="S68" i="8"/>
  <c r="X68" i="8"/>
  <c r="W68" i="8" s="1"/>
  <c r="AA68" i="8"/>
  <c r="AB68" i="8" s="1"/>
  <c r="S142" i="14"/>
  <c r="X113" i="8"/>
  <c r="S113" i="8"/>
  <c r="AA113" i="8"/>
  <c r="Z175" i="8"/>
  <c r="Q132" i="6"/>
  <c r="AA187" i="8"/>
  <c r="AB187" i="8" s="1"/>
  <c r="S187" i="8"/>
  <c r="X187" i="8"/>
  <c r="W187" i="8" s="1"/>
  <c r="T55" i="3"/>
  <c r="Q131" i="6"/>
  <c r="L111" i="3"/>
  <c r="R60" i="3"/>
  <c r="Q60" i="3" s="1"/>
  <c r="U60" i="3"/>
  <c r="V60" i="3" s="1"/>
  <c r="T115" i="3"/>
  <c r="U115" i="3" s="1"/>
  <c r="I68" i="4"/>
  <c r="J68" i="4" s="1"/>
  <c r="K68" i="4" s="1"/>
  <c r="L68" i="4" s="1"/>
  <c r="M68" i="4" s="1"/>
  <c r="O68" i="4"/>
  <c r="P142" i="5"/>
  <c r="T142" i="5" s="1"/>
  <c r="P263" i="5"/>
  <c r="T263" i="5" s="1"/>
  <c r="I78" i="4"/>
  <c r="J78" i="4" s="1"/>
  <c r="K78" i="4" s="1"/>
  <c r="L78" i="4" s="1"/>
  <c r="M78" i="4" s="1"/>
  <c r="O78" i="4"/>
  <c r="P266" i="5"/>
  <c r="T266" i="5" s="1"/>
  <c r="I71" i="4"/>
  <c r="J71" i="4" s="1"/>
  <c r="K71" i="4" s="1"/>
  <c r="L71" i="4" s="1"/>
  <c r="M71" i="4" s="1"/>
  <c r="R101" i="3"/>
  <c r="Q96" i="3"/>
  <c r="Q101" i="3" s="1"/>
  <c r="O27" i="4"/>
  <c r="H36" i="4"/>
  <c r="V128" i="3"/>
  <c r="D27" i="8"/>
  <c r="D27" i="3"/>
  <c r="M27" i="3" s="1"/>
  <c r="W48" i="14"/>
  <c r="H15" i="13"/>
  <c r="H19" i="13" s="1"/>
  <c r="G15" i="8"/>
  <c r="F196" i="12"/>
  <c r="H155" i="11"/>
  <c r="G155" i="8"/>
  <c r="AB126" i="14"/>
  <c r="Z182" i="8"/>
  <c r="M126" i="9"/>
  <c r="AA156" i="8"/>
  <c r="AB156" i="8" s="1"/>
  <c r="S156" i="8"/>
  <c r="X156" i="8"/>
  <c r="W156" i="8" s="1"/>
  <c r="S110" i="8"/>
  <c r="AA110" i="8"/>
  <c r="AB110" i="8" s="1"/>
  <c r="X110" i="8"/>
  <c r="W110" i="8" s="1"/>
  <c r="Q213" i="6"/>
  <c r="M30" i="21"/>
  <c r="H28" i="14"/>
  <c r="G28" i="8"/>
  <c r="X128" i="14"/>
  <c r="W128" i="14" s="1"/>
  <c r="I158" i="14"/>
  <c r="J154" i="14"/>
  <c r="H27" i="13"/>
  <c r="G32" i="13"/>
  <c r="G39" i="13" s="1"/>
  <c r="G86" i="12"/>
  <c r="J73" i="12"/>
  <c r="I77" i="12"/>
  <c r="X22" i="12"/>
  <c r="W22" i="12" s="1"/>
  <c r="AA22" i="12"/>
  <c r="R134" i="13"/>
  <c r="S134" i="13" s="1"/>
  <c r="W170" i="11"/>
  <c r="R51" i="12"/>
  <c r="G158" i="9"/>
  <c r="H154" i="9"/>
  <c r="G154" i="8"/>
  <c r="S46" i="8"/>
  <c r="X46" i="8"/>
  <c r="W46" i="8" s="1"/>
  <c r="AA46" i="8"/>
  <c r="AB46" i="8" s="1"/>
  <c r="W132" i="9"/>
  <c r="AB142" i="9"/>
  <c r="J94" i="9"/>
  <c r="K90" i="9"/>
  <c r="X75" i="8"/>
  <c r="W75" i="8" s="1"/>
  <c r="AA75" i="8"/>
  <c r="AB75" i="8" s="1"/>
  <c r="S75" i="8"/>
  <c r="H13" i="23"/>
  <c r="I13" i="23" s="1"/>
  <c r="J13" i="23" s="1"/>
  <c r="K13" i="23" s="1"/>
  <c r="L13" i="23" s="1"/>
  <c r="H19" i="23"/>
  <c r="I19" i="23" s="1"/>
  <c r="J19" i="23" s="1"/>
  <c r="K19" i="23" s="1"/>
  <c r="L19" i="23" s="1"/>
  <c r="D154" i="8"/>
  <c r="D154" i="3"/>
  <c r="M154" i="3" s="1"/>
  <c r="M158" i="3" s="1"/>
  <c r="AB42" i="14"/>
  <c r="H27" i="14"/>
  <c r="G32" i="14"/>
  <c r="W163" i="14"/>
  <c r="I51" i="13"/>
  <c r="J51" i="13" s="1"/>
  <c r="K51" i="13" s="1"/>
  <c r="L51" i="13" s="1"/>
  <c r="M51" i="13" s="1"/>
  <c r="N51" i="13" s="1"/>
  <c r="O51" i="13" s="1"/>
  <c r="P51" i="13" s="1"/>
  <c r="Q51" i="13" s="1"/>
  <c r="Z103" i="14"/>
  <c r="F39" i="13"/>
  <c r="X52" i="13"/>
  <c r="W52" i="13" s="1"/>
  <c r="AA52" i="13"/>
  <c r="AB52" i="13" s="1"/>
  <c r="I67" i="13"/>
  <c r="H70" i="13"/>
  <c r="J90" i="14"/>
  <c r="H185" i="13"/>
  <c r="G189" i="13"/>
  <c r="G191" i="13" s="1"/>
  <c r="X115" i="13"/>
  <c r="W115" i="13" s="1"/>
  <c r="AA115" i="13"/>
  <c r="AB115" i="13" s="1"/>
  <c r="G38" i="12"/>
  <c r="H34" i="12"/>
  <c r="G34" i="8"/>
  <c r="AA108" i="12"/>
  <c r="AB108" i="12" s="1"/>
  <c r="X108" i="12"/>
  <c r="W108" i="12" s="1"/>
  <c r="M90" i="12"/>
  <c r="AB123" i="11"/>
  <c r="AB79" i="10"/>
  <c r="I12" i="10"/>
  <c r="H12" i="8"/>
  <c r="Z47" i="13"/>
  <c r="AB26" i="9"/>
  <c r="G39" i="9"/>
  <c r="AB58" i="10"/>
  <c r="Z94" i="9"/>
  <c r="G30" i="21"/>
  <c r="K19" i="21"/>
  <c r="L19" i="21"/>
  <c r="M19" i="21"/>
  <c r="O19" i="21"/>
  <c r="P19" i="21"/>
  <c r="N19" i="21"/>
  <c r="E7" i="20"/>
  <c r="F7" i="20" s="1"/>
  <c r="G7" i="20" s="1"/>
  <c r="H7" i="20" s="1"/>
  <c r="I7" i="20" s="1"/>
  <c r="J7" i="20" s="1"/>
  <c r="K7" i="20" s="1"/>
  <c r="L7" i="20" s="1"/>
  <c r="M7" i="20" s="1"/>
  <c r="N7" i="20" s="1"/>
  <c r="H10" i="14"/>
  <c r="G19" i="14"/>
  <c r="AB113" i="14"/>
  <c r="G55" i="14"/>
  <c r="I185" i="14"/>
  <c r="H189" i="14"/>
  <c r="H191" i="14" s="1"/>
  <c r="H144" i="14"/>
  <c r="H108" i="13"/>
  <c r="G108" i="8"/>
  <c r="X17" i="12"/>
  <c r="W17" i="12" s="1"/>
  <c r="AB42" i="12"/>
  <c r="J147" i="13"/>
  <c r="I151" i="13"/>
  <c r="Z101" i="12"/>
  <c r="Z103" i="12" s="1"/>
  <c r="AB146" i="13"/>
  <c r="H63" i="12"/>
  <c r="AA15" i="12"/>
  <c r="AB15" i="12" s="1"/>
  <c r="X28" i="11"/>
  <c r="W28" i="11" s="1"/>
  <c r="X81" i="12"/>
  <c r="W81" i="12" s="1"/>
  <c r="AA81" i="12"/>
  <c r="AB81" i="12" s="1"/>
  <c r="I124" i="12"/>
  <c r="AB20" i="11"/>
  <c r="AB72" i="11"/>
  <c r="K21" i="11"/>
  <c r="J25" i="11"/>
  <c r="H130" i="11"/>
  <c r="X22" i="11"/>
  <c r="W22" i="11" s="1"/>
  <c r="AA22" i="11"/>
  <c r="AB22" i="11" s="1"/>
  <c r="G158" i="11"/>
  <c r="AB106" i="11"/>
  <c r="AB9" i="11"/>
  <c r="K94" i="11"/>
  <c r="L90" i="11"/>
  <c r="H16" i="10"/>
  <c r="H19" i="10" s="1"/>
  <c r="H39" i="10" s="1"/>
  <c r="G16" i="8"/>
  <c r="W96" i="10"/>
  <c r="AA52" i="10"/>
  <c r="AB52" i="10" s="1"/>
  <c r="X52" i="10"/>
  <c r="W52" i="10" s="1"/>
  <c r="J10" i="10"/>
  <c r="AB153" i="10"/>
  <c r="S16" i="13"/>
  <c r="I34" i="10"/>
  <c r="H38" i="10"/>
  <c r="I13" i="9"/>
  <c r="H13" i="8"/>
  <c r="W58" i="10"/>
  <c r="X29" i="10"/>
  <c r="W29" i="10" s="1"/>
  <c r="AA29" i="10"/>
  <c r="AB29" i="10" s="1"/>
  <c r="X60" i="10"/>
  <c r="W60" i="10" s="1"/>
  <c r="AA60" i="10"/>
  <c r="AB60" i="10" s="1"/>
  <c r="X67" i="9"/>
  <c r="W67" i="9" s="1"/>
  <c r="AA67" i="9"/>
  <c r="AB67" i="9" s="1"/>
  <c r="Z128" i="14"/>
  <c r="AA128" i="14" s="1"/>
  <c r="S148" i="12"/>
  <c r="F39" i="9"/>
  <c r="F196" i="9" s="1"/>
  <c r="S22" i="12"/>
  <c r="AB22" i="12"/>
  <c r="Z38" i="13"/>
  <c r="S51" i="10"/>
  <c r="H127" i="9"/>
  <c r="G127" i="8"/>
  <c r="AB20" i="10"/>
  <c r="Z54" i="9"/>
  <c r="S12" i="14"/>
  <c r="I164" i="9"/>
  <c r="H168" i="9"/>
  <c r="S37" i="8"/>
  <c r="X37" i="8"/>
  <c r="W37" i="8" s="1"/>
  <c r="AA37" i="8"/>
  <c r="AB37" i="8" s="1"/>
  <c r="S60" i="13"/>
  <c r="H125" i="9"/>
  <c r="G125" i="8"/>
  <c r="Z125" i="10"/>
  <c r="AA125" i="10" s="1"/>
  <c r="S11" i="11"/>
  <c r="Z77" i="9"/>
  <c r="S45" i="8"/>
  <c r="X45" i="8"/>
  <c r="W45" i="8" s="1"/>
  <c r="AA45" i="8"/>
  <c r="AB45" i="8" s="1"/>
  <c r="AA96" i="8"/>
  <c r="S96" i="8"/>
  <c r="X96" i="8"/>
  <c r="W31" i="8"/>
  <c r="S81" i="11"/>
  <c r="AB81" i="10"/>
  <c r="Z111" i="14"/>
  <c r="G111" i="9"/>
  <c r="G120" i="9" s="1"/>
  <c r="H107" i="9"/>
  <c r="G107" i="8"/>
  <c r="S36" i="8"/>
  <c r="X36" i="8"/>
  <c r="W36" i="8" s="1"/>
  <c r="AA36" i="8"/>
  <c r="AB36" i="8" s="1"/>
  <c r="S67" i="12"/>
  <c r="L20" i="6"/>
  <c r="K319" i="6"/>
  <c r="W72" i="8"/>
  <c r="Q23" i="6"/>
  <c r="AA149" i="8"/>
  <c r="AB149" i="8" s="1"/>
  <c r="S149" i="8"/>
  <c r="X149" i="8"/>
  <c r="W149" i="8" s="1"/>
  <c r="S166" i="8"/>
  <c r="X166" i="8"/>
  <c r="W166" i="8" s="1"/>
  <c r="AA166" i="8"/>
  <c r="AB166" i="8" s="1"/>
  <c r="L45" i="6"/>
  <c r="M45" i="6" s="1"/>
  <c r="N45" i="6" s="1"/>
  <c r="O45" i="6" s="1"/>
  <c r="P45" i="6" s="1"/>
  <c r="Q187" i="6"/>
  <c r="W53" i="8"/>
  <c r="W136" i="8"/>
  <c r="S141" i="13"/>
  <c r="W76" i="8"/>
  <c r="Q117" i="6"/>
  <c r="Q60" i="6"/>
  <c r="W179" i="8"/>
  <c r="Q46" i="6"/>
  <c r="Q172" i="6"/>
  <c r="P122" i="5"/>
  <c r="T122" i="5" s="1"/>
  <c r="J12" i="5"/>
  <c r="J37" i="5" s="1"/>
  <c r="J311" i="5" s="1"/>
  <c r="K7" i="5"/>
  <c r="K157" i="5"/>
  <c r="L157" i="5" s="1"/>
  <c r="M157" i="5" s="1"/>
  <c r="N157" i="5" s="1"/>
  <c r="R77" i="4"/>
  <c r="Q77" i="4"/>
  <c r="S77" i="4"/>
  <c r="S85" i="4" s="1"/>
  <c r="S86" i="4" s="1"/>
  <c r="C23" i="17" s="1"/>
  <c r="G23" i="17" s="1"/>
  <c r="T77" i="4"/>
  <c r="H77" i="4"/>
  <c r="U77" i="4"/>
  <c r="U85" i="4" s="1"/>
  <c r="U86" i="4" s="1"/>
  <c r="U88" i="4" s="1"/>
  <c r="P102" i="5"/>
  <c r="T102" i="5" s="1"/>
  <c r="P172" i="5"/>
  <c r="T172" i="5" s="1"/>
  <c r="P44" i="5"/>
  <c r="T44" i="5" s="1"/>
  <c r="Q253" i="6"/>
  <c r="Q240" i="6"/>
  <c r="K68" i="5"/>
  <c r="L68" i="5" s="1"/>
  <c r="M68" i="5" s="1"/>
  <c r="N68" i="5" s="1"/>
  <c r="P162" i="5"/>
  <c r="T162" i="5" s="1"/>
  <c r="V21" i="3"/>
  <c r="U25" i="3"/>
  <c r="V25" i="3" s="1"/>
  <c r="M111" i="3"/>
  <c r="R182" i="3"/>
  <c r="Q177" i="3"/>
  <c r="Q182" i="3" s="1"/>
  <c r="R185" i="3"/>
  <c r="L189" i="3"/>
  <c r="U185" i="3"/>
  <c r="R43" i="3"/>
  <c r="U43" i="3"/>
  <c r="U114" i="3"/>
  <c r="V114" i="3" s="1"/>
  <c r="R114" i="3"/>
  <c r="Q114" i="3" s="1"/>
  <c r="L118" i="3"/>
  <c r="V78" i="4"/>
  <c r="R59" i="3"/>
  <c r="Q59" i="3" s="1"/>
  <c r="U59" i="3"/>
  <c r="L63" i="3"/>
  <c r="Q34" i="3"/>
  <c r="Q38" i="3" s="1"/>
  <c r="R38" i="3"/>
  <c r="P141" i="5"/>
  <c r="T141" i="5" s="1"/>
  <c r="M115" i="3"/>
  <c r="P113" i="5"/>
  <c r="T113" i="5" s="1"/>
  <c r="P262" i="5"/>
  <c r="T262" i="5" s="1"/>
  <c r="R134" i="3"/>
  <c r="Q134" i="3" s="1"/>
  <c r="U134" i="3"/>
  <c r="V134" i="3" s="1"/>
  <c r="O18" i="4"/>
  <c r="P210" i="5"/>
  <c r="T210" i="5" s="1"/>
  <c r="I72" i="4"/>
  <c r="J72" i="4" s="1"/>
  <c r="K72" i="4" s="1"/>
  <c r="L72" i="4" s="1"/>
  <c r="M72" i="4" s="1"/>
  <c r="R81" i="3"/>
  <c r="Q81" i="3" s="1"/>
  <c r="U81" i="3"/>
  <c r="V81" i="3" s="1"/>
  <c r="V142" i="3"/>
  <c r="P179" i="5"/>
  <c r="T179" i="5" s="1"/>
  <c r="M114" i="3"/>
  <c r="M118" i="3" s="1"/>
  <c r="R73" i="4"/>
  <c r="M36" i="4"/>
  <c r="M51" i="4" s="1"/>
  <c r="D50" i="8"/>
  <c r="D50" i="3"/>
  <c r="M50" i="3" s="1"/>
  <c r="AB26" i="13"/>
  <c r="X141" i="14"/>
  <c r="W141" i="14" s="1"/>
  <c r="AA141" i="14"/>
  <c r="AB141" i="14" s="1"/>
  <c r="I164" i="13"/>
  <c r="H168" i="13"/>
  <c r="H97" i="12"/>
  <c r="G101" i="12"/>
  <c r="G103" i="12" s="1"/>
  <c r="G97" i="8"/>
  <c r="X13" i="10"/>
  <c r="W13" i="10" s="1"/>
  <c r="AA13" i="10"/>
  <c r="AB13" i="10" s="1"/>
  <c r="W42" i="9"/>
  <c r="H50" i="9"/>
  <c r="G50" i="8"/>
  <c r="AB50" i="12"/>
  <c r="G137" i="9"/>
  <c r="H133" i="9"/>
  <c r="G133" i="8"/>
  <c r="Z101" i="11"/>
  <c r="AA18" i="8"/>
  <c r="AB18" i="8" s="1"/>
  <c r="X18" i="8"/>
  <c r="W18" i="8" s="1"/>
  <c r="S18" i="8"/>
  <c r="L273" i="6"/>
  <c r="M273" i="6" s="1"/>
  <c r="N273" i="6" s="1"/>
  <c r="O273" i="6" s="1"/>
  <c r="P273" i="6" s="1"/>
  <c r="Q273" i="6"/>
  <c r="W79" i="8"/>
  <c r="G45" i="21"/>
  <c r="AA11" i="14"/>
  <c r="X11" i="14"/>
  <c r="W11" i="14" s="1"/>
  <c r="AB26" i="14"/>
  <c r="X155" i="14"/>
  <c r="W155" i="14" s="1"/>
  <c r="AA155" i="14"/>
  <c r="AB155" i="14" s="1"/>
  <c r="I171" i="13"/>
  <c r="H175" i="13"/>
  <c r="X16" i="12"/>
  <c r="W16" i="12" s="1"/>
  <c r="AA16" i="12"/>
  <c r="AB16" i="12" s="1"/>
  <c r="X148" i="12"/>
  <c r="W148" i="12" s="1"/>
  <c r="AA115" i="12"/>
  <c r="AB115" i="12" s="1"/>
  <c r="X115" i="12"/>
  <c r="W115" i="12" s="1"/>
  <c r="G160" i="11"/>
  <c r="X141" i="10"/>
  <c r="W141" i="10" s="1"/>
  <c r="AA141" i="10"/>
  <c r="AB141" i="10" s="1"/>
  <c r="AA108" i="10"/>
  <c r="AB108" i="10" s="1"/>
  <c r="X108" i="10"/>
  <c r="W108" i="10" s="1"/>
  <c r="G14" i="8"/>
  <c r="Z168" i="13"/>
  <c r="F54" i="8"/>
  <c r="F55" i="8" s="1"/>
  <c r="W184" i="9"/>
  <c r="N30" i="21"/>
  <c r="H25" i="14"/>
  <c r="I21" i="14"/>
  <c r="I49" i="14"/>
  <c r="W132" i="14"/>
  <c r="X134" i="14"/>
  <c r="W134" i="14" s="1"/>
  <c r="AA134" i="14"/>
  <c r="AB134" i="14" s="1"/>
  <c r="W65" i="13"/>
  <c r="Z54" i="12"/>
  <c r="K21" i="12"/>
  <c r="J25" i="12"/>
  <c r="J144" i="13"/>
  <c r="K140" i="13"/>
  <c r="Z25" i="11"/>
  <c r="H29" i="11"/>
  <c r="G32" i="11"/>
  <c r="G29" i="8"/>
  <c r="I66" i="11"/>
  <c r="G19" i="11"/>
  <c r="H10" i="11"/>
  <c r="G10" i="8"/>
  <c r="I97" i="11"/>
  <c r="H101" i="11"/>
  <c r="H103" i="11" s="1"/>
  <c r="W113" i="10"/>
  <c r="S16" i="12"/>
  <c r="M63" i="10"/>
  <c r="N59" i="10"/>
  <c r="H16" i="23"/>
  <c r="Q23" i="21"/>
  <c r="Q30" i="21" s="1"/>
  <c r="W58" i="14"/>
  <c r="X13" i="14"/>
  <c r="W13" i="14" s="1"/>
  <c r="AA13" i="14"/>
  <c r="AB13" i="14" s="1"/>
  <c r="Q41" i="21"/>
  <c r="Q43" i="21" s="1"/>
  <c r="L38" i="21"/>
  <c r="Q14" i="21"/>
  <c r="D185" i="8"/>
  <c r="D185" i="3"/>
  <c r="M185" i="3" s="1"/>
  <c r="M189" i="3" s="1"/>
  <c r="Q37" i="21"/>
  <c r="I13" i="21"/>
  <c r="AA30" i="14"/>
  <c r="AB30" i="14" s="1"/>
  <c r="X30" i="14"/>
  <c r="W30" i="14" s="1"/>
  <c r="H51" i="14"/>
  <c r="G51" i="8"/>
  <c r="W72" i="14"/>
  <c r="K70" i="14"/>
  <c r="L66" i="14"/>
  <c r="F103" i="14"/>
  <c r="X16" i="13"/>
  <c r="W16" i="13" s="1"/>
  <c r="AA16" i="13"/>
  <c r="AB16" i="13" s="1"/>
  <c r="G130" i="14"/>
  <c r="G160" i="14" s="1"/>
  <c r="J144" i="14"/>
  <c r="K140" i="14"/>
  <c r="J130" i="14"/>
  <c r="W153" i="13"/>
  <c r="R125" i="13"/>
  <c r="Z125" i="13" s="1"/>
  <c r="F86" i="13"/>
  <c r="R30" i="13"/>
  <c r="R127" i="14"/>
  <c r="Z47" i="12"/>
  <c r="AB139" i="13"/>
  <c r="W26" i="12"/>
  <c r="W184" i="13"/>
  <c r="H128" i="12"/>
  <c r="G128" i="8"/>
  <c r="AB177" i="12"/>
  <c r="AB48" i="12"/>
  <c r="AB123" i="12"/>
  <c r="H130" i="13"/>
  <c r="R125" i="12"/>
  <c r="Z125" i="12" s="1"/>
  <c r="W163" i="12"/>
  <c r="I47" i="11"/>
  <c r="I55" i="11" s="1"/>
  <c r="J43" i="11"/>
  <c r="H141" i="11"/>
  <c r="G141" i="8"/>
  <c r="I141" i="12"/>
  <c r="H144" i="12"/>
  <c r="R126" i="12"/>
  <c r="S126" i="12" s="1"/>
  <c r="R127" i="11"/>
  <c r="I130" i="11"/>
  <c r="J124" i="11"/>
  <c r="AA30" i="11"/>
  <c r="AB30" i="11" s="1"/>
  <c r="X30" i="11"/>
  <c r="W30" i="11" s="1"/>
  <c r="H59" i="11"/>
  <c r="G63" i="11"/>
  <c r="AA126" i="11"/>
  <c r="AB126" i="11" s="1"/>
  <c r="X126" i="11"/>
  <c r="W126" i="11" s="1"/>
  <c r="W9" i="11"/>
  <c r="H80" i="11"/>
  <c r="G84" i="11"/>
  <c r="M133" i="11"/>
  <c r="Z25" i="10"/>
  <c r="AA28" i="10"/>
  <c r="X28" i="10"/>
  <c r="W28" i="10" s="1"/>
  <c r="H134" i="10"/>
  <c r="G134" i="8"/>
  <c r="K154" i="11"/>
  <c r="AB96" i="10"/>
  <c r="Z47" i="10"/>
  <c r="H66" i="10"/>
  <c r="G70" i="10"/>
  <c r="G86" i="10" s="1"/>
  <c r="G66" i="8"/>
  <c r="S16" i="14"/>
  <c r="J101" i="10"/>
  <c r="K97" i="10"/>
  <c r="I16" i="9"/>
  <c r="AA67" i="10"/>
  <c r="AB67" i="10" s="1"/>
  <c r="X67" i="10"/>
  <c r="W67" i="10" s="1"/>
  <c r="R12" i="9"/>
  <c r="S12" i="9" s="1"/>
  <c r="Z115" i="10"/>
  <c r="Z118" i="10" s="1"/>
  <c r="S148" i="13"/>
  <c r="I114" i="10"/>
  <c r="H118" i="10"/>
  <c r="H11" i="9"/>
  <c r="G11" i="8"/>
  <c r="S22" i="11"/>
  <c r="S14" i="12"/>
  <c r="AB22" i="13"/>
  <c r="G175" i="10"/>
  <c r="G191" i="10" s="1"/>
  <c r="H171" i="10"/>
  <c r="S15" i="10"/>
  <c r="AB15" i="10"/>
  <c r="S52" i="10"/>
  <c r="Q29" i="9"/>
  <c r="S29" i="10"/>
  <c r="Z28" i="10"/>
  <c r="I14" i="9"/>
  <c r="H14" i="8"/>
  <c r="H30" i="9"/>
  <c r="H32" i="9" s="1"/>
  <c r="G30" i="8"/>
  <c r="W58" i="9"/>
  <c r="H115" i="9"/>
  <c r="G115" i="8"/>
  <c r="Z11" i="10"/>
  <c r="AA11" i="10" s="1"/>
  <c r="S60" i="14"/>
  <c r="X93" i="8"/>
  <c r="W93" i="8" s="1"/>
  <c r="S93" i="8"/>
  <c r="AA93" i="8"/>
  <c r="AB93" i="8" s="1"/>
  <c r="Z125" i="11"/>
  <c r="AA125" i="11" s="1"/>
  <c r="Z168" i="10"/>
  <c r="G144" i="9"/>
  <c r="H140" i="9"/>
  <c r="G140" i="8"/>
  <c r="S11" i="12"/>
  <c r="Z189" i="14"/>
  <c r="W123" i="9"/>
  <c r="AB81" i="11"/>
  <c r="S108" i="9"/>
  <c r="J319" i="6"/>
  <c r="S153" i="8"/>
  <c r="X153" i="8"/>
  <c r="AA153" i="8"/>
  <c r="Z175" i="10"/>
  <c r="Q53" i="6"/>
  <c r="Z77" i="8"/>
  <c r="L191" i="6"/>
  <c r="M191" i="6" s="1"/>
  <c r="N191" i="6" s="1"/>
  <c r="O191" i="6" s="1"/>
  <c r="P191" i="6" s="1"/>
  <c r="S141" i="14"/>
  <c r="W62" i="8"/>
  <c r="Q197" i="6"/>
  <c r="Q66" i="6"/>
  <c r="Q140" i="6"/>
  <c r="Q24" i="6"/>
  <c r="Q290" i="6"/>
  <c r="Q284" i="6"/>
  <c r="Q63" i="6"/>
  <c r="Q244" i="6"/>
  <c r="Q303" i="6"/>
  <c r="Q74" i="6"/>
  <c r="P77" i="5"/>
  <c r="T77" i="5" s="1"/>
  <c r="P125" i="5"/>
  <c r="T125" i="5" s="1"/>
  <c r="P65" i="5"/>
  <c r="T65" i="5" s="1"/>
  <c r="R58" i="4"/>
  <c r="Q156" i="6"/>
  <c r="Q298" i="6"/>
  <c r="P76" i="5"/>
  <c r="T76" i="5" s="1"/>
  <c r="P106" i="5"/>
  <c r="T106" i="5" s="1"/>
  <c r="P99" i="5"/>
  <c r="T99" i="5" s="1"/>
  <c r="P84" i="5"/>
  <c r="T84" i="5" s="1"/>
  <c r="Q263" i="6"/>
  <c r="P62" i="5"/>
  <c r="T62" i="5" s="1"/>
  <c r="R51" i="3"/>
  <c r="Q51" i="3" s="1"/>
  <c r="U51" i="3"/>
  <c r="V51" i="3" s="1"/>
  <c r="P181" i="5"/>
  <c r="T181" i="5" s="1"/>
  <c r="L25" i="3"/>
  <c r="U111" i="3"/>
  <c r="V111" i="3" s="1"/>
  <c r="M140" i="3"/>
  <c r="M144" i="3" s="1"/>
  <c r="V177" i="3"/>
  <c r="Q132" i="3"/>
  <c r="P218" i="5"/>
  <c r="T218" i="5" s="1"/>
  <c r="P254" i="5"/>
  <c r="T254" i="5" s="1"/>
  <c r="F86" i="3"/>
  <c r="F193" i="3" s="1"/>
  <c r="L54" i="3"/>
  <c r="L55" i="3" s="1"/>
  <c r="P163" i="5"/>
  <c r="T163" i="5" s="1"/>
  <c r="P133" i="5"/>
  <c r="T133" i="5" s="1"/>
  <c r="P206" i="5"/>
  <c r="T206" i="5" s="1"/>
  <c r="V17" i="3"/>
  <c r="Q89" i="3"/>
  <c r="T147" i="3"/>
  <c r="L151" i="3"/>
  <c r="R147" i="3"/>
  <c r="M147" i="3"/>
  <c r="M151" i="3" s="1"/>
  <c r="P180" i="5"/>
  <c r="T180" i="5" s="1"/>
  <c r="P245" i="5"/>
  <c r="T245" i="5" s="1"/>
  <c r="O41" i="4"/>
  <c r="P144" i="5"/>
  <c r="T144" i="5" s="1"/>
  <c r="F85" i="4"/>
  <c r="F86" i="4" s="1"/>
  <c r="P131" i="5"/>
  <c r="T131" i="5" s="1"/>
  <c r="P195" i="5"/>
  <c r="T195" i="5" s="1"/>
  <c r="V71" i="4"/>
  <c r="T19" i="3"/>
  <c r="T133" i="3"/>
  <c r="U133" i="3" s="1"/>
  <c r="U137" i="3" s="1"/>
  <c r="V73" i="4" l="1"/>
  <c r="O50" i="4"/>
  <c r="I64" i="4"/>
  <c r="O81" i="4"/>
  <c r="O72" i="4"/>
  <c r="R85" i="4"/>
  <c r="M103" i="3"/>
  <c r="Q111" i="3"/>
  <c r="U32" i="3"/>
  <c r="L39" i="3"/>
  <c r="M86" i="3"/>
  <c r="L120" i="3"/>
  <c r="R158" i="3"/>
  <c r="Q94" i="3"/>
  <c r="Q103" i="3" s="1"/>
  <c r="M191" i="3"/>
  <c r="Q158" i="3"/>
  <c r="R94" i="3"/>
  <c r="R103" i="3" s="1"/>
  <c r="U182" i="3"/>
  <c r="V182" i="3" s="1"/>
  <c r="M32" i="3"/>
  <c r="M39" i="3" s="1"/>
  <c r="AA125" i="14"/>
  <c r="AB125" i="14" s="1"/>
  <c r="S15" i="9"/>
  <c r="H16" i="8"/>
  <c r="I55" i="10"/>
  <c r="S128" i="10"/>
  <c r="J38" i="11"/>
  <c r="K34" i="11"/>
  <c r="K185" i="11"/>
  <c r="J189" i="11"/>
  <c r="F196" i="8"/>
  <c r="S128" i="11"/>
  <c r="J175" i="11"/>
  <c r="K171" i="11"/>
  <c r="G86" i="11"/>
  <c r="G39" i="12"/>
  <c r="G196" i="12" s="1"/>
  <c r="J91" i="12"/>
  <c r="I94" i="12"/>
  <c r="S115" i="14"/>
  <c r="G103" i="14"/>
  <c r="Z115" i="14"/>
  <c r="F23" i="17"/>
  <c r="E23" i="17"/>
  <c r="Z120" i="10"/>
  <c r="G196" i="13"/>
  <c r="AB20" i="8"/>
  <c r="J16" i="9"/>
  <c r="Q147" i="3"/>
  <c r="Q151" i="3" s="1"/>
  <c r="R151" i="3"/>
  <c r="Q191" i="6"/>
  <c r="W153" i="8"/>
  <c r="I171" i="10"/>
  <c r="I171" i="8" s="1"/>
  <c r="I175" i="8" s="1"/>
  <c r="H175" i="10"/>
  <c r="X12" i="9"/>
  <c r="W12" i="9" s="1"/>
  <c r="AA12" i="9"/>
  <c r="AB12" i="9" s="1"/>
  <c r="I134" i="10"/>
  <c r="H134" i="8"/>
  <c r="I80" i="11"/>
  <c r="H84" i="11"/>
  <c r="K124" i="11"/>
  <c r="J130" i="11"/>
  <c r="I141" i="11"/>
  <c r="J141" i="11" s="1"/>
  <c r="K141" i="11" s="1"/>
  <c r="L141" i="11" s="1"/>
  <c r="M141" i="11" s="1"/>
  <c r="N141" i="11" s="1"/>
  <c r="O141" i="11" s="1"/>
  <c r="P141" i="11" s="1"/>
  <c r="Q141" i="11" s="1"/>
  <c r="G101" i="8"/>
  <c r="J34" i="10"/>
  <c r="I38" i="10"/>
  <c r="K25" i="11"/>
  <c r="L21" i="11"/>
  <c r="K147" i="13"/>
  <c r="J151" i="13"/>
  <c r="W33" i="8"/>
  <c r="I178" i="10"/>
  <c r="H182" i="10"/>
  <c r="G151" i="8"/>
  <c r="K19" i="12"/>
  <c r="L10" i="12"/>
  <c r="H182" i="9"/>
  <c r="I178" i="9"/>
  <c r="H178" i="8"/>
  <c r="H182" i="8" s="1"/>
  <c r="J114" i="11"/>
  <c r="I118" i="11"/>
  <c r="AA127" i="12"/>
  <c r="AB127" i="12" s="1"/>
  <c r="X127" i="12"/>
  <c r="W127" i="12" s="1"/>
  <c r="G32" i="8"/>
  <c r="X127" i="13"/>
  <c r="W127" i="13" s="1"/>
  <c r="AA127" i="13"/>
  <c r="AB127" i="13" s="1"/>
  <c r="M27" i="10"/>
  <c r="L32" i="10"/>
  <c r="M91" i="9"/>
  <c r="Z55" i="11"/>
  <c r="J47" i="10"/>
  <c r="J55" i="10" s="1"/>
  <c r="K43" i="10"/>
  <c r="AA128" i="11"/>
  <c r="X128" i="11"/>
  <c r="W128" i="11" s="1"/>
  <c r="J107" i="14"/>
  <c r="I111" i="14"/>
  <c r="O79" i="4"/>
  <c r="P192" i="5"/>
  <c r="T192" i="5" s="1"/>
  <c r="AB146" i="8"/>
  <c r="O24" i="4"/>
  <c r="F88" i="4"/>
  <c r="Z103" i="8"/>
  <c r="AB11" i="14"/>
  <c r="J133" i="10"/>
  <c r="J168" i="11"/>
  <c r="K164" i="11"/>
  <c r="R39" i="3"/>
  <c r="K151" i="11"/>
  <c r="L147" i="11"/>
  <c r="M94" i="13"/>
  <c r="N90" i="13"/>
  <c r="AA142" i="14"/>
  <c r="AB142" i="14" s="1"/>
  <c r="X50" i="11"/>
  <c r="W50" i="11" s="1"/>
  <c r="AA50" i="11"/>
  <c r="AB50" i="11" s="1"/>
  <c r="J60" i="12"/>
  <c r="I63" i="12"/>
  <c r="I25" i="13"/>
  <c r="J21" i="13"/>
  <c r="AB184" i="8"/>
  <c r="Q148" i="9"/>
  <c r="R148" i="9" s="1"/>
  <c r="L107" i="13"/>
  <c r="H137" i="10"/>
  <c r="I191" i="11"/>
  <c r="I189" i="12"/>
  <c r="J185" i="12"/>
  <c r="I97" i="13"/>
  <c r="H101" i="13"/>
  <c r="H103" i="13" s="1"/>
  <c r="K34" i="13"/>
  <c r="J38" i="13"/>
  <c r="O57" i="4"/>
  <c r="V57" i="4" s="1"/>
  <c r="U39" i="3"/>
  <c r="Z191" i="11"/>
  <c r="AB42" i="8"/>
  <c r="W177" i="8"/>
  <c r="H55" i="13"/>
  <c r="X15" i="14"/>
  <c r="W15" i="14" s="1"/>
  <c r="AA15" i="14"/>
  <c r="AB15" i="14" s="1"/>
  <c r="X17" i="14"/>
  <c r="W17" i="14" s="1"/>
  <c r="AA17" i="14"/>
  <c r="AB17" i="14" s="1"/>
  <c r="V164" i="3"/>
  <c r="U168" i="3"/>
  <c r="K133" i="12"/>
  <c r="J137" i="12"/>
  <c r="Q63" i="3"/>
  <c r="W42" i="8"/>
  <c r="J73" i="10"/>
  <c r="I77" i="10"/>
  <c r="AA16" i="11"/>
  <c r="AB16" i="11" s="1"/>
  <c r="X16" i="11"/>
  <c r="W16" i="11" s="1"/>
  <c r="J107" i="12"/>
  <c r="I111" i="12"/>
  <c r="I120" i="12" s="1"/>
  <c r="H148" i="8"/>
  <c r="H86" i="13"/>
  <c r="S125" i="14"/>
  <c r="S125" i="13"/>
  <c r="S125" i="12"/>
  <c r="S125" i="11"/>
  <c r="S125" i="10"/>
  <c r="AB177" i="8"/>
  <c r="R86" i="4"/>
  <c r="H127" i="8"/>
  <c r="I127" i="9"/>
  <c r="G38" i="8"/>
  <c r="I30" i="9"/>
  <c r="H30" i="8"/>
  <c r="O59" i="10"/>
  <c r="N63" i="10"/>
  <c r="D9" i="1"/>
  <c r="AB113" i="8"/>
  <c r="O134" i="9"/>
  <c r="K61" i="4"/>
  <c r="J64" i="4"/>
  <c r="AB17" i="12"/>
  <c r="Z55" i="10"/>
  <c r="AA127" i="11"/>
  <c r="AB127" i="11" s="1"/>
  <c r="X127" i="11"/>
  <c r="W127" i="11" s="1"/>
  <c r="I51" i="14"/>
  <c r="J51" i="14" s="1"/>
  <c r="K51" i="14" s="1"/>
  <c r="L51" i="14" s="1"/>
  <c r="M51" i="14" s="1"/>
  <c r="N51" i="14" s="1"/>
  <c r="O51" i="14" s="1"/>
  <c r="P51" i="14" s="1"/>
  <c r="Q51" i="14" s="1"/>
  <c r="R51" i="14"/>
  <c r="I107" i="9"/>
  <c r="H111" i="9"/>
  <c r="H107" i="8"/>
  <c r="J164" i="9"/>
  <c r="I168" i="9"/>
  <c r="O36" i="4"/>
  <c r="Q233" i="6"/>
  <c r="I47" i="13"/>
  <c r="J43" i="13"/>
  <c r="J43" i="14"/>
  <c r="I47" i="14"/>
  <c r="I83" i="4"/>
  <c r="J83" i="4" s="1"/>
  <c r="K83" i="4" s="1"/>
  <c r="L83" i="4" s="1"/>
  <c r="M83" i="4" s="1"/>
  <c r="K147" i="10"/>
  <c r="AA115" i="10"/>
  <c r="AB115" i="10" s="1"/>
  <c r="I107" i="11"/>
  <c r="H111" i="11"/>
  <c r="H120" i="11" s="1"/>
  <c r="O70" i="4"/>
  <c r="AB132" i="8"/>
  <c r="X14" i="14"/>
  <c r="W14" i="14" s="1"/>
  <c r="AA14" i="14"/>
  <c r="AB14" i="14" s="1"/>
  <c r="AB123" i="8"/>
  <c r="O155" i="9"/>
  <c r="W20" i="8"/>
  <c r="I60" i="8"/>
  <c r="I126" i="10"/>
  <c r="H126" i="8"/>
  <c r="H130" i="10"/>
  <c r="X128" i="13"/>
  <c r="W128" i="13" s="1"/>
  <c r="AA128" i="13"/>
  <c r="AB128" i="13" s="1"/>
  <c r="J49" i="13"/>
  <c r="I54" i="13"/>
  <c r="I55" i="13" s="1"/>
  <c r="M54" i="3"/>
  <c r="M55" i="3" s="1"/>
  <c r="K134" i="11"/>
  <c r="J137" i="11"/>
  <c r="L191" i="3"/>
  <c r="Z191" i="14"/>
  <c r="K10" i="9"/>
  <c r="O82" i="4"/>
  <c r="L55" i="4"/>
  <c r="R63" i="3"/>
  <c r="P45" i="5"/>
  <c r="T45" i="5" s="1"/>
  <c r="G118" i="8"/>
  <c r="J148" i="10"/>
  <c r="I148" i="8"/>
  <c r="I63" i="13"/>
  <c r="J59" i="13"/>
  <c r="R51" i="13"/>
  <c r="I50" i="9"/>
  <c r="H50" i="8"/>
  <c r="K12" i="5"/>
  <c r="K37" i="5" s="1"/>
  <c r="K311" i="5" s="1"/>
  <c r="L7" i="5"/>
  <c r="J67" i="13"/>
  <c r="I70" i="13"/>
  <c r="G158" i="8"/>
  <c r="H47" i="8"/>
  <c r="I185" i="9"/>
  <c r="H189" i="9"/>
  <c r="H185" i="8"/>
  <c r="H189" i="8" s="1"/>
  <c r="I101" i="11"/>
  <c r="I103" i="11" s="1"/>
  <c r="J97" i="11"/>
  <c r="J21" i="14"/>
  <c r="I25" i="14"/>
  <c r="G111" i="8"/>
  <c r="H38" i="12"/>
  <c r="I34" i="12"/>
  <c r="I34" i="8" s="1"/>
  <c r="I38" i="8" s="1"/>
  <c r="I27" i="14"/>
  <c r="H32" i="14"/>
  <c r="I52" i="12"/>
  <c r="H52" i="8"/>
  <c r="L49" i="11"/>
  <c r="K54" i="11"/>
  <c r="M81" i="9"/>
  <c r="J14" i="9"/>
  <c r="I14" i="8"/>
  <c r="X126" i="12"/>
  <c r="W126" i="12" s="1"/>
  <c r="AA126" i="12"/>
  <c r="AB126" i="12" s="1"/>
  <c r="I128" i="12"/>
  <c r="H128" i="8"/>
  <c r="Z55" i="12"/>
  <c r="G19" i="8"/>
  <c r="G137" i="8"/>
  <c r="I77" i="4"/>
  <c r="H85" i="4"/>
  <c r="I125" i="9"/>
  <c r="H125" i="8"/>
  <c r="I16" i="10"/>
  <c r="I189" i="14"/>
  <c r="J185" i="14"/>
  <c r="F196" i="13"/>
  <c r="X51" i="12"/>
  <c r="W51" i="12" s="1"/>
  <c r="AA51" i="12"/>
  <c r="AB51" i="12" s="1"/>
  <c r="J77" i="12"/>
  <c r="K73" i="12"/>
  <c r="I28" i="14"/>
  <c r="S30" i="13"/>
  <c r="S30" i="14"/>
  <c r="S30" i="12"/>
  <c r="S30" i="11"/>
  <c r="S30" i="10"/>
  <c r="K28" i="9"/>
  <c r="L155" i="10"/>
  <c r="I189" i="10"/>
  <c r="J185" i="10"/>
  <c r="L49" i="10"/>
  <c r="K54" i="10"/>
  <c r="J84" i="14"/>
  <c r="K80" i="14"/>
  <c r="W132" i="8"/>
  <c r="AA29" i="13"/>
  <c r="AB29" i="13" s="1"/>
  <c r="X29" i="13"/>
  <c r="W29" i="13" s="1"/>
  <c r="Q105" i="6"/>
  <c r="W123" i="8"/>
  <c r="G54" i="8"/>
  <c r="G55" i="8" s="1"/>
  <c r="J141" i="9"/>
  <c r="I141" i="8"/>
  <c r="K60" i="9"/>
  <c r="J60" i="8"/>
  <c r="R168" i="3"/>
  <c r="Q164" i="3"/>
  <c r="Q168" i="3" s="1"/>
  <c r="P120" i="5"/>
  <c r="T120" i="5" s="1"/>
  <c r="X67" i="12"/>
  <c r="W67" i="12" s="1"/>
  <c r="AA67" i="12"/>
  <c r="AB67" i="12" s="1"/>
  <c r="J168" i="14"/>
  <c r="K164" i="14"/>
  <c r="Q24" i="4"/>
  <c r="T12" i="4"/>
  <c r="T24" i="4" s="1"/>
  <c r="T51" i="4" s="1"/>
  <c r="V12" i="4"/>
  <c r="V140" i="3"/>
  <c r="T144" i="3"/>
  <c r="V144" i="3" s="1"/>
  <c r="G94" i="8"/>
  <c r="I147" i="12"/>
  <c r="H151" i="12"/>
  <c r="Q151" i="6"/>
  <c r="G77" i="8"/>
  <c r="Z191" i="10"/>
  <c r="I16" i="23"/>
  <c r="H24" i="23"/>
  <c r="D12" i="1" s="1"/>
  <c r="W163" i="8"/>
  <c r="X50" i="10"/>
  <c r="W50" i="10" s="1"/>
  <c r="AA50" i="10"/>
  <c r="AB50" i="10" s="1"/>
  <c r="H32" i="12"/>
  <c r="I27" i="12"/>
  <c r="K114" i="12"/>
  <c r="J118" i="12"/>
  <c r="AB125" i="11"/>
  <c r="M120" i="3"/>
  <c r="I154" i="9"/>
  <c r="H154" i="8"/>
  <c r="H158" i="9"/>
  <c r="J56" i="4"/>
  <c r="I58" i="4"/>
  <c r="O9" i="4"/>
  <c r="H51" i="4"/>
  <c r="H19" i="11"/>
  <c r="I10" i="11"/>
  <c r="H10" i="8"/>
  <c r="H151" i="14"/>
  <c r="H160" i="14" s="1"/>
  <c r="I148" i="14"/>
  <c r="I107" i="10"/>
  <c r="H111" i="10"/>
  <c r="H120" i="10" s="1"/>
  <c r="Z103" i="11"/>
  <c r="X12" i="12"/>
  <c r="W12" i="12" s="1"/>
  <c r="AA12" i="12"/>
  <c r="AB12" i="12" s="1"/>
  <c r="E34" i="15"/>
  <c r="C34" i="16"/>
  <c r="G34" i="16" s="1"/>
  <c r="K277" i="5"/>
  <c r="K309" i="5" s="1"/>
  <c r="K66" i="9"/>
  <c r="J70" i="9"/>
  <c r="L147" i="14"/>
  <c r="I49" i="9"/>
  <c r="H54" i="9"/>
  <c r="H55" i="9" s="1"/>
  <c r="H49" i="8"/>
  <c r="H141" i="8"/>
  <c r="J142" i="11"/>
  <c r="I142" i="8"/>
  <c r="L47" i="12"/>
  <c r="M43" i="12"/>
  <c r="I66" i="12"/>
  <c r="H70" i="12"/>
  <c r="H86" i="12" s="1"/>
  <c r="K59" i="14"/>
  <c r="J63" i="14"/>
  <c r="I182" i="14"/>
  <c r="J178" i="14"/>
  <c r="Q38" i="21"/>
  <c r="L59" i="12"/>
  <c r="AB28" i="13"/>
  <c r="Z55" i="9"/>
  <c r="I191" i="14"/>
  <c r="V32" i="3"/>
  <c r="U84" i="3"/>
  <c r="Q140" i="3"/>
  <c r="Q144" i="3" s="1"/>
  <c r="R144" i="3"/>
  <c r="P90" i="5"/>
  <c r="T90" i="5" s="1"/>
  <c r="H114" i="8"/>
  <c r="H118" i="9"/>
  <c r="I114" i="9"/>
  <c r="K124" i="13"/>
  <c r="J130" i="13"/>
  <c r="J133" i="14"/>
  <c r="I137" i="14"/>
  <c r="J114" i="10"/>
  <c r="I118" i="10"/>
  <c r="J47" i="11"/>
  <c r="J55" i="11" s="1"/>
  <c r="K43" i="11"/>
  <c r="L70" i="14"/>
  <c r="M66" i="14"/>
  <c r="M20" i="6"/>
  <c r="L319" i="6"/>
  <c r="L322" i="6" s="1"/>
  <c r="H191" i="9"/>
  <c r="I155" i="11"/>
  <c r="H155" i="8"/>
  <c r="H158" i="11"/>
  <c r="Z191" i="8"/>
  <c r="Z120" i="13"/>
  <c r="J77" i="13"/>
  <c r="K73" i="13"/>
  <c r="AB26" i="8"/>
  <c r="T151" i="3"/>
  <c r="R29" i="9"/>
  <c r="I66" i="10"/>
  <c r="H70" i="10"/>
  <c r="H66" i="8"/>
  <c r="I29" i="11"/>
  <c r="H29" i="8"/>
  <c r="I97" i="12"/>
  <c r="H101" i="12"/>
  <c r="H103" i="12" s="1"/>
  <c r="J34" i="14"/>
  <c r="I38" i="14"/>
  <c r="I91" i="14"/>
  <c r="H91" i="8"/>
  <c r="H94" i="14"/>
  <c r="S13" i="14"/>
  <c r="S13" i="13"/>
  <c r="S13" i="12"/>
  <c r="S13" i="11"/>
  <c r="S13" i="10"/>
  <c r="AB28" i="10"/>
  <c r="K101" i="10"/>
  <c r="L97" i="10"/>
  <c r="L140" i="14"/>
  <c r="K144" i="14"/>
  <c r="L140" i="13"/>
  <c r="K144" i="13"/>
  <c r="H137" i="9"/>
  <c r="I133" i="9"/>
  <c r="H133" i="8"/>
  <c r="U47" i="3"/>
  <c r="V43" i="3"/>
  <c r="T85" i="4"/>
  <c r="T86" i="4" s="1"/>
  <c r="C23" i="18" s="1"/>
  <c r="G23" i="18" s="1"/>
  <c r="E23" i="18" s="1"/>
  <c r="W96" i="8"/>
  <c r="AB128" i="14"/>
  <c r="W113" i="8"/>
  <c r="K80" i="9"/>
  <c r="J84" i="9"/>
  <c r="J80" i="13"/>
  <c r="Z120" i="12"/>
  <c r="AB11" i="10"/>
  <c r="N133" i="11"/>
  <c r="I59" i="11"/>
  <c r="H63" i="11"/>
  <c r="H86" i="11" s="1"/>
  <c r="AA125" i="12"/>
  <c r="AB125" i="12" s="1"/>
  <c r="X125" i="12"/>
  <c r="W125" i="12" s="1"/>
  <c r="X127" i="14"/>
  <c r="W127" i="14" s="1"/>
  <c r="AA127" i="14"/>
  <c r="AB127" i="14" s="1"/>
  <c r="I20" i="21"/>
  <c r="I45" i="21" s="1"/>
  <c r="K13" i="21"/>
  <c r="L13" i="21" s="1"/>
  <c r="M13" i="21" s="1"/>
  <c r="N13" i="21" s="1"/>
  <c r="O13" i="21" s="1"/>
  <c r="P13" i="21" s="1"/>
  <c r="P20" i="21" s="1"/>
  <c r="P45" i="21" s="1"/>
  <c r="I25" i="1" s="1"/>
  <c r="L20" i="21"/>
  <c r="L45" i="21" s="1"/>
  <c r="E25" i="1" s="1"/>
  <c r="M20" i="21"/>
  <c r="M45" i="21" s="1"/>
  <c r="F25" i="1" s="1"/>
  <c r="G39" i="11"/>
  <c r="Z191" i="13"/>
  <c r="Q43" i="3"/>
  <c r="Q47" i="3" s="1"/>
  <c r="R47" i="3"/>
  <c r="P68" i="5"/>
  <c r="T68" i="5" s="1"/>
  <c r="Q45" i="6"/>
  <c r="K10" i="10"/>
  <c r="I108" i="13"/>
  <c r="H108" i="8"/>
  <c r="H111" i="13"/>
  <c r="H120" i="13" s="1"/>
  <c r="Z55" i="13"/>
  <c r="N19" i="23"/>
  <c r="I15" i="13"/>
  <c r="H15" i="8"/>
  <c r="I37" i="5"/>
  <c r="I311" i="5" s="1"/>
  <c r="H171" i="8"/>
  <c r="Z103" i="13"/>
  <c r="H97" i="8"/>
  <c r="H101" i="8" s="1"/>
  <c r="H118" i="14"/>
  <c r="I114" i="14"/>
  <c r="S128" i="13"/>
  <c r="K52" i="9"/>
  <c r="J84" i="12"/>
  <c r="K80" i="12"/>
  <c r="H101" i="14"/>
  <c r="I97" i="14"/>
  <c r="I97" i="8" s="1"/>
  <c r="I101" i="8" s="1"/>
  <c r="N22" i="23"/>
  <c r="O62" i="4"/>
  <c r="M41" i="5"/>
  <c r="L277" i="5"/>
  <c r="L309" i="5" s="1"/>
  <c r="AB139" i="8"/>
  <c r="AB148" i="12"/>
  <c r="J178" i="11"/>
  <c r="I182" i="11"/>
  <c r="AA17" i="11"/>
  <c r="AB17" i="11" s="1"/>
  <c r="I81" i="13"/>
  <c r="I84" i="13" s="1"/>
  <c r="H81" i="8"/>
  <c r="G63" i="8"/>
  <c r="AB17" i="10"/>
  <c r="K124" i="10"/>
  <c r="K34" i="9"/>
  <c r="J38" i="9"/>
  <c r="J182" i="13"/>
  <c r="K178" i="13"/>
  <c r="I73" i="4"/>
  <c r="J67" i="4"/>
  <c r="L103" i="3"/>
  <c r="R111" i="3"/>
  <c r="AB11" i="11"/>
  <c r="X14" i="11"/>
  <c r="W14" i="11" s="1"/>
  <c r="AA14" i="11"/>
  <c r="AB14" i="11" s="1"/>
  <c r="AB89" i="8"/>
  <c r="I73" i="11"/>
  <c r="H77" i="11"/>
  <c r="X115" i="11"/>
  <c r="W115" i="11" s="1"/>
  <c r="AA115" i="11"/>
  <c r="R137" i="3"/>
  <c r="V133" i="3"/>
  <c r="T137" i="3"/>
  <c r="V137" i="3" s="1"/>
  <c r="G144" i="8"/>
  <c r="L154" i="11"/>
  <c r="X30" i="13"/>
  <c r="W30" i="13" s="1"/>
  <c r="AA30" i="13"/>
  <c r="AB30" i="13" s="1"/>
  <c r="S50" i="14"/>
  <c r="S50" i="13"/>
  <c r="S50" i="12"/>
  <c r="S50" i="11"/>
  <c r="S50" i="10"/>
  <c r="V185" i="3"/>
  <c r="U189" i="3"/>
  <c r="V189" i="3" s="1"/>
  <c r="V77" i="4"/>
  <c r="J13" i="9"/>
  <c r="I13" i="8"/>
  <c r="I130" i="12"/>
  <c r="J124" i="12"/>
  <c r="Q19" i="21"/>
  <c r="N90" i="12"/>
  <c r="H189" i="13"/>
  <c r="H191" i="13" s="1"/>
  <c r="I185" i="13"/>
  <c r="H51" i="8"/>
  <c r="L90" i="9"/>
  <c r="K94" i="9"/>
  <c r="V115" i="3"/>
  <c r="T118" i="3"/>
  <c r="J322" i="6"/>
  <c r="I175" i="9"/>
  <c r="J171" i="9"/>
  <c r="I101" i="9"/>
  <c r="I103" i="9" s="1"/>
  <c r="J97" i="9"/>
  <c r="K73" i="9"/>
  <c r="J77" i="9"/>
  <c r="U54" i="3"/>
  <c r="V54" i="3" s="1"/>
  <c r="Q223" i="6"/>
  <c r="J178" i="12"/>
  <c r="I182" i="12"/>
  <c r="V62" i="4"/>
  <c r="W139" i="8"/>
  <c r="AB142" i="12"/>
  <c r="J168" i="10"/>
  <c r="K164" i="10"/>
  <c r="AB128" i="11"/>
  <c r="X51" i="10"/>
  <c r="W51" i="10" s="1"/>
  <c r="AA51" i="10"/>
  <c r="AB51" i="10" s="1"/>
  <c r="G168" i="8"/>
  <c r="K10" i="13"/>
  <c r="V125" i="3"/>
  <c r="O7" i="6"/>
  <c r="N14" i="6"/>
  <c r="G84" i="8"/>
  <c r="H158" i="13"/>
  <c r="I154" i="13"/>
  <c r="AA50" i="13"/>
  <c r="AB50" i="13" s="1"/>
  <c r="X50" i="13"/>
  <c r="W50" i="13" s="1"/>
  <c r="H130" i="9"/>
  <c r="I124" i="9"/>
  <c r="H124" i="8"/>
  <c r="X11" i="13"/>
  <c r="W11" i="13" s="1"/>
  <c r="AA11" i="13"/>
  <c r="AB11" i="13" s="1"/>
  <c r="I124" i="3"/>
  <c r="H130" i="3"/>
  <c r="H160" i="3" s="1"/>
  <c r="H193" i="3" s="1"/>
  <c r="U100" i="3"/>
  <c r="V100" i="3" s="1"/>
  <c r="V97" i="3"/>
  <c r="V80" i="3"/>
  <c r="T84" i="3"/>
  <c r="V41" i="4"/>
  <c r="S50" i="4"/>
  <c r="G25" i="8"/>
  <c r="I90" i="10"/>
  <c r="H94" i="10"/>
  <c r="H103" i="10" s="1"/>
  <c r="H90" i="8"/>
  <c r="I51" i="8"/>
  <c r="AA14" i="10"/>
  <c r="AB14" i="10" s="1"/>
  <c r="X14" i="10"/>
  <c r="W14" i="10" s="1"/>
  <c r="V19" i="3"/>
  <c r="T39" i="3"/>
  <c r="U120" i="3"/>
  <c r="H144" i="9"/>
  <c r="I140" i="9"/>
  <c r="H140" i="8"/>
  <c r="I115" i="9"/>
  <c r="H115" i="8"/>
  <c r="J141" i="12"/>
  <c r="I144" i="12"/>
  <c r="J66" i="11"/>
  <c r="L21" i="12"/>
  <c r="K25" i="12"/>
  <c r="H54" i="14"/>
  <c r="H55" i="14" s="1"/>
  <c r="L86" i="3"/>
  <c r="AB96" i="8"/>
  <c r="AB125" i="10"/>
  <c r="S14" i="10"/>
  <c r="H34" i="8"/>
  <c r="H38" i="8" s="1"/>
  <c r="M90" i="11"/>
  <c r="L94" i="11"/>
  <c r="H130" i="12"/>
  <c r="G39" i="14"/>
  <c r="G196" i="14" s="1"/>
  <c r="J12" i="10"/>
  <c r="I12" i="8"/>
  <c r="X134" i="13"/>
  <c r="W134" i="13" s="1"/>
  <c r="AA134" i="13"/>
  <c r="AB134" i="13" s="1"/>
  <c r="I27" i="13"/>
  <c r="H32" i="13"/>
  <c r="H39" i="13" s="1"/>
  <c r="N126" i="9"/>
  <c r="O71" i="4"/>
  <c r="AB33" i="8"/>
  <c r="H158" i="10"/>
  <c r="I154" i="10"/>
  <c r="H118" i="13"/>
  <c r="I114" i="13"/>
  <c r="U118" i="3"/>
  <c r="W48" i="8"/>
  <c r="I49" i="12"/>
  <c r="H54" i="12"/>
  <c r="H55" i="12" s="1"/>
  <c r="F196" i="14"/>
  <c r="Q65" i="3"/>
  <c r="Q70" i="3" s="1"/>
  <c r="R70" i="3"/>
  <c r="Q118" i="3"/>
  <c r="Q120" i="3" s="1"/>
  <c r="S115" i="11"/>
  <c r="S127" i="12"/>
  <c r="W26" i="8"/>
  <c r="H28" i="8"/>
  <c r="L25" i="10"/>
  <c r="M21" i="10"/>
  <c r="H168" i="12"/>
  <c r="H191" i="12" s="1"/>
  <c r="I164" i="12"/>
  <c r="I164" i="8" s="1"/>
  <c r="S127" i="11"/>
  <c r="K140" i="10"/>
  <c r="J144" i="10"/>
  <c r="H27" i="8"/>
  <c r="H63" i="9"/>
  <c r="H86" i="9" s="1"/>
  <c r="I59" i="9"/>
  <c r="H59" i="8"/>
  <c r="H63" i="8" s="1"/>
  <c r="I43" i="8"/>
  <c r="I47" i="8" s="1"/>
  <c r="I140" i="11"/>
  <c r="H144" i="11"/>
  <c r="H160" i="11" s="1"/>
  <c r="AA142" i="13"/>
  <c r="AB142" i="13" s="1"/>
  <c r="X11" i="12"/>
  <c r="W11" i="12" s="1"/>
  <c r="AA11" i="12"/>
  <c r="AB11" i="12" s="1"/>
  <c r="K175" i="14"/>
  <c r="L171" i="14"/>
  <c r="F22" i="16"/>
  <c r="E22" i="16"/>
  <c r="AB142" i="10"/>
  <c r="G160" i="9"/>
  <c r="G196" i="9" s="1"/>
  <c r="H32" i="11"/>
  <c r="Q85" i="4"/>
  <c r="R54" i="3"/>
  <c r="Q80" i="3"/>
  <c r="Q84" i="3" s="1"/>
  <c r="R84" i="3"/>
  <c r="U94" i="3"/>
  <c r="U77" i="3"/>
  <c r="V77" i="3" s="1"/>
  <c r="V73" i="3"/>
  <c r="S11" i="13"/>
  <c r="K128" i="9"/>
  <c r="K51" i="9"/>
  <c r="J51" i="8"/>
  <c r="W89" i="8"/>
  <c r="Q137" i="3"/>
  <c r="U147" i="3"/>
  <c r="U151" i="3" s="1"/>
  <c r="AB153" i="8"/>
  <c r="I11" i="9"/>
  <c r="H11" i="8"/>
  <c r="H19" i="9"/>
  <c r="G70" i="8"/>
  <c r="X125" i="13"/>
  <c r="W125" i="13" s="1"/>
  <c r="AA125" i="13"/>
  <c r="AB125" i="13" s="1"/>
  <c r="J49" i="14"/>
  <c r="I54" i="14"/>
  <c r="I175" i="13"/>
  <c r="J171" i="13"/>
  <c r="J164" i="13"/>
  <c r="I168" i="13"/>
  <c r="V59" i="3"/>
  <c r="U63" i="3"/>
  <c r="Q185" i="3"/>
  <c r="Q189" i="3" s="1"/>
  <c r="R189" i="3"/>
  <c r="P157" i="5"/>
  <c r="T157" i="5" s="1"/>
  <c r="H19" i="14"/>
  <c r="I10" i="14"/>
  <c r="Z103" i="9"/>
  <c r="K90" i="14"/>
  <c r="N13" i="23"/>
  <c r="J158" i="14"/>
  <c r="K154" i="14"/>
  <c r="K154" i="12"/>
  <c r="J158" i="12"/>
  <c r="L66" i="13"/>
  <c r="I147" i="9"/>
  <c r="H151" i="9"/>
  <c r="H147" i="8"/>
  <c r="V83" i="4"/>
  <c r="AB163" i="8"/>
  <c r="AB48" i="8"/>
  <c r="G182" i="8"/>
  <c r="J22" i="9"/>
  <c r="I22" i="8"/>
  <c r="G196" i="10"/>
  <c r="I67" i="11"/>
  <c r="H67" i="8"/>
  <c r="I175" i="12"/>
  <c r="J171" i="12"/>
  <c r="V65" i="3"/>
  <c r="T70" i="3"/>
  <c r="R118" i="3"/>
  <c r="G189" i="8"/>
  <c r="J17" i="9"/>
  <c r="I17" i="8"/>
  <c r="H120" i="14"/>
  <c r="W146" i="8"/>
  <c r="W184" i="8"/>
  <c r="Z103" i="10"/>
  <c r="J27" i="9"/>
  <c r="I32" i="9"/>
  <c r="K43" i="9"/>
  <c r="J47" i="9"/>
  <c r="J43" i="8"/>
  <c r="J47" i="8" s="1"/>
  <c r="I80" i="10"/>
  <c r="H84" i="10"/>
  <c r="H80" i="8"/>
  <c r="AA148" i="13"/>
  <c r="AB148" i="13" s="1"/>
  <c r="K10" i="23"/>
  <c r="P156" i="5"/>
  <c r="T156" i="5" s="1"/>
  <c r="G130" i="8"/>
  <c r="S15" i="14"/>
  <c r="L140" i="12"/>
  <c r="J27" i="11"/>
  <c r="I32" i="11"/>
  <c r="S155" i="14"/>
  <c r="S155" i="12"/>
  <c r="S155" i="13"/>
  <c r="Q39" i="3"/>
  <c r="Q54" i="3"/>
  <c r="Q55" i="3" s="1"/>
  <c r="K76" i="4"/>
  <c r="Q73" i="3"/>
  <c r="Q77" i="3" s="1"/>
  <c r="R77" i="3"/>
  <c r="K322" i="6"/>
  <c r="S51" i="12"/>
  <c r="Z115" i="11"/>
  <c r="H25" i="9"/>
  <c r="H21" i="8"/>
  <c r="H25" i="8" s="1"/>
  <c r="I21" i="9"/>
  <c r="H77" i="14"/>
  <c r="H86" i="14" s="1"/>
  <c r="I73" i="14"/>
  <c r="I133" i="13"/>
  <c r="H137" i="13"/>
  <c r="H160" i="13" s="1"/>
  <c r="N130" i="14"/>
  <c r="O124" i="14"/>
  <c r="N20" i="21" l="1"/>
  <c r="N45" i="21" s="1"/>
  <c r="G25" i="1" s="1"/>
  <c r="O20" i="21"/>
  <c r="O45" i="21" s="1"/>
  <c r="H25" i="1" s="1"/>
  <c r="R191" i="3"/>
  <c r="V84" i="3"/>
  <c r="H86" i="10"/>
  <c r="H144" i="8"/>
  <c r="L171" i="11"/>
  <c r="K175" i="11"/>
  <c r="L185" i="11"/>
  <c r="K189" i="11"/>
  <c r="K38" i="11"/>
  <c r="L34" i="11"/>
  <c r="G196" i="11"/>
  <c r="H151" i="8"/>
  <c r="H39" i="12"/>
  <c r="K91" i="12"/>
  <c r="J94" i="12"/>
  <c r="G86" i="8"/>
  <c r="H19" i="8"/>
  <c r="G103" i="8"/>
  <c r="G120" i="8"/>
  <c r="H130" i="8"/>
  <c r="AA115" i="14"/>
  <c r="AB115" i="14" s="1"/>
  <c r="Z118" i="14"/>
  <c r="Z120" i="14" s="1"/>
  <c r="G191" i="8"/>
  <c r="X148" i="9"/>
  <c r="W148" i="9" s="1"/>
  <c r="S148" i="9"/>
  <c r="Z148" i="9"/>
  <c r="AA148" i="9" s="1"/>
  <c r="E10" i="1"/>
  <c r="I168" i="8"/>
  <c r="K56" i="4"/>
  <c r="J58" i="4"/>
  <c r="K27" i="11"/>
  <c r="J91" i="14"/>
  <c r="I91" i="8"/>
  <c r="I94" i="14"/>
  <c r="L124" i="13"/>
  <c r="K130" i="13"/>
  <c r="K49" i="14"/>
  <c r="J54" i="14"/>
  <c r="I11" i="8"/>
  <c r="J11" i="9"/>
  <c r="I19" i="9"/>
  <c r="I144" i="11"/>
  <c r="J140" i="11"/>
  <c r="I158" i="10"/>
  <c r="J154" i="10"/>
  <c r="M94" i="11"/>
  <c r="N90" i="11"/>
  <c r="V118" i="3"/>
  <c r="T120" i="3"/>
  <c r="V120" i="3" s="1"/>
  <c r="O90" i="12"/>
  <c r="K178" i="11"/>
  <c r="J182" i="11"/>
  <c r="J191" i="11" s="1"/>
  <c r="H103" i="14"/>
  <c r="V147" i="3"/>
  <c r="K133" i="14"/>
  <c r="J137" i="14"/>
  <c r="K142" i="11"/>
  <c r="J142" i="8"/>
  <c r="K118" i="12"/>
  <c r="L114" i="12"/>
  <c r="Q191" i="3"/>
  <c r="J28" i="14"/>
  <c r="I28" i="8"/>
  <c r="J16" i="10"/>
  <c r="K16" i="10" s="1"/>
  <c r="L16" i="10" s="1"/>
  <c r="M16" i="10" s="1"/>
  <c r="N16" i="10" s="1"/>
  <c r="O16" i="10" s="1"/>
  <c r="P16" i="10" s="1"/>
  <c r="Q16" i="10" s="1"/>
  <c r="I19" i="10"/>
  <c r="I39" i="10" s="1"/>
  <c r="M55" i="4"/>
  <c r="H160" i="10"/>
  <c r="H196" i="10" s="1"/>
  <c r="P155" i="9"/>
  <c r="O83" i="4"/>
  <c r="H120" i="9"/>
  <c r="J77" i="10"/>
  <c r="K73" i="10"/>
  <c r="I182" i="9"/>
  <c r="J178" i="9"/>
  <c r="I178" i="8"/>
  <c r="K77" i="12"/>
  <c r="L73" i="12"/>
  <c r="K21" i="14"/>
  <c r="J25" i="14"/>
  <c r="K59" i="13"/>
  <c r="J63" i="13"/>
  <c r="J107" i="11"/>
  <c r="I111" i="11"/>
  <c r="I120" i="11" s="1"/>
  <c r="J107" i="9"/>
  <c r="I111" i="9"/>
  <c r="I107" i="8"/>
  <c r="U191" i="3"/>
  <c r="V191" i="3" s="1"/>
  <c r="V168" i="3"/>
  <c r="I101" i="13"/>
  <c r="I103" i="13" s="1"/>
  <c r="J97" i="13"/>
  <c r="L151" i="11"/>
  <c r="M147" i="11"/>
  <c r="K107" i="14"/>
  <c r="J111" i="14"/>
  <c r="I182" i="10"/>
  <c r="J178" i="10"/>
  <c r="M21" i="11"/>
  <c r="L25" i="11"/>
  <c r="J134" i="10"/>
  <c r="I134" i="8"/>
  <c r="M155" i="10"/>
  <c r="K67" i="13"/>
  <c r="J70" i="13"/>
  <c r="I86" i="13"/>
  <c r="J126" i="10"/>
  <c r="I126" i="8"/>
  <c r="I130" i="10"/>
  <c r="C23" i="16"/>
  <c r="R88" i="4"/>
  <c r="J189" i="12"/>
  <c r="K185" i="12"/>
  <c r="K60" i="12"/>
  <c r="K60" i="8" s="1"/>
  <c r="J63" i="12"/>
  <c r="V50" i="4"/>
  <c r="S51" i="4"/>
  <c r="K84" i="12"/>
  <c r="L80" i="12"/>
  <c r="I77" i="14"/>
  <c r="I86" i="14" s="1"/>
  <c r="J73" i="14"/>
  <c r="L90" i="14"/>
  <c r="L51" i="9"/>
  <c r="K51" i="8"/>
  <c r="L66" i="9"/>
  <c r="K70" i="9"/>
  <c r="C22" i="18"/>
  <c r="T88" i="4"/>
  <c r="L60" i="9"/>
  <c r="U101" i="3"/>
  <c r="V101" i="3" s="1"/>
  <c r="V94" i="3"/>
  <c r="H70" i="8"/>
  <c r="K77" i="13"/>
  <c r="L73" i="13"/>
  <c r="K114" i="10"/>
  <c r="J118" i="10"/>
  <c r="J114" i="9"/>
  <c r="I118" i="9"/>
  <c r="I114" i="8"/>
  <c r="K63" i="14"/>
  <c r="L59" i="14"/>
  <c r="H158" i="8"/>
  <c r="Q51" i="4"/>
  <c r="V24" i="4"/>
  <c r="J125" i="9"/>
  <c r="I125" i="8"/>
  <c r="J14" i="8"/>
  <c r="K14" i="9"/>
  <c r="J52" i="12"/>
  <c r="I52" i="8"/>
  <c r="L12" i="5"/>
  <c r="L37" i="5" s="1"/>
  <c r="L311" i="5" s="1"/>
  <c r="M7" i="5"/>
  <c r="L134" i="11"/>
  <c r="K137" i="11"/>
  <c r="J47" i="14"/>
  <c r="K43" i="14"/>
  <c r="R141" i="11"/>
  <c r="J155" i="11"/>
  <c r="I155" i="8"/>
  <c r="I158" i="11"/>
  <c r="J67" i="11"/>
  <c r="J70" i="11" s="1"/>
  <c r="I67" i="8"/>
  <c r="J140" i="9"/>
  <c r="I144" i="9"/>
  <c r="I140" i="8"/>
  <c r="I144" i="8" s="1"/>
  <c r="M154" i="11"/>
  <c r="H54" i="8"/>
  <c r="H55" i="8" s="1"/>
  <c r="J16" i="23"/>
  <c r="I24" i="23"/>
  <c r="E12" i="1" s="1"/>
  <c r="D10" i="1"/>
  <c r="V70" i="3"/>
  <c r="T86" i="3"/>
  <c r="J38" i="14"/>
  <c r="K34" i="14"/>
  <c r="N20" i="6"/>
  <c r="M319" i="6"/>
  <c r="M322" i="6" s="1"/>
  <c r="J154" i="9"/>
  <c r="I154" i="8"/>
  <c r="I158" i="9"/>
  <c r="K168" i="14"/>
  <c r="L164" i="14"/>
  <c r="L80" i="14"/>
  <c r="K84" i="14"/>
  <c r="E9" i="1"/>
  <c r="X51" i="14"/>
  <c r="W51" i="14" s="1"/>
  <c r="AA51" i="14"/>
  <c r="AB51" i="14" s="1"/>
  <c r="S51" i="14"/>
  <c r="O63" i="10"/>
  <c r="P59" i="10"/>
  <c r="Q86" i="3"/>
  <c r="L164" i="11"/>
  <c r="K168" i="11"/>
  <c r="K158" i="12"/>
  <c r="L154" i="12"/>
  <c r="L178" i="13"/>
  <c r="K182" i="13"/>
  <c r="J29" i="11"/>
  <c r="J32" i="11" s="1"/>
  <c r="I29" i="8"/>
  <c r="U86" i="3"/>
  <c r="V63" i="3"/>
  <c r="L25" i="12"/>
  <c r="M21" i="12"/>
  <c r="L144" i="13"/>
  <c r="M140" i="13"/>
  <c r="I32" i="12"/>
  <c r="J27" i="12"/>
  <c r="L10" i="23"/>
  <c r="M140" i="14"/>
  <c r="L144" i="14"/>
  <c r="J66" i="10"/>
  <c r="I70" i="10"/>
  <c r="I66" i="8"/>
  <c r="H118" i="8"/>
  <c r="J66" i="12"/>
  <c r="I70" i="12"/>
  <c r="I86" i="12" s="1"/>
  <c r="J107" i="10"/>
  <c r="I111" i="10"/>
  <c r="I120" i="10" s="1"/>
  <c r="H39" i="11"/>
  <c r="H196" i="11" s="1"/>
  <c r="I151" i="12"/>
  <c r="I160" i="12" s="1"/>
  <c r="J147" i="12"/>
  <c r="J141" i="8"/>
  <c r="K141" i="9"/>
  <c r="L28" i="9"/>
  <c r="J77" i="4"/>
  <c r="I85" i="4"/>
  <c r="I86" i="4" s="1"/>
  <c r="I88" i="4" s="1"/>
  <c r="J27" i="14"/>
  <c r="I32" i="14"/>
  <c r="K148" i="10"/>
  <c r="K151" i="10" s="1"/>
  <c r="J151" i="10"/>
  <c r="J47" i="13"/>
  <c r="K43" i="13"/>
  <c r="L61" i="4"/>
  <c r="K64" i="4"/>
  <c r="J111" i="12"/>
  <c r="J120" i="12" s="1"/>
  <c r="K107" i="12"/>
  <c r="N91" i="9"/>
  <c r="M10" i="12"/>
  <c r="L19" i="12"/>
  <c r="K34" i="10"/>
  <c r="J38" i="10"/>
  <c r="H191" i="10"/>
  <c r="I16" i="8"/>
  <c r="K12" i="10"/>
  <c r="K19" i="10" s="1"/>
  <c r="J12" i="8"/>
  <c r="J124" i="9"/>
  <c r="I130" i="9"/>
  <c r="I124" i="8"/>
  <c r="I27" i="8"/>
  <c r="L175" i="14"/>
  <c r="M171" i="14"/>
  <c r="O14" i="6"/>
  <c r="P7" i="6"/>
  <c r="P14" i="6" s="1"/>
  <c r="L52" i="9"/>
  <c r="K27" i="9"/>
  <c r="K164" i="13"/>
  <c r="J168" i="13"/>
  <c r="V39" i="3"/>
  <c r="J182" i="12"/>
  <c r="K178" i="12"/>
  <c r="L34" i="9"/>
  <c r="K38" i="9"/>
  <c r="C9" i="1"/>
  <c r="H84" i="8"/>
  <c r="J147" i="9"/>
  <c r="I151" i="9"/>
  <c r="I147" i="8"/>
  <c r="I151" i="8" s="1"/>
  <c r="R55" i="3"/>
  <c r="H32" i="8"/>
  <c r="O126" i="9"/>
  <c r="H160" i="12"/>
  <c r="H196" i="12" s="1"/>
  <c r="K141" i="12"/>
  <c r="J144" i="12"/>
  <c r="L164" i="10"/>
  <c r="K168" i="10"/>
  <c r="J81" i="13"/>
  <c r="J84" i="13" s="1"/>
  <c r="I81" i="8"/>
  <c r="I73" i="8"/>
  <c r="J108" i="13"/>
  <c r="I108" i="8"/>
  <c r="I111" i="13"/>
  <c r="K80" i="13"/>
  <c r="U55" i="3"/>
  <c r="V55" i="3" s="1"/>
  <c r="V47" i="3"/>
  <c r="X29" i="9"/>
  <c r="W29" i="9" s="1"/>
  <c r="AA29" i="9"/>
  <c r="AB29" i="9" s="1"/>
  <c r="S29" i="9"/>
  <c r="M70" i="14"/>
  <c r="N66" i="14"/>
  <c r="M47" i="12"/>
  <c r="N43" i="12"/>
  <c r="M147" i="14"/>
  <c r="J148" i="14"/>
  <c r="J148" i="8" s="1"/>
  <c r="I151" i="14"/>
  <c r="I160" i="14" s="1"/>
  <c r="J189" i="14"/>
  <c r="K185" i="14"/>
  <c r="J128" i="12"/>
  <c r="J130" i="12" s="1"/>
  <c r="I128" i="8"/>
  <c r="N81" i="9"/>
  <c r="J34" i="12"/>
  <c r="I38" i="12"/>
  <c r="J50" i="9"/>
  <c r="I50" i="8"/>
  <c r="J54" i="13"/>
  <c r="K49" i="13"/>
  <c r="L147" i="10"/>
  <c r="K164" i="9"/>
  <c r="J168" i="9"/>
  <c r="J118" i="11"/>
  <c r="K114" i="11"/>
  <c r="L124" i="11"/>
  <c r="K130" i="11"/>
  <c r="I175" i="10"/>
  <c r="I191" i="10" s="1"/>
  <c r="J171" i="10"/>
  <c r="K16" i="9"/>
  <c r="J16" i="8"/>
  <c r="H160" i="9"/>
  <c r="Q13" i="21"/>
  <c r="Q20" i="21" s="1"/>
  <c r="Q45" i="21" s="1"/>
  <c r="K20" i="21"/>
  <c r="K45" i="21" s="1"/>
  <c r="D25" i="1" s="1"/>
  <c r="H94" i="8"/>
  <c r="H103" i="8" s="1"/>
  <c r="K124" i="12"/>
  <c r="N41" i="5"/>
  <c r="M277" i="5"/>
  <c r="M309" i="5" s="1"/>
  <c r="K22" i="9"/>
  <c r="J22" i="8"/>
  <c r="K158" i="14"/>
  <c r="L154" i="14"/>
  <c r="P124" i="14"/>
  <c r="O130" i="14"/>
  <c r="K17" i="9"/>
  <c r="J17" i="8"/>
  <c r="H39" i="14"/>
  <c r="H196" i="14" s="1"/>
  <c r="K171" i="13"/>
  <c r="J175" i="13"/>
  <c r="V85" i="4"/>
  <c r="M25" i="10"/>
  <c r="N21" i="10"/>
  <c r="J90" i="10"/>
  <c r="I94" i="10"/>
  <c r="I103" i="10" s="1"/>
  <c r="I90" i="8"/>
  <c r="J175" i="9"/>
  <c r="K171" i="9"/>
  <c r="J73" i="11"/>
  <c r="J73" i="8" s="1"/>
  <c r="J77" i="8" s="1"/>
  <c r="I77" i="11"/>
  <c r="J15" i="13"/>
  <c r="I15" i="8"/>
  <c r="I19" i="13"/>
  <c r="I39" i="13" s="1"/>
  <c r="O133" i="11"/>
  <c r="H137" i="8"/>
  <c r="L101" i="10"/>
  <c r="M97" i="10"/>
  <c r="M59" i="12"/>
  <c r="L10" i="9"/>
  <c r="P134" i="9"/>
  <c r="J30" i="9"/>
  <c r="I30" i="8"/>
  <c r="J127" i="9"/>
  <c r="I127" i="8"/>
  <c r="Q86" i="4"/>
  <c r="K133" i="10"/>
  <c r="J137" i="10"/>
  <c r="L43" i="10"/>
  <c r="K47" i="10"/>
  <c r="K55" i="10" s="1"/>
  <c r="M32" i="10"/>
  <c r="N27" i="10"/>
  <c r="K77" i="9"/>
  <c r="L73" i="9"/>
  <c r="J101" i="11"/>
  <c r="J103" i="11" s="1"/>
  <c r="K97" i="11"/>
  <c r="K66" i="11"/>
  <c r="Q14" i="6"/>
  <c r="M140" i="12"/>
  <c r="J164" i="12"/>
  <c r="I168" i="12"/>
  <c r="I191" i="12" s="1"/>
  <c r="H175" i="8"/>
  <c r="H191" i="8" s="1"/>
  <c r="I63" i="11"/>
  <c r="J59" i="11"/>
  <c r="J10" i="11"/>
  <c r="I19" i="11"/>
  <c r="I39" i="11" s="1"/>
  <c r="I10" i="8"/>
  <c r="L94" i="9"/>
  <c r="M90" i="9"/>
  <c r="J21" i="9"/>
  <c r="I25" i="9"/>
  <c r="I21" i="8"/>
  <c r="I25" i="8" s="1"/>
  <c r="L76" i="4"/>
  <c r="G160" i="8"/>
  <c r="J80" i="10"/>
  <c r="I84" i="10"/>
  <c r="I80" i="8"/>
  <c r="K171" i="12"/>
  <c r="J175" i="12"/>
  <c r="H39" i="9"/>
  <c r="L128" i="9"/>
  <c r="J114" i="13"/>
  <c r="I118" i="13"/>
  <c r="J27" i="13"/>
  <c r="J27" i="8" s="1"/>
  <c r="I32" i="13"/>
  <c r="I158" i="13"/>
  <c r="J154" i="13"/>
  <c r="J185" i="13"/>
  <c r="I189" i="13"/>
  <c r="I191" i="13" s="1"/>
  <c r="J73" i="4"/>
  <c r="K67" i="4"/>
  <c r="L124" i="10"/>
  <c r="J114" i="14"/>
  <c r="I118" i="14"/>
  <c r="I120" i="14" s="1"/>
  <c r="L10" i="10"/>
  <c r="I137" i="9"/>
  <c r="J133" i="9"/>
  <c r="I133" i="8"/>
  <c r="C34" i="17"/>
  <c r="G34" i="17" s="1"/>
  <c r="E34" i="16"/>
  <c r="H88" i="4"/>
  <c r="M49" i="10"/>
  <c r="L54" i="10"/>
  <c r="AA51" i="13"/>
  <c r="AB51" i="13" s="1"/>
  <c r="X51" i="13"/>
  <c r="W51" i="13" s="1"/>
  <c r="S51" i="13"/>
  <c r="L34" i="13"/>
  <c r="K38" i="13"/>
  <c r="O90" i="13"/>
  <c r="N94" i="13"/>
  <c r="I137" i="10"/>
  <c r="J133" i="13"/>
  <c r="I137" i="13"/>
  <c r="J49" i="12"/>
  <c r="I54" i="12"/>
  <c r="I55" i="12" s="1"/>
  <c r="L43" i="9"/>
  <c r="K47" i="9"/>
  <c r="J101" i="9"/>
  <c r="J103" i="9" s="1"/>
  <c r="K97" i="9"/>
  <c r="I63" i="9"/>
  <c r="I86" i="9" s="1"/>
  <c r="J59" i="9"/>
  <c r="I59" i="8"/>
  <c r="I70" i="11"/>
  <c r="J49" i="9"/>
  <c r="I54" i="9"/>
  <c r="I55" i="9" s="1"/>
  <c r="I49" i="8"/>
  <c r="R120" i="3"/>
  <c r="H196" i="13"/>
  <c r="J10" i="14"/>
  <c r="I19" i="14"/>
  <c r="I39" i="14" s="1"/>
  <c r="AB115" i="11"/>
  <c r="Z118" i="11"/>
  <c r="M66" i="13"/>
  <c r="I55" i="14"/>
  <c r="L140" i="10"/>
  <c r="K144" i="10"/>
  <c r="J115" i="9"/>
  <c r="I115" i="8"/>
  <c r="J124" i="3"/>
  <c r="I130" i="3"/>
  <c r="I160" i="3" s="1"/>
  <c r="I193" i="3" s="1"/>
  <c r="L10" i="13"/>
  <c r="C10" i="1"/>
  <c r="K13" i="9"/>
  <c r="J13" i="8"/>
  <c r="I101" i="14"/>
  <c r="J97" i="14"/>
  <c r="J19" i="10"/>
  <c r="J39" i="10" s="1"/>
  <c r="K84" i="9"/>
  <c r="L80" i="9"/>
  <c r="J97" i="12"/>
  <c r="I101" i="12"/>
  <c r="I103" i="12" s="1"/>
  <c r="V151" i="3"/>
  <c r="L43" i="11"/>
  <c r="K47" i="11"/>
  <c r="K55" i="11" s="1"/>
  <c r="J182" i="14"/>
  <c r="J191" i="14" s="1"/>
  <c r="K178" i="14"/>
  <c r="O51" i="4"/>
  <c r="J189" i="10"/>
  <c r="K185" i="10"/>
  <c r="R16" i="10"/>
  <c r="G39" i="8"/>
  <c r="L54" i="11"/>
  <c r="M49" i="11"/>
  <c r="J185" i="9"/>
  <c r="I189" i="9"/>
  <c r="I185" i="8"/>
  <c r="R86" i="3"/>
  <c r="H86" i="4"/>
  <c r="H111" i="8"/>
  <c r="K137" i="12"/>
  <c r="L133" i="12"/>
  <c r="M107" i="13"/>
  <c r="J25" i="13"/>
  <c r="K21" i="13"/>
  <c r="L147" i="13"/>
  <c r="K151" i="13"/>
  <c r="J80" i="11"/>
  <c r="I84" i="11"/>
  <c r="H196" i="9" l="1"/>
  <c r="I120" i="9"/>
  <c r="I191" i="9"/>
  <c r="I94" i="8"/>
  <c r="I103" i="8" s="1"/>
  <c r="H39" i="8"/>
  <c r="L38" i="11"/>
  <c r="M34" i="11"/>
  <c r="M185" i="11"/>
  <c r="L189" i="11"/>
  <c r="M171" i="11"/>
  <c r="L175" i="11"/>
  <c r="L91" i="12"/>
  <c r="K94" i="12"/>
  <c r="H160" i="8"/>
  <c r="I160" i="13"/>
  <c r="I120" i="13"/>
  <c r="I196" i="13" s="1"/>
  <c r="H120" i="8"/>
  <c r="I137" i="8"/>
  <c r="I54" i="8"/>
  <c r="I55" i="8" s="1"/>
  <c r="H86" i="8"/>
  <c r="Q124" i="14"/>
  <c r="Q130" i="14" s="1"/>
  <c r="P130" i="14"/>
  <c r="K189" i="14"/>
  <c r="L185" i="14"/>
  <c r="L59" i="13"/>
  <c r="K63" i="13"/>
  <c r="K80" i="11"/>
  <c r="J84" i="11"/>
  <c r="K185" i="9"/>
  <c r="J189" i="9"/>
  <c r="J185" i="8"/>
  <c r="J189" i="8" s="1"/>
  <c r="Z120" i="11"/>
  <c r="K49" i="9"/>
  <c r="J54" i="9"/>
  <c r="J55" i="9" s="1"/>
  <c r="J49" i="8"/>
  <c r="L97" i="9"/>
  <c r="K101" i="9"/>
  <c r="K103" i="9" s="1"/>
  <c r="K133" i="13"/>
  <c r="J137" i="13"/>
  <c r="E34" i="17"/>
  <c r="C34" i="18"/>
  <c r="G34" i="18" s="1"/>
  <c r="E34" i="18" s="1"/>
  <c r="M10" i="10"/>
  <c r="N90" i="9"/>
  <c r="M94" i="9"/>
  <c r="Q134" i="9"/>
  <c r="N59" i="12"/>
  <c r="L12" i="10"/>
  <c r="K12" i="8"/>
  <c r="K47" i="13"/>
  <c r="L43" i="13"/>
  <c r="K107" i="10"/>
  <c r="J111" i="10"/>
  <c r="J120" i="10" s="1"/>
  <c r="M144" i="14"/>
  <c r="N140" i="14"/>
  <c r="N21" i="12"/>
  <c r="M25" i="12"/>
  <c r="L158" i="12"/>
  <c r="M154" i="12"/>
  <c r="F10" i="1"/>
  <c r="K16" i="23"/>
  <c r="J24" i="23"/>
  <c r="F12" i="1" s="1"/>
  <c r="M59" i="14"/>
  <c r="L63" i="14"/>
  <c r="M51" i="9"/>
  <c r="L51" i="8"/>
  <c r="D8" i="1"/>
  <c r="L178" i="11"/>
  <c r="K182" i="11"/>
  <c r="K191" i="11" s="1"/>
  <c r="N155" i="10"/>
  <c r="L107" i="14"/>
  <c r="K111" i="14"/>
  <c r="K25" i="14"/>
  <c r="L21" i="14"/>
  <c r="K77" i="10"/>
  <c r="L73" i="10"/>
  <c r="P90" i="12"/>
  <c r="J144" i="11"/>
  <c r="K140" i="11"/>
  <c r="AB148" i="9"/>
  <c r="K30" i="9"/>
  <c r="J30" i="8"/>
  <c r="N10" i="12"/>
  <c r="M19" i="12"/>
  <c r="M34" i="13"/>
  <c r="L38" i="13"/>
  <c r="N25" i="1"/>
  <c r="L168" i="10"/>
  <c r="M164" i="10"/>
  <c r="J32" i="9"/>
  <c r="O91" i="9"/>
  <c r="O20" i="6"/>
  <c r="N319" i="6"/>
  <c r="L43" i="14"/>
  <c r="K47" i="14"/>
  <c r="K175" i="13"/>
  <c r="L171" i="13"/>
  <c r="J175" i="10"/>
  <c r="K171" i="10"/>
  <c r="K34" i="12"/>
  <c r="J38" i="12"/>
  <c r="J34" i="8"/>
  <c r="N70" i="14"/>
  <c r="O66" i="14"/>
  <c r="L178" i="12"/>
  <c r="K182" i="12"/>
  <c r="L27" i="9"/>
  <c r="K32" i="9"/>
  <c r="L141" i="9"/>
  <c r="K141" i="8"/>
  <c r="J70" i="12"/>
  <c r="J86" i="12" s="1"/>
  <c r="K66" i="12"/>
  <c r="L34" i="14"/>
  <c r="K38" i="14"/>
  <c r="M90" i="14"/>
  <c r="C22" i="17"/>
  <c r="S88" i="4"/>
  <c r="G23" i="16"/>
  <c r="C24" i="16"/>
  <c r="I111" i="8"/>
  <c r="L142" i="11"/>
  <c r="K142" i="8"/>
  <c r="I160" i="11"/>
  <c r="L27" i="11"/>
  <c r="K115" i="9"/>
  <c r="J115" i="8"/>
  <c r="N32" i="10"/>
  <c r="O27" i="10"/>
  <c r="K50" i="9"/>
  <c r="J50" i="8"/>
  <c r="M60" i="9"/>
  <c r="K154" i="13"/>
  <c r="J158" i="13"/>
  <c r="L158" i="14"/>
  <c r="M154" i="14"/>
  <c r="L16" i="9"/>
  <c r="K16" i="8"/>
  <c r="L80" i="13"/>
  <c r="M34" i="9"/>
  <c r="L38" i="9"/>
  <c r="K67" i="11"/>
  <c r="J67" i="8"/>
  <c r="K43" i="8"/>
  <c r="N97" i="10"/>
  <c r="M101" i="10"/>
  <c r="K168" i="9"/>
  <c r="L164" i="9"/>
  <c r="K164" i="8"/>
  <c r="K168" i="8" s="1"/>
  <c r="L168" i="14"/>
  <c r="M164" i="14"/>
  <c r="N154" i="11"/>
  <c r="I118" i="8"/>
  <c r="I160" i="10"/>
  <c r="M73" i="12"/>
  <c r="L77" i="12"/>
  <c r="I39" i="9"/>
  <c r="Q59" i="10"/>
  <c r="P63" i="10"/>
  <c r="L14" i="9"/>
  <c r="K14" i="8"/>
  <c r="L137" i="12"/>
  <c r="M133" i="12"/>
  <c r="M128" i="9"/>
  <c r="J168" i="12"/>
  <c r="J191" i="12" s="1"/>
  <c r="K164" i="12"/>
  <c r="J164" i="8"/>
  <c r="M175" i="14"/>
  <c r="N171" i="14"/>
  <c r="M28" i="9"/>
  <c r="M80" i="14"/>
  <c r="L84" i="14"/>
  <c r="I19" i="8"/>
  <c r="K90" i="10"/>
  <c r="J94" i="10"/>
  <c r="J103" i="10" s="1"/>
  <c r="J90" i="8"/>
  <c r="C32" i="15"/>
  <c r="N10" i="23"/>
  <c r="X16" i="10"/>
  <c r="W16" i="10" s="1"/>
  <c r="AA16" i="10"/>
  <c r="AB16" i="10" s="1"/>
  <c r="S16" i="10"/>
  <c r="I63" i="8"/>
  <c r="M54" i="10"/>
  <c r="N49" i="10"/>
  <c r="K133" i="9"/>
  <c r="J137" i="9"/>
  <c r="J133" i="8"/>
  <c r="M124" i="10"/>
  <c r="N140" i="12"/>
  <c r="L133" i="10"/>
  <c r="O21" i="10"/>
  <c r="N25" i="10"/>
  <c r="L22" i="9"/>
  <c r="K22" i="8"/>
  <c r="O81" i="9"/>
  <c r="K148" i="14"/>
  <c r="K148" i="8" s="1"/>
  <c r="J151" i="14"/>
  <c r="J160" i="14" s="1"/>
  <c r="K108" i="13"/>
  <c r="J108" i="8"/>
  <c r="J111" i="13"/>
  <c r="L141" i="12"/>
  <c r="K144" i="12"/>
  <c r="K147" i="9"/>
  <c r="J151" i="9"/>
  <c r="J147" i="8"/>
  <c r="I32" i="8"/>
  <c r="L148" i="10"/>
  <c r="K27" i="12"/>
  <c r="J32" i="12"/>
  <c r="K155" i="11"/>
  <c r="J158" i="11"/>
  <c r="J155" i="8"/>
  <c r="M134" i="11"/>
  <c r="L137" i="11"/>
  <c r="K125" i="9"/>
  <c r="J125" i="8"/>
  <c r="M66" i="9"/>
  <c r="L70" i="9"/>
  <c r="K134" i="10"/>
  <c r="K137" i="10" s="1"/>
  <c r="J134" i="8"/>
  <c r="N147" i="11"/>
  <c r="M151" i="11"/>
  <c r="J107" i="8"/>
  <c r="K107" i="9"/>
  <c r="J111" i="9"/>
  <c r="L133" i="14"/>
  <c r="K137" i="14"/>
  <c r="K11" i="9"/>
  <c r="J11" i="8"/>
  <c r="J19" i="9"/>
  <c r="M124" i="13"/>
  <c r="L130" i="13"/>
  <c r="L56" i="4"/>
  <c r="K58" i="4"/>
  <c r="K97" i="12"/>
  <c r="K97" i="8" s="1"/>
  <c r="K101" i="8" s="1"/>
  <c r="J101" i="12"/>
  <c r="J103" i="12" s="1"/>
  <c r="O43" i="12"/>
  <c r="N47" i="12"/>
  <c r="K77" i="4"/>
  <c r="J85" i="4"/>
  <c r="J86" i="4" s="1"/>
  <c r="J88" i="4" s="1"/>
  <c r="M80" i="12"/>
  <c r="L84" i="12"/>
  <c r="M76" i="4"/>
  <c r="O76" i="4" s="1"/>
  <c r="M10" i="9"/>
  <c r="J63" i="9"/>
  <c r="J86" i="9" s="1"/>
  <c r="J59" i="8"/>
  <c r="J63" i="8" s="1"/>
  <c r="K59" i="9"/>
  <c r="M43" i="9"/>
  <c r="L47" i="9"/>
  <c r="L171" i="12"/>
  <c r="K175" i="12"/>
  <c r="K10" i="11"/>
  <c r="J19" i="11"/>
  <c r="J39" i="11" s="1"/>
  <c r="J10" i="8"/>
  <c r="C23" i="15"/>
  <c r="G23" i="15" s="1"/>
  <c r="E23" i="15"/>
  <c r="V86" i="4"/>
  <c r="J77" i="11"/>
  <c r="K73" i="11"/>
  <c r="K73" i="8" s="1"/>
  <c r="K77" i="8" s="1"/>
  <c r="K17" i="8"/>
  <c r="L17" i="9"/>
  <c r="M147" i="10"/>
  <c r="I77" i="8"/>
  <c r="M52" i="9"/>
  <c r="L107" i="12"/>
  <c r="K111" i="12"/>
  <c r="K120" i="12" s="1"/>
  <c r="I39" i="12"/>
  <c r="I196" i="12" s="1"/>
  <c r="K29" i="11"/>
  <c r="K32" i="11" s="1"/>
  <c r="J29" i="8"/>
  <c r="V86" i="3"/>
  <c r="X141" i="11"/>
  <c r="W141" i="11" s="1"/>
  <c r="AA141" i="11"/>
  <c r="AB141" i="11" s="1"/>
  <c r="S141" i="11"/>
  <c r="M12" i="5"/>
  <c r="N7" i="5"/>
  <c r="J118" i="9"/>
  <c r="K114" i="9"/>
  <c r="J114" i="8"/>
  <c r="J77" i="14"/>
  <c r="J86" i="14" s="1"/>
  <c r="K73" i="14"/>
  <c r="K126" i="10"/>
  <c r="J126" i="8"/>
  <c r="J130" i="10"/>
  <c r="I103" i="14"/>
  <c r="K114" i="13"/>
  <c r="J118" i="13"/>
  <c r="N49" i="11"/>
  <c r="M54" i="11"/>
  <c r="L66" i="11"/>
  <c r="L151" i="13"/>
  <c r="M147" i="13"/>
  <c r="M80" i="9"/>
  <c r="L84" i="9"/>
  <c r="L144" i="10"/>
  <c r="M140" i="10"/>
  <c r="K97" i="14"/>
  <c r="J101" i="14"/>
  <c r="L185" i="10"/>
  <c r="K189" i="10"/>
  <c r="L47" i="11"/>
  <c r="M43" i="11"/>
  <c r="K124" i="3"/>
  <c r="K130" i="3" s="1"/>
  <c r="K160" i="3" s="1"/>
  <c r="K193" i="3" s="1"/>
  <c r="J130" i="3"/>
  <c r="J160" i="3" s="1"/>
  <c r="J193" i="3" s="1"/>
  <c r="K73" i="4"/>
  <c r="L67" i="4"/>
  <c r="K27" i="13"/>
  <c r="J32" i="13"/>
  <c r="I84" i="8"/>
  <c r="K21" i="9"/>
  <c r="J25" i="9"/>
  <c r="J21" i="8"/>
  <c r="K59" i="11"/>
  <c r="J63" i="11"/>
  <c r="L77" i="9"/>
  <c r="M73" i="9"/>
  <c r="K175" i="9"/>
  <c r="K171" i="8"/>
  <c r="K175" i="8" s="1"/>
  <c r="L171" i="9"/>
  <c r="N277" i="5"/>
  <c r="N309" i="5" s="1"/>
  <c r="C18" i="15" s="1"/>
  <c r="G18" i="15" s="1"/>
  <c r="P41" i="5"/>
  <c r="L130" i="11"/>
  <c r="M124" i="11"/>
  <c r="L49" i="13"/>
  <c r="K54" i="13"/>
  <c r="K128" i="12"/>
  <c r="K130" i="12" s="1"/>
  <c r="J128" i="8"/>
  <c r="I130" i="8"/>
  <c r="J151" i="12"/>
  <c r="J160" i="12" s="1"/>
  <c r="K147" i="12"/>
  <c r="I70" i="8"/>
  <c r="M164" i="11"/>
  <c r="L168" i="11"/>
  <c r="F9" i="1"/>
  <c r="N21" i="11"/>
  <c r="M25" i="11"/>
  <c r="J111" i="11"/>
  <c r="J120" i="11" s="1"/>
  <c r="K107" i="11"/>
  <c r="Q155" i="9"/>
  <c r="K28" i="14"/>
  <c r="J28" i="8"/>
  <c r="O90" i="11"/>
  <c r="N94" i="11"/>
  <c r="K185" i="13"/>
  <c r="J189" i="13"/>
  <c r="J191" i="13" s="1"/>
  <c r="L55" i="11"/>
  <c r="J97" i="8"/>
  <c r="L47" i="10"/>
  <c r="L55" i="10" s="1"/>
  <c r="M43" i="10"/>
  <c r="G196" i="8"/>
  <c r="M10" i="13"/>
  <c r="K25" i="13"/>
  <c r="L21" i="13"/>
  <c r="N107" i="13"/>
  <c r="N66" i="13"/>
  <c r="K49" i="12"/>
  <c r="J54" i="12"/>
  <c r="J55" i="12" s="1"/>
  <c r="C8" i="1"/>
  <c r="I86" i="11"/>
  <c r="K127" i="9"/>
  <c r="J127" i="8"/>
  <c r="P133" i="11"/>
  <c r="J171" i="8"/>
  <c r="J55" i="13"/>
  <c r="N147" i="14"/>
  <c r="K81" i="13"/>
  <c r="J81" i="8"/>
  <c r="Q7" i="6"/>
  <c r="I160" i="9"/>
  <c r="K38" i="10"/>
  <c r="K39" i="10" s="1"/>
  <c r="L34" i="10"/>
  <c r="K27" i="14"/>
  <c r="J32" i="14"/>
  <c r="I86" i="10"/>
  <c r="I196" i="10" s="1"/>
  <c r="N140" i="13"/>
  <c r="M144" i="13"/>
  <c r="I158" i="8"/>
  <c r="K140" i="9"/>
  <c r="J144" i="9"/>
  <c r="J140" i="8"/>
  <c r="J144" i="8" s="1"/>
  <c r="C22" i="15"/>
  <c r="V51" i="4"/>
  <c r="Q88" i="4"/>
  <c r="L114" i="10"/>
  <c r="K118" i="10"/>
  <c r="U103" i="3"/>
  <c r="L60" i="12"/>
  <c r="K63" i="12"/>
  <c r="K178" i="10"/>
  <c r="J182" i="10"/>
  <c r="K97" i="13"/>
  <c r="J101" i="13"/>
  <c r="J103" i="13" s="1"/>
  <c r="I182" i="8"/>
  <c r="J55" i="14"/>
  <c r="K91" i="14"/>
  <c r="J91" i="8"/>
  <c r="J94" i="14"/>
  <c r="J103" i="14" s="1"/>
  <c r="G22" i="18"/>
  <c r="C24" i="18"/>
  <c r="I196" i="14"/>
  <c r="J118" i="14"/>
  <c r="J120" i="14" s="1"/>
  <c r="K114" i="14"/>
  <c r="K15" i="13"/>
  <c r="J15" i="8"/>
  <c r="J19" i="13"/>
  <c r="K182" i="14"/>
  <c r="K191" i="14" s="1"/>
  <c r="L178" i="14"/>
  <c r="K10" i="14"/>
  <c r="J19" i="14"/>
  <c r="K101" i="11"/>
  <c r="K103" i="11" s="1"/>
  <c r="L97" i="11"/>
  <c r="I189" i="8"/>
  <c r="L13" i="9"/>
  <c r="K13" i="8"/>
  <c r="P90" i="13"/>
  <c r="O94" i="13"/>
  <c r="K80" i="10"/>
  <c r="J84" i="10"/>
  <c r="J80" i="8"/>
  <c r="L124" i="12"/>
  <c r="L114" i="11"/>
  <c r="K118" i="11"/>
  <c r="P126" i="9"/>
  <c r="L164" i="13"/>
  <c r="K168" i="13"/>
  <c r="C27" i="15"/>
  <c r="K124" i="9"/>
  <c r="J130" i="9"/>
  <c r="J124" i="8"/>
  <c r="L64" i="4"/>
  <c r="M61" i="4"/>
  <c r="O61" i="4" s="1"/>
  <c r="K66" i="10"/>
  <c r="J70" i="10"/>
  <c r="J66" i="8"/>
  <c r="M178" i="13"/>
  <c r="L182" i="13"/>
  <c r="K154" i="9"/>
  <c r="J158" i="9"/>
  <c r="J154" i="8"/>
  <c r="K52" i="12"/>
  <c r="J52" i="8"/>
  <c r="M73" i="13"/>
  <c r="L77" i="13"/>
  <c r="L185" i="12"/>
  <c r="K189" i="12"/>
  <c r="L67" i="13"/>
  <c r="K70" i="13"/>
  <c r="J86" i="13"/>
  <c r="K178" i="9"/>
  <c r="J182" i="9"/>
  <c r="J191" i="9" s="1"/>
  <c r="J178" i="8"/>
  <c r="J182" i="8" s="1"/>
  <c r="O55" i="4"/>
  <c r="V55" i="4" s="1"/>
  <c r="M114" i="12"/>
  <c r="L118" i="12"/>
  <c r="J158" i="10"/>
  <c r="K154" i="10"/>
  <c r="L49" i="14"/>
  <c r="K54" i="14"/>
  <c r="K55" i="14" s="1"/>
  <c r="J120" i="9" l="1"/>
  <c r="H196" i="8"/>
  <c r="N171" i="11"/>
  <c r="M175" i="11"/>
  <c r="J111" i="8"/>
  <c r="M189" i="11"/>
  <c r="N185" i="11"/>
  <c r="I196" i="11"/>
  <c r="N34" i="11"/>
  <c r="M38" i="11"/>
  <c r="J32" i="8"/>
  <c r="I191" i="8"/>
  <c r="M91" i="12"/>
  <c r="L94" i="12"/>
  <c r="I120" i="8"/>
  <c r="K55" i="13"/>
  <c r="R124" i="14"/>
  <c r="J158" i="8"/>
  <c r="V88" i="4"/>
  <c r="L178" i="9"/>
  <c r="K182" i="9"/>
  <c r="K178" i="8"/>
  <c r="M164" i="13"/>
  <c r="L168" i="13"/>
  <c r="L97" i="13"/>
  <c r="K101" i="13"/>
  <c r="K103" i="13" s="1"/>
  <c r="L118" i="10"/>
  <c r="M114" i="10"/>
  <c r="J175" i="8"/>
  <c r="L175" i="9"/>
  <c r="M171" i="9"/>
  <c r="J25" i="8"/>
  <c r="M133" i="10"/>
  <c r="M84" i="14"/>
  <c r="N80" i="14"/>
  <c r="E8" i="1"/>
  <c r="M80" i="13"/>
  <c r="N60" i="9"/>
  <c r="G22" i="17"/>
  <c r="C24" i="17"/>
  <c r="L47" i="14"/>
  <c r="M43" i="14"/>
  <c r="M73" i="10"/>
  <c r="L77" i="10"/>
  <c r="M178" i="11"/>
  <c r="L182" i="11"/>
  <c r="L191" i="11" s="1"/>
  <c r="L16" i="23"/>
  <c r="K24" i="23"/>
  <c r="G12" i="1" s="1"/>
  <c r="N43" i="9"/>
  <c r="M47" i="9"/>
  <c r="N322" i="6"/>
  <c r="O59" i="12"/>
  <c r="M59" i="13"/>
  <c r="L63" i="13"/>
  <c r="K151" i="9"/>
  <c r="L147" i="9"/>
  <c r="K147" i="8"/>
  <c r="K151" i="8" s="1"/>
  <c r="O154" i="11"/>
  <c r="N90" i="14"/>
  <c r="M27" i="9"/>
  <c r="L54" i="14"/>
  <c r="M49" i="14"/>
  <c r="K21" i="8"/>
  <c r="K25" i="8" s="1"/>
  <c r="L21" i="9"/>
  <c r="K25" i="9"/>
  <c r="L114" i="13"/>
  <c r="K118" i="13"/>
  <c r="K118" i="9"/>
  <c r="L114" i="9"/>
  <c r="K114" i="8"/>
  <c r="L29" i="11"/>
  <c r="K29" i="8"/>
  <c r="N147" i="10"/>
  <c r="P81" i="9"/>
  <c r="O140" i="12"/>
  <c r="O49" i="10"/>
  <c r="N54" i="10"/>
  <c r="G32" i="15"/>
  <c r="N128" i="9"/>
  <c r="I196" i="9"/>
  <c r="N164" i="14"/>
  <c r="M168" i="14"/>
  <c r="K47" i="8"/>
  <c r="P20" i="6"/>
  <c r="O319" i="6"/>
  <c r="O322" i="6" s="1"/>
  <c r="K30" i="8"/>
  <c r="L30" i="9"/>
  <c r="M21" i="14"/>
  <c r="L25" i="14"/>
  <c r="K111" i="10"/>
  <c r="K120" i="10" s="1"/>
  <c r="L107" i="10"/>
  <c r="R134" i="9"/>
  <c r="J160" i="13"/>
  <c r="L189" i="14"/>
  <c r="M185" i="14"/>
  <c r="L15" i="13"/>
  <c r="K15" i="8"/>
  <c r="K19" i="13"/>
  <c r="L28" i="14"/>
  <c r="K28" i="8"/>
  <c r="N43" i="11"/>
  <c r="M47" i="11"/>
  <c r="M55" i="11" s="1"/>
  <c r="N101" i="10"/>
  <c r="O97" i="10"/>
  <c r="K38" i="12"/>
  <c r="L34" i="12"/>
  <c r="L34" i="8" s="1"/>
  <c r="L38" i="8" s="1"/>
  <c r="K34" i="8"/>
  <c r="K38" i="8" s="1"/>
  <c r="M124" i="12"/>
  <c r="K158" i="10"/>
  <c r="L154" i="10"/>
  <c r="M67" i="13"/>
  <c r="L70" i="13"/>
  <c r="Q126" i="9"/>
  <c r="R126" i="9"/>
  <c r="K118" i="14"/>
  <c r="L114" i="14"/>
  <c r="L91" i="14"/>
  <c r="K91" i="8"/>
  <c r="K94" i="14"/>
  <c r="L178" i="10"/>
  <c r="K182" i="10"/>
  <c r="C24" i="15"/>
  <c r="G22" i="15"/>
  <c r="K32" i="14"/>
  <c r="L27" i="14"/>
  <c r="L81" i="13"/>
  <c r="K81" i="8"/>
  <c r="Q133" i="11"/>
  <c r="O107" i="13"/>
  <c r="J101" i="8"/>
  <c r="R155" i="9"/>
  <c r="N164" i="11"/>
  <c r="M168" i="11"/>
  <c r="N80" i="9"/>
  <c r="M84" i="9"/>
  <c r="L151" i="10"/>
  <c r="K59" i="8"/>
  <c r="K63" i="8" s="1"/>
  <c r="L59" i="9"/>
  <c r="K63" i="9"/>
  <c r="K86" i="9" s="1"/>
  <c r="L107" i="9"/>
  <c r="K111" i="9"/>
  <c r="K107" i="8"/>
  <c r="L125" i="9"/>
  <c r="K125" i="8"/>
  <c r="J39" i="12"/>
  <c r="J196" i="12" s="1"/>
  <c r="M141" i="12"/>
  <c r="L144" i="12"/>
  <c r="M55" i="10"/>
  <c r="N28" i="9"/>
  <c r="N133" i="12"/>
  <c r="M137" i="12"/>
  <c r="M16" i="9"/>
  <c r="L16" i="8"/>
  <c r="L50" i="9"/>
  <c r="K50" i="8"/>
  <c r="M43" i="13"/>
  <c r="M43" i="8" s="1"/>
  <c r="M47" i="8" s="1"/>
  <c r="L47" i="13"/>
  <c r="L133" i="13"/>
  <c r="K137" i="13"/>
  <c r="L124" i="3"/>
  <c r="L67" i="11"/>
  <c r="K67" i="8"/>
  <c r="L182" i="12"/>
  <c r="M178" i="12"/>
  <c r="L171" i="10"/>
  <c r="K175" i="10"/>
  <c r="M38" i="13"/>
  <c r="N34" i="13"/>
  <c r="K120" i="14"/>
  <c r="M158" i="12"/>
  <c r="N154" i="12"/>
  <c r="L52" i="12"/>
  <c r="K52" i="8"/>
  <c r="L128" i="12"/>
  <c r="K128" i="8"/>
  <c r="L133" i="9"/>
  <c r="K137" i="9"/>
  <c r="K133" i="8"/>
  <c r="J130" i="8"/>
  <c r="L107" i="11"/>
  <c r="K111" i="11"/>
  <c r="K120" i="11" s="1"/>
  <c r="L189" i="12"/>
  <c r="M185" i="12"/>
  <c r="J160" i="9"/>
  <c r="J39" i="14"/>
  <c r="J196" i="14" s="1"/>
  <c r="L38" i="10"/>
  <c r="M34" i="10"/>
  <c r="O147" i="14"/>
  <c r="L25" i="13"/>
  <c r="M21" i="13"/>
  <c r="N124" i="11"/>
  <c r="M130" i="11"/>
  <c r="L189" i="10"/>
  <c r="M185" i="10"/>
  <c r="M37" i="5"/>
  <c r="M311" i="5" s="1"/>
  <c r="P12" i="5"/>
  <c r="M107" i="12"/>
  <c r="L111" i="12"/>
  <c r="L120" i="12" s="1"/>
  <c r="N134" i="11"/>
  <c r="M137" i="11"/>
  <c r="J120" i="13"/>
  <c r="M22" i="9"/>
  <c r="L22" i="8"/>
  <c r="J94" i="8"/>
  <c r="K70" i="12"/>
  <c r="K86" i="12" s="1"/>
  <c r="L66" i="12"/>
  <c r="J191" i="10"/>
  <c r="P91" i="9"/>
  <c r="L111" i="14"/>
  <c r="M107" i="14"/>
  <c r="M51" i="8"/>
  <c r="N51" i="9"/>
  <c r="L185" i="9"/>
  <c r="K189" i="9"/>
  <c r="K191" i="9" s="1"/>
  <c r="K185" i="8"/>
  <c r="L137" i="14"/>
  <c r="M133" i="14"/>
  <c r="N12" i="5"/>
  <c r="N37" i="5" s="1"/>
  <c r="P7" i="5"/>
  <c r="T7" i="5" s="1"/>
  <c r="N80" i="12"/>
  <c r="M84" i="12"/>
  <c r="N154" i="14"/>
  <c r="M158" i="14"/>
  <c r="M182" i="13"/>
  <c r="N178" i="13"/>
  <c r="M13" i="9"/>
  <c r="L13" i="8"/>
  <c r="K144" i="9"/>
  <c r="L140" i="9"/>
  <c r="K140" i="8"/>
  <c r="K144" i="8" s="1"/>
  <c r="L49" i="12"/>
  <c r="K54" i="12"/>
  <c r="K55" i="12" s="1"/>
  <c r="J160" i="10"/>
  <c r="M17" i="9"/>
  <c r="L17" i="8"/>
  <c r="K19" i="11"/>
  <c r="K39" i="11" s="1"/>
  <c r="L10" i="11"/>
  <c r="K10" i="8"/>
  <c r="L77" i="4"/>
  <c r="K85" i="4"/>
  <c r="K86" i="4" s="1"/>
  <c r="K88" i="4" s="1"/>
  <c r="M130" i="13"/>
  <c r="N124" i="13"/>
  <c r="N151" i="11"/>
  <c r="O147" i="11"/>
  <c r="I86" i="8"/>
  <c r="J168" i="8"/>
  <c r="M77" i="12"/>
  <c r="N73" i="12"/>
  <c r="N34" i="9"/>
  <c r="M38" i="9"/>
  <c r="O70" i="14"/>
  <c r="P66" i="14"/>
  <c r="M171" i="13"/>
  <c r="L175" i="13"/>
  <c r="L140" i="11"/>
  <c r="K144" i="11"/>
  <c r="M12" i="10"/>
  <c r="L12" i="8"/>
  <c r="L101" i="9"/>
  <c r="L103" i="9" s="1"/>
  <c r="M97" i="9"/>
  <c r="M64" i="4"/>
  <c r="V61" i="4"/>
  <c r="J118" i="8"/>
  <c r="J120" i="8" s="1"/>
  <c r="N66" i="9"/>
  <c r="M70" i="9"/>
  <c r="N73" i="9"/>
  <c r="M77" i="9"/>
  <c r="N147" i="13"/>
  <c r="M151" i="13"/>
  <c r="J19" i="8"/>
  <c r="M56" i="4"/>
  <c r="O56" i="4" s="1"/>
  <c r="L58" i="4"/>
  <c r="L27" i="12"/>
  <c r="K32" i="12"/>
  <c r="M34" i="14"/>
  <c r="L38" i="14"/>
  <c r="J84" i="8"/>
  <c r="L127" i="9"/>
  <c r="K127" i="8"/>
  <c r="K189" i="13"/>
  <c r="K191" i="13" s="1"/>
  <c r="L185" i="13"/>
  <c r="G24" i="18"/>
  <c r="E22" i="18"/>
  <c r="E24" i="18" s="1"/>
  <c r="N10" i="9"/>
  <c r="M148" i="10"/>
  <c r="L108" i="13"/>
  <c r="K108" i="8"/>
  <c r="K111" i="13"/>
  <c r="N124" i="10"/>
  <c r="L90" i="10"/>
  <c r="K94" i="10"/>
  <c r="K103" i="10" s="1"/>
  <c r="K90" i="8"/>
  <c r="M14" i="9"/>
  <c r="L14" i="8"/>
  <c r="J160" i="11"/>
  <c r="O155" i="10"/>
  <c r="O21" i="12"/>
  <c r="N25" i="12"/>
  <c r="O90" i="9"/>
  <c r="N94" i="9"/>
  <c r="J54" i="8"/>
  <c r="J55" i="8" s="1"/>
  <c r="L80" i="11"/>
  <c r="K84" i="11"/>
  <c r="L101" i="11"/>
  <c r="L103" i="11" s="1"/>
  <c r="M97" i="11"/>
  <c r="L97" i="12"/>
  <c r="L97" i="8" s="1"/>
  <c r="L101" i="8" s="1"/>
  <c r="K101" i="12"/>
  <c r="K103" i="12" s="1"/>
  <c r="M49" i="13"/>
  <c r="L54" i="13"/>
  <c r="O171" i="14"/>
  <c r="N175" i="14"/>
  <c r="M142" i="11"/>
  <c r="L142" i="8"/>
  <c r="M118" i="12"/>
  <c r="N114" i="12"/>
  <c r="L124" i="9"/>
  <c r="K130" i="9"/>
  <c r="K124" i="8"/>
  <c r="L10" i="14"/>
  <c r="K19" i="14"/>
  <c r="K39" i="14" s="1"/>
  <c r="M60" i="12"/>
  <c r="M60" i="8" s="1"/>
  <c r="L63" i="12"/>
  <c r="L147" i="12"/>
  <c r="K151" i="12"/>
  <c r="K160" i="12" s="1"/>
  <c r="L27" i="13"/>
  <c r="K32" i="13"/>
  <c r="J70" i="8"/>
  <c r="T41" i="5"/>
  <c r="P277" i="5"/>
  <c r="L73" i="4"/>
  <c r="O73" i="4" s="1"/>
  <c r="M67" i="4"/>
  <c r="M73" i="4" s="1"/>
  <c r="M66" i="11"/>
  <c r="L70" i="11"/>
  <c r="J86" i="10"/>
  <c r="E27" i="15"/>
  <c r="G27" i="15"/>
  <c r="K84" i="10"/>
  <c r="L80" i="10"/>
  <c r="K80" i="8"/>
  <c r="N10" i="13"/>
  <c r="N25" i="11"/>
  <c r="O21" i="11"/>
  <c r="I160" i="8"/>
  <c r="E18" i="15"/>
  <c r="C18" i="16"/>
  <c r="G18" i="16" s="1"/>
  <c r="J86" i="11"/>
  <c r="J196" i="11" s="1"/>
  <c r="M144" i="10"/>
  <c r="N140" i="10"/>
  <c r="L126" i="10"/>
  <c r="K126" i="8"/>
  <c r="K130" i="10"/>
  <c r="N52" i="9"/>
  <c r="K77" i="11"/>
  <c r="L73" i="11"/>
  <c r="L175" i="12"/>
  <c r="M171" i="12"/>
  <c r="O47" i="12"/>
  <c r="P43" i="12"/>
  <c r="L134" i="10"/>
  <c r="K134" i="8"/>
  <c r="L155" i="11"/>
  <c r="K158" i="11"/>
  <c r="K155" i="8"/>
  <c r="O25" i="10"/>
  <c r="P21" i="10"/>
  <c r="I39" i="8"/>
  <c r="L164" i="12"/>
  <c r="K168" i="12"/>
  <c r="K191" i="12" s="1"/>
  <c r="L154" i="13"/>
  <c r="K158" i="13"/>
  <c r="L115" i="9"/>
  <c r="K115" i="8"/>
  <c r="F23" i="16"/>
  <c r="F24" i="16" s="1"/>
  <c r="E23" i="16"/>
  <c r="E24" i="16" s="1"/>
  <c r="G24" i="16"/>
  <c r="M141" i="9"/>
  <c r="L141" i="8"/>
  <c r="M168" i="10"/>
  <c r="N164" i="10"/>
  <c r="N59" i="14"/>
  <c r="M63" i="14"/>
  <c r="N10" i="10"/>
  <c r="M19" i="10"/>
  <c r="Q90" i="13"/>
  <c r="P94" i="13"/>
  <c r="M47" i="10"/>
  <c r="N43" i="10"/>
  <c r="K158" i="9"/>
  <c r="L154" i="9"/>
  <c r="K154" i="8"/>
  <c r="P27" i="10"/>
  <c r="O32" i="10"/>
  <c r="K70" i="11"/>
  <c r="L182" i="14"/>
  <c r="L191" i="14" s="1"/>
  <c r="M178" i="14"/>
  <c r="V103" i="3"/>
  <c r="L97" i="14"/>
  <c r="K101" i="14"/>
  <c r="J39" i="9"/>
  <c r="L168" i="9"/>
  <c r="M164" i="9"/>
  <c r="M77" i="13"/>
  <c r="N73" i="13"/>
  <c r="L66" i="10"/>
  <c r="K70" i="10"/>
  <c r="K66" i="8"/>
  <c r="M114" i="11"/>
  <c r="L118" i="11"/>
  <c r="J39" i="13"/>
  <c r="N144" i="13"/>
  <c r="O140" i="13"/>
  <c r="X124" i="14"/>
  <c r="R130" i="14"/>
  <c r="S124" i="14"/>
  <c r="S130" i="14" s="1"/>
  <c r="Z124" i="14"/>
  <c r="AA124" i="14" s="1"/>
  <c r="AA130" i="14" s="1"/>
  <c r="O66" i="13"/>
  <c r="P90" i="11"/>
  <c r="O94" i="11"/>
  <c r="L59" i="11"/>
  <c r="K63" i="11"/>
  <c r="O49" i="11"/>
  <c r="N54" i="11"/>
  <c r="L73" i="14"/>
  <c r="K77" i="14"/>
  <c r="K86" i="14" s="1"/>
  <c r="L43" i="8"/>
  <c r="L47" i="8" s="1"/>
  <c r="L11" i="9"/>
  <c r="K11" i="8"/>
  <c r="K19" i="9"/>
  <c r="J151" i="8"/>
  <c r="L148" i="14"/>
  <c r="L148" i="8" s="1"/>
  <c r="K151" i="14"/>
  <c r="K160" i="14" s="1"/>
  <c r="J137" i="8"/>
  <c r="Q63" i="10"/>
  <c r="R59" i="10"/>
  <c r="K84" i="13"/>
  <c r="K86" i="13" s="1"/>
  <c r="L60" i="8"/>
  <c r="L32" i="11"/>
  <c r="M27" i="11"/>
  <c r="K27" i="8"/>
  <c r="J38" i="8"/>
  <c r="O10" i="12"/>
  <c r="N19" i="12"/>
  <c r="Q90" i="12"/>
  <c r="O140" i="14"/>
  <c r="N144" i="14"/>
  <c r="L19" i="10"/>
  <c r="K54" i="9"/>
  <c r="K55" i="9" s="1"/>
  <c r="L49" i="9"/>
  <c r="K49" i="8"/>
  <c r="K120" i="9" l="1"/>
  <c r="J196" i="9"/>
  <c r="L39" i="10"/>
  <c r="K160" i="10"/>
  <c r="N38" i="11"/>
  <c r="O34" i="11"/>
  <c r="O185" i="11"/>
  <c r="N189" i="11"/>
  <c r="O171" i="11"/>
  <c r="N175" i="11"/>
  <c r="K86" i="11"/>
  <c r="K160" i="11"/>
  <c r="N91" i="12"/>
  <c r="M94" i="12"/>
  <c r="K54" i="8"/>
  <c r="K55" i="8" s="1"/>
  <c r="K158" i="8"/>
  <c r="K160" i="13"/>
  <c r="K111" i="8"/>
  <c r="J86" i="8"/>
  <c r="K94" i="8"/>
  <c r="K103" i="8" s="1"/>
  <c r="J103" i="8"/>
  <c r="K70" i="8"/>
  <c r="J39" i="8"/>
  <c r="F8" i="1"/>
  <c r="M34" i="8"/>
  <c r="X59" i="10"/>
  <c r="AA59" i="10"/>
  <c r="R63" i="10"/>
  <c r="S59" i="10"/>
  <c r="S63" i="10" s="1"/>
  <c r="L32" i="13"/>
  <c r="M27" i="13"/>
  <c r="N17" i="9"/>
  <c r="M17" i="8"/>
  <c r="P97" i="10"/>
  <c r="O101" i="10"/>
  <c r="M66" i="10"/>
  <c r="L70" i="10"/>
  <c r="L66" i="8"/>
  <c r="J196" i="10"/>
  <c r="P10" i="12"/>
  <c r="O19" i="12"/>
  <c r="K39" i="9"/>
  <c r="O54" i="11"/>
  <c r="P49" i="11"/>
  <c r="AB124" i="14"/>
  <c r="Z130" i="14"/>
  <c r="C18" i="17"/>
  <c r="G18" i="17" s="1"/>
  <c r="E18" i="16"/>
  <c r="L84" i="10"/>
  <c r="M80" i="10"/>
  <c r="L80" i="8"/>
  <c r="K160" i="9"/>
  <c r="L55" i="13"/>
  <c r="M185" i="13"/>
  <c r="L189" i="13"/>
  <c r="L191" i="13" s="1"/>
  <c r="P147" i="11"/>
  <c r="O151" i="11"/>
  <c r="C17" i="15"/>
  <c r="N311" i="5"/>
  <c r="O51" i="9"/>
  <c r="N51" i="8"/>
  <c r="L70" i="12"/>
  <c r="M66" i="12"/>
  <c r="O124" i="11"/>
  <c r="N130" i="11"/>
  <c r="R124" i="3"/>
  <c r="L130" i="3"/>
  <c r="L160" i="3" s="1"/>
  <c r="L193" i="3" s="1"/>
  <c r="T124" i="3"/>
  <c r="U124" i="3" s="1"/>
  <c r="U130" i="3" s="1"/>
  <c r="U160" i="3" s="1"/>
  <c r="U193" i="3" s="1"/>
  <c r="M124" i="3"/>
  <c r="M130" i="3" s="1"/>
  <c r="M160" i="3" s="1"/>
  <c r="M193" i="3" s="1"/>
  <c r="M34" i="12"/>
  <c r="L38" i="12"/>
  <c r="M25" i="14"/>
  <c r="N21" i="14"/>
  <c r="L55" i="14"/>
  <c r="M77" i="10"/>
  <c r="N73" i="10"/>
  <c r="N171" i="9"/>
  <c r="M175" i="9"/>
  <c r="P107" i="13"/>
  <c r="M15" i="13"/>
  <c r="L15" i="8"/>
  <c r="L19" i="13"/>
  <c r="L39" i="13" s="1"/>
  <c r="L30" i="8"/>
  <c r="M30" i="9"/>
  <c r="M32" i="9" s="1"/>
  <c r="Q81" i="9"/>
  <c r="M147" i="9"/>
  <c r="L151" i="9"/>
  <c r="L147" i="8"/>
  <c r="M137" i="14"/>
  <c r="N133" i="14"/>
  <c r="O128" i="9"/>
  <c r="L118" i="13"/>
  <c r="M114" i="13"/>
  <c r="L32" i="9"/>
  <c r="N47" i="9"/>
  <c r="O43" i="9"/>
  <c r="M47" i="14"/>
  <c r="N43" i="14"/>
  <c r="O80" i="14"/>
  <c r="N84" i="14"/>
  <c r="M168" i="13"/>
  <c r="N164" i="13"/>
  <c r="O52" i="9"/>
  <c r="O66" i="9"/>
  <c r="N70" i="9"/>
  <c r="N141" i="9"/>
  <c r="M141" i="8"/>
  <c r="M189" i="12"/>
  <c r="N185" i="12"/>
  <c r="N38" i="13"/>
  <c r="O34" i="13"/>
  <c r="L137" i="13"/>
  <c r="M133" i="13"/>
  <c r="O133" i="12"/>
  <c r="N137" i="12"/>
  <c r="L168" i="12"/>
  <c r="L191" i="12" s="1"/>
  <c r="M164" i="12"/>
  <c r="M164" i="8" s="1"/>
  <c r="M168" i="8" s="1"/>
  <c r="M111" i="14"/>
  <c r="N107" i="14"/>
  <c r="M128" i="12"/>
  <c r="L128" i="8"/>
  <c r="K103" i="14"/>
  <c r="N67" i="13"/>
  <c r="M70" i="13"/>
  <c r="H10" i="1"/>
  <c r="C32" i="16"/>
  <c r="E32" i="15"/>
  <c r="N151" i="10"/>
  <c r="O147" i="10"/>
  <c r="L27" i="8"/>
  <c r="L86" i="13"/>
  <c r="V56" i="4"/>
  <c r="M58" i="4"/>
  <c r="O58" i="4" s="1"/>
  <c r="M125" i="9"/>
  <c r="L125" i="8"/>
  <c r="P21" i="11"/>
  <c r="O25" i="11"/>
  <c r="N107" i="12"/>
  <c r="M111" i="12"/>
  <c r="M120" i="12" s="1"/>
  <c r="K191" i="10"/>
  <c r="O28" i="9"/>
  <c r="O80" i="9"/>
  <c r="N84" i="9"/>
  <c r="R133" i="11"/>
  <c r="L158" i="10"/>
  <c r="M154" i="10"/>
  <c r="P319" i="6"/>
  <c r="Q20" i="6"/>
  <c r="N27" i="9"/>
  <c r="N59" i="13"/>
  <c r="M63" i="13"/>
  <c r="N133" i="10"/>
  <c r="M118" i="10"/>
  <c r="N114" i="10"/>
  <c r="K182" i="8"/>
  <c r="M134" i="10"/>
  <c r="L134" i="8"/>
  <c r="P90" i="9"/>
  <c r="O94" i="9"/>
  <c r="N38" i="9"/>
  <c r="O34" i="9"/>
  <c r="M147" i="12"/>
  <c r="L151" i="12"/>
  <c r="M127" i="9"/>
  <c r="L127" i="8"/>
  <c r="N182" i="13"/>
  <c r="O178" i="13"/>
  <c r="P21" i="12"/>
  <c r="O25" i="12"/>
  <c r="O64" i="4"/>
  <c r="V64" i="4" s="1"/>
  <c r="M49" i="12"/>
  <c r="L54" i="12"/>
  <c r="L55" i="12" s="1"/>
  <c r="P37" i="5"/>
  <c r="T12" i="5"/>
  <c r="M52" i="12"/>
  <c r="L52" i="8"/>
  <c r="L175" i="10"/>
  <c r="L191" i="10" s="1"/>
  <c r="M171" i="10"/>
  <c r="M171" i="8" s="1"/>
  <c r="M175" i="8" s="1"/>
  <c r="N43" i="13"/>
  <c r="M47" i="13"/>
  <c r="M91" i="14"/>
  <c r="L91" i="8"/>
  <c r="L94" i="14"/>
  <c r="O43" i="11"/>
  <c r="N47" i="11"/>
  <c r="N55" i="11" s="1"/>
  <c r="AA134" i="9"/>
  <c r="AB134" i="9" s="1"/>
  <c r="X134" i="9"/>
  <c r="W134" i="9" s="1"/>
  <c r="S134" i="9"/>
  <c r="M21" i="9"/>
  <c r="L25" i="9"/>
  <c r="L21" i="8"/>
  <c r="L25" i="8" s="1"/>
  <c r="F22" i="17"/>
  <c r="F24" i="17" s="1"/>
  <c r="G24" i="17"/>
  <c r="E22" i="17"/>
  <c r="E24" i="17" s="1"/>
  <c r="L137" i="10"/>
  <c r="P309" i="5"/>
  <c r="T277" i="5"/>
  <c r="L54" i="9"/>
  <c r="L55" i="9" s="1"/>
  <c r="M49" i="9"/>
  <c r="L49" i="8"/>
  <c r="M59" i="11"/>
  <c r="L63" i="11"/>
  <c r="F27" i="15"/>
  <c r="C27" i="16"/>
  <c r="O114" i="12"/>
  <c r="N118" i="12"/>
  <c r="N14" i="9"/>
  <c r="M14" i="8"/>
  <c r="N12" i="10"/>
  <c r="M12" i="8"/>
  <c r="L182" i="10"/>
  <c r="M178" i="10"/>
  <c r="O10" i="10"/>
  <c r="N19" i="10"/>
  <c r="M97" i="14"/>
  <c r="L101" i="14"/>
  <c r="M77" i="4"/>
  <c r="M85" i="4" s="1"/>
  <c r="O77" i="4"/>
  <c r="L85" i="4"/>
  <c r="O85" i="4" s="1"/>
  <c r="O154" i="14"/>
  <c r="N158" i="14"/>
  <c r="N22" i="9"/>
  <c r="M22" i="8"/>
  <c r="G9" i="1"/>
  <c r="N34" i="10"/>
  <c r="M38" i="10"/>
  <c r="M39" i="10" s="1"/>
  <c r="M107" i="11"/>
  <c r="L111" i="11"/>
  <c r="L120" i="11" s="1"/>
  <c r="M182" i="12"/>
  <c r="N178" i="12"/>
  <c r="M107" i="9"/>
  <c r="L111" i="9"/>
  <c r="L107" i="8"/>
  <c r="O164" i="11"/>
  <c r="N168" i="11"/>
  <c r="M81" i="13"/>
  <c r="M84" i="13" s="1"/>
  <c r="L81" i="8"/>
  <c r="M114" i="14"/>
  <c r="L118" i="14"/>
  <c r="L120" i="14" s="1"/>
  <c r="P49" i="10"/>
  <c r="O54" i="10"/>
  <c r="M29" i="11"/>
  <c r="L29" i="8"/>
  <c r="O90" i="14"/>
  <c r="P59" i="12"/>
  <c r="C33" i="15"/>
  <c r="N16" i="23"/>
  <c r="N24" i="23" s="1"/>
  <c r="L24" i="23"/>
  <c r="H12" i="1" s="1"/>
  <c r="N12" i="1" s="1"/>
  <c r="M178" i="9"/>
  <c r="L178" i="8"/>
  <c r="L182" i="8" s="1"/>
  <c r="L182" i="9"/>
  <c r="L191" i="9" s="1"/>
  <c r="L130" i="9"/>
  <c r="L160" i="9" s="1"/>
  <c r="M124" i="9"/>
  <c r="L124" i="8"/>
  <c r="N21" i="13"/>
  <c r="M25" i="13"/>
  <c r="M11" i="9"/>
  <c r="L11" i="8"/>
  <c r="L19" i="9"/>
  <c r="Q27" i="10"/>
  <c r="P32" i="10"/>
  <c r="N148" i="10"/>
  <c r="K32" i="8"/>
  <c r="L144" i="11"/>
  <c r="M140" i="11"/>
  <c r="P147" i="14"/>
  <c r="N171" i="12"/>
  <c r="M175" i="12"/>
  <c r="P140" i="14"/>
  <c r="O144" i="14"/>
  <c r="N142" i="11"/>
  <c r="M142" i="8"/>
  <c r="L94" i="10"/>
  <c r="L103" i="10" s="1"/>
  <c r="M90" i="10"/>
  <c r="L90" i="8"/>
  <c r="N34" i="14"/>
  <c r="M38" i="14"/>
  <c r="R90" i="12"/>
  <c r="Q90" i="11"/>
  <c r="P94" i="11"/>
  <c r="J196" i="13"/>
  <c r="M115" i="9"/>
  <c r="L115" i="8"/>
  <c r="O140" i="10"/>
  <c r="N144" i="10"/>
  <c r="O10" i="13"/>
  <c r="N66" i="11"/>
  <c r="M10" i="14"/>
  <c r="L19" i="14"/>
  <c r="L39" i="14" s="1"/>
  <c r="L84" i="11"/>
  <c r="M80" i="11"/>
  <c r="K39" i="12"/>
  <c r="K196" i="12" s="1"/>
  <c r="O73" i="9"/>
  <c r="N77" i="9"/>
  <c r="M175" i="13"/>
  <c r="N171" i="13"/>
  <c r="J191" i="8"/>
  <c r="K19" i="8"/>
  <c r="K189" i="8"/>
  <c r="M189" i="10"/>
  <c r="N185" i="10"/>
  <c r="M50" i="9"/>
  <c r="L50" i="8"/>
  <c r="AA155" i="9"/>
  <c r="AB155" i="9" s="1"/>
  <c r="X155" i="9"/>
  <c r="W155" i="9" s="1"/>
  <c r="S155" i="9"/>
  <c r="L32" i="14"/>
  <c r="M27" i="14"/>
  <c r="L130" i="12"/>
  <c r="L111" i="10"/>
  <c r="L120" i="10" s="1"/>
  <c r="M107" i="10"/>
  <c r="O60" i="9"/>
  <c r="Q94" i="13"/>
  <c r="R90" i="13"/>
  <c r="N49" i="13"/>
  <c r="M54" i="13"/>
  <c r="M55" i="13" s="1"/>
  <c r="M108" i="13"/>
  <c r="L108" i="8"/>
  <c r="L111" i="13"/>
  <c r="M189" i="14"/>
  <c r="N185" i="14"/>
  <c r="K86" i="10"/>
  <c r="Q43" i="12"/>
  <c r="P47" i="12"/>
  <c r="O124" i="13"/>
  <c r="N130" i="13"/>
  <c r="W124" i="14"/>
  <c r="W130" i="14" s="1"/>
  <c r="X130" i="14"/>
  <c r="L86" i="12"/>
  <c r="N151" i="13"/>
  <c r="O147" i="13"/>
  <c r="N77" i="12"/>
  <c r="O73" i="12"/>
  <c r="M151" i="10"/>
  <c r="P140" i="13"/>
  <c r="O144" i="13"/>
  <c r="O59" i="14"/>
  <c r="N63" i="14"/>
  <c r="M126" i="10"/>
  <c r="L126" i="8"/>
  <c r="L130" i="10"/>
  <c r="N60" i="12"/>
  <c r="N60" i="8" s="1"/>
  <c r="M63" i="12"/>
  <c r="N27" i="11"/>
  <c r="M32" i="11"/>
  <c r="M148" i="14"/>
  <c r="L151" i="14"/>
  <c r="L160" i="14" s="1"/>
  <c r="N77" i="13"/>
  <c r="O73" i="13"/>
  <c r="L158" i="9"/>
  <c r="M154" i="9"/>
  <c r="L154" i="8"/>
  <c r="L77" i="14"/>
  <c r="L86" i="14" s="1"/>
  <c r="M73" i="14"/>
  <c r="L164" i="8"/>
  <c r="L168" i="8" s="1"/>
  <c r="M182" i="14"/>
  <c r="M191" i="14" s="1"/>
  <c r="N178" i="14"/>
  <c r="O43" i="10"/>
  <c r="N47" i="10"/>
  <c r="N55" i="10" s="1"/>
  <c r="N168" i="10"/>
  <c r="O164" i="10"/>
  <c r="M73" i="11"/>
  <c r="L77" i="11"/>
  <c r="L73" i="8"/>
  <c r="L77" i="8" s="1"/>
  <c r="O67" i="4"/>
  <c r="P171" i="14"/>
  <c r="O175" i="14"/>
  <c r="P155" i="10"/>
  <c r="O124" i="10"/>
  <c r="M27" i="12"/>
  <c r="L32" i="12"/>
  <c r="L39" i="12" s="1"/>
  <c r="N97" i="9"/>
  <c r="M101" i="9"/>
  <c r="M103" i="9" s="1"/>
  <c r="Q66" i="14"/>
  <c r="P70" i="14"/>
  <c r="M10" i="11"/>
  <c r="L19" i="11"/>
  <c r="L39" i="11" s="1"/>
  <c r="L10" i="8"/>
  <c r="M140" i="9"/>
  <c r="L144" i="9"/>
  <c r="L140" i="8"/>
  <c r="L144" i="8" s="1"/>
  <c r="O80" i="12"/>
  <c r="N84" i="12"/>
  <c r="Q91" i="9"/>
  <c r="R91" i="9"/>
  <c r="J160" i="8"/>
  <c r="O154" i="12"/>
  <c r="N158" i="12"/>
  <c r="N141" i="12"/>
  <c r="M144" i="12"/>
  <c r="AA126" i="9"/>
  <c r="AB126" i="9" s="1"/>
  <c r="X126" i="9"/>
  <c r="W126" i="9" s="1"/>
  <c r="S126" i="9"/>
  <c r="N124" i="12"/>
  <c r="M130" i="12"/>
  <c r="M28" i="14"/>
  <c r="L28" i="8"/>
  <c r="K118" i="8"/>
  <c r="P154" i="11"/>
  <c r="G10" i="1"/>
  <c r="M182" i="11"/>
  <c r="M191" i="11" s="1"/>
  <c r="N178" i="11"/>
  <c r="N80" i="13"/>
  <c r="M97" i="13"/>
  <c r="L101" i="13"/>
  <c r="L103" i="13" s="1"/>
  <c r="M13" i="8"/>
  <c r="N13" i="9"/>
  <c r="M133" i="9"/>
  <c r="L137" i="9"/>
  <c r="L133" i="8"/>
  <c r="L101" i="12"/>
  <c r="L103" i="12" s="1"/>
  <c r="M97" i="12"/>
  <c r="I196" i="8"/>
  <c r="N97" i="11"/>
  <c r="M101" i="11"/>
  <c r="M103" i="11" s="1"/>
  <c r="P25" i="10"/>
  <c r="Q21" i="10"/>
  <c r="Q25" i="10" s="1"/>
  <c r="R21" i="10"/>
  <c r="K196" i="14"/>
  <c r="O10" i="9"/>
  <c r="P66" i="13"/>
  <c r="N114" i="11"/>
  <c r="M118" i="11"/>
  <c r="N164" i="9"/>
  <c r="M168" i="9"/>
  <c r="L158" i="13"/>
  <c r="M154" i="13"/>
  <c r="M155" i="11"/>
  <c r="L158" i="11"/>
  <c r="L155" i="8"/>
  <c r="K84" i="8"/>
  <c r="K130" i="8"/>
  <c r="K120" i="13"/>
  <c r="K196" i="11"/>
  <c r="L189" i="9"/>
  <c r="M185" i="9"/>
  <c r="L185" i="8"/>
  <c r="L189" i="8" s="1"/>
  <c r="O134" i="11"/>
  <c r="N137" i="11"/>
  <c r="K137" i="8"/>
  <c r="M67" i="11"/>
  <c r="M70" i="11" s="1"/>
  <c r="L67" i="8"/>
  <c r="N16" i="9"/>
  <c r="M16" i="8"/>
  <c r="L63" i="9"/>
  <c r="L86" i="9" s="1"/>
  <c r="M59" i="9"/>
  <c r="L59" i="8"/>
  <c r="G24" i="15"/>
  <c r="E22" i="15"/>
  <c r="E24" i="15" s="1"/>
  <c r="K39" i="13"/>
  <c r="O164" i="14"/>
  <c r="N168" i="14"/>
  <c r="P140" i="12"/>
  <c r="M114" i="9"/>
  <c r="L118" i="9"/>
  <c r="L114" i="8"/>
  <c r="N49" i="14"/>
  <c r="M54" i="14"/>
  <c r="Q319" i="6"/>
  <c r="Q322" i="6" s="1"/>
  <c r="L84" i="13"/>
  <c r="L171" i="8"/>
  <c r="L175" i="8" s="1"/>
  <c r="K196" i="9" l="1"/>
  <c r="K196" i="10"/>
  <c r="L160" i="10"/>
  <c r="L160" i="11"/>
  <c r="P171" i="11"/>
  <c r="O175" i="11"/>
  <c r="K86" i="8"/>
  <c r="O189" i="11"/>
  <c r="P185" i="11"/>
  <c r="O38" i="11"/>
  <c r="P34" i="11"/>
  <c r="K160" i="8"/>
  <c r="L137" i="8"/>
  <c r="K120" i="8"/>
  <c r="L160" i="12"/>
  <c r="J196" i="8"/>
  <c r="O91" i="12"/>
  <c r="N94" i="12"/>
  <c r="L19" i="8"/>
  <c r="L120" i="13"/>
  <c r="K191" i="8"/>
  <c r="M27" i="8"/>
  <c r="K39" i="8"/>
  <c r="L191" i="8"/>
  <c r="L130" i="8"/>
  <c r="M55" i="14"/>
  <c r="M101" i="12"/>
  <c r="M103" i="12" s="1"/>
  <c r="N97" i="12"/>
  <c r="P90" i="14"/>
  <c r="N114" i="9"/>
  <c r="M118" i="9"/>
  <c r="M114" i="8"/>
  <c r="L118" i="8"/>
  <c r="P10" i="9"/>
  <c r="L196" i="12"/>
  <c r="N182" i="14"/>
  <c r="O178" i="14"/>
  <c r="N189" i="14"/>
  <c r="O185" i="14"/>
  <c r="X90" i="13"/>
  <c r="AA90" i="13"/>
  <c r="R94" i="13"/>
  <c r="S90" i="13"/>
  <c r="S94" i="13" s="1"/>
  <c r="N90" i="10"/>
  <c r="M94" i="10"/>
  <c r="M103" i="10" s="1"/>
  <c r="M90" i="8"/>
  <c r="Q147" i="14"/>
  <c r="R147" i="14" s="1"/>
  <c r="Q59" i="12"/>
  <c r="N107" i="11"/>
  <c r="M111" i="11"/>
  <c r="M120" i="11" s="1"/>
  <c r="P114" i="12"/>
  <c r="O118" i="12"/>
  <c r="N147" i="12"/>
  <c r="M151" i="12"/>
  <c r="N134" i="10"/>
  <c r="M134" i="8"/>
  <c r="O59" i="13"/>
  <c r="N63" i="13"/>
  <c r="P147" i="10"/>
  <c r="O151" i="10"/>
  <c r="N133" i="13"/>
  <c r="M137" i="13"/>
  <c r="O70" i="9"/>
  <c r="P66" i="9"/>
  <c r="O47" i="9"/>
  <c r="P43" i="9"/>
  <c r="L196" i="13"/>
  <c r="Q124" i="3"/>
  <c r="Q130" i="3" s="1"/>
  <c r="Q160" i="3" s="1"/>
  <c r="Q193" i="3" s="1"/>
  <c r="R130" i="3"/>
  <c r="R160" i="3" s="1"/>
  <c r="R193" i="3" s="1"/>
  <c r="W59" i="10"/>
  <c r="W63" i="10" s="1"/>
  <c r="X63" i="10"/>
  <c r="N81" i="13"/>
  <c r="M81" i="8"/>
  <c r="O43" i="13"/>
  <c r="N47" i="13"/>
  <c r="O27" i="9"/>
  <c r="N128" i="12"/>
  <c r="N130" i="12" s="1"/>
  <c r="M128" i="8"/>
  <c r="L160" i="13"/>
  <c r="P101" i="10"/>
  <c r="Q97" i="10"/>
  <c r="M38" i="8"/>
  <c r="O84" i="9"/>
  <c r="P80" i="9"/>
  <c r="Q21" i="11"/>
  <c r="Q25" i="11" s="1"/>
  <c r="P25" i="11"/>
  <c r="O107" i="14"/>
  <c r="N111" i="14"/>
  <c r="O38" i="13"/>
  <c r="P34" i="13"/>
  <c r="P52" i="9"/>
  <c r="N43" i="8"/>
  <c r="N47" i="8" s="1"/>
  <c r="L151" i="8"/>
  <c r="N15" i="13"/>
  <c r="M15" i="8"/>
  <c r="M19" i="13"/>
  <c r="M39" i="13" s="1"/>
  <c r="N25" i="14"/>
  <c r="O21" i="14"/>
  <c r="P151" i="11"/>
  <c r="Q147" i="11"/>
  <c r="E18" i="17"/>
  <c r="C18" i="18"/>
  <c r="G18" i="18" s="1"/>
  <c r="E18" i="18" s="1"/>
  <c r="Q10" i="12"/>
  <c r="P19" i="12"/>
  <c r="M144" i="9"/>
  <c r="N140" i="9"/>
  <c r="M140" i="8"/>
  <c r="M144" i="8" s="1"/>
  <c r="L63" i="8"/>
  <c r="N182" i="11"/>
  <c r="N191" i="11" s="1"/>
  <c r="O178" i="11"/>
  <c r="P59" i="14"/>
  <c r="O63" i="14"/>
  <c r="O158" i="14"/>
  <c r="P154" i="14"/>
  <c r="N59" i="9"/>
  <c r="M63" i="9"/>
  <c r="M86" i="9" s="1"/>
  <c r="M59" i="8"/>
  <c r="M63" i="8" s="1"/>
  <c r="O142" i="11"/>
  <c r="N142" i="8"/>
  <c r="P164" i="11"/>
  <c r="O168" i="11"/>
  <c r="O34" i="10"/>
  <c r="N38" i="10"/>
  <c r="N39" i="10" s="1"/>
  <c r="M182" i="10"/>
  <c r="N178" i="10"/>
  <c r="Q21" i="12"/>
  <c r="P25" i="12"/>
  <c r="Q107" i="13"/>
  <c r="P124" i="11"/>
  <c r="O130" i="11"/>
  <c r="N168" i="9"/>
  <c r="O164" i="9"/>
  <c r="N115" i="9"/>
  <c r="M115" i="8"/>
  <c r="M77" i="14"/>
  <c r="M86" i="14" s="1"/>
  <c r="N73" i="14"/>
  <c r="Q140" i="12"/>
  <c r="X21" i="10"/>
  <c r="AA21" i="10"/>
  <c r="R25" i="10"/>
  <c r="S21" i="10"/>
  <c r="S25" i="10" s="1"/>
  <c r="AA91" i="9"/>
  <c r="AB91" i="9" s="1"/>
  <c r="X91" i="9"/>
  <c r="W91" i="9" s="1"/>
  <c r="S91" i="9"/>
  <c r="Q140" i="13"/>
  <c r="P144" i="13"/>
  <c r="N50" i="9"/>
  <c r="M50" i="8"/>
  <c r="L111" i="8"/>
  <c r="P178" i="13"/>
  <c r="O182" i="13"/>
  <c r="N125" i="9"/>
  <c r="M125" i="8"/>
  <c r="G32" i="16"/>
  <c r="N168" i="13"/>
  <c r="O164" i="13"/>
  <c r="M151" i="9"/>
  <c r="M147" i="8"/>
  <c r="N147" i="9"/>
  <c r="M70" i="12"/>
  <c r="N66" i="12"/>
  <c r="M189" i="13"/>
  <c r="M191" i="13" s="1"/>
  <c r="N185" i="13"/>
  <c r="O17" i="9"/>
  <c r="N17" i="8"/>
  <c r="P10" i="10"/>
  <c r="M144" i="11"/>
  <c r="N140" i="11"/>
  <c r="M160" i="12"/>
  <c r="O27" i="11"/>
  <c r="Q94" i="11"/>
  <c r="R90" i="11"/>
  <c r="N185" i="9"/>
  <c r="M189" i="9"/>
  <c r="M185" i="8"/>
  <c r="M189" i="8" s="1"/>
  <c r="M191" i="8" s="1"/>
  <c r="Q155" i="10"/>
  <c r="N189" i="10"/>
  <c r="O185" i="10"/>
  <c r="P73" i="9"/>
  <c r="O77" i="9"/>
  <c r="L39" i="9"/>
  <c r="N178" i="9"/>
  <c r="M178" i="8"/>
  <c r="M182" i="8" s="1"/>
  <c r="M182" i="9"/>
  <c r="M191" i="9" s="1"/>
  <c r="L120" i="9"/>
  <c r="L86" i="11"/>
  <c r="L196" i="11" s="1"/>
  <c r="O47" i="11"/>
  <c r="O55" i="11" s="1"/>
  <c r="P43" i="11"/>
  <c r="N52" i="12"/>
  <c r="M52" i="8"/>
  <c r="O114" i="10"/>
  <c r="N118" i="10"/>
  <c r="C28" i="15"/>
  <c r="P322" i="6"/>
  <c r="M86" i="4"/>
  <c r="M88" i="4" s="1"/>
  <c r="V58" i="4"/>
  <c r="N164" i="12"/>
  <c r="M168" i="12"/>
  <c r="M191" i="12" s="1"/>
  <c r="N114" i="13"/>
  <c r="M118" i="13"/>
  <c r="N34" i="12"/>
  <c r="M38" i="12"/>
  <c r="AB130" i="14"/>
  <c r="L70" i="8"/>
  <c r="M32" i="13"/>
  <c r="N27" i="13"/>
  <c r="N27" i="12"/>
  <c r="M32" i="12"/>
  <c r="G27" i="16"/>
  <c r="E27" i="16"/>
  <c r="N148" i="14"/>
  <c r="M151" i="14"/>
  <c r="M160" i="14" s="1"/>
  <c r="P124" i="10"/>
  <c r="N118" i="11"/>
  <c r="O114" i="11"/>
  <c r="O124" i="12"/>
  <c r="N10" i="11"/>
  <c r="M19" i="11"/>
  <c r="M39" i="11" s="1"/>
  <c r="M10" i="8"/>
  <c r="M77" i="11"/>
  <c r="N73" i="11"/>
  <c r="M73" i="8"/>
  <c r="M77" i="8" s="1"/>
  <c r="P60" i="9"/>
  <c r="O66" i="11"/>
  <c r="Q32" i="10"/>
  <c r="R27" i="10"/>
  <c r="N29" i="11"/>
  <c r="N32" i="11" s="1"/>
  <c r="M29" i="8"/>
  <c r="N34" i="8"/>
  <c r="N38" i="8" s="1"/>
  <c r="N189" i="12"/>
  <c r="O185" i="12"/>
  <c r="N155" i="11"/>
  <c r="M155" i="8"/>
  <c r="M158" i="11"/>
  <c r="N133" i="9"/>
  <c r="M137" i="9"/>
  <c r="M133" i="8"/>
  <c r="M86" i="12"/>
  <c r="P124" i="13"/>
  <c r="O130" i="13"/>
  <c r="N107" i="10"/>
  <c r="M111" i="10"/>
  <c r="M120" i="10" s="1"/>
  <c r="X90" i="12"/>
  <c r="AA90" i="12"/>
  <c r="S90" i="12"/>
  <c r="P164" i="14"/>
  <c r="O168" i="14"/>
  <c r="N154" i="13"/>
  <c r="M158" i="13"/>
  <c r="Q66" i="13"/>
  <c r="O13" i="9"/>
  <c r="N13" i="8"/>
  <c r="Q154" i="11"/>
  <c r="Q70" i="14"/>
  <c r="R66" i="14"/>
  <c r="O168" i="10"/>
  <c r="P164" i="10"/>
  <c r="L158" i="8"/>
  <c r="O60" i="12"/>
  <c r="N63" i="12"/>
  <c r="P73" i="12"/>
  <c r="O77" i="12"/>
  <c r="P54" i="10"/>
  <c r="Q49" i="10"/>
  <c r="N107" i="9"/>
  <c r="M111" i="9"/>
  <c r="M120" i="9" s="1"/>
  <c r="M107" i="8"/>
  <c r="O12" i="10"/>
  <c r="N12" i="8"/>
  <c r="N59" i="11"/>
  <c r="M63" i="11"/>
  <c r="L103" i="14"/>
  <c r="L196" i="14" s="1"/>
  <c r="N154" i="10"/>
  <c r="M158" i="10"/>
  <c r="P28" i="9"/>
  <c r="R81" i="9"/>
  <c r="L86" i="10"/>
  <c r="L196" i="10" s="1"/>
  <c r="N175" i="13"/>
  <c r="O171" i="13"/>
  <c r="N124" i="9"/>
  <c r="M130" i="9"/>
  <c r="M124" i="8"/>
  <c r="O158" i="12"/>
  <c r="P154" i="12"/>
  <c r="P134" i="11"/>
  <c r="O137" i="11"/>
  <c r="K196" i="13"/>
  <c r="P10" i="13"/>
  <c r="Q140" i="14"/>
  <c r="P144" i="14"/>
  <c r="N182" i="12"/>
  <c r="O178" i="12"/>
  <c r="N97" i="14"/>
  <c r="M101" i="14"/>
  <c r="P311" i="5"/>
  <c r="M137" i="10"/>
  <c r="O141" i="9"/>
  <c r="N141" i="8"/>
  <c r="P80" i="14"/>
  <c r="O84" i="14"/>
  <c r="N175" i="9"/>
  <c r="O171" i="9"/>
  <c r="G7" i="2"/>
  <c r="G8" i="2"/>
  <c r="G6" i="2"/>
  <c r="M195" i="3"/>
  <c r="P51" i="9"/>
  <c r="O51" i="8"/>
  <c r="P54" i="11"/>
  <c r="Q49" i="11"/>
  <c r="M70" i="10"/>
  <c r="N66" i="10"/>
  <c r="M66" i="8"/>
  <c r="N28" i="14"/>
  <c r="M28" i="8"/>
  <c r="M175" i="10"/>
  <c r="M191" i="10" s="1"/>
  <c r="N171" i="10"/>
  <c r="M97" i="8"/>
  <c r="M101" i="8" s="1"/>
  <c r="N154" i="9"/>
  <c r="M158" i="9"/>
  <c r="M154" i="8"/>
  <c r="Q47" i="12"/>
  <c r="R43" i="12"/>
  <c r="N108" i="13"/>
  <c r="M108" i="8"/>
  <c r="M111" i="13"/>
  <c r="M148" i="8"/>
  <c r="P147" i="13"/>
  <c r="O151" i="13"/>
  <c r="N14" i="8"/>
  <c r="O14" i="9"/>
  <c r="N91" i="14"/>
  <c r="M91" i="8"/>
  <c r="M94" i="14"/>
  <c r="N127" i="9"/>
  <c r="M127" i="8"/>
  <c r="X133" i="11"/>
  <c r="Z133" i="11"/>
  <c r="S133" i="11"/>
  <c r="O67" i="13"/>
  <c r="N70" i="13"/>
  <c r="N47" i="14"/>
  <c r="O43" i="14"/>
  <c r="N30" i="9"/>
  <c r="N32" i="9" s="1"/>
  <c r="M30" i="8"/>
  <c r="V124" i="3"/>
  <c r="T130" i="3"/>
  <c r="H9" i="1"/>
  <c r="N9" i="1" s="1"/>
  <c r="L84" i="8"/>
  <c r="N84" i="13"/>
  <c r="O80" i="13"/>
  <c r="M19" i="14"/>
  <c r="N10" i="14"/>
  <c r="O38" i="9"/>
  <c r="P34" i="9"/>
  <c r="N16" i="8"/>
  <c r="O16" i="9"/>
  <c r="M84" i="11"/>
  <c r="N80" i="11"/>
  <c r="N11" i="9"/>
  <c r="M11" i="8"/>
  <c r="M19" i="9"/>
  <c r="O86" i="4"/>
  <c r="O88" i="4" s="1"/>
  <c r="P80" i="12"/>
  <c r="O84" i="12"/>
  <c r="Q171" i="14"/>
  <c r="P175" i="14"/>
  <c r="N27" i="14"/>
  <c r="N27" i="8" s="1"/>
  <c r="M32" i="14"/>
  <c r="O34" i="14"/>
  <c r="N38" i="14"/>
  <c r="O148" i="10"/>
  <c r="N148" i="8"/>
  <c r="G33" i="15"/>
  <c r="C35" i="15"/>
  <c r="N114" i="14"/>
  <c r="M118" i="14"/>
  <c r="M120" i="14" s="1"/>
  <c r="O22" i="9"/>
  <c r="N22" i="8"/>
  <c r="L54" i="8"/>
  <c r="L55" i="8" s="1"/>
  <c r="Q90" i="9"/>
  <c r="P94" i="9"/>
  <c r="O133" i="10"/>
  <c r="N137" i="10"/>
  <c r="L32" i="8"/>
  <c r="O137" i="12"/>
  <c r="P133" i="12"/>
  <c r="P128" i="9"/>
  <c r="N54" i="14"/>
  <c r="N55" i="14" s="1"/>
  <c r="O49" i="14"/>
  <c r="N67" i="11"/>
  <c r="M67" i="8"/>
  <c r="L86" i="4"/>
  <c r="L88" i="4" s="1"/>
  <c r="N101" i="11"/>
  <c r="N103" i="11" s="1"/>
  <c r="O97" i="11"/>
  <c r="M101" i="13"/>
  <c r="M103" i="13" s="1"/>
  <c r="N97" i="13"/>
  <c r="O141" i="12"/>
  <c r="N144" i="12"/>
  <c r="O97" i="9"/>
  <c r="N101" i="9"/>
  <c r="N103" i="9" s="1"/>
  <c r="N97" i="8"/>
  <c r="N101" i="8" s="1"/>
  <c r="O47" i="10"/>
  <c r="O55" i="10" s="1"/>
  <c r="P43" i="10"/>
  <c r="P73" i="13"/>
  <c r="O77" i="13"/>
  <c r="N126" i="10"/>
  <c r="M126" i="8"/>
  <c r="M130" i="10"/>
  <c r="M160" i="10" s="1"/>
  <c r="N54" i="13"/>
  <c r="N55" i="13" s="1"/>
  <c r="O49" i="13"/>
  <c r="O144" i="10"/>
  <c r="P140" i="10"/>
  <c r="L94" i="8"/>
  <c r="L103" i="8" s="1"/>
  <c r="N175" i="12"/>
  <c r="O171" i="12"/>
  <c r="O21" i="13"/>
  <c r="N25" i="13"/>
  <c r="M54" i="9"/>
  <c r="M55" i="9" s="1"/>
  <c r="N49" i="9"/>
  <c r="M49" i="8"/>
  <c r="N21" i="9"/>
  <c r="M25" i="9"/>
  <c r="M21" i="8"/>
  <c r="M25" i="8" s="1"/>
  <c r="N49" i="12"/>
  <c r="M54" i="12"/>
  <c r="M55" i="12" s="1"/>
  <c r="M86" i="13"/>
  <c r="O107" i="12"/>
  <c r="N111" i="12"/>
  <c r="N120" i="12" s="1"/>
  <c r="O133" i="14"/>
  <c r="N137" i="14"/>
  <c r="N77" i="10"/>
  <c r="O73" i="10"/>
  <c r="C19" i="15"/>
  <c r="G17" i="15"/>
  <c r="N80" i="10"/>
  <c r="M84" i="10"/>
  <c r="M80" i="8"/>
  <c r="AA63" i="10"/>
  <c r="AB59" i="10"/>
  <c r="G10" i="2" l="1"/>
  <c r="C6" i="1" s="1"/>
  <c r="M158" i="8"/>
  <c r="M39" i="9"/>
  <c r="L196" i="9"/>
  <c r="M84" i="8"/>
  <c r="K196" i="8"/>
  <c r="Q34" i="11"/>
  <c r="Q38" i="11" s="1"/>
  <c r="P38" i="11"/>
  <c r="R34" i="11"/>
  <c r="M160" i="11"/>
  <c r="M86" i="11"/>
  <c r="Q185" i="11"/>
  <c r="P189" i="11"/>
  <c r="L39" i="8"/>
  <c r="M137" i="8"/>
  <c r="P175" i="11"/>
  <c r="Q171" i="11"/>
  <c r="P91" i="12"/>
  <c r="O94" i="12"/>
  <c r="M160" i="13"/>
  <c r="M54" i="8"/>
  <c r="M55" i="8" s="1"/>
  <c r="N191" i="14"/>
  <c r="M32" i="8"/>
  <c r="L160" i="8"/>
  <c r="M94" i="8"/>
  <c r="M103" i="8" s="1"/>
  <c r="X147" i="14"/>
  <c r="Z147" i="14"/>
  <c r="AA147" i="14" s="1"/>
  <c r="S147" i="14"/>
  <c r="O28" i="14"/>
  <c r="N28" i="8"/>
  <c r="P141" i="9"/>
  <c r="O141" i="8"/>
  <c r="O67" i="11"/>
  <c r="O70" i="11" s="1"/>
  <c r="N67" i="8"/>
  <c r="C17" i="16"/>
  <c r="G19" i="15"/>
  <c r="E17" i="15"/>
  <c r="E19" i="15" s="1"/>
  <c r="O54" i="13"/>
  <c r="P49" i="13"/>
  <c r="P97" i="11"/>
  <c r="O101" i="11"/>
  <c r="O103" i="11" s="1"/>
  <c r="P148" i="10"/>
  <c r="P151" i="10" s="1"/>
  <c r="Q34" i="9"/>
  <c r="P38" i="9"/>
  <c r="AA43" i="12"/>
  <c r="X43" i="12"/>
  <c r="R47" i="12"/>
  <c r="S43" i="12"/>
  <c r="S47" i="12" s="1"/>
  <c r="P84" i="14"/>
  <c r="Q80" i="14"/>
  <c r="M160" i="9"/>
  <c r="M196" i="9" s="1"/>
  <c r="O107" i="9"/>
  <c r="N111" i="9"/>
  <c r="N107" i="8"/>
  <c r="P185" i="12"/>
  <c r="O189" i="12"/>
  <c r="Q60" i="9"/>
  <c r="P124" i="12"/>
  <c r="O148" i="14"/>
  <c r="O148" i="8" s="1"/>
  <c r="N151" i="14"/>
  <c r="N160" i="14" s="1"/>
  <c r="I10" i="1"/>
  <c r="P27" i="11"/>
  <c r="P17" i="9"/>
  <c r="O17" i="8"/>
  <c r="L86" i="8"/>
  <c r="Q52" i="9"/>
  <c r="O128" i="12"/>
  <c r="O130" i="12" s="1"/>
  <c r="N128" i="8"/>
  <c r="O147" i="12"/>
  <c r="N151" i="12"/>
  <c r="N160" i="12" s="1"/>
  <c r="AA94" i="13"/>
  <c r="AB90" i="13"/>
  <c r="O97" i="12"/>
  <c r="N101" i="12"/>
  <c r="N103" i="12" s="1"/>
  <c r="N158" i="13"/>
  <c r="O154" i="13"/>
  <c r="P114" i="11"/>
  <c r="O118" i="11"/>
  <c r="G28" i="15"/>
  <c r="E28" i="15"/>
  <c r="E29" i="15" s="1"/>
  <c r="C29" i="15"/>
  <c r="N189" i="13"/>
  <c r="O185" i="13"/>
  <c r="C32" i="17"/>
  <c r="E32" i="16"/>
  <c r="Q144" i="13"/>
  <c r="R140" i="13"/>
  <c r="N77" i="14"/>
  <c r="N86" i="14" s="1"/>
  <c r="O73" i="14"/>
  <c r="Q124" i="11"/>
  <c r="P130" i="11"/>
  <c r="O59" i="9"/>
  <c r="N63" i="9"/>
  <c r="N86" i="9" s="1"/>
  <c r="N59" i="8"/>
  <c r="N63" i="8" s="1"/>
  <c r="P21" i="14"/>
  <c r="O25" i="14"/>
  <c r="Q34" i="13"/>
  <c r="P38" i="13"/>
  <c r="W90" i="13"/>
  <c r="W94" i="13" s="1"/>
  <c r="X94" i="13"/>
  <c r="R107" i="13"/>
  <c r="O38" i="10"/>
  <c r="P34" i="10"/>
  <c r="Q154" i="14"/>
  <c r="P158" i="14"/>
  <c r="O140" i="9"/>
  <c r="N144" i="9"/>
  <c r="N140" i="8"/>
  <c r="N144" i="8" s="1"/>
  <c r="O133" i="13"/>
  <c r="N137" i="13"/>
  <c r="N160" i="13" s="1"/>
  <c r="Q114" i="12"/>
  <c r="P118" i="12"/>
  <c r="O189" i="14"/>
  <c r="P185" i="14"/>
  <c r="N25" i="9"/>
  <c r="O21" i="9"/>
  <c r="N21" i="8"/>
  <c r="N25" i="8" s="1"/>
  <c r="Q54" i="10"/>
  <c r="R49" i="10"/>
  <c r="N54" i="9"/>
  <c r="N55" i="9" s="1"/>
  <c r="O49" i="9"/>
  <c r="N49" i="8"/>
  <c r="P171" i="12"/>
  <c r="O175" i="12"/>
  <c r="P97" i="9"/>
  <c r="O101" i="9"/>
  <c r="O103" i="9" s="1"/>
  <c r="G8" i="1"/>
  <c r="P137" i="12"/>
  <c r="Q133" i="12"/>
  <c r="O11" i="9"/>
  <c r="N11" i="8"/>
  <c r="N19" i="9"/>
  <c r="Z137" i="11"/>
  <c r="M70" i="8"/>
  <c r="M86" i="8" s="1"/>
  <c r="Q164" i="14"/>
  <c r="P168" i="14"/>
  <c r="C27" i="17"/>
  <c r="F27" i="16"/>
  <c r="O118" i="10"/>
  <c r="P114" i="10"/>
  <c r="O66" i="12"/>
  <c r="N70" i="12"/>
  <c r="O125" i="9"/>
  <c r="N125" i="8"/>
  <c r="P27" i="9"/>
  <c r="O32" i="9"/>
  <c r="O137" i="14"/>
  <c r="P133" i="14"/>
  <c r="O154" i="10"/>
  <c r="N158" i="10"/>
  <c r="AB63" i="10"/>
  <c r="P34" i="14"/>
  <c r="O38" i="14"/>
  <c r="P55" i="10"/>
  <c r="P107" i="12"/>
  <c r="O111" i="12"/>
  <c r="O120" i="12" s="1"/>
  <c r="O27" i="14"/>
  <c r="O27" i="8" s="1"/>
  <c r="N32" i="14"/>
  <c r="N84" i="11"/>
  <c r="O80" i="11"/>
  <c r="O10" i="14"/>
  <c r="N19" i="14"/>
  <c r="N39" i="14" s="1"/>
  <c r="V130" i="3"/>
  <c r="T160" i="3"/>
  <c r="AA133" i="11"/>
  <c r="O59" i="11"/>
  <c r="N63" i="11"/>
  <c r="M39" i="12"/>
  <c r="M196" i="12" s="1"/>
  <c r="O114" i="13"/>
  <c r="N118" i="13"/>
  <c r="N182" i="9"/>
  <c r="O178" i="9"/>
  <c r="N178" i="8"/>
  <c r="N182" i="8" s="1"/>
  <c r="O140" i="11"/>
  <c r="N144" i="11"/>
  <c r="P168" i="11"/>
  <c r="Q164" i="11"/>
  <c r="Q101" i="10"/>
  <c r="R97" i="10"/>
  <c r="Q147" i="10"/>
  <c r="P67" i="13"/>
  <c r="O70" i="13"/>
  <c r="O124" i="9"/>
  <c r="N130" i="9"/>
  <c r="N124" i="8"/>
  <c r="P22" i="9"/>
  <c r="O22" i="8"/>
  <c r="N70" i="10"/>
  <c r="O66" i="10"/>
  <c r="N66" i="8"/>
  <c r="O126" i="10"/>
  <c r="N126" i="8"/>
  <c r="N130" i="10"/>
  <c r="M39" i="14"/>
  <c r="Q147" i="13"/>
  <c r="P151" i="13"/>
  <c r="M86" i="10"/>
  <c r="M196" i="10" s="1"/>
  <c r="Q73" i="12"/>
  <c r="P77" i="12"/>
  <c r="R154" i="11"/>
  <c r="X27" i="10"/>
  <c r="R32" i="10"/>
  <c r="Z27" i="10"/>
  <c r="S27" i="10"/>
  <c r="S32" i="10" s="1"/>
  <c r="Q124" i="10"/>
  <c r="O27" i="12"/>
  <c r="N32" i="12"/>
  <c r="O52" i="12"/>
  <c r="N52" i="8"/>
  <c r="N189" i="9"/>
  <c r="O185" i="9"/>
  <c r="N185" i="8"/>
  <c r="N189" i="8" s="1"/>
  <c r="O147" i="9"/>
  <c r="N151" i="9"/>
  <c r="N147" i="8"/>
  <c r="N151" i="8" s="1"/>
  <c r="P182" i="13"/>
  <c r="Q178" i="13"/>
  <c r="Q19" i="12"/>
  <c r="R10" i="12"/>
  <c r="O15" i="13"/>
  <c r="N15" i="8"/>
  <c r="N19" i="13"/>
  <c r="P107" i="14"/>
  <c r="O111" i="14"/>
  <c r="P47" i="9"/>
  <c r="Q43" i="9"/>
  <c r="N86" i="13"/>
  <c r="P178" i="14"/>
  <c r="O182" i="14"/>
  <c r="M118" i="8"/>
  <c r="Q128" i="9"/>
  <c r="X66" i="14"/>
  <c r="R70" i="14"/>
  <c r="S66" i="14"/>
  <c r="S70" i="14" s="1"/>
  <c r="Z66" i="14"/>
  <c r="P14" i="9"/>
  <c r="O14" i="8"/>
  <c r="Q10" i="13"/>
  <c r="P130" i="13"/>
  <c r="Q124" i="13"/>
  <c r="N158" i="9"/>
  <c r="O154" i="9"/>
  <c r="N154" i="8"/>
  <c r="P144" i="10"/>
  <c r="Q140" i="10"/>
  <c r="O114" i="14"/>
  <c r="N118" i="14"/>
  <c r="N120" i="14" s="1"/>
  <c r="W133" i="11"/>
  <c r="N175" i="10"/>
  <c r="O171" i="10"/>
  <c r="Q54" i="11"/>
  <c r="R49" i="11"/>
  <c r="N171" i="8"/>
  <c r="N175" i="8" s="1"/>
  <c r="Q134" i="11"/>
  <c r="P137" i="11"/>
  <c r="AA81" i="9"/>
  <c r="AB81" i="9" s="1"/>
  <c r="X81" i="9"/>
  <c r="W81" i="9" s="1"/>
  <c r="S81" i="9"/>
  <c r="P12" i="10"/>
  <c r="O12" i="8"/>
  <c r="N86" i="12"/>
  <c r="AB90" i="12"/>
  <c r="N137" i="9"/>
  <c r="O133" i="9"/>
  <c r="N133" i="8"/>
  <c r="M19" i="8"/>
  <c r="N32" i="13"/>
  <c r="O27" i="13"/>
  <c r="Q43" i="11"/>
  <c r="P47" i="11"/>
  <c r="M151" i="8"/>
  <c r="O115" i="9"/>
  <c r="N115" i="8"/>
  <c r="Q59" i="14"/>
  <c r="P63" i="14"/>
  <c r="P43" i="13"/>
  <c r="O47" i="13"/>
  <c r="O43" i="8"/>
  <c r="O47" i="8" s="1"/>
  <c r="P59" i="13"/>
  <c r="O63" i="13"/>
  <c r="N111" i="11"/>
  <c r="N120" i="11" s="1"/>
  <c r="O107" i="11"/>
  <c r="N94" i="10"/>
  <c r="N103" i="10" s="1"/>
  <c r="O90" i="10"/>
  <c r="N90" i="8"/>
  <c r="O91" i="14"/>
  <c r="N91" i="8"/>
  <c r="N94" i="14"/>
  <c r="Q144" i="14"/>
  <c r="R140" i="14"/>
  <c r="P21" i="13"/>
  <c r="O25" i="13"/>
  <c r="P171" i="13"/>
  <c r="O175" i="13"/>
  <c r="O29" i="11"/>
  <c r="N29" i="8"/>
  <c r="Q175" i="14"/>
  <c r="R171" i="14"/>
  <c r="N54" i="12"/>
  <c r="N55" i="12" s="1"/>
  <c r="O49" i="12"/>
  <c r="Q73" i="13"/>
  <c r="P77" i="13"/>
  <c r="P49" i="14"/>
  <c r="O54" i="14"/>
  <c r="P16" i="9"/>
  <c r="O16" i="8"/>
  <c r="P80" i="13"/>
  <c r="O30" i="9"/>
  <c r="N30" i="8"/>
  <c r="M120" i="13"/>
  <c r="M196" i="13" s="1"/>
  <c r="P55" i="11"/>
  <c r="P171" i="9"/>
  <c r="O175" i="9"/>
  <c r="O171" i="8"/>
  <c r="O175" i="8" s="1"/>
  <c r="N101" i="14"/>
  <c r="O97" i="14"/>
  <c r="Q154" i="12"/>
  <c r="P158" i="12"/>
  <c r="P60" i="12"/>
  <c r="O63" i="12"/>
  <c r="P13" i="9"/>
  <c r="O13" i="8"/>
  <c r="W90" i="12"/>
  <c r="N70" i="11"/>
  <c r="M196" i="11"/>
  <c r="N168" i="12"/>
  <c r="N191" i="12" s="1"/>
  <c r="O164" i="12"/>
  <c r="O19" i="10"/>
  <c r="L120" i="8"/>
  <c r="AB21" i="10"/>
  <c r="AA25" i="10"/>
  <c r="AB25" i="10" s="1"/>
  <c r="O168" i="9"/>
  <c r="P164" i="9"/>
  <c r="P142" i="11"/>
  <c r="O142" i="8"/>
  <c r="P178" i="11"/>
  <c r="O182" i="11"/>
  <c r="O191" i="11" s="1"/>
  <c r="O114" i="9"/>
  <c r="N118" i="9"/>
  <c r="N114" i="8"/>
  <c r="O34" i="12"/>
  <c r="N38" i="12"/>
  <c r="N77" i="11"/>
  <c r="O73" i="11"/>
  <c r="N73" i="8"/>
  <c r="N77" i="8" s="1"/>
  <c r="P141" i="12"/>
  <c r="O144" i="12"/>
  <c r="O77" i="10"/>
  <c r="P73" i="10"/>
  <c r="P47" i="10"/>
  <c r="Q43" i="10"/>
  <c r="O97" i="13"/>
  <c r="N101" i="13"/>
  <c r="N103" i="13" s="1"/>
  <c r="P133" i="10"/>
  <c r="E33" i="15"/>
  <c r="E35" i="15" s="1"/>
  <c r="C33" i="16"/>
  <c r="G35" i="15"/>
  <c r="Q80" i="12"/>
  <c r="P84" i="12"/>
  <c r="P43" i="14"/>
  <c r="O47" i="14"/>
  <c r="O127" i="9"/>
  <c r="N127" i="8"/>
  <c r="O182" i="12"/>
  <c r="P178" i="12"/>
  <c r="M111" i="8"/>
  <c r="R66" i="13"/>
  <c r="P66" i="11"/>
  <c r="N19" i="11"/>
  <c r="N39" i="11" s="1"/>
  <c r="O10" i="11"/>
  <c r="N10" i="8"/>
  <c r="N19" i="8" s="1"/>
  <c r="P77" i="9"/>
  <c r="Q73" i="9"/>
  <c r="R94" i="11"/>
  <c r="X90" i="11"/>
  <c r="AA90" i="11"/>
  <c r="S90" i="11"/>
  <c r="S94" i="11" s="1"/>
  <c r="Q10" i="10"/>
  <c r="P19" i="10"/>
  <c r="P164" i="13"/>
  <c r="O168" i="13"/>
  <c r="W21" i="10"/>
  <c r="W25" i="10" s="1"/>
  <c r="X25" i="10"/>
  <c r="N164" i="8"/>
  <c r="N168" i="8" s="1"/>
  <c r="Q25" i="12"/>
  <c r="R21" i="12"/>
  <c r="Q151" i="11"/>
  <c r="R147" i="11"/>
  <c r="O81" i="13"/>
  <c r="N81" i="8"/>
  <c r="O134" i="10"/>
  <c r="N134" i="8"/>
  <c r="R59" i="12"/>
  <c r="Q94" i="9"/>
  <c r="R90" i="9"/>
  <c r="R155" i="10"/>
  <c r="O80" i="10"/>
  <c r="N84" i="10"/>
  <c r="N80" i="8"/>
  <c r="O34" i="8"/>
  <c r="O38" i="8" s="1"/>
  <c r="M103" i="14"/>
  <c r="O108" i="13"/>
  <c r="N108" i="8"/>
  <c r="N111" i="13"/>
  <c r="Q51" i="9"/>
  <c r="P51" i="8"/>
  <c r="M130" i="8"/>
  <c r="Q28" i="9"/>
  <c r="R28" i="9"/>
  <c r="P168" i="10"/>
  <c r="Q164" i="10"/>
  <c r="Q168" i="10" s="1"/>
  <c r="R164" i="10"/>
  <c r="O107" i="10"/>
  <c r="N111" i="10"/>
  <c r="N120" i="10" s="1"/>
  <c r="O155" i="11"/>
  <c r="N158" i="11"/>
  <c r="N155" i="8"/>
  <c r="O60" i="8"/>
  <c r="H8" i="1"/>
  <c r="O189" i="10"/>
  <c r="P185" i="10"/>
  <c r="N191" i="13"/>
  <c r="O50" i="9"/>
  <c r="N50" i="8"/>
  <c r="R140" i="12"/>
  <c r="N191" i="9"/>
  <c r="N182" i="10"/>
  <c r="O178" i="10"/>
  <c r="Q80" i="9"/>
  <c r="P84" i="9"/>
  <c r="Q66" i="9"/>
  <c r="P70" i="9"/>
  <c r="Q10" i="9"/>
  <c r="Q90" i="14"/>
  <c r="R21" i="11"/>
  <c r="G28" i="2" l="1"/>
  <c r="H28" i="2" s="1"/>
  <c r="N39" i="9"/>
  <c r="N120" i="9"/>
  <c r="N86" i="10"/>
  <c r="N160" i="10"/>
  <c r="Q189" i="11"/>
  <c r="R185" i="11"/>
  <c r="AA34" i="11"/>
  <c r="X34" i="11"/>
  <c r="R38" i="11"/>
  <c r="S34" i="11"/>
  <c r="S38" i="11" s="1"/>
  <c r="Q175" i="11"/>
  <c r="R171" i="11"/>
  <c r="M160" i="8"/>
  <c r="M39" i="8"/>
  <c r="Q91" i="12"/>
  <c r="P94" i="12"/>
  <c r="N32" i="8"/>
  <c r="N39" i="8" s="1"/>
  <c r="O191" i="14"/>
  <c r="L196" i="8"/>
  <c r="N54" i="8"/>
  <c r="N55" i="8" s="1"/>
  <c r="P43" i="8"/>
  <c r="P47" i="8" s="1"/>
  <c r="N94" i="8"/>
  <c r="N103" i="8" s="1"/>
  <c r="N137" i="8"/>
  <c r="O55" i="14"/>
  <c r="R124" i="10"/>
  <c r="P108" i="13"/>
  <c r="O108" i="8"/>
  <c r="O111" i="13"/>
  <c r="Q70" i="9"/>
  <c r="R66" i="9"/>
  <c r="X147" i="11"/>
  <c r="R151" i="11"/>
  <c r="S147" i="11"/>
  <c r="S151" i="11" s="1"/>
  <c r="Z147" i="11"/>
  <c r="Q63" i="14"/>
  <c r="R59" i="14"/>
  <c r="Q124" i="12"/>
  <c r="AA94" i="11"/>
  <c r="AB90" i="11"/>
  <c r="Q60" i="12"/>
  <c r="Q60" i="8" s="1"/>
  <c r="P63" i="12"/>
  <c r="X66" i="13"/>
  <c r="S66" i="13"/>
  <c r="Z66" i="13"/>
  <c r="P189" i="10"/>
  <c r="Q185" i="10"/>
  <c r="O111" i="10"/>
  <c r="O120" i="10" s="1"/>
  <c r="P107" i="10"/>
  <c r="N120" i="13"/>
  <c r="P80" i="10"/>
  <c r="O84" i="10"/>
  <c r="O80" i="8"/>
  <c r="P134" i="10"/>
  <c r="O134" i="8"/>
  <c r="O137" i="10"/>
  <c r="O39" i="10"/>
  <c r="O32" i="13"/>
  <c r="P27" i="13"/>
  <c r="Q12" i="10"/>
  <c r="P12" i="8"/>
  <c r="N191" i="10"/>
  <c r="N196" i="10" s="1"/>
  <c r="Q130" i="13"/>
  <c r="R124" i="13"/>
  <c r="W66" i="14"/>
  <c r="W70" i="14" s="1"/>
  <c r="X70" i="14"/>
  <c r="P66" i="10"/>
  <c r="O70" i="10"/>
  <c r="O66" i="8"/>
  <c r="P140" i="11"/>
  <c r="O144" i="11"/>
  <c r="O63" i="11"/>
  <c r="P59" i="11"/>
  <c r="P118" i="10"/>
  <c r="Q114" i="10"/>
  <c r="Q185" i="14"/>
  <c r="P189" i="14"/>
  <c r="Q130" i="11"/>
  <c r="R124" i="11"/>
  <c r="P128" i="12"/>
  <c r="O128" i="8"/>
  <c r="N111" i="8"/>
  <c r="Q107" i="12"/>
  <c r="P111" i="12"/>
  <c r="P120" i="12" s="1"/>
  <c r="Q171" i="12"/>
  <c r="P175" i="12"/>
  <c r="Q158" i="14"/>
  <c r="R154" i="14"/>
  <c r="P73" i="14"/>
  <c r="O77" i="14"/>
  <c r="O86" i="14" s="1"/>
  <c r="N6" i="1"/>
  <c r="P11" i="9"/>
  <c r="O11" i="8"/>
  <c r="O19" i="9"/>
  <c r="O39" i="9" s="1"/>
  <c r="Q38" i="13"/>
  <c r="R34" i="13"/>
  <c r="F28" i="15"/>
  <c r="F29" i="15" s="1"/>
  <c r="C28" i="16"/>
  <c r="G29" i="15"/>
  <c r="R52" i="9"/>
  <c r="P148" i="14"/>
  <c r="O151" i="14"/>
  <c r="O160" i="14" s="1"/>
  <c r="P107" i="9"/>
  <c r="O111" i="9"/>
  <c r="O107" i="8"/>
  <c r="Q38" i="9"/>
  <c r="R34" i="9"/>
  <c r="AB147" i="14"/>
  <c r="Q141" i="12"/>
  <c r="Q144" i="12" s="1"/>
  <c r="P144" i="12"/>
  <c r="R128" i="9"/>
  <c r="O151" i="9"/>
  <c r="P147" i="9"/>
  <c r="O147" i="8"/>
  <c r="O151" i="8" s="1"/>
  <c r="Z32" i="10"/>
  <c r="Q22" i="9"/>
  <c r="P22" i="8"/>
  <c r="X97" i="10"/>
  <c r="AA97" i="10"/>
  <c r="R101" i="10"/>
  <c r="S97" i="10"/>
  <c r="S101" i="10" s="1"/>
  <c r="Q27" i="9"/>
  <c r="Q137" i="12"/>
  <c r="R133" i="12"/>
  <c r="O54" i="9"/>
  <c r="O55" i="9" s="1"/>
  <c r="P49" i="9"/>
  <c r="O49" i="8"/>
  <c r="Q118" i="12"/>
  <c r="R114" i="12"/>
  <c r="P38" i="10"/>
  <c r="P39" i="10" s="1"/>
  <c r="Q34" i="10"/>
  <c r="X140" i="13"/>
  <c r="R144" i="13"/>
  <c r="Z140" i="13"/>
  <c r="S140" i="13"/>
  <c r="S144" i="13" s="1"/>
  <c r="O101" i="12"/>
  <c r="O103" i="12" s="1"/>
  <c r="P97" i="12"/>
  <c r="G17" i="16"/>
  <c r="C19" i="16"/>
  <c r="Q164" i="13"/>
  <c r="P168" i="13"/>
  <c r="Q16" i="9"/>
  <c r="P16" i="8"/>
  <c r="O19" i="11"/>
  <c r="P10" i="11"/>
  <c r="O10" i="8"/>
  <c r="N39" i="13"/>
  <c r="N196" i="13" s="1"/>
  <c r="P178" i="9"/>
  <c r="O182" i="9"/>
  <c r="O191" i="9" s="1"/>
  <c r="O178" i="8"/>
  <c r="O182" i="8" s="1"/>
  <c r="AA90" i="9"/>
  <c r="X90" i="9"/>
  <c r="R94" i="9"/>
  <c r="S90" i="9"/>
  <c r="S94" i="9" s="1"/>
  <c r="O77" i="11"/>
  <c r="P73" i="11"/>
  <c r="O94" i="10"/>
  <c r="O103" i="10" s="1"/>
  <c r="P90" i="10"/>
  <c r="O90" i="8"/>
  <c r="O189" i="9"/>
  <c r="P185" i="9"/>
  <c r="O185" i="8"/>
  <c r="O189" i="8" s="1"/>
  <c r="Q21" i="14"/>
  <c r="P25" i="14"/>
  <c r="Q142" i="11"/>
  <c r="P142" i="8"/>
  <c r="X21" i="11"/>
  <c r="R25" i="11"/>
  <c r="AA21" i="11"/>
  <c r="S21" i="11"/>
  <c r="S25" i="11" s="1"/>
  <c r="X28" i="9"/>
  <c r="W28" i="9" s="1"/>
  <c r="S28" i="9"/>
  <c r="Z28" i="9"/>
  <c r="Q66" i="11"/>
  <c r="Q47" i="10"/>
  <c r="Q55" i="10" s="1"/>
  <c r="R43" i="10"/>
  <c r="P168" i="9"/>
  <c r="Q164" i="9"/>
  <c r="O137" i="9"/>
  <c r="P133" i="9"/>
  <c r="O133" i="8"/>
  <c r="O118" i="14"/>
  <c r="O120" i="14" s="1"/>
  <c r="P114" i="14"/>
  <c r="R134" i="11"/>
  <c r="Q137" i="11"/>
  <c r="Q144" i="10"/>
  <c r="R140" i="10"/>
  <c r="Q14" i="9"/>
  <c r="P14" i="8"/>
  <c r="Q178" i="14"/>
  <c r="P182" i="14"/>
  <c r="X10" i="12"/>
  <c r="R19" i="12"/>
  <c r="S10" i="12"/>
  <c r="S19" i="12" s="1"/>
  <c r="Z10" i="12"/>
  <c r="AA10" i="12" s="1"/>
  <c r="AA19" i="12" s="1"/>
  <c r="W27" i="10"/>
  <c r="W32" i="10" s="1"/>
  <c r="X32" i="10"/>
  <c r="M196" i="14"/>
  <c r="N130" i="8"/>
  <c r="P114" i="13"/>
  <c r="O118" i="13"/>
  <c r="P10" i="14"/>
  <c r="O19" i="14"/>
  <c r="N8" i="1"/>
  <c r="AA49" i="10"/>
  <c r="X49" i="10"/>
  <c r="R54" i="10"/>
  <c r="S49" i="10"/>
  <c r="S54" i="10" s="1"/>
  <c r="O137" i="13"/>
  <c r="P133" i="13"/>
  <c r="X107" i="13"/>
  <c r="AA107" i="13"/>
  <c r="S107" i="13"/>
  <c r="AB94" i="13"/>
  <c r="P60" i="8"/>
  <c r="P67" i="11"/>
  <c r="P70" i="11" s="1"/>
  <c r="O67" i="8"/>
  <c r="W147" i="14"/>
  <c r="P29" i="11"/>
  <c r="P32" i="11" s="1"/>
  <c r="O29" i="8"/>
  <c r="R10" i="13"/>
  <c r="P97" i="13"/>
  <c r="O101" i="13"/>
  <c r="O103" i="13" s="1"/>
  <c r="Q43" i="14"/>
  <c r="P47" i="14"/>
  <c r="P15" i="13"/>
  <c r="O15" i="8"/>
  <c r="O19" i="13"/>
  <c r="O39" i="13" s="1"/>
  <c r="Q151" i="13"/>
  <c r="R147" i="13"/>
  <c r="E27" i="17"/>
  <c r="G27" i="17"/>
  <c r="Q21" i="13"/>
  <c r="P25" i="13"/>
  <c r="Z70" i="14"/>
  <c r="AA27" i="10"/>
  <c r="AA32" i="10" s="1"/>
  <c r="N160" i="9"/>
  <c r="N196" i="9" s="1"/>
  <c r="O84" i="11"/>
  <c r="P80" i="11"/>
  <c r="Q168" i="14"/>
  <c r="R164" i="14"/>
  <c r="Q114" i="11"/>
  <c r="P118" i="11"/>
  <c r="Q17" i="9"/>
  <c r="P17" i="8"/>
  <c r="R60" i="9"/>
  <c r="Q107" i="14"/>
  <c r="Q111" i="14" s="1"/>
  <c r="P111" i="14"/>
  <c r="P81" i="13"/>
  <c r="P84" i="13" s="1"/>
  <c r="O81" i="8"/>
  <c r="Q171" i="9"/>
  <c r="P175" i="9"/>
  <c r="Q19" i="10"/>
  <c r="R10" i="10"/>
  <c r="Q49" i="14"/>
  <c r="P54" i="14"/>
  <c r="P38" i="14"/>
  <c r="Q34" i="14"/>
  <c r="W90" i="11"/>
  <c r="W94" i="11" s="1"/>
  <c r="X94" i="11"/>
  <c r="Q84" i="12"/>
  <c r="R80" i="12"/>
  <c r="P34" i="12"/>
  <c r="O38" i="12"/>
  <c r="N118" i="8"/>
  <c r="Q158" i="12"/>
  <c r="R154" i="12"/>
  <c r="P30" i="9"/>
  <c r="P32" i="9" s="1"/>
  <c r="O30" i="8"/>
  <c r="R144" i="14"/>
  <c r="X140" i="14"/>
  <c r="Z140" i="14"/>
  <c r="S140" i="14"/>
  <c r="S144" i="14" s="1"/>
  <c r="X49" i="11"/>
  <c r="AA49" i="11"/>
  <c r="R54" i="11"/>
  <c r="S49" i="11"/>
  <c r="S54" i="11" s="1"/>
  <c r="N158" i="8"/>
  <c r="P52" i="12"/>
  <c r="O52" i="8"/>
  <c r="P124" i="9"/>
  <c r="O130" i="9"/>
  <c r="O124" i="8"/>
  <c r="Q168" i="11"/>
  <c r="R164" i="11"/>
  <c r="P125" i="9"/>
  <c r="O125" i="8"/>
  <c r="O97" i="8"/>
  <c r="O101" i="8" s="1"/>
  <c r="G32" i="17"/>
  <c r="P147" i="12"/>
  <c r="O151" i="12"/>
  <c r="O160" i="12" s="1"/>
  <c r="O32" i="11"/>
  <c r="Q97" i="11"/>
  <c r="P101" i="11"/>
  <c r="P103" i="11" s="1"/>
  <c r="Q141" i="9"/>
  <c r="P141" i="8"/>
  <c r="AA164" i="10"/>
  <c r="R168" i="10"/>
  <c r="X164" i="10"/>
  <c r="S164" i="10"/>
  <c r="S168" i="10" s="1"/>
  <c r="Q133" i="10"/>
  <c r="P137" i="10"/>
  <c r="Q43" i="13"/>
  <c r="P47" i="13"/>
  <c r="Q77" i="12"/>
  <c r="R73" i="12"/>
  <c r="P127" i="9"/>
  <c r="O127" i="8"/>
  <c r="P164" i="12"/>
  <c r="O168" i="12"/>
  <c r="O191" i="12" s="1"/>
  <c r="V160" i="3"/>
  <c r="T193" i="3"/>
  <c r="V193" i="3" s="1"/>
  <c r="Q171" i="13"/>
  <c r="P175" i="13"/>
  <c r="X140" i="12"/>
  <c r="Z140" i="12"/>
  <c r="S140" i="12"/>
  <c r="O86" i="12"/>
  <c r="Q148" i="10"/>
  <c r="P148" i="8"/>
  <c r="O111" i="11"/>
  <c r="O120" i="11" s="1"/>
  <c r="P107" i="11"/>
  <c r="P49" i="12"/>
  <c r="O54" i="12"/>
  <c r="O55" i="12" s="1"/>
  <c r="P115" i="9"/>
  <c r="O115" i="8"/>
  <c r="P50" i="9"/>
  <c r="O50" i="8"/>
  <c r="N84" i="8"/>
  <c r="X59" i="12"/>
  <c r="AA59" i="12"/>
  <c r="S59" i="12"/>
  <c r="P155" i="11"/>
  <c r="O158" i="11"/>
  <c r="O155" i="8"/>
  <c r="M120" i="8"/>
  <c r="O101" i="14"/>
  <c r="P97" i="14"/>
  <c r="Q80" i="13"/>
  <c r="AA171" i="14"/>
  <c r="R175" i="14"/>
  <c r="X171" i="14"/>
  <c r="S171" i="14"/>
  <c r="S175" i="14" s="1"/>
  <c r="Q59" i="13"/>
  <c r="P63" i="13"/>
  <c r="O154" i="8"/>
  <c r="O158" i="9"/>
  <c r="P154" i="9"/>
  <c r="Q47" i="9"/>
  <c r="R43" i="9"/>
  <c r="Q182" i="13"/>
  <c r="R178" i="13"/>
  <c r="N39" i="12"/>
  <c r="N196" i="12" s="1"/>
  <c r="X154" i="11"/>
  <c r="AA154" i="11"/>
  <c r="S154" i="11"/>
  <c r="P126" i="10"/>
  <c r="O126" i="8"/>
  <c r="O130" i="10"/>
  <c r="O158" i="10"/>
  <c r="P154" i="10"/>
  <c r="P21" i="9"/>
  <c r="O25" i="9"/>
  <c r="O21" i="8"/>
  <c r="O25" i="8" s="1"/>
  <c r="P59" i="9"/>
  <c r="O63" i="9"/>
  <c r="O86" i="9" s="1"/>
  <c r="O59" i="8"/>
  <c r="O63" i="8" s="1"/>
  <c r="O189" i="13"/>
  <c r="O191" i="13" s="1"/>
  <c r="P185" i="13"/>
  <c r="P154" i="13"/>
  <c r="O158" i="13"/>
  <c r="Q27" i="11"/>
  <c r="P189" i="12"/>
  <c r="Q185" i="12"/>
  <c r="W43" i="12"/>
  <c r="W47" i="12" s="1"/>
  <c r="X47" i="12"/>
  <c r="Q49" i="13"/>
  <c r="P54" i="13"/>
  <c r="O182" i="10"/>
  <c r="P178" i="10"/>
  <c r="P182" i="11"/>
  <c r="P191" i="11" s="1"/>
  <c r="Q178" i="11"/>
  <c r="P91" i="14"/>
  <c r="O91" i="8"/>
  <c r="O94" i="14"/>
  <c r="X155" i="10"/>
  <c r="W155" i="10" s="1"/>
  <c r="AA155" i="10"/>
  <c r="AB155" i="10" s="1"/>
  <c r="S155" i="10"/>
  <c r="Q151" i="10"/>
  <c r="R147" i="10"/>
  <c r="P13" i="8"/>
  <c r="Q13" i="9"/>
  <c r="Q84" i="14"/>
  <c r="R80" i="14"/>
  <c r="R90" i="14"/>
  <c r="X21" i="12"/>
  <c r="AA21" i="12"/>
  <c r="R25" i="12"/>
  <c r="S21" i="12"/>
  <c r="S25" i="12" s="1"/>
  <c r="O164" i="8"/>
  <c r="O168" i="8" s="1"/>
  <c r="Q77" i="13"/>
  <c r="R73" i="13"/>
  <c r="Q84" i="9"/>
  <c r="R80" i="9"/>
  <c r="N191" i="8"/>
  <c r="G33" i="16"/>
  <c r="C35" i="16"/>
  <c r="P77" i="10"/>
  <c r="Q73" i="10"/>
  <c r="R10" i="9"/>
  <c r="Q51" i="8"/>
  <c r="R51" i="8" s="1"/>
  <c r="R51" i="9"/>
  <c r="Q77" i="9"/>
  <c r="R73" i="9"/>
  <c r="P182" i="12"/>
  <c r="Q178" i="12"/>
  <c r="O118" i="9"/>
  <c r="P114" i="9"/>
  <c r="O114" i="8"/>
  <c r="O84" i="13"/>
  <c r="O86" i="13" s="1"/>
  <c r="N103" i="14"/>
  <c r="N196" i="14" s="1"/>
  <c r="Q47" i="11"/>
  <c r="Q55" i="11" s="1"/>
  <c r="R43" i="11"/>
  <c r="O175" i="10"/>
  <c r="P171" i="10"/>
  <c r="P171" i="8" s="1"/>
  <c r="P175" i="8" s="1"/>
  <c r="AA66" i="14"/>
  <c r="AA70" i="14" s="1"/>
  <c r="P27" i="12"/>
  <c r="O32" i="12"/>
  <c r="O39" i="12" s="1"/>
  <c r="N70" i="8"/>
  <c r="Q67" i="13"/>
  <c r="P70" i="13"/>
  <c r="N160" i="11"/>
  <c r="N86" i="11"/>
  <c r="P27" i="14"/>
  <c r="P27" i="8" s="1"/>
  <c r="O32" i="14"/>
  <c r="P137" i="14"/>
  <c r="Q133" i="14"/>
  <c r="P66" i="12"/>
  <c r="O70" i="12"/>
  <c r="AB133" i="11"/>
  <c r="Q97" i="9"/>
  <c r="P101" i="9"/>
  <c r="P103" i="9" s="1"/>
  <c r="P140" i="9"/>
  <c r="O144" i="9"/>
  <c r="O140" i="8"/>
  <c r="O144" i="8" s="1"/>
  <c r="N10" i="1"/>
  <c r="AB43" i="12"/>
  <c r="AA47" i="12"/>
  <c r="O55" i="13"/>
  <c r="P28" i="14"/>
  <c r="O28" i="8"/>
  <c r="O73" i="8"/>
  <c r="O77" i="8" s="1"/>
  <c r="O120" i="9" l="1"/>
  <c r="O160" i="9"/>
  <c r="O158" i="8"/>
  <c r="AB32" i="10"/>
  <c r="AB27" i="10"/>
  <c r="O160" i="11"/>
  <c r="W34" i="11"/>
  <c r="W38" i="11" s="1"/>
  <c r="X38" i="11"/>
  <c r="AB34" i="11"/>
  <c r="AA38" i="11"/>
  <c r="AB38" i="11" s="1"/>
  <c r="S171" i="11"/>
  <c r="S175" i="11" s="1"/>
  <c r="AA171" i="11"/>
  <c r="X171" i="11"/>
  <c r="R175" i="11"/>
  <c r="M196" i="8"/>
  <c r="AA185" i="11"/>
  <c r="S185" i="11"/>
  <c r="S189" i="11" s="1"/>
  <c r="X185" i="11"/>
  <c r="R189" i="11"/>
  <c r="N196" i="11"/>
  <c r="R141" i="12"/>
  <c r="Q94" i="12"/>
  <c r="R91" i="12"/>
  <c r="N160" i="8"/>
  <c r="O160" i="13"/>
  <c r="P55" i="13"/>
  <c r="R60" i="8"/>
  <c r="X60" i="8" s="1"/>
  <c r="W60" i="8" s="1"/>
  <c r="O32" i="8"/>
  <c r="O84" i="8"/>
  <c r="P97" i="8"/>
  <c r="P101" i="8" s="1"/>
  <c r="O118" i="8"/>
  <c r="O130" i="8"/>
  <c r="R107" i="14"/>
  <c r="P191" i="14"/>
  <c r="O137" i="8"/>
  <c r="N86" i="8"/>
  <c r="P182" i="10"/>
  <c r="Q178" i="10"/>
  <c r="P101" i="14"/>
  <c r="Q97" i="14"/>
  <c r="Q47" i="13"/>
  <c r="R43" i="13"/>
  <c r="X10" i="10"/>
  <c r="S10" i="10"/>
  <c r="Z10" i="10"/>
  <c r="AA10" i="10" s="1"/>
  <c r="W21" i="12"/>
  <c r="W25" i="12" s="1"/>
  <c r="X25" i="12"/>
  <c r="Q54" i="13"/>
  <c r="R49" i="13"/>
  <c r="P137" i="9"/>
  <c r="Q133" i="9"/>
  <c r="P133" i="8"/>
  <c r="Z144" i="12"/>
  <c r="W164" i="10"/>
  <c r="W168" i="10" s="1"/>
  <c r="X168" i="10"/>
  <c r="Q175" i="9"/>
  <c r="R171" i="9"/>
  <c r="Q28" i="14"/>
  <c r="P28" i="8"/>
  <c r="R47" i="11"/>
  <c r="AA43" i="11"/>
  <c r="X43" i="11"/>
  <c r="S43" i="11"/>
  <c r="S47" i="11" s="1"/>
  <c r="S55" i="11" s="1"/>
  <c r="C33" i="17"/>
  <c r="E33" i="16"/>
  <c r="E35" i="16" s="1"/>
  <c r="G35" i="16"/>
  <c r="R27" i="11"/>
  <c r="W59" i="12"/>
  <c r="Q175" i="13"/>
  <c r="R171" i="13"/>
  <c r="Q125" i="9"/>
  <c r="P125" i="8"/>
  <c r="R55" i="11"/>
  <c r="Q30" i="9"/>
  <c r="P30" i="8"/>
  <c r="P38" i="12"/>
  <c r="Q34" i="12"/>
  <c r="Q54" i="14"/>
  <c r="R49" i="14"/>
  <c r="W107" i="13"/>
  <c r="O39" i="14"/>
  <c r="AA134" i="11"/>
  <c r="X134" i="11"/>
  <c r="S134" i="11"/>
  <c r="S137" i="11" s="1"/>
  <c r="R137" i="11"/>
  <c r="W21" i="11"/>
  <c r="W25" i="11" s="1"/>
  <c r="X25" i="11"/>
  <c r="O39" i="11"/>
  <c r="Q49" i="9"/>
  <c r="P54" i="9"/>
  <c r="P55" i="9" s="1"/>
  <c r="P49" i="8"/>
  <c r="W97" i="10"/>
  <c r="W101" i="10" s="1"/>
  <c r="X101" i="10"/>
  <c r="O111" i="8"/>
  <c r="X34" i="13"/>
  <c r="AA34" i="13"/>
  <c r="R38" i="13"/>
  <c r="S34" i="13"/>
  <c r="S38" i="13" s="1"/>
  <c r="Q73" i="14"/>
  <c r="P77" i="14"/>
  <c r="P86" i="14" s="1"/>
  <c r="Q59" i="11"/>
  <c r="P63" i="11"/>
  <c r="X124" i="13"/>
  <c r="R130" i="13"/>
  <c r="S124" i="13"/>
  <c r="S130" i="13" s="1"/>
  <c r="Z124" i="13"/>
  <c r="R70" i="9"/>
  <c r="AA66" i="9"/>
  <c r="AA70" i="9" s="1"/>
  <c r="X66" i="9"/>
  <c r="S66" i="9"/>
  <c r="S70" i="9" s="1"/>
  <c r="Z66" i="9"/>
  <c r="Q10" i="14"/>
  <c r="P19" i="14"/>
  <c r="Z144" i="13"/>
  <c r="R158" i="14"/>
  <c r="AA154" i="14"/>
  <c r="X154" i="14"/>
  <c r="S154" i="14"/>
  <c r="S158" i="14" s="1"/>
  <c r="Q128" i="12"/>
  <c r="P128" i="8"/>
  <c r="O86" i="11"/>
  <c r="Z70" i="13"/>
  <c r="P130" i="12"/>
  <c r="X133" i="12"/>
  <c r="AA133" i="12"/>
  <c r="AA137" i="12" s="1"/>
  <c r="R137" i="12"/>
  <c r="Z133" i="12"/>
  <c r="S133" i="12"/>
  <c r="S137" i="12" s="1"/>
  <c r="Q22" i="8"/>
  <c r="R22" i="8" s="1"/>
  <c r="R22" i="9"/>
  <c r="Q107" i="9"/>
  <c r="P111" i="9"/>
  <c r="P107" i="8"/>
  <c r="O196" i="9"/>
  <c r="X124" i="11"/>
  <c r="R130" i="11"/>
  <c r="Z124" i="11"/>
  <c r="AA124" i="11" s="1"/>
  <c r="AA130" i="11" s="1"/>
  <c r="S124" i="11"/>
  <c r="S130" i="11" s="1"/>
  <c r="Q134" i="10"/>
  <c r="Q137" i="10" s="1"/>
  <c r="P134" i="8"/>
  <c r="Q130" i="12"/>
  <c r="R124" i="12"/>
  <c r="AA164" i="14"/>
  <c r="X164" i="14"/>
  <c r="R168" i="14"/>
  <c r="S164" i="14"/>
  <c r="S168" i="14" s="1"/>
  <c r="P118" i="14"/>
  <c r="Q114" i="14"/>
  <c r="Q101" i="9"/>
  <c r="Q103" i="9" s="1"/>
  <c r="R97" i="9"/>
  <c r="W10" i="12"/>
  <c r="W19" i="12" s="1"/>
  <c r="X19" i="12"/>
  <c r="R67" i="13"/>
  <c r="Q70" i="13"/>
  <c r="S60" i="8"/>
  <c r="P118" i="13"/>
  <c r="Q114" i="13"/>
  <c r="Q142" i="8"/>
  <c r="R142" i="8" s="1"/>
  <c r="R142" i="11"/>
  <c r="AA94" i="9"/>
  <c r="AB90" i="9"/>
  <c r="AA140" i="13"/>
  <c r="AA144" i="13" s="1"/>
  <c r="AA141" i="12"/>
  <c r="AB141" i="12" s="1"/>
  <c r="X141" i="12"/>
  <c r="W141" i="12" s="1"/>
  <c r="S141" i="12"/>
  <c r="S144" i="12" s="1"/>
  <c r="Q140" i="11"/>
  <c r="P144" i="11"/>
  <c r="AA59" i="14"/>
  <c r="X59" i="14"/>
  <c r="R63" i="14"/>
  <c r="S59" i="14"/>
  <c r="S63" i="14" s="1"/>
  <c r="O120" i="13"/>
  <c r="X80" i="12"/>
  <c r="R84" i="12"/>
  <c r="Z80" i="12"/>
  <c r="S80" i="12"/>
  <c r="S84" i="12" s="1"/>
  <c r="AA51" i="9"/>
  <c r="AB51" i="9" s="1"/>
  <c r="X51" i="9"/>
  <c r="W51" i="9" s="1"/>
  <c r="S51" i="9"/>
  <c r="C27" i="18"/>
  <c r="F27" i="17"/>
  <c r="W90" i="9"/>
  <c r="W94" i="9" s="1"/>
  <c r="X94" i="9"/>
  <c r="Q154" i="10"/>
  <c r="P158" i="10"/>
  <c r="Q164" i="12"/>
  <c r="P168" i="12"/>
  <c r="P191" i="12" s="1"/>
  <c r="Q12" i="8"/>
  <c r="R12" i="8" s="1"/>
  <c r="R12" i="10"/>
  <c r="R19" i="10" s="1"/>
  <c r="W66" i="13"/>
  <c r="AB154" i="11"/>
  <c r="AA54" i="11"/>
  <c r="AB54" i="11" s="1"/>
  <c r="AB49" i="11"/>
  <c r="Q47" i="14"/>
  <c r="R43" i="14"/>
  <c r="R66" i="11"/>
  <c r="Q148" i="8"/>
  <c r="R148" i="8" s="1"/>
  <c r="R148" i="10"/>
  <c r="X54" i="11"/>
  <c r="W49" i="11"/>
  <c r="W54" i="11" s="1"/>
  <c r="P189" i="9"/>
  <c r="Q185" i="9"/>
  <c r="P185" i="8"/>
  <c r="P189" i="8" s="1"/>
  <c r="P189" i="13"/>
  <c r="P191" i="13" s="1"/>
  <c r="Q185" i="13"/>
  <c r="Q97" i="13"/>
  <c r="P101" i="13"/>
  <c r="P103" i="13" s="1"/>
  <c r="Q63" i="13"/>
  <c r="R59" i="13"/>
  <c r="Q168" i="13"/>
  <c r="R164" i="13"/>
  <c r="W140" i="13"/>
  <c r="W144" i="13" s="1"/>
  <c r="X144" i="13"/>
  <c r="Q17" i="8"/>
  <c r="R17" i="8" s="1"/>
  <c r="R17" i="9"/>
  <c r="X54" i="10"/>
  <c r="W49" i="10"/>
  <c r="W54" i="10" s="1"/>
  <c r="AA28" i="9"/>
  <c r="AB28" i="9" s="1"/>
  <c r="O94" i="8"/>
  <c r="O103" i="8" s="1"/>
  <c r="Q38" i="10"/>
  <c r="Q39" i="10" s="1"/>
  <c r="R34" i="10"/>
  <c r="AA52" i="9"/>
  <c r="AB52" i="9" s="1"/>
  <c r="X52" i="9"/>
  <c r="W52" i="9" s="1"/>
  <c r="S52" i="9"/>
  <c r="Q189" i="14"/>
  <c r="R185" i="14"/>
  <c r="O86" i="10"/>
  <c r="O196" i="10" s="1"/>
  <c r="P32" i="13"/>
  <c r="Q27" i="13"/>
  <c r="Q80" i="10"/>
  <c r="P84" i="10"/>
  <c r="P80" i="8"/>
  <c r="AA66" i="13"/>
  <c r="Z151" i="11"/>
  <c r="Q108" i="13"/>
  <c r="P108" i="8"/>
  <c r="P111" i="13"/>
  <c r="Q21" i="9"/>
  <c r="P21" i="8"/>
  <c r="P25" i="8" s="1"/>
  <c r="P25" i="9"/>
  <c r="AA154" i="12"/>
  <c r="X154" i="12"/>
  <c r="R158" i="12"/>
  <c r="S154" i="12"/>
  <c r="S158" i="12" s="1"/>
  <c r="AB47" i="12"/>
  <c r="AA80" i="9"/>
  <c r="AA84" i="9" s="1"/>
  <c r="R84" i="9"/>
  <c r="X80" i="9"/>
  <c r="S80" i="9"/>
  <c r="S84" i="9" s="1"/>
  <c r="Z80" i="9"/>
  <c r="W154" i="11"/>
  <c r="R133" i="10"/>
  <c r="P84" i="11"/>
  <c r="Q80" i="11"/>
  <c r="Q182" i="14"/>
  <c r="Q191" i="14" s="1"/>
  <c r="R178" i="14"/>
  <c r="O70" i="8"/>
  <c r="Q27" i="12"/>
  <c r="P32" i="12"/>
  <c r="P39" i="12" s="1"/>
  <c r="O160" i="10"/>
  <c r="AA43" i="9"/>
  <c r="X43" i="9"/>
  <c r="S43" i="9"/>
  <c r="S47" i="9" s="1"/>
  <c r="R47" i="9"/>
  <c r="W171" i="14"/>
  <c r="W175" i="14" s="1"/>
  <c r="X175" i="14"/>
  <c r="Q155" i="11"/>
  <c r="P158" i="11"/>
  <c r="P155" i="8"/>
  <c r="R144" i="12"/>
  <c r="Q127" i="9"/>
  <c r="P127" i="8"/>
  <c r="W140" i="14"/>
  <c r="W144" i="14" s="1"/>
  <c r="X144" i="14"/>
  <c r="Q38" i="14"/>
  <c r="R34" i="14"/>
  <c r="AA54" i="10"/>
  <c r="AB54" i="10" s="1"/>
  <c r="AB49" i="10"/>
  <c r="Q14" i="8"/>
  <c r="R14" i="8" s="1"/>
  <c r="R14" i="9"/>
  <c r="P164" i="8"/>
  <c r="P168" i="8" s="1"/>
  <c r="P94" i="10"/>
  <c r="P103" i="10" s="1"/>
  <c r="Q90" i="10"/>
  <c r="P90" i="8"/>
  <c r="P182" i="9"/>
  <c r="P191" i="9" s="1"/>
  <c r="Q178" i="9"/>
  <c r="P178" i="8"/>
  <c r="P182" i="8" s="1"/>
  <c r="G19" i="16"/>
  <c r="E17" i="16"/>
  <c r="E19" i="16" s="1"/>
  <c r="C17" i="17"/>
  <c r="R27" i="9"/>
  <c r="Q147" i="9"/>
  <c r="P151" i="9"/>
  <c r="P147" i="8"/>
  <c r="P151" i="8" s="1"/>
  <c r="P70" i="10"/>
  <c r="P86" i="10" s="1"/>
  <c r="Q66" i="10"/>
  <c r="P66" i="8"/>
  <c r="X124" i="10"/>
  <c r="Z124" i="10"/>
  <c r="S124" i="10"/>
  <c r="Q50" i="9"/>
  <c r="P50" i="8"/>
  <c r="X10" i="9"/>
  <c r="Z10" i="9"/>
  <c r="AA10" i="9" s="1"/>
  <c r="S10" i="9"/>
  <c r="Q175" i="12"/>
  <c r="R171" i="12"/>
  <c r="Q115" i="9"/>
  <c r="P115" i="8"/>
  <c r="Z144" i="14"/>
  <c r="X10" i="13"/>
  <c r="S10" i="13"/>
  <c r="Z10" i="13"/>
  <c r="AA10" i="13" s="1"/>
  <c r="Q77" i="10"/>
  <c r="R73" i="10"/>
  <c r="Q189" i="12"/>
  <c r="R185" i="12"/>
  <c r="P63" i="9"/>
  <c r="P86" i="9" s="1"/>
  <c r="Q59" i="9"/>
  <c r="P59" i="8"/>
  <c r="P63" i="8" s="1"/>
  <c r="Q43" i="8"/>
  <c r="Q49" i="12"/>
  <c r="P54" i="12"/>
  <c r="P55" i="12" s="1"/>
  <c r="W140" i="12"/>
  <c r="AA168" i="10"/>
  <c r="AB164" i="10"/>
  <c r="Q52" i="12"/>
  <c r="P52" i="8"/>
  <c r="Q81" i="13"/>
  <c r="P81" i="8"/>
  <c r="Q118" i="11"/>
  <c r="R114" i="11"/>
  <c r="O196" i="13"/>
  <c r="X140" i="10"/>
  <c r="R144" i="10"/>
  <c r="S140" i="10"/>
  <c r="S144" i="10" s="1"/>
  <c r="Z140" i="10"/>
  <c r="AA140" i="10" s="1"/>
  <c r="AA144" i="10" s="1"/>
  <c r="Q168" i="9"/>
  <c r="Q164" i="8"/>
  <c r="R164" i="9"/>
  <c r="R118" i="12"/>
  <c r="AA114" i="12"/>
  <c r="X114" i="12"/>
  <c r="S114" i="12"/>
  <c r="S118" i="12" s="1"/>
  <c r="AA34" i="9"/>
  <c r="R38" i="9"/>
  <c r="X34" i="9"/>
  <c r="S34" i="9"/>
  <c r="S38" i="9" s="1"/>
  <c r="Q111" i="12"/>
  <c r="Q120" i="12" s="1"/>
  <c r="R107" i="12"/>
  <c r="Q118" i="10"/>
  <c r="R114" i="10"/>
  <c r="Q107" i="10"/>
  <c r="P111" i="10"/>
  <c r="P120" i="10" s="1"/>
  <c r="R60" i="12"/>
  <c r="Q63" i="12"/>
  <c r="X147" i="10"/>
  <c r="S147" i="10"/>
  <c r="Z147" i="10"/>
  <c r="AA164" i="11"/>
  <c r="X164" i="11"/>
  <c r="R168" i="11"/>
  <c r="S164" i="11"/>
  <c r="S168" i="11" s="1"/>
  <c r="Q25" i="13"/>
  <c r="R21" i="13"/>
  <c r="AB21" i="12"/>
  <c r="AA25" i="12"/>
  <c r="AB25" i="12" s="1"/>
  <c r="Q16" i="8"/>
  <c r="R16" i="8" s="1"/>
  <c r="R16" i="9"/>
  <c r="P86" i="13"/>
  <c r="Q67" i="11"/>
  <c r="P67" i="8"/>
  <c r="Q148" i="14"/>
  <c r="P151" i="14"/>
  <c r="P160" i="14" s="1"/>
  <c r="O196" i="12"/>
  <c r="Q124" i="9"/>
  <c r="P130" i="9"/>
  <c r="P124" i="8"/>
  <c r="X147" i="13"/>
  <c r="R151" i="13"/>
  <c r="Z147" i="13"/>
  <c r="AA147" i="13" s="1"/>
  <c r="AA151" i="13" s="1"/>
  <c r="S147" i="13"/>
  <c r="S151" i="13" s="1"/>
  <c r="O103" i="14"/>
  <c r="Q91" i="14"/>
  <c r="P91" i="8"/>
  <c r="P94" i="14"/>
  <c r="P103" i="14" s="1"/>
  <c r="Q126" i="10"/>
  <c r="P126" i="8"/>
  <c r="P130" i="10"/>
  <c r="AA175" i="14"/>
  <c r="AB175" i="14" s="1"/>
  <c r="AB171" i="14"/>
  <c r="AA140" i="12"/>
  <c r="AB70" i="14"/>
  <c r="Z19" i="12"/>
  <c r="AB10" i="12"/>
  <c r="AA25" i="11"/>
  <c r="AB25" i="11" s="1"/>
  <c r="AB21" i="11"/>
  <c r="P77" i="11"/>
  <c r="Q73" i="11"/>
  <c r="P73" i="8"/>
  <c r="P77" i="8" s="1"/>
  <c r="O19" i="8"/>
  <c r="P101" i="12"/>
  <c r="P103" i="12" s="1"/>
  <c r="Q97" i="12"/>
  <c r="X128" i="9"/>
  <c r="W128" i="9" s="1"/>
  <c r="Z128" i="9"/>
  <c r="AA128" i="9" s="1"/>
  <c r="S128" i="9"/>
  <c r="Q34" i="8"/>
  <c r="E28" i="16"/>
  <c r="E29" i="16" s="1"/>
  <c r="G28" i="16"/>
  <c r="C29" i="16"/>
  <c r="W147" i="11"/>
  <c r="W151" i="11" s="1"/>
  <c r="X151" i="11"/>
  <c r="Q101" i="11"/>
  <c r="Q103" i="11" s="1"/>
  <c r="R97" i="11"/>
  <c r="P137" i="13"/>
  <c r="Q133" i="13"/>
  <c r="Q154" i="13"/>
  <c r="P158" i="13"/>
  <c r="X60" i="9"/>
  <c r="W60" i="9" s="1"/>
  <c r="AA60" i="9"/>
  <c r="AB60" i="9" s="1"/>
  <c r="S60" i="9"/>
  <c r="AA51" i="8"/>
  <c r="AB51" i="8" s="1"/>
  <c r="X51" i="8"/>
  <c r="W51" i="8" s="1"/>
  <c r="S51" i="8"/>
  <c r="AA90" i="14"/>
  <c r="X90" i="14"/>
  <c r="S90" i="14"/>
  <c r="AA178" i="13"/>
  <c r="R182" i="13"/>
  <c r="X178" i="13"/>
  <c r="S178" i="13"/>
  <c r="S182" i="13" s="1"/>
  <c r="Q147" i="12"/>
  <c r="P151" i="12"/>
  <c r="Q11" i="9"/>
  <c r="P11" i="8"/>
  <c r="P19" i="9"/>
  <c r="P39" i="9" s="1"/>
  <c r="P70" i="12"/>
  <c r="P86" i="12" s="1"/>
  <c r="Q66" i="12"/>
  <c r="Q114" i="9"/>
  <c r="P118" i="9"/>
  <c r="P114" i="8"/>
  <c r="E32" i="17"/>
  <c r="C32" i="18"/>
  <c r="Q137" i="14"/>
  <c r="R133" i="14"/>
  <c r="R84" i="14"/>
  <c r="X80" i="14"/>
  <c r="Z80" i="14"/>
  <c r="AA80" i="14" s="1"/>
  <c r="AA84" i="14" s="1"/>
  <c r="S80" i="14"/>
  <c r="S84" i="14" s="1"/>
  <c r="Q182" i="12"/>
  <c r="R178" i="12"/>
  <c r="AA73" i="13"/>
  <c r="R77" i="13"/>
  <c r="X73" i="13"/>
  <c r="S73" i="13"/>
  <c r="S77" i="13" s="1"/>
  <c r="P175" i="10"/>
  <c r="P191" i="10" s="1"/>
  <c r="Q171" i="10"/>
  <c r="Q171" i="8" s="1"/>
  <c r="Q13" i="8"/>
  <c r="R13" i="8" s="1"/>
  <c r="R13" i="9"/>
  <c r="AB59" i="12"/>
  <c r="X73" i="12"/>
  <c r="AA73" i="12"/>
  <c r="R77" i="12"/>
  <c r="S73" i="12"/>
  <c r="S77" i="12" s="1"/>
  <c r="AA140" i="14"/>
  <c r="AA144" i="14" s="1"/>
  <c r="R111" i="14"/>
  <c r="X107" i="14"/>
  <c r="AA107" i="14"/>
  <c r="S107" i="14"/>
  <c r="S111" i="14" s="1"/>
  <c r="Q140" i="9"/>
  <c r="P144" i="9"/>
  <c r="P140" i="8"/>
  <c r="P144" i="8" s="1"/>
  <c r="Q27" i="14"/>
  <c r="P32" i="14"/>
  <c r="O191" i="10"/>
  <c r="X73" i="9"/>
  <c r="AA73" i="9"/>
  <c r="R77" i="9"/>
  <c r="S73" i="9"/>
  <c r="S77" i="9" s="1"/>
  <c r="O191" i="8"/>
  <c r="Q182" i="11"/>
  <c r="Q191" i="11" s="1"/>
  <c r="R178" i="11"/>
  <c r="Q154" i="9"/>
  <c r="P158" i="9"/>
  <c r="P154" i="8"/>
  <c r="Q84" i="13"/>
  <c r="R80" i="13"/>
  <c r="Q107" i="11"/>
  <c r="P111" i="11"/>
  <c r="P120" i="11" s="1"/>
  <c r="Q141" i="8"/>
  <c r="R141" i="8" s="1"/>
  <c r="R141" i="9"/>
  <c r="P55" i="14"/>
  <c r="P120" i="14"/>
  <c r="AB66" i="14"/>
  <c r="Q15" i="13"/>
  <c r="P15" i="8"/>
  <c r="P19" i="13"/>
  <c r="Q29" i="11"/>
  <c r="Q32" i="11" s="1"/>
  <c r="P29" i="8"/>
  <c r="AB107" i="13"/>
  <c r="AA43" i="10"/>
  <c r="X43" i="10"/>
  <c r="R47" i="10"/>
  <c r="R55" i="10" s="1"/>
  <c r="S43" i="10"/>
  <c r="S47" i="10" s="1"/>
  <c r="S55" i="10" s="1"/>
  <c r="Q25" i="14"/>
  <c r="R21" i="14"/>
  <c r="P19" i="11"/>
  <c r="P39" i="11" s="1"/>
  <c r="Q10" i="11"/>
  <c r="P10" i="8"/>
  <c r="O54" i="8"/>
  <c r="O55" i="8" s="1"/>
  <c r="AB97" i="10"/>
  <c r="AA101" i="10"/>
  <c r="AB101" i="10" s="1"/>
  <c r="N120" i="8"/>
  <c r="N196" i="8" s="1"/>
  <c r="Q189" i="10"/>
  <c r="R185" i="10"/>
  <c r="AB94" i="11"/>
  <c r="AA147" i="11"/>
  <c r="AA151" i="11" s="1"/>
  <c r="P34" i="8"/>
  <c r="P38" i="8" s="1"/>
  <c r="O86" i="8" l="1"/>
  <c r="O39" i="8"/>
  <c r="P160" i="10"/>
  <c r="P196" i="10" s="1"/>
  <c r="AB171" i="11"/>
  <c r="AA175" i="11"/>
  <c r="AB175" i="11" s="1"/>
  <c r="X175" i="11"/>
  <c r="W171" i="11"/>
  <c r="W175" i="11" s="1"/>
  <c r="P160" i="11"/>
  <c r="AB151" i="11"/>
  <c r="O196" i="11"/>
  <c r="AB147" i="11"/>
  <c r="W185" i="11"/>
  <c r="W189" i="11" s="1"/>
  <c r="X189" i="11"/>
  <c r="AB185" i="11"/>
  <c r="AA189" i="11"/>
  <c r="AB189" i="11" s="1"/>
  <c r="P160" i="12"/>
  <c r="S91" i="12"/>
  <c r="S94" i="12" s="1"/>
  <c r="AA91" i="12"/>
  <c r="X91" i="12"/>
  <c r="R94" i="12"/>
  <c r="O160" i="8"/>
  <c r="P118" i="8"/>
  <c r="AA144" i="12"/>
  <c r="AB144" i="12" s="1"/>
  <c r="X144" i="12"/>
  <c r="W144" i="12"/>
  <c r="P120" i="13"/>
  <c r="P160" i="13"/>
  <c r="AA60" i="8"/>
  <c r="AB60" i="8" s="1"/>
  <c r="Q55" i="13"/>
  <c r="Q97" i="8"/>
  <c r="Q101" i="8" s="1"/>
  <c r="P32" i="8"/>
  <c r="O120" i="8"/>
  <c r="P70" i="8"/>
  <c r="P137" i="8"/>
  <c r="O196" i="14"/>
  <c r="P158" i="8"/>
  <c r="AB140" i="14"/>
  <c r="Q55" i="14"/>
  <c r="Q175" i="8"/>
  <c r="R171" i="8"/>
  <c r="Q15" i="8"/>
  <c r="R15" i="8" s="1"/>
  <c r="R15" i="13"/>
  <c r="Q19" i="13"/>
  <c r="Q86" i="13"/>
  <c r="W178" i="13"/>
  <c r="W182" i="13" s="1"/>
  <c r="X182" i="13"/>
  <c r="W114" i="12"/>
  <c r="W118" i="12" s="1"/>
  <c r="X118" i="12"/>
  <c r="W147" i="13"/>
  <c r="W151" i="13" s="1"/>
  <c r="X151" i="13"/>
  <c r="X80" i="13"/>
  <c r="S80" i="13"/>
  <c r="Z80" i="13"/>
  <c r="AA111" i="14"/>
  <c r="AB107" i="14"/>
  <c r="X13" i="9"/>
  <c r="W13" i="9" s="1"/>
  <c r="AA13" i="9"/>
  <c r="AB13" i="9" s="1"/>
  <c r="S13" i="9"/>
  <c r="Q77" i="11"/>
  <c r="R73" i="11"/>
  <c r="Q73" i="8"/>
  <c r="AB147" i="13"/>
  <c r="Z151" i="13"/>
  <c r="AB151" i="13" s="1"/>
  <c r="X60" i="12"/>
  <c r="AA60" i="12"/>
  <c r="S60" i="12"/>
  <c r="S63" i="12" s="1"/>
  <c r="R63" i="12"/>
  <c r="AA38" i="9"/>
  <c r="AB38" i="9" s="1"/>
  <c r="AB34" i="9"/>
  <c r="R52" i="12"/>
  <c r="Q52" i="8"/>
  <c r="R52" i="8" s="1"/>
  <c r="Q63" i="9"/>
  <c r="Q86" i="9" s="1"/>
  <c r="Q59" i="8"/>
  <c r="R59" i="9"/>
  <c r="C19" i="17"/>
  <c r="G17" i="17"/>
  <c r="P191" i="8"/>
  <c r="W43" i="9"/>
  <c r="W47" i="9" s="1"/>
  <c r="X47" i="9"/>
  <c r="AA59" i="13"/>
  <c r="R63" i="13"/>
  <c r="X59" i="13"/>
  <c r="S59" i="13"/>
  <c r="S63" i="13" s="1"/>
  <c r="AB59" i="14"/>
  <c r="AA63" i="14"/>
  <c r="AB94" i="9"/>
  <c r="AA67" i="13"/>
  <c r="AB67" i="13" s="1"/>
  <c r="X67" i="13"/>
  <c r="S67" i="13"/>
  <c r="S70" i="13" s="1"/>
  <c r="R70" i="13"/>
  <c r="Z137" i="12"/>
  <c r="AB137" i="12" s="1"/>
  <c r="AB133" i="12"/>
  <c r="R128" i="12"/>
  <c r="R130" i="12" s="1"/>
  <c r="Q128" i="8"/>
  <c r="R128" i="8" s="1"/>
  <c r="AB66" i="9"/>
  <c r="Z70" i="9"/>
  <c r="P86" i="11"/>
  <c r="P196" i="11" s="1"/>
  <c r="W134" i="11"/>
  <c r="W137" i="11" s="1"/>
  <c r="X137" i="11"/>
  <c r="X171" i="9"/>
  <c r="AA171" i="9"/>
  <c r="R175" i="9"/>
  <c r="S171" i="9"/>
  <c r="S175" i="9" s="1"/>
  <c r="W10" i="10"/>
  <c r="Q63" i="11"/>
  <c r="R59" i="11"/>
  <c r="P54" i="8"/>
  <c r="P55" i="8" s="1"/>
  <c r="AB134" i="11"/>
  <c r="AA137" i="11"/>
  <c r="AB137" i="11" s="1"/>
  <c r="Q30" i="8"/>
  <c r="R30" i="8" s="1"/>
  <c r="R30" i="9"/>
  <c r="R32" i="9" s="1"/>
  <c r="Q144" i="11"/>
  <c r="R140" i="11"/>
  <c r="R54" i="13"/>
  <c r="AA49" i="13"/>
  <c r="X49" i="13"/>
  <c r="S49" i="13"/>
  <c r="S54" i="13" s="1"/>
  <c r="W107" i="14"/>
  <c r="W111" i="14" s="1"/>
  <c r="X111" i="14"/>
  <c r="AA14" i="9"/>
  <c r="AB14" i="9" s="1"/>
  <c r="X14" i="9"/>
  <c r="W14" i="9" s="1"/>
  <c r="S14" i="9"/>
  <c r="Q70" i="10"/>
  <c r="R66" i="10"/>
  <c r="Q66" i="8"/>
  <c r="X148" i="8"/>
  <c r="W148" i="8" s="1"/>
  <c r="S148" i="8"/>
  <c r="Z148" i="8"/>
  <c r="AA148" i="8" s="1"/>
  <c r="X142" i="8"/>
  <c r="W142" i="8" s="1"/>
  <c r="Z142" i="8"/>
  <c r="AA142" i="8" s="1"/>
  <c r="S142" i="8"/>
  <c r="AB114" i="12"/>
  <c r="AA118" i="12"/>
  <c r="AB118" i="12" s="1"/>
  <c r="P196" i="12"/>
  <c r="X17" i="9"/>
  <c r="W17" i="9" s="1"/>
  <c r="Z17" i="9"/>
  <c r="AA17" i="9" s="1"/>
  <c r="S17" i="9"/>
  <c r="Q101" i="13"/>
  <c r="Q103" i="13" s="1"/>
  <c r="R97" i="13"/>
  <c r="X66" i="11"/>
  <c r="S66" i="11"/>
  <c r="Z66" i="11"/>
  <c r="AA66" i="11" s="1"/>
  <c r="X124" i="12"/>
  <c r="S124" i="12"/>
  <c r="Z124" i="12"/>
  <c r="AA124" i="12" s="1"/>
  <c r="W133" i="12"/>
  <c r="W137" i="12" s="1"/>
  <c r="X137" i="12"/>
  <c r="AA158" i="14"/>
  <c r="AB158" i="14" s="1"/>
  <c r="AB154" i="14"/>
  <c r="Q77" i="14"/>
  <c r="Q86" i="14" s="1"/>
  <c r="R73" i="14"/>
  <c r="Q49" i="8"/>
  <c r="Q54" i="9"/>
  <c r="Q55" i="9" s="1"/>
  <c r="R49" i="9"/>
  <c r="G33" i="17"/>
  <c r="C35" i="17"/>
  <c r="X43" i="13"/>
  <c r="R47" i="13"/>
  <c r="AA43" i="13"/>
  <c r="S43" i="13"/>
  <c r="S47" i="13" s="1"/>
  <c r="AA77" i="9"/>
  <c r="AB77" i="9" s="1"/>
  <c r="AB73" i="9"/>
  <c r="Q67" i="8"/>
  <c r="R67" i="8" s="1"/>
  <c r="R67" i="11"/>
  <c r="Q158" i="10"/>
  <c r="R154" i="10"/>
  <c r="Q118" i="9"/>
  <c r="Q114" i="8"/>
  <c r="R114" i="9"/>
  <c r="S14" i="8"/>
  <c r="AA14" i="8"/>
  <c r="AB14" i="8" s="1"/>
  <c r="X14" i="8"/>
  <c r="W14" i="8" s="1"/>
  <c r="X133" i="10"/>
  <c r="S133" i="10"/>
  <c r="Z133" i="10"/>
  <c r="AA133" i="10" s="1"/>
  <c r="R189" i="14"/>
  <c r="X185" i="14"/>
  <c r="AA185" i="14"/>
  <c r="S185" i="14"/>
  <c r="S189" i="14" s="1"/>
  <c r="Z84" i="12"/>
  <c r="W124" i="11"/>
  <c r="W130" i="11" s="1"/>
  <c r="X130" i="11"/>
  <c r="Q70" i="11"/>
  <c r="AA80" i="12"/>
  <c r="AA84" i="12" s="1"/>
  <c r="Q118" i="13"/>
  <c r="R114" i="13"/>
  <c r="R101" i="9"/>
  <c r="R103" i="9" s="1"/>
  <c r="X97" i="9"/>
  <c r="AA97" i="9"/>
  <c r="S97" i="9"/>
  <c r="S101" i="9" s="1"/>
  <c r="S103" i="9" s="1"/>
  <c r="P111" i="8"/>
  <c r="Q125" i="8"/>
  <c r="R125" i="8" s="1"/>
  <c r="R125" i="9"/>
  <c r="W43" i="10"/>
  <c r="W47" i="10" s="1"/>
  <c r="X47" i="10"/>
  <c r="X55" i="10" s="1"/>
  <c r="W73" i="9"/>
  <c r="W77" i="9" s="1"/>
  <c r="X77" i="9"/>
  <c r="Q175" i="10"/>
  <c r="Q191" i="10" s="1"/>
  <c r="R171" i="10"/>
  <c r="R101" i="11"/>
  <c r="R103" i="11" s="1"/>
  <c r="X97" i="11"/>
  <c r="AA97" i="11"/>
  <c r="S97" i="11"/>
  <c r="S101" i="11" s="1"/>
  <c r="S103" i="11" s="1"/>
  <c r="W164" i="11"/>
  <c r="W168" i="11" s="1"/>
  <c r="X168" i="11"/>
  <c r="AA185" i="12"/>
  <c r="X185" i="12"/>
  <c r="R189" i="12"/>
  <c r="S185" i="12"/>
  <c r="S189" i="12" s="1"/>
  <c r="W66" i="9"/>
  <c r="W70" i="9" s="1"/>
  <c r="X70" i="9"/>
  <c r="AA47" i="10"/>
  <c r="AB43" i="10"/>
  <c r="X17" i="8"/>
  <c r="W17" i="8" s="1"/>
  <c r="Z17" i="8"/>
  <c r="AA17" i="8" s="1"/>
  <c r="S17" i="8"/>
  <c r="W73" i="13"/>
  <c r="W77" i="13" s="1"/>
  <c r="X77" i="13"/>
  <c r="X133" i="14"/>
  <c r="R137" i="14"/>
  <c r="S133" i="14"/>
  <c r="S137" i="14" s="1"/>
  <c r="Z133" i="14"/>
  <c r="AA133" i="14" s="1"/>
  <c r="AA137" i="14" s="1"/>
  <c r="P160" i="9"/>
  <c r="AA107" i="12"/>
  <c r="R111" i="12"/>
  <c r="R120" i="12" s="1"/>
  <c r="X107" i="12"/>
  <c r="S107" i="12"/>
  <c r="S111" i="12" s="1"/>
  <c r="S120" i="12" s="1"/>
  <c r="X164" i="9"/>
  <c r="AA164" i="9"/>
  <c r="R168" i="9"/>
  <c r="S164" i="9"/>
  <c r="S168" i="9" s="1"/>
  <c r="X114" i="11"/>
  <c r="AA114" i="11"/>
  <c r="R118" i="11"/>
  <c r="S114" i="11"/>
  <c r="S118" i="11" s="1"/>
  <c r="Q115" i="8"/>
  <c r="R115" i="8" s="1"/>
  <c r="R115" i="9"/>
  <c r="R38" i="14"/>
  <c r="AA34" i="14"/>
  <c r="X34" i="14"/>
  <c r="S34" i="14"/>
  <c r="S38" i="14" s="1"/>
  <c r="R155" i="11"/>
  <c r="Q158" i="11"/>
  <c r="Q155" i="8"/>
  <c r="R155" i="8" s="1"/>
  <c r="W154" i="12"/>
  <c r="W158" i="12" s="1"/>
  <c r="X158" i="12"/>
  <c r="AA43" i="14"/>
  <c r="X43" i="14"/>
  <c r="R47" i="14"/>
  <c r="S43" i="14"/>
  <c r="S47" i="14" s="1"/>
  <c r="X12" i="8"/>
  <c r="W12" i="8" s="1"/>
  <c r="AA12" i="8"/>
  <c r="AB12" i="8" s="1"/>
  <c r="S12" i="8"/>
  <c r="W80" i="12"/>
  <c r="W84" i="12" s="1"/>
  <c r="X84" i="12"/>
  <c r="P120" i="9"/>
  <c r="P196" i="9" s="1"/>
  <c r="AB66" i="13"/>
  <c r="Z130" i="13"/>
  <c r="AA171" i="13"/>
  <c r="X171" i="13"/>
  <c r="R175" i="13"/>
  <c r="S171" i="13"/>
  <c r="S175" i="13" s="1"/>
  <c r="X47" i="11"/>
  <c r="X55" i="11" s="1"/>
  <c r="W43" i="11"/>
  <c r="W47" i="11" s="1"/>
  <c r="Q101" i="14"/>
  <c r="R97" i="14"/>
  <c r="Z84" i="14"/>
  <c r="AB80" i="14"/>
  <c r="AB43" i="9"/>
  <c r="AA47" i="9"/>
  <c r="X148" i="10"/>
  <c r="W148" i="10" s="1"/>
  <c r="Z148" i="10"/>
  <c r="S148" i="10"/>
  <c r="S151" i="10" s="1"/>
  <c r="W164" i="14"/>
  <c r="W168" i="14" s="1"/>
  <c r="X168" i="14"/>
  <c r="Q111" i="10"/>
  <c r="Q120" i="10" s="1"/>
  <c r="R107" i="10"/>
  <c r="AB168" i="10"/>
  <c r="Q189" i="13"/>
  <c r="R185" i="13"/>
  <c r="Q19" i="11"/>
  <c r="Q39" i="11" s="1"/>
  <c r="R10" i="11"/>
  <c r="Q10" i="8"/>
  <c r="X141" i="9"/>
  <c r="W141" i="9" s="1"/>
  <c r="AA141" i="9"/>
  <c r="AB141" i="9" s="1"/>
  <c r="S141" i="9"/>
  <c r="AA178" i="11"/>
  <c r="X178" i="11"/>
  <c r="R182" i="11"/>
  <c r="R191" i="11" s="1"/>
  <c r="S178" i="11"/>
  <c r="S182" i="11" s="1"/>
  <c r="S191" i="11" s="1"/>
  <c r="AA77" i="12"/>
  <c r="AB77" i="12" s="1"/>
  <c r="AB73" i="12"/>
  <c r="Q101" i="12"/>
  <c r="Q103" i="12" s="1"/>
  <c r="R97" i="12"/>
  <c r="AB19" i="12"/>
  <c r="Q124" i="8"/>
  <c r="Q130" i="9"/>
  <c r="R124" i="9"/>
  <c r="R151" i="10"/>
  <c r="Q168" i="8"/>
  <c r="R164" i="8"/>
  <c r="Q54" i="12"/>
  <c r="Q55" i="12" s="1"/>
  <c r="R49" i="12"/>
  <c r="X171" i="12"/>
  <c r="R175" i="12"/>
  <c r="AA171" i="12"/>
  <c r="S171" i="12"/>
  <c r="S175" i="12" s="1"/>
  <c r="Z130" i="10"/>
  <c r="Q151" i="9"/>
  <c r="Q147" i="8"/>
  <c r="R147" i="9"/>
  <c r="P94" i="8"/>
  <c r="P103" i="8" s="1"/>
  <c r="X178" i="14"/>
  <c r="AA178" i="14"/>
  <c r="R182" i="14"/>
  <c r="S178" i="14"/>
  <c r="S182" i="14" s="1"/>
  <c r="AB80" i="9"/>
  <c r="Z84" i="9"/>
  <c r="AB84" i="9" s="1"/>
  <c r="AA158" i="12"/>
  <c r="AB158" i="12" s="1"/>
  <c r="AB154" i="12"/>
  <c r="P84" i="8"/>
  <c r="E27" i="18"/>
  <c r="G27" i="18"/>
  <c r="Q111" i="9"/>
  <c r="Q107" i="8"/>
  <c r="R107" i="9"/>
  <c r="AB144" i="13"/>
  <c r="AA38" i="13"/>
  <c r="AB38" i="13" s="1"/>
  <c r="AB34" i="13"/>
  <c r="AA49" i="14"/>
  <c r="X49" i="14"/>
  <c r="R54" i="14"/>
  <c r="S49" i="14"/>
  <c r="S54" i="14" s="1"/>
  <c r="AB43" i="11"/>
  <c r="AA47" i="11"/>
  <c r="AB140" i="12"/>
  <c r="Q38" i="8"/>
  <c r="R34" i="8"/>
  <c r="W154" i="14"/>
  <c r="W158" i="14" s="1"/>
  <c r="X158" i="14"/>
  <c r="Q70" i="12"/>
  <c r="Q86" i="12" s="1"/>
  <c r="R66" i="12"/>
  <c r="AA16" i="9"/>
  <c r="AB16" i="9" s="1"/>
  <c r="X16" i="9"/>
  <c r="W16" i="9" s="1"/>
  <c r="S16" i="9"/>
  <c r="Q158" i="9"/>
  <c r="Q154" i="8"/>
  <c r="R154" i="9"/>
  <c r="Q126" i="8"/>
  <c r="R126" i="8" s="1"/>
  <c r="R126" i="10"/>
  <c r="Q130" i="10"/>
  <c r="Q160" i="10" s="1"/>
  <c r="P19" i="8"/>
  <c r="G32" i="18"/>
  <c r="R91" i="14"/>
  <c r="Q91" i="8"/>
  <c r="R91" i="8" s="1"/>
  <c r="Q94" i="14"/>
  <c r="AB10" i="13"/>
  <c r="Z19" i="13"/>
  <c r="Q189" i="9"/>
  <c r="Q185" i="8"/>
  <c r="R185" i="9"/>
  <c r="Q118" i="14"/>
  <c r="Q120" i="14" s="1"/>
  <c r="R114" i="14"/>
  <c r="X22" i="9"/>
  <c r="W22" i="9" s="1"/>
  <c r="AA22" i="9"/>
  <c r="AB22" i="9" s="1"/>
  <c r="S22" i="9"/>
  <c r="AB140" i="13"/>
  <c r="W34" i="13"/>
  <c r="W38" i="13" s="1"/>
  <c r="X38" i="13"/>
  <c r="Q182" i="10"/>
  <c r="R178" i="10"/>
  <c r="W140" i="10"/>
  <c r="W144" i="10" s="1"/>
  <c r="X144" i="10"/>
  <c r="Q127" i="8"/>
  <c r="R127" i="8" s="1"/>
  <c r="R127" i="9"/>
  <c r="AB128" i="9"/>
  <c r="AA168" i="11"/>
  <c r="AB164" i="11"/>
  <c r="AA182" i="13"/>
  <c r="AB182" i="13" s="1"/>
  <c r="AB178" i="13"/>
  <c r="X16" i="8"/>
  <c r="W16" i="8" s="1"/>
  <c r="AA16" i="8"/>
  <c r="AB16" i="8" s="1"/>
  <c r="S16" i="8"/>
  <c r="X73" i="10"/>
  <c r="AA73" i="10"/>
  <c r="R77" i="10"/>
  <c r="S73" i="10"/>
  <c r="S77" i="10" s="1"/>
  <c r="Q50" i="8"/>
  <c r="R50" i="8" s="1"/>
  <c r="R50" i="9"/>
  <c r="Q32" i="12"/>
  <c r="R27" i="12"/>
  <c r="X141" i="8"/>
  <c r="W141" i="8" s="1"/>
  <c r="AA141" i="8"/>
  <c r="AB141" i="8" s="1"/>
  <c r="S141" i="8"/>
  <c r="W73" i="12"/>
  <c r="W77" i="12" s="1"/>
  <c r="X77" i="12"/>
  <c r="Q11" i="8"/>
  <c r="R11" i="8" s="1"/>
  <c r="R11" i="9"/>
  <c r="Q19" i="9"/>
  <c r="X27" i="9"/>
  <c r="Z27" i="9"/>
  <c r="AA27" i="9" s="1"/>
  <c r="S27" i="9"/>
  <c r="AA164" i="13"/>
  <c r="X164" i="13"/>
  <c r="R168" i="13"/>
  <c r="S164" i="13"/>
  <c r="S168" i="13" s="1"/>
  <c r="Q29" i="8"/>
  <c r="R29" i="8" s="1"/>
  <c r="R29" i="11"/>
  <c r="AA178" i="12"/>
  <c r="X178" i="12"/>
  <c r="R182" i="12"/>
  <c r="S178" i="12"/>
  <c r="S182" i="12" s="1"/>
  <c r="O196" i="8"/>
  <c r="W147" i="10"/>
  <c r="W151" i="10" s="1"/>
  <c r="AB140" i="10"/>
  <c r="Z144" i="10"/>
  <c r="AB144" i="10" s="1"/>
  <c r="Q81" i="8"/>
  <c r="R81" i="8" s="1"/>
  <c r="R81" i="13"/>
  <c r="Q27" i="8"/>
  <c r="W80" i="9"/>
  <c r="W84" i="9" s="1"/>
  <c r="X84" i="9"/>
  <c r="Q84" i="10"/>
  <c r="R80" i="10"/>
  <c r="Q80" i="8"/>
  <c r="Q191" i="13"/>
  <c r="Q168" i="12"/>
  <c r="Q191" i="12" s="1"/>
  <c r="R164" i="12"/>
  <c r="X22" i="8"/>
  <c r="W22" i="8" s="1"/>
  <c r="AA22" i="8"/>
  <c r="AB22" i="8" s="1"/>
  <c r="S22" i="8"/>
  <c r="P39" i="14"/>
  <c r="P196" i="14" s="1"/>
  <c r="W124" i="13"/>
  <c r="W130" i="13" s="1"/>
  <c r="X130" i="13"/>
  <c r="Q38" i="12"/>
  <c r="R34" i="12"/>
  <c r="Z19" i="10"/>
  <c r="AB10" i="10"/>
  <c r="AA13" i="8"/>
  <c r="AB13" i="8" s="1"/>
  <c r="X13" i="8"/>
  <c r="W13" i="8" s="1"/>
  <c r="S13" i="8"/>
  <c r="W55" i="10"/>
  <c r="X142" i="11"/>
  <c r="W142" i="11" s="1"/>
  <c r="S142" i="11"/>
  <c r="Z142" i="11"/>
  <c r="AA142" i="11" s="1"/>
  <c r="W10" i="9"/>
  <c r="Q108" i="8"/>
  <c r="R108" i="8" s="1"/>
  <c r="R108" i="13"/>
  <c r="Q111" i="13"/>
  <c r="Q120" i="13" s="1"/>
  <c r="AA168" i="14"/>
  <c r="AB164" i="14"/>
  <c r="W80" i="14"/>
  <c r="W84" i="14" s="1"/>
  <c r="X84" i="14"/>
  <c r="X114" i="10"/>
  <c r="AA114" i="10"/>
  <c r="R118" i="10"/>
  <c r="S114" i="10"/>
  <c r="S118" i="10" s="1"/>
  <c r="AB144" i="14"/>
  <c r="P130" i="8"/>
  <c r="Q182" i="9"/>
  <c r="Q191" i="9" s="1"/>
  <c r="Q178" i="8"/>
  <c r="R178" i="9"/>
  <c r="AA12" i="10"/>
  <c r="AB12" i="10" s="1"/>
  <c r="X12" i="10"/>
  <c r="W12" i="10" s="1"/>
  <c r="S12" i="10"/>
  <c r="S19" i="10" s="1"/>
  <c r="Q32" i="14"/>
  <c r="R27" i="14"/>
  <c r="AB73" i="13"/>
  <c r="AA77" i="13"/>
  <c r="AB77" i="13" s="1"/>
  <c r="W90" i="14"/>
  <c r="AA147" i="10"/>
  <c r="AB147" i="10" s="1"/>
  <c r="Q94" i="10"/>
  <c r="Q103" i="10" s="1"/>
  <c r="Q90" i="8"/>
  <c r="R90" i="10"/>
  <c r="X34" i="10"/>
  <c r="R38" i="10"/>
  <c r="R39" i="10" s="1"/>
  <c r="AA34" i="10"/>
  <c r="S34" i="10"/>
  <c r="S38" i="10" s="1"/>
  <c r="Q134" i="8"/>
  <c r="R134" i="8" s="1"/>
  <c r="R134" i="10"/>
  <c r="R137" i="10" s="1"/>
  <c r="AA21" i="14"/>
  <c r="X21" i="14"/>
  <c r="R25" i="14"/>
  <c r="S21" i="14"/>
  <c r="S25" i="14" s="1"/>
  <c r="Q144" i="9"/>
  <c r="Q140" i="8"/>
  <c r="R140" i="9"/>
  <c r="AB90" i="14"/>
  <c r="Q158" i="13"/>
  <c r="R154" i="13"/>
  <c r="X21" i="13"/>
  <c r="R25" i="13"/>
  <c r="AA21" i="13"/>
  <c r="S21" i="13"/>
  <c r="S25" i="13" s="1"/>
  <c r="W34" i="9"/>
  <c r="W38" i="9" s="1"/>
  <c r="X38" i="9"/>
  <c r="Q47" i="8"/>
  <c r="R43" i="8"/>
  <c r="W124" i="10"/>
  <c r="AA185" i="10"/>
  <c r="R189" i="10"/>
  <c r="X185" i="10"/>
  <c r="S185" i="10"/>
  <c r="S189" i="10" s="1"/>
  <c r="P39" i="13"/>
  <c r="P196" i="13" s="1"/>
  <c r="Q111" i="11"/>
  <c r="Q120" i="11" s="1"/>
  <c r="R107" i="11"/>
  <c r="Q151" i="12"/>
  <c r="Q160" i="12" s="1"/>
  <c r="R147" i="12"/>
  <c r="Q137" i="13"/>
  <c r="Q160" i="13" s="1"/>
  <c r="R133" i="13"/>
  <c r="C28" i="17"/>
  <c r="F28" i="16"/>
  <c r="F29" i="16" s="1"/>
  <c r="G29" i="16"/>
  <c r="R148" i="14"/>
  <c r="Q151" i="14"/>
  <c r="Q160" i="14" s="1"/>
  <c r="W10" i="13"/>
  <c r="AB10" i="9"/>
  <c r="AA124" i="10"/>
  <c r="AB124" i="10" s="1"/>
  <c r="Q32" i="9"/>
  <c r="Q84" i="11"/>
  <c r="R80" i="11"/>
  <c r="Q25" i="9"/>
  <c r="Q21" i="8"/>
  <c r="R21" i="9"/>
  <c r="Q32" i="13"/>
  <c r="R27" i="13"/>
  <c r="W55" i="11"/>
  <c r="W59" i="14"/>
  <c r="W63" i="14" s="1"/>
  <c r="X63" i="14"/>
  <c r="AB124" i="11"/>
  <c r="Z130" i="11"/>
  <c r="Q19" i="14"/>
  <c r="R10" i="14"/>
  <c r="AA124" i="13"/>
  <c r="AA130" i="13" s="1"/>
  <c r="X27" i="11"/>
  <c r="R32" i="11"/>
  <c r="Z27" i="11"/>
  <c r="AA27" i="11" s="1"/>
  <c r="S27" i="11"/>
  <c r="R28" i="14"/>
  <c r="Q28" i="8"/>
  <c r="R28" i="8" s="1"/>
  <c r="Q137" i="9"/>
  <c r="Q133" i="8"/>
  <c r="R133" i="9"/>
  <c r="AA70" i="13" l="1"/>
  <c r="AB70" i="13" s="1"/>
  <c r="S39" i="10"/>
  <c r="AB84" i="12"/>
  <c r="R97" i="8"/>
  <c r="Q120" i="9"/>
  <c r="Q86" i="10"/>
  <c r="Q196" i="10" s="1"/>
  <c r="P86" i="8"/>
  <c r="P39" i="8"/>
  <c r="P160" i="8"/>
  <c r="Q39" i="12"/>
  <c r="W91" i="12"/>
  <c r="W94" i="12" s="1"/>
  <c r="X94" i="12"/>
  <c r="AB91" i="12"/>
  <c r="AA94" i="12"/>
  <c r="AB94" i="12" s="1"/>
  <c r="P120" i="8"/>
  <c r="S55" i="13"/>
  <c r="AB124" i="13"/>
  <c r="R55" i="13"/>
  <c r="S191" i="14"/>
  <c r="C13" i="17" s="1"/>
  <c r="G13" i="17" s="1"/>
  <c r="R191" i="14"/>
  <c r="S55" i="14"/>
  <c r="W34" i="10"/>
  <c r="W38" i="10" s="1"/>
  <c r="X38" i="10"/>
  <c r="AA27" i="13"/>
  <c r="AA32" i="13" s="1"/>
  <c r="X27" i="13"/>
  <c r="R32" i="13"/>
  <c r="Z27" i="13"/>
  <c r="S27" i="13"/>
  <c r="S32" i="13" s="1"/>
  <c r="Z39" i="10"/>
  <c r="AA127" i="8"/>
  <c r="AB127" i="8" s="1"/>
  <c r="S127" i="8"/>
  <c r="X127" i="8"/>
  <c r="W127" i="8" s="1"/>
  <c r="AA185" i="13"/>
  <c r="X185" i="13"/>
  <c r="R189" i="13"/>
  <c r="S185" i="13"/>
  <c r="S189" i="13" s="1"/>
  <c r="X133" i="9"/>
  <c r="R137" i="9"/>
  <c r="Z133" i="9"/>
  <c r="S133" i="9"/>
  <c r="S137" i="9" s="1"/>
  <c r="W21" i="13"/>
  <c r="W25" i="13" s="1"/>
  <c r="X25" i="13"/>
  <c r="AB142" i="11"/>
  <c r="X34" i="12"/>
  <c r="AA34" i="12"/>
  <c r="R38" i="12"/>
  <c r="S34" i="12"/>
  <c r="S38" i="12" s="1"/>
  <c r="X164" i="12"/>
  <c r="R168" i="12"/>
  <c r="R191" i="12" s="1"/>
  <c r="AA164" i="12"/>
  <c r="S164" i="12"/>
  <c r="S168" i="12" s="1"/>
  <c r="S191" i="12" s="1"/>
  <c r="W178" i="12"/>
  <c r="W182" i="12" s="1"/>
  <c r="X182" i="12"/>
  <c r="Q103" i="14"/>
  <c r="X126" i="10"/>
  <c r="AA126" i="10"/>
  <c r="AB126" i="10" s="1"/>
  <c r="S126" i="10"/>
  <c r="S130" i="10" s="1"/>
  <c r="R130" i="10"/>
  <c r="R55" i="14"/>
  <c r="Q111" i="8"/>
  <c r="R107" i="8"/>
  <c r="Q160" i="9"/>
  <c r="AA47" i="14"/>
  <c r="AB43" i="14"/>
  <c r="AA38" i="14"/>
  <c r="AB38" i="14" s="1"/>
  <c r="AB34" i="14"/>
  <c r="X189" i="12"/>
  <c r="W185" i="12"/>
  <c r="W189" i="12" s="1"/>
  <c r="X67" i="8"/>
  <c r="W67" i="8" s="1"/>
  <c r="AA67" i="8"/>
  <c r="AB67" i="8" s="1"/>
  <c r="S67" i="8"/>
  <c r="X49" i="9"/>
  <c r="AA49" i="9"/>
  <c r="R54" i="9"/>
  <c r="R55" i="9" s="1"/>
  <c r="S49" i="9"/>
  <c r="R70" i="10"/>
  <c r="X66" i="10"/>
  <c r="Z66" i="10"/>
  <c r="AA66" i="10" s="1"/>
  <c r="AA70" i="10" s="1"/>
  <c r="S66" i="10"/>
  <c r="S70" i="10" s="1"/>
  <c r="AA54" i="13"/>
  <c r="AB54" i="13" s="1"/>
  <c r="AB49" i="13"/>
  <c r="X59" i="11"/>
  <c r="AA59" i="11"/>
  <c r="R63" i="11"/>
  <c r="S59" i="11"/>
  <c r="S63" i="11" s="1"/>
  <c r="Z84" i="13"/>
  <c r="AA189" i="10"/>
  <c r="AB189" i="10" s="1"/>
  <c r="AB185" i="10"/>
  <c r="W114" i="10"/>
  <c r="W118" i="10" s="1"/>
  <c r="X118" i="10"/>
  <c r="Q137" i="8"/>
  <c r="R133" i="8"/>
  <c r="AA10" i="14"/>
  <c r="AA19" i="14" s="1"/>
  <c r="X10" i="14"/>
  <c r="R19" i="14"/>
  <c r="S10" i="14"/>
  <c r="S19" i="14" s="1"/>
  <c r="Z10" i="14"/>
  <c r="AA21" i="9"/>
  <c r="X21" i="9"/>
  <c r="R25" i="9"/>
  <c r="S21" i="9"/>
  <c r="S25" i="9" s="1"/>
  <c r="X147" i="12"/>
  <c r="R151" i="12"/>
  <c r="R160" i="12" s="1"/>
  <c r="S147" i="12"/>
  <c r="S151" i="12" s="1"/>
  <c r="Z147" i="12"/>
  <c r="AA147" i="12" s="1"/>
  <c r="AA151" i="12" s="1"/>
  <c r="X154" i="13"/>
  <c r="AA154" i="13"/>
  <c r="R158" i="13"/>
  <c r="S154" i="13"/>
  <c r="S158" i="13" s="1"/>
  <c r="W21" i="14"/>
  <c r="W25" i="14" s="1"/>
  <c r="X25" i="14"/>
  <c r="X81" i="13"/>
  <c r="W81" i="13" s="1"/>
  <c r="AA81" i="13"/>
  <c r="AB81" i="13" s="1"/>
  <c r="S81" i="13"/>
  <c r="S84" i="13" s="1"/>
  <c r="S86" i="13" s="1"/>
  <c r="AB178" i="12"/>
  <c r="AA182" i="12"/>
  <c r="AB182" i="12" s="1"/>
  <c r="X91" i="8"/>
  <c r="W91" i="8" s="1"/>
  <c r="AA91" i="8"/>
  <c r="AB91" i="8" s="1"/>
  <c r="S91" i="8"/>
  <c r="X126" i="8"/>
  <c r="W126" i="8" s="1"/>
  <c r="AA126" i="8"/>
  <c r="AB126" i="8" s="1"/>
  <c r="S126" i="8"/>
  <c r="W49" i="14"/>
  <c r="W54" i="14" s="1"/>
  <c r="X54" i="14"/>
  <c r="AA175" i="12"/>
  <c r="AB175" i="12" s="1"/>
  <c r="AB171" i="12"/>
  <c r="Q130" i="8"/>
  <c r="R124" i="8"/>
  <c r="W178" i="11"/>
  <c r="W182" i="11" s="1"/>
  <c r="W191" i="11" s="1"/>
  <c r="X182" i="11"/>
  <c r="X191" i="11" s="1"/>
  <c r="AA148" i="10"/>
  <c r="AA151" i="10" s="1"/>
  <c r="AB164" i="9"/>
  <c r="AA168" i="9"/>
  <c r="Z137" i="14"/>
  <c r="AB133" i="14"/>
  <c r="AA189" i="12"/>
  <c r="AB189" i="12" s="1"/>
  <c r="AB185" i="12"/>
  <c r="AA101" i="9"/>
  <c r="AB97" i="9"/>
  <c r="AB80" i="12"/>
  <c r="W66" i="11"/>
  <c r="Q86" i="11"/>
  <c r="AB70" i="9"/>
  <c r="Z86" i="9"/>
  <c r="W67" i="13"/>
  <c r="W70" i="13" s="1"/>
  <c r="X70" i="13"/>
  <c r="AA63" i="13"/>
  <c r="AB59" i="13"/>
  <c r="AA52" i="8"/>
  <c r="AB52" i="8" s="1"/>
  <c r="X52" i="8"/>
  <c r="W52" i="8" s="1"/>
  <c r="S52" i="8"/>
  <c r="Q94" i="8"/>
  <c r="Q103" i="8" s="1"/>
  <c r="R90" i="8"/>
  <c r="Q39" i="14"/>
  <c r="Q25" i="8"/>
  <c r="R21" i="8"/>
  <c r="AA25" i="14"/>
  <c r="AB25" i="14" s="1"/>
  <c r="AB21" i="14"/>
  <c r="AA178" i="9"/>
  <c r="X178" i="9"/>
  <c r="R182" i="9"/>
  <c r="S178" i="9"/>
  <c r="S182" i="9" s="1"/>
  <c r="X81" i="8"/>
  <c r="W81" i="8" s="1"/>
  <c r="AA81" i="8"/>
  <c r="AB81" i="8" s="1"/>
  <c r="S81" i="8"/>
  <c r="AA29" i="11"/>
  <c r="AB29" i="11" s="1"/>
  <c r="X29" i="11"/>
  <c r="W29" i="11" s="1"/>
  <c r="S29" i="11"/>
  <c r="S32" i="11" s="1"/>
  <c r="W27" i="9"/>
  <c r="R32" i="12"/>
  <c r="R39" i="12" s="1"/>
  <c r="X27" i="12"/>
  <c r="Z27" i="12"/>
  <c r="S27" i="12"/>
  <c r="S32" i="12" s="1"/>
  <c r="AA178" i="10"/>
  <c r="R182" i="10"/>
  <c r="X178" i="10"/>
  <c r="S178" i="10"/>
  <c r="S182" i="10" s="1"/>
  <c r="AA114" i="14"/>
  <c r="X114" i="14"/>
  <c r="R118" i="14"/>
  <c r="R120" i="14" s="1"/>
  <c r="S114" i="14"/>
  <c r="S118" i="14" s="1"/>
  <c r="S120" i="14" s="1"/>
  <c r="X91" i="14"/>
  <c r="AA91" i="14"/>
  <c r="S91" i="14"/>
  <c r="S94" i="14" s="1"/>
  <c r="R94" i="14"/>
  <c r="X154" i="9"/>
  <c r="AA154" i="9"/>
  <c r="R158" i="9"/>
  <c r="S154" i="9"/>
  <c r="S158" i="9" s="1"/>
  <c r="AA54" i="14"/>
  <c r="AB54" i="14" s="1"/>
  <c r="AB49" i="14"/>
  <c r="AA182" i="14"/>
  <c r="AB182" i="14" s="1"/>
  <c r="AB178" i="14"/>
  <c r="AA182" i="11"/>
  <c r="AB182" i="11" s="1"/>
  <c r="AB178" i="11"/>
  <c r="W164" i="9"/>
  <c r="W168" i="9" s="1"/>
  <c r="X168" i="9"/>
  <c r="W97" i="9"/>
  <c r="W101" i="9" s="1"/>
  <c r="W103" i="9" s="1"/>
  <c r="X101" i="9"/>
  <c r="X103" i="9" s="1"/>
  <c r="Q54" i="8"/>
  <c r="Q55" i="8" s="1"/>
  <c r="R49" i="8"/>
  <c r="W124" i="12"/>
  <c r="AA97" i="13"/>
  <c r="R101" i="13"/>
  <c r="R103" i="13" s="1"/>
  <c r="X97" i="13"/>
  <c r="S97" i="13"/>
  <c r="S101" i="13" s="1"/>
  <c r="S103" i="13" s="1"/>
  <c r="X140" i="11"/>
  <c r="R144" i="11"/>
  <c r="Z140" i="11"/>
  <c r="AA140" i="11" s="1"/>
  <c r="AA144" i="11" s="1"/>
  <c r="S140" i="11"/>
  <c r="S144" i="11" s="1"/>
  <c r="X19" i="10"/>
  <c r="AA52" i="12"/>
  <c r="AB52" i="12" s="1"/>
  <c r="X52" i="12"/>
  <c r="W52" i="12" s="1"/>
  <c r="S52" i="12"/>
  <c r="Q77" i="8"/>
  <c r="R73" i="8"/>
  <c r="R84" i="13"/>
  <c r="R86" i="13" s="1"/>
  <c r="Q39" i="13"/>
  <c r="Q196" i="13" s="1"/>
  <c r="AA25" i="13"/>
  <c r="AB25" i="13" s="1"/>
  <c r="AB21" i="13"/>
  <c r="AA118" i="10"/>
  <c r="AB118" i="10" s="1"/>
  <c r="AB114" i="10"/>
  <c r="W73" i="10"/>
  <c r="W77" i="10" s="1"/>
  <c r="X77" i="10"/>
  <c r="C8" i="18"/>
  <c r="G8" i="18" s="1"/>
  <c r="C8" i="17"/>
  <c r="G8" i="17" s="1"/>
  <c r="C8" i="15"/>
  <c r="G8" i="15" s="1"/>
  <c r="C8" i="16"/>
  <c r="G8" i="16" s="1"/>
  <c r="X124" i="9"/>
  <c r="R130" i="9"/>
  <c r="S124" i="9"/>
  <c r="Z124" i="9"/>
  <c r="AA124" i="9" s="1"/>
  <c r="Q182" i="8"/>
  <c r="R178" i="8"/>
  <c r="Q84" i="8"/>
  <c r="R80" i="8"/>
  <c r="X29" i="8"/>
  <c r="W29" i="8" s="1"/>
  <c r="AA29" i="8"/>
  <c r="AB29" i="8" s="1"/>
  <c r="S29" i="8"/>
  <c r="Q196" i="12"/>
  <c r="Q158" i="8"/>
  <c r="R154" i="8"/>
  <c r="F27" i="18"/>
  <c r="W178" i="14"/>
  <c r="W182" i="14" s="1"/>
  <c r="W191" i="14" s="1"/>
  <c r="X182" i="14"/>
  <c r="X191" i="14" s="1"/>
  <c r="W171" i="12"/>
  <c r="W175" i="12" s="1"/>
  <c r="X175" i="12"/>
  <c r="AB47" i="9"/>
  <c r="X115" i="9"/>
  <c r="W115" i="9" s="1"/>
  <c r="S115" i="9"/>
  <c r="Z115" i="9"/>
  <c r="AA115" i="9" s="1"/>
  <c r="AA55" i="10"/>
  <c r="AB55" i="10" s="1"/>
  <c r="AB47" i="10"/>
  <c r="AA189" i="14"/>
  <c r="AB189" i="14" s="1"/>
  <c r="AB185" i="14"/>
  <c r="X73" i="14"/>
  <c r="AA73" i="14"/>
  <c r="R77" i="14"/>
  <c r="R86" i="14" s="1"/>
  <c r="S73" i="14"/>
  <c r="S77" i="14" s="1"/>
  <c r="S86" i="14" s="1"/>
  <c r="AB142" i="8"/>
  <c r="Q160" i="11"/>
  <c r="W19" i="10"/>
  <c r="W39" i="10" s="1"/>
  <c r="X128" i="8"/>
  <c r="W128" i="8" s="1"/>
  <c r="Z128" i="8"/>
  <c r="AA128" i="8" s="1"/>
  <c r="S128" i="8"/>
  <c r="AA73" i="11"/>
  <c r="X73" i="11"/>
  <c r="R77" i="11"/>
  <c r="S73" i="11"/>
  <c r="S77" i="11" s="1"/>
  <c r="AA80" i="13"/>
  <c r="X15" i="13"/>
  <c r="AA15" i="13"/>
  <c r="S15" i="13"/>
  <c r="S19" i="13" s="1"/>
  <c r="R19" i="13"/>
  <c r="R39" i="13" s="1"/>
  <c r="G28" i="17"/>
  <c r="E28" i="17"/>
  <c r="E29" i="17" s="1"/>
  <c r="C29" i="17"/>
  <c r="Q32" i="8"/>
  <c r="R27" i="8"/>
  <c r="AA127" i="9"/>
  <c r="AB127" i="9" s="1"/>
  <c r="X127" i="9"/>
  <c r="W127" i="9" s="1"/>
  <c r="S127" i="9"/>
  <c r="X66" i="12"/>
  <c r="R70" i="12"/>
  <c r="R86" i="12" s="1"/>
  <c r="Z66" i="12"/>
  <c r="AA66" i="12" s="1"/>
  <c r="AA70" i="12" s="1"/>
  <c r="S66" i="12"/>
  <c r="S70" i="12" s="1"/>
  <c r="S86" i="12" s="1"/>
  <c r="X97" i="14"/>
  <c r="AA97" i="14"/>
  <c r="R101" i="14"/>
  <c r="S97" i="14"/>
  <c r="S101" i="14" s="1"/>
  <c r="X133" i="13"/>
  <c r="R137" i="13"/>
  <c r="R160" i="13" s="1"/>
  <c r="S133" i="13"/>
  <c r="S137" i="13" s="1"/>
  <c r="Z133" i="13"/>
  <c r="X90" i="10"/>
  <c r="AA90" i="10"/>
  <c r="R94" i="10"/>
  <c r="R103" i="10" s="1"/>
  <c r="S90" i="10"/>
  <c r="S94" i="10" s="1"/>
  <c r="S103" i="10" s="1"/>
  <c r="AA107" i="9"/>
  <c r="X107" i="9"/>
  <c r="R111" i="9"/>
  <c r="S107" i="9"/>
  <c r="S111" i="9" s="1"/>
  <c r="W34" i="14"/>
  <c r="W38" i="14" s="1"/>
  <c r="X38" i="14"/>
  <c r="S134" i="8"/>
  <c r="AA134" i="8"/>
  <c r="AB134" i="8" s="1"/>
  <c r="X134" i="8"/>
  <c r="W134" i="8" s="1"/>
  <c r="Q39" i="9"/>
  <c r="Q196" i="9" s="1"/>
  <c r="X97" i="12"/>
  <c r="AA97" i="12"/>
  <c r="R101" i="12"/>
  <c r="R103" i="12" s="1"/>
  <c r="S97" i="12"/>
  <c r="S101" i="12" s="1"/>
  <c r="S103" i="12" s="1"/>
  <c r="AA107" i="10"/>
  <c r="X107" i="10"/>
  <c r="R111" i="10"/>
  <c r="R120" i="10" s="1"/>
  <c r="S107" i="10"/>
  <c r="S111" i="10" s="1"/>
  <c r="S120" i="10" s="1"/>
  <c r="X114" i="13"/>
  <c r="AA114" i="13"/>
  <c r="R118" i="13"/>
  <c r="S114" i="13"/>
  <c r="S118" i="13" s="1"/>
  <c r="W185" i="14"/>
  <c r="W189" i="14" s="1"/>
  <c r="X189" i="14"/>
  <c r="X114" i="9"/>
  <c r="AA114" i="9"/>
  <c r="R118" i="9"/>
  <c r="S114" i="9"/>
  <c r="AA47" i="13"/>
  <c r="AB43" i="13"/>
  <c r="AA19" i="10"/>
  <c r="AB19" i="10" s="1"/>
  <c r="X128" i="12"/>
  <c r="W128" i="12" s="1"/>
  <c r="Z128" i="12"/>
  <c r="Z130" i="12" s="1"/>
  <c r="S128" i="12"/>
  <c r="S130" i="12" s="1"/>
  <c r="W80" i="13"/>
  <c r="W84" i="13" s="1"/>
  <c r="X84" i="13"/>
  <c r="AA15" i="8"/>
  <c r="AB15" i="8" s="1"/>
  <c r="S15" i="8"/>
  <c r="X15" i="8"/>
  <c r="W15" i="8" s="1"/>
  <c r="W185" i="10"/>
  <c r="W189" i="10" s="1"/>
  <c r="X189" i="10"/>
  <c r="W114" i="11"/>
  <c r="W118" i="11" s="1"/>
  <c r="X118" i="11"/>
  <c r="W27" i="11"/>
  <c r="AB168" i="14"/>
  <c r="X80" i="10"/>
  <c r="R84" i="10"/>
  <c r="S80" i="10"/>
  <c r="S84" i="10" s="1"/>
  <c r="Z80" i="10"/>
  <c r="AA80" i="10" s="1"/>
  <c r="AA84" i="10" s="1"/>
  <c r="S191" i="13"/>
  <c r="X50" i="9"/>
  <c r="W50" i="9" s="1"/>
  <c r="AA50" i="9"/>
  <c r="AB50" i="9" s="1"/>
  <c r="S50" i="9"/>
  <c r="E32" i="18"/>
  <c r="S34" i="8"/>
  <c r="S38" i="8" s="1"/>
  <c r="G9" i="7" s="1"/>
  <c r="AA34" i="8"/>
  <c r="X34" i="8"/>
  <c r="R38" i="8"/>
  <c r="F9" i="7" s="1"/>
  <c r="C9" i="7" s="1"/>
  <c r="X49" i="12"/>
  <c r="AA49" i="12"/>
  <c r="R54" i="12"/>
  <c r="R55" i="12" s="1"/>
  <c r="S49" i="12"/>
  <c r="X115" i="8"/>
  <c r="W115" i="8" s="1"/>
  <c r="Z115" i="8"/>
  <c r="S115" i="8"/>
  <c r="W107" i="12"/>
  <c r="W111" i="12" s="1"/>
  <c r="W120" i="12" s="1"/>
  <c r="X111" i="12"/>
  <c r="X120" i="12" s="1"/>
  <c r="X148" i="14"/>
  <c r="S148" i="14"/>
  <c r="S151" i="14" s="1"/>
  <c r="S160" i="14" s="1"/>
  <c r="Z148" i="14"/>
  <c r="R151" i="14"/>
  <c r="R160" i="14" s="1"/>
  <c r="X151" i="10"/>
  <c r="R191" i="13"/>
  <c r="X11" i="9"/>
  <c r="Z11" i="9"/>
  <c r="AA11" i="9" s="1"/>
  <c r="AA19" i="9" s="1"/>
  <c r="S11" i="9"/>
  <c r="S19" i="9" s="1"/>
  <c r="R19" i="9"/>
  <c r="R39" i="9" s="1"/>
  <c r="AA50" i="8"/>
  <c r="AB50" i="8" s="1"/>
  <c r="S50" i="8"/>
  <c r="X185" i="9"/>
  <c r="AA185" i="9"/>
  <c r="R189" i="9"/>
  <c r="R191" i="9" s="1"/>
  <c r="S185" i="9"/>
  <c r="S189" i="9" s="1"/>
  <c r="X147" i="9"/>
  <c r="R151" i="9"/>
  <c r="S147" i="9"/>
  <c r="S151" i="9" s="1"/>
  <c r="Z147" i="9"/>
  <c r="AA147" i="9" s="1"/>
  <c r="AA151" i="9" s="1"/>
  <c r="W171" i="13"/>
  <c r="W175" i="13" s="1"/>
  <c r="X175" i="13"/>
  <c r="X155" i="8"/>
  <c r="W155" i="8" s="1"/>
  <c r="AA155" i="8"/>
  <c r="AB155" i="8" s="1"/>
  <c r="S155" i="8"/>
  <c r="W133" i="14"/>
  <c r="W137" i="14" s="1"/>
  <c r="X137" i="14"/>
  <c r="AA101" i="11"/>
  <c r="AB97" i="11"/>
  <c r="X125" i="9"/>
  <c r="W125" i="9" s="1"/>
  <c r="Z125" i="9"/>
  <c r="AA125" i="9" s="1"/>
  <c r="S125" i="9"/>
  <c r="Q118" i="8"/>
  <c r="R114" i="8"/>
  <c r="AB17" i="9"/>
  <c r="AB148" i="8"/>
  <c r="X30" i="9"/>
  <c r="W30" i="9" s="1"/>
  <c r="AA30" i="9"/>
  <c r="AB30" i="9" s="1"/>
  <c r="S30" i="9"/>
  <c r="S32" i="9" s="1"/>
  <c r="AB63" i="14"/>
  <c r="G19" i="17"/>
  <c r="C17" i="18"/>
  <c r="E17" i="17"/>
  <c r="E19" i="17" s="1"/>
  <c r="S97" i="8"/>
  <c r="S101" i="8" s="1"/>
  <c r="G26" i="7" s="1"/>
  <c r="X97" i="8"/>
  <c r="AA97" i="8"/>
  <c r="R101" i="8"/>
  <c r="W43" i="14"/>
  <c r="W47" i="14" s="1"/>
  <c r="X47" i="14"/>
  <c r="AB130" i="11"/>
  <c r="X28" i="14"/>
  <c r="W28" i="14" s="1"/>
  <c r="S28" i="14"/>
  <c r="Z28" i="14"/>
  <c r="Z32" i="11"/>
  <c r="AB27" i="11"/>
  <c r="R144" i="9"/>
  <c r="X140" i="9"/>
  <c r="Z140" i="9"/>
  <c r="S140" i="9"/>
  <c r="S144" i="9" s="1"/>
  <c r="AB34" i="10"/>
  <c r="AA38" i="10"/>
  <c r="AB38" i="10" s="1"/>
  <c r="X108" i="13"/>
  <c r="AA108" i="13"/>
  <c r="S108" i="13"/>
  <c r="S111" i="13" s="1"/>
  <c r="R111" i="13"/>
  <c r="R120" i="13" s="1"/>
  <c r="W164" i="13"/>
  <c r="W168" i="13" s="1"/>
  <c r="X168" i="13"/>
  <c r="X11" i="8"/>
  <c r="W11" i="8" s="1"/>
  <c r="Z11" i="8"/>
  <c r="S11" i="8"/>
  <c r="AB168" i="11"/>
  <c r="Q189" i="8"/>
  <c r="R185" i="8"/>
  <c r="Q151" i="8"/>
  <c r="R147" i="8"/>
  <c r="S164" i="8"/>
  <c r="S168" i="8" s="1"/>
  <c r="AA164" i="8"/>
  <c r="X164" i="8"/>
  <c r="R168" i="8"/>
  <c r="Q19" i="8"/>
  <c r="R10" i="8"/>
  <c r="AA175" i="13"/>
  <c r="AB175" i="13" s="1"/>
  <c r="AB171" i="13"/>
  <c r="AA111" i="12"/>
  <c r="AB107" i="12"/>
  <c r="W97" i="11"/>
  <c r="W101" i="11" s="1"/>
  <c r="W103" i="11" s="1"/>
  <c r="X101" i="11"/>
  <c r="X103" i="11" s="1"/>
  <c r="X125" i="8"/>
  <c r="W125" i="8" s="1"/>
  <c r="Z125" i="8"/>
  <c r="AA125" i="8" s="1"/>
  <c r="S125" i="8"/>
  <c r="AB133" i="10"/>
  <c r="Z137" i="10"/>
  <c r="W43" i="13"/>
  <c r="W47" i="13" s="1"/>
  <c r="X47" i="13"/>
  <c r="X30" i="8"/>
  <c r="W30" i="8" s="1"/>
  <c r="AA30" i="8"/>
  <c r="AB30" i="8" s="1"/>
  <c r="S30" i="8"/>
  <c r="AA175" i="9"/>
  <c r="AB175" i="9" s="1"/>
  <c r="AB171" i="9"/>
  <c r="Z28" i="8"/>
  <c r="S28" i="8"/>
  <c r="S43" i="8"/>
  <c r="S47" i="8" s="1"/>
  <c r="G13" i="7" s="1"/>
  <c r="X43" i="8"/>
  <c r="AA43" i="8"/>
  <c r="R47" i="8"/>
  <c r="F13" i="7" s="1"/>
  <c r="X134" i="10"/>
  <c r="W134" i="10" s="1"/>
  <c r="AA134" i="10"/>
  <c r="AB134" i="10" s="1"/>
  <c r="S134" i="10"/>
  <c r="S137" i="10" s="1"/>
  <c r="X80" i="11"/>
  <c r="R84" i="11"/>
  <c r="Z80" i="11"/>
  <c r="AA80" i="11" s="1"/>
  <c r="AA84" i="11" s="1"/>
  <c r="S80" i="11"/>
  <c r="S84" i="11" s="1"/>
  <c r="X107" i="11"/>
  <c r="AA107" i="11"/>
  <c r="R111" i="11"/>
  <c r="R120" i="11" s="1"/>
  <c r="S107" i="11"/>
  <c r="S111" i="11" s="1"/>
  <c r="S120" i="11" s="1"/>
  <c r="Q144" i="8"/>
  <c r="R140" i="8"/>
  <c r="X27" i="14"/>
  <c r="R32" i="14"/>
  <c r="Z27" i="14"/>
  <c r="S27" i="14"/>
  <c r="X108" i="8"/>
  <c r="W108" i="8" s="1"/>
  <c r="AA108" i="8"/>
  <c r="AB108" i="8" s="1"/>
  <c r="S108" i="8"/>
  <c r="AA168" i="13"/>
  <c r="AB164" i="13"/>
  <c r="Z151" i="10"/>
  <c r="AB47" i="11"/>
  <c r="AA55" i="11"/>
  <c r="AB55" i="11" s="1"/>
  <c r="X10" i="11"/>
  <c r="AA10" i="11"/>
  <c r="AA19" i="11" s="1"/>
  <c r="R19" i="11"/>
  <c r="R39" i="11" s="1"/>
  <c r="S10" i="11"/>
  <c r="S19" i="11" s="1"/>
  <c r="Z10" i="11"/>
  <c r="AB84" i="14"/>
  <c r="Z86" i="14"/>
  <c r="AB130" i="13"/>
  <c r="X155" i="11"/>
  <c r="AA155" i="11"/>
  <c r="S155" i="11"/>
  <c r="S158" i="11" s="1"/>
  <c r="R158" i="11"/>
  <c r="AA118" i="11"/>
  <c r="AB118" i="11" s="1"/>
  <c r="AB114" i="11"/>
  <c r="X154" i="10"/>
  <c r="AA154" i="10"/>
  <c r="R158" i="10"/>
  <c r="S154" i="10"/>
  <c r="S158" i="10" s="1"/>
  <c r="AB66" i="11"/>
  <c r="Z70" i="11"/>
  <c r="W171" i="9"/>
  <c r="W175" i="9" s="1"/>
  <c r="X175" i="9"/>
  <c r="AB60" i="12"/>
  <c r="AA63" i="12"/>
  <c r="X171" i="8"/>
  <c r="AA171" i="8"/>
  <c r="S171" i="8"/>
  <c r="S175" i="8" s="1"/>
  <c r="G44" i="7" s="1"/>
  <c r="R175" i="8"/>
  <c r="F44" i="7" s="1"/>
  <c r="C44" i="7" s="1"/>
  <c r="AB73" i="10"/>
  <c r="AA77" i="10"/>
  <c r="AB77" i="10" s="1"/>
  <c r="AA171" i="10"/>
  <c r="X171" i="10"/>
  <c r="R175" i="10"/>
  <c r="S171" i="10"/>
  <c r="S175" i="10" s="1"/>
  <c r="X59" i="9"/>
  <c r="AA59" i="9"/>
  <c r="R63" i="9"/>
  <c r="R86" i="9" s="1"/>
  <c r="S59" i="9"/>
  <c r="S63" i="9" s="1"/>
  <c r="S86" i="9" s="1"/>
  <c r="W60" i="12"/>
  <c r="W63" i="12" s="1"/>
  <c r="X63" i="12"/>
  <c r="AB27" i="9"/>
  <c r="Z32" i="9"/>
  <c r="AB17" i="8"/>
  <c r="W133" i="10"/>
  <c r="X137" i="10"/>
  <c r="AA67" i="11"/>
  <c r="AB67" i="11" s="1"/>
  <c r="X67" i="11"/>
  <c r="W67" i="11" s="1"/>
  <c r="S67" i="11"/>
  <c r="S70" i="11" s="1"/>
  <c r="C33" i="18"/>
  <c r="E33" i="17"/>
  <c r="E35" i="17" s="1"/>
  <c r="G35" i="17"/>
  <c r="AB124" i="12"/>
  <c r="R70" i="11"/>
  <c r="Q70" i="8"/>
  <c r="R66" i="8"/>
  <c r="W49" i="13"/>
  <c r="W54" i="13" s="1"/>
  <c r="W55" i="13" s="1"/>
  <c r="X54" i="13"/>
  <c r="W59" i="13"/>
  <c r="W63" i="13" s="1"/>
  <c r="X63" i="13"/>
  <c r="X86" i="13" s="1"/>
  <c r="Q63" i="8"/>
  <c r="R59" i="8"/>
  <c r="AB111" i="14"/>
  <c r="S160" i="12" l="1"/>
  <c r="C13" i="16"/>
  <c r="G13" i="16" s="1"/>
  <c r="S120" i="13"/>
  <c r="S39" i="12"/>
  <c r="S160" i="13"/>
  <c r="AA130" i="10"/>
  <c r="AB130" i="10" s="1"/>
  <c r="S54" i="12"/>
  <c r="S55" i="12" s="1"/>
  <c r="AA84" i="13"/>
  <c r="C13" i="15"/>
  <c r="G13" i="15" s="1"/>
  <c r="E13" i="15" s="1"/>
  <c r="C13" i="18"/>
  <c r="G13" i="18" s="1"/>
  <c r="F13" i="18" s="1"/>
  <c r="S191" i="9"/>
  <c r="X32" i="9"/>
  <c r="S118" i="9"/>
  <c r="S120" i="9" s="1"/>
  <c r="Z160" i="10"/>
  <c r="Q191" i="8"/>
  <c r="P196" i="8"/>
  <c r="AA32" i="11"/>
  <c r="X32" i="11"/>
  <c r="AA191" i="11"/>
  <c r="AB191" i="11" s="1"/>
  <c r="S86" i="11"/>
  <c r="AA39" i="11"/>
  <c r="W32" i="11"/>
  <c r="Q196" i="11"/>
  <c r="W70" i="11"/>
  <c r="X130" i="12"/>
  <c r="Q120" i="8"/>
  <c r="S32" i="14"/>
  <c r="C12" i="18"/>
  <c r="G12" i="18" s="1"/>
  <c r="C12" i="15"/>
  <c r="G12" i="15" s="1"/>
  <c r="C12" i="17"/>
  <c r="G12" i="17" s="1"/>
  <c r="C12" i="16"/>
  <c r="G12" i="16" s="1"/>
  <c r="Z118" i="8"/>
  <c r="AB164" i="12"/>
  <c r="AA168" i="12"/>
  <c r="W155" i="11"/>
  <c r="W158" i="11" s="1"/>
  <c r="X158" i="11"/>
  <c r="AB108" i="13"/>
  <c r="AA111" i="13"/>
  <c r="Z151" i="14"/>
  <c r="Z160" i="14" s="1"/>
  <c r="W114" i="9"/>
  <c r="W118" i="9" s="1"/>
  <c r="X118" i="9"/>
  <c r="W107" i="10"/>
  <c r="W111" i="10" s="1"/>
  <c r="W120" i="10" s="1"/>
  <c r="X111" i="10"/>
  <c r="X120" i="10" s="1"/>
  <c r="Z137" i="13"/>
  <c r="W73" i="11"/>
  <c r="W77" i="11" s="1"/>
  <c r="X77" i="11"/>
  <c r="AA178" i="8"/>
  <c r="X178" i="8"/>
  <c r="S178" i="8"/>
  <c r="S182" i="8" s="1"/>
  <c r="G45" i="7" s="1"/>
  <c r="R182" i="8"/>
  <c r="F45" i="7" s="1"/>
  <c r="C45" i="7" s="1"/>
  <c r="E8" i="18"/>
  <c r="F8" i="18"/>
  <c r="R160" i="11"/>
  <c r="W91" i="14"/>
  <c r="W94" i="14" s="1"/>
  <c r="X94" i="14"/>
  <c r="Z32" i="12"/>
  <c r="R86" i="11"/>
  <c r="AA70" i="11"/>
  <c r="Z137" i="9"/>
  <c r="X21" i="8"/>
  <c r="S21" i="8"/>
  <c r="S25" i="8" s="1"/>
  <c r="G7" i="7" s="1"/>
  <c r="AA21" i="8"/>
  <c r="R25" i="8"/>
  <c r="F7" i="7" s="1"/>
  <c r="C7" i="7" s="1"/>
  <c r="AA63" i="11"/>
  <c r="AB59" i="11"/>
  <c r="R160" i="10"/>
  <c r="W164" i="12"/>
  <c r="W168" i="12" s="1"/>
  <c r="W191" i="12" s="1"/>
  <c r="X168" i="12"/>
  <c r="X191" i="12" s="1"/>
  <c r="F13" i="15"/>
  <c r="W185" i="9"/>
  <c r="W189" i="9" s="1"/>
  <c r="X189" i="9"/>
  <c r="AA118" i="9"/>
  <c r="AB114" i="9"/>
  <c r="W90" i="10"/>
  <c r="W94" i="10" s="1"/>
  <c r="W103" i="10" s="1"/>
  <c r="X94" i="10"/>
  <c r="X103" i="10" s="1"/>
  <c r="AA49" i="8"/>
  <c r="X49" i="8"/>
  <c r="R54" i="8"/>
  <c r="S49" i="8"/>
  <c r="S54" i="8" s="1"/>
  <c r="AB91" i="14"/>
  <c r="AA94" i="14"/>
  <c r="X59" i="8"/>
  <c r="AA59" i="8"/>
  <c r="R63" i="8"/>
  <c r="S59" i="8"/>
  <c r="S63" i="8" s="1"/>
  <c r="Q39" i="8"/>
  <c r="AB171" i="8"/>
  <c r="AA175" i="8"/>
  <c r="AB175" i="8" s="1"/>
  <c r="AB107" i="11"/>
  <c r="AA111" i="11"/>
  <c r="AB32" i="11"/>
  <c r="AB147" i="9"/>
  <c r="Z151" i="9"/>
  <c r="AB151" i="9" s="1"/>
  <c r="AB73" i="11"/>
  <c r="AA77" i="11"/>
  <c r="AB77" i="11" s="1"/>
  <c r="X154" i="8"/>
  <c r="AA154" i="8"/>
  <c r="R158" i="8"/>
  <c r="F39" i="7" s="1"/>
  <c r="C39" i="7" s="1"/>
  <c r="S154" i="8"/>
  <c r="S158" i="8" s="1"/>
  <c r="G39" i="7" s="1"/>
  <c r="AB97" i="8"/>
  <c r="AA101" i="8"/>
  <c r="AB101" i="8" s="1"/>
  <c r="AA148" i="14"/>
  <c r="AA151" i="14" s="1"/>
  <c r="AA160" i="14" s="1"/>
  <c r="AA191" i="14"/>
  <c r="AB191" i="14" s="1"/>
  <c r="AA133" i="13"/>
  <c r="AA137" i="13" s="1"/>
  <c r="F28" i="17"/>
  <c r="F29" i="17" s="1"/>
  <c r="C28" i="18"/>
  <c r="G29" i="17"/>
  <c r="W73" i="14"/>
  <c r="W77" i="14" s="1"/>
  <c r="W86" i="14" s="1"/>
  <c r="X77" i="14"/>
  <c r="X86" i="14" s="1"/>
  <c r="Z130" i="9"/>
  <c r="AB124" i="9"/>
  <c r="X73" i="8"/>
  <c r="AA73" i="8"/>
  <c r="R77" i="8"/>
  <c r="F20" i="7" s="1"/>
  <c r="C20" i="7" s="1"/>
  <c r="S73" i="8"/>
  <c r="S77" i="8" s="1"/>
  <c r="G20" i="7" s="1"/>
  <c r="W140" i="11"/>
  <c r="W144" i="11" s="1"/>
  <c r="W160" i="11" s="1"/>
  <c r="X144" i="11"/>
  <c r="X160" i="11" s="1"/>
  <c r="R196" i="12"/>
  <c r="AA86" i="13"/>
  <c r="AB63" i="13"/>
  <c r="AB101" i="9"/>
  <c r="AA103" i="9"/>
  <c r="AB103" i="9" s="1"/>
  <c r="S124" i="8"/>
  <c r="S130" i="8" s="1"/>
  <c r="X124" i="8"/>
  <c r="Z124" i="8"/>
  <c r="AA124" i="8" s="1"/>
  <c r="AA130" i="8" s="1"/>
  <c r="R130" i="8"/>
  <c r="W21" i="9"/>
  <c r="W25" i="9" s="1"/>
  <c r="X25" i="9"/>
  <c r="W59" i="11"/>
  <c r="W63" i="11" s="1"/>
  <c r="X63" i="11"/>
  <c r="S54" i="9"/>
  <c r="S55" i="9" s="1"/>
  <c r="S160" i="10"/>
  <c r="AA133" i="9"/>
  <c r="AA137" i="9" s="1"/>
  <c r="E13" i="16"/>
  <c r="F13" i="16"/>
  <c r="AB155" i="11"/>
  <c r="AA158" i="11"/>
  <c r="AB158" i="11" s="1"/>
  <c r="J9" i="7"/>
  <c r="K9" i="7"/>
  <c r="M9" i="7"/>
  <c r="D9" i="7"/>
  <c r="I9" i="7"/>
  <c r="L9" i="7"/>
  <c r="E9" i="7"/>
  <c r="C9" i="17"/>
  <c r="G9" i="17" s="1"/>
  <c r="C9" i="18"/>
  <c r="G9" i="18" s="1"/>
  <c r="C9" i="16"/>
  <c r="G9" i="16" s="1"/>
  <c r="C9" i="15"/>
  <c r="G9" i="15" s="1"/>
  <c r="S196" i="12"/>
  <c r="S133" i="8"/>
  <c r="S137" i="8" s="1"/>
  <c r="G36" i="7" s="1"/>
  <c r="X133" i="8"/>
  <c r="Z133" i="8"/>
  <c r="AA133" i="8" s="1"/>
  <c r="AA137" i="8" s="1"/>
  <c r="R137" i="8"/>
  <c r="F36" i="7" s="1"/>
  <c r="C36" i="7" s="1"/>
  <c r="K44" i="7"/>
  <c r="L44" i="7"/>
  <c r="D44" i="7"/>
  <c r="E44" i="7"/>
  <c r="J44" i="7"/>
  <c r="M44" i="7"/>
  <c r="I44" i="7"/>
  <c r="Q86" i="8"/>
  <c r="AA137" i="10"/>
  <c r="Z32" i="14"/>
  <c r="F43" i="7"/>
  <c r="W108" i="13"/>
  <c r="W111" i="13" s="1"/>
  <c r="X111" i="13"/>
  <c r="AB107" i="10"/>
  <c r="AA111" i="10"/>
  <c r="C11" i="17"/>
  <c r="G11" i="17" s="1"/>
  <c r="C11" i="16"/>
  <c r="G11" i="16" s="1"/>
  <c r="C11" i="18"/>
  <c r="G11" i="18" s="1"/>
  <c r="C11" i="15"/>
  <c r="G11" i="15" s="1"/>
  <c r="AA158" i="10"/>
  <c r="AB158" i="10" s="1"/>
  <c r="AB154" i="10"/>
  <c r="AB43" i="8"/>
  <c r="AA47" i="8"/>
  <c r="AA27" i="14"/>
  <c r="AB27" i="14" s="1"/>
  <c r="S39" i="9"/>
  <c r="R196" i="13"/>
  <c r="S130" i="9"/>
  <c r="S160" i="9" s="1"/>
  <c r="W114" i="14"/>
  <c r="W118" i="14" s="1"/>
  <c r="W120" i="14" s="1"/>
  <c r="X118" i="14"/>
  <c r="X120" i="14" s="1"/>
  <c r="AA27" i="12"/>
  <c r="AA32" i="12" s="1"/>
  <c r="Q196" i="14"/>
  <c r="Q160" i="8"/>
  <c r="AA158" i="13"/>
  <c r="AB158" i="13" s="1"/>
  <c r="AB154" i="13"/>
  <c r="AA25" i="9"/>
  <c r="AB25" i="9" s="1"/>
  <c r="AB21" i="9"/>
  <c r="W133" i="9"/>
  <c r="W137" i="9" s="1"/>
  <c r="X137" i="9"/>
  <c r="AB115" i="9"/>
  <c r="Z118" i="9"/>
  <c r="E8" i="17"/>
  <c r="F8" i="17"/>
  <c r="AB140" i="11"/>
  <c r="Z144" i="11"/>
  <c r="W10" i="11"/>
  <c r="W19" i="11" s="1"/>
  <c r="W39" i="11" s="1"/>
  <c r="X19" i="11"/>
  <c r="X39" i="11" s="1"/>
  <c r="AB125" i="8"/>
  <c r="C13" i="7"/>
  <c r="Z70" i="12"/>
  <c r="AB66" i="12"/>
  <c r="AA77" i="14"/>
  <c r="AB73" i="14"/>
  <c r="W27" i="12"/>
  <c r="W32" i="12" s="1"/>
  <c r="X32" i="12"/>
  <c r="W171" i="8"/>
  <c r="W175" i="8" s="1"/>
  <c r="X175" i="8"/>
  <c r="W107" i="11"/>
  <c r="W111" i="11" s="1"/>
  <c r="W120" i="11" s="1"/>
  <c r="X111" i="11"/>
  <c r="X120" i="11" s="1"/>
  <c r="W164" i="8"/>
  <c r="W168" i="8" s="1"/>
  <c r="X168" i="8"/>
  <c r="W86" i="13"/>
  <c r="G33" i="18"/>
  <c r="C35" i="18"/>
  <c r="S191" i="10"/>
  <c r="AA86" i="12"/>
  <c r="AB63" i="12"/>
  <c r="W154" i="10"/>
  <c r="W158" i="10" s="1"/>
  <c r="X158" i="10"/>
  <c r="W43" i="8"/>
  <c r="W47" i="8" s="1"/>
  <c r="X47" i="8"/>
  <c r="AB164" i="8"/>
  <c r="AA168" i="8"/>
  <c r="W97" i="8"/>
  <c r="W101" i="8" s="1"/>
  <c r="X101" i="8"/>
  <c r="AB101" i="11"/>
  <c r="AA103" i="11"/>
  <c r="AB103" i="11" s="1"/>
  <c r="W148" i="14"/>
  <c r="W151" i="14" s="1"/>
  <c r="W160" i="14" s="1"/>
  <c r="X151" i="14"/>
  <c r="X160" i="14" s="1"/>
  <c r="AB49" i="12"/>
  <c r="AA54" i="12"/>
  <c r="AA128" i="12"/>
  <c r="AA130" i="12" s="1"/>
  <c r="AA160" i="12" s="1"/>
  <c r="R120" i="9"/>
  <c r="R196" i="9" s="1"/>
  <c r="X55" i="13"/>
  <c r="R191" i="10"/>
  <c r="AB151" i="10"/>
  <c r="W27" i="14"/>
  <c r="W32" i="14" s="1"/>
  <c r="X32" i="14"/>
  <c r="Z84" i="11"/>
  <c r="AB84" i="11" s="1"/>
  <c r="AB80" i="11"/>
  <c r="D13" i="7"/>
  <c r="E13" i="7"/>
  <c r="M13" i="7"/>
  <c r="I13" i="7"/>
  <c r="J13" i="7"/>
  <c r="K13" i="7"/>
  <c r="L13" i="7"/>
  <c r="G43" i="7"/>
  <c r="AA11" i="8"/>
  <c r="AB11" i="8" s="1"/>
  <c r="AA28" i="14"/>
  <c r="AB28" i="14" s="1"/>
  <c r="J26" i="7"/>
  <c r="K26" i="7"/>
  <c r="I26" i="7"/>
  <c r="L26" i="7"/>
  <c r="M26" i="7"/>
  <c r="E26" i="7"/>
  <c r="D26" i="7"/>
  <c r="W147" i="9"/>
  <c r="W151" i="9" s="1"/>
  <c r="X151" i="9"/>
  <c r="AB11" i="9"/>
  <c r="Z19" i="9"/>
  <c r="W49" i="12"/>
  <c r="W54" i="12" s="1"/>
  <c r="W55" i="12" s="1"/>
  <c r="X54" i="12"/>
  <c r="X55" i="12" s="1"/>
  <c r="AA39" i="10"/>
  <c r="AA101" i="12"/>
  <c r="AB97" i="12"/>
  <c r="W107" i="9"/>
  <c r="W111" i="9" s="1"/>
  <c r="W120" i="9" s="1"/>
  <c r="X111" i="9"/>
  <c r="W133" i="13"/>
  <c r="W137" i="13" s="1"/>
  <c r="X137" i="13"/>
  <c r="W66" i="12"/>
  <c r="W70" i="12" s="1"/>
  <c r="W86" i="12" s="1"/>
  <c r="X70" i="12"/>
  <c r="X86" i="12" s="1"/>
  <c r="S39" i="13"/>
  <c r="S196" i="13" s="1"/>
  <c r="AB128" i="8"/>
  <c r="R160" i="9"/>
  <c r="W97" i="13"/>
  <c r="W101" i="13" s="1"/>
  <c r="W103" i="13" s="1"/>
  <c r="X101" i="13"/>
  <c r="X103" i="13" s="1"/>
  <c r="AA118" i="14"/>
  <c r="AB114" i="14"/>
  <c r="W32" i="9"/>
  <c r="AA90" i="8"/>
  <c r="X90" i="8"/>
  <c r="S90" i="8"/>
  <c r="S94" i="8" s="1"/>
  <c r="R94" i="8"/>
  <c r="R103" i="8" s="1"/>
  <c r="W154" i="13"/>
  <c r="W158" i="13" s="1"/>
  <c r="X158" i="13"/>
  <c r="AB10" i="14"/>
  <c r="Z19" i="14"/>
  <c r="AA54" i="9"/>
  <c r="AB49" i="9"/>
  <c r="W126" i="10"/>
  <c r="W130" i="10" s="1"/>
  <c r="X130" i="10"/>
  <c r="AB34" i="12"/>
  <c r="AA38" i="12"/>
  <c r="AB38" i="12" s="1"/>
  <c r="AB27" i="13"/>
  <c r="Z32" i="13"/>
  <c r="E13" i="17"/>
  <c r="F13" i="17"/>
  <c r="W171" i="10"/>
  <c r="W175" i="10" s="1"/>
  <c r="X175" i="10"/>
  <c r="X140" i="8"/>
  <c r="Z140" i="8"/>
  <c r="S140" i="8"/>
  <c r="S144" i="8" s="1"/>
  <c r="G37" i="7" s="1"/>
  <c r="R144" i="8"/>
  <c r="F37" i="7" s="1"/>
  <c r="C37" i="7" s="1"/>
  <c r="S147" i="8"/>
  <c r="S151" i="8" s="1"/>
  <c r="G38" i="7" s="1"/>
  <c r="Z147" i="8"/>
  <c r="AA147" i="8" s="1"/>
  <c r="AA151" i="8" s="1"/>
  <c r="X147" i="8"/>
  <c r="R151" i="8"/>
  <c r="F38" i="7" s="1"/>
  <c r="C38" i="7" s="1"/>
  <c r="Z144" i="9"/>
  <c r="AA118" i="13"/>
  <c r="AB118" i="13" s="1"/>
  <c r="AB114" i="13"/>
  <c r="W97" i="12"/>
  <c r="W101" i="12" s="1"/>
  <c r="W103" i="12" s="1"/>
  <c r="X101" i="12"/>
  <c r="X103" i="12" s="1"/>
  <c r="AA111" i="9"/>
  <c r="AB107" i="9"/>
  <c r="AB15" i="13"/>
  <c r="AA19" i="13"/>
  <c r="AA130" i="9"/>
  <c r="X191" i="9"/>
  <c r="AB154" i="9"/>
  <c r="AA158" i="9"/>
  <c r="AB158" i="9" s="1"/>
  <c r="W178" i="9"/>
  <c r="W182" i="9" s="1"/>
  <c r="X182" i="9"/>
  <c r="AB147" i="12"/>
  <c r="Z151" i="12"/>
  <c r="AB151" i="12" s="1"/>
  <c r="S39" i="14"/>
  <c r="S86" i="10"/>
  <c r="W49" i="9"/>
  <c r="W54" i="9" s="1"/>
  <c r="W55" i="9" s="1"/>
  <c r="X54" i="9"/>
  <c r="X55" i="9" s="1"/>
  <c r="AA55" i="14"/>
  <c r="AB55" i="14" s="1"/>
  <c r="AB47" i="14"/>
  <c r="W34" i="12"/>
  <c r="W38" i="12" s="1"/>
  <c r="X38" i="12"/>
  <c r="AB10" i="11"/>
  <c r="Z19" i="11"/>
  <c r="AB168" i="13"/>
  <c r="W80" i="11"/>
  <c r="W84" i="11" s="1"/>
  <c r="X84" i="11"/>
  <c r="AA120" i="12"/>
  <c r="AB120" i="12" s="1"/>
  <c r="AB111" i="12"/>
  <c r="X191" i="13"/>
  <c r="X144" i="9"/>
  <c r="W140" i="9"/>
  <c r="W144" i="9" s="1"/>
  <c r="X114" i="8"/>
  <c r="AA114" i="8"/>
  <c r="S114" i="8"/>
  <c r="S118" i="8" s="1"/>
  <c r="G31" i="7" s="1"/>
  <c r="R118" i="8"/>
  <c r="F31" i="7" s="1"/>
  <c r="C31" i="7" s="1"/>
  <c r="W11" i="9"/>
  <c r="W19" i="9" s="1"/>
  <c r="X19" i="9"/>
  <c r="X39" i="9" s="1"/>
  <c r="AB80" i="10"/>
  <c r="Z84" i="10"/>
  <c r="AB84" i="10" s="1"/>
  <c r="AA55" i="13"/>
  <c r="AB55" i="13" s="1"/>
  <c r="AB47" i="13"/>
  <c r="W114" i="13"/>
  <c r="W118" i="13" s="1"/>
  <c r="X118" i="13"/>
  <c r="W15" i="13"/>
  <c r="W19" i="13" s="1"/>
  <c r="X19" i="13"/>
  <c r="W124" i="9"/>
  <c r="W130" i="9" s="1"/>
  <c r="W160" i="9" s="1"/>
  <c r="X130" i="9"/>
  <c r="AA101" i="13"/>
  <c r="AB97" i="13"/>
  <c r="W191" i="9"/>
  <c r="W154" i="9"/>
  <c r="W158" i="9" s="1"/>
  <c r="X158" i="9"/>
  <c r="W178" i="10"/>
  <c r="W182" i="10" s="1"/>
  <c r="X182" i="10"/>
  <c r="AA182" i="9"/>
  <c r="AB182" i="9" s="1"/>
  <c r="AB178" i="9"/>
  <c r="AB137" i="14"/>
  <c r="X55" i="14"/>
  <c r="R39" i="14"/>
  <c r="AB84" i="13"/>
  <c r="Z86" i="13"/>
  <c r="AB66" i="10"/>
  <c r="Z70" i="10"/>
  <c r="AB148" i="10"/>
  <c r="W185" i="13"/>
  <c r="W189" i="13" s="1"/>
  <c r="W191" i="13" s="1"/>
  <c r="X189" i="13"/>
  <c r="W27" i="13"/>
  <c r="W32" i="13" s="1"/>
  <c r="X32" i="13"/>
  <c r="AA86" i="10"/>
  <c r="C19" i="18"/>
  <c r="G17" i="18"/>
  <c r="S80" i="8"/>
  <c r="S84" i="8" s="1"/>
  <c r="G21" i="7" s="1"/>
  <c r="X80" i="8"/>
  <c r="Z80" i="8"/>
  <c r="AA80" i="8" s="1"/>
  <c r="AA84" i="8" s="1"/>
  <c r="R84" i="8"/>
  <c r="F21" i="7" s="1"/>
  <c r="C21" i="7" s="1"/>
  <c r="E8" i="16"/>
  <c r="F8" i="16"/>
  <c r="X39" i="10"/>
  <c r="X160" i="12"/>
  <c r="R103" i="14"/>
  <c r="AB168" i="9"/>
  <c r="W55" i="14"/>
  <c r="W10" i="14"/>
  <c r="W19" i="14" s="1"/>
  <c r="X19" i="14"/>
  <c r="AB80" i="13"/>
  <c r="W66" i="10"/>
  <c r="W70" i="10" s="1"/>
  <c r="X70" i="10"/>
  <c r="AA189" i="13"/>
  <c r="AB189" i="13" s="1"/>
  <c r="AB185" i="13"/>
  <c r="AB130" i="12"/>
  <c r="X10" i="8"/>
  <c r="Z10" i="8"/>
  <c r="S10" i="8"/>
  <c r="S19" i="8" s="1"/>
  <c r="R19" i="8"/>
  <c r="AB125" i="9"/>
  <c r="W80" i="10"/>
  <c r="W84" i="10" s="1"/>
  <c r="X84" i="10"/>
  <c r="W97" i="14"/>
  <c r="W101" i="14" s="1"/>
  <c r="X101" i="14"/>
  <c r="X66" i="8"/>
  <c r="S66" i="8"/>
  <c r="S70" i="8" s="1"/>
  <c r="G19" i="7" s="1"/>
  <c r="R70" i="8"/>
  <c r="F19" i="7" s="1"/>
  <c r="C19" i="7" s="1"/>
  <c r="Z66" i="8"/>
  <c r="AA175" i="10"/>
  <c r="AB171" i="10"/>
  <c r="AB59" i="9"/>
  <c r="AA63" i="9"/>
  <c r="S39" i="11"/>
  <c r="AA28" i="8"/>
  <c r="AB28" i="8" s="1"/>
  <c r="AB137" i="10"/>
  <c r="W34" i="8"/>
  <c r="W38" i="8" s="1"/>
  <c r="X38" i="8"/>
  <c r="W137" i="10"/>
  <c r="W59" i="9"/>
  <c r="W63" i="9" s="1"/>
  <c r="W86" i="9" s="1"/>
  <c r="X63" i="9"/>
  <c r="X86" i="9" s="1"/>
  <c r="AB70" i="11"/>
  <c r="R196" i="11"/>
  <c r="X185" i="8"/>
  <c r="AA185" i="8"/>
  <c r="R189" i="8"/>
  <c r="F46" i="7" s="1"/>
  <c r="C46" i="7" s="1"/>
  <c r="S185" i="8"/>
  <c r="S189" i="8" s="1"/>
  <c r="G46" i="7" s="1"/>
  <c r="AA140" i="9"/>
  <c r="AA144" i="9" s="1"/>
  <c r="AB185" i="9"/>
  <c r="AA189" i="9"/>
  <c r="AB189" i="9" s="1"/>
  <c r="AA115" i="8"/>
  <c r="AB115" i="8" s="1"/>
  <c r="AB34" i="8"/>
  <c r="AA38" i="8"/>
  <c r="AB38" i="8" s="1"/>
  <c r="AA94" i="10"/>
  <c r="AB90" i="10"/>
  <c r="AA101" i="14"/>
  <c r="AB101" i="14" s="1"/>
  <c r="AB97" i="14"/>
  <c r="X27" i="8"/>
  <c r="Z27" i="8"/>
  <c r="AA27" i="8" s="1"/>
  <c r="R32" i="8"/>
  <c r="F8" i="7" s="1"/>
  <c r="C8" i="7" s="1"/>
  <c r="S27" i="8"/>
  <c r="S32" i="8" s="1"/>
  <c r="G8" i="7" s="1"/>
  <c r="E8" i="15"/>
  <c r="F8" i="15"/>
  <c r="S160" i="11"/>
  <c r="W130" i="12"/>
  <c r="S103" i="14"/>
  <c r="AA182" i="10"/>
  <c r="AB182" i="10" s="1"/>
  <c r="AB178" i="10"/>
  <c r="X70" i="11"/>
  <c r="W147" i="12"/>
  <c r="W151" i="12" s="1"/>
  <c r="X151" i="12"/>
  <c r="R86" i="10"/>
  <c r="X107" i="8"/>
  <c r="AA107" i="8"/>
  <c r="S107" i="8"/>
  <c r="S111" i="8" s="1"/>
  <c r="R111" i="8"/>
  <c r="AA32" i="9"/>
  <c r="AB32" i="9" s="1"/>
  <c r="E13" i="18" l="1"/>
  <c r="AB160" i="14"/>
  <c r="Z160" i="12"/>
  <c r="AB160" i="12" s="1"/>
  <c r="AA39" i="9"/>
  <c r="S196" i="9"/>
  <c r="S198" i="9" s="1"/>
  <c r="W39" i="9"/>
  <c r="AA191" i="9"/>
  <c r="AB191" i="9" s="1"/>
  <c r="X86" i="10"/>
  <c r="S196" i="10"/>
  <c r="AA160" i="10"/>
  <c r="AB160" i="10" s="1"/>
  <c r="S196" i="11"/>
  <c r="W39" i="12"/>
  <c r="AA32" i="8"/>
  <c r="AB128" i="12"/>
  <c r="AB86" i="13"/>
  <c r="X39" i="13"/>
  <c r="W39" i="13"/>
  <c r="Z144" i="8"/>
  <c r="Z70" i="8"/>
  <c r="C7" i="17"/>
  <c r="C7" i="15"/>
  <c r="C7" i="18"/>
  <c r="C7" i="16"/>
  <c r="S196" i="14"/>
  <c r="X160" i="10"/>
  <c r="X196" i="10" s="1"/>
  <c r="W90" i="8"/>
  <c r="W94" i="8" s="1"/>
  <c r="W103" i="8" s="1"/>
  <c r="X94" i="8"/>
  <c r="X103" i="8" s="1"/>
  <c r="AB47" i="8"/>
  <c r="X120" i="13"/>
  <c r="S198" i="12"/>
  <c r="S160" i="8"/>
  <c r="G35" i="7"/>
  <c r="AB73" i="8"/>
  <c r="AA77" i="8"/>
  <c r="AB77" i="8" s="1"/>
  <c r="W154" i="8"/>
  <c r="W158" i="8" s="1"/>
  <c r="X158" i="8"/>
  <c r="W49" i="8"/>
  <c r="W54" i="8" s="1"/>
  <c r="W55" i="8" s="1"/>
  <c r="X54" i="8"/>
  <c r="X55" i="8" s="1"/>
  <c r="AB133" i="9"/>
  <c r="E46" i="7"/>
  <c r="I46" i="7"/>
  <c r="D46" i="7"/>
  <c r="J46" i="7"/>
  <c r="K46" i="7"/>
  <c r="L46" i="7"/>
  <c r="M46" i="7"/>
  <c r="S103" i="8"/>
  <c r="G25" i="7"/>
  <c r="W124" i="8"/>
  <c r="W130" i="8" s="1"/>
  <c r="X130" i="8"/>
  <c r="AB137" i="9"/>
  <c r="W120" i="13"/>
  <c r="N44" i="7"/>
  <c r="H44" i="7"/>
  <c r="F9" i="15"/>
  <c r="E9" i="15"/>
  <c r="W73" i="8"/>
  <c r="W77" i="8" s="1"/>
  <c r="X77" i="8"/>
  <c r="Q196" i="8"/>
  <c r="AB49" i="8"/>
  <c r="AA54" i="8"/>
  <c r="AB54" i="8" s="1"/>
  <c r="I45" i="7"/>
  <c r="K45" i="7"/>
  <c r="L45" i="7"/>
  <c r="D45" i="7"/>
  <c r="E45" i="7"/>
  <c r="J45" i="7"/>
  <c r="M45" i="7"/>
  <c r="Z120" i="8"/>
  <c r="S198" i="13"/>
  <c r="AB118" i="9"/>
  <c r="Z120" i="9"/>
  <c r="AB107" i="8"/>
  <c r="AA111" i="8"/>
  <c r="R39" i="8"/>
  <c r="F6" i="7"/>
  <c r="AA191" i="13"/>
  <c r="AB191" i="13" s="1"/>
  <c r="AA39" i="13"/>
  <c r="AB19" i="13"/>
  <c r="R196" i="14"/>
  <c r="AB19" i="11"/>
  <c r="Z39" i="11"/>
  <c r="W160" i="10"/>
  <c r="AB19" i="9"/>
  <c r="Z39" i="9"/>
  <c r="R196" i="10"/>
  <c r="W86" i="10"/>
  <c r="X191" i="10"/>
  <c r="X160" i="13"/>
  <c r="X39" i="12"/>
  <c r="X196" i="12" s="1"/>
  <c r="F47" i="7"/>
  <c r="C43" i="7"/>
  <c r="C47" i="7" s="1"/>
  <c r="E9" i="16"/>
  <c r="F9" i="16"/>
  <c r="X86" i="11"/>
  <c r="G18" i="7"/>
  <c r="S86" i="8"/>
  <c r="W178" i="8"/>
  <c r="W182" i="8" s="1"/>
  <c r="X182" i="8"/>
  <c r="AB175" i="10"/>
  <c r="AA191" i="10"/>
  <c r="AB191" i="10" s="1"/>
  <c r="AA160" i="9"/>
  <c r="AA191" i="12"/>
  <c r="AB191" i="12" s="1"/>
  <c r="AB168" i="12"/>
  <c r="AB144" i="9"/>
  <c r="W107" i="8"/>
  <c r="W111" i="8" s="1"/>
  <c r="X111" i="8"/>
  <c r="AA140" i="8"/>
  <c r="AA144" i="8" s="1"/>
  <c r="AB90" i="8"/>
  <c r="AA94" i="8"/>
  <c r="AA39" i="12"/>
  <c r="AA103" i="10"/>
  <c r="AB103" i="10" s="1"/>
  <c r="AB94" i="10"/>
  <c r="Z19" i="8"/>
  <c r="AA66" i="8"/>
  <c r="AA70" i="8" s="1"/>
  <c r="AA120" i="9"/>
  <c r="AB111" i="9"/>
  <c r="W147" i="8"/>
  <c r="W151" i="8" s="1"/>
  <c r="X151" i="8"/>
  <c r="AB54" i="9"/>
  <c r="AA55" i="9"/>
  <c r="AB55" i="9" s="1"/>
  <c r="N13" i="7"/>
  <c r="H13" i="7"/>
  <c r="X196" i="11"/>
  <c r="E9" i="18"/>
  <c r="F9" i="18"/>
  <c r="W86" i="11"/>
  <c r="AB130" i="9"/>
  <c r="Z160" i="9"/>
  <c r="F18" i="7"/>
  <c r="R86" i="8"/>
  <c r="AB32" i="12"/>
  <c r="Z39" i="12"/>
  <c r="AB178" i="8"/>
  <c r="AA182" i="8"/>
  <c r="AB182" i="8" s="1"/>
  <c r="AB151" i="14"/>
  <c r="E12" i="16"/>
  <c r="F12" i="16"/>
  <c r="R120" i="8"/>
  <c r="F25" i="7" s="1"/>
  <c r="F30" i="7"/>
  <c r="W196" i="13"/>
  <c r="S120" i="8"/>
  <c r="G30" i="7"/>
  <c r="G19" i="18"/>
  <c r="E17" i="18"/>
  <c r="E19" i="18" s="1"/>
  <c r="AA160" i="13"/>
  <c r="W160" i="12"/>
  <c r="W196" i="12" s="1"/>
  <c r="W114" i="8"/>
  <c r="W118" i="8" s="1"/>
  <c r="X118" i="8"/>
  <c r="W140" i="8"/>
  <c r="W144" i="8" s="1"/>
  <c r="X144" i="8"/>
  <c r="AB185" i="8"/>
  <c r="AA189" i="8"/>
  <c r="AB189" i="8" s="1"/>
  <c r="S39" i="8"/>
  <c r="G6" i="7"/>
  <c r="AB140" i="9"/>
  <c r="W185" i="8"/>
  <c r="W189" i="8" s="1"/>
  <c r="X189" i="8"/>
  <c r="L19" i="7"/>
  <c r="M19" i="7"/>
  <c r="E19" i="7"/>
  <c r="K19" i="7"/>
  <c r="D19" i="7"/>
  <c r="J19" i="7"/>
  <c r="I19" i="7"/>
  <c r="AA10" i="8"/>
  <c r="AA19" i="8" s="1"/>
  <c r="AB101" i="13"/>
  <c r="AA103" i="13"/>
  <c r="AB103" i="13" s="1"/>
  <c r="W191" i="10"/>
  <c r="W160" i="13"/>
  <c r="R191" i="8"/>
  <c r="M8" i="7"/>
  <c r="D8" i="7"/>
  <c r="L8" i="7"/>
  <c r="E8" i="7"/>
  <c r="I8" i="7"/>
  <c r="J8" i="7"/>
  <c r="K8" i="7"/>
  <c r="Z86" i="11"/>
  <c r="W66" i="8"/>
  <c r="W70" i="8" s="1"/>
  <c r="X70" i="8"/>
  <c r="W10" i="8"/>
  <c r="W19" i="8" s="1"/>
  <c r="X19" i="8"/>
  <c r="X39" i="14"/>
  <c r="X160" i="9"/>
  <c r="AB147" i="8"/>
  <c r="Z151" i="8"/>
  <c r="AB151" i="8" s="1"/>
  <c r="AB19" i="14"/>
  <c r="Z39" i="14"/>
  <c r="AB118" i="14"/>
  <c r="AA120" i="14"/>
  <c r="AB120" i="14" s="1"/>
  <c r="X120" i="9"/>
  <c r="X196" i="9" s="1"/>
  <c r="AB168" i="8"/>
  <c r="E33" i="18"/>
  <c r="E35" i="18" s="1"/>
  <c r="G35" i="18"/>
  <c r="W196" i="11"/>
  <c r="E11" i="15"/>
  <c r="F11" i="15"/>
  <c r="AB32" i="14"/>
  <c r="F9" i="17"/>
  <c r="E9" i="17"/>
  <c r="AA63" i="8"/>
  <c r="AB59" i="8"/>
  <c r="AA86" i="11"/>
  <c r="AB63" i="11"/>
  <c r="AB27" i="12"/>
  <c r="AB148" i="14"/>
  <c r="F12" i="17"/>
  <c r="E12" i="17"/>
  <c r="C10" i="18"/>
  <c r="G10" i="18" s="1"/>
  <c r="C10" i="17"/>
  <c r="G10" i="17" s="1"/>
  <c r="C10" i="15"/>
  <c r="G10" i="15" s="1"/>
  <c r="C10" i="16"/>
  <c r="G10" i="16" s="1"/>
  <c r="I36" i="7"/>
  <c r="J36" i="7"/>
  <c r="L36" i="7"/>
  <c r="M36" i="7"/>
  <c r="K36" i="7"/>
  <c r="D36" i="7"/>
  <c r="E36" i="7"/>
  <c r="AB154" i="8"/>
  <c r="AA158" i="8"/>
  <c r="AB158" i="8" s="1"/>
  <c r="AB80" i="8"/>
  <c r="Z84" i="8"/>
  <c r="AB84" i="8" s="1"/>
  <c r="M38" i="7"/>
  <c r="D38" i="7"/>
  <c r="L38" i="7"/>
  <c r="E38" i="7"/>
  <c r="I38" i="7"/>
  <c r="J38" i="7"/>
  <c r="K38" i="7"/>
  <c r="D43" i="7"/>
  <c r="E43" i="7"/>
  <c r="M43" i="7"/>
  <c r="I43" i="7"/>
  <c r="J43" i="7"/>
  <c r="K43" i="7"/>
  <c r="L43" i="7"/>
  <c r="G47" i="7"/>
  <c r="AB54" i="12"/>
  <c r="AA55" i="12"/>
  <c r="AB55" i="12" s="1"/>
  <c r="AB77" i="14"/>
  <c r="AA86" i="14"/>
  <c r="AB86" i="14" s="1"/>
  <c r="AB144" i="11"/>
  <c r="Z160" i="11"/>
  <c r="F11" i="18"/>
  <c r="E11" i="18"/>
  <c r="N9" i="7"/>
  <c r="H9" i="7"/>
  <c r="W59" i="8"/>
  <c r="W63" i="8" s="1"/>
  <c r="X63" i="8"/>
  <c r="X103" i="14"/>
  <c r="AA120" i="13"/>
  <c r="AB120" i="13" s="1"/>
  <c r="AB111" i="13"/>
  <c r="E12" i="15"/>
  <c r="F12" i="15"/>
  <c r="I37" i="7"/>
  <c r="J37" i="7"/>
  <c r="E37" i="7"/>
  <c r="D37" i="7"/>
  <c r="K37" i="7"/>
  <c r="L37" i="7"/>
  <c r="M37" i="7"/>
  <c r="W80" i="8"/>
  <c r="W84" i="8" s="1"/>
  <c r="X84" i="8"/>
  <c r="AB32" i="13"/>
  <c r="Z39" i="13"/>
  <c r="X191" i="8"/>
  <c r="E11" i="16"/>
  <c r="F11" i="16"/>
  <c r="R160" i="8"/>
  <c r="F35" i="7"/>
  <c r="AA103" i="14"/>
  <c r="AB103" i="14" s="1"/>
  <c r="AB94" i="14"/>
  <c r="AB21" i="8"/>
  <c r="AA25" i="8"/>
  <c r="AB25" i="8" s="1"/>
  <c r="W103" i="14"/>
  <c r="E12" i="18"/>
  <c r="F12" i="18"/>
  <c r="AB114" i="8"/>
  <c r="AA118" i="8"/>
  <c r="AB118" i="8" s="1"/>
  <c r="R55" i="8"/>
  <c r="F14" i="7"/>
  <c r="W39" i="14"/>
  <c r="AB27" i="8"/>
  <c r="Z32" i="8"/>
  <c r="AB32" i="8" s="1"/>
  <c r="AA86" i="9"/>
  <c r="AB86" i="9" s="1"/>
  <c r="AB63" i="9"/>
  <c r="W196" i="9"/>
  <c r="S191" i="8"/>
  <c r="W27" i="8"/>
  <c r="W32" i="8" s="1"/>
  <c r="X32" i="8"/>
  <c r="I21" i="7"/>
  <c r="J21" i="7"/>
  <c r="E21" i="7"/>
  <c r="K21" i="7"/>
  <c r="L21" i="7"/>
  <c r="M21" i="7"/>
  <c r="D21" i="7"/>
  <c r="AB70" i="10"/>
  <c r="Z86" i="10"/>
  <c r="X196" i="13"/>
  <c r="AB101" i="12"/>
  <c r="AA103" i="12"/>
  <c r="AB103" i="12" s="1"/>
  <c r="H26" i="7"/>
  <c r="N26" i="7"/>
  <c r="AB70" i="12"/>
  <c r="Z86" i="12"/>
  <c r="AB86" i="12" s="1"/>
  <c r="AA32" i="14"/>
  <c r="AA39" i="14" s="1"/>
  <c r="E11" i="17"/>
  <c r="F11" i="17"/>
  <c r="Z137" i="8"/>
  <c r="AB137" i="8" s="1"/>
  <c r="AB133" i="8"/>
  <c r="G28" i="18"/>
  <c r="E28" i="18"/>
  <c r="E29" i="18" s="1"/>
  <c r="C29" i="18"/>
  <c r="J39" i="7"/>
  <c r="K39" i="7"/>
  <c r="M39" i="7"/>
  <c r="D39" i="7"/>
  <c r="I39" i="7"/>
  <c r="L39" i="7"/>
  <c r="E39" i="7"/>
  <c r="AA120" i="11"/>
  <c r="AB120" i="11" s="1"/>
  <c r="AB111" i="11"/>
  <c r="I7" i="7"/>
  <c r="J7" i="7"/>
  <c r="E7" i="7"/>
  <c r="D7" i="7"/>
  <c r="K7" i="7"/>
  <c r="M7" i="7"/>
  <c r="L7" i="7"/>
  <c r="AB137" i="13"/>
  <c r="Z160" i="13"/>
  <c r="AB160" i="13" s="1"/>
  <c r="I31" i="7"/>
  <c r="K31" i="7"/>
  <c r="L31" i="7"/>
  <c r="J31" i="7"/>
  <c r="M31" i="7"/>
  <c r="E31" i="7"/>
  <c r="D31" i="7"/>
  <c r="AA120" i="10"/>
  <c r="AB120" i="10" s="1"/>
  <c r="AB111" i="10"/>
  <c r="W133" i="8"/>
  <c r="W137" i="8" s="1"/>
  <c r="X137" i="8"/>
  <c r="AB39" i="10"/>
  <c r="AB124" i="8"/>
  <c r="Z130" i="8"/>
  <c r="I20" i="7"/>
  <c r="J20" i="7"/>
  <c r="L20" i="7"/>
  <c r="M20" i="7"/>
  <c r="D20" i="7"/>
  <c r="E20" i="7"/>
  <c r="K20" i="7"/>
  <c r="S55" i="8"/>
  <c r="G14" i="7"/>
  <c r="W21" i="8"/>
  <c r="W25" i="8" s="1"/>
  <c r="X25" i="8"/>
  <c r="AB133" i="13"/>
  <c r="AA160" i="11"/>
  <c r="S198" i="11" l="1"/>
  <c r="AB160" i="9"/>
  <c r="W191" i="8"/>
  <c r="W196" i="10"/>
  <c r="D47" i="7"/>
  <c r="AB86" i="11"/>
  <c r="O44" i="7"/>
  <c r="L47" i="7"/>
  <c r="K47" i="7"/>
  <c r="AA191" i="8"/>
  <c r="AB191" i="8" s="1"/>
  <c r="W120" i="8"/>
  <c r="X120" i="8"/>
  <c r="X86" i="8"/>
  <c r="AB10" i="8"/>
  <c r="AB140" i="8"/>
  <c r="K14" i="7"/>
  <c r="K15" i="7" s="1"/>
  <c r="L14" i="7"/>
  <c r="L15" i="7" s="1"/>
  <c r="D14" i="7"/>
  <c r="E14" i="7"/>
  <c r="J14" i="7"/>
  <c r="J15" i="7" s="1"/>
  <c r="M14" i="7"/>
  <c r="M15" i="7" s="1"/>
  <c r="I14" i="7"/>
  <c r="I15" i="7" s="1"/>
  <c r="G15" i="7"/>
  <c r="F32" i="7"/>
  <c r="C30" i="7"/>
  <c r="C32" i="7" s="1"/>
  <c r="AA120" i="8"/>
  <c r="AB120" i="8" s="1"/>
  <c r="AB111" i="8"/>
  <c r="H45" i="7"/>
  <c r="N45" i="7"/>
  <c r="G7" i="15"/>
  <c r="C14" i="15"/>
  <c r="C37" i="15" s="1"/>
  <c r="AA55" i="8"/>
  <c r="AB55" i="8" s="1"/>
  <c r="C14" i="17"/>
  <c r="C37" i="17" s="1"/>
  <c r="G7" i="17"/>
  <c r="C14" i="18"/>
  <c r="C37" i="18" s="1"/>
  <c r="G7" i="18"/>
  <c r="H20" i="7"/>
  <c r="N20" i="7"/>
  <c r="AA103" i="8"/>
  <c r="AB103" i="8" s="1"/>
  <c r="AB94" i="8"/>
  <c r="AB39" i="11"/>
  <c r="Z196" i="11"/>
  <c r="Z193" i="11"/>
  <c r="AB120" i="9"/>
  <c r="AB70" i="8"/>
  <c r="Z86" i="8"/>
  <c r="N38" i="7"/>
  <c r="H38" i="7"/>
  <c r="N19" i="7"/>
  <c r="H19" i="7"/>
  <c r="Z193" i="9"/>
  <c r="AB39" i="9"/>
  <c r="Z196" i="9"/>
  <c r="C25" i="7"/>
  <c r="C27" i="7" s="1"/>
  <c r="F27" i="7"/>
  <c r="AA196" i="12"/>
  <c r="AA193" i="12"/>
  <c r="I47" i="7"/>
  <c r="N39" i="7"/>
  <c r="H39" i="7"/>
  <c r="H21" i="7"/>
  <c r="N21" i="7"/>
  <c r="R196" i="8"/>
  <c r="AB39" i="14"/>
  <c r="Z196" i="14"/>
  <c r="Z193" i="14"/>
  <c r="AB193" i="14" s="1"/>
  <c r="F22" i="7"/>
  <c r="C18" i="7"/>
  <c r="C22" i="7" s="1"/>
  <c r="C35" i="7"/>
  <c r="C40" i="7" s="1"/>
  <c r="F40" i="7"/>
  <c r="J47" i="7"/>
  <c r="F28" i="18"/>
  <c r="F29" i="18" s="1"/>
  <c r="G29" i="18"/>
  <c r="AA193" i="9"/>
  <c r="AB160" i="11"/>
  <c r="O26" i="7"/>
  <c r="AA196" i="9"/>
  <c r="S198" i="10"/>
  <c r="M47" i="7"/>
  <c r="AB66" i="8"/>
  <c r="W196" i="14"/>
  <c r="N43" i="7"/>
  <c r="E47" i="7"/>
  <c r="H43" i="7"/>
  <c r="AA196" i="11"/>
  <c r="AA193" i="11"/>
  <c r="N8" i="7"/>
  <c r="H8" i="7"/>
  <c r="AA39" i="8"/>
  <c r="AB144" i="8"/>
  <c r="F10" i="16"/>
  <c r="E10" i="16"/>
  <c r="X196" i="14"/>
  <c r="I6" i="7"/>
  <c r="I10" i="7" s="1"/>
  <c r="G10" i="7"/>
  <c r="J6" i="7"/>
  <c r="J10" i="7" s="1"/>
  <c r="L6" i="7"/>
  <c r="L10" i="7" s="1"/>
  <c r="M6" i="7"/>
  <c r="M10" i="7" s="1"/>
  <c r="K6" i="7"/>
  <c r="K10" i="7" s="1"/>
  <c r="D6" i="7"/>
  <c r="E6" i="7"/>
  <c r="L35" i="7"/>
  <c r="L40" i="7" s="1"/>
  <c r="G40" i="7"/>
  <c r="M35" i="7"/>
  <c r="M40" i="7" s="1"/>
  <c r="E35" i="7"/>
  <c r="K35" i="7"/>
  <c r="K40" i="7" s="1"/>
  <c r="D35" i="7"/>
  <c r="I35" i="7"/>
  <c r="I40" i="7" s="1"/>
  <c r="J35" i="7"/>
  <c r="J40" i="7" s="1"/>
  <c r="E10" i="15"/>
  <c r="F10" i="15"/>
  <c r="AA86" i="8"/>
  <c r="AB63" i="8"/>
  <c r="X39" i="8"/>
  <c r="S196" i="8"/>
  <c r="AA193" i="13"/>
  <c r="AA196" i="13"/>
  <c r="X160" i="8"/>
  <c r="H46" i="7"/>
  <c r="N46" i="7"/>
  <c r="AA193" i="10"/>
  <c r="AB86" i="10"/>
  <c r="Z196" i="10"/>
  <c r="Z193" i="10"/>
  <c r="W39" i="8"/>
  <c r="K30" i="7"/>
  <c r="K32" i="7" s="1"/>
  <c r="L30" i="7"/>
  <c r="L32" i="7" s="1"/>
  <c r="D30" i="7"/>
  <c r="E30" i="7"/>
  <c r="J30" i="7"/>
  <c r="J32" i="7" s="1"/>
  <c r="I30" i="7"/>
  <c r="I32" i="7" s="1"/>
  <c r="M30" i="7"/>
  <c r="M32" i="7" s="1"/>
  <c r="G32" i="7"/>
  <c r="AB39" i="12"/>
  <c r="Z193" i="12"/>
  <c r="AB193" i="12" s="1"/>
  <c r="Z196" i="12"/>
  <c r="AB19" i="8"/>
  <c r="Z39" i="8"/>
  <c r="E18" i="7"/>
  <c r="I18" i="7"/>
  <c r="I22" i="7" s="1"/>
  <c r="G22" i="7"/>
  <c r="D18" i="7"/>
  <c r="J18" i="7"/>
  <c r="J22" i="7" s="1"/>
  <c r="K18" i="7"/>
  <c r="K22" i="7" s="1"/>
  <c r="L18" i="7"/>
  <c r="L22" i="7" s="1"/>
  <c r="M18" i="7"/>
  <c r="M22" i="7" s="1"/>
  <c r="W160" i="8"/>
  <c r="S198" i="14"/>
  <c r="AA196" i="10"/>
  <c r="H31" i="7"/>
  <c r="N31" i="7"/>
  <c r="AA193" i="14"/>
  <c r="AA196" i="14"/>
  <c r="C14" i="7"/>
  <c r="C15" i="7" s="1"/>
  <c r="F15" i="7"/>
  <c r="W86" i="8"/>
  <c r="E10" i="17"/>
  <c r="F10" i="17"/>
  <c r="AB130" i="8"/>
  <c r="Z160" i="8"/>
  <c r="H7" i="7"/>
  <c r="N7" i="7"/>
  <c r="AB39" i="13"/>
  <c r="Z196" i="13"/>
  <c r="Z193" i="13"/>
  <c r="H37" i="7"/>
  <c r="N37" i="7"/>
  <c r="O9" i="7"/>
  <c r="H36" i="7"/>
  <c r="N36" i="7"/>
  <c r="E10" i="18"/>
  <c r="F10" i="18"/>
  <c r="O13" i="7"/>
  <c r="C6" i="7"/>
  <c r="C10" i="7" s="1"/>
  <c r="F10" i="7"/>
  <c r="J25" i="7"/>
  <c r="J27" i="7" s="1"/>
  <c r="K25" i="7"/>
  <c r="K27" i="7" s="1"/>
  <c r="M25" i="7"/>
  <c r="M27" i="7" s="1"/>
  <c r="G27" i="7"/>
  <c r="D25" i="7"/>
  <c r="I25" i="7"/>
  <c r="I27" i="7" s="1"/>
  <c r="E25" i="7"/>
  <c r="L25" i="7"/>
  <c r="L27" i="7" s="1"/>
  <c r="G7" i="16"/>
  <c r="C14" i="16"/>
  <c r="C37" i="16" s="1"/>
  <c r="AA160" i="8"/>
  <c r="O39" i="7" l="1"/>
  <c r="O19" i="7"/>
  <c r="AB196" i="13"/>
  <c r="AB196" i="11"/>
  <c r="AB193" i="11"/>
  <c r="AB196" i="9"/>
  <c r="D27" i="7"/>
  <c r="O45" i="7"/>
  <c r="O7" i="7"/>
  <c r="D40" i="7"/>
  <c r="D15" i="7"/>
  <c r="AB160" i="8"/>
  <c r="D22" i="7"/>
  <c r="N47" i="7"/>
  <c r="O38" i="7"/>
  <c r="E7" i="17"/>
  <c r="E14" i="17" s="1"/>
  <c r="E37" i="17" s="1"/>
  <c r="K21" i="1" s="1"/>
  <c r="F7" i="17"/>
  <c r="F14" i="17" s="1"/>
  <c r="F37" i="17" s="1"/>
  <c r="L21" i="1" s="1"/>
  <c r="G14" i="17"/>
  <c r="G37" i="17" s="1"/>
  <c r="O43" i="7"/>
  <c r="H47" i="7"/>
  <c r="H18" i="7"/>
  <c r="N18" i="7"/>
  <c r="N22" i="7" s="1"/>
  <c r="E22" i="7"/>
  <c r="AB193" i="9"/>
  <c r="K49" i="7"/>
  <c r="F11" i="1" s="1"/>
  <c r="F13" i="1" s="1"/>
  <c r="F49" i="7"/>
  <c r="M49" i="7"/>
  <c r="H11" i="1" s="1"/>
  <c r="H13" i="1" s="1"/>
  <c r="AB39" i="8"/>
  <c r="Z193" i="8"/>
  <c r="Z196" i="8"/>
  <c r="O37" i="7"/>
  <c r="AA193" i="8"/>
  <c r="AA196" i="8"/>
  <c r="E7" i="15"/>
  <c r="E14" i="15" s="1"/>
  <c r="E37" i="15" s="1"/>
  <c r="I19" i="1" s="1"/>
  <c r="F7" i="15"/>
  <c r="F14" i="15" s="1"/>
  <c r="F37" i="15" s="1"/>
  <c r="J19" i="1" s="1"/>
  <c r="G14" i="15"/>
  <c r="G37" i="15" s="1"/>
  <c r="E7" i="16"/>
  <c r="E14" i="16" s="1"/>
  <c r="E37" i="16" s="1"/>
  <c r="J20" i="1" s="1"/>
  <c r="G14" i="16"/>
  <c r="G37" i="16" s="1"/>
  <c r="F7" i="16"/>
  <c r="F14" i="16" s="1"/>
  <c r="F37" i="16" s="1"/>
  <c r="K20" i="1" s="1"/>
  <c r="K23" i="1" s="1"/>
  <c r="K27" i="1" s="1"/>
  <c r="K31" i="1" s="1"/>
  <c r="C49" i="7"/>
  <c r="AB193" i="13"/>
  <c r="AB196" i="12"/>
  <c r="L49" i="7"/>
  <c r="G11" i="1" s="1"/>
  <c r="G13" i="1" s="1"/>
  <c r="O8" i="7"/>
  <c r="N14" i="7"/>
  <c r="N15" i="7" s="1"/>
  <c r="H14" i="7"/>
  <c r="E15" i="7"/>
  <c r="O36" i="7"/>
  <c r="O31" i="7"/>
  <c r="O46" i="7"/>
  <c r="J49" i="7"/>
  <c r="E11" i="1" s="1"/>
  <c r="E13" i="1" s="1"/>
  <c r="S198" i="8"/>
  <c r="D10" i="7"/>
  <c r="G49" i="7"/>
  <c r="H6" i="7"/>
  <c r="N6" i="7"/>
  <c r="N10" i="7" s="1"/>
  <c r="E10" i="7"/>
  <c r="E32" i="7"/>
  <c r="N30" i="7"/>
  <c r="N32" i="7" s="1"/>
  <c r="H30" i="7"/>
  <c r="O21" i="7"/>
  <c r="W196" i="8"/>
  <c r="E27" i="7"/>
  <c r="N25" i="7"/>
  <c r="N27" i="7" s="1"/>
  <c r="H25" i="7"/>
  <c r="AB193" i="10"/>
  <c r="H35" i="7"/>
  <c r="E40" i="7"/>
  <c r="N35" i="7"/>
  <c r="N40" i="7" s="1"/>
  <c r="O20" i="7"/>
  <c r="D32" i="7"/>
  <c r="AB196" i="10"/>
  <c r="X196" i="8"/>
  <c r="I49" i="7"/>
  <c r="D11" i="1" s="1"/>
  <c r="D13" i="1" s="1"/>
  <c r="AB196" i="14"/>
  <c r="AB86" i="8"/>
  <c r="E7" i="18"/>
  <c r="E14" i="18" s="1"/>
  <c r="E37" i="18" s="1"/>
  <c r="L22" i="1" s="1"/>
  <c r="G14" i="18"/>
  <c r="G37" i="18" s="1"/>
  <c r="F7" i="18"/>
  <c r="F14" i="18" s="1"/>
  <c r="F37" i="18" s="1"/>
  <c r="M22" i="1" s="1"/>
  <c r="M23" i="1" s="1"/>
  <c r="M27" i="1" s="1"/>
  <c r="M31" i="1" s="1"/>
  <c r="J23" i="1" l="1"/>
  <c r="J27" i="1" s="1"/>
  <c r="J31" i="1" s="1"/>
  <c r="D49" i="7"/>
  <c r="N21" i="1"/>
  <c r="O47" i="7"/>
  <c r="G17" i="1"/>
  <c r="G27" i="1"/>
  <c r="G31" i="1" s="1"/>
  <c r="G15" i="1"/>
  <c r="G29" i="1"/>
  <c r="AB196" i="8"/>
  <c r="F29" i="1"/>
  <c r="F27" i="1"/>
  <c r="F31" i="1" s="1"/>
  <c r="F17" i="1"/>
  <c r="F15" i="1"/>
  <c r="D29" i="1"/>
  <c r="D27" i="1"/>
  <c r="D31" i="1" s="1"/>
  <c r="D17" i="1"/>
  <c r="D15" i="1"/>
  <c r="AB193" i="8"/>
  <c r="N22" i="1"/>
  <c r="H40" i="7"/>
  <c r="O35" i="7"/>
  <c r="O40" i="7" s="1"/>
  <c r="N49" i="7"/>
  <c r="I11" i="1" s="1"/>
  <c r="I13" i="1" s="1"/>
  <c r="N20" i="1"/>
  <c r="H27" i="1"/>
  <c r="H31" i="1" s="1"/>
  <c r="H17" i="1"/>
  <c r="H29" i="1"/>
  <c r="H15" i="1"/>
  <c r="L23" i="1"/>
  <c r="L27" i="1" s="1"/>
  <c r="L31" i="1" s="1"/>
  <c r="N19" i="1"/>
  <c r="I23" i="1"/>
  <c r="E29" i="1"/>
  <c r="E27" i="1"/>
  <c r="E31" i="1" s="1"/>
  <c r="E15" i="1"/>
  <c r="E17" i="1"/>
  <c r="H32" i="7"/>
  <c r="O30" i="7"/>
  <c r="O32" i="7" s="1"/>
  <c r="O18" i="7"/>
  <c r="O22" i="7" s="1"/>
  <c r="H22" i="7"/>
  <c r="E49" i="7"/>
  <c r="H27" i="7"/>
  <c r="O25" i="7"/>
  <c r="O27" i="7" s="1"/>
  <c r="H10" i="7"/>
  <c r="O6" i="7"/>
  <c r="O10" i="7" s="1"/>
  <c r="O14" i="7"/>
  <c r="O15" i="7" s="1"/>
  <c r="H15" i="7"/>
  <c r="H49" i="7" l="1"/>
  <c r="C11" i="1" s="1"/>
  <c r="C13" i="1" s="1"/>
  <c r="N23" i="1"/>
  <c r="O49" i="7"/>
  <c r="I15" i="1"/>
  <c r="I27" i="1"/>
  <c r="I31" i="1" s="1"/>
  <c r="I17" i="1"/>
  <c r="I29" i="1"/>
  <c r="N11" i="1" l="1"/>
  <c r="N13" i="1" s="1"/>
  <c r="N29" i="1" s="1"/>
  <c r="C29" i="1"/>
  <c r="C27" i="1"/>
  <c r="C15" i="1"/>
  <c r="N15" i="1" s="1"/>
  <c r="C17" i="1"/>
  <c r="N17" i="1" l="1"/>
  <c r="N27" i="1"/>
  <c r="N31" i="1" s="1"/>
  <c r="C31" i="1"/>
</calcChain>
</file>

<file path=xl/sharedStrings.xml><?xml version="1.0" encoding="utf-8"?>
<sst xmlns="http://schemas.openxmlformats.org/spreadsheetml/2006/main" count="3603" uniqueCount="1155">
  <si>
    <t>Our BAFO #1 response is based on: (i) the information provided throughout the RFP process, (ii) the assumptions we included in our response, and (iii) mutually successful completion of the Agreement Exception Discussions.   This response also relies on the six-month Transition-in verification period, described in section 12.1.4.2, to verify volumes, metrics, and other key information; the results of which may require appropriate changes to our Statement of Work, Requirements, inventories, and Price Schedules.</t>
  </si>
  <si>
    <t>Assumptions</t>
  </si>
  <si>
    <t>ONLY UPDATE THE ASSUMPTIONS TABLE ON THIS TAB.</t>
  </si>
  <si>
    <t>Infrastructure Maximum Price Including Four 1-Year Optional Extensions Plus Imaging</t>
  </si>
  <si>
    <t>Infrastructure Maximum Price Including Optional Imaging Goods &amp; Services</t>
  </si>
  <si>
    <t>Infrastructure Maximum Price Including Four 1-Year Optional Extensions</t>
  </si>
  <si>
    <t>Infrastructure Optional Imaging Goods &amp; Services Price Subtotal Through April 2031</t>
  </si>
  <si>
    <t>Infrastructure Four 1-Year Optional Extensions Price Subtotal</t>
  </si>
  <si>
    <t>Infrastructure Optional Extension Year 4: February 2034 - January 2035</t>
  </si>
  <si>
    <t>Infrastructure Optional Extension Year 3: February 2033 - January 2034</t>
  </si>
  <si>
    <t>Infrastructure Optional Extension Year 2: February 2032 - January 2033</t>
  </si>
  <si>
    <t>Infrastructure Optional Extension Year 1: February 2031 - January 2032</t>
  </si>
  <si>
    <t>Infrastructure Initial 6-Year Contract Term Price Subtotal</t>
  </si>
  <si>
    <t>Infrastructure Initial 6-Year Contract Term Price Excluding Deliverables Paid During the Transition-In Period Subtotal</t>
  </si>
  <si>
    <t>Infrastructure 6-Month Transition-In + Initial 6-Year Contract Term Price Subtotal</t>
  </si>
  <si>
    <t>Infrastructure Other Price</t>
  </si>
  <si>
    <t>Infrastructure Services: February 2025 - January 2031</t>
  </si>
  <si>
    <t>Infrastructure Telecom Price</t>
  </si>
  <si>
    <t>Infrastructure Software Price</t>
  </si>
  <si>
    <t>Infrastructure Hardware Price</t>
  </si>
  <si>
    <t>Infrastructure Base Deliverables</t>
  </si>
  <si>
    <t>Infrastructure Transition-In Deliverables</t>
  </si>
  <si>
    <t>Infrastructure Maximum Price</t>
  </si>
  <si>
    <t>SFY 2034/35</t>
  </si>
  <si>
    <t>SFY 2033/34</t>
  </si>
  <si>
    <t>SFY 2032/33</t>
  </si>
  <si>
    <t>SFY 2031/32</t>
  </si>
  <si>
    <t>SFY 2030/31</t>
  </si>
  <si>
    <t>SFY 2029/30</t>
  </si>
  <si>
    <t>SFY 2028/29</t>
  </si>
  <si>
    <t>SFY 2027/28</t>
  </si>
  <si>
    <t>SFY 2026/27</t>
  </si>
  <si>
    <t>SFY 2025/26</t>
  </si>
  <si>
    <t>SFY 2024/25</t>
  </si>
  <si>
    <t>CalSAWS Infrastructure
Overall Price Total</t>
  </si>
  <si>
    <t>** DO NOT MODIFY THE FIELDS ON THIS TAB BESIDES THE ASSUMPTIONS TABLE **</t>
  </si>
  <si>
    <t>Infrastructure Price Summary by SFY</t>
  </si>
  <si>
    <t>Schedule 1</t>
  </si>
  <si>
    <t>Attachment A5 -  Infrastructure Price Proposal Schedules</t>
  </si>
  <si>
    <t>The above Infrastructure Base Deliverables delivery are labor based.  For comprehensiveness and transparency, Kyndryl has included all its labor base components (e.g., hours and rates) in the Infrastructure Services pricing.  Therefore, Kyndryl has not included the above Infrastructure (Labor) Base Deliverables prices to avoid a double count.</t>
  </si>
  <si>
    <r>
      <t>## There is no Fixed Price Payment for these Deliverables.   These Deliverables will be prepared and delivered in the</t>
    </r>
    <r>
      <rPr>
        <b/>
        <i/>
        <sz val="10"/>
        <color rgb="FF000000"/>
        <rFont val="Century Gothic"/>
        <family val="2"/>
      </rPr>
      <t xml:space="preserve"> Infrastructure Services</t>
    </r>
    <r>
      <rPr>
        <sz val="10"/>
        <color indexed="8"/>
        <rFont val="Century Gothic"/>
        <family val="2"/>
      </rPr>
      <t xml:space="preserve"> tasks.</t>
    </r>
  </si>
  <si>
    <r>
      <t>** Fixed Priced Payment for First Approved Submission.   The subsequent Monthly/Semi-Annual/Annual documents will be included in the</t>
    </r>
    <r>
      <rPr>
        <b/>
        <i/>
        <sz val="10"/>
        <color rgb="FF000000"/>
        <rFont val="Century Gothic"/>
        <family val="2"/>
      </rPr>
      <t xml:space="preserve"> Infrastructure Services</t>
    </r>
    <r>
      <rPr>
        <sz val="10"/>
        <color indexed="8"/>
        <rFont val="Century Gothic"/>
        <family val="2"/>
      </rPr>
      <t xml:space="preserve"> tasks.</t>
    </r>
  </si>
  <si>
    <t>Total Infrastructure Transition Out Deliverables Price</t>
  </si>
  <si>
    <t>n/a</t>
  </si>
  <si>
    <t>Infrastructure Final Closeout Report</t>
  </si>
  <si>
    <t>D20</t>
  </si>
  <si>
    <t>Infrastructure Agreement Closeout Plan and Report</t>
  </si>
  <si>
    <t>D19</t>
  </si>
  <si>
    <t xml:space="preserve">Infrastructure Transition-Out Work Schedule </t>
  </si>
  <si>
    <t>D18</t>
  </si>
  <si>
    <t xml:space="preserve">Infrastructure Transition-Out Master Plan </t>
  </si>
  <si>
    <t>D17</t>
  </si>
  <si>
    <t>Total Infrastructure Transition-In and Base Deliverables Price Paid During the Transition-In Period</t>
  </si>
  <si>
    <t>Total Infrastructure Base Deliverables Price</t>
  </si>
  <si>
    <t>Penetration Test Report  **</t>
  </si>
  <si>
    <t>D16</t>
  </si>
  <si>
    <t>Infrastructure System Security Plan</t>
  </si>
  <si>
    <t>D15</t>
  </si>
  <si>
    <t>Infrastructure Technology Recovery Plan</t>
  </si>
  <si>
    <t>D14</t>
  </si>
  <si>
    <t>Infrastructure Monthly Operations Report ##</t>
  </si>
  <si>
    <t>D13</t>
  </si>
  <si>
    <t>Infrastructure Approach to Automation, AI and Machine Learning</t>
  </si>
  <si>
    <t>D12</t>
  </si>
  <si>
    <t>Infrastructure Technical Asset Configuration Report for the Development, Test, Staging, Performance and Production Environments</t>
  </si>
  <si>
    <t>D11</t>
  </si>
  <si>
    <t>Infrastructure Network Design Plan</t>
  </si>
  <si>
    <t>D10</t>
  </si>
  <si>
    <t>Infrastructure Technical Design Document</t>
  </si>
  <si>
    <t>D09</t>
  </si>
  <si>
    <t>Infrastructure Managed Hardware and Software Inventory - Infrastructure Agreement Monthly Update  **</t>
  </si>
  <si>
    <t>D08</t>
  </si>
  <si>
    <t>Technology Infrastructure Refresh Plan **</t>
  </si>
  <si>
    <t>D07</t>
  </si>
  <si>
    <t>Infrastructure Work Schedule</t>
  </si>
  <si>
    <t>D06</t>
  </si>
  <si>
    <t>Infrastructure Project Control Document</t>
  </si>
  <si>
    <t>D05</t>
  </si>
  <si>
    <t>Infrastructure Services Plan and Operational Working Documents</t>
  </si>
  <si>
    <t>D02</t>
  </si>
  <si>
    <t>Working Formulas</t>
  </si>
  <si>
    <t>Total Infrastructure Transition-In Deliverables Price</t>
  </si>
  <si>
    <t xml:space="preserve">Infrastructure Transition-In Test and Validation Plan </t>
  </si>
  <si>
    <t>D04</t>
  </si>
  <si>
    <t xml:space="preserve">Infrastructure Transition-In Work Schedule </t>
  </si>
  <si>
    <t>D03</t>
  </si>
  <si>
    <t xml:space="preserve">Infrastructure Transition-In Master Plan </t>
  </si>
  <si>
    <t>D01</t>
  </si>
  <si>
    <t>Total Deliverables Price</t>
  </si>
  <si>
    <t>SFY 2024/25 Total</t>
  </si>
  <si>
    <t>Target Payment Date (Month/Year)</t>
  </si>
  <si>
    <t>Target 
Invoice Date (Month/Year)</t>
  </si>
  <si>
    <t>Deliverable Due Date (Month/Year)</t>
  </si>
  <si>
    <t>Deliverable Name</t>
  </si>
  <si>
    <t>WBS</t>
  </si>
  <si>
    <t>#</t>
  </si>
  <si>
    <t>Payment Month = Invoice Month + 1 Month</t>
  </si>
  <si>
    <t>Infrastructure Deliverables Price: August 2024 - January 2025</t>
  </si>
  <si>
    <t>Schedule 2</t>
  </si>
  <si>
    <t>Average Hourly Rate</t>
  </si>
  <si>
    <t>Infrastructure Staff Loading Total</t>
  </si>
  <si>
    <t>Service Desk Subtotal</t>
  </si>
  <si>
    <t>Depot/Remote Management Support Subtotal</t>
  </si>
  <si>
    <t>Depot/Remote Management Support</t>
  </si>
  <si>
    <t>Tier 2 Service Desk Subtotal</t>
  </si>
  <si>
    <t>Tier 2 Service Desk</t>
  </si>
  <si>
    <t>Tier 1 Service Desk Subtotal</t>
  </si>
  <si>
    <t>Tier 1 Service Desk</t>
  </si>
  <si>
    <t>Service Desk Management Subtotal</t>
  </si>
  <si>
    <t>Service Desk Management</t>
  </si>
  <si>
    <t>Service Desk</t>
  </si>
  <si>
    <t>Production Operations Subtotal</t>
  </si>
  <si>
    <t>Technology Recovery Subtotal</t>
  </si>
  <si>
    <t>Technology Recovery</t>
  </si>
  <si>
    <t>Performance Management Subtotal</t>
  </si>
  <si>
    <t>Performance Management</t>
  </si>
  <si>
    <t>Network Management Subtotal</t>
  </si>
  <si>
    <t>Network Management</t>
  </si>
  <si>
    <t>Infrastructure Production Support Subtotal</t>
  </si>
  <si>
    <t>Infrastructure Production Support</t>
  </si>
  <si>
    <t>Production Operations Management Subtotal</t>
  </si>
  <si>
    <t>Production Operations Management</t>
  </si>
  <si>
    <t>Production Operations</t>
  </si>
  <si>
    <t>App/Arch Evolution Support Subtotal</t>
  </si>
  <si>
    <t>App/Arch Evolution Support</t>
  </si>
  <si>
    <t>App/Arch Evolution Management Subtotal</t>
  </si>
  <si>
    <t>App/Arch Evolution Management</t>
  </si>
  <si>
    <t>Innovation Subtotal</t>
  </si>
  <si>
    <t>Innovation Support Subtotal</t>
  </si>
  <si>
    <t>Innovation Support</t>
  </si>
  <si>
    <t>Innovation Team Management Subtotal</t>
  </si>
  <si>
    <t>Innovation Team Management</t>
  </si>
  <si>
    <t>Innovation</t>
  </si>
  <si>
    <t>Security Subtotal</t>
  </si>
  <si>
    <t>Security Support Subtotal</t>
  </si>
  <si>
    <t>Security Support</t>
  </si>
  <si>
    <t>Security Monitoring Subtotal</t>
  </si>
  <si>
    <t>Security Monitoring</t>
  </si>
  <si>
    <t>Infrastructure Security Subtotal</t>
  </si>
  <si>
    <t>Infrastructure Security</t>
  </si>
  <si>
    <t>Security Team Management</t>
  </si>
  <si>
    <t>Security</t>
  </si>
  <si>
    <t>Technical Infrastructure Subtotal</t>
  </si>
  <si>
    <t>Dev/Test Environment Support Subtotal</t>
  </si>
  <si>
    <t>Development/Test Environment Support</t>
  </si>
  <si>
    <t>Tech Infrastructure Team Mgmt Subtotal</t>
  </si>
  <si>
    <t>Tech Infrastructure Team Management</t>
  </si>
  <si>
    <t>Technical Infrastructure</t>
  </si>
  <si>
    <t>Project Management Subtotal</t>
  </si>
  <si>
    <t>Procurement Subtotal</t>
  </si>
  <si>
    <t>Procurement</t>
  </si>
  <si>
    <t>PMO Support Subtotal</t>
  </si>
  <si>
    <t>PMO Support</t>
  </si>
  <si>
    <t>Work Plan/Schedule Management Subtotal</t>
  </si>
  <si>
    <t>Work Plan/Schedule Management</t>
  </si>
  <si>
    <t>Project Management</t>
  </si>
  <si>
    <t>% of Offshore Hours</t>
  </si>
  <si>
    <t>Onshore Hours</t>
  </si>
  <si>
    <t>Offshore Hours</t>
  </si>
  <si>
    <t>Average Monthly Hours</t>
  </si>
  <si>
    <t>Average Monthly FTEs</t>
  </si>
  <si>
    <r>
      <t xml:space="preserve">Offshore 
(Y/N)
</t>
    </r>
    <r>
      <rPr>
        <b/>
        <i/>
        <sz val="10"/>
        <color theme="0"/>
        <rFont val="Century Gothic"/>
        <family val="2"/>
      </rPr>
      <t>&lt;From Tab 13&gt;</t>
    </r>
  </si>
  <si>
    <r>
      <t xml:space="preserve">Hourly Rate
</t>
    </r>
    <r>
      <rPr>
        <b/>
        <i/>
        <sz val="10"/>
        <color theme="0"/>
        <rFont val="Century Gothic"/>
        <family val="2"/>
      </rPr>
      <t>&lt;From Tab 13&gt;</t>
    </r>
  </si>
  <si>
    <r>
      <t xml:space="preserve">Position
</t>
    </r>
    <r>
      <rPr>
        <b/>
        <i/>
        <sz val="10"/>
        <color theme="0"/>
        <rFont val="Century Gothic"/>
        <family val="2"/>
      </rPr>
      <t>&lt;From Tab 13&gt;</t>
    </r>
  </si>
  <si>
    <t>Key Task</t>
  </si>
  <si>
    <t>ID</t>
  </si>
  <si>
    <t>Average Monthly Hours Constant</t>
  </si>
  <si>
    <t>Total Infrastructure Transition-In Price SFY 2024/25</t>
  </si>
  <si>
    <t>Total Infrastructure Transition-In Hours</t>
  </si>
  <si>
    <t>Service Month</t>
  </si>
  <si>
    <t>Infrastructure Transition-In Staff Loading: August 2024 - January 2025</t>
  </si>
  <si>
    <t>Schedule 3</t>
  </si>
  <si>
    <t>Total Infrastructure Hardware and Hardware Maintenance</t>
  </si>
  <si>
    <t>Hardware Maintenance Subtotal</t>
  </si>
  <si>
    <t>Network Equipment Hardware Maintenance Subtotal</t>
  </si>
  <si>
    <t>Item 3</t>
  </si>
  <si>
    <t>Network Equipment (except Switches) Hardware Maintenance</t>
  </si>
  <si>
    <t>UPS/Video Conferencing/Network Switches Hardware Maint Subtotal</t>
  </si>
  <si>
    <t>UPS/Video Conferencing/Network Switches Hardware Maintenance</t>
  </si>
  <si>
    <t>Central/Project Site PCs/Laptops Hardware Maintenance Subtotal</t>
  </si>
  <si>
    <t>Item 2</t>
  </si>
  <si>
    <t>Item 1</t>
  </si>
  <si>
    <t xml:space="preserve">Central/Project Site PCs/Laptops Hardware Maintenance </t>
  </si>
  <si>
    <t>Development/Test/Training Servers Hardware Maintenance Subtotal</t>
  </si>
  <si>
    <t>Development/Test/Training Servers Hardware Maintenance</t>
  </si>
  <si>
    <t>Hardware Maintenance</t>
  </si>
  <si>
    <t>Hardware Subtotal</t>
  </si>
  <si>
    <t>Network Equipment Hardware Subtotal</t>
  </si>
  <si>
    <t>&lt;Vendor Specific Item&gt;</t>
  </si>
  <si>
    <t>6,18</t>
  </si>
  <si>
    <t>Cisco C1111X-8SIR 1100 Router</t>
  </si>
  <si>
    <t>Cisco DNA Center (Part # DN2-HW-APL-L-U)</t>
  </si>
  <si>
    <t>Cisco Aironet IEEE 802.11ac 5.20 Gbit/s Wireless Access Point - 5 GHz, 2.40 GHz - MIMO Technology - 2 x Network (RJ-45) - Ethernet, Fast Ethernet, Gigabit Ethernet - 10 Pack</t>
  </si>
  <si>
    <t>Cisco Aironet 3802I IEEE 802.11ac 5.20 Gbit/s Wireless Access Point - 2.40 GHz, 5 GHz - MIMO Technology - 2 x Network (RJ-45) - Ethernet, Fast Ethernet, Gigabit Ethernet</t>
  </si>
  <si>
    <t>10, 12,14</t>
  </si>
  <si>
    <t>Cisco Firepower 2110 Network Security/Firewall Appliance - 12 Port - 1000Base-T, 1000Base-X - Gigabit Ethernet - 384 MB/s Firewall Throughput - 1500 VPN - 12 x RJ-45 - 4 Total Expansion Slots - 1U - Rack-mountable</t>
  </si>
  <si>
    <t>Cisco Firepower 2130 NGFW Appliance - 12 Port -10/100/1000Base-T - Gigabit Ethernet - 12 x RJ-45 - 13 Total Expansion Slots - 1U - Rack-mountable</t>
  </si>
  <si>
    <t>Firewall/Load Balancer BIG-IP APPLIANCE: BEST BUNDLE I5820 FIPS (48G, DUAL SSD, VCMP, MAX SSL &amp; COMP) (HW MODEL I5000F)</t>
  </si>
  <si>
    <t>Cisco 4331 ISR: router - Ports - Management Port - 6- Gigabbit Ethernet-1U- Rack-mountable, wall Mountable</t>
  </si>
  <si>
    <t>7,17</t>
  </si>
  <si>
    <t>ASR1001 VPN+FW Bundle,5G BaseSystem, AES</t>
  </si>
  <si>
    <t>Network Equipment (except Switches) Hardware (4-year refresh)</t>
  </si>
  <si>
    <t>UPS/Video Conferencing/Network Switches Hardware Subtotal</t>
  </si>
  <si>
    <t>Cisco WebEx Room Kit - Codec Part #CS-KITPRO-KP Complete Bundle</t>
  </si>
  <si>
    <t>APC by Schneider Electric Smart-UPS SRT 5000VA RM 208V - 3U Rack-mountable</t>
  </si>
  <si>
    <t>APC by Schneider Electric Smart-UPS SMX 1500VA configured with:
          APC SMX48RMBP2U UPS External Battery Pack - 48V
          APC by Schneider Electric Smart-UPS X 1920 VA
          APC by Schneider Electric SMX120RMBP2U External Battery Pack - 120 V DC</t>
  </si>
  <si>
    <t>Catalyst 9800-L 802.11ax Wireless LAN Controller - 2.40 GHz, 5 GHz - 4 x Network (RJ-45) - 2.5 Gigabit
Ethernet, 10 Gigabit Ethernet - Rack-mountable</t>
  </si>
  <si>
    <t>Catalyst 9500 48-port x 1/10/25G + 4-port 40/100G</t>
  </si>
  <si>
    <t>22, 25</t>
  </si>
  <si>
    <t>Catalyst 9500 24x1/10/25G and 4-port 40/100G</t>
  </si>
  <si>
    <t>Catalyst 9300 48-port PoE+, Network Advantage</t>
  </si>
  <si>
    <t>20, 23,24,27</t>
  </si>
  <si>
    <t>Catalyst 9300 48-port data only, Network</t>
  </si>
  <si>
    <t>UPS/Video Conferencing/Network Switches Hardware (5-year refresh)</t>
  </si>
  <si>
    <t>Central/Project Site PCs/Laptops Hardware Subtotal</t>
  </si>
  <si>
    <t>BOCA LEMUR-Z Kisosk Printer 80MM</t>
  </si>
  <si>
    <t>Kiosk Build 2902-CCC CalSAWS Kiosk Complete</t>
  </si>
  <si>
    <t>MicroTouch 22-inch Touch-Projected Capacitive Touchscreen Monitor (includes 5-year Manufacturer's Warranty) (SMTR-02113)</t>
  </si>
  <si>
    <t>HP Spare Parts  - Kiosk</t>
  </si>
  <si>
    <t>HP EliteDesk 800 G9 SFF Configuration</t>
  </si>
  <si>
    <t>HP LaserJet Stapler/Stacker/Mailbox M608</t>
  </si>
  <si>
    <t>HP LaserJet M608 M608x Laser Printer</t>
  </si>
  <si>
    <t>HP E24i G4 WUXGA Monitor</t>
  </si>
  <si>
    <t>30, 35</t>
  </si>
  <si>
    <t>HP Dragonfly G3, with docking station</t>
  </si>
  <si>
    <t xml:space="preserve">Central/Project Site PCs/Laptops Hardware (3-year refresh) </t>
  </si>
  <si>
    <t>Development/Test/Training Servers Hardware Subtotal</t>
  </si>
  <si>
    <t>Server Specification</t>
  </si>
  <si>
    <t>Development/Test/Training Servers Hardware (5-year refresh)</t>
  </si>
  <si>
    <t>Hardware</t>
  </si>
  <si>
    <t>Total Hardware Price</t>
  </si>
  <si>
    <t>Refresh Increase %</t>
  </si>
  <si>
    <t>Annual Price/ Extended Price</t>
  </si>
  <si>
    <t>Price Per Unit</t>
  </si>
  <si>
    <t>Number of Units</t>
  </si>
  <si>
    <t>Hardware Inventory Reference</t>
  </si>
  <si>
    <t>Hardware Line Items</t>
  </si>
  <si>
    <t>Optional Years 1-4 Total Hardware Price</t>
  </si>
  <si>
    <t>Optional Year 3</t>
  </si>
  <si>
    <t>Optional Year 1</t>
  </si>
  <si>
    <t>Optional Year 4</t>
  </si>
  <si>
    <t>Optional Year 2</t>
  </si>
  <si>
    <t>Infrastructure Hardware and Hardware Maintenance Price</t>
  </si>
  <si>
    <t>Hardware Refresh Cycles: Optional Years</t>
  </si>
  <si>
    <t>Schedule 4</t>
  </si>
  <si>
    <t>Item 204, Qualys CIS Controls included in Item 204 Qualys VMDR Bundle</t>
  </si>
  <si>
    <t>Items 198, 199, 200: Price is bundled with Item 197, Precisely Global Geocoding Module US-Subscription</t>
  </si>
  <si>
    <t>Item 94: Helios Textpad is a perpetual license, no maintenance agreement is offered</t>
  </si>
  <si>
    <t>Items 91, 92, 93: All Hashicorp Terraform items bundled into Item 93, Terraform Cloud Business Concurrent Run with Silver Support, unit pricing shown is for reference</t>
  </si>
  <si>
    <t>Item 55, Row 86, EMC Avanar cost is not required, per CalSAWS-MO-RFP-01-2022-Question-and-Answer-Log-112322, ID #269</t>
  </si>
  <si>
    <t>Item 40: Cisco DNA for EA - C9500 CISCO DNA EA Advantage 24Y4C on row 76 included with infrastucture HW</t>
  </si>
  <si>
    <t>Item 39: Cisco DNA for EA - C9500 CISCO DNA EA Advantage 48Y4C on row 75 included  with infrastrucuture HW</t>
  </si>
  <si>
    <t xml:space="preserve">Item 38: Cisco DNA for EA - C9300 48-port CISCO DNA EA Advantage on row 74 included with  Infrastructure HW </t>
  </si>
  <si>
    <t>Item 2: Adobe Acrobat Reader is free software</t>
  </si>
  <si>
    <t>Total Infrastructure Software and Software Maintenance Price</t>
  </si>
  <si>
    <t>Software Maintenance/Support Subtotal</t>
  </si>
  <si>
    <t>Other Software Maintenance Subtotal</t>
  </si>
  <si>
    <t>Vendor Specific Item &lt;if needed&gt;</t>
  </si>
  <si>
    <t>Other Software Maintenance</t>
  </si>
  <si>
    <t>Production Software Maintenance Subtotal</t>
  </si>
  <si>
    <t>Production Software Maintenance</t>
  </si>
  <si>
    <t>Admin/Tech Support Software Maintenance Subtotal</t>
  </si>
  <si>
    <t>Admin/Tech Support Software Maintenance</t>
  </si>
  <si>
    <t>Security/Monitoring Software Maintenance Subtotal</t>
  </si>
  <si>
    <t>Security/Monitoring Software Maintenance</t>
  </si>
  <si>
    <t>Project Office/Design/Development/Test/Training Software Maintenance Subtotal</t>
  </si>
  <si>
    <t>Project Office/Design/Development/Test/Training Software Maintenance</t>
  </si>
  <si>
    <t>Software Inventory Listing Software Maintenance Subtotal</t>
  </si>
  <si>
    <t>Vendor Specific Item Adjustment &lt;if needed&gt;</t>
  </si>
  <si>
    <t>ZPA Light User Bus Edition</t>
  </si>
  <si>
    <t>UiPath - Premium Support</t>
  </si>
  <si>
    <t>UiPath - Flex - Automation Developer - Named Use</t>
  </si>
  <si>
    <t>UiPath - Flex - Unattended Robot - NonProduction</t>
  </si>
  <si>
    <t>UiPath - Flex - Unattended Robot</t>
  </si>
  <si>
    <t>310, 314</t>
  </si>
  <si>
    <t>TechSmith Snagit-22 Maintenance Renewal 1000-1999 Users - Commercial</t>
  </si>
  <si>
    <t>309, 313</t>
  </si>
  <si>
    <t>MobaXterm Professional Edition</t>
  </si>
  <si>
    <t>Virto Calendar Add-in for Office 365 annual billing (Number of users: 2350)  2 year quote</t>
  </si>
  <si>
    <t>Torana iCEDQ for 16 cores</t>
  </si>
  <si>
    <t>Synopsys Black Duck</t>
  </si>
  <si>
    <t>Splunk Cloud Subscription Data Storage w/ Encryption at REST - 500 GB Increments</t>
  </si>
  <si>
    <t>Splunk Enterprise Security</t>
  </si>
  <si>
    <t>Splunk Cloud Platform</t>
  </si>
  <si>
    <t xml:space="preserve">SolarWinds Network Performance Monitor (SLX) </t>
  </si>
  <si>
    <t>SolarWinds Netflow Traffic Analyzer (NTA)</t>
  </si>
  <si>
    <t xml:space="preserve">SolarWinds Network Configuration Management (NCM) </t>
  </si>
  <si>
    <t>SMARTBEAR SWAGGERHUB ENTERPRISE 25 DESIGNERS - SAAS (1 YEAR RENEWAL)</t>
  </si>
  <si>
    <t>ReadyAPI Test Fixed User Subscription License (1 Year Renewal)</t>
  </si>
  <si>
    <t>ServiceNow® IntegrationHub Module</t>
  </si>
  <si>
    <t xml:space="preserve">ServiceNow® Customer Service Management Standard </t>
  </si>
  <si>
    <t>RSA Auth Mgr Base Mnt-Enh-1, 1505-2500
users. 1 month
1745 users x 12 months = Total Qty 20,940 
RSA Auth Mgr Base Mnt-Enh-1, 1505-2500
users. 1 month
1745 users x 12 months = 20,940 Total  qty</t>
  </si>
  <si>
    <t xml:space="preserve">Red Hat Ansible Automation Platform, Premium 24X7 Phone and Web Support (100 Managed Nodes) </t>
  </si>
  <si>
    <t>Red Hat Enterprise Linux Server, Premium 24X7 Phone and Web Support (Physical or Virtual Nodes)</t>
  </si>
  <si>
    <t>TOAD FOR SQL SERVER DEVELOPER EDITION PER SEAT TERM LICENSE/MAINT PACK</t>
  </si>
  <si>
    <t>TOAD FOR ORACLE DBA EXADATA EDITION PER SEAT TERM LICENSE/MAINT PACK</t>
  </si>
  <si>
    <t>TOAD FOR ORACLE DEVELOPER EDITION PER SEAT TERM LICENSE/MAINT PACK</t>
  </si>
  <si>
    <t>TOAD EDGE MYSQL PER NAMED USER TERM LICENSE/MAINT</t>
  </si>
  <si>
    <t>TOAD DATA MODELER PER SEAT TERM LICENSE/MAINT</t>
  </si>
  <si>
    <t>CHANGE AUDITOR FOR SHAREPOINT PER ENABLED USER ACCT MAINTENANCE RENEWAL</t>
  </si>
  <si>
    <t>CHANGE AUDITOR FOR EXCHANGE PER MANAGED MAILBOX MAINTENANCE RENEWAL</t>
  </si>
  <si>
    <t>CHANGE AUDITOR FOR AD PER ENABLED USER ACCT MAINTENANCE RENEWALCHANGE AUDITOR FOR AD PER ENABLED USER ACCT MAINTENANCE RENEWAL</t>
  </si>
  <si>
    <t>new</t>
  </si>
  <si>
    <t>Qualys End Point Detection Response w/ Anti-malware</t>
  </si>
  <si>
    <t>Qualys File Integrity Monitoring - Enterprise</t>
  </si>
  <si>
    <t>Qualys File Integrity Monitoring-Enterprise-Module</t>
  </si>
  <si>
    <t>Qualys CIS Controls</t>
  </si>
  <si>
    <t>277/278</t>
  </si>
  <si>
    <t>Qualys VMDR Bundle</t>
  </si>
  <si>
    <t>275/276</t>
  </si>
  <si>
    <t>Qualys Policy Compliance</t>
  </si>
  <si>
    <t>270-274</t>
  </si>
  <si>
    <t>Qlick Sense Bundle per Inventory volumes (includes Nprinting Designer, Nprinting, Qlik Sense Enterprise SaaS, Qlik Signature Success - Package 2)</t>
  </si>
  <si>
    <t>PortSwigger Burp Suite Professional</t>
  </si>
  <si>
    <t>PortSwigger Burp Suite Enterprise Addition</t>
  </si>
  <si>
    <t>Precisely Global Address Validation GAV Data Set-Subscription</t>
  </si>
  <si>
    <t>Precisely Spectrum Global Addressing Global Addressing Module-Subscription</t>
  </si>
  <si>
    <t>Precisely Tomtom Streets-Subscription</t>
  </si>
  <si>
    <t>Precisely Global Geocoding Module US-Subscription</t>
  </si>
  <si>
    <t>Pingboard SaaS - 1 Year Annual Company Subscription - Subscription Tier: 1400-1500 Users</t>
  </si>
  <si>
    <t>Perforce Xrebel Renewal</t>
  </si>
  <si>
    <t>Perforce JRebel Renewal</t>
  </si>
  <si>
    <t>Paessler PRTG XL1 5 year maintenance</t>
  </si>
  <si>
    <t>Oracle Linux Premier Support</t>
  </si>
  <si>
    <t>Item Removed</t>
  </si>
  <si>
    <t>MySQL Enterprise Edition Subscription (1-4 socket server)</t>
  </si>
  <si>
    <t>Oracle WebLogic Suite - Processor Perpetual</t>
  </si>
  <si>
    <t>Oracle WebLogic Server Management Pack Enterprise Edition - Processor Perpetual</t>
  </si>
  <si>
    <t>Oracle Tuning Pack - Processor Perpetual</t>
  </si>
  <si>
    <t>Oracle Real Application Testing - Processor Perpetual</t>
  </si>
  <si>
    <t>Oracle Real Application Clusters - Processor Perpetual  ULA</t>
  </si>
  <si>
    <t>Oracle Partitioning - Processor Perpetual</t>
  </si>
  <si>
    <t>Oracle Multitenant - Processor Perpetual</t>
  </si>
  <si>
    <t>Oracle Directory Services Plus - Processor Perpetual</t>
  </si>
  <si>
    <t>Oracle Diagnostics Pack - Processor Perpetual</t>
  </si>
  <si>
    <t>Oracle Database Vault - Processor Perpetual</t>
  </si>
  <si>
    <t>Oracle Database Lifecycle Management Pack - Processor Perpetual</t>
  </si>
  <si>
    <t>Oracle Database In-Memory - Processor Perpetual</t>
  </si>
  <si>
    <t>Oracle Database Enterprise Edition - Processor Perpetual</t>
  </si>
  <si>
    <t>Oracle Data Masking and Subsetting Pack - Processor Perpetual</t>
  </si>
  <si>
    <t>Oracle Data Integrator Enterprise Edition - Processor Perpetual ULA</t>
  </si>
  <si>
    <t>Oracle Cloud Management Pack for Oracle Database - Processor Perpetual</t>
  </si>
  <si>
    <t>Oracle Business Intelligence Management Pack - Processor Perpetual</t>
  </si>
  <si>
    <t>Oracle Analytics Server or Oracle Business Intelligence Suite Extended Edition - Processor Perpetual</t>
  </si>
  <si>
    <t>Oracle Advanced Security - Processor Perpetual</t>
  </si>
  <si>
    <t>Oracle Advanced Compression - Processor Perpetual</t>
  </si>
  <si>
    <t>Oracle Active Data Guard - Processor Perpetual ULA</t>
  </si>
  <si>
    <t>Oracle Access Management Suite Plus - Processor Perpetual</t>
  </si>
  <si>
    <t>Portable Document Format (PDF) Converter, Floating, Workstation -2 CEM Floating Design Seat</t>
  </si>
  <si>
    <t>Open Database Connectivity (ODBC) Access, Node Lockedd, Production Maintenance</t>
  </si>
  <si>
    <t>High-Volume Delivery, Node Locked, Production Maintenance</t>
  </si>
  <si>
    <t>XML Input, Node Locked, Production Maintenance</t>
  </si>
  <si>
    <t>Advanced Tables, Node Locked, Production Maintenance</t>
  </si>
  <si>
    <t>XML Output (Multichannel), Node Locked, Production Maintenance</t>
  </si>
  <si>
    <t>Linux Intel Operating System Maintenance</t>
  </si>
  <si>
    <t>Three (3) Server License Server Maintenance</t>
  </si>
  <si>
    <t>Designer, Floating, Workstation Maintenance</t>
  </si>
  <si>
    <t>General Upgrade Maintenance</t>
  </si>
  <si>
    <t>Exstream Prime Protect</t>
  </si>
  <si>
    <t xml:space="preserve">Exstream Interactive </t>
  </si>
  <si>
    <t xml:space="preserve">Exstream (Server-Based) Authoring </t>
  </si>
  <si>
    <t xml:space="preserve">Exstream (Server-Based) Communications Designer </t>
  </si>
  <si>
    <t>Exstream (Server-Based) Enterprise</t>
  </si>
  <si>
    <t>ONE IDENTITY SYSLOG-NG PREMIUM EDITION SERVER PER LSH 24X7 MAINTENANCE</t>
  </si>
  <si>
    <t>Office Timeline Pro License</t>
  </si>
  <si>
    <t>163/164</t>
  </si>
  <si>
    <t>Nuance Private Cloud Gatekeeper:
 Includes M&amp;S, the system and a test system, Annual Committed Transactions: 2,700,000 based upon a new product replacing Nuance Security Suite</t>
  </si>
  <si>
    <t>MonoType Font Licensing - Arial Unicode (Regular &amp; Bold), Robam Khmer MT, &amp; Handset Lao (new) - Unlimited Servers for all CalSAWS platforms &amp; Counties</t>
  </si>
  <si>
    <t>Windows ENT Per Dvc Per Device Software Assurance (AAA-12378)</t>
  </si>
  <si>
    <t>SQL Server Standard per Core 2 Licenses Software Software Assurance - (SQL Server 2014) (AAA-03753)</t>
  </si>
  <si>
    <t>Enterprise CAL Per User Client Access Sofware Assurance (AAA-03766)</t>
  </si>
  <si>
    <t>Windows Enterprise per Device Software Assurance (AAA-12378)</t>
  </si>
  <si>
    <t>Microsoft System Center - Data Center Edition Software Assurance (AAA-30400)</t>
  </si>
  <si>
    <t>SQL Server Standard per Core 2 Licenses Software Assurance - (SQL Server 2019) (AAA-03753)</t>
  </si>
  <si>
    <t>Configuration Manager Client/SCCM Software Assurance (AAA-03983)</t>
  </si>
  <si>
    <t>Enterprise CAL Per User Client Access Software Assurance (AAA-03766)</t>
  </si>
  <si>
    <t>Core Infrastructure Data Center Software Assurance (AAA-30472)</t>
  </si>
  <si>
    <t>Virtual Desktop Access E3 Per User (AAA-11035)</t>
  </si>
  <si>
    <t>Visio Plan 2 GCC Per User (AAA-11694)</t>
  </si>
  <si>
    <t>SharePoint Plan 1GCC Per User (AAA-11688)</t>
  </si>
  <si>
    <t>Project Plan 3 GCC Per User (AAA-22537)</t>
  </si>
  <si>
    <t>Power BI Pro GCC (AAA-34567)</t>
  </si>
  <si>
    <t>Intune USL Per User (AAA-04245)</t>
  </si>
  <si>
    <t>Azure Active Directory Premium Plan 2 GCC (AAA-22546)</t>
  </si>
  <si>
    <t>Office 365 E3 GCC Per User (AAA-11650) &amp; Add-ons:
Audio Conferencing G PSTNG (AAA-28265)
Domestic Calling Plan G PSTN Calling Domestic G (AAA-42991)
Project Online Essentials GCC (AAA-11682)
Teams Phone Standard GCC (AAA-13121)</t>
  </si>
  <si>
    <t>Security Fortify Add-on
5 Application Pack SW ELTU_x0002_Business Support
24x7 Maintenance</t>
  </si>
  <si>
    <t>Security Fortify
Premium Edition Suite
SW E-LTU-Business Support 24x7 Maintenance</t>
  </si>
  <si>
    <t>Fortify Security WebInspect for 1 Named User SWE-LTU - Perpetual 24x7 Maintenance</t>
  </si>
  <si>
    <t>118-120</t>
  </si>
  <si>
    <t>Loadrunner Cloud Web Virtual User SaaS</t>
  </si>
  <si>
    <t>Meridian LMS SAAS Fees</t>
  </si>
  <si>
    <t>Mentimeter Enterprise License</t>
  </si>
  <si>
    <t>Trellix (formerly MVISION) STANDARD</t>
  </si>
  <si>
    <t>MFE Complete Data Prtxn</t>
  </si>
  <si>
    <t>ManageEngine Zoho Assist - Professional Edition – Annual subscription fee for 3 Remote Supports</t>
  </si>
  <si>
    <t>ManageEngine Applications Manager Professional Edition - Subscription Model - Annual Subscription fee for 100 Monitors with 1 User</t>
  </si>
  <si>
    <t>ManageEngine Mobile Device Manager Professional Edition - Subscription Model - Annual subscription fee for Additional 5 User</t>
  </si>
  <si>
    <t>ManageEngine Mobile Device Manager Professional Edition - Subscription Model - Annual subscription fee for Single User License with 50 Mobile Devices</t>
  </si>
  <si>
    <t>ManageEngine AD360 ADManager Plus Professional Edition - Subscription Model - Annual subscription fee for 1 Domain (Unrestricted Objects) with 41 help desk Technician</t>
  </si>
  <si>
    <t>ManageEngine Password Manager Pro Enterprise Edition - Subscription Model - Annual Subscription fee for 10 Administrators (unrestricted resources and users)</t>
  </si>
  <si>
    <t>ManageEngine Plus Professional Edition - Subscription Model - Annual Subscription fee for 2500 Domain Users</t>
  </si>
  <si>
    <t>ManageEngine M365 Manager Plus Professional Edition - Subscription Model - Annual subscription fee for Additional 14 Help Desk Technician</t>
  </si>
  <si>
    <t>ManageEngine M365 Manager Plus Professional Edition - Subscription Model - Annual subscription fee for 1200 Users/Mailboxes with 1 Help Desk Technician</t>
  </si>
  <si>
    <t>Mabl Enterprise 3000 test runs per month SaaS</t>
  </si>
  <si>
    <t>Informatica Identity Resolution Premium Success Support</t>
  </si>
  <si>
    <t>Informatica DQIR Country Population USA (S) Production Annual Subscription</t>
  </si>
  <si>
    <t>Informatica Identity Resolution per CPU-core (S) Production Annual Subscription</t>
  </si>
  <si>
    <t>Informatica Identity Resolution per CPU-core (S) Development Lab Annual Subscription</t>
  </si>
  <si>
    <t>IndependIT 1 Year Maintenance and Support, COPPER Level without installation and upgrade service, BICsuite PROFESSIONAL; Server Based</t>
  </si>
  <si>
    <t>IndependIT 1 Year Maintenance and Support, PLATINUM-Level without installation and upgrade service, BICsuite PROFESSIONAL; Server Based</t>
  </si>
  <si>
    <t>IBM Operational Decision Maker CP4BA annual maintenance</t>
  </si>
  <si>
    <t>IBM Operational Decision Maker Cloud Pak for Automation Virtual Processor Core License SW Subscription &amp; Support 12 Months</t>
  </si>
  <si>
    <t>Housatonic Project Viewer Solution</t>
  </si>
  <si>
    <t>Helios TextPad</t>
  </si>
  <si>
    <t>Terraform Cloud Business Concurrent Run with Silver Support</t>
  </si>
  <si>
    <t>Terraform Cloud Business Apply with Silver Support</t>
  </si>
  <si>
    <t>Terraform Cloud Business User with Silver Support</t>
  </si>
  <si>
    <t>78/79</t>
  </si>
  <si>
    <t>Apigee X Enterprise SaaS -12 Months (Apigee Enterprise Additional Call Pack)
(500M calls)) 2.2Billion API Calls/12 Month Period</t>
  </si>
  <si>
    <t>Forumbee Enterprise Plan Annual Subscription (Conversion and Design)</t>
  </si>
  <si>
    <t>Forumbee Enterprise Plan Annual Subscription (Reporting Community)</t>
  </si>
  <si>
    <t>Deployment Support - 100 Services Hours</t>
  </si>
  <si>
    <t>ForgeRock - Business Partner Access / Self-Service Module (SLA Gold)</t>
  </si>
  <si>
    <t>ForgeRock - Business Partner Access / Lifecycle &amp; Relationship (SLA Gold)</t>
  </si>
  <si>
    <t>ForgeRock - Business Partner Access / Intelligent Access (SLA Gold)</t>
  </si>
  <si>
    <t>ForgeRock - Business Partner Access / Identity Workflow Module (SLA Gold)</t>
  </si>
  <si>
    <t>ForgeRock - Business Partner Access / Identity Synchronization Module (SLA Gold)</t>
  </si>
  <si>
    <t>ForgeRock - Business Partner Access / Federation Module (SLA Gold)</t>
  </si>
  <si>
    <t>ForgeRock - Business Partner Access / Identity Gateway Module (SLA Gold)</t>
  </si>
  <si>
    <t>ForgeRock - Business Partner Access / Directory Server Module (SLA Gold)</t>
  </si>
  <si>
    <t>ForgeRock - Business Partner Access / Directory Proxy Module (SLA Gold)</t>
  </si>
  <si>
    <t>ForgeRock - Business Partner Access / Authorization Module (SLA Gold)</t>
  </si>
  <si>
    <t>ForgeRock - Business Partner Access / Access Review (SLA Gold)</t>
  </si>
  <si>
    <t>ForgeRock - Business Partner Access / Access Request (SLA Gold)</t>
  </si>
  <si>
    <t>ForgeRock - Internal Access / Self-Service Module Internal (SLA Gold)</t>
  </si>
  <si>
    <t>ForgeRock - Internal Access / Lifecycle &amp; Relationship Management Internal (SLA Gold)</t>
  </si>
  <si>
    <t>ForgeRock - Internal Access / Intelligent Authentication Internal (SLA Gold)</t>
  </si>
  <si>
    <t>ForgeRock - Internal Access / Identity Workflow Module Internal (SLA Gold)</t>
  </si>
  <si>
    <t>ForgeRock - Internal Access  /Identity Synchronization Module Internal (SLA Gold)</t>
  </si>
  <si>
    <t>ForgeRock - Internal Access  / Federation Module Internal (SLA Gold)</t>
  </si>
  <si>
    <t>ForgeRock - Internal Access / Identity Gateway Module Internal (SLA Gold)</t>
  </si>
  <si>
    <t>ForgeRock - Internal Access / Directory Services Module Internal (SLA Gold)</t>
  </si>
  <si>
    <t>ForgeRock - Internal Access / Directory Proxy Module Internal (SLA Gold)</t>
  </si>
  <si>
    <t>ForgeRock - Internal Access / Authorization Module Internal (SLA Gold)</t>
  </si>
  <si>
    <t>ForgeRock - Internal Access  /Access Review Internal (SLA Gold)</t>
  </si>
  <si>
    <t>ForgeRock - Internal Access / Access Request Internal (SLA Gold)</t>
  </si>
  <si>
    <t>ForgeRock - External Access / Self-Service Module External (SLA Gold)</t>
  </si>
  <si>
    <t>ForgeRock - External Access / Lifecycle &amp; Relationship Management External (SLA Gold)</t>
  </si>
  <si>
    <t>ForgeRock - External Access / Intelligent Authentication External (SLA Gold)</t>
  </si>
  <si>
    <t>ForgeRock - External Access / Identity Gateway Module External (SLA Gold)</t>
  </si>
  <si>
    <t>ForgeRock - External Access / Directory Server Module External (SLA Gold)</t>
  </si>
  <si>
    <t>Ericom - PowerTerm Pro</t>
  </si>
  <si>
    <t>EMCO MSI Package Builder Architect from Architect v.9 (Unlimited Administrators)</t>
  </si>
  <si>
    <t>EMC DP4400 - Avamar Administrator</t>
  </si>
  <si>
    <t>eGain Contact Center Analytics (6420 named users annual price) 24x7 Technical Support</t>
  </si>
  <si>
    <t>eGain Contact Center Analytics Reporting 
Including Always-On, Additional Storage, and Developer Pro Sandbox</t>
  </si>
  <si>
    <t>Dynatrace SaaS - Host Units - Renewal  (minimum 501 users)
- Dynatrace 1 Premium Support</t>
  </si>
  <si>
    <t>Docusign Enterprise Pro for Gov  (3500 envelopes)
- DocuSign Enterprise Pro for Gov  (3500 envelopes) Support</t>
  </si>
  <si>
    <t>Docker Business Annual Subscription</t>
  </si>
  <si>
    <t>Digicert Secure Site OV certificates/units</t>
  </si>
  <si>
    <t>axe DevTools HTM SaaS</t>
  </si>
  <si>
    <t>Delphix Dynamic Data Platform - Masking per TB
- Dynamic Data Platform -Delphix Platinum Support          
Delphix - DLPX-PTSPT-01</t>
  </si>
  <si>
    <t>Cyara Velocity (Velocity Premium Inbound Hosted)</t>
  </si>
  <si>
    <t>Cisco DNA for EA - C9500 CISCO DNA EA Advantage 24Y4C</t>
  </si>
  <si>
    <t>Cisco DNA for EA - C9500 CISCO DNA EA Advantage 48Y4C</t>
  </si>
  <si>
    <t>Cisco DNA for EA - C9300 48-port CISCO DNA EA Advantage</t>
  </si>
  <si>
    <t>Cisco AnyConnect Apex With 1 Year Software Application Support plus Upgrades (SASU) - Term License - 1 User - 1 Year - Price Level (500-999) License - Volume - Electronic</t>
  </si>
  <si>
    <t>Cisco AnyConnect Apex With 1 Year Software Application Support plus Upgrades (SASU) - Term License - 1 User - 1 Year - Price Level (1000-2499) License - Volume - Electronic</t>
  </si>
  <si>
    <t>Cisco Application Centric Infrastructure Premier - Term
License - 1 License - 3 Year</t>
  </si>
  <si>
    <t xml:space="preserve">Cisco Identity Services Engine Advantage - License
- Cisco Software Support Service Enhanced - Service - 24 x 7 - Technical </t>
  </si>
  <si>
    <t>Cisco Threat Defense Threat Protection - Subscription License - 1 Appliance - 1 Year - Electronic</t>
  </si>
  <si>
    <t>Cisco Threat Defense Threat, Malware and URL -Subscription License - 1 Appliance - 3 Year - Electronic</t>
  </si>
  <si>
    <t>Cisco FirePOWER Threat Defense, IPS, Apps, AMP and URL - Subscription License - 1 Appliance - 1 Year - Electronic</t>
  </si>
  <si>
    <t>Cisco Secure Email Cloud Advantage - License
- Cisco Cloud Email Security Advanced Phishing Protection with Cloud Sensor - Subscription License - 1 User - 1 Year - Price Level (1000-1999) 
- Cisco Cloud Email Security Domain Protection - Subscription License - 1 User - 1 Year - Price Level(1000-1999) licenses - Volume - Electronic</t>
  </si>
  <si>
    <t>Calabrio ONE Cloud - Calabrio ONE Suite Monthly Lab Access</t>
  </si>
  <si>
    <t>Calabrio Advanced Bulk Contact Export - User License</t>
  </si>
  <si>
    <t>Calabrio ONE Suite Bundle - Advanced QM, WFM &amp; Analytics</t>
  </si>
  <si>
    <t>Atlassian Premier Support - Annual Term</t>
  </si>
  <si>
    <t>Dynamic Forms for Jira Data Center for Jira Software</t>
  </si>
  <si>
    <t>Better PDF Exporter for Jira Data Center for Jira Software</t>
  </si>
  <si>
    <t>JSU Automation Suite for Jira Workflows Data
Center for Jira Software</t>
  </si>
  <si>
    <t>Table Grid Editor Data Center for Jira Software</t>
  </si>
  <si>
    <t>ScriptRunner for Jira Data Center for Jira Software</t>
  </si>
  <si>
    <t>Xporter - Export issues from Jira Data Center for Jira Software</t>
  </si>
  <si>
    <t xml:space="preserve">Zephyr Scale - Test Management for Jira Data Center for Jira Software </t>
  </si>
  <si>
    <t xml:space="preserve">Bit Bucket Data Center </t>
  </si>
  <si>
    <t>Jira Software  Data Center</t>
  </si>
  <si>
    <t xml:space="preserve">BitBucket Premium </t>
  </si>
  <si>
    <t xml:space="preserve">Asprise Scanning and Image Capture SDK - Professional Site Developer Annual Update &amp; Support </t>
  </si>
  <si>
    <t>APC Infrastruxure Central SLIC by Schneider Electric - APC Extended Warranty -Technical support - phone 
consulting - 1 year - 24x7 - for InfraStruXure Central - 100 nodes</t>
  </si>
  <si>
    <t>APC Infrastruxure Central SLIC by Schneider Electric Service/Support - Extended Warranty - 1 Year - Service - Technical - Electronic</t>
  </si>
  <si>
    <t>APC Infrastruxure Central SLIC Service/Support - 1 Year Extended Warranty - 24 x 7 - Technical - 24 X 7 - Technical</t>
  </si>
  <si>
    <t xml:space="preserve">Alert Ops Incident Mgmt Platform Monitoring </t>
  </si>
  <si>
    <t>AgitarOne JUnit Generator 13,000 Java Classes</t>
  </si>
  <si>
    <t>Adobe Robohelp Office for Enterprise</t>
  </si>
  <si>
    <t>Adobe Captivate for Enterprise</t>
  </si>
  <si>
    <t>Adobe Experience Manager Forms Designer - 10pk</t>
  </si>
  <si>
    <t>Adobe Acrobat Reader</t>
  </si>
  <si>
    <t>Adobe Acrobat Pro</t>
  </si>
  <si>
    <t xml:space="preserve"> Software Inventory Listing</t>
  </si>
  <si>
    <t>Software Maintenance/Support</t>
  </si>
  <si>
    <t>Software Subtotal</t>
  </si>
  <si>
    <t>Other Software Subtotal</t>
  </si>
  <si>
    <t>Other Software</t>
  </si>
  <si>
    <t>Production Software Subtotal</t>
  </si>
  <si>
    <t>Production Software</t>
  </si>
  <si>
    <t>Admin/Tech Support Software Subtotal</t>
  </si>
  <si>
    <t>Admin/Tech Support Software</t>
  </si>
  <si>
    <t>Security/Monitoring Software Subtotal</t>
  </si>
  <si>
    <t>Security/Monitoring Software</t>
  </si>
  <si>
    <t>Project Office/Design/Development/Test/Training Software Subtotal</t>
  </si>
  <si>
    <t xml:space="preserve">Project Office/Design/Development/Test/Training Software </t>
  </si>
  <si>
    <t>Software</t>
  </si>
  <si>
    <t>Total Software Price</t>
  </si>
  <si>
    <t xml:space="preserve">
SFY 2030/31</t>
  </si>
  <si>
    <t xml:space="preserve">
SFY 2024/25</t>
  </si>
  <si>
    <t>Annual Increase %</t>
  </si>
  <si>
    <t>Price Per License</t>
  </si>
  <si>
    <t>Number of Licenses</t>
  </si>
  <si>
    <t>G1 SW Inv Line #</t>
  </si>
  <si>
    <t>Software Line Items</t>
  </si>
  <si>
    <t>Infrastructure Software and Software Maintenance Price</t>
  </si>
  <si>
    <t>Schedule 5</t>
  </si>
  <si>
    <t>Total Telecom Price</t>
  </si>
  <si>
    <t>WAN Subtotal</t>
  </si>
  <si>
    <t>20 MBPS</t>
  </si>
  <si>
    <t xml:space="preserve">AT&amp;T ADI, 20x20 </t>
  </si>
  <si>
    <t>Circuit 1</t>
  </si>
  <si>
    <t>Yuba</t>
  </si>
  <si>
    <t xml:space="preserve">5730 PACKARD AVE STE 100 , MARYSVILLE </t>
  </si>
  <si>
    <t>50 MBPS</t>
  </si>
  <si>
    <t>AT&amp;T Eo3PV 50x50</t>
  </si>
  <si>
    <t>Circuit 2</t>
  </si>
  <si>
    <t>Yolo</t>
  </si>
  <si>
    <t>120 W Main St Ste D Rm 109</t>
  </si>
  <si>
    <t xml:space="preserve"> Level 3 50x50</t>
  </si>
  <si>
    <t>Spectrum 50x50</t>
  </si>
  <si>
    <t>Ventura</t>
  </si>
  <si>
    <t>800 S. Victoria Ave.  Ventura 93009</t>
  </si>
  <si>
    <t>Level 3 50x50</t>
  </si>
  <si>
    <t xml:space="preserve">4G Wireless </t>
  </si>
  <si>
    <t>Tuolumne </t>
  </si>
  <si>
    <t>2 s Green St, Sonora</t>
  </si>
  <si>
    <t>10 MBPS</t>
  </si>
  <si>
    <t xml:space="preserve">AT&amp;T ADI, 10x10 </t>
  </si>
  <si>
    <t>Tuolumne</t>
  </si>
  <si>
    <t xml:space="preserve">20075 CEDAR RD , SONORA </t>
  </si>
  <si>
    <t>100 MBPS</t>
  </si>
  <si>
    <t>AT&amp;T HSIA Broadband II 100x100</t>
  </si>
  <si>
    <t>Tulare</t>
  </si>
  <si>
    <t>5957 S. Mooney Blvd.  Visalia 93277</t>
  </si>
  <si>
    <t>Trinity </t>
  </si>
  <si>
    <t xml:space="preserve">11 COURT ST , WEAVERVILLE </t>
  </si>
  <si>
    <t>2 MBPS</t>
  </si>
  <si>
    <t xml:space="preserve">Frontier, 2x2 </t>
  </si>
  <si>
    <t xml:space="preserve">51 IND PARK WAY BLDG 1 , WEAVERVILLE </t>
  </si>
  <si>
    <t>3 MBPS</t>
  </si>
  <si>
    <t xml:space="preserve">Frontier, 3x3 </t>
  </si>
  <si>
    <t>Trinity</t>
  </si>
  <si>
    <t xml:space="preserve">6641 STATE HIGHWAY 3 STE B , HAYFORK </t>
  </si>
  <si>
    <t>1.5 MBPS</t>
  </si>
  <si>
    <t xml:space="preserve">TPx , 1.5M T1 </t>
  </si>
  <si>
    <t>Spectrum, 10x100</t>
  </si>
  <si>
    <t>Tehama</t>
  </si>
  <si>
    <t xml:space="preserve">310 S MAIN ST , RED BLUFF </t>
  </si>
  <si>
    <t>75 MBPS</t>
  </si>
  <si>
    <t>Comcast, 15x75</t>
  </si>
  <si>
    <t>Sutter</t>
  </si>
  <si>
    <t xml:space="preserve">680 N Walton Ave, Yuba City </t>
  </si>
  <si>
    <t>15 MBPS</t>
  </si>
  <si>
    <t>TPX , 15M EOC</t>
  </si>
  <si>
    <t>AT&amp;T ADI, 50x50</t>
  </si>
  <si>
    <t>Stanislaus</t>
  </si>
  <si>
    <t xml:space="preserve">251 E HACKETT RD , MODESTO </t>
  </si>
  <si>
    <t xml:space="preserve">Comcast Fiber, 50x50 </t>
  </si>
  <si>
    <t>Century Link 50x50</t>
  </si>
  <si>
    <t>Sonoma</t>
  </si>
  <si>
    <t>3600 Westwind Blvd  Santa Rosa 95403</t>
  </si>
  <si>
    <t>Zayo 20x20</t>
  </si>
  <si>
    <t>Solano</t>
  </si>
  <si>
    <t xml:space="preserve">1020 VAQUERO CIR , VACAVILLE </t>
  </si>
  <si>
    <t>AT&amp;T HSIA Broadband II 100x20</t>
  </si>
  <si>
    <t>675 Texas St.  Fairfield  94533</t>
  </si>
  <si>
    <t>200 MBPS</t>
  </si>
  <si>
    <t>Comcast 200x20</t>
  </si>
  <si>
    <t>Siskiyou</t>
  </si>
  <si>
    <t xml:space="preserve">311 4TH ST , YREKA </t>
  </si>
  <si>
    <t xml:space="preserve">2060 CAMPUS DR , YREKA </t>
  </si>
  <si>
    <t xml:space="preserve">818 S MAIN ST , YREKA </t>
  </si>
  <si>
    <t>4.5 MBPS</t>
  </si>
  <si>
    <t xml:space="preserve">TPx , 4.5 T1 </t>
  </si>
  <si>
    <t xml:space="preserve">TPx, 3M T1 </t>
  </si>
  <si>
    <t>Sierra</t>
  </si>
  <si>
    <t xml:space="preserve">202 FRONT ST , LOYALTON </t>
  </si>
  <si>
    <t>18 MBPS</t>
  </si>
  <si>
    <t xml:space="preserve">AT&amp;T BB, 1.5x18 </t>
  </si>
  <si>
    <t xml:space="preserve">22 MAIDEN LN , DOWNIEVILLE </t>
  </si>
  <si>
    <t>TPX, 10x10</t>
  </si>
  <si>
    <t>Shasta</t>
  </si>
  <si>
    <t xml:space="preserve">2460 BRESLAUER WAY , REDDING </t>
  </si>
  <si>
    <t xml:space="preserve">1450 COURT ST , REDDING </t>
  </si>
  <si>
    <t>AT&amp;T ASE 100x100</t>
  </si>
  <si>
    <t>Santa Cruz</t>
  </si>
  <si>
    <t>1020 Emeline Ave.  Santa Cruz 95060</t>
  </si>
  <si>
    <t>Centurylink 20x20</t>
  </si>
  <si>
    <t xml:space="preserve">AT&amp;T ASE 100x100 </t>
  </si>
  <si>
    <t>Santa Clara</t>
  </si>
  <si>
    <t>1555 Berger Dr Bldg 2, San Jose, CA 95695</t>
  </si>
  <si>
    <t>35 MBPS</t>
  </si>
  <si>
    <t>600 MBPS</t>
  </si>
  <si>
    <t>Comcast 600x35</t>
  </si>
  <si>
    <t>1000 MBPS</t>
  </si>
  <si>
    <t>Global Telecom 1000x1000 Mbps</t>
  </si>
  <si>
    <t>9 Great Oaks Blvd, San Jose CA (Circuit termination location)</t>
  </si>
  <si>
    <t>TPX 1000x1000 Mbps</t>
  </si>
  <si>
    <t>Cox Fiber 50x50</t>
  </si>
  <si>
    <t>Santa Barbara</t>
  </si>
  <si>
    <t>4408 Cathedral Oaks Rd, Santa Barbara</t>
  </si>
  <si>
    <t>Frontier Eth Fiber 100x100</t>
  </si>
  <si>
    <t>San Mateo</t>
  </si>
  <si>
    <t>501 Winslow St  Redwood City, CA 94063</t>
  </si>
  <si>
    <t>Level 3 200x200</t>
  </si>
  <si>
    <t>AT&amp;T 20x20</t>
  </si>
  <si>
    <t>San Luis Obispo</t>
  </si>
  <si>
    <t>976 Osos St. San Luis Obispo 93408 </t>
  </si>
  <si>
    <t>AT&amp;T ASE, 50x50</t>
  </si>
  <si>
    <t>San Joaquin </t>
  </si>
  <si>
    <t xml:space="preserve">102 S SAN JOAQUIN ST , STOCKTON </t>
  </si>
  <si>
    <t xml:space="preserve">AT&amp;T ADI, 50x50 </t>
  </si>
  <si>
    <t>Verizon Business, 20x20</t>
  </si>
  <si>
    <t>San Joaquin</t>
  </si>
  <si>
    <t xml:space="preserve">400 E MAIN ST , STOCKTON </t>
  </si>
  <si>
    <t xml:space="preserve">AT&amp;T BB II, 100x20 </t>
  </si>
  <si>
    <t>AT&amp;T HSIA Broadband II 200x200</t>
  </si>
  <si>
    <t>San Francisco</t>
  </si>
  <si>
    <t>170 Otis St.  San Francisco 94103</t>
  </si>
  <si>
    <t xml:space="preserve">	Level 3 200x200</t>
  </si>
  <si>
    <t xml:space="preserve">AT&amp;T HSIA Broadband II 100x100 </t>
  </si>
  <si>
    <t>San Diego</t>
  </si>
  <si>
    <t>5732 Pacific Center Blvd.  San Diego 92121</t>
  </si>
  <si>
    <t>San Bernardino </t>
  </si>
  <si>
    <t>1895 DEL ROSA DR</t>
  </si>
  <si>
    <t>San Bernardino</t>
  </si>
  <si>
    <t xml:space="preserve">56357 PIMA TRL , YUCCA VALLEY </t>
  </si>
  <si>
    <t>3.0 MBPS</t>
  </si>
  <si>
    <t xml:space="preserve">TPx , 3.0 T1 </t>
  </si>
  <si>
    <t xml:space="preserve">32353 YUCAIPA BLVD , YUCAIPA </t>
  </si>
  <si>
    <t>25 MBPS</t>
  </si>
  <si>
    <t xml:space="preserve">Frontier, 25x25 </t>
  </si>
  <si>
    <t xml:space="preserve">15010 PALMDALE RD , VICTORVILLE </t>
  </si>
  <si>
    <t>5 MBPS</t>
  </si>
  <si>
    <t xml:space="preserve">Frontier, 5x5 </t>
  </si>
  <si>
    <t>73629 Sun Valley Dr, Twentynine Palms, CA 92277</t>
  </si>
  <si>
    <t>Frontier, 10x10</t>
  </si>
  <si>
    <t xml:space="preserve">825 E HOSPITALITY LN , SAN BERNARDINO </t>
  </si>
  <si>
    <t xml:space="preserve">265 E 4TH ST , SAN BERNARDINO </t>
  </si>
  <si>
    <t xml:space="preserve">Frontier, 10x10 </t>
  </si>
  <si>
    <t xml:space="preserve">150 S LENA RD , SAN BERNARDINO </t>
  </si>
  <si>
    <t xml:space="preserve">295 E CAROLINE ST STE E , SAN BERNARDINO </t>
  </si>
  <si>
    <t>Verizon Business Fiber, 50x50</t>
  </si>
  <si>
    <t xml:space="preserve">860 BRIER DR , SAN BERNARDINO </t>
  </si>
  <si>
    <t xml:space="preserve">Frontier, 50x50 </t>
  </si>
  <si>
    <t>Lvl 3 10x10</t>
  </si>
  <si>
    <t xml:space="preserve">670 E GILBERT ST STE 780 , SAN BERNARDINO </t>
  </si>
  <si>
    <t>TPX EoC, 3x3</t>
  </si>
  <si>
    <t xml:space="preserve">1175 W FOOTHILL BLVD , RIALTO </t>
  </si>
  <si>
    <t xml:space="preserve">1811 W LUGONIA AVE , REDLANDS </t>
  </si>
  <si>
    <t>TPX 3x3 (Repurposed)</t>
  </si>
  <si>
    <t xml:space="preserve">10825 ARROW RTE , RANCHO CUCAMONGA </t>
  </si>
  <si>
    <t>30 MBPS</t>
  </si>
  <si>
    <t>Frontier, 30x30</t>
  </si>
  <si>
    <t>TPX EoC 15x15</t>
  </si>
  <si>
    <t xml:space="preserve">1627 E HOLT BLVD , ONTARIO </t>
  </si>
  <si>
    <t>Frontier, 15x15</t>
  </si>
  <si>
    <t xml:space="preserve">1090 E BROADWAY ST , NEEDLES </t>
  </si>
  <si>
    <t>Nitel 15x15 (New)</t>
  </si>
  <si>
    <t>2740 N LITTLE MOUNTAIN ROAD</t>
  </si>
  <si>
    <t xml:space="preserve">9655 9TH AVE , HESPERIA </t>
  </si>
  <si>
    <t>Frontier, 3x3</t>
  </si>
  <si>
    <t>Spectrum 10x100</t>
  </si>
  <si>
    <t xml:space="preserve">15980 MAIN ST , HESPERIA </t>
  </si>
  <si>
    <t>Frontier; 20x20</t>
  </si>
  <si>
    <t>AT&amp;T 25x3</t>
  </si>
  <si>
    <t xml:space="preserve">7977 SIERRA AVE , FONTANA </t>
  </si>
  <si>
    <t>6 MBPS</t>
  </si>
  <si>
    <t>TPX EoC, 6x6</t>
  </si>
  <si>
    <t xml:space="preserve">1900 W VALLEY BL , COLTON </t>
  </si>
  <si>
    <t xml:space="preserve">400 N PEPPER AVE , COLTON </t>
  </si>
  <si>
    <t xml:space="preserve">1900 E MAIN ST , BARSTOW </t>
  </si>
  <si>
    <t>13886 CENTRAL RD, APPLE VALLEY</t>
  </si>
  <si>
    <t>Frontier 5x5 Mbps</t>
  </si>
  <si>
    <t xml:space="preserve">10875 RANCHO RD , ADELANTO </t>
  </si>
  <si>
    <t>San Berardino</t>
  </si>
  <si>
    <t xml:space="preserve">1504 S GIFFORD AVE , SAN BERNARDINO </t>
  </si>
  <si>
    <t xml:space="preserve">1111 E MILL ST BLDG 1 , SAN BERNARDINO </t>
  </si>
  <si>
    <t>Frontier, 10X10</t>
  </si>
  <si>
    <t>AT&amp;T 10X10</t>
  </si>
  <si>
    <t>San Benito </t>
  </si>
  <si>
    <t xml:space="preserve">351 FELICE DR , HOLLISTER </t>
  </si>
  <si>
    <t xml:space="preserve">911 SUNSET DR , HOLLISTER </t>
  </si>
  <si>
    <t xml:space="preserve">1111 SAN FELIPE RD , HOLLISTER </t>
  </si>
  <si>
    <t>Sacramento</t>
  </si>
  <si>
    <t>799 G Street Sacramento 95814</t>
  </si>
  <si>
    <t xml:space="preserve">3101 GOLD CAMP DR , RANCHO CORDOVA </t>
  </si>
  <si>
    <t>Riverside</t>
  </si>
  <si>
    <t xml:space="preserve">43264 BUSINESS PARK DR , TEMECULA </t>
  </si>
  <si>
    <t xml:space="preserve">Frontier, 75x75 </t>
  </si>
  <si>
    <t xml:space="preserve">2300 MARKET ST , RIVERSIDE </t>
  </si>
  <si>
    <t>45 MBPS</t>
  </si>
  <si>
    <t>AT&amp;T BB, 6x45</t>
  </si>
  <si>
    <t xml:space="preserve">7894 MISSION GROVE PKWY , RIVERSIDE </t>
  </si>
  <si>
    <t xml:space="preserve">5961 MISSION BLVD , RIVERSIDE </t>
  </si>
  <si>
    <t xml:space="preserve">201 N REDLANDS AVE , PERRIS </t>
  </si>
  <si>
    <t>AT&amp;T EOC, 10x10 (New)</t>
  </si>
  <si>
    <t xml:space="preserve">517 W PARKRIDGE AVE , Norco </t>
  </si>
  <si>
    <t xml:space="preserve">541 N SAN JACINTO ST , HEMET </t>
  </si>
  <si>
    <t xml:space="preserve">23119 COTTONWOOD AVE BLDG B , MORENO VALLEY </t>
  </si>
  <si>
    <t>Spectrum, 10x200</t>
  </si>
  <si>
    <t>TPX EOC 10x10</t>
  </si>
  <si>
    <t xml:space="preserve">4060 COUNTY CIRCLE DR , RIVERSIDE </t>
  </si>
  <si>
    <t xml:space="preserve">3450 14TH ST FL 1 , RIVERSIDE </t>
  </si>
  <si>
    <t xml:space="preserve">3178 HAMNER AVE , NORCO </t>
  </si>
  <si>
    <t xml:space="preserve">12625 HEACOCK ST , MORENO VALLEY </t>
  </si>
  <si>
    <t>Spectrum, 5x5</t>
  </si>
  <si>
    <t xml:space="preserve">26520 CACTUS AVE , MORENO VALLEY </t>
  </si>
  <si>
    <t xml:space="preserve">22690 CACTUS AVE , MORENO VALLEY </t>
  </si>
  <si>
    <t xml:space="preserve">1400 W MINTHORN ST , LAKE ELSINORE </t>
  </si>
  <si>
    <t>Frontier, 5x5</t>
  </si>
  <si>
    <t xml:space="preserve">44199 MONROE ST , INDIO </t>
  </si>
  <si>
    <t xml:space="preserve">Spectrum, 25x25 </t>
  </si>
  <si>
    <t xml:space="preserve">48113 JACKSON ST , INDIO </t>
  </si>
  <si>
    <t>65753 PIERSON BLVD, DESERT HOT SPRINGS</t>
  </si>
  <si>
    <t xml:space="preserve">68615 PEREZ RD STE A , CATHEDRAL CITY </t>
  </si>
  <si>
    <t xml:space="preserve">1225 W HOBSON WAY , BLYTHE </t>
  </si>
  <si>
    <t xml:space="preserve">63 S 4TH ST , BANNING </t>
  </si>
  <si>
    <t xml:space="preserve">Spectrum, 10x100 </t>
  </si>
  <si>
    <t xml:space="preserve">901 E RAMSEY ST , BANNING </t>
  </si>
  <si>
    <t>Frontier 3x3</t>
  </si>
  <si>
    <t>Nitel, 25x25</t>
  </si>
  <si>
    <t>Plumas</t>
  </si>
  <si>
    <t xml:space="preserve">270 COUNTY HOSPITAL RD , QUINCY </t>
  </si>
  <si>
    <t>1 MBPS</t>
  </si>
  <si>
    <t xml:space="preserve">TPx , 3M T1 </t>
  </si>
  <si>
    <t>Placer</t>
  </si>
  <si>
    <t>11295 B Ave Auburn, CA 95603 (Door B)</t>
  </si>
  <si>
    <t>Crown Castle 100x100</t>
  </si>
  <si>
    <t>Orange</t>
  </si>
  <si>
    <t>1400 S. Grand Ave  Santa Ana 92705</t>
  </si>
  <si>
    <t xml:space="preserve"> Level 3 200x200</t>
  </si>
  <si>
    <t>Comcast, 5x25</t>
  </si>
  <si>
    <t>Nevada</t>
  </si>
  <si>
    <t xml:space="preserve">950 MAIDU AVE , NEVADA CITY </t>
  </si>
  <si>
    <t>Napa</t>
  </si>
  <si>
    <t>2751 Napa Valley Corporate Dr.  Napa CA 94558</t>
  </si>
  <si>
    <t>Comcast 25x5</t>
  </si>
  <si>
    <t>Monterey</t>
  </si>
  <si>
    <t xml:space="preserve">1590 MOFFETT ST , SALINAS </t>
  </si>
  <si>
    <t xml:space="preserve">AT&amp;T, 20x20 </t>
  </si>
  <si>
    <t>150 MBPS</t>
  </si>
  <si>
    <t>Comcast 150x20</t>
  </si>
  <si>
    <t xml:space="preserve">713 LA GUARDIA ST , SALINAS </t>
  </si>
  <si>
    <t>ATT/ADI 50x50</t>
  </si>
  <si>
    <t>Mono</t>
  </si>
  <si>
    <t xml:space="preserve">107384 US HIGHWAY 395 , WALKER </t>
  </si>
  <si>
    <t xml:space="preserve">XO, 1.5M T1 </t>
  </si>
  <si>
    <t>1290 TAVERN RD , MAMMOTH LAKES</t>
  </si>
  <si>
    <t xml:space="preserve">185 SIERRA PARK RD , MAMMOTH LAKES </t>
  </si>
  <si>
    <t xml:space="preserve">37 EMIGRANT ST , BRIDGEPORT </t>
  </si>
  <si>
    <t>Modoc</t>
  </si>
  <si>
    <t xml:space="preserve">120 N MAIN ST , ALTURAS </t>
  </si>
  <si>
    <t>AT&amp;T ASE, 45x45</t>
  </si>
  <si>
    <t>Merced </t>
  </si>
  <si>
    <t xml:space="preserve">1920 W CUSTOMER CARE WAY , ATWATER </t>
  </si>
  <si>
    <t>Merced</t>
  </si>
  <si>
    <t xml:space="preserve">3600 M ST , MERCED </t>
  </si>
  <si>
    <t xml:space="preserve">3376 N HIGHWAY 59 STE C , MERCED </t>
  </si>
  <si>
    <t>12 MBPS</t>
  </si>
  <si>
    <t xml:space="preserve">AT&amp;T BB, 1.5x12 </t>
  </si>
  <si>
    <t xml:space="preserve">2115 WARDROBE AVE , MERCED </t>
  </si>
  <si>
    <t>Mendocino </t>
  </si>
  <si>
    <t xml:space="preserve">747 S STATE ST , UKIAH </t>
  </si>
  <si>
    <t>Mariposa</t>
  </si>
  <si>
    <t xml:space="preserve">5362 LEMEE LN , MARIPOSA </t>
  </si>
  <si>
    <t>Comcast, 10x10</t>
  </si>
  <si>
    <t>Marin</t>
  </si>
  <si>
    <t xml:space="preserve">1600 LOS GAMOS DR , SAN RAFAEL </t>
  </si>
  <si>
    <t>HSIA 100x20</t>
  </si>
  <si>
    <t>EoC 6 Mbps</t>
  </si>
  <si>
    <t xml:space="preserve">Madera </t>
  </si>
  <si>
    <t>200 W 4Th ST, MADERA, CA 93637</t>
  </si>
  <si>
    <t xml:space="preserve">Comcast 75x15  </t>
  </si>
  <si>
    <t xml:space="preserve">Item Removed </t>
  </si>
  <si>
    <t>AT&amp;T 1000x1000 Mbps</t>
  </si>
  <si>
    <t>Circuit 3</t>
  </si>
  <si>
    <t>Los Angeles</t>
  </si>
  <si>
    <t>1920 E Maple Ave, El Segundo, CA 90245</t>
  </si>
  <si>
    <t>Time Warner Cable 1000x1000 Mbps</t>
  </si>
  <si>
    <t>500 MBPS</t>
  </si>
  <si>
    <t>500MBPS</t>
  </si>
  <si>
    <t>Spectrum/TPx; 500x500Mbps</t>
  </si>
  <si>
    <t>1275 N. Eastern Ave., Los Angeles, CA 90063</t>
  </si>
  <si>
    <t>AT&amp;T ADI; 500x500 Mbps</t>
  </si>
  <si>
    <t>AT&amp;T ADI 500x500 Mbps</t>
  </si>
  <si>
    <t>444 N Nash St, El Segundo, CA</t>
  </si>
  <si>
    <t>300 MBPS</t>
  </si>
  <si>
    <t>Time Warner 300x300 Mbps</t>
  </si>
  <si>
    <t>Lassen</t>
  </si>
  <si>
    <t xml:space="preserve">220 S LASSEN ST , SUSANVILLE </t>
  </si>
  <si>
    <t>Frontier 10x10</t>
  </si>
  <si>
    <t>Lake</t>
  </si>
  <si>
    <t>15975 ANDERSON RANCH PK</t>
  </si>
  <si>
    <t>Kings</t>
  </si>
  <si>
    <t xml:space="preserve">1400 W LACEY BLVD,  BLDG 6, HANFORD </t>
  </si>
  <si>
    <t>Comcast, 50x50</t>
  </si>
  <si>
    <t xml:space="preserve">1400 W LACEY BLVD BLD 5, HANFORD </t>
  </si>
  <si>
    <t xml:space="preserve">951 CHITTENDEN AVE , CORCORAN </t>
  </si>
  <si>
    <t>Frontier Epath, 5x5</t>
  </si>
  <si>
    <t>TPx , 1.5M T1</t>
  </si>
  <si>
    <t>Kern</t>
  </si>
  <si>
    <t xml:space="preserve">119 N 10TH ST , TAFT </t>
  </si>
  <si>
    <t xml:space="preserve">Spectrum , 10x100 </t>
  </si>
  <si>
    <t xml:space="preserve">115 CENTRAL VALLEY HWY , SHAFTER </t>
  </si>
  <si>
    <t>60 MBPS</t>
  </si>
  <si>
    <t>BullsEye, 60x5</t>
  </si>
  <si>
    <t xml:space="preserve">145 E RIDGECREST BLVD , RIDGECREST </t>
  </si>
  <si>
    <t>TPx EOC 3x3</t>
  </si>
  <si>
    <t xml:space="preserve">2340 HIGHWAY 58 , MOJAVE </t>
  </si>
  <si>
    <t xml:space="preserve">8300 SEGRUE RD , LAMONT </t>
  </si>
  <si>
    <t xml:space="preserve">7050 LAKE ISABELLA BLVD STE 130 , LAKE ISABELLA </t>
  </si>
  <si>
    <t>Nitel 60x5</t>
  </si>
  <si>
    <t xml:space="preserve">1816 CECIL AVE , DELANO </t>
  </si>
  <si>
    <t>TPx, 20M EoC</t>
  </si>
  <si>
    <t xml:space="preserve">100 E CALIFORNIA AVE , BAKERSFIELD </t>
  </si>
  <si>
    <t xml:space="preserve">20M AT&amp;T, 20x20 </t>
  </si>
  <si>
    <t xml:space="preserve">4901 COMMERCE DR , BAKERSFIELD </t>
  </si>
  <si>
    <t xml:space="preserve">1600 E BELLE TER , BAKERSFIELD </t>
  </si>
  <si>
    <t xml:space="preserve">3711 COLUMBUS ST , BAKERSFIELD </t>
  </si>
  <si>
    <t xml:space="preserve">1400 S ST , BAKERSFIELD </t>
  </si>
  <si>
    <t>TPX EoC, 3x3 (repurposed)</t>
  </si>
  <si>
    <t>TPX EoC 20x20</t>
  </si>
  <si>
    <t xml:space="preserve">3041 WILSON RD , BAKERSFIELD </t>
  </si>
  <si>
    <t>Level 3, 10x10</t>
  </si>
  <si>
    <t>Inyo</t>
  </si>
  <si>
    <t xml:space="preserve">168 N EDWARDS ST , INDEPENDENCE </t>
  </si>
  <si>
    <t>8 MBPS</t>
  </si>
  <si>
    <t>Altice 50x8</t>
  </si>
  <si>
    <t>Imperial </t>
  </si>
  <si>
    <t xml:space="preserve">RT 1 676 BASE LINE RD , WINTERHAVEN </t>
  </si>
  <si>
    <t>Nitel, 5x2 BB</t>
  </si>
  <si>
    <t xml:space="preserve">301 HEBER AVE , CALEXICO </t>
  </si>
  <si>
    <t>Imperial</t>
  </si>
  <si>
    <t xml:space="preserve">8027 US HIGHWAY 111 , NILAND </t>
  </si>
  <si>
    <t xml:space="preserve">2995 S 4TH ST , EL CENTRO </t>
  </si>
  <si>
    <t xml:space="preserve">860 MAIN ST , BRAWLEY </t>
  </si>
  <si>
    <t>Altice 100x10</t>
  </si>
  <si>
    <t>Humboldt</t>
  </si>
  <si>
    <t xml:space="preserve">215 4TH ST , EUREKA </t>
  </si>
  <si>
    <t>929 KOSTER ST , EUREKA</t>
  </si>
  <si>
    <t>Glenn</t>
  </si>
  <si>
    <t xml:space="preserve">420 E LAUREL ST , WILLOWS </t>
  </si>
  <si>
    <t>525 W Sycamore Street, Willows</t>
  </si>
  <si>
    <t>AT&amp;T HSIA Broadband II 100x10</t>
  </si>
  <si>
    <t>Fresno</t>
  </si>
  <si>
    <t>333 W Pontiac Way, Clovis</t>
  </si>
  <si>
    <t>El Dorado</t>
  </si>
  <si>
    <t xml:space="preserve">360 FAIR LN , PLACERVILLE </t>
  </si>
  <si>
    <t>Del Norte</t>
  </si>
  <si>
    <t xml:space="preserve">880 NORTHCREST DR , CRESCENT CITY </t>
  </si>
  <si>
    <t>AT&amp;T ADI 100x100</t>
  </si>
  <si>
    <t>Contra Costa</t>
  </si>
  <si>
    <t>30 Douglas Drive  Martinez 94533</t>
  </si>
  <si>
    <t>Colusa </t>
  </si>
  <si>
    <t xml:space="preserve">144 MARKET ST , COLUSA </t>
  </si>
  <si>
    <t xml:space="preserve">251 E WEBSTER ST , COLUSA </t>
  </si>
  <si>
    <t>Calaveras</t>
  </si>
  <si>
    <t>1045 Jeff Tuttle Dr, San Andreas, CA 95249</t>
  </si>
  <si>
    <t>Comcast , 20x150</t>
  </si>
  <si>
    <t>Butte</t>
  </si>
  <si>
    <t xml:space="preserve">202 MIRA LOMA DR , OROVILLE </t>
  </si>
  <si>
    <t xml:space="preserve">2767 OLIVE HWY , OROVILLE </t>
  </si>
  <si>
    <t>765 EAST AVE, CHICO</t>
  </si>
  <si>
    <t>Amador</t>
  </si>
  <si>
    <t xml:space="preserve">10877 CONDUCTOR BLVD , JACKSON </t>
  </si>
  <si>
    <t>Alpine </t>
  </si>
  <si>
    <t xml:space="preserve">75 DIAMOND VALLEY RD , MARKLEEVILLE </t>
  </si>
  <si>
    <t>Alameda</t>
  </si>
  <si>
    <t>1221 Oak St.  Oakland 94612</t>
  </si>
  <si>
    <t>Level 3 100x100</t>
  </si>
  <si>
    <t>WAN</t>
  </si>
  <si>
    <t>Central/Project Site Internet Access Subtotal</t>
  </si>
  <si>
    <t>Vendor Item #3 (if needed)</t>
  </si>
  <si>
    <t>Vendor Item #2 (if needed)</t>
  </si>
  <si>
    <t>Vendor Item #1 (if needed)</t>
  </si>
  <si>
    <t>Spectrum 200x200 Mbps</t>
  </si>
  <si>
    <t>Norwalk Project Office - 12440 Imperial Hwy Norwalk, CA</t>
  </si>
  <si>
    <t>Frontier 200x200 Mbps</t>
  </si>
  <si>
    <t>TBD</t>
  </si>
  <si>
    <t>Roseville Project Office - 620 Roseville Parkway R6, Roseville</t>
  </si>
  <si>
    <t>Central/Project Site Internet Access</t>
  </si>
  <si>
    <t xml:space="preserve">Telecom </t>
  </si>
  <si>
    <t>Upload Bandwidth</t>
  </si>
  <si>
    <t>Download Bandwidth</t>
  </si>
  <si>
    <t>Current Circuit Description</t>
  </si>
  <si>
    <t>Circuit</t>
  </si>
  <si>
    <t>County</t>
  </si>
  <si>
    <t>Telecom Line Items - Address/Location</t>
  </si>
  <si>
    <t>Schedule 6</t>
  </si>
  <si>
    <t>Total Infrastructure Services Price</t>
  </si>
  <si>
    <t>App/Arch Evolution Subtotal</t>
  </si>
  <si>
    <t xml:space="preserve">App/Arch Evolution </t>
  </si>
  <si>
    <t>Project Management/PMO Subtotal</t>
  </si>
  <si>
    <t>Project Management/PMO</t>
  </si>
  <si>
    <t>Total Infrastructure Price</t>
  </si>
  <si>
    <t>SFY 2030/31 Total</t>
  </si>
  <si>
    <t>SFY 2029/30 Total</t>
  </si>
  <si>
    <t>SFY 2028/29 Total</t>
  </si>
  <si>
    <t>SFY 2027/28 Total</t>
  </si>
  <si>
    <t>SFY 2026/27 Total</t>
  </si>
  <si>
    <t>SFY 2025/26 Total</t>
  </si>
  <si>
    <t>Annual Price</t>
  </si>
  <si>
    <t>Annual Hours</t>
  </si>
  <si>
    <t>Monthly Price</t>
  </si>
  <si>
    <t>Monthly Hours</t>
  </si>
  <si>
    <t>Key Tasks</t>
  </si>
  <si>
    <t>** DO NOT MODIFY ANY OF THE FIELDS ON THIS TAB **</t>
  </si>
  <si>
    <t>Infrastructure Services Price: February 2025 - January 2031</t>
  </si>
  <si>
    <t>Schedule 7</t>
  </si>
  <si>
    <t>Depot/Remote Maintenance Support Subtotal</t>
  </si>
  <si>
    <t>Depot/Remote Maintenance Support</t>
  </si>
  <si>
    <t>Total Infrastructure Year 1: Price</t>
  </si>
  <si>
    <t>Total Infrastructure Average Annual Hours</t>
  </si>
  <si>
    <t>Infrastructure Average Annual Staff Loading: February 2025 - January 2031</t>
  </si>
  <si>
    <t>Schedule 8</t>
  </si>
  <si>
    <t>Total Infrastructure Year 1: Hours</t>
  </si>
  <si>
    <t>Infrastructure Base Year 1 Annual Staff Loading: February 2025 - January 2026</t>
  </si>
  <si>
    <t>Schedule 8.1</t>
  </si>
  <si>
    <t>Infrastructure Base Year 2 Annual Staff Loading: February 2026 - January 2027</t>
  </si>
  <si>
    <t>Schedule 8.2</t>
  </si>
  <si>
    <t>Infrastructure Base Year 3 Annual Staff Loading: February 2027 - January 2028</t>
  </si>
  <si>
    <t>Schedule 8.3</t>
  </si>
  <si>
    <t>Infrastructure Base Year 4 Annual Staff Loading: February 2028 - January 2029</t>
  </si>
  <si>
    <t>Schedule 8.4</t>
  </si>
  <si>
    <t>Infrastructure Base Year 5 Annual Staff Loading: February 2029 - January 2030</t>
  </si>
  <si>
    <t>Schedule 8.5</t>
  </si>
  <si>
    <t>Infrastructure Base Year 6 Annual Staff Loading: February 2030 - January 2031</t>
  </si>
  <si>
    <t>Schedule 8.6</t>
  </si>
  <si>
    <t>Total Infrastructure Optional Extension Year 1 Price</t>
  </si>
  <si>
    <t>Infrastructure Other Subtotal</t>
  </si>
  <si>
    <t>Infrastructure Other/Miscellaneous</t>
  </si>
  <si>
    <t xml:space="preserve">Infrastructure Central Repair Depot Facilities </t>
  </si>
  <si>
    <t>Infrstructure Third Party Security Penetration Test Services</t>
  </si>
  <si>
    <t>Infrastructure Other</t>
  </si>
  <si>
    <t>Infrastructure Telecom Subtotal</t>
  </si>
  <si>
    <t>Infrastructure WAN</t>
  </si>
  <si>
    <t>Infrastructure Internet Access</t>
  </si>
  <si>
    <t>Infrastructure Telecom</t>
  </si>
  <si>
    <t>Infrastructure Hardware Subtotal</t>
  </si>
  <si>
    <t>Infrastructure Hardware Maintenance</t>
  </si>
  <si>
    <t>Infrastructure Hardware</t>
  </si>
  <si>
    <t>Infrastructure Hardware and Maintenance</t>
  </si>
  <si>
    <t>Infrastructure Software and Maintenance Subtotal</t>
  </si>
  <si>
    <t>Infrastructure Software Maintenance</t>
  </si>
  <si>
    <t>Infrastructure Software</t>
  </si>
  <si>
    <t>Infrastructure Software and Maintenance</t>
  </si>
  <si>
    <t>Infrastructure Tasks Subtotal</t>
  </si>
  <si>
    <t>Total Optional Extension Year 1 Price</t>
  </si>
  <si>
    <t>SFY 2031/32 Total</t>
  </si>
  <si>
    <t>% Annual Increase Applied</t>
  </si>
  <si>
    <t>Base Contract Annual Services Price/ Extended Price</t>
  </si>
  <si>
    <t>Key Tasks/Items</t>
  </si>
  <si>
    <t>** ONLY UPDATE FIELDS WITHOUT SHADING - ADD ADDITIONAL ROWS AS NEEDED FOR OTHER **</t>
  </si>
  <si>
    <t>Payments: April 2031 - March 2032</t>
  </si>
  <si>
    <t>Infrastructure Optional Extension Year 1 Price for Services February 2031 - January 2032</t>
  </si>
  <si>
    <t>Schedule 9</t>
  </si>
  <si>
    <t>Total Infrastructure Optional Extension Year 2 Price</t>
  </si>
  <si>
    <t>Total Optional Extension Year 2 Price</t>
  </si>
  <si>
    <t>SFY 2032/33 Total</t>
  </si>
  <si>
    <t>Year 1 Extension Annual Services Price/ Extended Price</t>
  </si>
  <si>
    <t>Payments: April 2032 - March 2033</t>
  </si>
  <si>
    <t>Infrastructure Optional Extension Year 2 Price for Services February 2032 - January 2033</t>
  </si>
  <si>
    <t>Schedule 10</t>
  </si>
  <si>
    <t>Total Infrastructure Optional Extension Year 3 Price</t>
  </si>
  <si>
    <t>Total Optional Extension Year 3 Price</t>
  </si>
  <si>
    <t>SFY 2033/34 Total</t>
  </si>
  <si>
    <t>Year 2 Extension Annual Services Price/ Extended Price</t>
  </si>
  <si>
    <t>Payments: April 2033 - March 2034</t>
  </si>
  <si>
    <t>Infrastructure Optional Extension Year 3 Price for Services February 2033 - January 2034</t>
  </si>
  <si>
    <t>Schedule 11</t>
  </si>
  <si>
    <t>Total Infrastructure Optional Extension Year 4 Price</t>
  </si>
  <si>
    <t>Total Optional Extension Year 4 Price</t>
  </si>
  <si>
    <t>SFY 2034/35 Total</t>
  </si>
  <si>
    <t>Year 3 Extension Annual Services Price/ Extended Price</t>
  </si>
  <si>
    <t>Payments: April 2034 - March 2035</t>
  </si>
  <si>
    <t>Infrastructure Optional Extension Year 4 Price for Services February 2034 - January 2035</t>
  </si>
  <si>
    <t>Schedule 12</t>
  </si>
  <si>
    <t>&lt;Add as necessary&gt;</t>
  </si>
  <si>
    <t>AWS Manager</t>
  </si>
  <si>
    <t>Infrastructure Operations Service Desk Lead</t>
  </si>
  <si>
    <t>Infrastructure Security Manager</t>
  </si>
  <si>
    <t>Infrastructure Operations Manager</t>
  </si>
  <si>
    <t>Infrastructure Transition Manager</t>
  </si>
  <si>
    <t>Infrastructure Delivery Integration Office Manager</t>
  </si>
  <si>
    <t>Infrastructure Project Management Office (PMO) Lead</t>
  </si>
  <si>
    <t>Infrastructure Project Manager</t>
  </si>
  <si>
    <t>Offshore 
(Y/N)</t>
  </si>
  <si>
    <t>SFY 2024/25 through SFY 2030/31 
Hourly Rate</t>
  </si>
  <si>
    <t>Staff Position</t>
  </si>
  <si>
    <t>California State Fiscal Year is July through June</t>
  </si>
  <si>
    <t>Base Infrastructure Hourly Rate Card</t>
  </si>
  <si>
    <t>Schedule 13</t>
  </si>
  <si>
    <t>No</t>
  </si>
  <si>
    <t>Yes</t>
  </si>
  <si>
    <t>SFY 2034/35 Hourly Rate</t>
  </si>
  <si>
    <t>SFY 2033/34 Hourly Rate</t>
  </si>
  <si>
    <t>SFY 2032/33 Hourly Rate</t>
  </si>
  <si>
    <t>SFY 2031/32 Hourly Rate</t>
  </si>
  <si>
    <t>SFY 2030/31 Hourly Rate</t>
  </si>
  <si>
    <t>SFY 2029/30 Hourly Rate</t>
  </si>
  <si>
    <t>SFY 2028/29 Hourly Rate</t>
  </si>
  <si>
    <t>SFY 2027/28 Hourly Rate</t>
  </si>
  <si>
    <t>SFY 2026/27 Hourly Rate</t>
  </si>
  <si>
    <t>SFY 2025/26 Hourly Rate</t>
  </si>
  <si>
    <t>SFY 2024/25 Hourly Rate</t>
  </si>
  <si>
    <t>Infrastructure Change Order Hourly Rate Card</t>
  </si>
  <si>
    <t>Schedule 14</t>
  </si>
  <si>
    <t>Total Optional Imaging Price</t>
  </si>
  <si>
    <t>Imaging Other Subtotal</t>
  </si>
  <si>
    <t>Imaging Other</t>
  </si>
  <si>
    <t>Imaging Hardware Subtotal</t>
  </si>
  <si>
    <t>Item 5</t>
  </si>
  <si>
    <t>Item 4</t>
  </si>
  <si>
    <t>Imaging Hardware and Maintenance</t>
  </si>
  <si>
    <t>Imaging Software Subtotal</t>
  </si>
  <si>
    <t>Item 7</t>
  </si>
  <si>
    <t>Item 6</t>
  </si>
  <si>
    <t>OCR/ICR with unlimited ImageTrust users, up to 96M PPT structure forms and 2M PPY unstructured forms</t>
  </si>
  <si>
    <t>Imaging Software and Maintenance</t>
  </si>
  <si>
    <t>Imaging Tasks Subtotal</t>
  </si>
  <si>
    <t>Task 3</t>
  </si>
  <si>
    <t>Task 2</t>
  </si>
  <si>
    <t>Task 1</t>
  </si>
  <si>
    <t>Imaging Tasks</t>
  </si>
  <si>
    <t>Imaging Deliverables Subtotal</t>
  </si>
  <si>
    <t xml:space="preserve">Imaging Solution Approach - Professional Services and Implementation, including Anlysis and Design, testing, UAT support, documenation and training </t>
  </si>
  <si>
    <t>Imaging Deliverables</t>
  </si>
  <si>
    <t>Average Annual Price/ Extended Price</t>
  </si>
  <si>
    <t>Average Annual Hours</t>
  </si>
  <si>
    <t>Average Monthly Price</t>
  </si>
  <si>
    <t>Hourly Rate &lt;Must be in Tab 13&gt;/ Price Per License/Unit</t>
  </si>
  <si>
    <t>Number of FTEs/ Licenses/ Units</t>
  </si>
  <si>
    <r>
      <t xml:space="preserve">Position
</t>
    </r>
    <r>
      <rPr>
        <b/>
        <i/>
        <sz val="11"/>
        <color theme="0"/>
        <rFont val="Century Gothic"/>
        <family val="2"/>
      </rPr>
      <t>&lt;Must be in Tab 13&gt;</t>
    </r>
  </si>
  <si>
    <t>Optional Imaging Services: May 2025 Through April 2031</t>
  </si>
  <si>
    <t>Schedule 15</t>
  </si>
  <si>
    <t>Total</t>
  </si>
  <si>
    <t>Notes</t>
  </si>
  <si>
    <t>Total Monthly Cost</t>
  </si>
  <si>
    <t>Monthly Cost</t>
  </si>
  <si>
    <t>Quantity</t>
  </si>
  <si>
    <t>Resource Type</t>
  </si>
  <si>
    <t>AWS Resource List</t>
  </si>
  <si>
    <t xml:space="preserve">Instructions:
1 - Using the AWS pricing calulator found here: https://calculator.s3.amazonaws.com/index.html.
2 - Select "US West (Oregon)" for the region.
3 - Create your resources as needed from the pricing calculator.
4 - Be sure to include storage and data transfer costs.
5 - Use "On-Demand" for the  billing option.
6 - Enter each resource on a row below. Add new rows as needed.
7 - Do NOT include support costs.
</t>
  </si>
  <si>
    <t>Schedule 16.  Infrastructure AWS IaaS Resources</t>
  </si>
  <si>
    <t>Kyndyl software and tools which enable and provide AIOps (including Netcool and Systrak), Service Desk "as a Service" infrastructure including network, facilities, and the Service Desk call management platform, and internal Kndryl services including regulatory compliance and audit support.</t>
  </si>
  <si>
    <t>Infrastructure includes:</t>
  </si>
  <si>
    <t>Total Other/Miscellaneous Items Price</t>
  </si>
  <si>
    <t>Other/Miscellaneous Items Subtotal</t>
  </si>
  <si>
    <t>Infrastructure</t>
  </si>
  <si>
    <t>Secure Bay Security Services</t>
  </si>
  <si>
    <t>Other/Miscellaneous Items</t>
  </si>
  <si>
    <t>Central Repair Depot Facilities Subtotal</t>
  </si>
  <si>
    <t>Warehouse/Depot Facilities</t>
  </si>
  <si>
    <t>Central Repair Depot Facilities</t>
  </si>
  <si>
    <t>Third Party Security Penetration Test Services Subtotal</t>
  </si>
  <si>
    <t>Third Party Security Penetration Test Services</t>
  </si>
  <si>
    <t>Total Other Price</t>
  </si>
  <si>
    <t>Units</t>
  </si>
  <si>
    <t>Other Line Items</t>
  </si>
  <si>
    <t>Infrastructure Other Items Price: February 2025 - January 2031</t>
  </si>
  <si>
    <t>Schedule 17</t>
  </si>
  <si>
    <t>CON-SSSNC-ASR1XH11 SOLN SUPP NCD Cisco ASR1001-HX System,4x10GE+4x1GE,2xP/S, op</t>
  </si>
  <si>
    <t>CON-SSSNC-C82001N4 SOLN SUPP NCD Cisco Catalyst C8200-1N-4T Router 5Y
SVS-CDNA-T1-A5Y Solution Support for SW - DNA Advantage Cloud Lic, T1, 5Y</t>
  </si>
  <si>
    <t>CON-SSSNT-FPR2130W SOLN SUPP 8X5XNBD Cisco Firepower 2130 NGFW Appliance, 1U,</t>
  </si>
  <si>
    <t>CON-SSSNT-FPR2110S SOLN SUPP 8X5XNBD Cisco Firepower 2110 ASA Appliance, 1U</t>
  </si>
  <si>
    <t>CON-SSSNT-C913BIXI SOLN SUPP 8X5XNBD Cisco Catalyst 9130AX Series 5Y</t>
  </si>
  <si>
    <t>CON-L1NBD-DN2HWPL CX LEVEL 1 8X5XNBD Cisco DNA Center Appliance (Gen 2) - 44 C</t>
  </si>
  <si>
    <t>CON-SSSNT-C11X8P11 SOLN SUPP 8X5XNBD ISR 1100 8 Ports Dual GE WAN Ethernet Ro</t>
  </si>
  <si>
    <t>Nexus 9300 48p 1/10/25G, 6p 40/100G, MACsec,SyncE</t>
  </si>
  <si>
    <t>C9300 DNA Advantage, 48-Port, 5 Year Term License</t>
  </si>
  <si>
    <t>SNTC-8X5XNBD Catalyst 9500 24-port 25/100G only, Adva</t>
  </si>
  <si>
    <t>SNTC-8X5XNBD Catalyst 9500 48-port 25/100G only, Adva</t>
  </si>
  <si>
    <t>SOLN SUPP 8X5XNBD Cisco Catalyst 9800-L Wireless Controlle</t>
  </si>
  <si>
    <t>ServiceNow, Approver License, Comment: New Item</t>
  </si>
  <si>
    <t>ServiceNow, Business Stakeholder User, Comment: New Item</t>
  </si>
  <si>
    <t>ServiceNow, Discovery License, Comment: New Item</t>
  </si>
  <si>
    <t>ServiceNow, Fulfiller License, Comment: New Item</t>
  </si>
  <si>
    <t>ServiceNow, SPM Professional - SPM User, Comment: New Item</t>
  </si>
  <si>
    <t xml:space="preserve">Operational and End-user support  </t>
  </si>
  <si>
    <t>Infrastructure Project Support</t>
  </si>
  <si>
    <t>Infrastructure Project Management Office PMO Lead</t>
  </si>
  <si>
    <t>Procurement Support</t>
  </si>
  <si>
    <t>Project Manager</t>
  </si>
  <si>
    <t>Service Delivery Management</t>
  </si>
  <si>
    <t>Service Delivery</t>
  </si>
  <si>
    <t>Infrastructure Support</t>
  </si>
  <si>
    <t>Team Management</t>
  </si>
  <si>
    <t>Security Analyst</t>
  </si>
  <si>
    <t>Architect</t>
  </si>
  <si>
    <t>System Admin and Management</t>
  </si>
  <si>
    <t>Infratructure Operations Manager</t>
  </si>
  <si>
    <t>Service Desk Remote</t>
  </si>
  <si>
    <t>Service Desk Tier 1</t>
  </si>
  <si>
    <t>Service Desk Tier 2</t>
  </si>
  <si>
    <t>Amazon CloudWatch</t>
  </si>
  <si>
    <t>Add-On Services</t>
  </si>
  <si>
    <t>Number of Metrics (includes detailed and custom metrics) (12361), GetMetricData: Number of metrics requested (12361000), GetMetricWidgetImage: Number of metrics requested (6180500), Number of other API requests (12361000), Number of Custom/Cross-account events (447300000), Number of Dashboards (36), Number of Standard Resolution Alarm Metrics (991), Standard Logs: Data Ingested (372.75 GB), Logs Delivered to CloudWatch Logs: Data Ingested (372.75 GB), Logs Delivered to S3: Data Ingested (372.75 GB), Expected Logs Data scanned (3727.5 GB), Number of High Resolution Alarm Metrics (500), Number of Contributor Insights rules for CloudWatch (250), Total number of matched log events for CloudWatch (14910 million matched log events per month)</t>
  </si>
  <si>
    <t>Standard topics</t>
  </si>
  <si>
    <t>DT Inbound: Not selected (0 TB per month), DT Outbound: Not selected (0 TB per month), Requests (100 million per month), EMAIL/EMAIL-JSON Notifications (10 million per month), SQS Notifications (50 million per month), HTTP/HTTPS Notifications (50 million per month)</t>
  </si>
  <si>
    <t>AWS Budgets</t>
  </si>
  <si>
    <t>Number of action-enabled budgets (36), Number of budgets reports (100 Weekly)</t>
  </si>
  <si>
    <t>AWS Cost Explorer</t>
  </si>
  <si>
    <t>Number of API requests per month (10000)</t>
  </si>
  <si>
    <t>AWS Config</t>
  </si>
  <si>
    <t>Number of Configuration items recorded (29820), Number of Config rule evaluations (14910)</t>
  </si>
  <si>
    <t>OpsCenter</t>
  </si>
  <si>
    <t>Frequency of OpsItems (operational work items) (10000 per month), Frequency of Get, Describe, Update, and GetOpsSummary API requests (100000 per month)</t>
  </si>
  <si>
    <t>Incident Manager</t>
  </si>
  <si>
    <t>Hours per response plan (730 per month), Response plans (50)</t>
  </si>
  <si>
    <t>AWS CloudFormation</t>
  </si>
  <si>
    <t>Number of third-party extensions managed (100), Average duration per operation (30 seconds), Total number of operations per extension (1000 per month)</t>
  </si>
  <si>
    <t>VPN Connection</t>
  </si>
  <si>
    <t>Network Device</t>
  </si>
  <si>
    <t>Working days per month (22), Number of Site-to-Site VPN Connections (2)</t>
  </si>
  <si>
    <t>Transit Gateway</t>
  </si>
  <si>
    <t>Number of Transit Gateway attachments (5)</t>
  </si>
  <si>
    <t>Data Transfer</t>
  </si>
  <si>
    <t>Network Data</t>
  </si>
  <si>
    <t>DT Inbound: Internet (1 TB per month), DT Outbound: Internet (1 TB per month), DT Intra-Region: (0 TB per month)</t>
  </si>
  <si>
    <t>AWS Data Transfer</t>
  </si>
  <si>
    <t>DT Inbound: Internet (25 TB per month), DT Outbound: Internet (4 TB per month), DT Outbound: All other regions (1 TB per month), DT Intra-Region: (1 TB per month), Data transfer cost (409.6)</t>
  </si>
  <si>
    <t>Amazon EC2 Windows</t>
  </si>
  <si>
    <t>Compute - Production</t>
  </si>
  <si>
    <t>Tenancy (Shared Instances), Operating system (Windows Server), DT Inbound: Internet (0 TB per month), DT Outbound: Internet (1 TB per month), DT Intra-Region: (0 TB per month), Workload (Consistent, Number of instances: 5), Enable enabled, Advance EC2 instance (t3.xlarge), Pricing strategy (), Storage amount (300 GB), Snapshot Frequency (Daily), General Purpose SSD (gp3) - IOPS (3000), Amount changed per snapshot (3 GB), General Purpose SSD (gp3) - Throughput (125 MBps)</t>
  </si>
  <si>
    <t>Amazon EC2 Linux</t>
  </si>
  <si>
    <t>Tenancy (Shared Instances), Operating system (Red Hat Enterprise Linux), DT Inbound: Internet (0 TB per month), DT Outbound: Internet (1 TB per month), DT Intra-Region: (0 TB per month), Workload (Consistent, Number of instances: 5), Enable enabled, Advance EC2 instance (t3.large), Pricing strategy (), Storage amount (300 GB), Snapshot Frequency (Daily), General Purpose SSD (gp3) - IOPS (3000), Amount changed per snapshot (3 GB), General Purpose SSD (gp3) - Throughput (125 MBps)</t>
  </si>
  <si>
    <t>S3 Standard</t>
  </si>
  <si>
    <t>Storage</t>
  </si>
  <si>
    <t>S3 Standard storage (5 TB per month)</t>
  </si>
  <si>
    <t xml:space="preserve">        Penetration Testing</t>
  </si>
  <si>
    <t>Hardware item on reference row 17 - "HP Spare Parts  - Kiosk" is included on row 20</t>
  </si>
  <si>
    <t>Catalyst 9300 49 Port on row 27 includes both hardware and software subscription</t>
  </si>
  <si>
    <t>Hardware maintenance is included in the purchase price where not called out in the maintenace section</t>
  </si>
  <si>
    <t>All CISCO cost are for 5 yrs but normalized to 1 yr for Pricing template</t>
  </si>
  <si>
    <t>All Cisco software licensed for 5 years paid annually</t>
  </si>
  <si>
    <t>OpenText Items 152,154 and 155 are $0 cost</t>
  </si>
  <si>
    <t>OpenText Maintence cost assumes existing licenses transferred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</si>
</sst>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quot;$&quot;* #,##0_);_(&quot;$&quot;* \(#,##0\);_(&quot;$&quot;* &quot;-&quot;??_);_(@_)"/>
    <numFmt numFmtId="165" formatCode="&quot;$&quot;#,##0"/>
    <numFmt numFmtId="166" formatCode="&quot;$&quot;#,##0.00"/>
    <numFmt numFmtId="167" formatCode="0.000000%"/>
    <numFmt numFmtId="168" formatCode="m/d/yy;@"/>
    <numFmt numFmtId="169" formatCode="mm/dd/yy;@"/>
    <numFmt numFmtId="170" formatCode="[$-409]mmm\-yy;@"/>
    <numFmt numFmtId="171" formatCode="_(* #,##0_);_(* \(#,##0\);_(* &quot;-&quot;??_);_(@_)"/>
    <numFmt numFmtId="172" formatCode="0.0%"/>
    <numFmt numFmtId="173" formatCode="_(* #,##0.0_);_(* \(#,##0.0\);_(* &quot;-&quot;?_);_(@_)"/>
    <numFmt numFmtId="174" formatCode="0.0"/>
    <numFmt numFmtId="175" formatCode="_(* #,##0.0_);_(* \(#,##0.0\);_(* &quot;-&quot;??_);_(@_)"/>
    <numFmt numFmtId="176" formatCode="_(* #,##0_);_(* \(#,##0\);_(* &quot;-&quot;?_);_(@_)"/>
    <numFmt numFmtId="177" formatCode="[$-409]mmmm;@"/>
    <numFmt numFmtId="178" formatCode="_(* #,##0.0000_);_(* \(#,##0.0000\);_(* &quot;-&quot;??_);_(@_)"/>
  </numFmts>
  <fonts count="51" x14ac:knownFonts="1">
    <font>
      <sz val="12"/>
      <color theme="1"/>
      <name val="Calibri"/>
      <family val="2"/>
      <scheme val="minor"/>
    </font>
    <font>
      <sz val="10"/>
      <name val="Arial"/>
      <family val="2"/>
    </font>
    <font>
      <sz val="10"/>
      <name val="Century Gothic"/>
      <family val="2"/>
    </font>
    <font>
      <b/>
      <sz val="10"/>
      <name val="Century Gothic"/>
      <family val="2"/>
    </font>
    <font>
      <sz val="10"/>
      <color theme="1"/>
      <name val="Century Gothic"/>
      <family val="2"/>
    </font>
    <font>
      <sz val="9"/>
      <color indexed="8"/>
      <name val="Century Gothic"/>
      <family val="2"/>
    </font>
    <font>
      <sz val="10"/>
      <color theme="0" tint="-0.499984740745262"/>
      <name val="Century Gothic"/>
      <family val="2"/>
    </font>
    <font>
      <b/>
      <sz val="10"/>
      <color theme="1"/>
      <name val="Century Gothic"/>
      <family val="2"/>
    </font>
    <font>
      <b/>
      <sz val="11"/>
      <color theme="0"/>
      <name val="Century Gothic"/>
      <family val="2"/>
    </font>
    <font>
      <b/>
      <sz val="12"/>
      <color theme="1"/>
      <name val="Century Gothic"/>
      <family val="2"/>
    </font>
    <font>
      <sz val="14"/>
      <name val="Century Gothic"/>
      <family val="2"/>
    </font>
    <font>
      <b/>
      <sz val="14"/>
      <name val="Century Gothic"/>
      <family val="2"/>
    </font>
    <font>
      <sz val="14"/>
      <color theme="1"/>
      <name val="Century Gothic"/>
      <family val="2"/>
    </font>
    <font>
      <b/>
      <sz val="14"/>
      <color theme="1"/>
      <name val="Century Gothic"/>
      <family val="2"/>
    </font>
    <font>
      <sz val="9"/>
      <name val="Century Gothic"/>
      <family val="2"/>
    </font>
    <font>
      <sz val="9"/>
      <color theme="1"/>
      <name val="Century Gothic"/>
      <family val="2"/>
    </font>
    <font>
      <b/>
      <sz val="9"/>
      <name val="Century Gothic"/>
      <family val="2"/>
    </font>
    <font>
      <b/>
      <sz val="9"/>
      <color indexed="8"/>
      <name val="Century Gothic"/>
      <family val="2"/>
    </font>
    <font>
      <b/>
      <sz val="9"/>
      <color theme="1"/>
      <name val="Century Gothic"/>
      <family val="2"/>
    </font>
    <font>
      <b/>
      <sz val="9"/>
      <color rgb="FF000000"/>
      <name val="Century Gothic"/>
      <family val="2"/>
    </font>
    <font>
      <sz val="9"/>
      <color rgb="FF000000"/>
      <name val="Century Gothic"/>
      <family val="2"/>
    </font>
    <font>
      <sz val="10"/>
      <color indexed="8"/>
      <name val="Century Gothic"/>
      <family val="2"/>
    </font>
    <font>
      <sz val="10"/>
      <color rgb="FF000000"/>
      <name val="Century Gothic"/>
      <family val="2"/>
    </font>
    <font>
      <b/>
      <i/>
      <sz val="10"/>
      <color rgb="FF000000"/>
      <name val="Century Gothic"/>
      <family val="2"/>
    </font>
    <font>
      <sz val="11"/>
      <name val="Century Gothic"/>
      <family val="2"/>
    </font>
    <font>
      <b/>
      <sz val="10"/>
      <color indexed="8"/>
      <name val="Century Gothic"/>
      <family val="2"/>
    </font>
    <font>
      <b/>
      <sz val="11"/>
      <color indexed="8"/>
      <name val="Century Gothic"/>
      <family val="2"/>
    </font>
    <font>
      <b/>
      <sz val="11"/>
      <color theme="1"/>
      <name val="Century Gothic"/>
      <family val="2"/>
    </font>
    <font>
      <b/>
      <sz val="11"/>
      <color rgb="FF000000"/>
      <name val="Century Gothic"/>
      <family val="2"/>
    </font>
    <font>
      <b/>
      <i/>
      <sz val="10"/>
      <color theme="1"/>
      <name val="Century Gothic"/>
      <family val="2"/>
    </font>
    <font>
      <sz val="8"/>
      <color indexed="8"/>
      <name val="Century Gothic"/>
      <family val="2"/>
    </font>
    <font>
      <b/>
      <sz val="8"/>
      <name val="Century Gothic"/>
      <family val="2"/>
    </font>
    <font>
      <b/>
      <sz val="10"/>
      <color theme="0"/>
      <name val="Century Gothic"/>
      <family val="2"/>
    </font>
    <font>
      <sz val="11"/>
      <color theme="1"/>
      <name val="Calibri"/>
      <family val="2"/>
      <scheme val="minor"/>
    </font>
    <font>
      <sz val="8"/>
      <color theme="1"/>
      <name val="Century Gothic"/>
      <family val="2"/>
    </font>
    <font>
      <b/>
      <sz val="8"/>
      <color theme="1"/>
      <name val="Century Gothic"/>
      <family val="2"/>
    </font>
    <font>
      <b/>
      <sz val="8"/>
      <color rgb="FF0432FF"/>
      <name val="Century Gothic"/>
      <family val="1"/>
    </font>
    <font>
      <sz val="8"/>
      <name val="Century Gothic"/>
      <family val="2"/>
    </font>
    <font>
      <b/>
      <i/>
      <sz val="10"/>
      <color theme="0"/>
      <name val="Century Gothic"/>
      <family val="2"/>
    </font>
    <font>
      <b/>
      <sz val="10"/>
      <color rgb="FF0432FF"/>
      <name val="Century Gothic"/>
      <family val="2"/>
    </font>
    <font>
      <b/>
      <sz val="10"/>
      <name val="Century Gothic"/>
      <family val="1"/>
    </font>
    <font>
      <b/>
      <i/>
      <sz val="10"/>
      <name val="Century Gothic"/>
      <family val="2"/>
    </font>
    <font>
      <sz val="10"/>
      <color indexed="9"/>
      <name val="Century Gothic"/>
      <family val="2"/>
    </font>
    <font>
      <i/>
      <sz val="10"/>
      <name val="Century Gothic"/>
      <family val="2"/>
    </font>
    <font>
      <b/>
      <sz val="10"/>
      <color rgb="FF0432FF"/>
      <name val="Century Gothic"/>
      <family val="1"/>
    </font>
    <font>
      <b/>
      <sz val="9"/>
      <color rgb="FF0432FF"/>
      <name val="Century Gothic"/>
      <family val="1"/>
    </font>
    <font>
      <sz val="11"/>
      <color theme="1"/>
      <name val="Century Gothic"/>
      <family val="2"/>
    </font>
    <font>
      <sz val="12"/>
      <color theme="1"/>
      <name val="Century Gothic"/>
      <family val="2"/>
    </font>
    <font>
      <b/>
      <i/>
      <sz val="11"/>
      <color theme="0"/>
      <name val="Century Gothic"/>
      <family val="2"/>
    </font>
    <font>
      <sz val="10"/>
      <name val="Century Gothic"/>
      <family val="1"/>
    </font>
    <font>
      <b/>
      <sz val="10"/>
      <color rgb="FFFF0000"/>
      <name val="Century Gothic"/>
      <family val="2"/>
    </font>
  </fonts>
  <fills count="10">
    <fill>
      <patternFill patternType="none"/>
    </fill>
    <fill>
      <patternFill patternType="gray125"/>
    </fill>
    <fill>
      <patternFill patternType="solid">
        <fgColor theme="0" tint="-0.14999847407452621"/>
        <bgColor indexed="64"/>
      </patternFill>
    </fill>
    <fill>
      <patternFill patternType="solid">
        <fgColor theme="0" tint="-0.14996795556505021"/>
        <bgColor indexed="64"/>
      </patternFill>
    </fill>
    <fill>
      <patternFill patternType="solid">
        <fgColor theme="0" tint="-4.9989318521683403E-2"/>
        <bgColor indexed="64"/>
      </patternFill>
    </fill>
    <fill>
      <patternFill patternType="solid">
        <fgColor rgb="FF1A3292"/>
        <bgColor indexed="64"/>
      </patternFill>
    </fill>
    <fill>
      <patternFill patternType="solid">
        <fgColor theme="0"/>
        <bgColor indexed="64"/>
      </patternFill>
    </fill>
    <fill>
      <patternFill patternType="solid">
        <fgColor theme="2"/>
        <bgColor indexed="64"/>
      </patternFill>
    </fill>
    <fill>
      <patternFill patternType="solid">
        <fgColor theme="0" tint="-0.249977111117893"/>
        <bgColor indexed="64"/>
      </patternFill>
    </fill>
    <fill>
      <patternFill patternType="solid">
        <fgColor rgb="FFFFFFFF"/>
        <bgColor indexed="64"/>
      </patternFill>
    </fill>
  </fills>
  <borders count="80">
    <border>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medium">
        <color indexed="64"/>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right/>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auto="1"/>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medium">
        <color indexed="64"/>
      </right>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rgb="FF000000"/>
      </left>
      <right/>
      <top style="thin">
        <color indexed="64"/>
      </top>
      <bottom style="medium">
        <color rgb="FF000000"/>
      </bottom>
      <diagonal/>
    </border>
    <border>
      <left style="medium">
        <color indexed="64"/>
      </left>
      <right style="thin">
        <color indexed="64"/>
      </right>
      <top style="thin">
        <color indexed="64"/>
      </top>
      <bottom/>
      <diagonal/>
    </border>
    <border>
      <left style="medium">
        <color rgb="FF000000"/>
      </left>
      <right/>
      <top style="thin">
        <color indexed="64"/>
      </top>
      <bottom/>
      <diagonal/>
    </border>
    <border>
      <left style="thin">
        <color indexed="64"/>
      </left>
      <right style="medium">
        <color indexed="64"/>
      </right>
      <top/>
      <bottom style="thin">
        <color indexed="64"/>
      </bottom>
      <diagonal/>
    </border>
    <border>
      <left style="medium">
        <color rgb="FF000000"/>
      </left>
      <right/>
      <top/>
      <bottom style="thin">
        <color indexed="64"/>
      </bottom>
      <diagonal/>
    </border>
    <border>
      <left style="medium">
        <color indexed="64"/>
      </left>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rgb="FF000000"/>
      </left>
      <right/>
      <top style="medium">
        <color indexed="64"/>
      </top>
      <bottom style="thin">
        <color indexed="64"/>
      </bottom>
      <diagonal/>
    </border>
    <border>
      <left style="medium">
        <color indexed="64"/>
      </left>
      <right/>
      <top/>
      <bottom style="medium">
        <color indexed="64"/>
      </bottom>
      <diagonal/>
    </border>
    <border>
      <left style="medium">
        <color indexed="64"/>
      </left>
      <right style="medium">
        <color indexed="64"/>
      </right>
      <top style="medium">
        <color rgb="FF000000"/>
      </top>
      <bottom/>
      <diagonal/>
    </border>
    <border>
      <left style="medium">
        <color indexed="64"/>
      </left>
      <right style="medium">
        <color rgb="FF000000"/>
      </right>
      <top style="medium">
        <color rgb="FF000000"/>
      </top>
      <bottom/>
      <diagonal/>
    </border>
    <border>
      <left/>
      <right/>
      <top style="medium">
        <color rgb="FF000000"/>
      </top>
      <bottom/>
      <diagonal/>
    </border>
    <border>
      <left style="thin">
        <color indexed="64"/>
      </left>
      <right style="thin">
        <color indexed="64"/>
      </right>
      <top style="medium">
        <color rgb="FF000000"/>
      </top>
      <bottom/>
      <diagonal/>
    </border>
    <border>
      <left/>
      <right style="thin">
        <color indexed="64"/>
      </right>
      <top style="medium">
        <color rgb="FF000000"/>
      </top>
      <bottom/>
      <diagonal/>
    </border>
    <border>
      <left style="medium">
        <color rgb="FF000000"/>
      </left>
      <right style="thin">
        <color indexed="64"/>
      </right>
      <top style="medium">
        <color rgb="FF000000"/>
      </top>
      <bottom/>
      <diagonal/>
    </border>
    <border>
      <left style="medium">
        <color indexed="64"/>
      </left>
      <right/>
      <top style="medium">
        <color rgb="FF000000"/>
      </top>
      <bottom/>
      <diagonal/>
    </border>
    <border>
      <left/>
      <right style="medium">
        <color indexed="64"/>
      </right>
      <top style="medium">
        <color rgb="FF000000"/>
      </top>
      <bottom style="medium">
        <color rgb="FF000000"/>
      </bottom>
      <diagonal/>
    </border>
    <border>
      <left style="medium">
        <color indexed="64"/>
      </left>
      <right/>
      <top style="medium">
        <color rgb="FF000000"/>
      </top>
      <bottom style="medium">
        <color rgb="FF000000"/>
      </bottom>
      <diagonal/>
    </border>
    <border>
      <left/>
      <right style="thin">
        <color indexed="64"/>
      </right>
      <top style="thin">
        <color indexed="64"/>
      </top>
      <bottom style="medium">
        <color rgb="FF000000"/>
      </bottom>
      <diagonal/>
    </border>
    <border>
      <left style="medium">
        <color rgb="FF000000"/>
      </left>
      <right style="thin">
        <color indexed="64"/>
      </right>
      <top style="thin">
        <color indexed="64"/>
      </top>
      <bottom style="medium">
        <color rgb="FF000000"/>
      </bottom>
      <diagonal/>
    </border>
    <border>
      <left style="medium">
        <color rgb="FF000000"/>
      </left>
      <right style="thin">
        <color indexed="64"/>
      </right>
      <top style="thin">
        <color indexed="64"/>
      </top>
      <bottom/>
      <diagonal/>
    </border>
    <border>
      <left style="medium">
        <color rgb="FF000000"/>
      </left>
      <right style="thin">
        <color indexed="64"/>
      </right>
      <top/>
      <bottom style="thin">
        <color indexed="64"/>
      </bottom>
      <diagonal/>
    </border>
    <border>
      <left style="thin">
        <color indexed="64"/>
      </left>
      <right style="medium">
        <color rgb="FF000000"/>
      </right>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style="thin">
        <color indexed="64"/>
      </bottom>
      <diagonal/>
    </border>
    <border>
      <left/>
      <right style="medium">
        <color rgb="FF000000"/>
      </right>
      <top/>
      <bottom style="thin">
        <color indexed="64"/>
      </bottom>
      <diagonal/>
    </border>
    <border>
      <left style="thin">
        <color indexed="64"/>
      </left>
      <right style="medium">
        <color rgb="FF000000"/>
      </right>
      <top style="thin">
        <color indexed="64"/>
      </top>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s>
  <cellStyleXfs count="14">
    <xf numFmtId="0" fontId="0" fillId="0" borderId="0"/>
    <xf numFmtId="0" fontId="1" fillId="0" borderId="0"/>
    <xf numFmtId="0" fontId="1" fillId="0" borderId="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33" fillId="0" borderId="0"/>
    <xf numFmtId="44" fontId="33" fillId="0" borderId="0" applyFont="0" applyFill="0" applyBorder="0" applyAlignment="0" applyProtection="0"/>
    <xf numFmtId="0" fontId="33" fillId="0" borderId="0"/>
    <xf numFmtId="0" fontId="1" fillId="0" borderId="0"/>
    <xf numFmtId="0" fontId="33" fillId="0" borderId="0"/>
    <xf numFmtId="9" fontId="33" fillId="0" borderId="0" applyFont="0" applyFill="0" applyBorder="0" applyAlignment="0" applyProtection="0"/>
    <xf numFmtId="44" fontId="33" fillId="0" borderId="0" applyFont="0" applyFill="0" applyBorder="0" applyAlignment="0" applyProtection="0"/>
    <xf numFmtId="0" fontId="33" fillId="0" borderId="0"/>
  </cellStyleXfs>
  <cellXfs count="931">
    <xf numFmtId="0" fontId="0" fillId="0" borderId="0" xfId="0"/>
    <xf numFmtId="0" fontId="2" fillId="0" borderId="0" xfId="1" applyFont="1"/>
    <xf numFmtId="0" fontId="3" fillId="0" borderId="0" xfId="1" applyFont="1"/>
    <xf numFmtId="0" fontId="2" fillId="0" borderId="0" xfId="1" applyFont="1" applyAlignment="1">
      <alignment horizontal="center"/>
    </xf>
    <xf numFmtId="164" fontId="2" fillId="0" borderId="0" xfId="1" applyNumberFormat="1" applyFont="1" applyAlignment="1">
      <alignment horizontal="center"/>
    </xf>
    <xf numFmtId="0" fontId="3" fillId="0" borderId="0" xfId="1" applyFont="1" applyAlignment="1">
      <alignment horizontal="left" wrapText="1"/>
    </xf>
    <xf numFmtId="164" fontId="2" fillId="0" borderId="0" xfId="1" applyNumberFormat="1" applyFont="1"/>
    <xf numFmtId="0" fontId="3" fillId="0" borderId="0" xfId="1" applyFont="1" applyAlignment="1">
      <alignment horizontal="center"/>
    </xf>
    <xf numFmtId="0" fontId="4" fillId="0" borderId="1" xfId="1" applyFont="1" applyBorder="1" applyAlignment="1">
      <alignment horizontal="center" vertical="top" wrapText="1"/>
    </xf>
    <xf numFmtId="0" fontId="4" fillId="0" borderId="2" xfId="1" applyFont="1" applyBorder="1" applyAlignment="1">
      <alignment horizontal="center" vertical="top" wrapText="1"/>
    </xf>
    <xf numFmtId="0" fontId="2" fillId="0" borderId="3" xfId="1" quotePrefix="1" applyFont="1" applyBorder="1" applyAlignment="1">
      <alignment horizontal="center" vertical="top"/>
    </xf>
    <xf numFmtId="0" fontId="2" fillId="0" borderId="0" xfId="1" applyFont="1" applyAlignment="1">
      <alignment horizontal="left" vertical="top" wrapText="1"/>
    </xf>
    <xf numFmtId="0" fontId="2" fillId="0" borderId="0" xfId="2" applyFont="1"/>
    <xf numFmtId="0" fontId="2" fillId="0" borderId="1" xfId="1" applyFont="1" applyBorder="1" applyAlignment="1">
      <alignment horizontal="center" vertical="top" wrapText="1"/>
    </xf>
    <xf numFmtId="0" fontId="2" fillId="0" borderId="2" xfId="1" applyFont="1" applyBorder="1" applyAlignment="1">
      <alignment horizontal="center" vertical="top" wrapText="1"/>
    </xf>
    <xf numFmtId="0" fontId="4" fillId="0" borderId="0" xfId="1" applyFont="1" applyAlignment="1">
      <alignment horizontal="left" vertical="top" wrapText="1"/>
    </xf>
    <xf numFmtId="0" fontId="4" fillId="0" borderId="1" xfId="1" applyFont="1" applyBorder="1" applyAlignment="1">
      <alignment horizontal="left" vertical="top" wrapText="1"/>
    </xf>
    <xf numFmtId="0" fontId="4" fillId="0" borderId="2" xfId="1" applyFont="1" applyBorder="1" applyAlignment="1">
      <alignment horizontal="left" vertical="top" wrapText="1"/>
    </xf>
    <xf numFmtId="0" fontId="2" fillId="0" borderId="1" xfId="1" applyFont="1" applyBorder="1" applyAlignment="1">
      <alignment horizontal="left" vertical="top" wrapText="1"/>
    </xf>
    <xf numFmtId="0" fontId="2" fillId="0" borderId="2" xfId="1" applyFont="1" applyBorder="1" applyAlignment="1">
      <alignment horizontal="left" vertical="top" wrapText="1"/>
    </xf>
    <xf numFmtId="0" fontId="2" fillId="0" borderId="4" xfId="1" quotePrefix="1" applyFont="1" applyBorder="1" applyAlignment="1">
      <alignment horizontal="center" vertical="top"/>
    </xf>
    <xf numFmtId="0" fontId="3" fillId="0" borderId="1" xfId="1" applyFont="1" applyBorder="1" applyAlignment="1">
      <alignment horizontal="left" wrapText="1"/>
    </xf>
    <xf numFmtId="0" fontId="3" fillId="0" borderId="2" xfId="1" applyFont="1" applyBorder="1" applyAlignment="1">
      <alignment horizontal="left" wrapText="1"/>
    </xf>
    <xf numFmtId="0" fontId="3" fillId="0" borderId="0" xfId="1" applyFont="1" applyAlignment="1">
      <alignment horizontal="left" vertical="center" wrapText="1"/>
    </xf>
    <xf numFmtId="0" fontId="5" fillId="0" borderId="0" xfId="1" applyFont="1"/>
    <xf numFmtId="0" fontId="1" fillId="0" borderId="0" xfId="1"/>
    <xf numFmtId="165" fontId="6" fillId="0" borderId="0" xfId="1" applyNumberFormat="1" applyFont="1"/>
    <xf numFmtId="164" fontId="3" fillId="0" borderId="0" xfId="1" applyNumberFormat="1" applyFont="1"/>
    <xf numFmtId="164" fontId="3" fillId="2" borderId="5" xfId="1" applyNumberFormat="1" applyFont="1" applyFill="1" applyBorder="1"/>
    <xf numFmtId="0" fontId="3" fillId="2" borderId="6" xfId="1" applyFont="1" applyFill="1" applyBorder="1"/>
    <xf numFmtId="0" fontId="7" fillId="2" borderId="5" xfId="1" applyFont="1" applyFill="1" applyBorder="1" applyAlignment="1">
      <alignment horizontal="left"/>
    </xf>
    <xf numFmtId="0" fontId="3" fillId="0" borderId="7" xfId="1" quotePrefix="1" applyFont="1" applyBorder="1" applyAlignment="1">
      <alignment horizontal="center" vertical="top"/>
    </xf>
    <xf numFmtId="0" fontId="3" fillId="0" borderId="6" xfId="1" quotePrefix="1" applyFont="1" applyBorder="1" applyAlignment="1">
      <alignment horizontal="center" vertical="top"/>
    </xf>
    <xf numFmtId="0" fontId="3" fillId="0" borderId="8" xfId="1" quotePrefix="1" applyFont="1" applyBorder="1" applyAlignment="1">
      <alignment horizontal="center" vertical="top"/>
    </xf>
    <xf numFmtId="164" fontId="3" fillId="3" borderId="5" xfId="1" applyNumberFormat="1" applyFont="1" applyFill="1" applyBorder="1"/>
    <xf numFmtId="0" fontId="3" fillId="3" borderId="6" xfId="1" applyFont="1" applyFill="1" applyBorder="1"/>
    <xf numFmtId="0" fontId="7" fillId="3" borderId="5" xfId="1" applyFont="1" applyFill="1" applyBorder="1" applyAlignment="1">
      <alignment horizontal="left"/>
    </xf>
    <xf numFmtId="9" fontId="3" fillId="0" borderId="0" xfId="3" applyFont="1" applyBorder="1"/>
    <xf numFmtId="2" fontId="3" fillId="0" borderId="0" xfId="3" applyNumberFormat="1" applyFont="1" applyBorder="1"/>
    <xf numFmtId="9" fontId="3" fillId="0" borderId="0" xfId="3" applyFont="1" applyFill="1" applyBorder="1"/>
    <xf numFmtId="2" fontId="3" fillId="0" borderId="0" xfId="3" applyNumberFormat="1" applyFont="1" applyFill="1" applyBorder="1"/>
    <xf numFmtId="164" fontId="3" fillId="4" borderId="9" xfId="1" applyNumberFormat="1" applyFont="1" applyFill="1" applyBorder="1"/>
    <xf numFmtId="164" fontId="2" fillId="4" borderId="10" xfId="1" applyNumberFormat="1" applyFont="1" applyFill="1" applyBorder="1"/>
    <xf numFmtId="0" fontId="7" fillId="0" borderId="11" xfId="1" applyFont="1" applyBorder="1"/>
    <xf numFmtId="0" fontId="3" fillId="0" borderId="12" xfId="1" quotePrefix="1" applyFont="1" applyBorder="1" applyAlignment="1">
      <alignment horizontal="center"/>
    </xf>
    <xf numFmtId="164" fontId="2" fillId="4" borderId="13" xfId="1" applyNumberFormat="1" applyFont="1" applyFill="1" applyBorder="1"/>
    <xf numFmtId="164" fontId="2" fillId="4" borderId="11" xfId="1" applyNumberFormat="1" applyFont="1" applyFill="1" applyBorder="1"/>
    <xf numFmtId="0" fontId="3" fillId="0" borderId="12" xfId="1" quotePrefix="1" applyFont="1" applyBorder="1" applyAlignment="1">
      <alignment horizontal="center" vertical="top"/>
    </xf>
    <xf numFmtId="0" fontId="3" fillId="0" borderId="14" xfId="1" quotePrefix="1" applyFont="1" applyBorder="1" applyAlignment="1">
      <alignment horizontal="center" vertical="top"/>
    </xf>
    <xf numFmtId="0" fontId="3" fillId="0" borderId="15" xfId="1" quotePrefix="1" applyFont="1" applyBorder="1" applyAlignment="1">
      <alignment horizontal="center" vertical="top"/>
    </xf>
    <xf numFmtId="0" fontId="3" fillId="0" borderId="16" xfId="1" quotePrefix="1" applyFont="1" applyBorder="1" applyAlignment="1">
      <alignment horizontal="center" vertical="top"/>
    </xf>
    <xf numFmtId="0" fontId="7" fillId="0" borderId="7" xfId="1" applyFont="1" applyBorder="1" applyAlignment="1">
      <alignment horizontal="center"/>
    </xf>
    <xf numFmtId="0" fontId="7" fillId="0" borderId="6" xfId="1" applyFont="1" applyBorder="1" applyAlignment="1">
      <alignment horizontal="center"/>
    </xf>
    <xf numFmtId="0" fontId="3" fillId="0" borderId="0" xfId="1" applyFont="1" applyAlignment="1">
      <alignment wrapText="1"/>
    </xf>
    <xf numFmtId="165" fontId="6" fillId="0" borderId="0" xfId="1" applyNumberFormat="1" applyFont="1" applyAlignment="1">
      <alignment wrapText="1"/>
    </xf>
    <xf numFmtId="164" fontId="3" fillId="0" borderId="0" xfId="1" applyNumberFormat="1" applyFont="1" applyAlignment="1">
      <alignment wrapText="1"/>
    </xf>
    <xf numFmtId="164" fontId="3" fillId="3" borderId="5" xfId="1" applyNumberFormat="1" applyFont="1" applyFill="1" applyBorder="1" applyAlignment="1">
      <alignment wrapText="1"/>
    </xf>
    <xf numFmtId="0" fontId="7" fillId="3" borderId="7" xfId="1" applyFont="1" applyFill="1" applyBorder="1" applyAlignment="1">
      <alignment horizontal="left" vertical="center" wrapText="1"/>
    </xf>
    <xf numFmtId="0" fontId="7" fillId="3" borderId="8" xfId="1" applyFont="1" applyFill="1" applyBorder="1" applyAlignment="1">
      <alignment horizontal="left" vertical="center" wrapText="1"/>
    </xf>
    <xf numFmtId="0" fontId="7" fillId="0" borderId="7" xfId="1" applyFont="1" applyBorder="1" applyAlignment="1">
      <alignment horizontal="center"/>
    </xf>
    <xf numFmtId="0" fontId="7" fillId="0" borderId="6" xfId="1" applyFont="1" applyBorder="1" applyAlignment="1">
      <alignment horizontal="center"/>
    </xf>
    <xf numFmtId="44" fontId="3" fillId="0" borderId="0" xfId="4" applyFont="1" applyBorder="1"/>
    <xf numFmtId="164" fontId="3" fillId="4" borderId="17" xfId="1" applyNumberFormat="1" applyFont="1" applyFill="1" applyBorder="1"/>
    <xf numFmtId="164" fontId="2" fillId="4" borderId="18" xfId="1" applyNumberFormat="1" applyFont="1" applyFill="1" applyBorder="1"/>
    <xf numFmtId="0" fontId="7" fillId="0" borderId="2" xfId="1" applyFont="1" applyBorder="1"/>
    <xf numFmtId="0" fontId="3" fillId="0" borderId="19" xfId="1" quotePrefix="1" applyFont="1" applyBorder="1" applyAlignment="1">
      <alignment horizontal="center"/>
    </xf>
    <xf numFmtId="0" fontId="3" fillId="0" borderId="20" xfId="1" quotePrefix="1" applyFont="1" applyBorder="1" applyAlignment="1">
      <alignment horizontal="center"/>
    </xf>
    <xf numFmtId="0" fontId="3" fillId="0" borderId="0" xfId="1" applyFont="1" applyAlignment="1">
      <alignment horizontal="center" wrapText="1"/>
    </xf>
    <xf numFmtId="0" fontId="8" fillId="5" borderId="5" xfId="1" applyFont="1" applyFill="1" applyBorder="1" applyAlignment="1">
      <alignment horizontal="center" wrapText="1"/>
    </xf>
    <xf numFmtId="6" fontId="8" fillId="5" borderId="21" xfId="2" applyNumberFormat="1" applyFont="1" applyFill="1" applyBorder="1" applyAlignment="1">
      <alignment horizontal="center" wrapText="1"/>
    </xf>
    <xf numFmtId="0" fontId="8" fillId="5" borderId="7" xfId="1" applyFont="1" applyFill="1" applyBorder="1" applyAlignment="1">
      <alignment horizontal="center" wrapText="1"/>
    </xf>
    <xf numFmtId="0" fontId="8" fillId="5" borderId="8" xfId="1" applyFont="1" applyFill="1" applyBorder="1" applyAlignment="1">
      <alignment horizontal="center" wrapText="1"/>
    </xf>
    <xf numFmtId="14" fontId="3" fillId="0" borderId="0" xfId="1" applyNumberFormat="1" applyFont="1" applyAlignment="1">
      <alignment horizontal="center"/>
    </xf>
    <xf numFmtId="0" fontId="9" fillId="0" borderId="22" xfId="1" applyFont="1" applyBorder="1" applyAlignment="1">
      <alignment horizontal="center" wrapText="1"/>
    </xf>
    <xf numFmtId="0" fontId="10" fillId="0" borderId="0" xfId="1" applyFont="1"/>
    <xf numFmtId="14" fontId="11" fillId="0" borderId="0" xfId="1" applyNumberFormat="1" applyFont="1" applyAlignment="1">
      <alignment horizontal="center"/>
    </xf>
    <xf numFmtId="0" fontId="11" fillId="0" borderId="0" xfId="1" applyFont="1" applyAlignment="1">
      <alignment horizontal="center"/>
    </xf>
    <xf numFmtId="0" fontId="12" fillId="0" borderId="0" xfId="1" applyFont="1" applyAlignment="1">
      <alignment horizontal="center"/>
    </xf>
    <xf numFmtId="0" fontId="13" fillId="0" borderId="0" xfId="1" applyFont="1" applyAlignment="1">
      <alignment horizontal="center" wrapText="1"/>
    </xf>
    <xf numFmtId="0" fontId="14" fillId="0" borderId="0" xfId="1" applyFont="1"/>
    <xf numFmtId="166" fontId="14" fillId="0" borderId="0" xfId="1" applyNumberFormat="1" applyFont="1"/>
    <xf numFmtId="166" fontId="14" fillId="0" borderId="0" xfId="1" applyNumberFormat="1" applyFont="1" applyAlignment="1">
      <alignment horizontal="center"/>
    </xf>
    <xf numFmtId="0" fontId="15" fillId="0" borderId="0" xfId="1" applyFont="1"/>
    <xf numFmtId="0" fontId="16" fillId="0" borderId="0" xfId="1" applyFont="1"/>
    <xf numFmtId="0" fontId="5" fillId="0" borderId="0" xfId="1" applyFont="1" applyAlignment="1">
      <alignment horizontal="center"/>
    </xf>
    <xf numFmtId="167" fontId="5" fillId="0" borderId="0" xfId="3" applyNumberFormat="1" applyFont="1" applyFill="1" applyBorder="1" applyAlignment="1"/>
    <xf numFmtId="166" fontId="5" fillId="0" borderId="0" xfId="1" applyNumberFormat="1" applyFont="1"/>
    <xf numFmtId="168" fontId="5" fillId="0" borderId="0" xfId="1" applyNumberFormat="1" applyFont="1"/>
    <xf numFmtId="164" fontId="17" fillId="0" borderId="0" xfId="1" applyNumberFormat="1" applyFont="1"/>
    <xf numFmtId="169" fontId="17" fillId="0" borderId="0" xfId="1" applyNumberFormat="1" applyFont="1" applyAlignment="1">
      <alignment horizontal="center"/>
    </xf>
    <xf numFmtId="0" fontId="17" fillId="0" borderId="0" xfId="1" applyFont="1" applyAlignment="1">
      <alignment wrapText="1"/>
    </xf>
    <xf numFmtId="0" fontId="18" fillId="0" borderId="0" xfId="1" applyFont="1" applyAlignment="1">
      <alignment horizontal="center" wrapText="1"/>
    </xf>
    <xf numFmtId="0" fontId="19" fillId="0" borderId="0" xfId="1" applyFont="1" applyAlignment="1">
      <alignment horizontal="center" wrapText="1"/>
    </xf>
    <xf numFmtId="164" fontId="5" fillId="0" borderId="0" xfId="1" applyNumberFormat="1" applyFont="1"/>
    <xf numFmtId="14" fontId="15" fillId="0" borderId="0" xfId="1" quotePrefix="1" applyNumberFormat="1" applyFont="1" applyAlignment="1">
      <alignment horizontal="center"/>
    </xf>
    <xf numFmtId="0" fontId="5" fillId="0" borderId="0" xfId="2" applyFont="1" applyAlignment="1">
      <alignment horizontal="left" wrapText="1"/>
    </xf>
    <xf numFmtId="0" fontId="15" fillId="0" borderId="0" xfId="1" applyFont="1" applyAlignment="1">
      <alignment horizontal="center" wrapText="1"/>
    </xf>
    <xf numFmtId="0" fontId="20" fillId="0" borderId="0" xfId="1" applyFont="1" applyAlignment="1">
      <alignment horizontal="center" wrapText="1"/>
    </xf>
    <xf numFmtId="168" fontId="15" fillId="0" borderId="0" xfId="1" applyNumberFormat="1" applyFont="1" applyAlignment="1">
      <alignment horizontal="center"/>
    </xf>
    <xf numFmtId="0" fontId="5" fillId="0" borderId="0" xfId="2" applyFont="1" applyAlignment="1">
      <alignment wrapText="1"/>
    </xf>
    <xf numFmtId="0" fontId="5" fillId="0" borderId="0" xfId="2" applyFont="1" applyAlignment="1">
      <alignment horizontal="left" wrapText="1" indent="2"/>
    </xf>
    <xf numFmtId="164" fontId="21" fillId="0" borderId="0" xfId="1" applyNumberFormat="1" applyFont="1"/>
    <xf numFmtId="168" fontId="4" fillId="0" borderId="0" xfId="1" applyNumberFormat="1" applyFont="1" applyAlignment="1">
      <alignment horizontal="center"/>
    </xf>
    <xf numFmtId="0" fontId="21" fillId="0" borderId="0" xfId="2" applyFont="1" applyAlignment="1">
      <alignment wrapText="1"/>
    </xf>
    <xf numFmtId="0" fontId="4" fillId="0" borderId="0" xfId="1" applyFont="1" applyAlignment="1">
      <alignment horizontal="center" wrapText="1"/>
    </xf>
    <xf numFmtId="0" fontId="22" fillId="0" borderId="0" xfId="1" applyFont="1" applyAlignment="1">
      <alignment horizontal="center" wrapText="1"/>
    </xf>
    <xf numFmtId="0" fontId="21" fillId="0" borderId="0" xfId="2" applyFont="1" applyAlignment="1">
      <alignment horizontal="left" wrapText="1" indent="2"/>
    </xf>
    <xf numFmtId="0" fontId="21" fillId="0" borderId="0" xfId="2" applyFont="1" applyAlignment="1">
      <alignment horizontal="left" wrapText="1"/>
    </xf>
    <xf numFmtId="0" fontId="2" fillId="0" borderId="23" xfId="2" applyFont="1" applyBorder="1" applyAlignment="1">
      <alignment horizontal="center" wrapText="1"/>
    </xf>
    <xf numFmtId="0" fontId="2" fillId="0" borderId="2" xfId="2" applyFont="1" applyBorder="1" applyAlignment="1">
      <alignment horizontal="center" wrapText="1"/>
    </xf>
    <xf numFmtId="0" fontId="2" fillId="0" borderId="10" xfId="2" applyFont="1" applyBorder="1" applyAlignment="1">
      <alignment horizontal="center" wrapText="1"/>
    </xf>
    <xf numFmtId="0" fontId="2" fillId="0" borderId="23" xfId="2" applyFont="1" applyBorder="1" applyAlignment="1">
      <alignment horizontal="left" wrapText="1"/>
    </xf>
    <xf numFmtId="0" fontId="2" fillId="0" borderId="2" xfId="2" applyFont="1" applyBorder="1" applyAlignment="1">
      <alignment horizontal="left" wrapText="1"/>
    </xf>
    <xf numFmtId="0" fontId="3" fillId="0" borderId="1" xfId="2" applyFont="1" applyBorder="1" applyAlignment="1">
      <alignment horizontal="left"/>
    </xf>
    <xf numFmtId="0" fontId="3" fillId="0" borderId="2" xfId="2" applyFont="1" applyBorder="1" applyAlignment="1">
      <alignment horizontal="left"/>
    </xf>
    <xf numFmtId="0" fontId="2" fillId="0" borderId="24" xfId="2" applyFont="1" applyBorder="1" applyAlignment="1">
      <alignment wrapText="1"/>
    </xf>
    <xf numFmtId="0" fontId="24" fillId="0" borderId="0" xfId="1" applyFont="1"/>
    <xf numFmtId="164" fontId="25" fillId="2" borderId="10" xfId="1" applyNumberFormat="1" applyFont="1" applyFill="1" applyBorder="1" applyAlignment="1">
      <alignment horizontal="center" vertical="center"/>
    </xf>
    <xf numFmtId="164" fontId="25" fillId="3" borderId="10" xfId="1" applyNumberFormat="1" applyFont="1" applyFill="1" applyBorder="1"/>
    <xf numFmtId="169" fontId="26" fillId="3" borderId="10" xfId="1" applyNumberFormat="1" applyFont="1" applyFill="1" applyBorder="1" applyAlignment="1">
      <alignment horizontal="center"/>
    </xf>
    <xf numFmtId="0" fontId="27" fillId="3" borderId="10" xfId="1" applyFont="1" applyFill="1" applyBorder="1"/>
    <xf numFmtId="0" fontId="27" fillId="3" borderId="10" xfId="1" applyFont="1" applyFill="1" applyBorder="1" applyAlignment="1">
      <alignment horizontal="center" wrapText="1"/>
    </xf>
    <xf numFmtId="0" fontId="28" fillId="3" borderId="10" xfId="1" applyFont="1" applyFill="1" applyBorder="1" applyAlignment="1">
      <alignment horizontal="center" wrapText="1"/>
    </xf>
    <xf numFmtId="164" fontId="21" fillId="6" borderId="10" xfId="1" applyNumberFormat="1" applyFont="1" applyFill="1" applyBorder="1"/>
    <xf numFmtId="164" fontId="21" fillId="2" borderId="10" xfId="1" applyNumberFormat="1" applyFont="1" applyFill="1" applyBorder="1"/>
    <xf numFmtId="14" fontId="4" fillId="0" borderId="10" xfId="1" quotePrefix="1" applyNumberFormat="1" applyFont="1" applyBorder="1" applyAlignment="1">
      <alignment horizontal="center"/>
    </xf>
    <xf numFmtId="170" fontId="4" fillId="0" borderId="10" xfId="1" applyNumberFormat="1" applyFont="1" applyBorder="1" applyAlignment="1">
      <alignment horizontal="center" vertical="center"/>
    </xf>
    <xf numFmtId="0" fontId="21" fillId="0" borderId="10" xfId="2" applyFont="1" applyBorder="1" applyAlignment="1">
      <alignment wrapText="1"/>
    </xf>
    <xf numFmtId="0" fontId="4" fillId="0" borderId="10" xfId="1" applyFont="1" applyBorder="1" applyAlignment="1">
      <alignment horizontal="center" wrapText="1"/>
    </xf>
    <xf numFmtId="0" fontId="22" fillId="0" borderId="10" xfId="1" applyFont="1" applyBorder="1" applyAlignment="1">
      <alignment horizontal="center" wrapText="1"/>
    </xf>
    <xf numFmtId="0" fontId="14" fillId="0" borderId="0" xfId="1" applyFont="1" applyAlignment="1">
      <alignment vertical="center"/>
    </xf>
    <xf numFmtId="164" fontId="14" fillId="0" borderId="0" xfId="1" applyNumberFormat="1" applyFont="1" applyAlignment="1">
      <alignment vertical="center"/>
    </xf>
    <xf numFmtId="164" fontId="14" fillId="0" borderId="0" xfId="4" applyNumberFormat="1" applyFont="1" applyFill="1" applyBorder="1" applyAlignment="1">
      <alignment vertical="center"/>
    </xf>
    <xf numFmtId="171" fontId="14" fillId="0" borderId="0" xfId="1" applyNumberFormat="1" applyFont="1" applyAlignment="1">
      <alignment vertical="center"/>
    </xf>
    <xf numFmtId="171" fontId="14" fillId="0" borderId="0" xfId="5" applyNumberFormat="1" applyFont="1" applyFill="1" applyBorder="1" applyAlignment="1">
      <alignment vertical="center"/>
    </xf>
    <xf numFmtId="164" fontId="21" fillId="6" borderId="10" xfId="1" applyNumberFormat="1" applyFont="1" applyFill="1" applyBorder="1" applyAlignment="1">
      <alignment horizontal="center" vertical="center"/>
    </xf>
    <xf numFmtId="168" fontId="29" fillId="0" borderId="10" xfId="1" applyNumberFormat="1" applyFont="1" applyBorder="1" applyAlignment="1">
      <alignment horizontal="left" vertical="center"/>
    </xf>
    <xf numFmtId="0" fontId="21" fillId="0" borderId="10" xfId="2" applyFont="1" applyBorder="1" applyAlignment="1">
      <alignment vertical="center" wrapText="1"/>
    </xf>
    <xf numFmtId="0" fontId="4" fillId="0" borderId="10" xfId="1" applyFont="1" applyBorder="1" applyAlignment="1">
      <alignment horizontal="center" vertical="center" wrapText="1"/>
    </xf>
    <xf numFmtId="0" fontId="22" fillId="0" borderId="10" xfId="1" applyFont="1" applyBorder="1" applyAlignment="1">
      <alignment horizontal="center" vertical="center" wrapText="1"/>
    </xf>
    <xf numFmtId="0" fontId="30" fillId="0" borderId="0" xfId="2" applyFont="1" applyAlignment="1">
      <alignment horizontal="center" wrapText="1"/>
    </xf>
    <xf numFmtId="166" fontId="21" fillId="0" borderId="0" xfId="1" applyNumberFormat="1" applyFont="1"/>
    <xf numFmtId="166" fontId="21" fillId="0" borderId="0" xfId="1" applyNumberFormat="1" applyFont="1" applyAlignment="1">
      <alignment horizontal="center"/>
    </xf>
    <xf numFmtId="0" fontId="21" fillId="0" borderId="0" xfId="1" applyFont="1"/>
    <xf numFmtId="0" fontId="4" fillId="0" borderId="0" xfId="1" applyFont="1"/>
    <xf numFmtId="0" fontId="22" fillId="0" borderId="0" xfId="1" applyFont="1"/>
    <xf numFmtId="164" fontId="14" fillId="0" borderId="24" xfId="1" applyNumberFormat="1" applyFont="1" applyBorder="1"/>
    <xf numFmtId="0" fontId="14" fillId="0" borderId="25" xfId="1" applyFont="1" applyBorder="1"/>
    <xf numFmtId="171" fontId="14" fillId="0" borderId="11" xfId="1" applyNumberFormat="1" applyFont="1" applyBorder="1"/>
    <xf numFmtId="0" fontId="14" fillId="0" borderId="26" xfId="1" applyFont="1" applyBorder="1"/>
    <xf numFmtId="0" fontId="14" fillId="0" borderId="27" xfId="1" applyFont="1" applyBorder="1"/>
    <xf numFmtId="0" fontId="24" fillId="0" borderId="26" xfId="1" applyFont="1" applyBorder="1"/>
    <xf numFmtId="0" fontId="24" fillId="0" borderId="27" xfId="1" applyFont="1" applyBorder="1"/>
    <xf numFmtId="171" fontId="14" fillId="0" borderId="27" xfId="1" applyNumberFormat="1" applyFont="1" applyBorder="1" applyAlignment="1">
      <alignment vertical="center"/>
    </xf>
    <xf numFmtId="164" fontId="21" fillId="0" borderId="10" xfId="1" applyNumberFormat="1" applyFont="1" applyBorder="1"/>
    <xf numFmtId="164" fontId="14" fillId="0" borderId="26" xfId="1" applyNumberFormat="1" applyFont="1" applyBorder="1" applyAlignment="1">
      <alignment vertical="center"/>
    </xf>
    <xf numFmtId="164" fontId="21" fillId="0" borderId="10" xfId="1" applyNumberFormat="1" applyFont="1" applyBorder="1" applyAlignment="1">
      <alignment vertical="center"/>
    </xf>
    <xf numFmtId="164" fontId="21" fillId="2" borderId="10" xfId="1" applyNumberFormat="1" applyFont="1" applyFill="1" applyBorder="1" applyAlignment="1">
      <alignment vertical="center"/>
    </xf>
    <xf numFmtId="0" fontId="14" fillId="0" borderId="28" xfId="1" applyFont="1" applyBorder="1" applyAlignment="1">
      <alignment horizontal="center"/>
    </xf>
    <xf numFmtId="0" fontId="14" fillId="0" borderId="29" xfId="1" applyFont="1" applyBorder="1" applyAlignment="1">
      <alignment horizontal="center"/>
    </xf>
    <xf numFmtId="0" fontId="14" fillId="0" borderId="30" xfId="1" applyFont="1" applyBorder="1" applyAlignment="1">
      <alignment horizontal="center"/>
    </xf>
    <xf numFmtId="0" fontId="31" fillId="0" borderId="0" xfId="1" applyFont="1" applyAlignment="1">
      <alignment horizontal="center" wrapText="1"/>
    </xf>
    <xf numFmtId="10" fontId="8" fillId="5" borderId="10" xfId="3" applyNumberFormat="1" applyFont="1" applyFill="1" applyBorder="1" applyAlignment="1">
      <alignment horizontal="center" wrapText="1"/>
    </xf>
    <xf numFmtId="6" fontId="8" fillId="5" borderId="5" xfId="2" applyNumberFormat="1" applyFont="1" applyFill="1" applyBorder="1" applyAlignment="1">
      <alignment horizontal="center" wrapText="1"/>
    </xf>
    <xf numFmtId="166" fontId="32" fillId="5" borderId="10" xfId="1" applyNumberFormat="1" applyFont="1" applyFill="1" applyBorder="1" applyAlignment="1">
      <alignment horizontal="center" wrapText="1"/>
    </xf>
    <xf numFmtId="0" fontId="8" fillId="5" borderId="10" xfId="1" applyFont="1" applyFill="1" applyBorder="1" applyAlignment="1">
      <alignment horizontal="center" wrapText="1"/>
    </xf>
    <xf numFmtId="0" fontId="14" fillId="6" borderId="0" xfId="1" applyFont="1" applyFill="1"/>
    <xf numFmtId="166" fontId="32" fillId="5" borderId="31" xfId="1" applyNumberFormat="1" applyFont="1" applyFill="1" applyBorder="1" applyAlignment="1">
      <alignment horizontal="center" wrapText="1"/>
    </xf>
    <xf numFmtId="166" fontId="32" fillId="5" borderId="27" xfId="1" applyNumberFormat="1" applyFont="1" applyFill="1" applyBorder="1" applyAlignment="1">
      <alignment horizontal="center" wrapText="1"/>
    </xf>
    <xf numFmtId="166" fontId="13" fillId="6" borderId="25" xfId="1" applyNumberFormat="1" applyFont="1" applyFill="1" applyBorder="1" applyAlignment="1">
      <alignment horizontal="center"/>
    </xf>
    <xf numFmtId="166" fontId="13" fillId="0" borderId="0" xfId="1" applyNumberFormat="1" applyFont="1" applyAlignment="1">
      <alignment horizontal="center"/>
    </xf>
    <xf numFmtId="166" fontId="13" fillId="6" borderId="0" xfId="1" applyNumberFormat="1" applyFont="1" applyFill="1" applyAlignment="1">
      <alignment horizontal="center"/>
    </xf>
    <xf numFmtId="0" fontId="34" fillId="0" borderId="0" xfId="6" applyFont="1"/>
    <xf numFmtId="0" fontId="34" fillId="0" borderId="0" xfId="6" applyFont="1" applyAlignment="1">
      <alignment horizontal="right"/>
    </xf>
    <xf numFmtId="164" fontId="34" fillId="0" borderId="0" xfId="7" applyNumberFormat="1" applyFont="1" applyAlignment="1">
      <alignment horizontal="right"/>
    </xf>
    <xf numFmtId="44" fontId="34" fillId="0" borderId="0" xfId="4" applyFont="1" applyAlignment="1">
      <alignment horizontal="right"/>
    </xf>
    <xf numFmtId="0" fontId="34" fillId="0" borderId="0" xfId="6" applyFont="1" applyAlignment="1">
      <alignment horizontal="left"/>
    </xf>
    <xf numFmtId="0" fontId="35" fillId="0" borderId="0" xfId="6" applyFont="1" applyAlignment="1">
      <alignment horizontal="center"/>
    </xf>
    <xf numFmtId="0" fontId="4" fillId="0" borderId="0" xfId="1" applyFont="1" applyAlignment="1">
      <alignment horizontal="center" vertical="top" wrapText="1"/>
    </xf>
    <xf numFmtId="0" fontId="4" fillId="0" borderId="23" xfId="1" applyFont="1" applyBorder="1" applyAlignment="1">
      <alignment horizontal="center" vertical="top" wrapText="1"/>
    </xf>
    <xf numFmtId="0" fontId="2" fillId="0" borderId="0" xfId="1" applyFont="1" applyAlignment="1">
      <alignment horizontal="center" vertical="top" wrapText="1"/>
    </xf>
    <xf numFmtId="0" fontId="2" fillId="0" borderId="23" xfId="1" applyFont="1" applyBorder="1" applyAlignment="1">
      <alignment horizontal="center" vertical="top" wrapText="1"/>
    </xf>
    <xf numFmtId="171" fontId="36" fillId="0" borderId="0" xfId="6" applyNumberFormat="1" applyFont="1" applyAlignment="1">
      <alignment horizontal="left"/>
    </xf>
    <xf numFmtId="0" fontId="36" fillId="0" borderId="0" xfId="6" applyFont="1" applyAlignment="1">
      <alignment horizontal="left"/>
    </xf>
    <xf numFmtId="0" fontId="3" fillId="0" borderId="23" xfId="1" applyFont="1" applyBorder="1" applyAlignment="1">
      <alignment horizontal="left" wrapText="1"/>
    </xf>
    <xf numFmtId="44" fontId="18" fillId="7" borderId="10" xfId="4" applyFont="1" applyFill="1" applyBorder="1" applyAlignment="1">
      <alignment horizontal="right"/>
    </xf>
    <xf numFmtId="0" fontId="18" fillId="7" borderId="1" xfId="6" applyFont="1" applyFill="1" applyBorder="1" applyAlignment="1">
      <alignment horizontal="right"/>
    </xf>
    <xf numFmtId="0" fontId="18" fillId="7" borderId="2" xfId="6" applyFont="1" applyFill="1" applyBorder="1" applyAlignment="1">
      <alignment horizontal="right"/>
    </xf>
    <xf numFmtId="0" fontId="15" fillId="0" borderId="0" xfId="6" applyFont="1" applyAlignment="1">
      <alignment horizontal="right"/>
    </xf>
    <xf numFmtId="0" fontId="15" fillId="0" borderId="0" xfId="6" applyFont="1" applyAlignment="1">
      <alignment horizontal="left"/>
    </xf>
    <xf numFmtId="0" fontId="15" fillId="0" borderId="0" xfId="6" applyFont="1"/>
    <xf numFmtId="0" fontId="18" fillId="0" borderId="0" xfId="6" applyFont="1" applyAlignment="1">
      <alignment horizontal="center"/>
    </xf>
    <xf numFmtId="44" fontId="15" fillId="0" borderId="0" xfId="4" applyFont="1" applyAlignment="1">
      <alignment horizontal="right"/>
    </xf>
    <xf numFmtId="172" fontId="3" fillId="7" borderId="10" xfId="3" applyNumberFormat="1" applyFont="1" applyFill="1" applyBorder="1" applyAlignment="1">
      <alignment horizontal="right"/>
    </xf>
    <xf numFmtId="173" fontId="3" fillId="7" borderId="10" xfId="6" applyNumberFormat="1" applyFont="1" applyFill="1" applyBorder="1"/>
    <xf numFmtId="164" fontId="3" fillId="7" borderId="10" xfId="4" applyNumberFormat="1" applyFont="1" applyFill="1" applyBorder="1"/>
    <xf numFmtId="49" fontId="3" fillId="7" borderId="10" xfId="6" applyNumberFormat="1" applyFont="1" applyFill="1" applyBorder="1"/>
    <xf numFmtId="0" fontId="2" fillId="7" borderId="10" xfId="6" applyFont="1" applyFill="1" applyBorder="1" applyAlignment="1">
      <alignment horizontal="center"/>
    </xf>
    <xf numFmtId="0" fontId="3" fillId="7" borderId="10" xfId="6" applyFont="1" applyFill="1" applyBorder="1"/>
    <xf numFmtId="0" fontId="3" fillId="7" borderId="10" xfId="6" applyFont="1" applyFill="1" applyBorder="1" applyAlignment="1">
      <alignment horizontal="center"/>
    </xf>
    <xf numFmtId="173" fontId="15" fillId="0" borderId="10" xfId="6" applyNumberFormat="1" applyFont="1" applyBorder="1" applyAlignment="1">
      <alignment horizontal="right"/>
    </xf>
    <xf numFmtId="173" fontId="15" fillId="0" borderId="10" xfId="6" applyNumberFormat="1" applyFont="1" applyBorder="1" applyAlignment="1">
      <alignment horizontal="left"/>
    </xf>
    <xf numFmtId="164" fontId="15" fillId="0" borderId="10" xfId="4" applyNumberFormat="1" applyFont="1" applyBorder="1" applyAlignment="1">
      <alignment horizontal="right"/>
    </xf>
    <xf numFmtId="49" fontId="15" fillId="0" borderId="10" xfId="6" applyNumberFormat="1" applyFont="1" applyBorder="1" applyAlignment="1">
      <alignment horizontal="left"/>
    </xf>
    <xf numFmtId="0" fontId="15" fillId="0" borderId="10" xfId="6" applyFont="1" applyBorder="1" applyAlignment="1">
      <alignment horizontal="left"/>
    </xf>
    <xf numFmtId="0" fontId="15" fillId="0" borderId="10" xfId="6" applyFont="1" applyBorder="1" applyAlignment="1">
      <alignment horizontal="center"/>
    </xf>
    <xf numFmtId="0" fontId="15" fillId="0" borderId="10" xfId="6" applyFont="1" applyBorder="1"/>
    <xf numFmtId="173" fontId="7" fillId="8" borderId="32" xfId="6" applyNumberFormat="1" applyFont="1" applyFill="1" applyBorder="1" applyAlignment="1">
      <alignment horizontal="right"/>
    </xf>
    <xf numFmtId="173" fontId="7" fillId="8" borderId="32" xfId="6" applyNumberFormat="1" applyFont="1" applyFill="1" applyBorder="1" applyAlignment="1">
      <alignment horizontal="left"/>
    </xf>
    <xf numFmtId="164" fontId="7" fillId="8" borderId="32" xfId="4" applyNumberFormat="1" applyFont="1" applyFill="1" applyBorder="1" applyAlignment="1">
      <alignment horizontal="left"/>
    </xf>
    <xf numFmtId="49" fontId="7" fillId="8" borderId="32" xfId="6" applyNumberFormat="1" applyFont="1" applyFill="1" applyBorder="1" applyAlignment="1">
      <alignment horizontal="left"/>
    </xf>
    <xf numFmtId="0" fontId="7" fillId="8" borderId="32" xfId="6" applyFont="1" applyFill="1" applyBorder="1" applyAlignment="1">
      <alignment horizontal="center"/>
    </xf>
    <xf numFmtId="0" fontId="7" fillId="8" borderId="32" xfId="6" applyFont="1" applyFill="1" applyBorder="1"/>
    <xf numFmtId="49" fontId="14" fillId="0" borderId="10" xfId="7" applyNumberFormat="1" applyFont="1" applyBorder="1" applyAlignment="1">
      <alignment horizontal="center"/>
    </xf>
    <xf numFmtId="44" fontId="14" fillId="0" borderId="10" xfId="7" applyFont="1" applyBorder="1"/>
    <xf numFmtId="0" fontId="14" fillId="0" borderId="10" xfId="6" applyFont="1" applyBorder="1" applyAlignment="1">
      <alignment horizontal="center" wrapText="1"/>
    </xf>
    <xf numFmtId="0" fontId="18" fillId="0" borderId="10" xfId="6" applyFont="1" applyBorder="1" applyAlignment="1">
      <alignment horizontal="center"/>
    </xf>
    <xf numFmtId="172" fontId="18" fillId="2" borderId="32" xfId="3" applyNumberFormat="1" applyFont="1" applyFill="1" applyBorder="1" applyAlignment="1">
      <alignment horizontal="right"/>
    </xf>
    <xf numFmtId="173" fontId="18" fillId="2" borderId="32" xfId="6" applyNumberFormat="1" applyFont="1" applyFill="1" applyBorder="1" applyAlignment="1">
      <alignment horizontal="left"/>
    </xf>
    <xf numFmtId="173" fontId="18" fillId="2" borderId="32" xfId="6" applyNumberFormat="1" applyFont="1" applyFill="1" applyBorder="1" applyAlignment="1">
      <alignment horizontal="right"/>
    </xf>
    <xf numFmtId="173" fontId="15" fillId="2" borderId="32" xfId="6" applyNumberFormat="1" applyFont="1" applyFill="1" applyBorder="1" applyAlignment="1">
      <alignment horizontal="left"/>
    </xf>
    <xf numFmtId="164" fontId="18" fillId="2" borderId="32" xfId="4" applyNumberFormat="1" applyFont="1" applyFill="1" applyBorder="1" applyAlignment="1">
      <alignment horizontal="right"/>
    </xf>
    <xf numFmtId="49" fontId="16" fillId="2" borderId="32" xfId="7" applyNumberFormat="1" applyFont="1" applyFill="1" applyBorder="1" applyAlignment="1">
      <alignment horizontal="center"/>
    </xf>
    <xf numFmtId="44" fontId="16" fillId="2" borderId="32" xfId="7" applyFont="1" applyFill="1" applyBorder="1"/>
    <xf numFmtId="0" fontId="16" fillId="2" borderId="32" xfId="6" applyFont="1" applyFill="1" applyBorder="1" applyAlignment="1">
      <alignment horizontal="center"/>
    </xf>
    <xf numFmtId="0" fontId="16" fillId="2" borderId="32" xfId="6" applyFont="1" applyFill="1" applyBorder="1" applyAlignment="1">
      <alignment horizontal="left"/>
    </xf>
    <xf numFmtId="0" fontId="18" fillId="2" borderId="32" xfId="6" applyFont="1" applyFill="1" applyBorder="1"/>
    <xf numFmtId="0" fontId="18" fillId="2" borderId="32" xfId="6" applyFont="1" applyFill="1" applyBorder="1" applyAlignment="1">
      <alignment horizontal="center"/>
    </xf>
    <xf numFmtId="9" fontId="15" fillId="0" borderId="10" xfId="3" applyFont="1" applyBorder="1" applyAlignment="1">
      <alignment horizontal="right"/>
    </xf>
    <xf numFmtId="164" fontId="15" fillId="2" borderId="10" xfId="4" applyNumberFormat="1" applyFont="1" applyFill="1" applyBorder="1" applyAlignment="1">
      <alignment horizontal="right"/>
    </xf>
    <xf numFmtId="173" fontId="15" fillId="2" borderId="10" xfId="6" applyNumberFormat="1" applyFont="1" applyFill="1" applyBorder="1" applyAlignment="1">
      <alignment horizontal="right"/>
    </xf>
    <xf numFmtId="0" fontId="14" fillId="0" borderId="10" xfId="6" applyFont="1" applyBorder="1" applyAlignment="1">
      <alignment horizontal="left" wrapText="1"/>
    </xf>
    <xf numFmtId="0" fontId="15" fillId="2" borderId="10" xfId="6" applyFont="1" applyFill="1" applyBorder="1"/>
    <xf numFmtId="0" fontId="18" fillId="2" borderId="10" xfId="6" applyFont="1" applyFill="1" applyBorder="1" applyAlignment="1">
      <alignment horizontal="center"/>
    </xf>
    <xf numFmtId="0" fontId="37" fillId="0" borderId="0" xfId="6" applyFont="1"/>
    <xf numFmtId="44" fontId="14" fillId="0" borderId="10" xfId="7" applyFont="1" applyBorder="1" applyAlignment="1">
      <alignment horizontal="center"/>
    </xf>
    <xf numFmtId="0" fontId="35" fillId="0" borderId="0" xfId="6" applyFont="1"/>
    <xf numFmtId="173" fontId="15" fillId="2" borderId="13" xfId="6" applyNumberFormat="1" applyFont="1" applyFill="1" applyBorder="1" applyAlignment="1">
      <alignment horizontal="right"/>
    </xf>
    <xf numFmtId="17" fontId="7" fillId="7" borderId="10" xfId="6" applyNumberFormat="1" applyFont="1" applyFill="1" applyBorder="1" applyAlignment="1">
      <alignment horizontal="right"/>
    </xf>
    <xf numFmtId="17" fontId="7" fillId="7" borderId="10" xfId="6" applyNumberFormat="1" applyFont="1" applyFill="1" applyBorder="1" applyAlignment="1">
      <alignment horizontal="left"/>
    </xf>
    <xf numFmtId="164" fontId="3" fillId="7" borderId="10" xfId="4" applyNumberFormat="1" applyFont="1" applyFill="1" applyBorder="1" applyAlignment="1">
      <alignment horizontal="right"/>
    </xf>
    <xf numFmtId="173" fontId="3" fillId="7" borderId="10" xfId="6" applyNumberFormat="1" applyFont="1" applyFill="1" applyBorder="1" applyAlignment="1">
      <alignment horizontal="right"/>
    </xf>
    <xf numFmtId="173" fontId="7" fillId="7" borderId="10" xfId="6" applyNumberFormat="1" applyFont="1" applyFill="1" applyBorder="1" applyAlignment="1">
      <alignment horizontal="right"/>
    </xf>
    <xf numFmtId="49" fontId="7" fillId="7" borderId="10" xfId="6" applyNumberFormat="1" applyFont="1" applyFill="1" applyBorder="1" applyAlignment="1">
      <alignment horizontal="center"/>
    </xf>
    <xf numFmtId="17" fontId="7" fillId="7" borderId="10" xfId="6" applyNumberFormat="1" applyFont="1" applyFill="1" applyBorder="1" applyAlignment="1">
      <alignment horizontal="center"/>
    </xf>
    <xf numFmtId="17" fontId="7" fillId="7" borderId="10" xfId="6" applyNumberFormat="1" applyFont="1" applyFill="1" applyBorder="1" applyAlignment="1">
      <alignment horizontal="left" vertical="center" wrapText="1"/>
    </xf>
    <xf numFmtId="174" fontId="7" fillId="7" borderId="10" xfId="6" applyNumberFormat="1" applyFont="1" applyFill="1" applyBorder="1" applyAlignment="1">
      <alignment horizontal="center" vertical="center"/>
    </xf>
    <xf numFmtId="173" fontId="18" fillId="0" borderId="10" xfId="6" applyNumberFormat="1" applyFont="1" applyBorder="1" applyAlignment="1">
      <alignment horizontal="right"/>
    </xf>
    <xf numFmtId="173" fontId="18" fillId="0" borderId="10" xfId="6" applyNumberFormat="1" applyFont="1" applyBorder="1" applyAlignment="1">
      <alignment horizontal="left"/>
    </xf>
    <xf numFmtId="49" fontId="16" fillId="0" borderId="10" xfId="7" applyNumberFormat="1" applyFont="1" applyBorder="1" applyAlignment="1">
      <alignment horizontal="center"/>
    </xf>
    <xf numFmtId="164" fontId="16" fillId="0" borderId="10" xfId="7" applyNumberFormat="1" applyFont="1" applyBorder="1"/>
    <xf numFmtId="0" fontId="18" fillId="0" borderId="10" xfId="6" applyFont="1" applyBorder="1" applyAlignment="1">
      <alignment horizontal="left"/>
    </xf>
    <xf numFmtId="0" fontId="18" fillId="0" borderId="10" xfId="6" applyFont="1" applyBorder="1"/>
    <xf numFmtId="49" fontId="7" fillId="8" borderId="32" xfId="6" applyNumberFormat="1" applyFont="1" applyFill="1" applyBorder="1" applyAlignment="1">
      <alignment horizontal="center"/>
    </xf>
    <xf numFmtId="0" fontId="7" fillId="8" borderId="32" xfId="6" applyFont="1" applyFill="1" applyBorder="1" applyAlignment="1">
      <alignment horizontal="left"/>
    </xf>
    <xf numFmtId="164" fontId="15" fillId="2" borderId="13" xfId="4" applyNumberFormat="1" applyFont="1" applyFill="1" applyBorder="1" applyAlignment="1">
      <alignment horizontal="right"/>
    </xf>
    <xf numFmtId="17" fontId="7" fillId="7" borderId="10" xfId="6" applyNumberFormat="1" applyFont="1" applyFill="1" applyBorder="1" applyAlignment="1">
      <alignment horizontal="left" vertical="center"/>
    </xf>
    <xf numFmtId="0" fontId="15" fillId="0" borderId="10" xfId="6" applyFont="1" applyBorder="1" applyAlignment="1">
      <alignment horizontal="right"/>
    </xf>
    <xf numFmtId="164" fontId="14" fillId="0" borderId="10" xfId="7" applyNumberFormat="1" applyFont="1" applyBorder="1"/>
    <xf numFmtId="172" fontId="7" fillId="8" borderId="32" xfId="3" applyNumberFormat="1" applyFont="1" applyFill="1" applyBorder="1" applyAlignment="1">
      <alignment horizontal="right"/>
    </xf>
    <xf numFmtId="173" fontId="7" fillId="8" borderId="33" xfId="6" applyNumberFormat="1" applyFont="1" applyFill="1" applyBorder="1" applyAlignment="1">
      <alignment horizontal="left"/>
    </xf>
    <xf numFmtId="173" fontId="15" fillId="2" borderId="34" xfId="6" applyNumberFormat="1" applyFont="1" applyFill="1" applyBorder="1" applyAlignment="1">
      <alignment horizontal="left"/>
    </xf>
    <xf numFmtId="173" fontId="35" fillId="0" borderId="0" xfId="6" applyNumberFormat="1" applyFont="1"/>
    <xf numFmtId="17" fontId="7" fillId="7" borderId="10" xfId="6" applyNumberFormat="1" applyFont="1" applyFill="1" applyBorder="1" applyAlignment="1">
      <alignment horizontal="right" vertical="top"/>
    </xf>
    <xf numFmtId="17" fontId="7" fillId="7" borderId="10" xfId="6" applyNumberFormat="1" applyFont="1" applyFill="1" applyBorder="1" applyAlignment="1">
      <alignment horizontal="left" vertical="top"/>
    </xf>
    <xf numFmtId="164" fontId="2" fillId="7" borderId="10" xfId="4" applyNumberFormat="1" applyFont="1" applyFill="1" applyBorder="1" applyAlignment="1">
      <alignment horizontal="right"/>
    </xf>
    <xf numFmtId="17" fontId="7" fillId="7" borderId="10" xfId="6" applyNumberFormat="1" applyFont="1" applyFill="1" applyBorder="1" applyAlignment="1">
      <alignment horizontal="center" vertical="top"/>
    </xf>
    <xf numFmtId="0" fontId="3" fillId="7" borderId="10" xfId="6" applyFont="1" applyFill="1" applyBorder="1" applyAlignment="1">
      <alignment vertical="top" wrapText="1"/>
    </xf>
    <xf numFmtId="174" fontId="7" fillId="7" borderId="10" xfId="6" applyNumberFormat="1" applyFont="1" applyFill="1" applyBorder="1" applyAlignment="1">
      <alignment horizontal="center" vertical="top"/>
    </xf>
    <xf numFmtId="0" fontId="15" fillId="0" borderId="13" xfId="6" applyFont="1" applyBorder="1" applyAlignment="1">
      <alignment horizontal="right"/>
    </xf>
    <xf numFmtId="0" fontId="15" fillId="0" borderId="13" xfId="6" applyFont="1" applyBorder="1" applyAlignment="1">
      <alignment horizontal="left"/>
    </xf>
    <xf numFmtId="164" fontId="15" fillId="0" borderId="13" xfId="4" applyNumberFormat="1" applyFont="1" applyBorder="1" applyAlignment="1">
      <alignment horizontal="right"/>
    </xf>
    <xf numFmtId="173" fontId="15" fillId="0" borderId="13" xfId="6" applyNumberFormat="1" applyFont="1" applyBorder="1" applyAlignment="1">
      <alignment horizontal="right"/>
    </xf>
    <xf numFmtId="49" fontId="15" fillId="0" borderId="13" xfId="6" applyNumberFormat="1" applyFont="1" applyBorder="1" applyAlignment="1">
      <alignment horizontal="center"/>
    </xf>
    <xf numFmtId="0" fontId="15" fillId="0" borderId="13" xfId="6" applyFont="1" applyBorder="1" applyAlignment="1">
      <alignment horizontal="center"/>
    </xf>
    <xf numFmtId="0" fontId="15" fillId="0" borderId="13" xfId="6" applyFont="1" applyBorder="1"/>
    <xf numFmtId="0" fontId="18" fillId="0" borderId="13" xfId="6" applyFont="1" applyBorder="1" applyAlignment="1">
      <alignment horizontal="center"/>
    </xf>
    <xf numFmtId="164" fontId="18" fillId="2" borderId="34" xfId="4" applyNumberFormat="1" applyFont="1" applyFill="1" applyBorder="1" applyAlignment="1">
      <alignment horizontal="right"/>
    </xf>
    <xf numFmtId="173" fontId="18" fillId="2" borderId="34" xfId="6" applyNumberFormat="1" applyFont="1" applyFill="1" applyBorder="1" applyAlignment="1">
      <alignment horizontal="right"/>
    </xf>
    <xf numFmtId="49" fontId="14" fillId="2" borderId="34" xfId="7" applyNumberFormat="1" applyFont="1" applyFill="1" applyBorder="1" applyAlignment="1">
      <alignment horizontal="center"/>
    </xf>
    <xf numFmtId="44" fontId="14" fillId="2" borderId="34" xfId="7" applyFont="1" applyFill="1" applyBorder="1"/>
    <xf numFmtId="0" fontId="15" fillId="2" borderId="34" xfId="6" applyFont="1" applyFill="1" applyBorder="1" applyAlignment="1">
      <alignment horizontal="center"/>
    </xf>
    <xf numFmtId="0" fontId="15" fillId="2" borderId="34" xfId="6" applyFont="1" applyFill="1" applyBorder="1" applyAlignment="1">
      <alignment horizontal="left"/>
    </xf>
    <xf numFmtId="0" fontId="18" fillId="2" borderId="34" xfId="6" applyFont="1" applyFill="1" applyBorder="1"/>
    <xf numFmtId="0" fontId="18" fillId="2" borderId="34" xfId="6" applyFont="1" applyFill="1" applyBorder="1" applyAlignment="1">
      <alignment horizontal="center"/>
    </xf>
    <xf numFmtId="0" fontId="18" fillId="2" borderId="10" xfId="6" applyFont="1" applyFill="1" applyBorder="1"/>
    <xf numFmtId="0" fontId="15" fillId="2" borderId="13" xfId="6" applyFont="1" applyFill="1" applyBorder="1"/>
    <xf numFmtId="0" fontId="18" fillId="2" borderId="13" xfId="6" applyFont="1" applyFill="1" applyBorder="1" applyAlignment="1">
      <alignment horizontal="center"/>
    </xf>
    <xf numFmtId="49" fontId="14" fillId="2" borderId="32" xfId="7" applyNumberFormat="1" applyFont="1" applyFill="1" applyBorder="1" applyAlignment="1">
      <alignment horizontal="center"/>
    </xf>
    <xf numFmtId="44" fontId="14" fillId="2" borderId="32" xfId="7" applyFont="1" applyFill="1" applyBorder="1"/>
    <xf numFmtId="0" fontId="15" fillId="2" borderId="32" xfId="6" applyFont="1" applyFill="1" applyBorder="1" applyAlignment="1">
      <alignment horizontal="center"/>
    </xf>
    <xf numFmtId="0" fontId="15" fillId="2" borderId="32" xfId="6" applyFont="1" applyFill="1" applyBorder="1" applyAlignment="1">
      <alignment horizontal="left"/>
    </xf>
    <xf numFmtId="44" fontId="15" fillId="2" borderId="10" xfId="4" applyFont="1" applyFill="1" applyBorder="1" applyAlignment="1">
      <alignment horizontal="right"/>
    </xf>
    <xf numFmtId="44" fontId="3" fillId="7" borderId="10" xfId="4" applyFont="1" applyFill="1" applyBorder="1" applyAlignment="1">
      <alignment horizontal="right"/>
    </xf>
    <xf numFmtId="0" fontId="3" fillId="7" borderId="10" xfId="6" applyFont="1" applyFill="1" applyBorder="1" applyAlignment="1">
      <alignment vertical="center" wrapText="1"/>
    </xf>
    <xf numFmtId="0" fontId="32" fillId="5" borderId="13" xfId="1" applyFont="1" applyFill="1" applyBorder="1" applyAlignment="1">
      <alignment horizontal="center" wrapText="1"/>
    </xf>
    <xf numFmtId="2" fontId="32" fillId="5" borderId="10" xfId="1" applyNumberFormat="1" applyFont="1" applyFill="1" applyBorder="1" applyAlignment="1">
      <alignment horizontal="center" vertical="center" wrapText="1"/>
    </xf>
    <xf numFmtId="44" fontId="32" fillId="5" borderId="13" xfId="4" applyFont="1" applyFill="1" applyBorder="1" applyAlignment="1">
      <alignment horizontal="center" wrapText="1"/>
    </xf>
    <xf numFmtId="171" fontId="32" fillId="5" borderId="2" xfId="5" applyNumberFormat="1" applyFont="1" applyFill="1" applyBorder="1" applyAlignment="1">
      <alignment vertical="center" wrapText="1"/>
    </xf>
    <xf numFmtId="0" fontId="32" fillId="5" borderId="10" xfId="1" applyFont="1" applyFill="1" applyBorder="1" applyAlignment="1">
      <alignment horizontal="center" vertical="center" wrapText="1"/>
    </xf>
    <xf numFmtId="0" fontId="32" fillId="5" borderId="35" xfId="1" applyFont="1" applyFill="1" applyBorder="1" applyAlignment="1">
      <alignment horizontal="center" wrapText="1"/>
    </xf>
    <xf numFmtId="17" fontId="32" fillId="5" borderId="25" xfId="6" applyNumberFormat="1" applyFont="1" applyFill="1" applyBorder="1" applyAlignment="1">
      <alignment horizontal="center" wrapText="1"/>
    </xf>
    <xf numFmtId="44" fontId="32" fillId="5" borderId="35" xfId="4" applyFont="1" applyFill="1" applyBorder="1" applyAlignment="1">
      <alignment horizontal="center" wrapText="1"/>
    </xf>
    <xf numFmtId="17" fontId="32" fillId="5" borderId="11" xfId="6" applyNumberFormat="1" applyFont="1" applyFill="1" applyBorder="1" applyAlignment="1">
      <alignment horizontal="center" wrapText="1"/>
    </xf>
    <xf numFmtId="17" fontId="32" fillId="5" borderId="10" xfId="6" applyNumberFormat="1" applyFont="1" applyFill="1" applyBorder="1" applyAlignment="1">
      <alignment horizontal="center"/>
    </xf>
    <xf numFmtId="0" fontId="4" fillId="0" borderId="0" xfId="6" applyFont="1"/>
    <xf numFmtId="0" fontId="32" fillId="5" borderId="34" xfId="1" applyFont="1" applyFill="1" applyBorder="1" applyAlignment="1">
      <alignment horizontal="center" wrapText="1"/>
    </xf>
    <xf numFmtId="17" fontId="32" fillId="5" borderId="0" xfId="6" applyNumberFormat="1" applyFont="1" applyFill="1" applyAlignment="1">
      <alignment horizontal="center" wrapText="1"/>
    </xf>
    <xf numFmtId="17" fontId="32" fillId="5" borderId="27" xfId="6" applyNumberFormat="1" applyFont="1" applyFill="1" applyBorder="1" applyAlignment="1">
      <alignment horizontal="center" wrapText="1"/>
    </xf>
    <xf numFmtId="0" fontId="32" fillId="5" borderId="10" xfId="1" applyFont="1" applyFill="1" applyBorder="1" applyAlignment="1">
      <alignment horizontal="center" wrapText="1"/>
    </xf>
    <xf numFmtId="17" fontId="32" fillId="5" borderId="29" xfId="6" applyNumberFormat="1" applyFont="1" applyFill="1" applyBorder="1" applyAlignment="1">
      <alignment horizontal="center" wrapText="1"/>
    </xf>
    <xf numFmtId="44" fontId="32" fillId="5" borderId="34" xfId="4" applyFont="1" applyFill="1" applyBorder="1" applyAlignment="1">
      <alignment horizontal="center" wrapText="1"/>
    </xf>
    <xf numFmtId="17" fontId="32" fillId="5" borderId="30" xfId="6" applyNumberFormat="1" applyFont="1" applyFill="1" applyBorder="1" applyAlignment="1">
      <alignment horizontal="center" wrapText="1"/>
    </xf>
    <xf numFmtId="0" fontId="1" fillId="0" borderId="23" xfId="1" applyBorder="1" applyAlignment="1">
      <alignment horizontal="center" wrapText="1"/>
    </xf>
    <xf numFmtId="0" fontId="8" fillId="5" borderId="2" xfId="1" applyFont="1" applyFill="1" applyBorder="1" applyAlignment="1">
      <alignment horizontal="center" wrapText="1"/>
    </xf>
    <xf numFmtId="0" fontId="35" fillId="0" borderId="25" xfId="6" applyFont="1" applyBorder="1" applyAlignment="1">
      <alignment horizontal="right"/>
    </xf>
    <xf numFmtId="0" fontId="35" fillId="0" borderId="25" xfId="6" applyFont="1" applyBorder="1" applyAlignment="1">
      <alignment horizontal="center"/>
    </xf>
    <xf numFmtId="0" fontId="35" fillId="0" borderId="25" xfId="6" applyFont="1" applyBorder="1" applyAlignment="1">
      <alignment horizontal="center"/>
    </xf>
    <xf numFmtId="0" fontId="13" fillId="0" borderId="0" xfId="2" applyFont="1" applyAlignment="1">
      <alignment horizontal="right"/>
    </xf>
    <xf numFmtId="0" fontId="13" fillId="0" borderId="0" xfId="2" applyFont="1" applyAlignment="1">
      <alignment horizontal="center"/>
    </xf>
    <xf numFmtId="0" fontId="13" fillId="0" borderId="0" xfId="2" applyFont="1" applyAlignment="1">
      <alignment horizontal="center"/>
    </xf>
    <xf numFmtId="6" fontId="2" fillId="0" borderId="0" xfId="2" applyNumberFormat="1" applyFont="1" applyAlignment="1">
      <alignment wrapText="1"/>
    </xf>
    <xf numFmtId="8" fontId="2" fillId="0" borderId="0" xfId="2" applyNumberFormat="1" applyFont="1" applyAlignment="1">
      <alignment wrapText="1"/>
    </xf>
    <xf numFmtId="164" fontId="2" fillId="0" borderId="0" xfId="4" applyNumberFormat="1" applyFont="1" applyAlignment="1">
      <alignment wrapText="1"/>
    </xf>
    <xf numFmtId="0" fontId="2" fillId="0" borderId="0" xfId="5" applyNumberFormat="1" applyFont="1" applyAlignment="1">
      <alignment horizontal="center" wrapText="1"/>
    </xf>
    <xf numFmtId="0" fontId="2" fillId="0" borderId="0" xfId="2" applyFont="1" applyAlignment="1">
      <alignment wrapText="1"/>
    </xf>
    <xf numFmtId="42" fontId="3" fillId="0" borderId="0" xfId="2" applyNumberFormat="1" applyFont="1" applyAlignment="1">
      <alignment wrapText="1"/>
    </xf>
    <xf numFmtId="8" fontId="3" fillId="0" borderId="0" xfId="2" applyNumberFormat="1" applyFont="1" applyAlignment="1">
      <alignment wrapText="1"/>
    </xf>
    <xf numFmtId="164" fontId="3" fillId="0" borderId="0" xfId="4" applyNumberFormat="1" applyFont="1" applyAlignment="1">
      <alignment wrapText="1"/>
    </xf>
    <xf numFmtId="6" fontId="3" fillId="0" borderId="0" xfId="2" applyNumberFormat="1" applyFont="1" applyAlignment="1">
      <alignment wrapText="1"/>
    </xf>
    <xf numFmtId="0" fontId="3" fillId="0" borderId="0" xfId="5" applyNumberFormat="1" applyFont="1" applyAlignment="1">
      <alignment horizontal="center" wrapText="1"/>
    </xf>
    <xf numFmtId="42" fontId="2" fillId="0" borderId="0" xfId="2" applyNumberFormat="1" applyFont="1" applyAlignment="1">
      <alignment wrapText="1"/>
    </xf>
    <xf numFmtId="42" fontId="3" fillId="0" borderId="0" xfId="2" applyNumberFormat="1" applyFont="1"/>
    <xf numFmtId="8" fontId="3" fillId="0" borderId="0" xfId="2" applyNumberFormat="1" applyFont="1"/>
    <xf numFmtId="0" fontId="3" fillId="0" borderId="0" xfId="2" applyFont="1" applyAlignment="1">
      <alignment wrapText="1"/>
    </xf>
    <xf numFmtId="42" fontId="2" fillId="0" borderId="0" xfId="2" applyNumberFormat="1" applyFont="1"/>
    <xf numFmtId="8" fontId="2" fillId="0" borderId="0" xfId="2" applyNumberFormat="1" applyFont="1"/>
    <xf numFmtId="6" fontId="3" fillId="0" borderId="0" xfId="2" applyNumberFormat="1" applyFont="1" applyAlignment="1">
      <alignment horizontal="center" wrapText="1"/>
    </xf>
    <xf numFmtId="164" fontId="3" fillId="0" borderId="0" xfId="4" applyNumberFormat="1" applyFont="1"/>
    <xf numFmtId="6" fontId="3" fillId="0" borderId="0" xfId="2" applyNumberFormat="1" applyFont="1"/>
    <xf numFmtId="0" fontId="2" fillId="0" borderId="1" xfId="2" applyFont="1" applyBorder="1" applyAlignment="1">
      <alignment horizontal="left" wrapText="1"/>
    </xf>
    <xf numFmtId="0" fontId="2" fillId="0" borderId="10" xfId="2" applyFont="1" applyBorder="1" applyAlignment="1">
      <alignment wrapText="1"/>
    </xf>
    <xf numFmtId="0" fontId="3" fillId="0" borderId="23" xfId="2" applyFont="1" applyBorder="1" applyAlignment="1">
      <alignment horizontal="left"/>
    </xf>
    <xf numFmtId="42" fontId="6" fillId="0" borderId="0" xfId="2" applyNumberFormat="1" applyFont="1" applyAlignment="1">
      <alignment wrapText="1"/>
    </xf>
    <xf numFmtId="164" fontId="3" fillId="0" borderId="0" xfId="4" applyNumberFormat="1" applyFont="1" applyAlignment="1">
      <alignment vertical="center" wrapText="1"/>
    </xf>
    <xf numFmtId="6" fontId="3" fillId="0" borderId="0" xfId="2" applyNumberFormat="1" applyFont="1" applyAlignment="1">
      <alignment vertical="center" wrapText="1"/>
    </xf>
    <xf numFmtId="0" fontId="3" fillId="0" borderId="0" xfId="5" applyNumberFormat="1" applyFont="1" applyAlignment="1">
      <alignment horizontal="center" vertical="center" wrapText="1"/>
    </xf>
    <xf numFmtId="44" fontId="2" fillId="0" borderId="0" xfId="4" applyFont="1" applyAlignment="1">
      <alignment wrapText="1"/>
    </xf>
    <xf numFmtId="44" fontId="3" fillId="3" borderId="36" xfId="4" applyFont="1" applyFill="1" applyBorder="1" applyAlignment="1">
      <alignment vertical="center" wrapText="1"/>
    </xf>
    <xf numFmtId="44" fontId="3" fillId="3" borderId="37" xfId="4" applyFont="1" applyFill="1" applyBorder="1" applyAlignment="1">
      <alignment vertical="center" wrapText="1"/>
    </xf>
    <xf numFmtId="44" fontId="3" fillId="3" borderId="38" xfId="4" applyFont="1" applyFill="1" applyBorder="1" applyAlignment="1">
      <alignment vertical="center" wrapText="1"/>
    </xf>
    <xf numFmtId="0" fontId="3" fillId="3" borderId="38" xfId="5" applyNumberFormat="1" applyFont="1" applyFill="1" applyBorder="1" applyAlignment="1">
      <alignment horizontal="center" vertical="center" wrapText="1"/>
    </xf>
    <xf numFmtId="44" fontId="3" fillId="3" borderId="39" xfId="4" applyFont="1" applyFill="1" applyBorder="1" applyAlignment="1">
      <alignment vertical="center" wrapText="1"/>
    </xf>
    <xf numFmtId="44" fontId="2" fillId="0" borderId="18" xfId="4" applyFont="1" applyBorder="1" applyAlignment="1">
      <alignment wrapText="1"/>
    </xf>
    <xf numFmtId="164" fontId="2" fillId="0" borderId="34" xfId="2" applyNumberFormat="1" applyFont="1" applyBorder="1" applyAlignment="1">
      <alignment wrapText="1"/>
    </xf>
    <xf numFmtId="164" fontId="2" fillId="0" borderId="40" xfId="2" applyNumberFormat="1" applyFont="1" applyBorder="1" applyAlignment="1">
      <alignment wrapText="1"/>
    </xf>
    <xf numFmtId="164" fontId="2" fillId="0" borderId="18" xfId="2" applyNumberFormat="1" applyFont="1" applyBorder="1" applyAlignment="1">
      <alignment wrapText="1"/>
    </xf>
    <xf numFmtId="8" fontId="2" fillId="0" borderId="34" xfId="2" applyNumberFormat="1" applyFont="1" applyBorder="1" applyAlignment="1">
      <alignment wrapText="1"/>
    </xf>
    <xf numFmtId="164" fontId="2" fillId="0" borderId="28" xfId="4" applyNumberFormat="1" applyFont="1" applyBorder="1" applyAlignment="1">
      <alignment wrapText="1"/>
    </xf>
    <xf numFmtId="6" fontId="2" fillId="0" borderId="28" xfId="2" applyNumberFormat="1" applyFont="1" applyBorder="1" applyAlignment="1">
      <alignment wrapText="1"/>
    </xf>
    <xf numFmtId="41" fontId="2" fillId="0" borderId="28" xfId="2" applyNumberFormat="1" applyFont="1" applyBorder="1" applyAlignment="1">
      <alignment wrapText="1"/>
    </xf>
    <xf numFmtId="0" fontId="2" fillId="0" borderId="40" xfId="5" applyNumberFormat="1" applyFont="1" applyBorder="1" applyAlignment="1">
      <alignment horizontal="center" wrapText="1"/>
    </xf>
    <xf numFmtId="6" fontId="2" fillId="0" borderId="41" xfId="2" applyNumberFormat="1" applyFont="1" applyBorder="1" applyAlignment="1">
      <alignment wrapText="1"/>
    </xf>
    <xf numFmtId="44" fontId="40" fillId="2" borderId="42" xfId="4" applyFont="1" applyFill="1" applyBorder="1" applyAlignment="1">
      <alignment horizontal="center" wrapText="1"/>
    </xf>
    <xf numFmtId="164" fontId="3" fillId="2" borderId="13" xfId="2" applyNumberFormat="1" applyFont="1" applyFill="1" applyBorder="1" applyAlignment="1">
      <alignment wrapText="1"/>
    </xf>
    <xf numFmtId="164" fontId="3" fillId="2" borderId="4" xfId="2" applyNumberFormat="1" applyFont="1" applyFill="1" applyBorder="1" applyAlignment="1">
      <alignment wrapText="1"/>
    </xf>
    <xf numFmtId="164" fontId="3" fillId="2" borderId="42" xfId="2" applyNumberFormat="1" applyFont="1" applyFill="1" applyBorder="1" applyAlignment="1">
      <alignment wrapText="1"/>
    </xf>
    <xf numFmtId="44" fontId="3" fillId="2" borderId="13" xfId="4" applyFont="1" applyFill="1" applyBorder="1" applyAlignment="1">
      <alignment wrapText="1"/>
    </xf>
    <xf numFmtId="44" fontId="3" fillId="2" borderId="24" xfId="2" applyNumberFormat="1" applyFont="1" applyFill="1" applyBorder="1" applyAlignment="1">
      <alignment wrapText="1"/>
    </xf>
    <xf numFmtId="41" fontId="3" fillId="2" borderId="24" xfId="2" applyNumberFormat="1" applyFont="1" applyFill="1" applyBorder="1" applyAlignment="1">
      <alignment vertical="center" wrapText="1"/>
    </xf>
    <xf numFmtId="0" fontId="3" fillId="2" borderId="4" xfId="5" applyNumberFormat="1" applyFont="1" applyFill="1" applyBorder="1" applyAlignment="1">
      <alignment horizontal="center" vertical="center" wrapText="1"/>
    </xf>
    <xf numFmtId="6" fontId="3" fillId="2" borderId="43" xfId="2" applyNumberFormat="1" applyFont="1" applyFill="1" applyBorder="1" applyAlignment="1">
      <alignment vertical="center" wrapText="1"/>
    </xf>
    <xf numFmtId="164" fontId="3" fillId="2" borderId="24" xfId="2" applyNumberFormat="1" applyFont="1" applyFill="1" applyBorder="1" applyAlignment="1">
      <alignment wrapText="1"/>
    </xf>
    <xf numFmtId="164" fontId="3" fillId="2" borderId="18" xfId="2" applyNumberFormat="1" applyFont="1" applyFill="1" applyBorder="1" applyAlignment="1">
      <alignment wrapText="1"/>
    </xf>
    <xf numFmtId="44" fontId="3" fillId="2" borderId="24" xfId="4" applyFont="1" applyFill="1" applyBorder="1" applyAlignment="1">
      <alignment wrapText="1"/>
    </xf>
    <xf numFmtId="164" fontId="3" fillId="2" borderId="24" xfId="4" applyNumberFormat="1" applyFont="1" applyFill="1" applyBorder="1" applyAlignment="1">
      <alignment wrapText="1"/>
    </xf>
    <xf numFmtId="44" fontId="3" fillId="0" borderId="24" xfId="2" applyNumberFormat="1" applyFont="1" applyBorder="1" applyAlignment="1">
      <alignment wrapText="1"/>
    </xf>
    <xf numFmtId="41" fontId="3" fillId="0" borderId="24" xfId="2" applyNumberFormat="1" applyFont="1" applyBorder="1" applyAlignment="1">
      <alignment wrapText="1"/>
    </xf>
    <xf numFmtId="0" fontId="3" fillId="0" borderId="4" xfId="5" applyNumberFormat="1" applyFont="1" applyBorder="1" applyAlignment="1">
      <alignment horizontal="center" wrapText="1"/>
    </xf>
    <xf numFmtId="6" fontId="3" fillId="0" borderId="43" xfId="2" applyNumberFormat="1" applyFont="1" applyBorder="1" applyAlignment="1">
      <alignment wrapText="1"/>
    </xf>
    <xf numFmtId="44" fontId="2" fillId="2" borderId="42" xfId="4" applyFont="1" applyFill="1" applyBorder="1" applyAlignment="1">
      <alignment horizontal="center" wrapText="1"/>
    </xf>
    <xf numFmtId="164" fontId="2" fillId="2" borderId="13" xfId="2" applyNumberFormat="1" applyFont="1" applyFill="1" applyBorder="1" applyAlignment="1">
      <alignment wrapText="1"/>
    </xf>
    <xf numFmtId="164" fontId="2" fillId="2" borderId="4" xfId="2" applyNumberFormat="1" applyFont="1" applyFill="1" applyBorder="1" applyAlignment="1">
      <alignment wrapText="1"/>
    </xf>
    <xf numFmtId="164" fontId="2" fillId="2" borderId="42" xfId="2" applyNumberFormat="1" applyFont="1" applyFill="1" applyBorder="1" applyAlignment="1">
      <alignment wrapText="1"/>
    </xf>
    <xf numFmtId="164" fontId="2" fillId="2" borderId="10" xfId="2" applyNumberFormat="1" applyFont="1" applyFill="1" applyBorder="1" applyAlignment="1">
      <alignment wrapText="1"/>
    </xf>
    <xf numFmtId="44" fontId="2" fillId="2" borderId="13" xfId="4" applyFont="1" applyFill="1" applyBorder="1" applyAlignment="1">
      <alignment wrapText="1"/>
    </xf>
    <xf numFmtId="44" fontId="2" fillId="2" borderId="10" xfId="4" applyFont="1" applyFill="1" applyBorder="1" applyAlignment="1">
      <alignment wrapText="1"/>
    </xf>
    <xf numFmtId="10" fontId="2" fillId="0" borderId="24" xfId="3" applyNumberFormat="1" applyFont="1" applyFill="1" applyBorder="1" applyAlignment="1">
      <alignment wrapText="1"/>
    </xf>
    <xf numFmtId="44" fontId="2" fillId="2" borderId="24" xfId="4" applyFont="1" applyFill="1" applyBorder="1" applyAlignment="1">
      <alignment wrapText="1"/>
    </xf>
    <xf numFmtId="44" fontId="2" fillId="0" borderId="24" xfId="2" applyNumberFormat="1" applyFont="1" applyBorder="1" applyAlignment="1">
      <alignment wrapText="1"/>
    </xf>
    <xf numFmtId="41" fontId="2" fillId="0" borderId="24" xfId="2" applyNumberFormat="1" applyFont="1" applyBorder="1" applyAlignment="1">
      <alignment wrapText="1"/>
    </xf>
    <xf numFmtId="0" fontId="2" fillId="0" borderId="4" xfId="5" applyNumberFormat="1" applyFont="1" applyBorder="1" applyAlignment="1">
      <alignment horizontal="center" wrapText="1"/>
    </xf>
    <xf numFmtId="6" fontId="2" fillId="0" borderId="43" xfId="2" applyNumberFormat="1" applyFont="1" applyBorder="1" applyAlignment="1">
      <alignment wrapText="1"/>
    </xf>
    <xf numFmtId="44" fontId="3" fillId="2" borderId="18" xfId="4" applyFont="1" applyFill="1" applyBorder="1" applyAlignment="1">
      <alignment wrapText="1"/>
    </xf>
    <xf numFmtId="164" fontId="2" fillId="2" borderId="10" xfId="2" applyNumberFormat="1" applyFont="1" applyFill="1" applyBorder="1"/>
    <xf numFmtId="164" fontId="2" fillId="2" borderId="3" xfId="2" applyNumberFormat="1" applyFont="1" applyFill="1" applyBorder="1"/>
    <xf numFmtId="44" fontId="2" fillId="2" borderId="10" xfId="4" applyFont="1" applyFill="1" applyBorder="1"/>
    <xf numFmtId="164" fontId="2" fillId="0" borderId="24" xfId="4" applyNumberFormat="1" applyFont="1" applyFill="1" applyBorder="1" applyAlignment="1">
      <alignment wrapText="1"/>
    </xf>
    <xf numFmtId="164" fontId="2" fillId="0" borderId="24" xfId="4" applyNumberFormat="1" applyFont="1" applyBorder="1" applyAlignment="1">
      <alignment wrapText="1"/>
    </xf>
    <xf numFmtId="6" fontId="2" fillId="0" borderId="24" xfId="2" applyNumberFormat="1" applyFont="1" applyBorder="1" applyAlignment="1">
      <alignment wrapText="1"/>
    </xf>
    <xf numFmtId="0" fontId="41" fillId="0" borderId="4" xfId="5" applyNumberFormat="1" applyFont="1" applyBorder="1" applyAlignment="1">
      <alignment horizontal="center" wrapText="1"/>
    </xf>
    <xf numFmtId="6" fontId="41" fillId="0" borderId="43" xfId="2" applyNumberFormat="1" applyFont="1" applyBorder="1" applyAlignment="1">
      <alignment wrapText="1"/>
    </xf>
    <xf numFmtId="0" fontId="3" fillId="0" borderId="4" xfId="5" applyNumberFormat="1" applyFont="1" applyBorder="1" applyAlignment="1">
      <alignment horizontal="center"/>
    </xf>
    <xf numFmtId="6" fontId="3" fillId="0" borderId="43" xfId="2" applyNumberFormat="1" applyFont="1" applyBorder="1"/>
    <xf numFmtId="44" fontId="2" fillId="2" borderId="42" xfId="4" applyFont="1" applyFill="1" applyBorder="1" applyAlignment="1">
      <alignment wrapText="1"/>
    </xf>
    <xf numFmtId="44" fontId="2" fillId="2" borderId="18" xfId="4" applyFont="1" applyFill="1" applyBorder="1" applyAlignment="1">
      <alignment wrapText="1"/>
    </xf>
    <xf numFmtId="164" fontId="2" fillId="2" borderId="3" xfId="2" applyNumberFormat="1" applyFont="1" applyFill="1" applyBorder="1" applyAlignment="1">
      <alignment wrapText="1"/>
    </xf>
    <xf numFmtId="164" fontId="2" fillId="2" borderId="18" xfId="2" applyNumberFormat="1" applyFont="1" applyFill="1" applyBorder="1" applyAlignment="1">
      <alignment wrapText="1"/>
    </xf>
    <xf numFmtId="44" fontId="3" fillId="0" borderId="18" xfId="4" applyFont="1" applyBorder="1" applyAlignment="1">
      <alignment wrapText="1"/>
    </xf>
    <xf numFmtId="42" fontId="2" fillId="0" borderId="10" xfId="2" applyNumberFormat="1" applyFont="1" applyBorder="1"/>
    <xf numFmtId="42" fontId="2" fillId="0" borderId="3" xfId="2" applyNumberFormat="1" applyFont="1" applyBorder="1"/>
    <xf numFmtId="44" fontId="3" fillId="0" borderId="18" xfId="2" applyNumberFormat="1" applyFont="1" applyBorder="1" applyAlignment="1">
      <alignment wrapText="1"/>
    </xf>
    <xf numFmtId="8" fontId="2" fillId="0" borderId="10" xfId="2" applyNumberFormat="1" applyFont="1" applyBorder="1"/>
    <xf numFmtId="164" fontId="3" fillId="0" borderId="24" xfId="4" applyNumberFormat="1" applyFont="1" applyBorder="1" applyAlignment="1">
      <alignment wrapText="1"/>
    </xf>
    <xf numFmtId="6" fontId="3" fillId="0" borderId="24" xfId="2" applyNumberFormat="1" applyFont="1" applyBorder="1" applyAlignment="1">
      <alignment wrapText="1"/>
    </xf>
    <xf numFmtId="42" fontId="2" fillId="2" borderId="10" xfId="2" applyNumberFormat="1" applyFont="1" applyFill="1" applyBorder="1"/>
    <xf numFmtId="42" fontId="2" fillId="2" borderId="3" xfId="2" applyNumberFormat="1" applyFont="1" applyFill="1" applyBorder="1"/>
    <xf numFmtId="44" fontId="3" fillId="2" borderId="18" xfId="2" applyNumberFormat="1" applyFont="1" applyFill="1" applyBorder="1" applyAlignment="1">
      <alignment wrapText="1"/>
    </xf>
    <xf numFmtId="8" fontId="2" fillId="2" borderId="10" xfId="2" applyNumberFormat="1" applyFont="1" applyFill="1" applyBorder="1"/>
    <xf numFmtId="6" fontId="3" fillId="2" borderId="24" xfId="2" applyNumberFormat="1" applyFont="1" applyFill="1" applyBorder="1" applyAlignment="1">
      <alignment wrapText="1"/>
    </xf>
    <xf numFmtId="41" fontId="3" fillId="2" borderId="24" xfId="2" applyNumberFormat="1" applyFont="1" applyFill="1" applyBorder="1" applyAlignment="1">
      <alignment wrapText="1"/>
    </xf>
    <xf numFmtId="0" fontId="3" fillId="2" borderId="4" xfId="5" applyNumberFormat="1" applyFont="1" applyFill="1" applyBorder="1" applyAlignment="1">
      <alignment horizontal="center" wrapText="1"/>
    </xf>
    <xf numFmtId="6" fontId="3" fillId="2" borderId="43" xfId="2" applyNumberFormat="1" applyFont="1" applyFill="1" applyBorder="1" applyAlignment="1">
      <alignment wrapText="1"/>
    </xf>
    <xf numFmtId="44" fontId="3" fillId="0" borderId="0" xfId="4" applyFont="1" applyAlignment="1">
      <alignment wrapText="1"/>
    </xf>
    <xf numFmtId="44" fontId="3" fillId="2" borderId="17" xfId="4" applyFont="1" applyFill="1" applyBorder="1" applyAlignment="1">
      <alignment vertical="center" wrapText="1"/>
    </xf>
    <xf numFmtId="44" fontId="3" fillId="2" borderId="24" xfId="4" applyFont="1" applyFill="1" applyBorder="1" applyAlignment="1">
      <alignment vertical="center" wrapText="1"/>
    </xf>
    <xf numFmtId="44" fontId="3" fillId="2" borderId="4" xfId="4" applyFont="1" applyFill="1" applyBorder="1" applyAlignment="1">
      <alignment vertical="center" wrapText="1"/>
    </xf>
    <xf numFmtId="171" fontId="3" fillId="2" borderId="24" xfId="5" applyNumberFormat="1" applyFont="1" applyFill="1" applyBorder="1" applyAlignment="1">
      <alignment vertical="center" wrapText="1"/>
    </xf>
    <xf numFmtId="44" fontId="3" fillId="2" borderId="43" xfId="4" applyFont="1" applyFill="1" applyBorder="1" applyAlignment="1">
      <alignment vertical="center" wrapText="1"/>
    </xf>
    <xf numFmtId="44" fontId="3" fillId="2" borderId="17" xfId="4" applyFont="1" applyFill="1" applyBorder="1" applyAlignment="1">
      <alignment wrapText="1"/>
    </xf>
    <xf numFmtId="44" fontId="3" fillId="2" borderId="4" xfId="4" applyFont="1" applyFill="1" applyBorder="1" applyAlignment="1">
      <alignment wrapText="1"/>
    </xf>
    <xf numFmtId="44" fontId="3" fillId="0" borderId="24" xfId="4" applyFont="1" applyBorder="1" applyAlignment="1">
      <alignment wrapText="1"/>
    </xf>
    <xf numFmtId="171" fontId="3" fillId="2" borderId="24" xfId="5" applyNumberFormat="1" applyFont="1" applyFill="1" applyBorder="1" applyAlignment="1">
      <alignment wrapText="1"/>
    </xf>
    <xf numFmtId="44" fontId="3" fillId="0" borderId="43" xfId="4" applyFont="1" applyBorder="1" applyAlignment="1">
      <alignment wrapText="1"/>
    </xf>
    <xf numFmtId="44" fontId="2" fillId="2" borderId="13" xfId="2" applyNumberFormat="1" applyFont="1" applyFill="1" applyBorder="1" applyAlignment="1">
      <alignment wrapText="1"/>
    </xf>
    <xf numFmtId="10" fontId="2" fillId="0" borderId="24" xfId="3" applyNumberFormat="1" applyFont="1" applyBorder="1" applyAlignment="1">
      <alignment wrapText="1"/>
    </xf>
    <xf numFmtId="164" fontId="2" fillId="2" borderId="24" xfId="4" applyNumberFormat="1" applyFont="1" applyFill="1" applyBorder="1" applyAlignment="1">
      <alignment wrapText="1"/>
    </xf>
    <xf numFmtId="0" fontId="2" fillId="0" borderId="4" xfId="5" applyNumberFormat="1" applyFont="1" applyFill="1" applyBorder="1" applyAlignment="1">
      <alignment horizontal="center" wrapText="1"/>
    </xf>
    <xf numFmtId="6" fontId="2" fillId="0" borderId="43" xfId="2" applyNumberFormat="1" applyFont="1" applyBorder="1" applyAlignment="1">
      <alignment horizontal="left" wrapText="1" indent="1"/>
    </xf>
    <xf numFmtId="0" fontId="2" fillId="0" borderId="24" xfId="2" applyFont="1" applyBorder="1" applyAlignment="1">
      <alignment horizontal="right" vertical="center" wrapText="1"/>
    </xf>
    <xf numFmtId="0" fontId="2" fillId="0" borderId="4" xfId="2" applyFont="1" applyBorder="1" applyAlignment="1">
      <alignment horizontal="center" vertical="center" wrapText="1"/>
    </xf>
    <xf numFmtId="0" fontId="2" fillId="2" borderId="24" xfId="2" applyFont="1" applyFill="1" applyBorder="1" applyAlignment="1">
      <alignment horizontal="right" vertical="center" wrapText="1"/>
    </xf>
    <xf numFmtId="0" fontId="2" fillId="2" borderId="4" xfId="2" applyFont="1" applyFill="1" applyBorder="1" applyAlignment="1">
      <alignment horizontal="center" vertical="center" wrapText="1"/>
    </xf>
    <xf numFmtId="6" fontId="2" fillId="0" borderId="43" xfId="2" applyNumberFormat="1" applyFont="1" applyBorder="1" applyAlignment="1">
      <alignment horizontal="left" vertical="top" wrapText="1" indent="1"/>
    </xf>
    <xf numFmtId="41" fontId="2" fillId="2" borderId="24" xfId="2" applyNumberFormat="1" applyFont="1" applyFill="1" applyBorder="1" applyAlignment="1">
      <alignment wrapText="1"/>
    </xf>
    <xf numFmtId="0" fontId="41" fillId="2" borderId="4" xfId="5" applyNumberFormat="1" applyFont="1" applyFill="1" applyBorder="1" applyAlignment="1">
      <alignment horizontal="center"/>
    </xf>
    <xf numFmtId="6" fontId="41" fillId="0" borderId="43" xfId="2" applyNumberFormat="1" applyFont="1" applyBorder="1"/>
    <xf numFmtId="0" fontId="2" fillId="2" borderId="4" xfId="5" applyNumberFormat="1" applyFont="1" applyFill="1" applyBorder="1" applyAlignment="1">
      <alignment horizontal="center" wrapText="1"/>
    </xf>
    <xf numFmtId="164" fontId="3" fillId="2" borderId="17" xfId="4" applyNumberFormat="1" applyFont="1" applyFill="1" applyBorder="1" applyAlignment="1">
      <alignment wrapText="1"/>
    </xf>
    <xf numFmtId="164" fontId="3" fillId="2" borderId="4" xfId="4" applyNumberFormat="1" applyFont="1" applyFill="1" applyBorder="1" applyAlignment="1">
      <alignment wrapText="1"/>
    </xf>
    <xf numFmtId="164" fontId="2" fillId="2" borderId="42" xfId="2" applyNumberFormat="1" applyFont="1" applyFill="1" applyBorder="1" applyAlignment="1">
      <alignment horizontal="center" wrapText="1"/>
    </xf>
    <xf numFmtId="8" fontId="3" fillId="2" borderId="18" xfId="2" applyNumberFormat="1" applyFont="1" applyFill="1" applyBorder="1" applyAlignment="1">
      <alignment wrapText="1"/>
    </xf>
    <xf numFmtId="44" fontId="3" fillId="2" borderId="4" xfId="2" applyNumberFormat="1" applyFont="1" applyFill="1" applyBorder="1" applyAlignment="1">
      <alignment wrapText="1"/>
    </xf>
    <xf numFmtId="44" fontId="2" fillId="2" borderId="4" xfId="2" applyNumberFormat="1" applyFont="1" applyFill="1" applyBorder="1" applyAlignment="1">
      <alignment wrapText="1"/>
    </xf>
    <xf numFmtId="44" fontId="2" fillId="2" borderId="42" xfId="2" applyNumberFormat="1" applyFont="1" applyFill="1" applyBorder="1" applyAlignment="1">
      <alignment horizontal="center" wrapText="1"/>
    </xf>
    <xf numFmtId="0" fontId="41" fillId="2" borderId="4" xfId="5" applyNumberFormat="1" applyFont="1" applyFill="1" applyBorder="1" applyAlignment="1">
      <alignment horizontal="center" wrapText="1"/>
    </xf>
    <xf numFmtId="164" fontId="3" fillId="2" borderId="17" xfId="2" applyNumberFormat="1" applyFont="1" applyFill="1" applyBorder="1" applyAlignment="1">
      <alignment wrapText="1"/>
    </xf>
    <xf numFmtId="164" fontId="3" fillId="2" borderId="3" xfId="2" applyNumberFormat="1" applyFont="1" applyFill="1" applyBorder="1" applyAlignment="1">
      <alignment wrapText="1"/>
    </xf>
    <xf numFmtId="164" fontId="2" fillId="2" borderId="11" xfId="2" applyNumberFormat="1" applyFont="1" applyFill="1" applyBorder="1" applyAlignment="1">
      <alignment wrapText="1"/>
    </xf>
    <xf numFmtId="164" fontId="2" fillId="2" borderId="44" xfId="2" applyNumberFormat="1" applyFont="1" applyFill="1" applyBorder="1" applyAlignment="1">
      <alignment wrapText="1"/>
    </xf>
    <xf numFmtId="8" fontId="3" fillId="0" borderId="42" xfId="2" applyNumberFormat="1" applyFont="1" applyBorder="1" applyAlignment="1">
      <alignment horizontal="center" wrapText="1"/>
    </xf>
    <xf numFmtId="6" fontId="2" fillId="0" borderId="11" xfId="2" applyNumberFormat="1" applyFont="1" applyBorder="1" applyAlignment="1">
      <alignment wrapText="1"/>
    </xf>
    <xf numFmtId="6" fontId="2" fillId="0" borderId="44" xfId="2" applyNumberFormat="1" applyFont="1" applyBorder="1" applyAlignment="1">
      <alignment wrapText="1"/>
    </xf>
    <xf numFmtId="6" fontId="3" fillId="0" borderId="42" xfId="2" applyNumberFormat="1" applyFont="1" applyBorder="1" applyAlignment="1">
      <alignment horizontal="center" wrapText="1"/>
    </xf>
    <xf numFmtId="6" fontId="2" fillId="0" borderId="13" xfId="2" applyNumberFormat="1" applyFont="1" applyBorder="1" applyAlignment="1">
      <alignment wrapText="1"/>
    </xf>
    <xf numFmtId="8" fontId="2" fillId="0" borderId="13" xfId="2" applyNumberFormat="1" applyFont="1" applyBorder="1" applyAlignment="1">
      <alignment wrapText="1"/>
    </xf>
    <xf numFmtId="8" fontId="3" fillId="2" borderId="45" xfId="2" applyNumberFormat="1" applyFont="1" applyFill="1" applyBorder="1" applyAlignment="1">
      <alignment horizontal="center" wrapText="1"/>
    </xf>
    <xf numFmtId="6" fontId="2" fillId="2" borderId="46" xfId="2" applyNumberFormat="1" applyFont="1" applyFill="1" applyBorder="1" applyAlignment="1">
      <alignment wrapText="1"/>
    </xf>
    <xf numFmtId="6" fontId="2" fillId="2" borderId="16" xfId="2" applyNumberFormat="1" applyFont="1" applyFill="1" applyBorder="1" applyAlignment="1">
      <alignment wrapText="1"/>
    </xf>
    <xf numFmtId="6" fontId="3" fillId="2" borderId="45" xfId="2" applyNumberFormat="1" applyFont="1" applyFill="1" applyBorder="1" applyAlignment="1">
      <alignment horizontal="center" wrapText="1"/>
    </xf>
    <xf numFmtId="6" fontId="2" fillId="2" borderId="47" xfId="2" applyNumberFormat="1" applyFont="1" applyFill="1" applyBorder="1" applyAlignment="1">
      <alignment wrapText="1"/>
    </xf>
    <xf numFmtId="8" fontId="2" fillId="2" borderId="47" xfId="2" applyNumberFormat="1" applyFont="1" applyFill="1" applyBorder="1" applyAlignment="1">
      <alignment wrapText="1"/>
    </xf>
    <xf numFmtId="164" fontId="3" fillId="2" borderId="48" xfId="4" applyNumberFormat="1" applyFont="1" applyFill="1" applyBorder="1" applyAlignment="1">
      <alignment wrapText="1"/>
    </xf>
    <xf numFmtId="6" fontId="3" fillId="2" borderId="48" xfId="2" applyNumberFormat="1" applyFont="1" applyFill="1" applyBorder="1" applyAlignment="1">
      <alignment wrapText="1"/>
    </xf>
    <xf numFmtId="0" fontId="3" fillId="2" borderId="49" xfId="5" applyNumberFormat="1" applyFont="1" applyFill="1" applyBorder="1" applyAlignment="1">
      <alignment horizontal="center" wrapText="1"/>
    </xf>
    <xf numFmtId="6" fontId="3" fillId="2" borderId="50" xfId="2" applyNumberFormat="1" applyFont="1" applyFill="1" applyBorder="1" applyAlignment="1">
      <alignment wrapText="1"/>
    </xf>
    <xf numFmtId="8" fontId="8" fillId="5" borderId="51" xfId="2" applyNumberFormat="1" applyFont="1" applyFill="1" applyBorder="1" applyAlignment="1">
      <alignment horizontal="center" wrapText="1"/>
    </xf>
    <xf numFmtId="6" fontId="8" fillId="5" borderId="52" xfId="2" applyNumberFormat="1" applyFont="1" applyFill="1" applyBorder="1" applyAlignment="1">
      <alignment horizontal="center" wrapText="1"/>
    </xf>
    <xf numFmtId="6" fontId="8" fillId="5" borderId="53" xfId="2" applyNumberFormat="1" applyFont="1" applyFill="1" applyBorder="1" applyAlignment="1">
      <alignment horizontal="center" wrapText="1"/>
    </xf>
    <xf numFmtId="8" fontId="8" fillId="5" borderId="52" xfId="2" applyNumberFormat="1" applyFont="1" applyFill="1" applyBorder="1" applyAlignment="1">
      <alignment horizontal="center" wrapText="1"/>
    </xf>
    <xf numFmtId="164" fontId="8" fillId="5" borderId="54" xfId="4" applyNumberFormat="1" applyFont="1" applyFill="1" applyBorder="1" applyAlignment="1">
      <alignment horizontal="center" wrapText="1"/>
    </xf>
    <xf numFmtId="164" fontId="8" fillId="5" borderId="55" xfId="4" applyNumberFormat="1" applyFont="1" applyFill="1" applyBorder="1" applyAlignment="1">
      <alignment horizontal="center" wrapText="1"/>
    </xf>
    <xf numFmtId="10" fontId="8" fillId="5" borderId="55" xfId="3" applyNumberFormat="1" applyFont="1" applyFill="1" applyBorder="1" applyAlignment="1">
      <alignment horizontal="center" wrapText="1"/>
    </xf>
    <xf numFmtId="0" fontId="8" fillId="5" borderId="56" xfId="5" applyNumberFormat="1" applyFont="1" applyFill="1" applyBorder="1" applyAlignment="1">
      <alignment horizontal="center" wrapText="1"/>
    </xf>
    <xf numFmtId="0" fontId="8" fillId="5" borderId="57" xfId="1" applyFont="1" applyFill="1" applyBorder="1" applyAlignment="1">
      <alignment horizontal="center" wrapText="1"/>
    </xf>
    <xf numFmtId="8" fontId="8" fillId="5" borderId="58" xfId="2" applyNumberFormat="1" applyFont="1" applyFill="1" applyBorder="1" applyAlignment="1">
      <alignment horizontal="center" wrapText="1"/>
    </xf>
    <xf numFmtId="6" fontId="8" fillId="5" borderId="59" xfId="2" applyNumberFormat="1" applyFont="1" applyFill="1" applyBorder="1" applyAlignment="1">
      <alignment horizontal="center" wrapText="1"/>
    </xf>
    <xf numFmtId="6" fontId="8" fillId="5" borderId="60" xfId="2" applyNumberFormat="1" applyFont="1" applyFill="1" applyBorder="1" applyAlignment="1">
      <alignment horizontal="center" wrapText="1"/>
    </xf>
    <xf numFmtId="6" fontId="2" fillId="0" borderId="0" xfId="2" applyNumberFormat="1" applyFont="1" applyAlignment="1">
      <alignment horizontal="center" wrapText="1"/>
    </xf>
    <xf numFmtId="6" fontId="13" fillId="0" borderId="0" xfId="2" applyNumberFormat="1" applyFont="1" applyAlignment="1">
      <alignment horizontal="center" wrapText="1"/>
    </xf>
    <xf numFmtId="6" fontId="8" fillId="5" borderId="0" xfId="2" applyNumberFormat="1" applyFont="1" applyFill="1" applyAlignment="1">
      <alignment horizontal="center" wrapText="1"/>
    </xf>
    <xf numFmtId="6" fontId="8" fillId="5" borderId="12" xfId="2" applyNumberFormat="1" applyFont="1" applyFill="1" applyBorder="1" applyAlignment="1">
      <alignment horizontal="center" wrapText="1"/>
    </xf>
    <xf numFmtId="6" fontId="2" fillId="0" borderId="0" xfId="2" applyNumberFormat="1" applyFont="1" applyAlignment="1">
      <alignment horizontal="left" wrapText="1"/>
    </xf>
    <xf numFmtId="6" fontId="3" fillId="0" borderId="0" xfId="2" applyNumberFormat="1" applyFont="1" applyAlignment="1">
      <alignment horizontal="left" wrapText="1"/>
    </xf>
    <xf numFmtId="0" fontId="3" fillId="0" borderId="0" xfId="2" applyFont="1" applyAlignment="1">
      <alignment horizontal="left" wrapText="1"/>
    </xf>
    <xf numFmtId="44" fontId="3" fillId="0" borderId="0" xfId="4" applyFont="1"/>
    <xf numFmtId="0" fontId="2" fillId="0" borderId="0" xfId="2" applyFont="1" applyAlignment="1">
      <alignment horizontal="left" wrapText="1"/>
    </xf>
    <xf numFmtId="41" fontId="39" fillId="0" borderId="0" xfId="1" applyNumberFormat="1" applyFont="1" applyAlignment="1">
      <alignment horizontal="center"/>
    </xf>
    <xf numFmtId="164" fontId="39" fillId="0" borderId="0" xfId="4" applyNumberFormat="1" applyFont="1" applyAlignment="1"/>
    <xf numFmtId="0" fontId="3" fillId="0" borderId="1" xfId="2" applyFont="1" applyBorder="1" applyAlignment="1">
      <alignment horizontal="left"/>
    </xf>
    <xf numFmtId="0" fontId="3" fillId="0" borderId="23" xfId="2" applyFont="1" applyBorder="1" applyAlignment="1">
      <alignment horizontal="left"/>
    </xf>
    <xf numFmtId="0" fontId="3" fillId="0" borderId="2" xfId="2" applyFont="1" applyBorder="1" applyAlignment="1">
      <alignment horizontal="left"/>
    </xf>
    <xf numFmtId="44" fontId="6" fillId="0" borderId="0" xfId="4" applyFont="1" applyAlignment="1">
      <alignment wrapText="1"/>
    </xf>
    <xf numFmtId="6" fontId="6" fillId="0" borderId="0" xfId="2" applyNumberFormat="1" applyFont="1" applyAlignment="1">
      <alignment wrapText="1"/>
    </xf>
    <xf numFmtId="0" fontId="3" fillId="0" borderId="0" xfId="2" applyFont="1" applyAlignment="1">
      <alignment vertical="center" wrapText="1"/>
    </xf>
    <xf numFmtId="6" fontId="3" fillId="0" borderId="0" xfId="2" applyNumberFormat="1" applyFont="1" applyAlignment="1">
      <alignment horizontal="left" vertical="center" wrapText="1"/>
    </xf>
    <xf numFmtId="164" fontId="3" fillId="3" borderId="61" xfId="4" applyNumberFormat="1" applyFont="1" applyFill="1" applyBorder="1" applyAlignment="1">
      <alignment vertical="center" wrapText="1"/>
    </xf>
    <xf numFmtId="6" fontId="3" fillId="3" borderId="61" xfId="2" applyNumberFormat="1" applyFont="1" applyFill="1" applyBorder="1" applyAlignment="1">
      <alignment vertical="center" wrapText="1"/>
    </xf>
    <xf numFmtId="41" fontId="3" fillId="3" borderId="61" xfId="2" applyNumberFormat="1" applyFont="1" applyFill="1" applyBorder="1" applyAlignment="1">
      <alignment vertical="center" wrapText="1"/>
    </xf>
    <xf numFmtId="0" fontId="3" fillId="3" borderId="61" xfId="2" applyFont="1" applyFill="1" applyBorder="1" applyAlignment="1">
      <alignment vertical="center" wrapText="1"/>
    </xf>
    <xf numFmtId="6" fontId="3" fillId="3" borderId="62" xfId="2" applyNumberFormat="1" applyFont="1" applyFill="1" applyBorder="1" applyAlignment="1">
      <alignment vertical="center" wrapText="1"/>
    </xf>
    <xf numFmtId="6" fontId="3" fillId="3" borderId="62" xfId="2" applyNumberFormat="1" applyFont="1" applyFill="1" applyBorder="1" applyAlignment="1">
      <alignment horizontal="left" vertical="center" wrapText="1"/>
    </xf>
    <xf numFmtId="0" fontId="2" fillId="0" borderId="28" xfId="2" applyFont="1" applyBorder="1" applyAlignment="1">
      <alignment wrapText="1"/>
    </xf>
    <xf numFmtId="6" fontId="2" fillId="0" borderId="63" xfId="2" applyNumberFormat="1" applyFont="1" applyBorder="1" applyAlignment="1">
      <alignment wrapText="1"/>
    </xf>
    <xf numFmtId="6" fontId="2" fillId="0" borderId="63" xfId="2" applyNumberFormat="1" applyFont="1" applyBorder="1" applyAlignment="1">
      <alignment horizontal="left" wrapText="1"/>
    </xf>
    <xf numFmtId="6" fontId="42" fillId="0" borderId="0" xfId="2" applyNumberFormat="1" applyFont="1" applyAlignment="1">
      <alignment wrapText="1"/>
    </xf>
    <xf numFmtId="0" fontId="3" fillId="2" borderId="24" xfId="2" applyFont="1" applyFill="1" applyBorder="1" applyAlignment="1">
      <alignment vertical="center" wrapText="1"/>
    </xf>
    <xf numFmtId="0" fontId="3" fillId="2" borderId="63" xfId="2" applyFont="1" applyFill="1" applyBorder="1" applyAlignment="1">
      <alignment vertical="center" wrapText="1"/>
    </xf>
    <xf numFmtId="0" fontId="3" fillId="2" borderId="63" xfId="2" applyFont="1" applyFill="1" applyBorder="1" applyAlignment="1">
      <alignment horizontal="left" vertical="center" wrapText="1"/>
    </xf>
    <xf numFmtId="164" fontId="3" fillId="4" borderId="24" xfId="2" applyNumberFormat="1" applyFont="1" applyFill="1" applyBorder="1" applyAlignment="1">
      <alignment wrapText="1"/>
    </xf>
    <xf numFmtId="164" fontId="3" fillId="4" borderId="24" xfId="4" applyNumberFormat="1" applyFont="1" applyFill="1" applyBorder="1" applyAlignment="1">
      <alignment wrapText="1"/>
    </xf>
    <xf numFmtId="44" fontId="3" fillId="4" borderId="24" xfId="2" applyNumberFormat="1" applyFont="1" applyFill="1" applyBorder="1" applyAlignment="1">
      <alignment wrapText="1"/>
    </xf>
    <xf numFmtId="41" fontId="3" fillId="4" borderId="24" xfId="2" applyNumberFormat="1" applyFont="1" applyFill="1" applyBorder="1" applyAlignment="1">
      <alignment wrapText="1"/>
    </xf>
    <xf numFmtId="0" fontId="3" fillId="4" borderId="24" xfId="2" applyFont="1" applyFill="1" applyBorder="1" applyAlignment="1">
      <alignment wrapText="1"/>
    </xf>
    <xf numFmtId="6" fontId="3" fillId="4" borderId="64" xfId="2" applyNumberFormat="1" applyFont="1" applyFill="1" applyBorder="1" applyAlignment="1">
      <alignment wrapText="1"/>
    </xf>
    <xf numFmtId="6" fontId="3" fillId="4" borderId="64" xfId="2" applyNumberFormat="1" applyFont="1" applyFill="1" applyBorder="1" applyAlignment="1">
      <alignment horizontal="left" wrapText="1"/>
    </xf>
    <xf numFmtId="164" fontId="2" fillId="0" borderId="10" xfId="2" applyNumberFormat="1" applyFont="1" applyBorder="1" applyAlignment="1">
      <alignment wrapText="1"/>
    </xf>
    <xf numFmtId="6" fontId="2" fillId="0" borderId="64" xfId="2" applyNumberFormat="1" applyFont="1" applyBorder="1" applyAlignment="1">
      <alignment wrapText="1"/>
    </xf>
    <xf numFmtId="41" fontId="2" fillId="0" borderId="64" xfId="5" applyNumberFormat="1" applyFont="1" applyBorder="1" applyAlignment="1">
      <alignment horizontal="left" wrapText="1"/>
    </xf>
    <xf numFmtId="172" fontId="2" fillId="0" borderId="24" xfId="3" applyNumberFormat="1" applyFont="1" applyBorder="1" applyAlignment="1">
      <alignment wrapText="1"/>
    </xf>
    <xf numFmtId="6" fontId="43" fillId="0" borderId="64" xfId="2" applyNumberFormat="1" applyFont="1" applyBorder="1" applyAlignment="1">
      <alignment wrapText="1"/>
    </xf>
    <xf numFmtId="164" fontId="2" fillId="0" borderId="10" xfId="2" applyNumberFormat="1" applyFont="1" applyBorder="1"/>
    <xf numFmtId="6" fontId="41" fillId="0" borderId="64" xfId="2" applyNumberFormat="1" applyFont="1" applyBorder="1" applyAlignment="1">
      <alignment wrapText="1"/>
    </xf>
    <xf numFmtId="6" fontId="41" fillId="0" borderId="64" xfId="2" applyNumberFormat="1" applyFont="1" applyBorder="1" applyAlignment="1">
      <alignment horizontal="left" wrapText="1"/>
    </xf>
    <xf numFmtId="6" fontId="2" fillId="0" borderId="64" xfId="2" applyNumberFormat="1" applyFont="1" applyBorder="1" applyAlignment="1">
      <alignment horizontal="left" wrapText="1"/>
    </xf>
    <xf numFmtId="171" fontId="3" fillId="4" borderId="24" xfId="5" applyNumberFormat="1" applyFont="1" applyFill="1" applyBorder="1" applyAlignment="1">
      <alignment wrapText="1"/>
    </xf>
    <xf numFmtId="6" fontId="41" fillId="0" borderId="64" xfId="2" applyNumberFormat="1" applyFont="1" applyBorder="1" applyAlignment="1">
      <alignment horizontal="left" wrapText="1" indent="1"/>
    </xf>
    <xf numFmtId="164" fontId="3" fillId="0" borderId="24" xfId="2" applyNumberFormat="1" applyFont="1" applyBorder="1" applyAlignment="1">
      <alignment wrapText="1"/>
    </xf>
    <xf numFmtId="0" fontId="3" fillId="0" borderId="24" xfId="2" applyFont="1" applyBorder="1" applyAlignment="1">
      <alignment wrapText="1"/>
    </xf>
    <xf numFmtId="6" fontId="3" fillId="0" borderId="64" xfId="2" applyNumberFormat="1" applyFont="1" applyBorder="1" applyAlignment="1">
      <alignment wrapText="1"/>
    </xf>
    <xf numFmtId="6" fontId="3" fillId="0" borderId="64" xfId="2" applyNumberFormat="1" applyFont="1" applyBorder="1" applyAlignment="1">
      <alignment horizontal="left" wrapText="1"/>
    </xf>
    <xf numFmtId="0" fontId="3" fillId="4" borderId="24" xfId="4" applyNumberFormat="1" applyFont="1" applyFill="1" applyBorder="1" applyAlignment="1">
      <alignment wrapText="1"/>
    </xf>
    <xf numFmtId="0" fontId="2" fillId="0" borderId="24" xfId="2" applyFont="1" applyBorder="1" applyAlignment="1">
      <alignment horizontal="right" wrapText="1"/>
    </xf>
    <xf numFmtId="164" fontId="2" fillId="0" borderId="24" xfId="2" applyNumberFormat="1" applyFont="1" applyBorder="1" applyAlignment="1">
      <alignment wrapText="1"/>
    </xf>
    <xf numFmtId="42" fontId="2" fillId="0" borderId="34" xfId="2" applyNumberFormat="1" applyFont="1" applyBorder="1"/>
    <xf numFmtId="164" fontId="3" fillId="0" borderId="10" xfId="4" applyNumberFormat="1" applyFont="1" applyBorder="1" applyAlignment="1">
      <alignment wrapText="1"/>
    </xf>
    <xf numFmtId="164" fontId="3" fillId="4" borderId="26" xfId="2" applyNumberFormat="1" applyFont="1" applyFill="1" applyBorder="1" applyAlignment="1">
      <alignment wrapText="1"/>
    </xf>
    <xf numFmtId="171" fontId="44" fillId="0" borderId="0" xfId="5" applyNumberFormat="1" applyFont="1" applyAlignment="1">
      <alignment horizontal="center" wrapText="1"/>
    </xf>
    <xf numFmtId="171" fontId="44" fillId="0" borderId="0" xfId="5" applyNumberFormat="1" applyFont="1" applyAlignment="1">
      <alignment wrapText="1"/>
    </xf>
    <xf numFmtId="44" fontId="2" fillId="2" borderId="65" xfId="4" applyFont="1" applyFill="1" applyBorder="1" applyAlignment="1">
      <alignment wrapText="1"/>
    </xf>
    <xf numFmtId="0" fontId="2" fillId="0" borderId="24" xfId="2" applyFont="1" applyBorder="1" applyAlignment="1">
      <alignment horizontal="center" wrapText="1"/>
    </xf>
    <xf numFmtId="0" fontId="2" fillId="2" borderId="24" xfId="2" applyFont="1" applyFill="1" applyBorder="1" applyAlignment="1">
      <alignment horizontal="right" wrapText="1"/>
    </xf>
    <xf numFmtId="6" fontId="2" fillId="0" borderId="64" xfId="2" applyNumberFormat="1" applyFont="1" applyBorder="1" applyAlignment="1">
      <alignment horizontal="left" vertical="top" wrapText="1"/>
    </xf>
    <xf numFmtId="0" fontId="2" fillId="2" borderId="24" xfId="2" applyFont="1" applyFill="1" applyBorder="1" applyAlignment="1">
      <alignment wrapText="1"/>
    </xf>
    <xf numFmtId="44" fontId="2" fillId="2" borderId="13" xfId="4" applyFont="1" applyFill="1" applyBorder="1" applyAlignment="1">
      <alignment horizontal="right" wrapText="1"/>
    </xf>
    <xf numFmtId="6" fontId="41" fillId="0" borderId="64" xfId="2" applyNumberFormat="1" applyFont="1" applyBorder="1" applyAlignment="1">
      <alignment horizontal="left" vertical="top" wrapText="1"/>
    </xf>
    <xf numFmtId="44" fontId="3" fillId="0" borderId="66" xfId="4" applyFont="1" applyBorder="1" applyAlignment="1">
      <alignment wrapText="1"/>
    </xf>
    <xf numFmtId="44" fontId="3" fillId="2" borderId="66" xfId="4" applyFont="1" applyFill="1" applyBorder="1" applyAlignment="1">
      <alignment wrapText="1"/>
    </xf>
    <xf numFmtId="42" fontId="2" fillId="2" borderId="34" xfId="2" applyNumberFormat="1" applyFont="1" applyFill="1" applyBorder="1"/>
    <xf numFmtId="164" fontId="3" fillId="2" borderId="10" xfId="4" applyNumberFormat="1" applyFont="1" applyFill="1" applyBorder="1" applyAlignment="1">
      <alignment wrapText="1"/>
    </xf>
    <xf numFmtId="0" fontId="3" fillId="2" borderId="24" xfId="2" applyFont="1" applyFill="1" applyBorder="1" applyAlignment="1">
      <alignment wrapText="1"/>
    </xf>
    <xf numFmtId="6" fontId="3" fillId="2" borderId="64" xfId="2" applyNumberFormat="1" applyFont="1" applyFill="1" applyBorder="1" applyAlignment="1">
      <alignment wrapText="1"/>
    </xf>
    <xf numFmtId="6" fontId="3" fillId="2" borderId="64" xfId="2" applyNumberFormat="1" applyFont="1" applyFill="1" applyBorder="1" applyAlignment="1">
      <alignment horizontal="left" wrapText="1"/>
    </xf>
    <xf numFmtId="164" fontId="2" fillId="0" borderId="1" xfId="4" applyNumberFormat="1" applyFont="1" applyBorder="1" applyAlignment="1">
      <alignment wrapText="1"/>
    </xf>
    <xf numFmtId="0" fontId="2" fillId="0" borderId="1" xfId="2" applyFont="1" applyBorder="1" applyAlignment="1">
      <alignment wrapText="1"/>
    </xf>
    <xf numFmtId="41" fontId="2" fillId="0" borderId="1" xfId="2" applyNumberFormat="1" applyFont="1" applyBorder="1" applyAlignment="1">
      <alignment wrapText="1"/>
    </xf>
    <xf numFmtId="0" fontId="2" fillId="0" borderId="67" xfId="2" applyFont="1" applyBorder="1" applyAlignment="1">
      <alignment wrapText="1"/>
    </xf>
    <xf numFmtId="0" fontId="2" fillId="0" borderId="67" xfId="2" applyFont="1" applyBorder="1" applyAlignment="1">
      <alignment horizontal="left" wrapText="1"/>
    </xf>
    <xf numFmtId="44" fontId="3" fillId="2" borderId="68" xfId="4" applyFont="1" applyFill="1" applyBorder="1" applyAlignment="1">
      <alignment wrapText="1"/>
    </xf>
    <xf numFmtId="44" fontId="3" fillId="4" borderId="66" xfId="4" applyFont="1" applyFill="1" applyBorder="1" applyAlignment="1">
      <alignment wrapText="1"/>
    </xf>
    <xf numFmtId="44" fontId="2" fillId="0" borderId="65" xfId="4" applyFont="1" applyBorder="1" applyAlignment="1">
      <alignment wrapText="1"/>
    </xf>
    <xf numFmtId="164" fontId="2" fillId="0" borderId="13" xfId="2" applyNumberFormat="1" applyFont="1" applyBorder="1" applyAlignment="1">
      <alignment wrapText="1"/>
    </xf>
    <xf numFmtId="6" fontId="2" fillId="0" borderId="64" xfId="2" applyNumberFormat="1" applyFont="1" applyBorder="1" applyAlignment="1">
      <alignment horizontal="left" wrapText="1" indent="1"/>
    </xf>
    <xf numFmtId="6" fontId="43" fillId="0" borderId="64" xfId="2" applyNumberFormat="1" applyFont="1" applyBorder="1" applyAlignment="1">
      <alignment horizontal="left" wrapText="1" indent="1"/>
    </xf>
    <xf numFmtId="6" fontId="2" fillId="0" borderId="0" xfId="2" applyNumberFormat="1" applyFont="1" applyAlignment="1">
      <alignment horizontal="center" wrapText="1"/>
    </xf>
    <xf numFmtId="9" fontId="2" fillId="2" borderId="24" xfId="3" applyFont="1" applyFill="1" applyBorder="1" applyAlignment="1">
      <alignment wrapText="1"/>
    </xf>
    <xf numFmtId="44" fontId="3" fillId="0" borderId="65" xfId="4" applyFont="1" applyBorder="1" applyAlignment="1">
      <alignment wrapText="1"/>
    </xf>
    <xf numFmtId="44" fontId="3" fillId="2" borderId="65" xfId="4" applyFont="1" applyFill="1" applyBorder="1" applyAlignment="1">
      <alignment wrapText="1"/>
    </xf>
    <xf numFmtId="164" fontId="3" fillId="2" borderId="1" xfId="4" applyNumberFormat="1" applyFont="1" applyFill="1" applyBorder="1" applyAlignment="1">
      <alignment wrapText="1"/>
    </xf>
    <xf numFmtId="0" fontId="3" fillId="2" borderId="1" xfId="2" applyFont="1" applyFill="1" applyBorder="1" applyAlignment="1">
      <alignment wrapText="1"/>
    </xf>
    <xf numFmtId="41" fontId="3" fillId="2" borderId="1" xfId="2" applyNumberFormat="1" applyFont="1" applyFill="1" applyBorder="1" applyAlignment="1">
      <alignment wrapText="1"/>
    </xf>
    <xf numFmtId="0" fontId="3" fillId="2" borderId="67" xfId="2" applyFont="1" applyFill="1" applyBorder="1" applyAlignment="1">
      <alignment wrapText="1"/>
    </xf>
    <xf numFmtId="0" fontId="3" fillId="2" borderId="67" xfId="2" applyFont="1" applyFill="1" applyBorder="1" applyAlignment="1">
      <alignment horizontal="left" wrapText="1"/>
    </xf>
    <xf numFmtId="44" fontId="8" fillId="5" borderId="53" xfId="4" applyFont="1" applyFill="1" applyBorder="1" applyAlignment="1">
      <alignment horizontal="center" wrapText="1"/>
    </xf>
    <xf numFmtId="0" fontId="8" fillId="5" borderId="55" xfId="3" applyNumberFormat="1" applyFont="1" applyFill="1" applyBorder="1" applyAlignment="1">
      <alignment horizontal="center" wrapText="1"/>
    </xf>
    <xf numFmtId="0" fontId="8" fillId="5" borderId="57" xfId="1" applyFont="1" applyFill="1" applyBorder="1" applyAlignment="1">
      <alignment horizontal="left" wrapText="1"/>
    </xf>
    <xf numFmtId="44" fontId="2" fillId="0" borderId="0" xfId="4" applyFont="1" applyAlignment="1">
      <alignment horizontal="center" wrapText="1"/>
    </xf>
    <xf numFmtId="0" fontId="2" fillId="0" borderId="0" xfId="2" applyFont="1" applyAlignment="1">
      <alignment horizontal="center" wrapText="1"/>
    </xf>
    <xf numFmtId="6" fontId="2" fillId="0" borderId="0" xfId="2" applyNumberFormat="1" applyFont="1" applyAlignment="1">
      <alignment horizontal="left"/>
    </xf>
    <xf numFmtId="171" fontId="39" fillId="0" borderId="0" xfId="5" applyNumberFormat="1" applyFont="1" applyAlignment="1">
      <alignment wrapText="1"/>
    </xf>
    <xf numFmtId="164" fontId="2" fillId="0" borderId="66" xfId="2" applyNumberFormat="1" applyFont="1" applyBorder="1" applyAlignment="1">
      <alignment wrapText="1"/>
    </xf>
    <xf numFmtId="164" fontId="3" fillId="2" borderId="66" xfId="2" applyNumberFormat="1" applyFont="1" applyFill="1" applyBorder="1" applyAlignment="1">
      <alignment wrapText="1"/>
    </xf>
    <xf numFmtId="164" fontId="2" fillId="2" borderId="65" xfId="2" applyNumberFormat="1" applyFont="1" applyFill="1" applyBorder="1" applyAlignment="1">
      <alignment wrapText="1"/>
    </xf>
    <xf numFmtId="9" fontId="2" fillId="0" borderId="10" xfId="3" applyFont="1" applyBorder="1" applyAlignment="1">
      <alignment wrapText="1"/>
    </xf>
    <xf numFmtId="6" fontId="2" fillId="0" borderId="13" xfId="4" applyNumberFormat="1" applyFont="1" applyBorder="1" applyAlignment="1">
      <alignment wrapText="1"/>
    </xf>
    <xf numFmtId="44" fontId="2" fillId="2" borderId="24" xfId="2" applyNumberFormat="1" applyFont="1" applyFill="1" applyBorder="1" applyAlignment="1">
      <alignment wrapText="1"/>
    </xf>
    <xf numFmtId="6" fontId="2" fillId="2" borderId="64" xfId="2" applyNumberFormat="1" applyFont="1" applyFill="1" applyBorder="1" applyAlignment="1">
      <alignment wrapText="1"/>
    </xf>
    <xf numFmtId="6" fontId="2" fillId="2" borderId="10" xfId="2" applyNumberFormat="1" applyFont="1" applyFill="1" applyBorder="1" applyAlignment="1">
      <alignment wrapText="1"/>
    </xf>
    <xf numFmtId="6" fontId="2" fillId="2" borderId="24" xfId="2" applyNumberFormat="1" applyFont="1" applyFill="1" applyBorder="1" applyAlignment="1">
      <alignment wrapText="1"/>
    </xf>
    <xf numFmtId="6" fontId="41" fillId="2" borderId="64" xfId="2" applyNumberFormat="1" applyFont="1" applyFill="1" applyBorder="1" applyAlignment="1">
      <alignment wrapText="1"/>
    </xf>
    <xf numFmtId="164" fontId="2" fillId="2" borderId="13" xfId="4" applyNumberFormat="1" applyFont="1" applyFill="1" applyBorder="1" applyAlignment="1">
      <alignment wrapText="1"/>
    </xf>
    <xf numFmtId="6" fontId="2" fillId="2" borderId="13" xfId="2" applyNumberFormat="1" applyFont="1" applyFill="1" applyBorder="1" applyAlignment="1">
      <alignment wrapText="1"/>
    </xf>
    <xf numFmtId="164" fontId="3" fillId="4" borderId="10" xfId="2" applyNumberFormat="1" applyFont="1" applyFill="1" applyBorder="1" applyAlignment="1">
      <alignment wrapText="1"/>
    </xf>
    <xf numFmtId="164" fontId="2" fillId="4" borderId="10" xfId="2" applyNumberFormat="1" applyFont="1" applyFill="1" applyBorder="1"/>
    <xf numFmtId="164" fontId="2" fillId="4" borderId="10" xfId="4" applyNumberFormat="1" applyFont="1" applyFill="1" applyBorder="1" applyAlignment="1">
      <alignment wrapText="1"/>
    </xf>
    <xf numFmtId="6" fontId="2" fillId="4" borderId="10" xfId="2" applyNumberFormat="1" applyFont="1" applyFill="1" applyBorder="1" applyAlignment="1">
      <alignment wrapText="1"/>
    </xf>
    <xf numFmtId="41" fontId="2" fillId="4" borderId="10" xfId="2" applyNumberFormat="1" applyFont="1" applyFill="1" applyBorder="1" applyAlignment="1">
      <alignment wrapText="1"/>
    </xf>
    <xf numFmtId="6" fontId="41" fillId="4" borderId="10" xfId="2" applyNumberFormat="1" applyFont="1" applyFill="1" applyBorder="1" applyAlignment="1">
      <alignment wrapText="1"/>
    </xf>
    <xf numFmtId="6" fontId="2" fillId="0" borderId="0" xfId="2" applyNumberFormat="1" applyFont="1"/>
    <xf numFmtId="164" fontId="3" fillId="9" borderId="69" xfId="2" applyNumberFormat="1" applyFont="1" applyFill="1" applyBorder="1" applyAlignment="1">
      <alignment wrapText="1"/>
    </xf>
    <xf numFmtId="164" fontId="3" fillId="9" borderId="34" xfId="2" applyNumberFormat="1" applyFont="1" applyFill="1" applyBorder="1"/>
    <xf numFmtId="164" fontId="3" fillId="9" borderId="28" xfId="4" applyNumberFormat="1" applyFont="1" applyFill="1" applyBorder="1" applyAlignment="1">
      <alignment vertical="center" wrapText="1"/>
    </xf>
    <xf numFmtId="0" fontId="3" fillId="9" borderId="28" xfId="2" applyFont="1" applyFill="1" applyBorder="1" applyAlignment="1">
      <alignment vertical="center" wrapText="1"/>
    </xf>
    <xf numFmtId="41" fontId="3" fillId="9" borderId="28" xfId="2" applyNumberFormat="1" applyFont="1" applyFill="1" applyBorder="1" applyAlignment="1">
      <alignment vertical="center" wrapText="1"/>
    </xf>
    <xf numFmtId="0" fontId="3" fillId="9" borderId="63" xfId="2" applyFont="1" applyFill="1" applyBorder="1" applyAlignment="1">
      <alignment vertical="center" wrapText="1"/>
    </xf>
    <xf numFmtId="9" fontId="2" fillId="2" borderId="10" xfId="3" applyFont="1" applyFill="1" applyBorder="1" applyAlignment="1">
      <alignment wrapText="1"/>
    </xf>
    <xf numFmtId="44" fontId="2" fillId="0" borderId="10" xfId="4" applyFont="1" applyBorder="1" applyAlignment="1">
      <alignment wrapText="1"/>
    </xf>
    <xf numFmtId="6" fontId="2" fillId="0" borderId="10" xfId="4" applyNumberFormat="1" applyFont="1" applyBorder="1" applyAlignment="1">
      <alignment wrapText="1"/>
    </xf>
    <xf numFmtId="44" fontId="3" fillId="0" borderId="66" xfId="2" applyNumberFormat="1" applyFont="1" applyBorder="1" applyAlignment="1">
      <alignment wrapText="1"/>
    </xf>
    <xf numFmtId="164" fontId="3" fillId="0" borderId="26" xfId="4" applyNumberFormat="1" applyFont="1" applyBorder="1" applyAlignment="1">
      <alignment wrapText="1"/>
    </xf>
    <xf numFmtId="44" fontId="3" fillId="2" borderId="65" xfId="2" applyNumberFormat="1" applyFont="1" applyFill="1" applyBorder="1" applyAlignment="1">
      <alignment wrapText="1"/>
    </xf>
    <xf numFmtId="0" fontId="3" fillId="2" borderId="10" xfId="2" applyFont="1" applyFill="1" applyBorder="1" applyAlignment="1">
      <alignment wrapText="1"/>
    </xf>
    <xf numFmtId="175" fontId="14" fillId="0" borderId="0" xfId="5" applyNumberFormat="1" applyFont="1" applyFill="1" applyBorder="1" applyAlignment="1">
      <alignment horizontal="center"/>
    </xf>
    <xf numFmtId="175" fontId="5" fillId="0" borderId="0" xfId="5" applyNumberFormat="1" applyFont="1" applyFill="1" applyBorder="1" applyAlignment="1">
      <alignment horizontal="center"/>
    </xf>
    <xf numFmtId="175" fontId="17" fillId="0" borderId="0" xfId="5" applyNumberFormat="1" applyFont="1" applyFill="1" applyBorder="1" applyAlignment="1">
      <alignment horizontal="center"/>
    </xf>
    <xf numFmtId="175" fontId="15" fillId="0" borderId="0" xfId="5" quotePrefix="1" applyNumberFormat="1" applyFont="1" applyFill="1" applyBorder="1" applyAlignment="1">
      <alignment horizontal="center"/>
    </xf>
    <xf numFmtId="175" fontId="15" fillId="0" borderId="0" xfId="5" applyNumberFormat="1" applyFont="1" applyFill="1" applyBorder="1" applyAlignment="1">
      <alignment horizontal="center"/>
    </xf>
    <xf numFmtId="175" fontId="4" fillId="0" borderId="0" xfId="5" applyNumberFormat="1" applyFont="1" applyFill="1" applyBorder="1" applyAlignment="1">
      <alignment horizontal="center"/>
    </xf>
    <xf numFmtId="0" fontId="2" fillId="0" borderId="10" xfId="2" applyFont="1" applyBorder="1" applyAlignment="1">
      <alignment horizontal="center" vertical="center" wrapText="1"/>
    </xf>
    <xf numFmtId="166" fontId="45" fillId="0" borderId="0" xfId="1" applyNumberFormat="1" applyFont="1"/>
    <xf numFmtId="168" fontId="44" fillId="0" borderId="0" xfId="1" applyNumberFormat="1" applyFont="1" applyAlignment="1">
      <alignment horizontal="left"/>
    </xf>
    <xf numFmtId="164" fontId="45" fillId="0" borderId="0" xfId="1" applyNumberFormat="1" applyFont="1"/>
    <xf numFmtId="164" fontId="44" fillId="0" borderId="0" xfId="1" applyNumberFormat="1" applyFont="1"/>
    <xf numFmtId="175" fontId="21" fillId="0" borderId="0" xfId="5" applyNumberFormat="1" applyFont="1" applyFill="1" applyBorder="1" applyAlignment="1">
      <alignment horizontal="center"/>
    </xf>
    <xf numFmtId="164" fontId="25" fillId="3" borderId="10" xfId="5" applyNumberFormat="1" applyFont="1" applyFill="1" applyBorder="1" applyAlignment="1"/>
    <xf numFmtId="175" fontId="25" fillId="3" borderId="10" xfId="5" applyNumberFormat="1" applyFont="1" applyFill="1" applyBorder="1" applyAlignment="1"/>
    <xf numFmtId="44" fontId="25" fillId="2" borderId="10" xfId="5" applyNumberFormat="1" applyFont="1" applyFill="1" applyBorder="1" applyAlignment="1"/>
    <xf numFmtId="164" fontId="21" fillId="0" borderId="10" xfId="5" applyNumberFormat="1" applyFont="1" applyBorder="1" applyAlignment="1"/>
    <xf numFmtId="175" fontId="21" fillId="0" borderId="10" xfId="5" applyNumberFormat="1" applyFont="1" applyBorder="1" applyAlignment="1"/>
    <xf numFmtId="0" fontId="21" fillId="0" borderId="10" xfId="1" applyFont="1" applyBorder="1" applyAlignment="1">
      <alignment vertical="top" wrapText="1"/>
    </xf>
    <xf numFmtId="0" fontId="4" fillId="0" borderId="10" xfId="1" applyFont="1" applyBorder="1" applyAlignment="1">
      <alignment horizontal="center" vertical="top" wrapText="1"/>
    </xf>
    <xf numFmtId="164" fontId="14" fillId="0" borderId="0" xfId="1" applyNumberFormat="1" applyFont="1"/>
    <xf numFmtId="164" fontId="14" fillId="0" borderId="0" xfId="4" applyNumberFormat="1" applyFont="1" applyFill="1" applyBorder="1" applyAlignment="1"/>
    <xf numFmtId="171" fontId="14" fillId="0" borderId="0" xfId="1" applyNumberFormat="1" applyFont="1"/>
    <xf numFmtId="171" fontId="14" fillId="0" borderId="0" xfId="5" applyNumberFormat="1" applyFont="1" applyFill="1" applyBorder="1" applyAlignment="1"/>
    <xf numFmtId="164" fontId="25" fillId="2" borderId="10" xfId="1" applyNumberFormat="1" applyFont="1" applyFill="1" applyBorder="1"/>
    <xf numFmtId="164" fontId="25" fillId="2" borderId="10" xfId="5" applyNumberFormat="1" applyFont="1" applyFill="1" applyBorder="1" applyAlignment="1"/>
    <xf numFmtId="175" fontId="25" fillId="2" borderId="10" xfId="5" applyNumberFormat="1" applyFont="1" applyFill="1" applyBorder="1" applyAlignment="1"/>
    <xf numFmtId="0" fontId="25" fillId="2" borderId="10" xfId="1" applyFont="1" applyFill="1" applyBorder="1" applyAlignment="1">
      <alignment vertical="top" wrapText="1"/>
    </xf>
    <xf numFmtId="0" fontId="4" fillId="2" borderId="10" xfId="1" applyFont="1" applyFill="1" applyBorder="1" applyAlignment="1">
      <alignment horizontal="center" vertical="top" wrapText="1"/>
    </xf>
    <xf numFmtId="44" fontId="21" fillId="2" borderId="10" xfId="4" applyFont="1" applyFill="1" applyBorder="1" applyAlignment="1"/>
    <xf numFmtId="175" fontId="21" fillId="2" borderId="10" xfId="5" applyNumberFormat="1" applyFont="1" applyFill="1" applyBorder="1" applyAlignment="1"/>
    <xf numFmtId="164" fontId="21" fillId="2" borderId="10" xfId="5" applyNumberFormat="1" applyFont="1" applyFill="1" applyBorder="1" applyAlignment="1"/>
    <xf numFmtId="44" fontId="21" fillId="2" borderId="10" xfId="5" applyNumberFormat="1" applyFont="1" applyFill="1" applyBorder="1" applyAlignment="1"/>
    <xf numFmtId="0" fontId="4" fillId="2" borderId="10" xfId="6" applyFont="1" applyFill="1" applyBorder="1"/>
    <xf numFmtId="174" fontId="7" fillId="2" borderId="10" xfId="1" applyNumberFormat="1" applyFont="1" applyFill="1" applyBorder="1" applyAlignment="1">
      <alignment horizontal="center" vertical="top" wrapText="1"/>
    </xf>
    <xf numFmtId="164" fontId="2" fillId="0" borderId="0" xfId="4" applyNumberFormat="1" applyFont="1" applyFill="1" applyBorder="1" applyAlignment="1"/>
    <xf numFmtId="171" fontId="2" fillId="0" borderId="0" xfId="1" applyNumberFormat="1" applyFont="1"/>
    <xf numFmtId="171" fontId="2" fillId="0" borderId="0" xfId="5" applyNumberFormat="1" applyFont="1" applyFill="1" applyBorder="1" applyAlignment="1"/>
    <xf numFmtId="164" fontId="21" fillId="2" borderId="10" xfId="4" applyNumberFormat="1" applyFont="1" applyFill="1" applyBorder="1" applyAlignment="1"/>
    <xf numFmtId="0" fontId="21" fillId="2" borderId="10" xfId="1" applyFont="1" applyFill="1" applyBorder="1" applyAlignment="1">
      <alignment vertical="top" wrapText="1"/>
    </xf>
    <xf numFmtId="0" fontId="7" fillId="2" borderId="10" xfId="1" applyFont="1" applyFill="1" applyBorder="1" applyAlignment="1">
      <alignment horizontal="center" vertical="top" wrapText="1"/>
    </xf>
    <xf numFmtId="0" fontId="4" fillId="2" borderId="10" xfId="6" applyFont="1" applyFill="1" applyBorder="1" applyAlignment="1">
      <alignment horizontal="center"/>
    </xf>
    <xf numFmtId="175" fontId="8" fillId="5" borderId="10" xfId="5" applyNumberFormat="1" applyFont="1" applyFill="1" applyBorder="1" applyAlignment="1">
      <alignment horizontal="center" wrapText="1"/>
    </xf>
    <xf numFmtId="0" fontId="1" fillId="0" borderId="0" xfId="1"/>
    <xf numFmtId="166" fontId="13" fillId="6" borderId="0" xfId="1" applyNumberFormat="1" applyFont="1" applyFill="1" applyAlignment="1">
      <alignment horizontal="center"/>
    </xf>
    <xf numFmtId="9" fontId="34" fillId="0" borderId="0" xfId="3" applyFont="1" applyAlignment="1">
      <alignment horizontal="right"/>
    </xf>
    <xf numFmtId="164" fontId="34" fillId="0" borderId="0" xfId="4" applyNumberFormat="1" applyFont="1" applyAlignment="1">
      <alignment horizontal="right"/>
    </xf>
    <xf numFmtId="0" fontId="34" fillId="0" borderId="0" xfId="6" applyFont="1" applyAlignment="1">
      <alignment horizontal="center"/>
    </xf>
    <xf numFmtId="4" fontId="36" fillId="0" borderId="0" xfId="6" applyNumberFormat="1" applyFont="1" applyAlignment="1">
      <alignment horizontal="right"/>
    </xf>
    <xf numFmtId="164" fontId="18" fillId="7" borderId="10" xfId="4" applyNumberFormat="1" applyFont="1" applyFill="1" applyBorder="1" applyAlignment="1">
      <alignment horizontal="right"/>
    </xf>
    <xf numFmtId="0" fontId="15" fillId="0" borderId="0" xfId="6" applyFont="1" applyAlignment="1">
      <alignment horizontal="center"/>
    </xf>
    <xf numFmtId="164" fontId="15" fillId="0" borderId="0" xfId="4" applyNumberFormat="1" applyFont="1" applyAlignment="1">
      <alignment horizontal="right"/>
    </xf>
    <xf numFmtId="0" fontId="2" fillId="0" borderId="0" xfId="6" applyFont="1"/>
    <xf numFmtId="9" fontId="3" fillId="7" borderId="10" xfId="3" applyFont="1" applyFill="1" applyBorder="1" applyAlignment="1">
      <alignment horizontal="right"/>
    </xf>
    <xf numFmtId="176" fontId="3" fillId="7" borderId="10" xfId="6" applyNumberFormat="1" applyFont="1" applyFill="1" applyBorder="1"/>
    <xf numFmtId="44" fontId="3" fillId="7" borderId="10" xfId="4" applyFont="1" applyFill="1" applyBorder="1"/>
    <xf numFmtId="0" fontId="20" fillId="0" borderId="10" xfId="6" applyFont="1" applyBorder="1" applyAlignment="1">
      <alignment horizontal="left" vertical="center" wrapText="1"/>
    </xf>
    <xf numFmtId="173" fontId="3" fillId="0" borderId="0" xfId="6" applyNumberFormat="1" applyFont="1" applyAlignment="1">
      <alignment horizontal="center"/>
    </xf>
    <xf numFmtId="44" fontId="3" fillId="0" borderId="0" xfId="4" applyFont="1" applyFill="1" applyBorder="1"/>
    <xf numFmtId="9" fontId="35" fillId="0" borderId="0" xfId="3" applyFont="1" applyAlignment="1">
      <alignment horizontal="right"/>
    </xf>
    <xf numFmtId="0" fontId="19" fillId="9" borderId="10" xfId="6" applyFont="1" applyFill="1" applyBorder="1" applyAlignment="1">
      <alignment horizontal="left" vertical="center" wrapText="1"/>
    </xf>
    <xf numFmtId="164" fontId="18" fillId="0" borderId="10" xfId="4" applyNumberFormat="1" applyFont="1" applyBorder="1" applyAlignment="1">
      <alignment horizontal="right"/>
    </xf>
    <xf numFmtId="164" fontId="14" fillId="0" borderId="29" xfId="7" applyNumberFormat="1" applyFont="1" applyFill="1" applyBorder="1" applyAlignment="1">
      <alignment horizontal="center"/>
    </xf>
    <xf numFmtId="44" fontId="14" fillId="0" borderId="29" xfId="4" applyFont="1" applyFill="1" applyBorder="1"/>
    <xf numFmtId="0" fontId="20" fillId="0" borderId="29" xfId="6" applyFont="1" applyBorder="1" applyAlignment="1">
      <alignment horizontal="left" vertical="center" wrapText="1"/>
    </xf>
    <xf numFmtId="0" fontId="14" fillId="0" borderId="10" xfId="6" applyFont="1" applyBorder="1"/>
    <xf numFmtId="9" fontId="7" fillId="8" borderId="32" xfId="3" applyFont="1" applyFill="1" applyBorder="1" applyAlignment="1">
      <alignment horizontal="right"/>
    </xf>
    <xf numFmtId="44" fontId="7" fillId="8" borderId="32" xfId="4" applyFont="1" applyFill="1" applyBorder="1" applyAlignment="1">
      <alignment horizontal="left"/>
    </xf>
    <xf numFmtId="0" fontId="7" fillId="8" borderId="70" xfId="6" applyFont="1" applyFill="1" applyBorder="1" applyAlignment="1">
      <alignment horizontal="center"/>
    </xf>
    <xf numFmtId="44" fontId="7" fillId="8" borderId="70" xfId="4" applyFont="1" applyFill="1" applyBorder="1"/>
    <xf numFmtId="0" fontId="7" fillId="8" borderId="70" xfId="6" applyFont="1" applyFill="1" applyBorder="1"/>
    <xf numFmtId="9" fontId="18" fillId="2" borderId="32" xfId="3" applyFont="1" applyFill="1" applyBorder="1" applyAlignment="1">
      <alignment horizontal="right"/>
    </xf>
    <xf numFmtId="44" fontId="18" fillId="2" borderId="32" xfId="4" applyFont="1" applyFill="1" applyBorder="1"/>
    <xf numFmtId="0" fontId="16" fillId="2" borderId="32" xfId="6" applyFont="1" applyFill="1" applyBorder="1"/>
    <xf numFmtId="44" fontId="15" fillId="0" borderId="10" xfId="4" applyFont="1" applyFill="1" applyBorder="1" applyAlignment="1">
      <alignment horizontal="left"/>
    </xf>
    <xf numFmtId="44" fontId="15" fillId="0" borderId="10" xfId="4" applyFont="1" applyFill="1" applyBorder="1" applyAlignment="1">
      <alignment horizontal="center"/>
    </xf>
    <xf numFmtId="0" fontId="16" fillId="2" borderId="34" xfId="6" applyFont="1" applyFill="1" applyBorder="1" applyAlignment="1">
      <alignment horizontal="center"/>
    </xf>
    <xf numFmtId="44" fontId="16" fillId="2" borderId="34" xfId="4" applyFont="1" applyFill="1" applyBorder="1"/>
    <xf numFmtId="0" fontId="16" fillId="2" borderId="34" xfId="6" applyFont="1" applyFill="1" applyBorder="1"/>
    <xf numFmtId="44" fontId="16" fillId="2" borderId="32" xfId="4" applyFont="1" applyFill="1" applyBorder="1"/>
    <xf numFmtId="0" fontId="15" fillId="2" borderId="10" xfId="6" applyFont="1" applyFill="1" applyBorder="1" applyAlignment="1">
      <alignment horizontal="center"/>
    </xf>
    <xf numFmtId="44" fontId="15" fillId="2" borderId="10" xfId="4" applyFont="1" applyFill="1" applyBorder="1" applyAlignment="1">
      <alignment horizontal="left"/>
    </xf>
    <xf numFmtId="0" fontId="15" fillId="2" borderId="10" xfId="6" applyFont="1" applyFill="1" applyBorder="1" applyAlignment="1">
      <alignment horizontal="left"/>
    </xf>
    <xf numFmtId="9" fontId="7" fillId="7" borderId="10" xfId="3" applyFont="1" applyFill="1" applyBorder="1" applyAlignment="1">
      <alignment horizontal="right"/>
    </xf>
    <xf numFmtId="173" fontId="7" fillId="2" borderId="10" xfId="6" applyNumberFormat="1" applyFont="1" applyFill="1" applyBorder="1" applyAlignment="1">
      <alignment horizontal="right"/>
    </xf>
    <xf numFmtId="44" fontId="7" fillId="7" borderId="10" xfId="4" applyFont="1" applyFill="1" applyBorder="1" applyAlignment="1">
      <alignment horizontal="left"/>
    </xf>
    <xf numFmtId="9" fontId="18" fillId="0" borderId="10" xfId="3" applyFont="1" applyBorder="1" applyAlignment="1">
      <alignment horizontal="right"/>
    </xf>
    <xf numFmtId="164" fontId="15" fillId="0" borderId="10" xfId="4" applyNumberFormat="1" applyFont="1" applyFill="1" applyBorder="1" applyAlignment="1">
      <alignment horizontal="right"/>
    </xf>
    <xf numFmtId="44" fontId="15" fillId="0" borderId="10" xfId="4" applyFont="1" applyBorder="1" applyAlignment="1">
      <alignment horizontal="left"/>
    </xf>
    <xf numFmtId="176" fontId="7" fillId="8" borderId="32" xfId="6" applyNumberFormat="1" applyFont="1" applyFill="1" applyBorder="1" applyAlignment="1">
      <alignment horizontal="left"/>
    </xf>
    <xf numFmtId="44" fontId="15" fillId="0" borderId="34" xfId="4" applyFont="1" applyFill="1" applyBorder="1" applyAlignment="1">
      <alignment horizontal="center"/>
    </xf>
    <xf numFmtId="44" fontId="15" fillId="0" borderId="34" xfId="4" applyFont="1" applyFill="1" applyBorder="1" applyAlignment="1">
      <alignment horizontal="left"/>
    </xf>
    <xf numFmtId="0" fontId="15" fillId="0" borderId="34" xfId="6" applyFont="1" applyBorder="1" applyAlignment="1">
      <alignment horizontal="center"/>
    </xf>
    <xf numFmtId="0" fontId="15" fillId="0" borderId="34" xfId="6" applyFont="1" applyBorder="1" applyAlignment="1">
      <alignment horizontal="left"/>
    </xf>
    <xf numFmtId="173" fontId="15" fillId="6" borderId="10" xfId="6" applyNumberFormat="1" applyFont="1" applyFill="1" applyBorder="1" applyAlignment="1">
      <alignment horizontal="right"/>
    </xf>
    <xf numFmtId="44" fontId="14" fillId="0" borderId="10" xfId="4" applyFont="1" applyBorder="1" applyAlignment="1">
      <alignment wrapText="1"/>
    </xf>
    <xf numFmtId="0" fontId="14" fillId="0" borderId="10" xfId="6" applyFont="1" applyBorder="1" applyAlignment="1">
      <alignment wrapText="1"/>
    </xf>
    <xf numFmtId="44" fontId="18" fillId="0" borderId="10" xfId="4" applyFont="1" applyBorder="1" applyAlignment="1">
      <alignment horizontal="left"/>
    </xf>
    <xf numFmtId="9" fontId="7" fillId="7" borderId="10" xfId="3" applyFont="1" applyFill="1" applyBorder="1" applyAlignment="1">
      <alignment horizontal="right" vertical="top"/>
    </xf>
    <xf numFmtId="44" fontId="7" fillId="7" borderId="10" xfId="4" applyFont="1" applyFill="1" applyBorder="1" applyAlignment="1">
      <alignment horizontal="left" vertical="top"/>
    </xf>
    <xf numFmtId="9" fontId="15" fillId="0" borderId="13" xfId="3" applyFont="1" applyBorder="1" applyAlignment="1">
      <alignment horizontal="right"/>
    </xf>
    <xf numFmtId="164" fontId="15" fillId="0" borderId="13" xfId="4" applyNumberFormat="1" applyFont="1" applyFill="1" applyBorder="1" applyAlignment="1">
      <alignment horizontal="right"/>
    </xf>
    <xf numFmtId="44" fontId="15" fillId="0" borderId="13" xfId="4" applyFont="1" applyBorder="1" applyAlignment="1">
      <alignment horizontal="left"/>
    </xf>
    <xf numFmtId="44" fontId="15" fillId="2" borderId="34" xfId="4" applyFont="1" applyFill="1" applyBorder="1" applyAlignment="1">
      <alignment horizontal="left"/>
    </xf>
    <xf numFmtId="44" fontId="15" fillId="2" borderId="32" xfId="4" applyFont="1" applyFill="1" applyBorder="1" applyAlignment="1">
      <alignment horizontal="left"/>
    </xf>
    <xf numFmtId="9" fontId="32" fillId="5" borderId="13" xfId="3" applyFont="1" applyFill="1" applyBorder="1" applyAlignment="1">
      <alignment horizontal="center" wrapText="1"/>
    </xf>
    <xf numFmtId="174" fontId="32" fillId="5" borderId="10" xfId="1" applyNumberFormat="1" applyFont="1" applyFill="1" applyBorder="1" applyAlignment="1">
      <alignment horizontal="center" vertical="center" wrapText="1"/>
    </xf>
    <xf numFmtId="164" fontId="32" fillId="5" borderId="13" xfId="4" applyNumberFormat="1" applyFont="1" applyFill="1" applyBorder="1" applyAlignment="1">
      <alignment horizontal="center" wrapText="1"/>
    </xf>
    <xf numFmtId="175" fontId="32" fillId="5" borderId="10" xfId="5" applyNumberFormat="1" applyFont="1" applyFill="1" applyBorder="1" applyAlignment="1">
      <alignment vertical="center" wrapText="1"/>
    </xf>
    <xf numFmtId="9" fontId="32" fillId="5" borderId="35" xfId="3" applyFont="1" applyFill="1" applyBorder="1" applyAlignment="1">
      <alignment horizontal="center" wrapText="1"/>
    </xf>
    <xf numFmtId="164" fontId="32" fillId="5" borderId="35" xfId="4" applyNumberFormat="1" applyFont="1" applyFill="1" applyBorder="1" applyAlignment="1">
      <alignment horizontal="center" wrapText="1"/>
    </xf>
    <xf numFmtId="17" fontId="32" fillId="5" borderId="13" xfId="6" applyNumberFormat="1" applyFont="1" applyFill="1" applyBorder="1" applyAlignment="1">
      <alignment horizontal="center" wrapText="1"/>
    </xf>
    <xf numFmtId="177" fontId="32" fillId="5" borderId="10" xfId="6" applyNumberFormat="1" applyFont="1" applyFill="1" applyBorder="1" applyAlignment="1">
      <alignment horizontal="center"/>
    </xf>
    <xf numFmtId="9" fontId="32" fillId="5" borderId="34" xfId="3" applyFont="1" applyFill="1" applyBorder="1" applyAlignment="1">
      <alignment horizontal="center" wrapText="1"/>
    </xf>
    <xf numFmtId="164" fontId="32" fillId="5" borderId="34" xfId="4" applyNumberFormat="1" applyFont="1" applyFill="1" applyBorder="1" applyAlignment="1">
      <alignment horizontal="center" wrapText="1"/>
    </xf>
    <xf numFmtId="17" fontId="32" fillId="5" borderId="34" xfId="6" applyNumberFormat="1" applyFont="1" applyFill="1" applyBorder="1" applyAlignment="1">
      <alignment horizontal="center" wrapText="1"/>
    </xf>
    <xf numFmtId="171" fontId="32" fillId="5" borderId="1" xfId="5" applyNumberFormat="1" applyFont="1" applyFill="1" applyBorder="1" applyAlignment="1">
      <alignment horizontal="center" vertical="center" wrapText="1"/>
    </xf>
    <xf numFmtId="171" fontId="32" fillId="5" borderId="2" xfId="5" applyNumberFormat="1" applyFont="1" applyFill="1" applyBorder="1" applyAlignment="1">
      <alignment horizontal="center" vertical="center" wrapText="1"/>
    </xf>
    <xf numFmtId="0" fontId="8" fillId="5" borderId="1" xfId="1" applyFont="1" applyFill="1" applyBorder="1" applyAlignment="1">
      <alignment horizontal="center" wrapText="1"/>
    </xf>
    <xf numFmtId="0" fontId="8" fillId="5" borderId="23" xfId="1" applyFont="1" applyFill="1" applyBorder="1" applyAlignment="1">
      <alignment horizontal="center" wrapText="1"/>
    </xf>
    <xf numFmtId="0" fontId="35" fillId="6" borderId="25" xfId="6" applyFont="1" applyFill="1" applyBorder="1" applyAlignment="1">
      <alignment horizontal="center"/>
    </xf>
    <xf numFmtId="44" fontId="34" fillId="0" borderId="0" xfId="4" applyFont="1" applyAlignment="1">
      <alignment horizontal="left"/>
    </xf>
    <xf numFmtId="44" fontId="15" fillId="0" borderId="0" xfId="4" applyFont="1" applyAlignment="1">
      <alignment horizontal="left"/>
    </xf>
    <xf numFmtId="9" fontId="15" fillId="0" borderId="34" xfId="3" applyFont="1" applyBorder="1" applyAlignment="1">
      <alignment horizontal="right"/>
    </xf>
    <xf numFmtId="173" fontId="15" fillId="0" borderId="34" xfId="6" applyNumberFormat="1" applyFont="1" applyBorder="1" applyAlignment="1">
      <alignment horizontal="left"/>
    </xf>
    <xf numFmtId="164" fontId="15" fillId="2" borderId="34" xfId="4" applyNumberFormat="1" applyFont="1" applyFill="1" applyBorder="1" applyAlignment="1">
      <alignment horizontal="right"/>
    </xf>
    <xf numFmtId="173" fontId="15" fillId="2" borderId="34" xfId="6" applyNumberFormat="1" applyFont="1" applyFill="1" applyBorder="1" applyAlignment="1">
      <alignment horizontal="right"/>
    </xf>
    <xf numFmtId="173" fontId="15" fillId="0" borderId="34" xfId="6" applyNumberFormat="1" applyFont="1" applyBorder="1" applyAlignment="1">
      <alignment horizontal="right"/>
    </xf>
    <xf numFmtId="44" fontId="15" fillId="2" borderId="34" xfId="4" applyFont="1" applyFill="1" applyBorder="1" applyAlignment="1">
      <alignment horizontal="center"/>
    </xf>
    <xf numFmtId="0" fontId="15" fillId="2" borderId="34" xfId="6" applyFont="1" applyFill="1" applyBorder="1"/>
    <xf numFmtId="164" fontId="15" fillId="2" borderId="35" xfId="4" applyNumberFormat="1" applyFont="1" applyFill="1" applyBorder="1" applyAlignment="1">
      <alignment horizontal="right"/>
    </xf>
    <xf numFmtId="173" fontId="15" fillId="2" borderId="35" xfId="6" applyNumberFormat="1" applyFont="1" applyFill="1" applyBorder="1" applyAlignment="1">
      <alignment horizontal="right"/>
    </xf>
    <xf numFmtId="171" fontId="32" fillId="5" borderId="10" xfId="5" applyNumberFormat="1" applyFont="1" applyFill="1" applyBorder="1" applyAlignment="1">
      <alignment vertical="center" wrapText="1"/>
    </xf>
    <xf numFmtId="44" fontId="35" fillId="0" borderId="0" xfId="4" applyFont="1" applyAlignment="1">
      <alignment horizontal="center"/>
    </xf>
    <xf numFmtId="44" fontId="4" fillId="0" borderId="1" xfId="4" applyFont="1" applyBorder="1" applyAlignment="1">
      <alignment horizontal="center" vertical="top" wrapText="1"/>
    </xf>
    <xf numFmtId="0" fontId="4" fillId="0" borderId="23" xfId="1" applyFont="1" applyBorder="1" applyAlignment="1">
      <alignment horizontal="center" vertical="top" wrapText="1"/>
    </xf>
    <xf numFmtId="0" fontId="4" fillId="0" borderId="2" xfId="1" applyFont="1" applyBorder="1" applyAlignment="1">
      <alignment horizontal="center" vertical="top" wrapText="1"/>
    </xf>
    <xf numFmtId="44" fontId="2" fillId="0" borderId="1" xfId="4" applyFont="1" applyBorder="1" applyAlignment="1">
      <alignment horizontal="center" vertical="top" wrapText="1"/>
    </xf>
    <xf numFmtId="0" fontId="2" fillId="0" borderId="23" xfId="1" applyFont="1" applyBorder="1" applyAlignment="1">
      <alignment horizontal="center" vertical="top" wrapText="1"/>
    </xf>
    <xf numFmtId="0" fontId="2" fillId="0" borderId="2" xfId="1" applyFont="1" applyBorder="1" applyAlignment="1">
      <alignment horizontal="center" vertical="top" wrapText="1"/>
    </xf>
    <xf numFmtId="44" fontId="3" fillId="0" borderId="1" xfId="4" applyFont="1" applyBorder="1" applyAlignment="1">
      <alignment horizontal="left" wrapText="1"/>
    </xf>
    <xf numFmtId="0" fontId="3" fillId="0" borderId="23" xfId="1" applyFont="1" applyBorder="1" applyAlignment="1">
      <alignment horizontal="left" wrapText="1"/>
    </xf>
    <xf numFmtId="0" fontId="3" fillId="0" borderId="2" xfId="1" applyFont="1" applyBorder="1" applyAlignment="1">
      <alignment horizontal="left" wrapText="1"/>
    </xf>
    <xf numFmtId="176" fontId="34" fillId="0" borderId="0" xfId="6" applyNumberFormat="1" applyFont="1"/>
    <xf numFmtId="0" fontId="2" fillId="0" borderId="2" xfId="2" applyFont="1" applyBorder="1" applyAlignment="1">
      <alignment horizontal="center" wrapText="1"/>
    </xf>
    <xf numFmtId="169" fontId="21" fillId="0" borderId="0" xfId="1" applyNumberFormat="1" applyFont="1" applyAlignment="1">
      <alignment horizontal="center"/>
    </xf>
    <xf numFmtId="0" fontId="21" fillId="0" borderId="0" xfId="1" applyFont="1" applyAlignment="1">
      <alignment wrapText="1"/>
    </xf>
    <xf numFmtId="164" fontId="24" fillId="0" borderId="0" xfId="1" applyNumberFormat="1" applyFont="1"/>
    <xf numFmtId="44" fontId="21" fillId="0" borderId="1" xfId="5" applyNumberFormat="1" applyFont="1" applyFill="1" applyBorder="1" applyAlignment="1">
      <alignment horizontal="center"/>
    </xf>
    <xf numFmtId="44" fontId="21" fillId="0" borderId="2" xfId="5" applyNumberFormat="1" applyFont="1" applyFill="1" applyBorder="1" applyAlignment="1">
      <alignment horizontal="center"/>
    </xf>
    <xf numFmtId="44" fontId="21" fillId="0" borderId="23" xfId="5" applyNumberFormat="1" applyFont="1" applyBorder="1" applyAlignment="1">
      <alignment horizontal="center" vertical="top"/>
    </xf>
    <xf numFmtId="171" fontId="21" fillId="0" borderId="23" xfId="5" applyNumberFormat="1" applyFont="1" applyBorder="1" applyAlignment="1">
      <alignment horizontal="center" vertical="top"/>
    </xf>
    <xf numFmtId="171" fontId="21" fillId="0" borderId="1" xfId="5" applyNumberFormat="1" applyFont="1" applyBorder="1" applyAlignment="1">
      <alignment horizontal="center" vertical="top"/>
    </xf>
    <xf numFmtId="10" fontId="21" fillId="0" borderId="10" xfId="3" applyNumberFormat="1" applyFont="1" applyBorder="1" applyAlignment="1">
      <alignment horizontal="center"/>
    </xf>
    <xf numFmtId="44" fontId="21" fillId="0" borderId="1" xfId="1" applyNumberFormat="1" applyFont="1" applyBorder="1" applyAlignment="1">
      <alignment horizontal="center"/>
    </xf>
    <xf numFmtId="44" fontId="21" fillId="0" borderId="2" xfId="1" applyNumberFormat="1" applyFont="1" applyBorder="1" applyAlignment="1">
      <alignment horizontal="center"/>
    </xf>
    <xf numFmtId="44" fontId="25" fillId="0" borderId="23" xfId="5" applyNumberFormat="1" applyFont="1" applyFill="1" applyBorder="1" applyAlignment="1">
      <alignment horizontal="center"/>
    </xf>
    <xf numFmtId="171" fontId="25" fillId="0" borderId="23" xfId="5" applyNumberFormat="1" applyFont="1" applyFill="1" applyBorder="1" applyAlignment="1">
      <alignment horizontal="center"/>
    </xf>
    <xf numFmtId="171" fontId="25" fillId="0" borderId="1" xfId="5" applyNumberFormat="1" applyFont="1" applyFill="1" applyBorder="1" applyAlignment="1">
      <alignment horizontal="center"/>
    </xf>
    <xf numFmtId="0" fontId="27" fillId="0" borderId="10" xfId="1" applyFont="1" applyBorder="1"/>
    <xf numFmtId="0" fontId="27" fillId="0" borderId="10" xfId="1" applyFont="1" applyBorder="1" applyAlignment="1">
      <alignment horizontal="center" wrapText="1"/>
    </xf>
    <xf numFmtId="44" fontId="25" fillId="0" borderId="1" xfId="1" applyNumberFormat="1" applyFont="1" applyBorder="1" applyAlignment="1">
      <alignment horizontal="center"/>
    </xf>
    <xf numFmtId="44" fontId="25" fillId="0" borderId="2" xfId="1" applyNumberFormat="1" applyFont="1" applyBorder="1" applyAlignment="1">
      <alignment horizontal="center"/>
    </xf>
    <xf numFmtId="44" fontId="25" fillId="0" borderId="23" xfId="5" applyNumberFormat="1" applyFont="1" applyBorder="1" applyAlignment="1">
      <alignment horizontal="center" vertical="top"/>
    </xf>
    <xf numFmtId="171" fontId="25" fillId="0" borderId="23" xfId="5" applyNumberFormat="1" applyFont="1" applyBorder="1" applyAlignment="1">
      <alignment horizontal="center" vertical="top"/>
    </xf>
    <xf numFmtId="171" fontId="25" fillId="0" borderId="1" xfId="5" applyNumberFormat="1" applyFont="1" applyBorder="1" applyAlignment="1">
      <alignment horizontal="center" vertical="top"/>
    </xf>
    <xf numFmtId="0" fontId="25" fillId="0" borderId="10" xfId="1" applyFont="1" applyBorder="1" applyAlignment="1">
      <alignment vertical="top" wrapText="1"/>
    </xf>
    <xf numFmtId="0" fontId="46" fillId="0" borderId="10" xfId="1" applyFont="1" applyBorder="1" applyAlignment="1">
      <alignment horizontal="center" wrapText="1"/>
    </xf>
    <xf numFmtId="44" fontId="25" fillId="0" borderId="1" xfId="1" applyNumberFormat="1" applyFont="1" applyBorder="1" applyAlignment="1">
      <alignment horizontal="center"/>
    </xf>
    <xf numFmtId="44" fontId="25" fillId="0" borderId="2" xfId="1" applyNumberFormat="1" applyFont="1" applyBorder="1" applyAlignment="1">
      <alignment horizontal="center"/>
    </xf>
    <xf numFmtId="0" fontId="7" fillId="0" borderId="10" xfId="1" applyFont="1" applyBorder="1" applyAlignment="1">
      <alignment horizontal="center" vertical="top" wrapText="1"/>
    </xf>
    <xf numFmtId="164" fontId="21" fillId="0" borderId="24" xfId="1" applyNumberFormat="1" applyFont="1" applyBorder="1" applyAlignment="1">
      <alignment horizontal="center"/>
    </xf>
    <xf numFmtId="164" fontId="21" fillId="0" borderId="25" xfId="1" applyNumberFormat="1" applyFont="1" applyBorder="1" applyAlignment="1">
      <alignment horizontal="center"/>
    </xf>
    <xf numFmtId="0" fontId="27" fillId="0" borderId="25" xfId="1" applyFont="1" applyBorder="1" applyAlignment="1">
      <alignment horizontal="center"/>
    </xf>
    <xf numFmtId="0" fontId="27" fillId="0" borderId="1" xfId="1" applyFont="1" applyBorder="1" applyAlignment="1">
      <alignment horizontal="center"/>
    </xf>
    <xf numFmtId="10" fontId="8" fillId="5" borderId="0" xfId="3" applyNumberFormat="1" applyFont="1" applyFill="1" applyBorder="1" applyAlignment="1">
      <alignment horizontal="center" wrapText="1"/>
    </xf>
    <xf numFmtId="166" fontId="13" fillId="0" borderId="0" xfId="1" applyNumberFormat="1" applyFont="1" applyAlignment="1">
      <alignment horizontal="center"/>
    </xf>
    <xf numFmtId="0" fontId="3" fillId="0" borderId="2" xfId="2" applyFont="1" applyBorder="1"/>
    <xf numFmtId="44" fontId="25" fillId="2" borderId="1" xfId="1" applyNumberFormat="1" applyFont="1" applyFill="1" applyBorder="1" applyAlignment="1">
      <alignment horizontal="center"/>
    </xf>
    <xf numFmtId="44" fontId="25" fillId="2" borderId="2" xfId="1" applyNumberFormat="1" applyFont="1" applyFill="1" applyBorder="1" applyAlignment="1">
      <alignment horizontal="center"/>
    </xf>
    <xf numFmtId="164" fontId="21" fillId="2" borderId="24" xfId="1" applyNumberFormat="1" applyFont="1" applyFill="1" applyBorder="1" applyAlignment="1">
      <alignment horizontal="center"/>
    </xf>
    <xf numFmtId="164" fontId="21" fillId="2" borderId="25" xfId="1" applyNumberFormat="1" applyFont="1" applyFill="1" applyBorder="1" applyAlignment="1">
      <alignment horizontal="center"/>
    </xf>
    <xf numFmtId="0" fontId="46" fillId="0" borderId="0" xfId="8" applyFont="1"/>
    <xf numFmtId="0" fontId="46" fillId="0" borderId="0" xfId="8" applyFont="1" applyAlignment="1">
      <alignment horizontal="center"/>
    </xf>
    <xf numFmtId="0" fontId="46" fillId="0" borderId="36" xfId="8" applyFont="1" applyBorder="1"/>
    <xf numFmtId="44" fontId="46" fillId="0" borderId="36" xfId="8" applyNumberFormat="1" applyFont="1" applyBorder="1" applyAlignment="1">
      <alignment horizontal="center"/>
    </xf>
    <xf numFmtId="0" fontId="46" fillId="0" borderId="71" xfId="8" applyFont="1" applyBorder="1"/>
    <xf numFmtId="0" fontId="46" fillId="0" borderId="72" xfId="8" applyFont="1" applyBorder="1" applyAlignment="1">
      <alignment horizontal="center"/>
    </xf>
    <xf numFmtId="44" fontId="46" fillId="0" borderId="72" xfId="4" applyFont="1" applyBorder="1" applyAlignment="1">
      <alignment horizontal="center"/>
    </xf>
    <xf numFmtId="0" fontId="46" fillId="0" borderId="73" xfId="8" applyFont="1" applyBorder="1"/>
    <xf numFmtId="0" fontId="46" fillId="0" borderId="74" xfId="8" applyFont="1" applyBorder="1" applyAlignment="1">
      <alignment horizontal="center"/>
    </xf>
    <xf numFmtId="0" fontId="46" fillId="0" borderId="73" xfId="8" applyFont="1" applyBorder="1" applyAlignment="1">
      <alignment horizontal="center"/>
    </xf>
    <xf numFmtId="0" fontId="47" fillId="0" borderId="17" xfId="8" applyFont="1" applyBorder="1"/>
    <xf numFmtId="0" fontId="47" fillId="0" borderId="17" xfId="8" applyFont="1" applyBorder="1" applyAlignment="1">
      <alignment horizontal="center"/>
    </xf>
    <xf numFmtId="0" fontId="47" fillId="0" borderId="75" xfId="8" applyFont="1" applyBorder="1"/>
    <xf numFmtId="0" fontId="47" fillId="0" borderId="9" xfId="8" applyFont="1" applyBorder="1"/>
    <xf numFmtId="0" fontId="47" fillId="0" borderId="0" xfId="8" applyFont="1" applyAlignment="1">
      <alignment wrapText="1"/>
    </xf>
    <xf numFmtId="0" fontId="8" fillId="5" borderId="5" xfId="8" applyFont="1" applyFill="1" applyBorder="1" applyAlignment="1">
      <alignment horizontal="center" wrapText="1"/>
    </xf>
    <xf numFmtId="0" fontId="8" fillId="5" borderId="5" xfId="8" applyFont="1" applyFill="1" applyBorder="1"/>
    <xf numFmtId="0" fontId="8" fillId="5" borderId="5" xfId="8" applyFont="1" applyFill="1" applyBorder="1" applyAlignment="1">
      <alignment horizontal="center"/>
    </xf>
    <xf numFmtId="0" fontId="13" fillId="0" borderId="22" xfId="2" applyFont="1" applyBorder="1" applyAlignment="1">
      <alignment horizontal="center"/>
    </xf>
    <xf numFmtId="0" fontId="27" fillId="0" borderId="0" xfId="2" applyFont="1" applyAlignment="1">
      <alignment horizontal="center"/>
    </xf>
    <xf numFmtId="44" fontId="46" fillId="0" borderId="72" xfId="8" applyNumberFormat="1" applyFont="1" applyBorder="1" applyAlignment="1">
      <alignment horizontal="center"/>
    </xf>
    <xf numFmtId="0" fontId="46" fillId="0" borderId="72" xfId="8" applyFont="1" applyBorder="1"/>
    <xf numFmtId="0" fontId="2" fillId="0" borderId="1" xfId="2" applyFont="1" applyBorder="1" applyAlignment="1">
      <alignment horizontal="center" wrapText="1"/>
    </xf>
    <xf numFmtId="0" fontId="3" fillId="0" borderId="0" xfId="2" applyFont="1"/>
    <xf numFmtId="171" fontId="45" fillId="0" borderId="0" xfId="5" applyNumberFormat="1" applyFont="1"/>
    <xf numFmtId="171" fontId="25" fillId="3" borderId="10" xfId="5" applyNumberFormat="1" applyFont="1" applyFill="1" applyBorder="1" applyAlignment="1"/>
    <xf numFmtId="175" fontId="25" fillId="3" borderId="10" xfId="5" applyNumberFormat="1" applyFont="1" applyFill="1" applyBorder="1" applyAlignment="1">
      <alignment horizontal="center"/>
    </xf>
    <xf numFmtId="164" fontId="21" fillId="2" borderId="1" xfId="5" applyNumberFormat="1" applyFont="1" applyFill="1" applyBorder="1" applyAlignment="1">
      <alignment horizontal="center"/>
    </xf>
    <xf numFmtId="164" fontId="21" fillId="2" borderId="23" xfId="5" applyNumberFormat="1" applyFont="1" applyFill="1" applyBorder="1" applyAlignment="1">
      <alignment horizontal="center"/>
    </xf>
    <xf numFmtId="164" fontId="21" fillId="2" borderId="2" xfId="5" applyNumberFormat="1" applyFont="1" applyFill="1" applyBorder="1" applyAlignment="1">
      <alignment horizontal="center"/>
    </xf>
    <xf numFmtId="171" fontId="21" fillId="0" borderId="1" xfId="5" applyNumberFormat="1" applyFont="1" applyBorder="1" applyAlignment="1">
      <alignment horizontal="center" vertical="top"/>
    </xf>
    <xf numFmtId="171" fontId="21" fillId="0" borderId="23" xfId="5" applyNumberFormat="1" applyFont="1" applyBorder="1" applyAlignment="1">
      <alignment horizontal="center" vertical="top"/>
    </xf>
    <xf numFmtId="171" fontId="21" fillId="0" borderId="2" xfId="5" applyNumberFormat="1" applyFont="1" applyBorder="1" applyAlignment="1">
      <alignment horizontal="center" vertical="top"/>
    </xf>
    <xf numFmtId="44" fontId="25" fillId="2" borderId="10" xfId="1" applyNumberFormat="1" applyFont="1" applyFill="1" applyBorder="1"/>
    <xf numFmtId="171" fontId="25" fillId="3" borderId="10" xfId="5" applyNumberFormat="1" applyFont="1" applyFill="1" applyBorder="1" applyAlignment="1">
      <alignment horizontal="center"/>
    </xf>
    <xf numFmtId="171" fontId="25" fillId="2" borderId="10" xfId="5" applyNumberFormat="1" applyFont="1" applyFill="1" applyBorder="1" applyAlignment="1"/>
    <xf numFmtId="44" fontId="2" fillId="0" borderId="10" xfId="7" applyFont="1" applyBorder="1"/>
    <xf numFmtId="178" fontId="21" fillId="2" borderId="10" xfId="5" applyNumberFormat="1" applyFont="1" applyFill="1" applyBorder="1" applyAlignment="1">
      <alignment horizontal="center"/>
    </xf>
    <xf numFmtId="171" fontId="21" fillId="0" borderId="10" xfId="5" applyNumberFormat="1" applyFont="1" applyBorder="1" applyAlignment="1">
      <alignment horizontal="center" vertical="top"/>
    </xf>
    <xf numFmtId="0" fontId="25" fillId="0" borderId="10" xfId="1" applyFont="1" applyBorder="1" applyAlignment="1">
      <alignment horizontal="center" vertical="top" wrapText="1"/>
    </xf>
    <xf numFmtId="171" fontId="21" fillId="2" borderId="10" xfId="5" applyNumberFormat="1" applyFont="1" applyFill="1" applyBorder="1" applyAlignment="1"/>
    <xf numFmtId="164" fontId="21" fillId="2" borderId="1" xfId="1" applyNumberFormat="1" applyFont="1" applyFill="1" applyBorder="1" applyAlignment="1">
      <alignment horizontal="center"/>
    </xf>
    <xf numFmtId="164" fontId="21" fillId="2" borderId="23" xfId="1" applyNumberFormat="1" applyFont="1" applyFill="1" applyBorder="1" applyAlignment="1">
      <alignment horizontal="center"/>
    </xf>
    <xf numFmtId="164" fontId="21" fillId="2" borderId="2" xfId="1" applyNumberFormat="1" applyFont="1" applyFill="1" applyBorder="1" applyAlignment="1">
      <alignment horizontal="center"/>
    </xf>
    <xf numFmtId="171" fontId="25" fillId="0" borderId="1" xfId="5" applyNumberFormat="1" applyFont="1" applyFill="1" applyBorder="1" applyAlignment="1">
      <alignment horizontal="center"/>
    </xf>
    <xf numFmtId="171" fontId="25" fillId="0" borderId="23" xfId="5" applyNumberFormat="1" applyFont="1" applyFill="1" applyBorder="1" applyAlignment="1">
      <alignment horizontal="center"/>
    </xf>
    <xf numFmtId="171" fontId="25" fillId="0" borderId="2" xfId="5" applyNumberFormat="1" applyFont="1" applyFill="1" applyBorder="1" applyAlignment="1">
      <alignment horizontal="center"/>
    </xf>
    <xf numFmtId="164" fontId="25" fillId="2" borderId="1" xfId="1" applyNumberFormat="1" applyFont="1" applyFill="1" applyBorder="1" applyAlignment="1">
      <alignment horizontal="center"/>
    </xf>
    <xf numFmtId="164" fontId="25" fillId="2" borderId="23" xfId="1" applyNumberFormat="1" applyFont="1" applyFill="1" applyBorder="1" applyAlignment="1">
      <alignment horizontal="center"/>
    </xf>
    <xf numFmtId="164" fontId="25" fillId="2" borderId="2" xfId="1" applyNumberFormat="1" applyFont="1" applyFill="1" applyBorder="1" applyAlignment="1">
      <alignment horizontal="center"/>
    </xf>
    <xf numFmtId="171" fontId="25" fillId="0" borderId="1" xfId="5" applyNumberFormat="1" applyFont="1" applyBorder="1" applyAlignment="1">
      <alignment horizontal="center" vertical="top"/>
    </xf>
    <xf numFmtId="171" fontId="25" fillId="0" borderId="23" xfId="5" applyNumberFormat="1" applyFont="1" applyBorder="1" applyAlignment="1">
      <alignment horizontal="center" vertical="top"/>
    </xf>
    <xf numFmtId="171" fontId="25" fillId="0" borderId="2" xfId="5" applyNumberFormat="1" applyFont="1" applyBorder="1" applyAlignment="1">
      <alignment horizontal="center" vertical="top"/>
    </xf>
    <xf numFmtId="44" fontId="2" fillId="6" borderId="10" xfId="4" applyFont="1" applyFill="1" applyBorder="1"/>
    <xf numFmtId="171" fontId="21" fillId="0" borderId="10" xfId="5" applyNumberFormat="1" applyFont="1" applyBorder="1" applyAlignment="1">
      <alignment horizontal="center"/>
    </xf>
    <xf numFmtId="178" fontId="21" fillId="0" borderId="10" xfId="5" applyNumberFormat="1" applyFont="1" applyBorder="1" applyAlignment="1">
      <alignment horizontal="center"/>
    </xf>
    <xf numFmtId="173" fontId="21" fillId="6" borderId="10" xfId="5" applyNumberFormat="1" applyFont="1" applyFill="1" applyBorder="1" applyAlignment="1">
      <alignment horizontal="center" vertical="top"/>
    </xf>
    <xf numFmtId="173" fontId="21" fillId="6" borderId="10" xfId="5" applyNumberFormat="1" applyFont="1" applyFill="1" applyBorder="1" applyAlignment="1">
      <alignment horizontal="center"/>
    </xf>
    <xf numFmtId="0" fontId="21" fillId="0" borderId="10" xfId="1" applyFont="1" applyBorder="1" applyAlignment="1">
      <alignment wrapText="1"/>
    </xf>
    <xf numFmtId="164" fontId="21" fillId="2" borderId="11" xfId="1" applyNumberFormat="1" applyFont="1" applyFill="1" applyBorder="1" applyAlignment="1">
      <alignment horizontal="center"/>
    </xf>
    <xf numFmtId="0" fontId="27" fillId="0" borderId="1" xfId="1" applyFont="1" applyBorder="1" applyAlignment="1">
      <alignment horizontal="center"/>
    </xf>
    <xf numFmtId="0" fontId="27" fillId="0" borderId="23" xfId="1" applyFont="1" applyBorder="1" applyAlignment="1">
      <alignment horizontal="center"/>
    </xf>
    <xf numFmtId="0" fontId="27" fillId="0" borderId="2" xfId="1" applyFont="1" applyBorder="1" applyAlignment="1">
      <alignment horizontal="center"/>
    </xf>
    <xf numFmtId="44" fontId="2" fillId="2" borderId="10" xfId="7" applyFont="1" applyFill="1" applyBorder="1"/>
    <xf numFmtId="173" fontId="21" fillId="2" borderId="10" xfId="5" applyNumberFormat="1" applyFont="1" applyFill="1" applyBorder="1" applyAlignment="1">
      <alignment horizontal="center" vertical="top"/>
    </xf>
    <xf numFmtId="166" fontId="11" fillId="6" borderId="0" xfId="1" applyNumberFormat="1" applyFont="1" applyFill="1" applyAlignment="1">
      <alignment horizontal="center"/>
    </xf>
    <xf numFmtId="0" fontId="46" fillId="0" borderId="0" xfId="6" applyFont="1"/>
    <xf numFmtId="0" fontId="5" fillId="0" borderId="0" xfId="9" applyFont="1"/>
    <xf numFmtId="0" fontId="5" fillId="0" borderId="0" xfId="9" applyFont="1" applyAlignment="1">
      <alignment horizontal="center"/>
    </xf>
    <xf numFmtId="166" fontId="5" fillId="0" borderId="0" xfId="9" applyNumberFormat="1" applyFont="1"/>
    <xf numFmtId="168" fontId="5" fillId="0" borderId="0" xfId="9" applyNumberFormat="1" applyFont="1"/>
    <xf numFmtId="168" fontId="4" fillId="0" borderId="0" xfId="9" applyNumberFormat="1" applyFont="1" applyAlignment="1">
      <alignment horizontal="center"/>
    </xf>
    <xf numFmtId="0" fontId="4" fillId="0" borderId="0" xfId="9" applyFont="1" applyAlignment="1">
      <alignment horizontal="center" wrapText="1"/>
    </xf>
    <xf numFmtId="165" fontId="6" fillId="0" borderId="0" xfId="10" applyNumberFormat="1" applyFont="1"/>
    <xf numFmtId="164" fontId="3" fillId="0" borderId="0" xfId="10" applyNumberFormat="1" applyFont="1"/>
    <xf numFmtId="164" fontId="3" fillId="3" borderId="5" xfId="10" applyNumberFormat="1" applyFont="1" applyFill="1" applyBorder="1"/>
    <xf numFmtId="41" fontId="3" fillId="3" borderId="5" xfId="10" applyNumberFormat="1" applyFont="1" applyFill="1" applyBorder="1"/>
    <xf numFmtId="0" fontId="3" fillId="3" borderId="6" xfId="10" applyFont="1" applyFill="1" applyBorder="1"/>
    <xf numFmtId="0" fontId="7" fillId="3" borderId="5" xfId="10" applyFont="1" applyFill="1" applyBorder="1" applyAlignment="1">
      <alignment horizontal="left"/>
    </xf>
    <xf numFmtId="9" fontId="3" fillId="0" borderId="0" xfId="11" applyFont="1" applyBorder="1"/>
    <xf numFmtId="44" fontId="3" fillId="0" borderId="0" xfId="12" applyFont="1" applyBorder="1"/>
    <xf numFmtId="164" fontId="3" fillId="0" borderId="74" xfId="10" applyNumberFormat="1" applyFont="1" applyBorder="1" applyAlignment="1">
      <alignment wrapText="1"/>
    </xf>
    <xf numFmtId="164" fontId="2" fillId="6" borderId="73" xfId="10" applyNumberFormat="1" applyFont="1" applyFill="1" applyBorder="1"/>
    <xf numFmtId="164" fontId="2" fillId="6" borderId="17" xfId="10" applyNumberFormat="1" applyFont="1" applyFill="1" applyBorder="1"/>
    <xf numFmtId="41" fontId="2" fillId="6" borderId="74" xfId="10" applyNumberFormat="1" applyFont="1" applyFill="1" applyBorder="1"/>
    <xf numFmtId="164" fontId="2" fillId="6" borderId="74" xfId="10" applyNumberFormat="1" applyFont="1" applyFill="1" applyBorder="1"/>
    <xf numFmtId="0" fontId="7" fillId="0" borderId="30" xfId="10" applyFont="1" applyBorder="1"/>
    <xf numFmtId="0" fontId="4" fillId="0" borderId="76" xfId="10" applyFont="1" applyBorder="1" applyAlignment="1">
      <alignment horizontal="center"/>
    </xf>
    <xf numFmtId="0" fontId="3" fillId="0" borderId="0" xfId="10" applyFont="1"/>
    <xf numFmtId="0" fontId="2" fillId="0" borderId="0" xfId="10" applyFont="1"/>
    <xf numFmtId="0" fontId="49" fillId="0" borderId="18" xfId="1" applyFont="1" applyBorder="1" applyAlignment="1">
      <alignment wrapText="1"/>
    </xf>
    <xf numFmtId="164" fontId="2" fillId="6" borderId="73" xfId="6" applyNumberFormat="1" applyFont="1" applyFill="1" applyBorder="1"/>
    <xf numFmtId="164" fontId="2" fillId="6" borderId="17" xfId="6" applyNumberFormat="1" applyFont="1" applyFill="1" applyBorder="1"/>
    <xf numFmtId="41" fontId="2" fillId="6" borderId="17" xfId="12" applyNumberFormat="1" applyFont="1" applyFill="1" applyBorder="1"/>
    <xf numFmtId="0" fontId="4" fillId="0" borderId="2" xfId="6" applyFont="1" applyBorder="1"/>
    <xf numFmtId="0" fontId="4" fillId="0" borderId="77" xfId="6" applyFont="1" applyBorder="1" applyAlignment="1">
      <alignment horizontal="center"/>
    </xf>
    <xf numFmtId="164" fontId="2" fillId="0" borderId="0" xfId="10" applyNumberFormat="1" applyFont="1"/>
    <xf numFmtId="0" fontId="3" fillId="0" borderId="0" xfId="10" applyFont="1" applyAlignment="1">
      <alignment horizontal="center" wrapText="1"/>
    </xf>
    <xf numFmtId="0" fontId="8" fillId="5" borderId="5" xfId="13" applyFont="1" applyFill="1" applyBorder="1" applyAlignment="1">
      <alignment horizontal="center" wrapText="1"/>
    </xf>
    <xf numFmtId="0" fontId="8" fillId="5" borderId="5" xfId="13" applyFont="1" applyFill="1" applyBorder="1"/>
    <xf numFmtId="0" fontId="8" fillId="5" borderId="5" xfId="13" applyFont="1" applyFill="1" applyBorder="1" applyAlignment="1">
      <alignment horizontal="center"/>
    </xf>
    <xf numFmtId="14" fontId="3" fillId="0" borderId="0" xfId="10" applyNumberFormat="1" applyFont="1" applyAlignment="1">
      <alignment horizontal="center"/>
    </xf>
    <xf numFmtId="0" fontId="3" fillId="0" borderId="0" xfId="10" applyFont="1" applyAlignment="1">
      <alignment horizontal="center"/>
    </xf>
    <xf numFmtId="0" fontId="47" fillId="0" borderId="22" xfId="10" applyFont="1" applyBorder="1" applyAlignment="1">
      <alignment horizontal="center"/>
    </xf>
    <xf numFmtId="0" fontId="9" fillId="0" borderId="22" xfId="10" applyFont="1" applyBorder="1" applyAlignment="1">
      <alignment horizontal="center" wrapText="1"/>
    </xf>
    <xf numFmtId="0" fontId="10" fillId="0" borderId="0" xfId="10" applyFont="1" applyAlignment="1">
      <alignment horizontal="left"/>
    </xf>
    <xf numFmtId="14" fontId="11" fillId="0" borderId="0" xfId="10" applyNumberFormat="1" applyFont="1" applyAlignment="1">
      <alignment horizontal="left"/>
    </xf>
    <xf numFmtId="0" fontId="11" fillId="0" borderId="0" xfId="10" applyFont="1" applyAlignment="1">
      <alignment horizontal="left"/>
    </xf>
    <xf numFmtId="0" fontId="4" fillId="0" borderId="0" xfId="10" applyFont="1" applyAlignment="1">
      <alignment horizontal="left" vertical="top"/>
    </xf>
    <xf numFmtId="0" fontId="7" fillId="0" borderId="0" xfId="10" applyFont="1" applyAlignment="1">
      <alignment horizontal="left" vertical="top" wrapText="1"/>
    </xf>
    <xf numFmtId="0" fontId="10" fillId="0" borderId="0" xfId="6" applyFont="1"/>
    <xf numFmtId="0" fontId="10" fillId="0" borderId="0" xfId="10" applyFont="1"/>
    <xf numFmtId="14" fontId="11" fillId="0" borderId="0" xfId="10" applyNumberFormat="1" applyFont="1" applyAlignment="1">
      <alignment horizontal="center"/>
    </xf>
    <xf numFmtId="0" fontId="11" fillId="0" borderId="0" xfId="10" applyFont="1" applyAlignment="1">
      <alignment horizontal="center"/>
    </xf>
    <xf numFmtId="0" fontId="13" fillId="0" borderId="0" xfId="10" applyFont="1" applyAlignment="1">
      <alignment horizontal="center" wrapText="1"/>
    </xf>
    <xf numFmtId="0" fontId="13" fillId="0" borderId="0" xfId="10" applyFont="1" applyAlignment="1">
      <alignment horizontal="center" wrapText="1"/>
    </xf>
    <xf numFmtId="6" fontId="50" fillId="0" borderId="0" xfId="2" applyNumberFormat="1" applyFont="1" applyAlignment="1">
      <alignment vertical="center" wrapText="1"/>
    </xf>
    <xf numFmtId="164" fontId="2" fillId="0" borderId="29" xfId="2" applyNumberFormat="1" applyFont="1" applyBorder="1" applyAlignment="1">
      <alignment wrapText="1"/>
    </xf>
    <xf numFmtId="164" fontId="2" fillId="0" borderId="28" xfId="2" applyNumberFormat="1" applyFont="1" applyBorder="1" applyAlignment="1">
      <alignment wrapText="1"/>
    </xf>
    <xf numFmtId="10" fontId="2" fillId="0" borderId="10" xfId="3" applyNumberFormat="1" applyFont="1" applyBorder="1" applyAlignment="1">
      <alignment wrapText="1"/>
    </xf>
    <xf numFmtId="164" fontId="3" fillId="0" borderId="66" xfId="2" applyNumberFormat="1" applyFont="1" applyBorder="1" applyAlignment="1">
      <alignment wrapText="1"/>
    </xf>
    <xf numFmtId="164" fontId="2" fillId="0" borderId="1" xfId="2" applyNumberFormat="1" applyFont="1" applyBorder="1"/>
    <xf numFmtId="164" fontId="2" fillId="0" borderId="78" xfId="2" applyNumberFormat="1" applyFont="1" applyBorder="1"/>
    <xf numFmtId="164" fontId="2" fillId="0" borderId="78" xfId="4" applyNumberFormat="1" applyFont="1" applyBorder="1" applyAlignment="1">
      <alignment wrapText="1"/>
    </xf>
    <xf numFmtId="6" fontId="2" fillId="0" borderId="78" xfId="2" applyNumberFormat="1" applyFont="1" applyBorder="1" applyAlignment="1">
      <alignment wrapText="1"/>
    </xf>
    <xf numFmtId="41" fontId="2" fillId="0" borderId="78" xfId="2" applyNumberFormat="1" applyFont="1" applyBorder="1" applyAlignment="1">
      <alignment wrapText="1"/>
    </xf>
    <xf numFmtId="6" fontId="41" fillId="0" borderId="79" xfId="2" applyNumberFormat="1" applyFont="1" applyBorder="1" applyAlignment="1">
      <alignment wrapText="1"/>
    </xf>
    <xf numFmtId="164" fontId="3" fillId="9" borderId="66" xfId="2" applyNumberFormat="1" applyFont="1" applyFill="1" applyBorder="1" applyAlignment="1">
      <alignment wrapText="1"/>
    </xf>
  </cellXfs>
  <cellStyles count="14">
    <cellStyle name="Comma 10" xfId="5" xr:uid="{D25D59B9-6450-4646-A81F-7632E20BAB90}"/>
    <cellStyle name="Currency 10" xfId="4" xr:uid="{9FC36469-856F-5B4A-AE07-2F51DDB2F854}"/>
    <cellStyle name="Currency 4 2 2 2" xfId="12" xr:uid="{695133B2-43CB-CE4A-BE15-0F5CCE009DFD}"/>
    <cellStyle name="Currency 7 2 2 2" xfId="7" xr:uid="{262D366F-F8E3-DC47-8954-C0D1B7E0913D}"/>
    <cellStyle name="Normal" xfId="0" builtinId="0"/>
    <cellStyle name="Normal - Style1 2" xfId="1" xr:uid="{DE69632B-3F89-474A-BAFB-1A12BD9D1262}"/>
    <cellStyle name="Normal 3 2" xfId="8" xr:uid="{2DAA75C4-C1C6-424B-8006-4EA072EAC7E3}"/>
    <cellStyle name="Normal 3 2 2" xfId="13" xr:uid="{82AE4990-29EF-5645-A4A4-4C2DDF5D0BA8}"/>
    <cellStyle name="Normal 5 5 2 2" xfId="6" xr:uid="{520E5B3D-12FF-4A49-8246-A4EC20B79B60}"/>
    <cellStyle name="Normal 5 5 2 2 2" xfId="10" xr:uid="{1D48754F-F359-F845-8608-495D6133126D}"/>
    <cellStyle name="Normal 6 2" xfId="9" xr:uid="{9F739EDB-0210-4948-AF7C-01F919B500B7}"/>
    <cellStyle name="Normal 7" xfId="2" xr:uid="{13C8569C-E5AE-A64D-B59B-1F306E976300}"/>
    <cellStyle name="Percent 2" xfId="3" xr:uid="{85130BC0-F83D-0646-87CE-35BD66ED0191}"/>
    <cellStyle name="Percent 4 2 2 2" xfId="11" xr:uid="{A643856B-2D77-5F4E-9CFC-033B5F20712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33" Type="http://schemas.openxmlformats.org/officeDocument/2006/relationships/customXml" Target="../customXml/item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oneCellAnchor>
    <xdr:from>
      <xdr:col>7</xdr:col>
      <xdr:colOff>802992</xdr:colOff>
      <xdr:row>96</xdr:row>
      <xdr:rowOff>0</xdr:rowOff>
    </xdr:from>
    <xdr:ext cx="184731" cy="937629"/>
    <xdr:sp macro="" textlink="">
      <xdr:nvSpPr>
        <xdr:cNvPr id="2" name="Rectangle 1">
          <a:extLst>
            <a:ext uri="{FF2B5EF4-FFF2-40B4-BE49-F238E27FC236}">
              <a16:creationId xmlns:a16="http://schemas.microsoft.com/office/drawing/2014/main" id="{6ED94422-6D60-8644-99D3-1DED8387EC6E}"/>
            </a:ext>
          </a:extLst>
        </xdr:cNvPr>
        <xdr:cNvSpPr/>
      </xdr:nvSpPr>
      <xdr:spPr>
        <a:xfrm>
          <a:off x="5590892" y="16476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96</xdr:row>
      <xdr:rowOff>0</xdr:rowOff>
    </xdr:from>
    <xdr:ext cx="184731" cy="937629"/>
    <xdr:sp macro="" textlink="">
      <xdr:nvSpPr>
        <xdr:cNvPr id="3" name="Rectangle 2">
          <a:extLst>
            <a:ext uri="{FF2B5EF4-FFF2-40B4-BE49-F238E27FC236}">
              <a16:creationId xmlns:a16="http://schemas.microsoft.com/office/drawing/2014/main" id="{068265B8-F0FA-9741-8183-72B08AE3ED06}"/>
            </a:ext>
          </a:extLst>
        </xdr:cNvPr>
        <xdr:cNvSpPr/>
      </xdr:nvSpPr>
      <xdr:spPr>
        <a:xfrm>
          <a:off x="5590892" y="16476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131260</xdr:rowOff>
    </xdr:from>
    <xdr:ext cx="184731" cy="937629"/>
    <xdr:sp macro="" textlink="">
      <xdr:nvSpPr>
        <xdr:cNvPr id="4" name="Rectangle 3">
          <a:extLst>
            <a:ext uri="{FF2B5EF4-FFF2-40B4-BE49-F238E27FC236}">
              <a16:creationId xmlns:a16="http://schemas.microsoft.com/office/drawing/2014/main" id="{A90B12E3-AA9E-3D4B-A4D4-D7A550ACBD37}"/>
            </a:ext>
          </a:extLst>
        </xdr:cNvPr>
        <xdr:cNvSpPr/>
      </xdr:nvSpPr>
      <xdr:spPr>
        <a:xfrm>
          <a:off x="69878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131260</xdr:rowOff>
    </xdr:from>
    <xdr:ext cx="184731" cy="937629"/>
    <xdr:sp macro="" textlink="">
      <xdr:nvSpPr>
        <xdr:cNvPr id="5" name="Rectangle 4">
          <a:extLst>
            <a:ext uri="{FF2B5EF4-FFF2-40B4-BE49-F238E27FC236}">
              <a16:creationId xmlns:a16="http://schemas.microsoft.com/office/drawing/2014/main" id="{7CD05F27-0BF4-E747-AF24-A2BE93E40EE9}"/>
            </a:ext>
          </a:extLst>
        </xdr:cNvPr>
        <xdr:cNvSpPr/>
      </xdr:nvSpPr>
      <xdr:spPr>
        <a:xfrm>
          <a:off x="76863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6" name="Rectangle 5">
          <a:extLst>
            <a:ext uri="{FF2B5EF4-FFF2-40B4-BE49-F238E27FC236}">
              <a16:creationId xmlns:a16="http://schemas.microsoft.com/office/drawing/2014/main" id="{DA042B0F-3389-FF40-886E-C94961E4C6EC}"/>
            </a:ext>
          </a:extLst>
        </xdr:cNvPr>
        <xdr:cNvSpPr/>
      </xdr:nvSpPr>
      <xdr:spPr>
        <a:xfrm>
          <a:off x="7684804" y="10266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15</xdr:col>
      <xdr:colOff>802992</xdr:colOff>
      <xdr:row>4</xdr:row>
      <xdr:rowOff>131260</xdr:rowOff>
    </xdr:from>
    <xdr:ext cx="184731" cy="937629"/>
    <xdr:sp macro="" textlink="">
      <xdr:nvSpPr>
        <xdr:cNvPr id="7" name="Rectangle 6">
          <a:extLst>
            <a:ext uri="{FF2B5EF4-FFF2-40B4-BE49-F238E27FC236}">
              <a16:creationId xmlns:a16="http://schemas.microsoft.com/office/drawing/2014/main" id="{F659A9AC-DE25-904F-83E2-A5DF2C0B9B7D}"/>
            </a:ext>
          </a:extLst>
        </xdr:cNvPr>
        <xdr:cNvSpPr/>
      </xdr:nvSpPr>
      <xdr:spPr>
        <a:xfrm>
          <a:off x="111788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802992</xdr:colOff>
      <xdr:row>4</xdr:row>
      <xdr:rowOff>131260</xdr:rowOff>
    </xdr:from>
    <xdr:ext cx="184731" cy="937629"/>
    <xdr:sp macro="" textlink="">
      <xdr:nvSpPr>
        <xdr:cNvPr id="8" name="Rectangle 7">
          <a:extLst>
            <a:ext uri="{FF2B5EF4-FFF2-40B4-BE49-F238E27FC236}">
              <a16:creationId xmlns:a16="http://schemas.microsoft.com/office/drawing/2014/main" id="{143248B1-4AEB-2240-B7CD-96EC5363D929}"/>
            </a:ext>
          </a:extLst>
        </xdr:cNvPr>
        <xdr:cNvSpPr/>
      </xdr:nvSpPr>
      <xdr:spPr>
        <a:xfrm>
          <a:off x="118773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9" name="Rectangle 8">
          <a:extLst>
            <a:ext uri="{FF2B5EF4-FFF2-40B4-BE49-F238E27FC236}">
              <a16:creationId xmlns:a16="http://schemas.microsoft.com/office/drawing/2014/main" id="{7B004F8D-00EF-B04F-8902-CC9D5189627E}"/>
            </a:ext>
          </a:extLst>
        </xdr:cNvPr>
        <xdr:cNvSpPr/>
      </xdr:nvSpPr>
      <xdr:spPr>
        <a:xfrm>
          <a:off x="11875804" y="10266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0" name="Rectangle 9">
          <a:extLst>
            <a:ext uri="{FF2B5EF4-FFF2-40B4-BE49-F238E27FC236}">
              <a16:creationId xmlns:a16="http://schemas.microsoft.com/office/drawing/2014/main" id="{0FBD8864-F0FC-7B48-8D96-C6A0545F9216}"/>
            </a:ext>
          </a:extLst>
        </xdr:cNvPr>
        <xdr:cNvSpPr/>
      </xdr:nvSpPr>
      <xdr:spPr>
        <a:xfrm>
          <a:off x="139728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1" name="Rectangle 10">
          <a:extLst>
            <a:ext uri="{FF2B5EF4-FFF2-40B4-BE49-F238E27FC236}">
              <a16:creationId xmlns:a16="http://schemas.microsoft.com/office/drawing/2014/main" id="{74B97665-3EF6-FF47-BBA1-7E47F0F0FFEF}"/>
            </a:ext>
          </a:extLst>
        </xdr:cNvPr>
        <xdr:cNvSpPr/>
      </xdr:nvSpPr>
      <xdr:spPr>
        <a:xfrm>
          <a:off x="139728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24</xdr:col>
      <xdr:colOff>0</xdr:colOff>
      <xdr:row>9</xdr:row>
      <xdr:rowOff>131260</xdr:rowOff>
    </xdr:from>
    <xdr:ext cx="184731" cy="937629"/>
    <xdr:sp macro="" textlink="">
      <xdr:nvSpPr>
        <xdr:cNvPr id="12" name="Rectangle 11">
          <a:extLst>
            <a:ext uri="{FF2B5EF4-FFF2-40B4-BE49-F238E27FC236}">
              <a16:creationId xmlns:a16="http://schemas.microsoft.com/office/drawing/2014/main" id="{E6C79D58-95F1-4044-AE72-CB874D2EDD75}"/>
            </a:ext>
          </a:extLst>
        </xdr:cNvPr>
        <xdr:cNvSpPr/>
      </xdr:nvSpPr>
      <xdr:spPr>
        <a:xfrm>
          <a:off x="16764000" y="1617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24</xdr:col>
      <xdr:colOff>0</xdr:colOff>
      <xdr:row>9</xdr:row>
      <xdr:rowOff>131260</xdr:rowOff>
    </xdr:from>
    <xdr:ext cx="184731" cy="937629"/>
    <xdr:sp macro="" textlink="">
      <xdr:nvSpPr>
        <xdr:cNvPr id="13" name="Rectangle 12">
          <a:extLst>
            <a:ext uri="{FF2B5EF4-FFF2-40B4-BE49-F238E27FC236}">
              <a16:creationId xmlns:a16="http://schemas.microsoft.com/office/drawing/2014/main" id="{711D5BB4-32C7-C742-83F1-BA13BC72DD4C}"/>
            </a:ext>
          </a:extLst>
        </xdr:cNvPr>
        <xdr:cNvSpPr/>
      </xdr:nvSpPr>
      <xdr:spPr>
        <a:xfrm>
          <a:off x="16764000" y="1617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24</xdr:col>
      <xdr:colOff>0</xdr:colOff>
      <xdr:row>11</xdr:row>
      <xdr:rowOff>36010</xdr:rowOff>
    </xdr:from>
    <xdr:ext cx="184731" cy="937629"/>
    <xdr:sp macro="" textlink="">
      <xdr:nvSpPr>
        <xdr:cNvPr id="14" name="Rectangle 13">
          <a:extLst>
            <a:ext uri="{FF2B5EF4-FFF2-40B4-BE49-F238E27FC236}">
              <a16:creationId xmlns:a16="http://schemas.microsoft.com/office/drawing/2014/main" id="{71E1C3CC-F49C-7C4A-8E35-BAD77D1072B3}"/>
            </a:ext>
          </a:extLst>
        </xdr:cNvPr>
        <xdr:cNvSpPr/>
      </xdr:nvSpPr>
      <xdr:spPr>
        <a:xfrm>
          <a:off x="16764000" y="18521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24</xdr:col>
      <xdr:colOff>0</xdr:colOff>
      <xdr:row>9</xdr:row>
      <xdr:rowOff>131260</xdr:rowOff>
    </xdr:from>
    <xdr:ext cx="184731" cy="937629"/>
    <xdr:sp macro="" textlink="">
      <xdr:nvSpPr>
        <xdr:cNvPr id="15" name="Rectangle 14">
          <a:extLst>
            <a:ext uri="{FF2B5EF4-FFF2-40B4-BE49-F238E27FC236}">
              <a16:creationId xmlns:a16="http://schemas.microsoft.com/office/drawing/2014/main" id="{6EF58584-58A7-1E4C-8062-D4927F44B0A4}"/>
            </a:ext>
          </a:extLst>
        </xdr:cNvPr>
        <xdr:cNvSpPr/>
      </xdr:nvSpPr>
      <xdr:spPr>
        <a:xfrm>
          <a:off x="16764000" y="1617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24</xdr:col>
      <xdr:colOff>0</xdr:colOff>
      <xdr:row>9</xdr:row>
      <xdr:rowOff>131260</xdr:rowOff>
    </xdr:from>
    <xdr:ext cx="184731" cy="937629"/>
    <xdr:sp macro="" textlink="">
      <xdr:nvSpPr>
        <xdr:cNvPr id="16" name="Rectangle 15">
          <a:extLst>
            <a:ext uri="{FF2B5EF4-FFF2-40B4-BE49-F238E27FC236}">
              <a16:creationId xmlns:a16="http://schemas.microsoft.com/office/drawing/2014/main" id="{D41CC181-17C7-0B4C-90AE-07F8FE44F388}"/>
            </a:ext>
          </a:extLst>
        </xdr:cNvPr>
        <xdr:cNvSpPr/>
      </xdr:nvSpPr>
      <xdr:spPr>
        <a:xfrm>
          <a:off x="16764000" y="1617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24</xdr:col>
      <xdr:colOff>0</xdr:colOff>
      <xdr:row>11</xdr:row>
      <xdr:rowOff>36010</xdr:rowOff>
    </xdr:from>
    <xdr:ext cx="184731" cy="937629"/>
    <xdr:sp macro="" textlink="">
      <xdr:nvSpPr>
        <xdr:cNvPr id="17" name="Rectangle 16">
          <a:extLst>
            <a:ext uri="{FF2B5EF4-FFF2-40B4-BE49-F238E27FC236}">
              <a16:creationId xmlns:a16="http://schemas.microsoft.com/office/drawing/2014/main" id="{B3029CD5-F2A1-0E43-AC38-0939BA7AA9C4}"/>
            </a:ext>
          </a:extLst>
        </xdr:cNvPr>
        <xdr:cNvSpPr/>
      </xdr:nvSpPr>
      <xdr:spPr>
        <a:xfrm>
          <a:off x="16764000" y="18521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24</xdr:col>
      <xdr:colOff>0</xdr:colOff>
      <xdr:row>9</xdr:row>
      <xdr:rowOff>131260</xdr:rowOff>
    </xdr:from>
    <xdr:ext cx="184731" cy="937629"/>
    <xdr:sp macro="" textlink="">
      <xdr:nvSpPr>
        <xdr:cNvPr id="18" name="Rectangle 17">
          <a:extLst>
            <a:ext uri="{FF2B5EF4-FFF2-40B4-BE49-F238E27FC236}">
              <a16:creationId xmlns:a16="http://schemas.microsoft.com/office/drawing/2014/main" id="{AC235B25-A845-FA43-A954-ECA995CA0196}"/>
            </a:ext>
          </a:extLst>
        </xdr:cNvPr>
        <xdr:cNvSpPr/>
      </xdr:nvSpPr>
      <xdr:spPr>
        <a:xfrm>
          <a:off x="16764000" y="1617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24</xdr:col>
      <xdr:colOff>0</xdr:colOff>
      <xdr:row>9</xdr:row>
      <xdr:rowOff>131260</xdr:rowOff>
    </xdr:from>
    <xdr:ext cx="184731" cy="937629"/>
    <xdr:sp macro="" textlink="">
      <xdr:nvSpPr>
        <xdr:cNvPr id="19" name="Rectangle 18">
          <a:extLst>
            <a:ext uri="{FF2B5EF4-FFF2-40B4-BE49-F238E27FC236}">
              <a16:creationId xmlns:a16="http://schemas.microsoft.com/office/drawing/2014/main" id="{9E37D602-37BE-3740-980E-3EE2B71E0CD5}"/>
            </a:ext>
          </a:extLst>
        </xdr:cNvPr>
        <xdr:cNvSpPr/>
      </xdr:nvSpPr>
      <xdr:spPr>
        <a:xfrm>
          <a:off x="16764000" y="1617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802992</xdr:colOff>
      <xdr:row>322</xdr:row>
      <xdr:rowOff>131260</xdr:rowOff>
    </xdr:from>
    <xdr:ext cx="184731" cy="937629"/>
    <xdr:sp macro="" textlink="">
      <xdr:nvSpPr>
        <xdr:cNvPr id="2" name="Rectangle 1">
          <a:extLst>
            <a:ext uri="{FF2B5EF4-FFF2-40B4-BE49-F238E27FC236}">
              <a16:creationId xmlns:a16="http://schemas.microsoft.com/office/drawing/2014/main" id="{DCE205D3-933F-6E4E-B828-E3D1BC7CE5F9}"/>
            </a:ext>
          </a:extLst>
        </xdr:cNvPr>
        <xdr:cNvSpPr/>
      </xdr:nvSpPr>
      <xdr:spPr>
        <a:xfrm>
          <a:off x="6289392" y="532934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322</xdr:row>
      <xdr:rowOff>131260</xdr:rowOff>
    </xdr:from>
    <xdr:ext cx="184731" cy="937629"/>
    <xdr:sp macro="" textlink="">
      <xdr:nvSpPr>
        <xdr:cNvPr id="3" name="Rectangle 2">
          <a:extLst>
            <a:ext uri="{FF2B5EF4-FFF2-40B4-BE49-F238E27FC236}">
              <a16:creationId xmlns:a16="http://schemas.microsoft.com/office/drawing/2014/main" id="{260F7272-C453-0E40-8B7B-E363B5CD2EAB}"/>
            </a:ext>
          </a:extLst>
        </xdr:cNvPr>
        <xdr:cNvSpPr/>
      </xdr:nvSpPr>
      <xdr:spPr>
        <a:xfrm>
          <a:off x="6289392" y="532934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4" name="Rectangle 3">
          <a:extLst>
            <a:ext uri="{FF2B5EF4-FFF2-40B4-BE49-F238E27FC236}">
              <a16:creationId xmlns:a16="http://schemas.microsoft.com/office/drawing/2014/main" id="{3D9C7468-A4D2-6148-813A-339A9B52D39C}"/>
            </a:ext>
          </a:extLst>
        </xdr:cNvPr>
        <xdr:cNvSpPr/>
      </xdr:nvSpPr>
      <xdr:spPr>
        <a:xfrm>
          <a:off x="83848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864904</xdr:colOff>
      <xdr:row>4</xdr:row>
      <xdr:rowOff>0</xdr:rowOff>
    </xdr:from>
    <xdr:ext cx="184731" cy="937629"/>
    <xdr:sp macro="" textlink="">
      <xdr:nvSpPr>
        <xdr:cNvPr id="5" name="Rectangle 4">
          <a:extLst>
            <a:ext uri="{FF2B5EF4-FFF2-40B4-BE49-F238E27FC236}">
              <a16:creationId xmlns:a16="http://schemas.microsoft.com/office/drawing/2014/main" id="{9BE821FB-F48D-1F4F-BDBA-F336E649B240}"/>
            </a:ext>
          </a:extLst>
        </xdr:cNvPr>
        <xdr:cNvSpPr/>
      </xdr:nvSpPr>
      <xdr:spPr>
        <a:xfrm>
          <a:off x="8383304"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9</xdr:col>
      <xdr:colOff>802992</xdr:colOff>
      <xdr:row>333</xdr:row>
      <xdr:rowOff>131260</xdr:rowOff>
    </xdr:from>
    <xdr:ext cx="184731" cy="937629"/>
    <xdr:sp macro="" textlink="">
      <xdr:nvSpPr>
        <xdr:cNvPr id="2" name="Rectangle 1">
          <a:extLst>
            <a:ext uri="{FF2B5EF4-FFF2-40B4-BE49-F238E27FC236}">
              <a16:creationId xmlns:a16="http://schemas.microsoft.com/office/drawing/2014/main" id="{7E5BC289-8466-2144-A826-1DC8AF62C224}"/>
            </a:ext>
          </a:extLst>
        </xdr:cNvPr>
        <xdr:cNvSpPr/>
      </xdr:nvSpPr>
      <xdr:spPr>
        <a:xfrm>
          <a:off x="6987892" y="551095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333</xdr:row>
      <xdr:rowOff>131260</xdr:rowOff>
    </xdr:from>
    <xdr:ext cx="184731" cy="937629"/>
    <xdr:sp macro="" textlink="">
      <xdr:nvSpPr>
        <xdr:cNvPr id="3" name="Rectangle 2">
          <a:extLst>
            <a:ext uri="{FF2B5EF4-FFF2-40B4-BE49-F238E27FC236}">
              <a16:creationId xmlns:a16="http://schemas.microsoft.com/office/drawing/2014/main" id="{709A56E7-132B-6640-BD14-623C3DB9A9C4}"/>
            </a:ext>
          </a:extLst>
        </xdr:cNvPr>
        <xdr:cNvSpPr/>
      </xdr:nvSpPr>
      <xdr:spPr>
        <a:xfrm>
          <a:off x="6987892" y="551095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802992</xdr:colOff>
      <xdr:row>4</xdr:row>
      <xdr:rowOff>0</xdr:rowOff>
    </xdr:from>
    <xdr:ext cx="184731" cy="937629"/>
    <xdr:sp macro="" textlink="">
      <xdr:nvSpPr>
        <xdr:cNvPr id="4" name="Rectangle 3">
          <a:extLst>
            <a:ext uri="{FF2B5EF4-FFF2-40B4-BE49-F238E27FC236}">
              <a16:creationId xmlns:a16="http://schemas.microsoft.com/office/drawing/2014/main" id="{80D0357E-60CF-8E4F-B7E2-8B1FADB104A0}"/>
            </a:ext>
          </a:extLst>
        </xdr:cNvPr>
        <xdr:cNvSpPr/>
      </xdr:nvSpPr>
      <xdr:spPr>
        <a:xfrm>
          <a:off x="90833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864904</xdr:colOff>
      <xdr:row>4</xdr:row>
      <xdr:rowOff>0</xdr:rowOff>
    </xdr:from>
    <xdr:ext cx="184731" cy="937629"/>
    <xdr:sp macro="" textlink="">
      <xdr:nvSpPr>
        <xdr:cNvPr id="5" name="Rectangle 4">
          <a:extLst>
            <a:ext uri="{FF2B5EF4-FFF2-40B4-BE49-F238E27FC236}">
              <a16:creationId xmlns:a16="http://schemas.microsoft.com/office/drawing/2014/main" id="{0B5A3D11-BC08-C94F-8EC5-ADBEB65A9FF3}"/>
            </a:ext>
          </a:extLst>
        </xdr:cNvPr>
        <xdr:cNvSpPr/>
      </xdr:nvSpPr>
      <xdr:spPr>
        <a:xfrm>
          <a:off x="9081804"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6" name="Rectangle 5">
          <a:extLst>
            <a:ext uri="{FF2B5EF4-FFF2-40B4-BE49-F238E27FC236}">
              <a16:creationId xmlns:a16="http://schemas.microsoft.com/office/drawing/2014/main" id="{CDBC9705-03F7-904F-8C0D-D87EBFA0FC57}"/>
            </a:ext>
          </a:extLst>
        </xdr:cNvPr>
        <xdr:cNvSpPr/>
      </xdr:nvSpPr>
      <xdr:spPr>
        <a:xfrm>
          <a:off x="104803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7" name="Rectangle 6">
          <a:extLst>
            <a:ext uri="{FF2B5EF4-FFF2-40B4-BE49-F238E27FC236}">
              <a16:creationId xmlns:a16="http://schemas.microsoft.com/office/drawing/2014/main" id="{B472D39C-EB05-5B4B-8DCB-5B197C569CCC}"/>
            </a:ext>
          </a:extLst>
        </xdr:cNvPr>
        <xdr:cNvSpPr/>
      </xdr:nvSpPr>
      <xdr:spPr>
        <a:xfrm>
          <a:off x="104803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6</xdr:col>
      <xdr:colOff>802992</xdr:colOff>
      <xdr:row>37</xdr:row>
      <xdr:rowOff>131260</xdr:rowOff>
    </xdr:from>
    <xdr:ext cx="184731" cy="937629"/>
    <xdr:sp macro="" textlink="">
      <xdr:nvSpPr>
        <xdr:cNvPr id="2" name="Rectangle 1">
          <a:extLst>
            <a:ext uri="{FF2B5EF4-FFF2-40B4-BE49-F238E27FC236}">
              <a16:creationId xmlns:a16="http://schemas.microsoft.com/office/drawing/2014/main" id="{884A7918-F94E-2340-96A1-77298850CA50}"/>
            </a:ext>
          </a:extLst>
        </xdr:cNvPr>
        <xdr:cNvSpPr/>
      </xdr:nvSpPr>
      <xdr:spPr>
        <a:xfrm>
          <a:off x="4892392" y="6570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802992</xdr:colOff>
      <xdr:row>37</xdr:row>
      <xdr:rowOff>131260</xdr:rowOff>
    </xdr:from>
    <xdr:ext cx="184731" cy="937629"/>
    <xdr:sp macro="" textlink="">
      <xdr:nvSpPr>
        <xdr:cNvPr id="3" name="Rectangle 2">
          <a:extLst>
            <a:ext uri="{FF2B5EF4-FFF2-40B4-BE49-F238E27FC236}">
              <a16:creationId xmlns:a16="http://schemas.microsoft.com/office/drawing/2014/main" id="{1041C1D0-4627-2843-83C6-BFC6253D3096}"/>
            </a:ext>
          </a:extLst>
        </xdr:cNvPr>
        <xdr:cNvSpPr/>
      </xdr:nvSpPr>
      <xdr:spPr>
        <a:xfrm>
          <a:off x="4892392" y="65701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4" name="Rectangle 3">
          <a:extLst>
            <a:ext uri="{FF2B5EF4-FFF2-40B4-BE49-F238E27FC236}">
              <a16:creationId xmlns:a16="http://schemas.microsoft.com/office/drawing/2014/main" id="{3AFEE0A0-A0EF-FC4C-A9F4-FFE2AF64185E}"/>
            </a:ext>
          </a:extLst>
        </xdr:cNvPr>
        <xdr:cNvSpPr/>
      </xdr:nvSpPr>
      <xdr:spPr>
        <a:xfrm>
          <a:off x="62893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0</xdr:rowOff>
    </xdr:from>
    <xdr:ext cx="184731" cy="937629"/>
    <xdr:sp macro="" textlink="">
      <xdr:nvSpPr>
        <xdr:cNvPr id="5" name="Rectangle 4">
          <a:extLst>
            <a:ext uri="{FF2B5EF4-FFF2-40B4-BE49-F238E27FC236}">
              <a16:creationId xmlns:a16="http://schemas.microsoft.com/office/drawing/2014/main" id="{D43E7FDA-42CF-0640-AF79-B1CE76952B0F}"/>
            </a:ext>
          </a:extLst>
        </xdr:cNvPr>
        <xdr:cNvSpPr/>
      </xdr:nvSpPr>
      <xdr:spPr>
        <a:xfrm>
          <a:off x="69878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864904</xdr:colOff>
      <xdr:row>4</xdr:row>
      <xdr:rowOff>0</xdr:rowOff>
    </xdr:from>
    <xdr:ext cx="184731" cy="937629"/>
    <xdr:sp macro="" textlink="">
      <xdr:nvSpPr>
        <xdr:cNvPr id="6" name="Rectangle 5">
          <a:extLst>
            <a:ext uri="{FF2B5EF4-FFF2-40B4-BE49-F238E27FC236}">
              <a16:creationId xmlns:a16="http://schemas.microsoft.com/office/drawing/2014/main" id="{CE1072DA-0812-FD42-A30A-8F9ED295497C}"/>
            </a:ext>
          </a:extLst>
        </xdr:cNvPr>
        <xdr:cNvSpPr/>
      </xdr:nvSpPr>
      <xdr:spPr>
        <a:xfrm>
          <a:off x="6986304"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7" name="Rectangle 6">
          <a:extLst>
            <a:ext uri="{FF2B5EF4-FFF2-40B4-BE49-F238E27FC236}">
              <a16:creationId xmlns:a16="http://schemas.microsoft.com/office/drawing/2014/main" id="{C207E83D-43E1-8E4B-9734-4F661DD4B6CF}"/>
            </a:ext>
          </a:extLst>
        </xdr:cNvPr>
        <xdr:cNvSpPr/>
      </xdr:nvSpPr>
      <xdr:spPr>
        <a:xfrm>
          <a:off x="83848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8" name="Rectangle 7">
          <a:extLst>
            <a:ext uri="{FF2B5EF4-FFF2-40B4-BE49-F238E27FC236}">
              <a16:creationId xmlns:a16="http://schemas.microsoft.com/office/drawing/2014/main" id="{78F013C9-04CC-2940-B63D-2656CDA2F878}"/>
            </a:ext>
          </a:extLst>
        </xdr:cNvPr>
        <xdr:cNvSpPr/>
      </xdr:nvSpPr>
      <xdr:spPr>
        <a:xfrm>
          <a:off x="83848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Users/kentrklein/Documents/Deals/CalSAWS/Pricing%20Model/Pricing%20Model%20CalSAWS%20v069.xlsx" TargetMode="External"/><Relationship Id="rId1" Type="http://schemas.openxmlformats.org/officeDocument/2006/relationships/externalLinkPath" Target="/Users/kentrklein/Documents/Deals/CalSAWS/Pricing%20Model/Pricing%20Model%20CalSAWS%20v06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ice Summary"/>
      <sheetName val="Price Comparison"/>
      <sheetName val="Savings"/>
      <sheetName val="Pro Forma"/>
      <sheetName val="Cost Summary"/>
      <sheetName val="SDM Extract"/>
      <sheetName val="1. Infrastructure SFY Summary"/>
      <sheetName val="2. Infrastructure Deliverables"/>
      <sheetName val="Deliverables"/>
      <sheetName val="3. Transition-In Staff Loading"/>
      <sheetName val="TRN Hours per Month"/>
      <sheetName val="SS Hours per Month"/>
      <sheetName val="4. Infrastructure HW"/>
      <sheetName val="HW Price"/>
      <sheetName val="5. Infrastructure SW"/>
      <sheetName val="SW Price"/>
      <sheetName val="6. Infrastructure Telecom"/>
      <sheetName val="Telecom Price"/>
      <sheetName val="7. Infrastructure Services"/>
      <sheetName val="8. Infrastructure Staff Loading"/>
      <sheetName val="8.1 Base Year 1 Staff Loading"/>
      <sheetName val="8.2 Base Year 2 Staff Loading"/>
      <sheetName val="8.3 Base Year 3 Staff Loading"/>
      <sheetName val="8.4 Base Year 4 Staff Loading"/>
      <sheetName val="8.5 Base Year 5 Staff Loading"/>
      <sheetName val="8.6 Base Year 6 Staff Loading"/>
      <sheetName val="9. Optional Extension Year 1"/>
      <sheetName val="10. Optional Extension Year 2"/>
      <sheetName val="11. Optional Extension Year 3"/>
      <sheetName val="12. Optional Extension Year 4"/>
      <sheetName val="13. Hourly Rate Card"/>
      <sheetName val="14. CO Hourly Rate Card"/>
      <sheetName val="Margins"/>
      <sheetName val="Price per Hour"/>
      <sheetName val="FTE"/>
      <sheetName val="Cost"/>
      <sheetName val="CostPerFTE"/>
      <sheetName val="CostPerHour"/>
      <sheetName val="Factors"/>
      <sheetName val="15. Optional Imaging"/>
      <sheetName val="Imaging Price"/>
      <sheetName val="16. AWS IaaS Resources"/>
      <sheetName val="AWS"/>
      <sheetName val="17. Other"/>
      <sheetName val="Other Price"/>
    </sheetNames>
    <sheetDataSet>
      <sheetData sheetId="0"/>
      <sheetData sheetId="1"/>
      <sheetData sheetId="2"/>
      <sheetData sheetId="3"/>
      <sheetData sheetId="4"/>
      <sheetData sheetId="5"/>
      <sheetData sheetId="6"/>
      <sheetData sheetId="7"/>
      <sheetData sheetId="8">
        <row r="32">
          <cell r="O32">
            <v>339549.6203125001</v>
          </cell>
        </row>
        <row r="33">
          <cell r="O33">
            <v>611189.3165625002</v>
          </cell>
        </row>
        <row r="34">
          <cell r="O34">
            <v>271639.6962500001</v>
          </cell>
        </row>
        <row r="35">
          <cell r="O35">
            <v>135819.84812500005</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30D963-08CB-324D-A1E9-8C54B0AE4F6C}">
  <sheetPr>
    <tabColor theme="9" tint="0.59999389629810485"/>
    <pageSetUpPr fitToPage="1"/>
  </sheetPr>
  <dimension ref="A1:U61"/>
  <sheetViews>
    <sheetView showGridLines="0" tabSelected="1" zoomScaleNormal="100" zoomScaleSheetLayoutView="93" workbookViewId="0">
      <pane xSplit="2" ySplit="5" topLeftCell="C6" activePane="bottomRight" state="frozen"/>
      <selection activeCell="J19" sqref="J19"/>
      <selection pane="topRight" activeCell="J19" sqref="J19"/>
      <selection pane="bottomLeft" activeCell="J19" sqref="J19"/>
      <selection pane="bottomRight" activeCell="A6" sqref="A6"/>
    </sheetView>
  </sheetViews>
  <sheetFormatPr baseColWidth="10" defaultColWidth="8.83203125" defaultRowHeight="13" x14ac:dyDescent="0.15"/>
  <cols>
    <col min="1" max="1" width="5.6640625" style="3" customWidth="1"/>
    <col min="2" max="2" width="75.6640625" style="1" customWidth="1"/>
    <col min="3" max="13" width="13.6640625" style="1" customWidth="1"/>
    <col min="14" max="14" width="15.6640625" style="1" customWidth="1"/>
    <col min="15" max="15" width="20.6640625" style="2" customWidth="1"/>
    <col min="16" max="16" width="13.83203125" style="2" bestFit="1" customWidth="1"/>
    <col min="17" max="17" width="10.6640625" style="2" bestFit="1" customWidth="1"/>
    <col min="18" max="19" width="10.6640625" style="1" bestFit="1" customWidth="1"/>
    <col min="20" max="20" width="15" style="1" bestFit="1" customWidth="1"/>
    <col min="21" max="16384" width="8.83203125" style="1"/>
  </cols>
  <sheetData>
    <row r="1" spans="1:21" s="74" customFormat="1" ht="20" customHeight="1" x14ac:dyDescent="0.2">
      <c r="A1" s="78" t="s">
        <v>38</v>
      </c>
      <c r="B1" s="78"/>
      <c r="C1" s="78"/>
      <c r="D1" s="78"/>
      <c r="E1" s="78"/>
      <c r="F1" s="78"/>
      <c r="G1" s="78"/>
      <c r="H1" s="78"/>
      <c r="I1" s="78"/>
      <c r="J1" s="78"/>
      <c r="K1" s="78"/>
      <c r="L1" s="78"/>
      <c r="M1" s="78"/>
      <c r="N1" s="78"/>
      <c r="O1" s="76"/>
      <c r="P1" s="76"/>
      <c r="Q1" s="76"/>
      <c r="R1" s="75"/>
    </row>
    <row r="2" spans="1:21" s="74" customFormat="1" ht="20" customHeight="1" x14ac:dyDescent="0.2">
      <c r="A2" s="78" t="s">
        <v>37</v>
      </c>
      <c r="B2" s="78"/>
      <c r="C2" s="78"/>
      <c r="D2" s="78"/>
      <c r="E2" s="78"/>
      <c r="F2" s="78"/>
      <c r="G2" s="78"/>
      <c r="H2" s="78"/>
      <c r="I2" s="78"/>
      <c r="J2" s="78"/>
      <c r="K2" s="78"/>
      <c r="L2" s="78"/>
      <c r="M2" s="78"/>
      <c r="N2" s="78"/>
      <c r="O2" s="76"/>
      <c r="P2" s="76"/>
      <c r="Q2" s="76"/>
      <c r="R2" s="75"/>
    </row>
    <row r="3" spans="1:21" s="74" customFormat="1" ht="20" customHeight="1" x14ac:dyDescent="0.2">
      <c r="A3" s="78" t="s">
        <v>36</v>
      </c>
      <c r="B3" s="77"/>
      <c r="C3" s="77"/>
      <c r="D3" s="77"/>
      <c r="E3" s="77"/>
      <c r="F3" s="77"/>
      <c r="G3" s="77"/>
      <c r="H3" s="77"/>
      <c r="I3" s="77"/>
      <c r="J3" s="77"/>
      <c r="K3" s="77"/>
      <c r="L3" s="77"/>
      <c r="M3" s="77"/>
      <c r="N3" s="77"/>
      <c r="O3" s="76"/>
      <c r="P3" s="76"/>
      <c r="Q3" s="76"/>
      <c r="R3" s="75"/>
    </row>
    <row r="4" spans="1:21" ht="25" customHeight="1" thickBot="1" x14ac:dyDescent="0.25">
      <c r="A4" s="73" t="s">
        <v>35</v>
      </c>
      <c r="B4" s="73"/>
      <c r="C4" s="73"/>
      <c r="D4" s="73"/>
      <c r="E4" s="73"/>
      <c r="F4" s="73"/>
      <c r="G4" s="73"/>
      <c r="H4" s="73"/>
      <c r="I4" s="73"/>
      <c r="J4" s="73"/>
      <c r="K4" s="73"/>
      <c r="L4" s="73"/>
      <c r="M4" s="73"/>
      <c r="N4" s="73"/>
      <c r="O4" s="7"/>
      <c r="P4" s="7"/>
      <c r="Q4" s="7"/>
      <c r="R4" s="72"/>
    </row>
    <row r="5" spans="1:21" ht="46" customHeight="1" thickBot="1" x14ac:dyDescent="0.2">
      <c r="A5" s="71" t="s">
        <v>34</v>
      </c>
      <c r="B5" s="70"/>
      <c r="C5" s="69" t="s">
        <v>33</v>
      </c>
      <c r="D5" s="69" t="s">
        <v>32</v>
      </c>
      <c r="E5" s="69" t="s">
        <v>31</v>
      </c>
      <c r="F5" s="69" t="s">
        <v>30</v>
      </c>
      <c r="G5" s="69" t="s">
        <v>29</v>
      </c>
      <c r="H5" s="69" t="s">
        <v>28</v>
      </c>
      <c r="I5" s="69" t="s">
        <v>27</v>
      </c>
      <c r="J5" s="69" t="s">
        <v>26</v>
      </c>
      <c r="K5" s="69" t="s">
        <v>25</v>
      </c>
      <c r="L5" s="69" t="s">
        <v>24</v>
      </c>
      <c r="M5" s="69" t="s">
        <v>23</v>
      </c>
      <c r="N5" s="68" t="s">
        <v>22</v>
      </c>
      <c r="O5" s="67"/>
      <c r="P5" s="67"/>
      <c r="Q5" s="67"/>
      <c r="R5" s="6"/>
    </row>
    <row r="6" spans="1:21" s="2" customFormat="1" ht="15" customHeight="1" x14ac:dyDescent="0.15">
      <c r="A6" s="66"/>
      <c r="B6" s="64" t="s">
        <v>21</v>
      </c>
      <c r="C6" s="42">
        <f>'2. Infrastructure Deliverables'!G10</f>
        <v>20602313.709944054</v>
      </c>
      <c r="D6" s="42"/>
      <c r="E6" s="42"/>
      <c r="F6" s="42"/>
      <c r="G6" s="42"/>
      <c r="H6" s="42"/>
      <c r="I6" s="42"/>
      <c r="J6" s="42"/>
      <c r="K6" s="42"/>
      <c r="L6" s="42"/>
      <c r="M6" s="63"/>
      <c r="N6" s="62">
        <f>SUM(C6:M6)</f>
        <v>20602313.709944054</v>
      </c>
      <c r="O6" s="27"/>
      <c r="P6" s="27"/>
      <c r="Q6" s="27"/>
      <c r="R6" s="26"/>
      <c r="T6" s="1"/>
    </row>
    <row r="7" spans="1:21" s="2" customFormat="1" ht="15" customHeight="1" x14ac:dyDescent="0.15">
      <c r="A7" s="65"/>
      <c r="B7" s="64" t="s">
        <v>20</v>
      </c>
      <c r="C7" s="42">
        <f>'2. Infrastructure Deliverables'!G26</f>
        <v>0</v>
      </c>
      <c r="D7" s="42"/>
      <c r="E7" s="42"/>
      <c r="F7" s="42"/>
      <c r="G7" s="42"/>
      <c r="H7" s="42"/>
      <c r="I7" s="42"/>
      <c r="J7" s="42"/>
      <c r="K7" s="42"/>
      <c r="L7" s="42"/>
      <c r="M7" s="63"/>
      <c r="N7" s="62">
        <f>SUM(C7:M7)</f>
        <v>0</v>
      </c>
      <c r="O7" s="27"/>
      <c r="P7" s="27"/>
      <c r="Q7" s="27"/>
      <c r="R7" s="26"/>
      <c r="T7" s="1"/>
    </row>
    <row r="8" spans="1:21" s="2" customFormat="1" ht="15" customHeight="1" x14ac:dyDescent="0.15">
      <c r="A8" s="44"/>
      <c r="B8" s="64" t="s">
        <v>19</v>
      </c>
      <c r="C8" s="42">
        <f>'4. Infrastructure HW'!H88</f>
        <v>31208270.843117725</v>
      </c>
      <c r="D8" s="42">
        <f>'4. Infrastructure HW'!I88</f>
        <v>1298705.552630042</v>
      </c>
      <c r="E8" s="42">
        <f>'4. Infrastructure HW'!J88</f>
        <v>1337666.7192089432</v>
      </c>
      <c r="F8" s="42">
        <f>'4. Infrastructure HW'!K88</f>
        <v>3811997.8421152122</v>
      </c>
      <c r="G8" s="42">
        <f>'4. Infrastructure HW'!L88</f>
        <v>6059804.2878915677</v>
      </c>
      <c r="H8" s="42">
        <f>'4. Infrastructure HW'!M88</f>
        <v>24357955.262559235</v>
      </c>
      <c r="I8" s="42">
        <f>'4. Infrastructure HW'!N88</f>
        <v>0</v>
      </c>
      <c r="J8" s="42"/>
      <c r="K8" s="42"/>
      <c r="L8" s="42"/>
      <c r="M8" s="63"/>
      <c r="N8" s="62">
        <f>SUM(C8:M8)</f>
        <v>68074400.507522717</v>
      </c>
      <c r="O8" s="27"/>
      <c r="P8" s="37"/>
      <c r="Q8" s="37"/>
      <c r="R8" s="37"/>
      <c r="S8" s="37"/>
      <c r="T8" s="61"/>
      <c r="U8" s="37"/>
    </row>
    <row r="9" spans="1:21" s="2" customFormat="1" ht="15" customHeight="1" x14ac:dyDescent="0.15">
      <c r="A9" s="44"/>
      <c r="B9" s="64" t="s">
        <v>18</v>
      </c>
      <c r="C9" s="42">
        <f>'5. Infrastructure SW'!I311</f>
        <v>52993719.214940175</v>
      </c>
      <c r="D9" s="42">
        <f>'5. Infrastructure SW'!J311</f>
        <v>56173342.367836595</v>
      </c>
      <c r="E9" s="42">
        <f>'5. Infrastructure SW'!K311</f>
        <v>59543742.909906797</v>
      </c>
      <c r="F9" s="42">
        <f>'5. Infrastructure SW'!L311</f>
        <v>63116367.484501228</v>
      </c>
      <c r="G9" s="42">
        <f>'5. Infrastructure SW'!M311</f>
        <v>61130294.972372822</v>
      </c>
      <c r="H9" s="42">
        <f>'5. Infrastructure SW'!N311</f>
        <v>64798112.670715153</v>
      </c>
      <c r="I9" s="42">
        <f>'5. Infrastructure SW'!O311</f>
        <v>0</v>
      </c>
      <c r="J9" s="42"/>
      <c r="K9" s="42"/>
      <c r="L9" s="42"/>
      <c r="M9" s="63"/>
      <c r="N9" s="62">
        <f>SUM(C9:M9)</f>
        <v>357755579.62027276</v>
      </c>
      <c r="O9" s="27"/>
      <c r="P9" s="37"/>
      <c r="Q9" s="37"/>
      <c r="R9" s="37"/>
      <c r="S9" s="37"/>
      <c r="T9" s="61"/>
      <c r="U9" s="37"/>
    </row>
    <row r="10" spans="1:21" s="2" customFormat="1" ht="15" customHeight="1" x14ac:dyDescent="0.15">
      <c r="A10" s="44"/>
      <c r="B10" s="64" t="s">
        <v>17</v>
      </c>
      <c r="C10" s="42">
        <f>'6. Infrastructure Telecom'!J322</f>
        <v>193426.12750031988</v>
      </c>
      <c r="D10" s="42">
        <f>'6. Infrastructure Telecom'!K322</f>
        <v>773704.51000127953</v>
      </c>
      <c r="E10" s="42">
        <f>'6. Infrastructure Telecom'!L322</f>
        <v>773704.51000127953</v>
      </c>
      <c r="F10" s="42">
        <f>'6. Infrastructure Telecom'!M322</f>
        <v>773704.51000127953</v>
      </c>
      <c r="G10" s="42">
        <f>'6. Infrastructure Telecom'!N322</f>
        <v>773704.51000127953</v>
      </c>
      <c r="H10" s="42">
        <f>'6. Infrastructure Telecom'!O322</f>
        <v>773704.51000127953</v>
      </c>
      <c r="I10" s="42">
        <f>'6. Infrastructure Telecom'!P322</f>
        <v>580278.38250095979</v>
      </c>
      <c r="J10" s="42"/>
      <c r="K10" s="42"/>
      <c r="L10" s="42"/>
      <c r="M10" s="63"/>
      <c r="N10" s="62">
        <f>SUM(C10:M10)</f>
        <v>4642227.0600076774</v>
      </c>
      <c r="O10" s="27"/>
      <c r="P10" s="37"/>
      <c r="Q10" s="37"/>
      <c r="R10" s="37"/>
      <c r="S10" s="37"/>
      <c r="T10" s="61"/>
      <c r="U10" s="37"/>
    </row>
    <row r="11" spans="1:21" s="2" customFormat="1" ht="15" customHeight="1" x14ac:dyDescent="0.15">
      <c r="A11" s="44"/>
      <c r="B11" s="64" t="s">
        <v>16</v>
      </c>
      <c r="C11" s="42">
        <f>'7. Infrastructure Services'!H49</f>
        <v>9189580.8023406789</v>
      </c>
      <c r="D11" s="42">
        <f>'7. Infrastructure Services'!I49</f>
        <v>36758323.209362715</v>
      </c>
      <c r="E11" s="42">
        <f>'7. Infrastructure Services'!J49</f>
        <v>36758323.209362715</v>
      </c>
      <c r="F11" s="42">
        <f>'7. Infrastructure Services'!K49</f>
        <v>36758323.209362715</v>
      </c>
      <c r="G11" s="42">
        <f>'7. Infrastructure Services'!L49</f>
        <v>36758323.209362715</v>
      </c>
      <c r="H11" s="42">
        <f>'7. Infrastructure Services'!M49</f>
        <v>36758323.209362715</v>
      </c>
      <c r="I11" s="42">
        <f>'7. Infrastructure Services'!N49</f>
        <v>27568742.407022037</v>
      </c>
      <c r="J11" s="42"/>
      <c r="K11" s="42"/>
      <c r="L11" s="42"/>
      <c r="M11" s="63"/>
      <c r="N11" s="62">
        <f>SUM(C11:M11)</f>
        <v>220549939.25617629</v>
      </c>
      <c r="O11" s="27"/>
      <c r="P11" s="37"/>
      <c r="Q11" s="37"/>
      <c r="R11" s="37"/>
      <c r="S11" s="37"/>
      <c r="T11" s="61"/>
      <c r="U11" s="37"/>
    </row>
    <row r="12" spans="1:21" s="2" customFormat="1" ht="15" customHeight="1" thickBot="1" x14ac:dyDescent="0.2">
      <c r="A12" s="44"/>
      <c r="B12" s="64" t="s">
        <v>15</v>
      </c>
      <c r="C12" s="42">
        <f>'17. Other'!G24</f>
        <v>5497476.9238208206</v>
      </c>
      <c r="D12" s="42">
        <f>'17. Other'!H24</f>
        <v>5607426.4622972365</v>
      </c>
      <c r="E12" s="42">
        <f>'17. Other'!I24</f>
        <v>5719574.9915431812</v>
      </c>
      <c r="F12" s="42">
        <f>'17. Other'!J24</f>
        <v>5833966.4913740456</v>
      </c>
      <c r="G12" s="42">
        <f>'17. Other'!K24</f>
        <v>5950645.8212015256</v>
      </c>
      <c r="H12" s="42">
        <f>'17. Other'!L24</f>
        <v>6069658.737625557</v>
      </c>
      <c r="I12" s="42">
        <f>'17. Other'!M24</f>
        <v>0</v>
      </c>
      <c r="J12" s="42"/>
      <c r="K12" s="42"/>
      <c r="L12" s="42"/>
      <c r="M12" s="63"/>
      <c r="N12" s="62">
        <f>SUM(C12:M12)</f>
        <v>34678749.427862369</v>
      </c>
      <c r="O12" s="27"/>
      <c r="P12" s="37"/>
      <c r="Q12" s="37"/>
      <c r="R12" s="37"/>
      <c r="S12" s="37"/>
      <c r="T12" s="61"/>
      <c r="U12" s="37"/>
    </row>
    <row r="13" spans="1:21" s="2" customFormat="1" ht="15" customHeight="1" thickBot="1" x14ac:dyDescent="0.2">
      <c r="A13" s="36" t="s">
        <v>14</v>
      </c>
      <c r="B13" s="35"/>
      <c r="C13" s="34">
        <f>SUM(C6:C12)</f>
        <v>119684787.62166378</v>
      </c>
      <c r="D13" s="34">
        <f>SUM(D6:D12)</f>
        <v>100611502.10212786</v>
      </c>
      <c r="E13" s="34">
        <f>SUM(E6:E12)</f>
        <v>104133012.34002292</v>
      </c>
      <c r="F13" s="34">
        <f>SUM(F6:F12)</f>
        <v>110294359.53735448</v>
      </c>
      <c r="G13" s="34">
        <f>SUM(G6:G12)</f>
        <v>110672772.80082992</v>
      </c>
      <c r="H13" s="34">
        <f>SUM(H6:H12)</f>
        <v>132757754.39026394</v>
      </c>
      <c r="I13" s="34">
        <f>SUM(I6:I12)</f>
        <v>28149020.789522998</v>
      </c>
      <c r="J13" s="34">
        <f>SUM(J6:J12)</f>
        <v>0</v>
      </c>
      <c r="K13" s="34">
        <f>SUM(K6:K12)</f>
        <v>0</v>
      </c>
      <c r="L13" s="34">
        <f>SUM(L6:L12)</f>
        <v>0</v>
      </c>
      <c r="M13" s="34">
        <f>SUM(M6:M12)</f>
        <v>0</v>
      </c>
      <c r="N13" s="34">
        <f>SUM(N6:N12)</f>
        <v>706303209.58178592</v>
      </c>
      <c r="O13" s="27"/>
      <c r="P13" s="27"/>
      <c r="Q13" s="27"/>
      <c r="R13" s="26"/>
    </row>
    <row r="14" spans="1:21" s="2" customFormat="1" ht="15" customHeight="1" thickBot="1" x14ac:dyDescent="0.2">
      <c r="A14" s="60"/>
      <c r="B14" s="60"/>
      <c r="C14" s="60"/>
      <c r="D14" s="60"/>
      <c r="E14" s="60"/>
      <c r="F14" s="60"/>
      <c r="G14" s="60"/>
      <c r="H14" s="60"/>
      <c r="I14" s="60"/>
      <c r="J14" s="60"/>
      <c r="K14" s="60"/>
      <c r="L14" s="60"/>
      <c r="M14" s="60"/>
      <c r="N14" s="59"/>
      <c r="O14" s="27"/>
      <c r="P14" s="27"/>
      <c r="Q14" s="27"/>
      <c r="R14" s="26"/>
    </row>
    <row r="15" spans="1:21" s="53" customFormat="1" ht="26" customHeight="1" thickBot="1" x14ac:dyDescent="0.2">
      <c r="A15" s="58" t="s">
        <v>13</v>
      </c>
      <c r="B15" s="57"/>
      <c r="C15" s="56">
        <f>C13-'2. Infrastructure Deliverables'!G28</f>
        <v>99082473.911719725</v>
      </c>
      <c r="D15" s="56">
        <f>D13</f>
        <v>100611502.10212786</v>
      </c>
      <c r="E15" s="56">
        <f>E13</f>
        <v>104133012.34002292</v>
      </c>
      <c r="F15" s="56">
        <f>F13</f>
        <v>110294359.53735448</v>
      </c>
      <c r="G15" s="56">
        <f>G13</f>
        <v>110672772.80082992</v>
      </c>
      <c r="H15" s="56">
        <f>H13</f>
        <v>132757754.39026394</v>
      </c>
      <c r="I15" s="56">
        <f>I13</f>
        <v>28149020.789522998</v>
      </c>
      <c r="J15" s="56">
        <f>J13</f>
        <v>0</v>
      </c>
      <c r="K15" s="56">
        <f>K13</f>
        <v>0</v>
      </c>
      <c r="L15" s="56">
        <f>L13</f>
        <v>0</v>
      </c>
      <c r="M15" s="56">
        <f>M13</f>
        <v>0</v>
      </c>
      <c r="N15" s="56">
        <f>SUM(C15:M15)</f>
        <v>685700895.87184179</v>
      </c>
      <c r="O15" s="55"/>
      <c r="P15" s="55"/>
      <c r="Q15" s="55"/>
      <c r="R15" s="54"/>
    </row>
    <row r="16" spans="1:21" s="2" customFormat="1" ht="15" customHeight="1" thickBot="1" x14ac:dyDescent="0.2">
      <c r="A16" s="52"/>
      <c r="B16" s="52"/>
      <c r="C16" s="52"/>
      <c r="D16" s="52"/>
      <c r="E16" s="52"/>
      <c r="F16" s="52"/>
      <c r="G16" s="52"/>
      <c r="H16" s="52"/>
      <c r="I16" s="52"/>
      <c r="J16" s="52"/>
      <c r="K16" s="52"/>
      <c r="L16" s="52"/>
      <c r="M16" s="52"/>
      <c r="N16" s="51"/>
      <c r="O16" s="27"/>
      <c r="P16" s="27"/>
      <c r="Q16" s="27"/>
      <c r="R16" s="26"/>
    </row>
    <row r="17" spans="1:19" s="2" customFormat="1" ht="15" customHeight="1" thickBot="1" x14ac:dyDescent="0.2">
      <c r="A17" s="36" t="s">
        <v>12</v>
      </c>
      <c r="B17" s="34"/>
      <c r="C17" s="34">
        <f>C13-C6</f>
        <v>99082473.911719725</v>
      </c>
      <c r="D17" s="34">
        <f>D13-D6</f>
        <v>100611502.10212786</v>
      </c>
      <c r="E17" s="34">
        <f>E13-E6</f>
        <v>104133012.34002292</v>
      </c>
      <c r="F17" s="34">
        <f>F13-F6</f>
        <v>110294359.53735448</v>
      </c>
      <c r="G17" s="34">
        <f>G13-G6</f>
        <v>110672772.80082992</v>
      </c>
      <c r="H17" s="34">
        <f>H13-H6</f>
        <v>132757754.39026394</v>
      </c>
      <c r="I17" s="34">
        <f>I13-I6</f>
        <v>28149020.789522998</v>
      </c>
      <c r="J17" s="34">
        <f>J13-J6</f>
        <v>0</v>
      </c>
      <c r="K17" s="34">
        <f>K13-K6</f>
        <v>0</v>
      </c>
      <c r="L17" s="34">
        <f>L13-L6</f>
        <v>0</v>
      </c>
      <c r="M17" s="34">
        <f>M13-M6</f>
        <v>0</v>
      </c>
      <c r="N17" s="34">
        <f>N13-N6</f>
        <v>685700895.87184191</v>
      </c>
      <c r="O17" s="27"/>
      <c r="P17" s="27"/>
      <c r="Q17" s="27"/>
      <c r="R17" s="26"/>
    </row>
    <row r="18" spans="1:19" s="2" customFormat="1" ht="10" customHeight="1" x14ac:dyDescent="0.15">
      <c r="A18" s="50"/>
      <c r="B18" s="49"/>
      <c r="C18" s="49"/>
      <c r="D18" s="49"/>
      <c r="E18" s="49"/>
      <c r="F18" s="49"/>
      <c r="G18" s="49"/>
      <c r="H18" s="49"/>
      <c r="I18" s="49"/>
      <c r="J18" s="49"/>
      <c r="K18" s="49"/>
      <c r="L18" s="49"/>
      <c r="M18" s="49"/>
      <c r="N18" s="48"/>
      <c r="O18" s="27"/>
      <c r="P18" s="38"/>
      <c r="Q18" s="38"/>
      <c r="R18" s="37"/>
      <c r="S18" s="37"/>
    </row>
    <row r="19" spans="1:19" s="2" customFormat="1" ht="15" customHeight="1" x14ac:dyDescent="0.15">
      <c r="A19" s="47"/>
      <c r="B19" s="43" t="s">
        <v>11</v>
      </c>
      <c r="C19" s="46"/>
      <c r="D19" s="45"/>
      <c r="E19" s="45"/>
      <c r="F19" s="45"/>
      <c r="G19" s="45"/>
      <c r="H19" s="45"/>
      <c r="I19" s="45">
        <f>'9. Optional Extension Year 1'!E37</f>
        <v>86291279.518884614</v>
      </c>
      <c r="J19" s="45">
        <f>'9. Optional Extension Year 1'!F37</f>
        <v>25003628.401360352</v>
      </c>
      <c r="K19" s="45"/>
      <c r="L19" s="45"/>
      <c r="M19" s="45"/>
      <c r="N19" s="41">
        <f>SUM(C19:M19)</f>
        <v>111294907.92024496</v>
      </c>
      <c r="O19" s="27"/>
      <c r="P19" s="38"/>
      <c r="Q19" s="38"/>
      <c r="R19" s="37"/>
      <c r="S19" s="37"/>
    </row>
    <row r="20" spans="1:19" s="2" customFormat="1" ht="15" customHeight="1" x14ac:dyDescent="0.15">
      <c r="A20" s="44"/>
      <c r="B20" s="43" t="s">
        <v>10</v>
      </c>
      <c r="C20" s="42"/>
      <c r="D20" s="42"/>
      <c r="E20" s="42"/>
      <c r="F20" s="42"/>
      <c r="G20" s="42"/>
      <c r="H20" s="42"/>
      <c r="I20" s="42"/>
      <c r="J20" s="42">
        <f>'10. Optional Extension Year 2'!E37</f>
        <v>88105927.924209654</v>
      </c>
      <c r="K20" s="42">
        <f>'10. Optional Extension Year 2'!F37</f>
        <v>25664818.856678393</v>
      </c>
      <c r="L20" s="42"/>
      <c r="M20" s="42"/>
      <c r="N20" s="41">
        <f>SUM(C20:M20)</f>
        <v>113770746.78088805</v>
      </c>
      <c r="O20" s="27"/>
      <c r="P20" s="38"/>
      <c r="Q20" s="38"/>
      <c r="R20" s="37"/>
      <c r="S20" s="37"/>
    </row>
    <row r="21" spans="1:19" s="2" customFormat="1" ht="15" customHeight="1" x14ac:dyDescent="0.15">
      <c r="A21" s="44"/>
      <c r="B21" s="43" t="s">
        <v>9</v>
      </c>
      <c r="C21" s="42"/>
      <c r="D21" s="42"/>
      <c r="E21" s="42"/>
      <c r="F21" s="42"/>
      <c r="G21" s="42"/>
      <c r="H21" s="42"/>
      <c r="I21" s="42"/>
      <c r="J21" s="42"/>
      <c r="K21" s="42">
        <f>'11. Optional Extension Year 3'!E37</f>
        <v>93764769.256402805</v>
      </c>
      <c r="L21" s="42">
        <f>'11. Optional Extension Year 3'!F37</f>
        <v>29157398.538373575</v>
      </c>
      <c r="M21" s="42"/>
      <c r="N21" s="41">
        <f>SUM(C21:M21)</f>
        <v>122922167.79477638</v>
      </c>
      <c r="O21" s="27"/>
      <c r="P21" s="38"/>
      <c r="Q21" s="38"/>
      <c r="R21" s="37"/>
      <c r="S21" s="37"/>
    </row>
    <row r="22" spans="1:19" s="2" customFormat="1" ht="15" customHeight="1" thickBot="1" x14ac:dyDescent="0.2">
      <c r="A22" s="44"/>
      <c r="B22" s="43" t="s">
        <v>8</v>
      </c>
      <c r="C22" s="42"/>
      <c r="D22" s="42"/>
      <c r="E22" s="42"/>
      <c r="F22" s="42"/>
      <c r="G22" s="42"/>
      <c r="H22" s="42"/>
      <c r="I22" s="42"/>
      <c r="J22" s="42"/>
      <c r="K22" s="42"/>
      <c r="L22" s="42">
        <f>'12. Optional Extension Year 4'!E37</f>
        <v>100451538.29436839</v>
      </c>
      <c r="M22" s="42">
        <f>'12. Optional Extension Year 4'!F37</f>
        <v>25039856.434181195</v>
      </c>
      <c r="N22" s="41">
        <f>SUM(C22:M22)</f>
        <v>125491394.72854958</v>
      </c>
      <c r="O22" s="27"/>
      <c r="P22" s="38"/>
      <c r="Q22" s="38"/>
      <c r="R22" s="37"/>
      <c r="S22" s="37"/>
    </row>
    <row r="23" spans="1:19" s="2" customFormat="1" ht="15" customHeight="1" thickBot="1" x14ac:dyDescent="0.2">
      <c r="A23" s="36" t="s">
        <v>7</v>
      </c>
      <c r="B23" s="35"/>
      <c r="C23" s="34"/>
      <c r="D23" s="34"/>
      <c r="E23" s="34"/>
      <c r="F23" s="34"/>
      <c r="G23" s="34"/>
      <c r="H23" s="34"/>
      <c r="I23" s="34">
        <f>SUM(I19:I22)</f>
        <v>86291279.518884614</v>
      </c>
      <c r="J23" s="34">
        <f>SUM(J19:J22)</f>
        <v>113109556.32557</v>
      </c>
      <c r="K23" s="34">
        <f>SUM(K19:K22)</f>
        <v>119429588.1130812</v>
      </c>
      <c r="L23" s="34">
        <f>SUM(L19:L22)</f>
        <v>129608936.83274196</v>
      </c>
      <c r="M23" s="34">
        <f>SUM(M19:M22)</f>
        <v>25039856.434181195</v>
      </c>
      <c r="N23" s="34">
        <f>SUM(C23:M23)</f>
        <v>473479217.22445899</v>
      </c>
      <c r="O23" s="27"/>
      <c r="P23" s="38"/>
      <c r="Q23" s="38"/>
      <c r="R23" s="37"/>
      <c r="S23" s="37"/>
    </row>
    <row r="24" spans="1:19" s="2" customFormat="1" ht="15" customHeight="1" thickBot="1" x14ac:dyDescent="0.2">
      <c r="A24" s="33"/>
      <c r="B24" s="32"/>
      <c r="C24" s="32"/>
      <c r="D24" s="32"/>
      <c r="E24" s="32"/>
      <c r="F24" s="32"/>
      <c r="G24" s="32"/>
      <c r="H24" s="32"/>
      <c r="I24" s="32"/>
      <c r="J24" s="32"/>
      <c r="K24" s="32"/>
      <c r="L24" s="32"/>
      <c r="M24" s="32"/>
      <c r="N24" s="31"/>
      <c r="O24" s="27"/>
      <c r="P24" s="38"/>
      <c r="Q24" s="38"/>
      <c r="R24" s="37"/>
      <c r="S24" s="37"/>
    </row>
    <row r="25" spans="1:19" s="2" customFormat="1" ht="15" customHeight="1" thickBot="1" x14ac:dyDescent="0.2">
      <c r="A25" s="30" t="s">
        <v>6</v>
      </c>
      <c r="B25" s="29"/>
      <c r="C25" s="28">
        <f>'15. Optional Imaging'!J45</f>
        <v>0</v>
      </c>
      <c r="D25" s="28">
        <f>'15. Optional Imaging'!K45</f>
        <v>3493950.884183364</v>
      </c>
      <c r="E25" s="28">
        <f>'15. Optional Imaging'!L45</f>
        <v>1532959.076808918</v>
      </c>
      <c r="F25" s="28">
        <f>'15. Optional Imaging'!M45</f>
        <v>1537056.9804931039</v>
      </c>
      <c r="G25" s="28">
        <f>'15. Optional Imaging'!N45</f>
        <v>1541236.8422509735</v>
      </c>
      <c r="H25" s="28">
        <f>'15. Optional Imaging'!O45</f>
        <v>1545500.3012440002</v>
      </c>
      <c r="I25" s="28">
        <f>'15. Optional Imaging'!P45</f>
        <v>1549849.0294168876</v>
      </c>
      <c r="J25" s="28">
        <v>0</v>
      </c>
      <c r="K25" s="28">
        <f>'15. Optional Imaging'!S45</f>
        <v>0</v>
      </c>
      <c r="L25" s="28">
        <f>'15. Optional Imaging'!T45</f>
        <v>0</v>
      </c>
      <c r="M25" s="28">
        <v>0</v>
      </c>
      <c r="N25" s="28">
        <f>SUM(C25:M25)</f>
        <v>11200553.114397246</v>
      </c>
      <c r="O25" s="27"/>
      <c r="P25" s="40"/>
      <c r="Q25" s="40"/>
      <c r="R25" s="39"/>
      <c r="S25" s="39"/>
    </row>
    <row r="26" spans="1:19" s="2" customFormat="1" ht="15" customHeight="1" thickBot="1" x14ac:dyDescent="0.2">
      <c r="A26" s="33"/>
      <c r="B26" s="32"/>
      <c r="C26" s="32"/>
      <c r="D26" s="32"/>
      <c r="E26" s="32"/>
      <c r="F26" s="32"/>
      <c r="G26" s="32"/>
      <c r="H26" s="32"/>
      <c r="I26" s="32"/>
      <c r="J26" s="32"/>
      <c r="K26" s="32"/>
      <c r="L26" s="32"/>
      <c r="M26" s="32"/>
      <c r="N26" s="31"/>
      <c r="O26" s="27"/>
      <c r="P26" s="38"/>
      <c r="Q26" s="38"/>
      <c r="R26" s="37"/>
      <c r="S26" s="37"/>
    </row>
    <row r="27" spans="1:19" ht="15" customHeight="1" thickBot="1" x14ac:dyDescent="0.2">
      <c r="A27" s="36" t="s">
        <v>5</v>
      </c>
      <c r="B27" s="35"/>
      <c r="C27" s="34">
        <f xml:space="preserve"> SUM(C13,C23)</f>
        <v>119684787.62166378</v>
      </c>
      <c r="D27" s="34">
        <f xml:space="preserve"> SUM(D13,D23)</f>
        <v>100611502.10212786</v>
      </c>
      <c r="E27" s="34">
        <f xml:space="preserve"> SUM(E13,E23)</f>
        <v>104133012.34002292</v>
      </c>
      <c r="F27" s="34">
        <f xml:space="preserve"> SUM(F13,F23)</f>
        <v>110294359.53735448</v>
      </c>
      <c r="G27" s="34">
        <f xml:space="preserve"> SUM(G13,G23)</f>
        <v>110672772.80082992</v>
      </c>
      <c r="H27" s="34">
        <f xml:space="preserve"> SUM(H13,H23)</f>
        <v>132757754.39026394</v>
      </c>
      <c r="I27" s="34">
        <f xml:space="preserve"> SUM(I13,I23)</f>
        <v>114440300.3084076</v>
      </c>
      <c r="J27" s="34">
        <f xml:space="preserve"> SUM(J13,J23)</f>
        <v>113109556.32557</v>
      </c>
      <c r="K27" s="34">
        <f xml:space="preserve"> SUM(K13,K23)</f>
        <v>119429588.1130812</v>
      </c>
      <c r="L27" s="34">
        <f xml:space="preserve"> SUM(L13,L23)</f>
        <v>129608936.83274196</v>
      </c>
      <c r="M27" s="34">
        <f xml:space="preserve"> SUM(M13,M23)</f>
        <v>25039856.434181195</v>
      </c>
      <c r="N27" s="34">
        <f>SUM(C27:M27)</f>
        <v>1179782426.8062449</v>
      </c>
      <c r="O27" s="27"/>
      <c r="P27" s="27"/>
      <c r="Q27" s="27"/>
      <c r="R27" s="26"/>
    </row>
    <row r="28" spans="1:19" ht="15" customHeight="1" thickBot="1" x14ac:dyDescent="0.2">
      <c r="A28" s="33"/>
      <c r="B28" s="32"/>
      <c r="C28" s="32"/>
      <c r="D28" s="32"/>
      <c r="E28" s="32"/>
      <c r="F28" s="32"/>
      <c r="G28" s="32"/>
      <c r="H28" s="32"/>
      <c r="I28" s="32"/>
      <c r="J28" s="32"/>
      <c r="K28" s="32"/>
      <c r="L28" s="32"/>
      <c r="M28" s="32"/>
      <c r="N28" s="31"/>
      <c r="O28" s="27"/>
      <c r="P28" s="27"/>
      <c r="Q28" s="27"/>
      <c r="R28" s="26"/>
    </row>
    <row r="29" spans="1:19" s="2" customFormat="1" ht="15" customHeight="1" thickBot="1" x14ac:dyDescent="0.2">
      <c r="A29" s="30" t="s">
        <v>4</v>
      </c>
      <c r="B29" s="29"/>
      <c r="C29" s="28">
        <f>SUM(C13,C25)</f>
        <v>119684787.62166378</v>
      </c>
      <c r="D29" s="28">
        <f>SUM(D13,D25)</f>
        <v>104105452.98631123</v>
      </c>
      <c r="E29" s="28">
        <f>SUM(E13,E25)</f>
        <v>105665971.41683184</v>
      </c>
      <c r="F29" s="28">
        <f>SUM(F13,F25)</f>
        <v>111831416.51784758</v>
      </c>
      <c r="G29" s="28">
        <f>SUM(G13,G25)</f>
        <v>112214009.64308089</v>
      </c>
      <c r="H29" s="28">
        <f>SUM(H13,H25)</f>
        <v>134303254.69150794</v>
      </c>
      <c r="I29" s="28">
        <f>SUM(I13,I25)</f>
        <v>29698869.818939887</v>
      </c>
      <c r="J29" s="28">
        <f>SUM(J13,J25)</f>
        <v>0</v>
      </c>
      <c r="K29" s="28">
        <f>SUM(K13,K25)</f>
        <v>0</v>
      </c>
      <c r="L29" s="28">
        <f>SUM(L13,L25)</f>
        <v>0</v>
      </c>
      <c r="M29" s="28">
        <f>SUM(M13,M25)</f>
        <v>0</v>
      </c>
      <c r="N29" s="28">
        <f>SUM(N13,N25)</f>
        <v>717503762.6961832</v>
      </c>
      <c r="O29" s="27"/>
      <c r="P29" s="27"/>
      <c r="Q29" s="27"/>
      <c r="R29" s="26"/>
      <c r="S29" s="25"/>
    </row>
    <row r="30" spans="1:19" s="2" customFormat="1" ht="15" customHeight="1" thickBot="1" x14ac:dyDescent="0.2">
      <c r="A30" s="33"/>
      <c r="B30" s="32"/>
      <c r="C30" s="32"/>
      <c r="D30" s="32"/>
      <c r="E30" s="32"/>
      <c r="F30" s="32"/>
      <c r="G30" s="32"/>
      <c r="H30" s="32"/>
      <c r="I30" s="32"/>
      <c r="J30" s="32"/>
      <c r="K30" s="32"/>
      <c r="L30" s="32"/>
      <c r="M30" s="32"/>
      <c r="N30" s="31"/>
      <c r="O30" s="27"/>
      <c r="P30" s="27"/>
      <c r="Q30" s="27"/>
      <c r="R30" s="26"/>
      <c r="S30" s="25"/>
    </row>
    <row r="31" spans="1:19" s="2" customFormat="1" ht="15" customHeight="1" thickBot="1" x14ac:dyDescent="0.2">
      <c r="A31" s="30" t="s">
        <v>3</v>
      </c>
      <c r="B31" s="29"/>
      <c r="C31" s="28">
        <f>SUM(C25,C27)</f>
        <v>119684787.62166378</v>
      </c>
      <c r="D31" s="28">
        <f>SUM(D25,D27)</f>
        <v>104105452.98631123</v>
      </c>
      <c r="E31" s="28">
        <f>SUM(E25,E27)</f>
        <v>105665971.41683184</v>
      </c>
      <c r="F31" s="28">
        <f>SUM(F25,F27)</f>
        <v>111831416.51784758</v>
      </c>
      <c r="G31" s="28">
        <f>SUM(G25,G27)</f>
        <v>112214009.64308089</v>
      </c>
      <c r="H31" s="28">
        <f>SUM(H25,H27)</f>
        <v>134303254.69150794</v>
      </c>
      <c r="I31" s="28">
        <f>SUM(I25,I27)</f>
        <v>115990149.33782449</v>
      </c>
      <c r="J31" s="28">
        <f>SUM(J25,J27)</f>
        <v>113109556.32557</v>
      </c>
      <c r="K31" s="28">
        <f>SUM(K25,K27)</f>
        <v>119429588.1130812</v>
      </c>
      <c r="L31" s="28">
        <f>SUM(L25,L27)</f>
        <v>129608936.83274196</v>
      </c>
      <c r="M31" s="28">
        <f>SUM(M25,M27)</f>
        <v>25039856.434181195</v>
      </c>
      <c r="N31" s="28">
        <f>SUM(N25,N27)</f>
        <v>1190982979.9206421</v>
      </c>
      <c r="O31" s="27"/>
      <c r="P31" s="27"/>
      <c r="Q31" s="27"/>
      <c r="R31" s="26"/>
      <c r="S31" s="25"/>
    </row>
    <row r="32" spans="1:19" s="2" customFormat="1" ht="15" customHeight="1" x14ac:dyDescent="0.15">
      <c r="A32" s="3"/>
      <c r="B32" s="1"/>
      <c r="C32" s="3"/>
      <c r="D32" s="3"/>
      <c r="E32" s="3"/>
      <c r="F32" s="3"/>
      <c r="G32" s="3"/>
      <c r="H32" s="3"/>
      <c r="I32" s="3"/>
      <c r="J32" s="3"/>
      <c r="K32" s="3"/>
      <c r="L32" s="3"/>
      <c r="M32" s="3"/>
      <c r="N32" s="3"/>
      <c r="O32" s="27"/>
      <c r="P32" s="27"/>
      <c r="Q32" s="27"/>
      <c r="R32" s="26"/>
      <c r="S32" s="25"/>
    </row>
    <row r="33" spans="1:19" s="2" customFormat="1" ht="15" customHeight="1" x14ac:dyDescent="0.15">
      <c r="A33" s="3"/>
      <c r="B33" s="1"/>
      <c r="C33" s="3"/>
      <c r="D33" s="3"/>
      <c r="E33" s="3"/>
      <c r="F33" s="3"/>
      <c r="G33" s="3"/>
      <c r="H33" s="3"/>
      <c r="I33" s="3"/>
      <c r="J33" s="3"/>
      <c r="K33" s="3"/>
      <c r="L33" s="3"/>
      <c r="M33" s="3"/>
      <c r="N33" s="3"/>
      <c r="O33" s="27"/>
      <c r="P33" s="27"/>
      <c r="Q33" s="27"/>
      <c r="R33" s="26"/>
      <c r="S33" s="25"/>
    </row>
    <row r="34" spans="1:19" ht="12" customHeight="1" x14ac:dyDescent="0.15">
      <c r="B34" s="2" t="s">
        <v>2</v>
      </c>
      <c r="C34" s="24"/>
      <c r="D34" s="12"/>
      <c r="E34" s="12"/>
      <c r="F34" s="12"/>
      <c r="G34" s="12"/>
      <c r="H34" s="12"/>
      <c r="I34" s="12"/>
      <c r="J34" s="12"/>
      <c r="K34" s="12"/>
      <c r="L34" s="12"/>
      <c r="M34" s="12"/>
    </row>
    <row r="35" spans="1:19" ht="20" customHeight="1" x14ac:dyDescent="0.15">
      <c r="A35" s="23"/>
      <c r="B35" s="22" t="s">
        <v>1</v>
      </c>
      <c r="C35" s="21"/>
      <c r="D35" s="11"/>
      <c r="E35" s="11"/>
      <c r="F35" s="11"/>
      <c r="G35" s="11"/>
      <c r="H35" s="11"/>
      <c r="I35" s="11"/>
      <c r="J35" s="11"/>
      <c r="K35" s="11"/>
      <c r="L35" s="11"/>
      <c r="M35" s="11"/>
      <c r="N35" s="11"/>
    </row>
    <row r="36" spans="1:19" ht="69" customHeight="1" x14ac:dyDescent="0.15">
      <c r="A36" s="20">
        <v>1</v>
      </c>
      <c r="B36" s="19" t="s">
        <v>0</v>
      </c>
      <c r="C36" s="18"/>
      <c r="D36" s="11"/>
      <c r="E36" s="11"/>
      <c r="F36" s="11"/>
      <c r="G36" s="11"/>
      <c r="H36" s="11"/>
      <c r="I36" s="11"/>
      <c r="J36" s="11"/>
      <c r="K36" s="11"/>
      <c r="L36" s="11"/>
      <c r="M36" s="11"/>
      <c r="N36" s="11"/>
    </row>
    <row r="37" spans="1:19" x14ac:dyDescent="0.15">
      <c r="A37" s="10">
        <v>2</v>
      </c>
      <c r="B37" s="17"/>
      <c r="C37" s="16"/>
      <c r="D37" s="15"/>
      <c r="E37" s="15"/>
      <c r="F37" s="15"/>
      <c r="G37" s="15"/>
      <c r="H37" s="15"/>
      <c r="I37" s="15"/>
      <c r="J37" s="15"/>
      <c r="K37" s="15"/>
      <c r="L37" s="15"/>
      <c r="M37" s="15"/>
      <c r="N37" s="15"/>
    </row>
    <row r="38" spans="1:19" x14ac:dyDescent="0.15">
      <c r="A38" s="10">
        <v>3</v>
      </c>
      <c r="B38" s="9"/>
      <c r="C38" s="8"/>
      <c r="D38" s="15"/>
      <c r="E38" s="15"/>
      <c r="F38" s="15"/>
      <c r="G38" s="15"/>
      <c r="H38" s="15"/>
      <c r="I38" s="15"/>
      <c r="J38" s="15"/>
      <c r="K38" s="15"/>
      <c r="L38" s="15"/>
      <c r="M38" s="15"/>
      <c r="N38" s="15"/>
    </row>
    <row r="39" spans="1:19" x14ac:dyDescent="0.15">
      <c r="A39" s="10">
        <v>4</v>
      </c>
      <c r="B39" s="9"/>
      <c r="C39" s="8"/>
      <c r="D39" s="15"/>
      <c r="E39" s="15"/>
      <c r="F39" s="15"/>
      <c r="G39" s="15"/>
      <c r="H39" s="15"/>
      <c r="I39" s="15"/>
      <c r="J39" s="15"/>
      <c r="K39" s="15"/>
      <c r="L39" s="15"/>
      <c r="M39" s="15"/>
      <c r="N39" s="15"/>
    </row>
    <row r="40" spans="1:19" x14ac:dyDescent="0.15">
      <c r="A40" s="10">
        <v>5</v>
      </c>
      <c r="B40" s="9"/>
      <c r="C40" s="8"/>
      <c r="D40" s="15"/>
      <c r="E40" s="15"/>
      <c r="F40" s="15"/>
      <c r="G40" s="15"/>
      <c r="H40" s="15"/>
      <c r="I40" s="15"/>
      <c r="J40" s="15"/>
      <c r="K40" s="15"/>
      <c r="L40" s="15"/>
      <c r="M40" s="15"/>
      <c r="N40" s="15"/>
    </row>
    <row r="41" spans="1:19" x14ac:dyDescent="0.15">
      <c r="A41" s="10">
        <v>6</v>
      </c>
      <c r="B41" s="9"/>
      <c r="C41" s="8"/>
      <c r="D41" s="15"/>
      <c r="E41" s="15"/>
      <c r="F41" s="15"/>
      <c r="G41" s="15"/>
      <c r="H41" s="15"/>
      <c r="I41" s="15"/>
      <c r="J41" s="15"/>
      <c r="K41" s="15"/>
      <c r="L41" s="15"/>
      <c r="M41" s="15"/>
      <c r="N41" s="15"/>
    </row>
    <row r="42" spans="1:19" x14ac:dyDescent="0.15">
      <c r="A42" s="10">
        <v>7</v>
      </c>
      <c r="B42" s="14"/>
      <c r="C42" s="13"/>
    </row>
    <row r="43" spans="1:19" x14ac:dyDescent="0.15">
      <c r="A43" s="10">
        <v>8</v>
      </c>
      <c r="B43" s="9"/>
      <c r="C43" s="8"/>
      <c r="D43" s="12"/>
      <c r="E43" s="12"/>
      <c r="F43" s="12"/>
      <c r="G43" s="12"/>
      <c r="H43" s="12"/>
      <c r="I43" s="12"/>
      <c r="J43" s="12"/>
      <c r="K43" s="12"/>
      <c r="L43" s="12"/>
      <c r="M43" s="12"/>
    </row>
    <row r="44" spans="1:19" x14ac:dyDescent="0.15">
      <c r="A44" s="10">
        <v>9</v>
      </c>
      <c r="B44" s="9"/>
      <c r="C44" s="8"/>
      <c r="D44" s="11"/>
      <c r="E44" s="11"/>
      <c r="F44" s="11"/>
      <c r="G44" s="11"/>
      <c r="H44" s="11"/>
      <c r="I44" s="11"/>
      <c r="J44" s="11"/>
      <c r="K44" s="11"/>
      <c r="L44" s="11"/>
      <c r="M44" s="11"/>
      <c r="N44" s="11"/>
    </row>
    <row r="45" spans="1:19" x14ac:dyDescent="0.15">
      <c r="A45" s="10">
        <v>10</v>
      </c>
      <c r="B45" s="9"/>
      <c r="C45" s="8"/>
      <c r="D45" s="7"/>
      <c r="E45" s="7"/>
      <c r="F45" s="7"/>
      <c r="G45" s="7"/>
      <c r="H45" s="7"/>
      <c r="I45" s="7"/>
      <c r="J45" s="7"/>
      <c r="K45" s="7"/>
      <c r="L45" s="7"/>
      <c r="M45" s="7"/>
      <c r="N45" s="7"/>
    </row>
    <row r="46" spans="1:19" x14ac:dyDescent="0.15">
      <c r="B46" s="2"/>
      <c r="C46" s="6"/>
      <c r="D46" s="6"/>
      <c r="E46" s="6"/>
      <c r="F46" s="6"/>
      <c r="G46" s="6"/>
      <c r="H46" s="6"/>
      <c r="I46" s="6"/>
      <c r="J46" s="6"/>
      <c r="K46" s="6"/>
      <c r="L46" s="6"/>
      <c r="M46" s="6"/>
      <c r="N46" s="6"/>
    </row>
    <row r="47" spans="1:19" x14ac:dyDescent="0.15">
      <c r="C47" s="3"/>
      <c r="D47" s="3"/>
      <c r="E47" s="3"/>
      <c r="F47" s="3"/>
      <c r="G47" s="3"/>
      <c r="H47" s="3"/>
      <c r="I47" s="3"/>
      <c r="J47" s="3"/>
      <c r="K47" s="3"/>
      <c r="L47" s="3"/>
      <c r="M47" s="3"/>
      <c r="N47" s="3"/>
    </row>
    <row r="48" spans="1:19" x14ac:dyDescent="0.15">
      <c r="B48" s="2"/>
      <c r="C48" s="6"/>
      <c r="D48" s="6"/>
      <c r="E48" s="6"/>
      <c r="F48" s="6"/>
      <c r="G48" s="6"/>
      <c r="H48" s="6"/>
      <c r="I48" s="6"/>
      <c r="J48" s="6"/>
      <c r="K48" s="6"/>
      <c r="L48" s="6"/>
      <c r="M48" s="6"/>
      <c r="N48" s="6"/>
    </row>
    <row r="49" spans="2:14" x14ac:dyDescent="0.15">
      <c r="C49" s="3"/>
      <c r="D49" s="3"/>
      <c r="E49" s="3"/>
      <c r="F49" s="3"/>
      <c r="G49" s="3"/>
      <c r="H49" s="3"/>
      <c r="I49" s="3"/>
      <c r="J49" s="3"/>
      <c r="K49" s="3"/>
      <c r="L49" s="3"/>
      <c r="M49" s="3"/>
      <c r="N49" s="3"/>
    </row>
    <row r="50" spans="2:14" x14ac:dyDescent="0.15">
      <c r="B50" s="2"/>
      <c r="C50" s="6"/>
      <c r="D50" s="6"/>
      <c r="E50" s="6"/>
      <c r="F50" s="6"/>
      <c r="G50" s="6"/>
      <c r="H50" s="6"/>
      <c r="I50" s="6"/>
      <c r="J50" s="6"/>
      <c r="K50" s="6"/>
      <c r="L50" s="6"/>
      <c r="M50" s="6"/>
      <c r="N50" s="6"/>
    </row>
    <row r="51" spans="2:14" x14ac:dyDescent="0.15">
      <c r="C51" s="3"/>
      <c r="D51" s="3"/>
      <c r="E51" s="3"/>
      <c r="F51" s="3"/>
      <c r="G51" s="3"/>
      <c r="H51" s="3"/>
      <c r="I51" s="3"/>
      <c r="J51" s="3"/>
      <c r="K51" s="3"/>
      <c r="L51" s="3"/>
      <c r="M51" s="3"/>
      <c r="N51" s="3"/>
    </row>
    <row r="52" spans="2:14" x14ac:dyDescent="0.15">
      <c r="B52" s="2"/>
      <c r="C52" s="6"/>
      <c r="D52" s="6"/>
      <c r="E52" s="6"/>
      <c r="F52" s="6"/>
      <c r="G52" s="6"/>
      <c r="H52" s="6"/>
      <c r="I52" s="6"/>
      <c r="J52" s="6"/>
      <c r="K52" s="6"/>
      <c r="L52" s="6"/>
      <c r="M52" s="6"/>
      <c r="N52" s="6"/>
    </row>
    <row r="53" spans="2:14" x14ac:dyDescent="0.15">
      <c r="C53" s="3"/>
      <c r="D53" s="3"/>
      <c r="E53" s="3"/>
      <c r="F53" s="3"/>
      <c r="G53" s="3"/>
      <c r="H53" s="3"/>
      <c r="I53" s="3"/>
      <c r="J53" s="3"/>
      <c r="K53" s="3"/>
      <c r="L53" s="3"/>
      <c r="M53" s="3"/>
      <c r="N53" s="3"/>
    </row>
    <row r="54" spans="2:14" x14ac:dyDescent="0.15">
      <c r="B54" s="2"/>
      <c r="C54" s="6"/>
      <c r="D54" s="6"/>
      <c r="E54" s="6"/>
      <c r="F54" s="6"/>
      <c r="G54" s="6"/>
      <c r="H54" s="6"/>
      <c r="I54" s="6"/>
      <c r="J54" s="6"/>
      <c r="K54" s="6"/>
      <c r="L54" s="6"/>
      <c r="M54" s="6"/>
      <c r="N54" s="6"/>
    </row>
    <row r="55" spans="2:14" x14ac:dyDescent="0.15">
      <c r="C55" s="3"/>
      <c r="D55" s="3"/>
      <c r="E55" s="3"/>
      <c r="F55" s="3"/>
      <c r="G55" s="3"/>
      <c r="H55" s="3"/>
      <c r="I55" s="3"/>
      <c r="J55" s="3"/>
      <c r="K55" s="3"/>
      <c r="L55" s="3"/>
      <c r="M55" s="3"/>
      <c r="N55" s="3"/>
    </row>
    <row r="56" spans="2:14" x14ac:dyDescent="0.15">
      <c r="B56" s="2"/>
      <c r="C56" s="6"/>
      <c r="D56" s="6"/>
      <c r="E56" s="6"/>
      <c r="F56" s="6"/>
      <c r="G56" s="6"/>
      <c r="H56" s="6"/>
      <c r="I56" s="6"/>
      <c r="J56" s="6"/>
      <c r="K56" s="6"/>
      <c r="L56" s="6"/>
      <c r="M56" s="6"/>
      <c r="N56" s="6"/>
    </row>
    <row r="57" spans="2:14" x14ac:dyDescent="0.15">
      <c r="C57" s="3"/>
      <c r="D57" s="3"/>
      <c r="E57" s="3"/>
      <c r="F57" s="3"/>
      <c r="G57" s="3"/>
      <c r="H57" s="3"/>
      <c r="I57" s="3"/>
      <c r="J57" s="3"/>
      <c r="K57" s="3"/>
      <c r="L57" s="3"/>
      <c r="M57" s="3"/>
      <c r="N57" s="3"/>
    </row>
    <row r="58" spans="2:14" x14ac:dyDescent="0.15">
      <c r="B58" s="2"/>
      <c r="C58" s="6"/>
      <c r="D58" s="6"/>
      <c r="E58" s="6"/>
      <c r="F58" s="6"/>
      <c r="G58" s="6"/>
      <c r="H58" s="6"/>
      <c r="I58" s="6"/>
      <c r="J58" s="6"/>
      <c r="K58" s="6"/>
      <c r="L58" s="6"/>
      <c r="M58" s="6"/>
      <c r="N58" s="6"/>
    </row>
    <row r="59" spans="2:14" x14ac:dyDescent="0.15">
      <c r="C59" s="3"/>
      <c r="D59" s="3"/>
      <c r="E59" s="3"/>
      <c r="F59" s="3"/>
      <c r="G59" s="3"/>
      <c r="H59" s="3"/>
      <c r="I59" s="3"/>
      <c r="J59" s="3"/>
      <c r="K59" s="3"/>
      <c r="L59" s="3"/>
      <c r="M59" s="3"/>
      <c r="N59" s="3"/>
    </row>
    <row r="60" spans="2:14" x14ac:dyDescent="0.15">
      <c r="B60" s="5"/>
      <c r="C60" s="4"/>
      <c r="D60" s="4"/>
      <c r="E60" s="4"/>
      <c r="F60" s="4"/>
      <c r="G60" s="4"/>
      <c r="H60" s="4"/>
      <c r="I60" s="4"/>
      <c r="J60" s="4"/>
      <c r="K60" s="4"/>
      <c r="L60" s="4"/>
      <c r="M60" s="4"/>
      <c r="N60" s="4"/>
    </row>
    <row r="61" spans="2:14" x14ac:dyDescent="0.15">
      <c r="C61" s="3"/>
      <c r="D61" s="3"/>
      <c r="E61" s="3"/>
      <c r="F61" s="3"/>
      <c r="G61" s="3"/>
      <c r="H61" s="3"/>
      <c r="I61" s="3"/>
      <c r="J61" s="3"/>
      <c r="K61" s="3"/>
      <c r="L61" s="3"/>
      <c r="M61" s="3"/>
      <c r="N61" s="3"/>
    </row>
  </sheetData>
  <mergeCells count="23">
    <mergeCell ref="A1:N1"/>
    <mergeCell ref="A2:N2"/>
    <mergeCell ref="A3:N3"/>
    <mergeCell ref="A4:N4"/>
    <mergeCell ref="A5:B5"/>
    <mergeCell ref="B35:C35"/>
    <mergeCell ref="B36:C36"/>
    <mergeCell ref="B37:C37"/>
    <mergeCell ref="B38:C38"/>
    <mergeCell ref="B39:C39"/>
    <mergeCell ref="A14:N14"/>
    <mergeCell ref="A15:B15"/>
    <mergeCell ref="A18:N18"/>
    <mergeCell ref="A24:N24"/>
    <mergeCell ref="A26:N26"/>
    <mergeCell ref="A28:N28"/>
    <mergeCell ref="A30:N30"/>
    <mergeCell ref="B41:C41"/>
    <mergeCell ref="B42:C42"/>
    <mergeCell ref="B43:C43"/>
    <mergeCell ref="B44:C44"/>
    <mergeCell ref="B45:C45"/>
    <mergeCell ref="B40:C40"/>
  </mergeCells>
  <printOptions horizontalCentered="1"/>
  <pageMargins left="0.5" right="0.5" top="0.75" bottom="0.6" header="1" footer="0.25"/>
  <pageSetup scale="48" fitToHeight="0" orientation="landscape" useFirstPageNumber="1" r:id="rId1"/>
  <headerFooter alignWithMargins="0">
    <oddFooter>&amp;L&amp;"Arial,Bold"&amp;A&amp;R&amp;"Arial,Bold"Page 1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39AC7E-E956-C246-BB79-5F040FDFA6F8}">
  <sheetPr>
    <tabColor theme="3" tint="0.59999389629810485"/>
  </sheetPr>
  <dimension ref="A1:HX133"/>
  <sheetViews>
    <sheetView showGridLines="0" zoomScale="95" zoomScaleNormal="95" zoomScaleSheetLayoutView="178" workbookViewId="0">
      <pane xSplit="3" ySplit="5" topLeftCell="D6" activePane="bottomRight" state="frozen"/>
      <selection activeCell="J19" sqref="J19"/>
      <selection pane="topRight" activeCell="J19" sqref="J19"/>
      <selection pane="bottomLeft" activeCell="J19" sqref="J19"/>
      <selection pane="bottomRight" activeCell="D30" sqref="D30:F33"/>
    </sheetView>
  </sheetViews>
  <sheetFormatPr baseColWidth="10" defaultColWidth="9.1640625" defaultRowHeight="12" x14ac:dyDescent="0.15"/>
  <cols>
    <col min="1" max="1" width="5.6640625" style="79" customWidth="1"/>
    <col min="2" max="2" width="10.5" style="82" hidden="1" customWidth="1"/>
    <col min="3" max="3" width="80.6640625" style="79" customWidth="1"/>
    <col min="4" max="4" width="13.6640625" style="80" customWidth="1"/>
    <col min="5" max="6" width="13.6640625" style="81" customWidth="1"/>
    <col min="7" max="7" width="14.6640625" style="80" customWidth="1"/>
    <col min="8" max="8" width="14.6640625" style="79" customWidth="1"/>
    <col min="9" max="9" width="9.1640625" style="79"/>
    <col min="10" max="10" width="13.33203125" style="79" bestFit="1" customWidth="1"/>
    <col min="11" max="13" width="11.6640625" style="79" hidden="1" customWidth="1"/>
    <col min="14" max="14" width="14.6640625" style="79" bestFit="1" customWidth="1"/>
    <col min="15" max="15" width="12" style="79" bestFit="1" customWidth="1"/>
    <col min="16" max="16384" width="9.1640625" style="79"/>
  </cols>
  <sheetData>
    <row r="1" spans="1:13" s="166" customFormat="1" ht="20" customHeight="1" x14ac:dyDescent="0.2">
      <c r="A1" s="171" t="s">
        <v>98</v>
      </c>
      <c r="B1" s="171"/>
      <c r="C1" s="171"/>
      <c r="D1" s="171"/>
      <c r="E1" s="171"/>
      <c r="F1" s="171"/>
      <c r="G1" s="171"/>
      <c r="H1" s="171"/>
    </row>
    <row r="2" spans="1:13" s="166" customFormat="1" ht="24" customHeight="1" x14ac:dyDescent="0.2">
      <c r="A2" s="170" t="s">
        <v>97</v>
      </c>
      <c r="B2" s="170"/>
      <c r="C2" s="170"/>
      <c r="D2" s="170"/>
      <c r="E2" s="170"/>
      <c r="F2" s="170"/>
      <c r="G2" s="170"/>
      <c r="H2" s="170"/>
    </row>
    <row r="3" spans="1:13" s="166" customFormat="1" ht="20" customHeight="1" x14ac:dyDescent="0.2">
      <c r="A3" s="169"/>
      <c r="B3" s="169"/>
      <c r="C3" s="169"/>
      <c r="D3" s="169"/>
      <c r="E3" s="169"/>
      <c r="F3" s="169"/>
      <c r="G3" s="169"/>
    </row>
    <row r="4" spans="1:13" s="166" customFormat="1" ht="25" customHeight="1" thickBot="1" x14ac:dyDescent="0.25">
      <c r="A4" s="169"/>
      <c r="B4" s="169"/>
      <c r="C4" s="169"/>
      <c r="D4" s="169"/>
      <c r="E4" s="169"/>
      <c r="F4" s="168" t="s">
        <v>96</v>
      </c>
      <c r="G4" s="167"/>
    </row>
    <row r="5" spans="1:13" s="161" customFormat="1" ht="58" customHeight="1" thickBot="1" x14ac:dyDescent="0.2">
      <c r="A5" s="165" t="s">
        <v>95</v>
      </c>
      <c r="B5" s="165" t="s">
        <v>94</v>
      </c>
      <c r="C5" s="165" t="s">
        <v>93</v>
      </c>
      <c r="D5" s="164" t="s">
        <v>92</v>
      </c>
      <c r="E5" s="164" t="s">
        <v>91</v>
      </c>
      <c r="F5" s="164" t="s">
        <v>90</v>
      </c>
      <c r="G5" s="163" t="s">
        <v>89</v>
      </c>
      <c r="H5" s="162" t="s">
        <v>88</v>
      </c>
    </row>
    <row r="6" spans="1:13" s="130" customFormat="1" ht="14" x14ac:dyDescent="0.2">
      <c r="A6" s="139" t="s">
        <v>87</v>
      </c>
      <c r="B6" s="138"/>
      <c r="C6" s="137" t="s">
        <v>86</v>
      </c>
      <c r="D6" s="126">
        <v>45519</v>
      </c>
      <c r="E6" s="126">
        <f>D6</f>
        <v>45519</v>
      </c>
      <c r="F6" s="126">
        <f>E6+31</f>
        <v>45550</v>
      </c>
      <c r="G6" s="157">
        <f>'3. Transition-In Staff Loading'!M193*0.2</f>
        <v>4120462.7419888112</v>
      </c>
      <c r="H6" s="156"/>
      <c r="J6" s="134"/>
      <c r="K6" s="133"/>
      <c r="L6" s="132"/>
      <c r="M6" s="131"/>
    </row>
    <row r="7" spans="1:13" s="130" customFormat="1" ht="14" x14ac:dyDescent="0.2">
      <c r="A7" s="139" t="s">
        <v>85</v>
      </c>
      <c r="B7" s="138"/>
      <c r="C7" s="137" t="s">
        <v>84</v>
      </c>
      <c r="D7" s="126">
        <v>45162</v>
      </c>
      <c r="E7" s="126">
        <f>D7</f>
        <v>45162</v>
      </c>
      <c r="F7" s="126">
        <f>E7+31</f>
        <v>45193</v>
      </c>
      <c r="G7" s="157">
        <f>'3. Transition-In Staff Loading'!M193*0.3</f>
        <v>6180694.1129832165</v>
      </c>
      <c r="H7" s="156"/>
      <c r="J7" s="134"/>
      <c r="K7" s="133"/>
      <c r="L7" s="132"/>
      <c r="M7" s="131"/>
    </row>
    <row r="8" spans="1:13" s="130" customFormat="1" ht="14" x14ac:dyDescent="0.2">
      <c r="A8" s="139" t="s">
        <v>83</v>
      </c>
      <c r="B8" s="138"/>
      <c r="C8" s="137" t="s">
        <v>82</v>
      </c>
      <c r="D8" s="126">
        <v>45537</v>
      </c>
      <c r="E8" s="126">
        <f>D8</f>
        <v>45537</v>
      </c>
      <c r="F8" s="126">
        <f>E8+31</f>
        <v>45568</v>
      </c>
      <c r="G8" s="157">
        <f>'3. Transition-In Staff Loading'!M193*0.5</f>
        <v>10301156.854972027</v>
      </c>
      <c r="H8" s="156"/>
      <c r="J8" s="134"/>
      <c r="K8" s="133"/>
      <c r="L8" s="132"/>
      <c r="M8" s="131"/>
    </row>
    <row r="9" spans="1:13" ht="12.25" customHeight="1" x14ac:dyDescent="0.15">
      <c r="A9" s="129"/>
      <c r="B9" s="128"/>
      <c r="C9" s="127"/>
      <c r="D9" s="125"/>
      <c r="E9" s="125"/>
      <c r="F9" s="125"/>
      <c r="G9" s="123"/>
      <c r="H9" s="154"/>
    </row>
    <row r="10" spans="1:13" s="116" customFormat="1" ht="14" x14ac:dyDescent="0.15">
      <c r="A10" s="122"/>
      <c r="B10" s="121"/>
      <c r="C10" s="120" t="s">
        <v>81</v>
      </c>
      <c r="D10" s="119"/>
      <c r="E10" s="119"/>
      <c r="F10" s="119"/>
      <c r="G10" s="118">
        <f>SUM(G6:G9)</f>
        <v>20602313.709944054</v>
      </c>
      <c r="H10" s="118">
        <f>SUM(H6:H9)</f>
        <v>0</v>
      </c>
    </row>
    <row r="11" spans="1:13" ht="16" customHeight="1" x14ac:dyDescent="0.15">
      <c r="A11" s="145"/>
      <c r="B11" s="144"/>
      <c r="C11" s="143"/>
      <c r="D11" s="141"/>
      <c r="E11" s="142"/>
      <c r="F11" s="142"/>
      <c r="G11" s="141"/>
      <c r="H11" s="86"/>
      <c r="I11" s="140"/>
      <c r="K11" s="160" t="s">
        <v>80</v>
      </c>
      <c r="L11" s="159"/>
      <c r="M11" s="158"/>
    </row>
    <row r="12" spans="1:13" s="130" customFormat="1" ht="14" x14ac:dyDescent="0.2">
      <c r="A12" s="139" t="s">
        <v>79</v>
      </c>
      <c r="B12" s="138"/>
      <c r="C12" s="137" t="s">
        <v>78</v>
      </c>
      <c r="D12" s="126">
        <v>45597</v>
      </c>
      <c r="E12" s="126"/>
      <c r="F12" s="126"/>
      <c r="G12" s="157">
        <f>H12</f>
        <v>0</v>
      </c>
      <c r="H12" s="156"/>
      <c r="J12" s="134"/>
      <c r="K12" s="153">
        <f>IF(DATEDIF(F12,"11/1/2024","D")&gt;0,G12,0)</f>
        <v>0</v>
      </c>
      <c r="L12" s="132" t="b">
        <f>ISERR(K12)</f>
        <v>0</v>
      </c>
      <c r="M12" s="155">
        <f>IF(L12,0,K12)</f>
        <v>0</v>
      </c>
    </row>
    <row r="13" spans="1:13" s="130" customFormat="1" ht="14" x14ac:dyDescent="0.2">
      <c r="A13" s="139" t="s">
        <v>77</v>
      </c>
      <c r="B13" s="138"/>
      <c r="C13" s="137" t="s">
        <v>76</v>
      </c>
      <c r="D13" s="126">
        <v>45566</v>
      </c>
      <c r="E13" s="126"/>
      <c r="F13" s="126"/>
      <c r="G13" s="157">
        <f>H13</f>
        <v>0</v>
      </c>
      <c r="H13" s="156"/>
      <c r="J13" s="134"/>
      <c r="K13" s="153">
        <f>IF(DATEDIF(F13,"11/1/2024","D")&gt;0,G13,0)</f>
        <v>0</v>
      </c>
      <c r="L13" s="132" t="b">
        <f>ISERR(K13)</f>
        <v>0</v>
      </c>
      <c r="M13" s="155">
        <f>IF(L13,0,K13)</f>
        <v>0</v>
      </c>
    </row>
    <row r="14" spans="1:13" s="130" customFormat="1" ht="14" x14ac:dyDescent="0.2">
      <c r="A14" s="139" t="s">
        <v>75</v>
      </c>
      <c r="B14" s="138"/>
      <c r="C14" s="137" t="s">
        <v>74</v>
      </c>
      <c r="D14" s="126">
        <v>45566</v>
      </c>
      <c r="E14" s="126"/>
      <c r="F14" s="126"/>
      <c r="G14" s="157">
        <f>H14</f>
        <v>0</v>
      </c>
      <c r="H14" s="156"/>
      <c r="J14" s="134"/>
      <c r="K14" s="153">
        <f>IF(DATEDIF(F14,"11/1/2024","D")&gt;0,G14,0)</f>
        <v>0</v>
      </c>
      <c r="L14" s="132" t="b">
        <f>ISERR(K14)</f>
        <v>0</v>
      </c>
      <c r="M14" s="155">
        <f>IF(L14,0,K14)</f>
        <v>0</v>
      </c>
    </row>
    <row r="15" spans="1:13" s="130" customFormat="1" ht="14" x14ac:dyDescent="0.2">
      <c r="A15" s="139" t="s">
        <v>73</v>
      </c>
      <c r="B15" s="138"/>
      <c r="C15" s="137" t="s">
        <v>72</v>
      </c>
      <c r="D15" s="126">
        <v>45597</v>
      </c>
      <c r="E15" s="126"/>
      <c r="F15" s="126"/>
      <c r="G15" s="157">
        <f>H15</f>
        <v>0</v>
      </c>
      <c r="H15" s="156"/>
      <c r="J15" s="134"/>
      <c r="K15" s="153">
        <f>IF(DATEDIF(F15,"11/1/2024","D")&gt;0,G15,0)</f>
        <v>0</v>
      </c>
      <c r="L15" s="132" t="b">
        <f>ISERR(K15)</f>
        <v>0</v>
      </c>
      <c r="M15" s="155">
        <f>IF(L15,0,K15)</f>
        <v>0</v>
      </c>
    </row>
    <row r="16" spans="1:13" s="130" customFormat="1" ht="28" x14ac:dyDescent="0.2">
      <c r="A16" s="139" t="s">
        <v>71</v>
      </c>
      <c r="B16" s="138"/>
      <c r="C16" s="137" t="s">
        <v>70</v>
      </c>
      <c r="D16" s="126">
        <v>45628</v>
      </c>
      <c r="E16" s="126"/>
      <c r="F16" s="126"/>
      <c r="G16" s="157">
        <f>H16</f>
        <v>0</v>
      </c>
      <c r="H16" s="156"/>
      <c r="J16" s="134"/>
      <c r="K16" s="153">
        <f>IF(DATEDIF(F16,"11/1/2024","D")&gt;0,G16,0)</f>
        <v>0</v>
      </c>
      <c r="L16" s="132" t="b">
        <f>ISERR(K16)</f>
        <v>0</v>
      </c>
      <c r="M16" s="155">
        <f>IF(L16,0,K16)</f>
        <v>0</v>
      </c>
    </row>
    <row r="17" spans="1:13" s="130" customFormat="1" ht="14" x14ac:dyDescent="0.2">
      <c r="A17" s="139" t="s">
        <v>69</v>
      </c>
      <c r="B17" s="138"/>
      <c r="C17" s="137" t="s">
        <v>68</v>
      </c>
      <c r="D17" s="126">
        <v>45628</v>
      </c>
      <c r="E17" s="126"/>
      <c r="F17" s="126"/>
      <c r="G17" s="157">
        <f>H17</f>
        <v>0</v>
      </c>
      <c r="H17" s="156"/>
      <c r="J17" s="134"/>
      <c r="K17" s="153">
        <f>IF(DATEDIF(F17,"11/1/2024","D")&gt;0,G17,0)</f>
        <v>0</v>
      </c>
      <c r="L17" s="132" t="b">
        <f>ISERR(K17)</f>
        <v>0</v>
      </c>
      <c r="M17" s="155">
        <f>IF(L17,0,K17)</f>
        <v>0</v>
      </c>
    </row>
    <row r="18" spans="1:13" s="130" customFormat="1" ht="14" x14ac:dyDescent="0.2">
      <c r="A18" s="139" t="s">
        <v>67</v>
      </c>
      <c r="B18" s="138"/>
      <c r="C18" s="137" t="s">
        <v>66</v>
      </c>
      <c r="D18" s="126">
        <v>45628</v>
      </c>
      <c r="E18" s="126"/>
      <c r="F18" s="126"/>
      <c r="G18" s="157">
        <f>H18</f>
        <v>0</v>
      </c>
      <c r="H18" s="156"/>
      <c r="J18" s="134"/>
      <c r="K18" s="153">
        <f>IF(DATEDIF(F18,"11/1/2024","D")&gt;0,G18,0)</f>
        <v>0</v>
      </c>
      <c r="L18" s="132" t="b">
        <f>ISERR(K18)</f>
        <v>0</v>
      </c>
      <c r="M18" s="155">
        <f>IF(L18,0,K18)</f>
        <v>0</v>
      </c>
    </row>
    <row r="19" spans="1:13" s="130" customFormat="1" ht="28" x14ac:dyDescent="0.2">
      <c r="A19" s="139" t="s">
        <v>65</v>
      </c>
      <c r="B19" s="138"/>
      <c r="C19" s="137" t="s">
        <v>64</v>
      </c>
      <c r="D19" s="126">
        <v>45659</v>
      </c>
      <c r="E19" s="126"/>
      <c r="F19" s="126"/>
      <c r="G19" s="157">
        <f>H19</f>
        <v>0</v>
      </c>
      <c r="H19" s="156"/>
      <c r="J19" s="134"/>
      <c r="K19" s="153">
        <f>IF(DATEDIF(F19,"11/1/2024","D")&gt;0,G19,0)</f>
        <v>0</v>
      </c>
      <c r="L19" s="132" t="b">
        <f>ISERR(K19)</f>
        <v>0</v>
      </c>
      <c r="M19" s="155">
        <f>IF(L19,0,K19)</f>
        <v>0</v>
      </c>
    </row>
    <row r="20" spans="1:13" s="130" customFormat="1" ht="14" x14ac:dyDescent="0.2">
      <c r="A20" s="139" t="s">
        <v>63</v>
      </c>
      <c r="B20" s="138"/>
      <c r="C20" s="137" t="s">
        <v>62</v>
      </c>
      <c r="D20" s="126">
        <v>45659</v>
      </c>
      <c r="E20" s="126"/>
      <c r="F20" s="126"/>
      <c r="G20" s="157">
        <f>H20</f>
        <v>0</v>
      </c>
      <c r="H20" s="156"/>
      <c r="J20" s="134"/>
      <c r="K20" s="153">
        <f>IF(DATEDIF(F20,"11/1/2024","D")&gt;0,G20,0)</f>
        <v>0</v>
      </c>
      <c r="L20" s="132" t="b">
        <f>ISERR(K20)</f>
        <v>0</v>
      </c>
      <c r="M20" s="155">
        <f>IF(L20,0,K20)</f>
        <v>0</v>
      </c>
    </row>
    <row r="21" spans="1:13" s="130" customFormat="1" ht="14" x14ac:dyDescent="0.2">
      <c r="A21" s="139" t="s">
        <v>61</v>
      </c>
      <c r="B21" s="138"/>
      <c r="C21" s="137" t="s">
        <v>60</v>
      </c>
      <c r="D21" s="117" t="s">
        <v>43</v>
      </c>
      <c r="E21" s="117" t="s">
        <v>43</v>
      </c>
      <c r="F21" s="117" t="s">
        <v>43</v>
      </c>
      <c r="G21" s="117" t="s">
        <v>43</v>
      </c>
      <c r="H21" s="117" t="s">
        <v>43</v>
      </c>
      <c r="J21" s="134"/>
      <c r="K21" s="153"/>
      <c r="L21" s="132"/>
      <c r="M21" s="155"/>
    </row>
    <row r="22" spans="1:13" s="130" customFormat="1" ht="14" x14ac:dyDescent="0.2">
      <c r="A22" s="139" t="s">
        <v>59</v>
      </c>
      <c r="B22" s="138"/>
      <c r="C22" s="137" t="s">
        <v>58</v>
      </c>
      <c r="D22" s="126">
        <v>45628</v>
      </c>
      <c r="E22" s="126"/>
      <c r="F22" s="126"/>
      <c r="G22" s="157">
        <f>H22</f>
        <v>0</v>
      </c>
      <c r="H22" s="156"/>
      <c r="J22" s="134"/>
      <c r="K22" s="153">
        <f>IF(DATEDIF(F22,"11/1/2024","D")&gt;0,G22,0)</f>
        <v>0</v>
      </c>
      <c r="L22" s="132" t="b">
        <f>ISERR(K22)</f>
        <v>0</v>
      </c>
      <c r="M22" s="155">
        <f>IF(L22,0,K22)</f>
        <v>0</v>
      </c>
    </row>
    <row r="23" spans="1:13" s="130" customFormat="1" ht="14" x14ac:dyDescent="0.2">
      <c r="A23" s="139" t="s">
        <v>57</v>
      </c>
      <c r="B23" s="138"/>
      <c r="C23" s="137" t="s">
        <v>56</v>
      </c>
      <c r="D23" s="126">
        <v>45628</v>
      </c>
      <c r="E23" s="126"/>
      <c r="F23" s="126"/>
      <c r="G23" s="157">
        <f>H23</f>
        <v>0</v>
      </c>
      <c r="H23" s="156"/>
      <c r="J23" s="134"/>
      <c r="K23" s="153">
        <f>IF(DATEDIF(F23,"11/1/2024","D")&gt;0,G23,0)</f>
        <v>0</v>
      </c>
      <c r="L23" s="132" t="b">
        <f>ISERR(K23)</f>
        <v>0</v>
      </c>
      <c r="M23" s="155">
        <f>IF(L23,0,K23)</f>
        <v>0</v>
      </c>
    </row>
    <row r="24" spans="1:13" s="130" customFormat="1" ht="14" x14ac:dyDescent="0.2">
      <c r="A24" s="139" t="s">
        <v>55</v>
      </c>
      <c r="B24" s="138"/>
      <c r="C24" s="137" t="s">
        <v>54</v>
      </c>
      <c r="D24" s="126">
        <v>45659</v>
      </c>
      <c r="E24" s="126"/>
      <c r="F24" s="126"/>
      <c r="G24" s="157">
        <f>H24</f>
        <v>0</v>
      </c>
      <c r="H24" s="156"/>
      <c r="J24" s="134"/>
      <c r="K24" s="153">
        <f>IF(DATEDIF(F24,"11/1/2024","D")&gt;0,G24,0)</f>
        <v>0</v>
      </c>
      <c r="L24" s="132" t="b">
        <f>ISERR(K24)</f>
        <v>0</v>
      </c>
      <c r="M24" s="155">
        <f>IF(L24,0,K24)</f>
        <v>0</v>
      </c>
    </row>
    <row r="25" spans="1:13" ht="12.25" customHeight="1" x14ac:dyDescent="0.15">
      <c r="A25" s="129"/>
      <c r="B25" s="128"/>
      <c r="C25" s="127"/>
      <c r="D25" s="125"/>
      <c r="E25" s="125"/>
      <c r="F25" s="125"/>
      <c r="G25" s="123"/>
      <c r="H25" s="154"/>
      <c r="K25" s="153"/>
      <c r="M25" s="149"/>
    </row>
    <row r="26" spans="1:13" s="116" customFormat="1" ht="16.5" customHeight="1" x14ac:dyDescent="0.15">
      <c r="A26" s="122"/>
      <c r="B26" s="121"/>
      <c r="C26" s="120" t="s">
        <v>53</v>
      </c>
      <c r="D26" s="119"/>
      <c r="E26" s="119"/>
      <c r="F26" s="119"/>
      <c r="G26" s="118">
        <f>SUM(G12:G25)</f>
        <v>0</v>
      </c>
      <c r="H26" s="118">
        <f>SUM(H12:H25)</f>
        <v>0</v>
      </c>
      <c r="K26" s="152"/>
      <c r="M26" s="151"/>
    </row>
    <row r="27" spans="1:13" ht="15" customHeight="1" x14ac:dyDescent="0.15">
      <c r="A27" s="145"/>
      <c r="B27" s="144"/>
      <c r="C27" s="143"/>
      <c r="D27" s="141"/>
      <c r="E27" s="142"/>
      <c r="F27" s="142"/>
      <c r="G27" s="141"/>
      <c r="H27" s="86"/>
      <c r="I27" s="140"/>
      <c r="K27" s="150"/>
      <c r="M27" s="149"/>
    </row>
    <row r="28" spans="1:13" ht="16.5" customHeight="1" x14ac:dyDescent="0.15">
      <c r="A28" s="122"/>
      <c r="B28" s="121"/>
      <c r="C28" s="120" t="s">
        <v>52</v>
      </c>
      <c r="D28" s="119"/>
      <c r="E28" s="119"/>
      <c r="F28" s="119"/>
      <c r="G28" s="118">
        <f>M28+G10</f>
        <v>20602313.709944054</v>
      </c>
      <c r="H28" s="118">
        <f>SUM(G28:G28)</f>
        <v>20602313.709944054</v>
      </c>
      <c r="I28" s="140"/>
      <c r="K28" s="148">
        <f>SUM(K12:K25)</f>
        <v>0</v>
      </c>
      <c r="L28" s="147"/>
      <c r="M28" s="146">
        <f>SUM(M12:M27)</f>
        <v>0</v>
      </c>
    </row>
    <row r="29" spans="1:13" ht="15" customHeight="1" x14ac:dyDescent="0.15">
      <c r="A29" s="145"/>
      <c r="B29" s="144"/>
      <c r="C29" s="143"/>
      <c r="D29" s="141"/>
      <c r="E29" s="142"/>
      <c r="F29" s="142"/>
      <c r="G29" s="141"/>
      <c r="H29" s="86"/>
      <c r="I29" s="140"/>
    </row>
    <row r="30" spans="1:13" s="130" customFormat="1" ht="14" x14ac:dyDescent="0.2">
      <c r="A30" s="139" t="s">
        <v>51</v>
      </c>
      <c r="B30" s="138"/>
      <c r="C30" s="137" t="s">
        <v>50</v>
      </c>
      <c r="D30" s="126">
        <v>49139</v>
      </c>
      <c r="E30" s="136">
        <v>49139</v>
      </c>
      <c r="F30" s="136">
        <v>49170</v>
      </c>
      <c r="G30" s="117" t="s">
        <v>43</v>
      </c>
      <c r="H30" s="135">
        <f>[1]Deliverables!O32</f>
        <v>339549.6203125001</v>
      </c>
      <c r="J30" s="134"/>
      <c r="K30" s="133"/>
      <c r="L30" s="132"/>
      <c r="M30" s="131"/>
    </row>
    <row r="31" spans="1:13" s="130" customFormat="1" ht="14" x14ac:dyDescent="0.2">
      <c r="A31" s="139" t="s">
        <v>49</v>
      </c>
      <c r="B31" s="138"/>
      <c r="C31" s="137" t="s">
        <v>48</v>
      </c>
      <c r="D31" s="126">
        <v>49139</v>
      </c>
      <c r="E31" s="136">
        <v>49139</v>
      </c>
      <c r="F31" s="136">
        <v>49170</v>
      </c>
      <c r="G31" s="117" t="s">
        <v>43</v>
      </c>
      <c r="H31" s="135">
        <f>[1]Deliverables!O33</f>
        <v>611189.3165625002</v>
      </c>
      <c r="J31" s="134"/>
      <c r="K31" s="133"/>
      <c r="L31" s="132"/>
      <c r="M31" s="131"/>
    </row>
    <row r="32" spans="1:13" s="130" customFormat="1" ht="14" x14ac:dyDescent="0.2">
      <c r="A32" s="139" t="s">
        <v>47</v>
      </c>
      <c r="B32" s="138"/>
      <c r="C32" s="137" t="s">
        <v>46</v>
      </c>
      <c r="D32" s="126">
        <v>49139</v>
      </c>
      <c r="E32" s="136">
        <v>49139</v>
      </c>
      <c r="F32" s="136">
        <v>49170</v>
      </c>
      <c r="G32" s="117" t="s">
        <v>43</v>
      </c>
      <c r="H32" s="135">
        <f>[1]Deliverables!O34</f>
        <v>271639.6962500001</v>
      </c>
      <c r="J32" s="134"/>
      <c r="K32" s="133"/>
      <c r="L32" s="132"/>
      <c r="M32" s="131"/>
    </row>
    <row r="33" spans="1:232" s="130" customFormat="1" ht="14" x14ac:dyDescent="0.2">
      <c r="A33" s="139" t="s">
        <v>45</v>
      </c>
      <c r="B33" s="138"/>
      <c r="C33" s="137" t="s">
        <v>44</v>
      </c>
      <c r="D33" s="126">
        <v>49340</v>
      </c>
      <c r="E33" s="136">
        <v>49340</v>
      </c>
      <c r="F33" s="136">
        <v>49371</v>
      </c>
      <c r="G33" s="117" t="s">
        <v>43</v>
      </c>
      <c r="H33" s="135">
        <f>[1]Deliverables!O35</f>
        <v>135819.84812500005</v>
      </c>
      <c r="J33" s="134"/>
      <c r="K33" s="133"/>
      <c r="L33" s="132"/>
      <c r="M33" s="131"/>
    </row>
    <row r="34" spans="1:232" ht="12.25" customHeight="1" x14ac:dyDescent="0.15">
      <c r="A34" s="129"/>
      <c r="B34" s="128"/>
      <c r="C34" s="127"/>
      <c r="D34" s="126"/>
      <c r="E34" s="125"/>
      <c r="F34" s="125"/>
      <c r="G34" s="124"/>
      <c r="H34" s="123"/>
    </row>
    <row r="35" spans="1:232" s="116" customFormat="1" ht="14" x14ac:dyDescent="0.15">
      <c r="A35" s="122"/>
      <c r="B35" s="121"/>
      <c r="C35" s="120" t="s">
        <v>42</v>
      </c>
      <c r="D35" s="119"/>
      <c r="E35" s="119"/>
      <c r="F35" s="119"/>
      <c r="G35" s="118"/>
      <c r="H35" s="117">
        <f>SUM(H30:H34)</f>
        <v>1358198.4812500004</v>
      </c>
    </row>
    <row r="36" spans="1:232" ht="28" x14ac:dyDescent="0.15">
      <c r="A36" s="105"/>
      <c r="B36" s="104"/>
      <c r="C36" s="103" t="s">
        <v>41</v>
      </c>
      <c r="D36" s="102"/>
      <c r="E36" s="102"/>
      <c r="F36" s="102"/>
      <c r="G36" s="101"/>
      <c r="H36" s="86"/>
      <c r="I36" s="85"/>
      <c r="J36" s="84"/>
      <c r="K36" s="24"/>
      <c r="L36" s="24"/>
      <c r="M36" s="87"/>
      <c r="N36" s="86"/>
      <c r="O36" s="86"/>
      <c r="P36" s="86"/>
      <c r="Q36" s="86"/>
      <c r="R36" s="86"/>
      <c r="S36" s="86"/>
      <c r="T36" s="85"/>
      <c r="U36" s="84"/>
      <c r="V36" s="24"/>
      <c r="W36" s="24"/>
      <c r="X36" s="87"/>
      <c r="Y36" s="86"/>
      <c r="Z36" s="86"/>
      <c r="AA36" s="86"/>
      <c r="AB36" s="86"/>
      <c r="AC36" s="86"/>
      <c r="AD36" s="86"/>
      <c r="AE36" s="85"/>
      <c r="AF36" s="84"/>
      <c r="AG36" s="24"/>
      <c r="AH36" s="24"/>
      <c r="AI36" s="87"/>
      <c r="AJ36" s="86"/>
      <c r="AK36" s="86"/>
      <c r="AL36" s="86"/>
      <c r="AM36" s="86"/>
      <c r="AN36" s="86"/>
      <c r="AO36" s="86"/>
      <c r="AP36" s="85"/>
      <c r="AQ36" s="84"/>
      <c r="AR36" s="24"/>
      <c r="AS36" s="24"/>
      <c r="AT36" s="87"/>
      <c r="AU36" s="86"/>
      <c r="AV36" s="86"/>
      <c r="AW36" s="86"/>
      <c r="AX36" s="86"/>
      <c r="AY36" s="86"/>
      <c r="AZ36" s="86"/>
      <c r="BA36" s="85"/>
      <c r="BB36" s="84"/>
      <c r="BC36" s="24"/>
      <c r="BD36" s="24"/>
      <c r="BE36" s="87"/>
      <c r="BF36" s="86"/>
      <c r="BG36" s="86"/>
      <c r="BH36" s="86"/>
      <c r="BI36" s="86"/>
      <c r="BJ36" s="86"/>
      <c r="BK36" s="86"/>
      <c r="BL36" s="85"/>
      <c r="BM36" s="84"/>
      <c r="BN36" s="24"/>
      <c r="BO36" s="24"/>
      <c r="BP36" s="87"/>
      <c r="BQ36" s="86"/>
      <c r="BR36" s="86"/>
      <c r="BS36" s="86"/>
      <c r="BT36" s="86"/>
      <c r="BU36" s="86"/>
      <c r="BV36" s="86"/>
      <c r="BW36" s="85"/>
      <c r="BX36" s="84"/>
      <c r="BY36" s="24"/>
      <c r="BZ36" s="24"/>
      <c r="CA36" s="87"/>
      <c r="CB36" s="86"/>
      <c r="CC36" s="86"/>
      <c r="CD36" s="86"/>
      <c r="CE36" s="86"/>
      <c r="CF36" s="86"/>
      <c r="CG36" s="86"/>
      <c r="CH36" s="85"/>
      <c r="CI36" s="84"/>
      <c r="CJ36" s="24"/>
      <c r="CK36" s="24"/>
      <c r="CL36" s="87"/>
      <c r="CM36" s="86"/>
      <c r="CN36" s="86"/>
      <c r="CO36" s="86"/>
      <c r="CP36" s="86"/>
      <c r="CQ36" s="86"/>
      <c r="CR36" s="86"/>
      <c r="CS36" s="85"/>
      <c r="CT36" s="84"/>
      <c r="CU36" s="24"/>
      <c r="CV36" s="24"/>
      <c r="CW36" s="87"/>
      <c r="CX36" s="86"/>
      <c r="CY36" s="86"/>
      <c r="CZ36" s="86"/>
      <c r="DA36" s="86"/>
      <c r="DB36" s="86"/>
      <c r="DC36" s="86"/>
      <c r="DD36" s="85"/>
      <c r="DE36" s="84"/>
      <c r="DF36" s="24"/>
      <c r="DG36" s="24"/>
      <c r="DH36" s="87"/>
      <c r="DI36" s="86"/>
      <c r="DJ36" s="86"/>
      <c r="DK36" s="86"/>
      <c r="DL36" s="86"/>
      <c r="DM36" s="86"/>
      <c r="DN36" s="86"/>
      <c r="DO36" s="85"/>
      <c r="DP36" s="84"/>
      <c r="DQ36" s="24"/>
      <c r="DR36" s="24"/>
      <c r="DS36" s="87"/>
      <c r="DT36" s="86"/>
      <c r="DU36" s="86"/>
      <c r="DV36" s="86"/>
      <c r="DW36" s="86"/>
      <c r="DX36" s="86"/>
      <c r="DY36" s="86"/>
      <c r="DZ36" s="85"/>
      <c r="EA36" s="84"/>
      <c r="EB36" s="24"/>
      <c r="EC36" s="24"/>
      <c r="ED36" s="87"/>
      <c r="EE36" s="86"/>
      <c r="EF36" s="86"/>
      <c r="EG36" s="86"/>
      <c r="EH36" s="86"/>
      <c r="EI36" s="86"/>
      <c r="EJ36" s="86"/>
      <c r="EK36" s="85"/>
      <c r="EL36" s="84"/>
      <c r="EM36" s="24"/>
      <c r="EN36" s="24"/>
      <c r="EO36" s="87"/>
      <c r="EP36" s="86"/>
      <c r="EQ36" s="86"/>
      <c r="ER36" s="86"/>
      <c r="ES36" s="86"/>
      <c r="ET36" s="86"/>
      <c r="EU36" s="86"/>
      <c r="EV36" s="85"/>
      <c r="EW36" s="84"/>
      <c r="EX36" s="24"/>
      <c r="EY36" s="24"/>
      <c r="EZ36" s="87"/>
      <c r="FA36" s="86"/>
      <c r="FB36" s="86"/>
      <c r="FC36" s="86"/>
      <c r="FD36" s="86"/>
      <c r="FE36" s="86"/>
      <c r="FF36" s="86"/>
      <c r="FG36" s="85"/>
      <c r="FH36" s="84"/>
      <c r="FI36" s="24"/>
      <c r="FJ36" s="24"/>
      <c r="FK36" s="87"/>
      <c r="FL36" s="86"/>
      <c r="FM36" s="86"/>
      <c r="FN36" s="86"/>
      <c r="FO36" s="86"/>
      <c r="FP36" s="86"/>
      <c r="FQ36" s="86"/>
      <c r="FR36" s="85"/>
      <c r="FS36" s="84"/>
      <c r="FT36" s="24"/>
      <c r="FU36" s="24"/>
      <c r="FV36" s="87"/>
      <c r="FW36" s="86"/>
      <c r="FX36" s="86"/>
      <c r="FY36" s="86"/>
      <c r="FZ36" s="86"/>
      <c r="GA36" s="86"/>
      <c r="GB36" s="86"/>
      <c r="GC36" s="85"/>
      <c r="GD36" s="84"/>
      <c r="GE36" s="24"/>
      <c r="GF36" s="24"/>
      <c r="GG36" s="87"/>
      <c r="GH36" s="86"/>
      <c r="GI36" s="86"/>
      <c r="GJ36" s="86"/>
      <c r="GK36" s="86"/>
      <c r="GL36" s="86"/>
      <c r="GM36" s="86"/>
      <c r="GN36" s="85"/>
      <c r="GO36" s="84"/>
      <c r="GP36" s="24"/>
      <c r="GQ36" s="24"/>
      <c r="GR36" s="87"/>
      <c r="GS36" s="86"/>
      <c r="GT36" s="86"/>
      <c r="GU36" s="86"/>
      <c r="GV36" s="86"/>
      <c r="GW36" s="86"/>
      <c r="GX36" s="86"/>
      <c r="GY36" s="85"/>
      <c r="GZ36" s="84"/>
      <c r="HA36" s="24"/>
      <c r="HB36" s="24"/>
      <c r="HC36" s="87"/>
      <c r="HD36" s="86"/>
      <c r="HE36" s="86"/>
      <c r="HF36" s="86"/>
      <c r="HG36" s="86"/>
      <c r="HH36" s="86"/>
      <c r="HI36" s="86"/>
      <c r="HJ36" s="85"/>
      <c r="HK36" s="84"/>
      <c r="HL36" s="24"/>
      <c r="HM36" s="24"/>
      <c r="HN36" s="87"/>
      <c r="HO36" s="86"/>
      <c r="HP36" s="86"/>
      <c r="HQ36" s="86"/>
      <c r="HR36" s="86"/>
      <c r="HS36" s="86"/>
      <c r="HT36" s="86"/>
      <c r="HU36" s="85"/>
      <c r="HV36" s="84"/>
      <c r="HW36" s="24"/>
      <c r="HX36" s="24"/>
    </row>
    <row r="37" spans="1:232" ht="33" customHeight="1" x14ac:dyDescent="0.15">
      <c r="A37" s="105"/>
      <c r="B37" s="104"/>
      <c r="C37" s="103" t="s">
        <v>40</v>
      </c>
      <c r="D37" s="102"/>
      <c r="E37" s="102"/>
      <c r="F37" s="102"/>
      <c r="G37" s="101"/>
      <c r="H37" s="86"/>
      <c r="I37" s="85"/>
      <c r="J37" s="84"/>
      <c r="K37" s="24"/>
      <c r="L37" s="24"/>
      <c r="M37" s="87"/>
      <c r="N37" s="86"/>
      <c r="O37" s="86"/>
      <c r="P37" s="86"/>
      <c r="Q37" s="86"/>
      <c r="R37" s="86"/>
      <c r="S37" s="86"/>
      <c r="T37" s="85"/>
      <c r="U37" s="84"/>
      <c r="V37" s="24"/>
      <c r="W37" s="24"/>
      <c r="X37" s="87"/>
      <c r="Y37" s="86"/>
      <c r="Z37" s="86"/>
      <c r="AA37" s="86"/>
      <c r="AB37" s="86"/>
      <c r="AC37" s="86"/>
      <c r="AD37" s="86"/>
      <c r="AE37" s="85"/>
      <c r="AF37" s="84"/>
      <c r="AG37" s="24"/>
      <c r="AH37" s="24"/>
      <c r="AI37" s="87"/>
      <c r="AJ37" s="86"/>
      <c r="AK37" s="86"/>
      <c r="AL37" s="86"/>
      <c r="AM37" s="86"/>
      <c r="AN37" s="86"/>
      <c r="AO37" s="86"/>
      <c r="AP37" s="85"/>
      <c r="AQ37" s="84"/>
      <c r="AR37" s="24"/>
      <c r="AS37" s="24"/>
      <c r="AT37" s="87"/>
      <c r="AU37" s="86"/>
      <c r="AV37" s="86"/>
      <c r="AW37" s="86"/>
      <c r="AX37" s="86"/>
      <c r="AY37" s="86"/>
      <c r="AZ37" s="86"/>
      <c r="BA37" s="85"/>
      <c r="BB37" s="84"/>
      <c r="BC37" s="24"/>
      <c r="BD37" s="24"/>
      <c r="BE37" s="87"/>
      <c r="BF37" s="86"/>
      <c r="BG37" s="86"/>
      <c r="BH37" s="86"/>
      <c r="BI37" s="86"/>
      <c r="BJ37" s="86"/>
      <c r="BK37" s="86"/>
      <c r="BL37" s="85"/>
      <c r="BM37" s="84"/>
      <c r="BN37" s="24"/>
      <c r="BO37" s="24"/>
      <c r="BP37" s="87"/>
      <c r="BQ37" s="86"/>
      <c r="BR37" s="86"/>
      <c r="BS37" s="86"/>
      <c r="BT37" s="86"/>
      <c r="BU37" s="86"/>
      <c r="BV37" s="86"/>
      <c r="BW37" s="85"/>
      <c r="BX37" s="84"/>
      <c r="BY37" s="24"/>
      <c r="BZ37" s="24"/>
      <c r="CA37" s="87"/>
      <c r="CB37" s="86"/>
      <c r="CC37" s="86"/>
      <c r="CD37" s="86"/>
      <c r="CE37" s="86"/>
      <c r="CF37" s="86"/>
      <c r="CG37" s="86"/>
      <c r="CH37" s="85"/>
      <c r="CI37" s="84"/>
      <c r="CJ37" s="24"/>
      <c r="CK37" s="24"/>
      <c r="CL37" s="87"/>
      <c r="CM37" s="86"/>
      <c r="CN37" s="86"/>
      <c r="CO37" s="86"/>
      <c r="CP37" s="86"/>
      <c r="CQ37" s="86"/>
      <c r="CR37" s="86"/>
      <c r="CS37" s="85"/>
      <c r="CT37" s="84"/>
      <c r="CU37" s="24"/>
      <c r="CV37" s="24"/>
      <c r="CW37" s="87"/>
      <c r="CX37" s="86"/>
      <c r="CY37" s="86"/>
      <c r="CZ37" s="86"/>
      <c r="DA37" s="86"/>
      <c r="DB37" s="86"/>
      <c r="DC37" s="86"/>
      <c r="DD37" s="85"/>
      <c r="DE37" s="84"/>
      <c r="DF37" s="24"/>
      <c r="DG37" s="24"/>
      <c r="DH37" s="87"/>
      <c r="DI37" s="86"/>
      <c r="DJ37" s="86"/>
      <c r="DK37" s="86"/>
      <c r="DL37" s="86"/>
      <c r="DM37" s="86"/>
      <c r="DN37" s="86"/>
      <c r="DO37" s="85"/>
      <c r="DP37" s="84"/>
      <c r="DQ37" s="24"/>
      <c r="DR37" s="24"/>
      <c r="DS37" s="87"/>
      <c r="DT37" s="86"/>
      <c r="DU37" s="86"/>
      <c r="DV37" s="86"/>
      <c r="DW37" s="86"/>
      <c r="DX37" s="86"/>
      <c r="DY37" s="86"/>
      <c r="DZ37" s="85"/>
      <c r="EA37" s="84"/>
      <c r="EB37" s="24"/>
      <c r="EC37" s="24"/>
      <c r="ED37" s="87"/>
      <c r="EE37" s="86"/>
      <c r="EF37" s="86"/>
      <c r="EG37" s="86"/>
      <c r="EH37" s="86"/>
      <c r="EI37" s="86"/>
      <c r="EJ37" s="86"/>
      <c r="EK37" s="85"/>
      <c r="EL37" s="84"/>
      <c r="EM37" s="24"/>
      <c r="EN37" s="24"/>
      <c r="EO37" s="87"/>
      <c r="EP37" s="86"/>
      <c r="EQ37" s="86"/>
      <c r="ER37" s="86"/>
      <c r="ES37" s="86"/>
      <c r="ET37" s="86"/>
      <c r="EU37" s="86"/>
      <c r="EV37" s="85"/>
      <c r="EW37" s="84"/>
      <c r="EX37" s="24"/>
      <c r="EY37" s="24"/>
      <c r="EZ37" s="87"/>
      <c r="FA37" s="86"/>
      <c r="FB37" s="86"/>
      <c r="FC37" s="86"/>
      <c r="FD37" s="86"/>
      <c r="FE37" s="86"/>
      <c r="FF37" s="86"/>
      <c r="FG37" s="85"/>
      <c r="FH37" s="84"/>
      <c r="FI37" s="24"/>
      <c r="FJ37" s="24"/>
      <c r="FK37" s="87"/>
      <c r="FL37" s="86"/>
      <c r="FM37" s="86"/>
      <c r="FN37" s="86"/>
      <c r="FO37" s="86"/>
      <c r="FP37" s="86"/>
      <c r="FQ37" s="86"/>
      <c r="FR37" s="85"/>
      <c r="FS37" s="84"/>
      <c r="FT37" s="24"/>
      <c r="FU37" s="24"/>
      <c r="FV37" s="87"/>
      <c r="FW37" s="86"/>
      <c r="FX37" s="86"/>
      <c r="FY37" s="86"/>
      <c r="FZ37" s="86"/>
      <c r="GA37" s="86"/>
      <c r="GB37" s="86"/>
      <c r="GC37" s="85"/>
      <c r="GD37" s="84"/>
      <c r="GE37" s="24"/>
      <c r="GF37" s="24"/>
      <c r="GG37" s="87"/>
      <c r="GH37" s="86"/>
      <c r="GI37" s="86"/>
      <c r="GJ37" s="86"/>
      <c r="GK37" s="86"/>
      <c r="GL37" s="86"/>
      <c r="GM37" s="86"/>
      <c r="GN37" s="85"/>
      <c r="GO37" s="84"/>
      <c r="GP37" s="24"/>
      <c r="GQ37" s="24"/>
      <c r="GR37" s="87"/>
      <c r="GS37" s="86"/>
      <c r="GT37" s="86"/>
      <c r="GU37" s="86"/>
      <c r="GV37" s="86"/>
      <c r="GW37" s="86"/>
      <c r="GX37" s="86"/>
      <c r="GY37" s="85"/>
      <c r="GZ37" s="84"/>
      <c r="HA37" s="24"/>
      <c r="HB37" s="24"/>
      <c r="HC37" s="87"/>
      <c r="HD37" s="86"/>
      <c r="HE37" s="86"/>
      <c r="HF37" s="86"/>
      <c r="HG37" s="86"/>
      <c r="HH37" s="86"/>
      <c r="HI37" s="86"/>
      <c r="HJ37" s="85"/>
      <c r="HK37" s="84"/>
      <c r="HL37" s="24"/>
      <c r="HM37" s="24"/>
      <c r="HN37" s="87"/>
      <c r="HO37" s="86"/>
      <c r="HP37" s="86"/>
      <c r="HQ37" s="86"/>
      <c r="HR37" s="86"/>
      <c r="HS37" s="86"/>
      <c r="HT37" s="86"/>
      <c r="HU37" s="85"/>
      <c r="HV37" s="84"/>
      <c r="HW37" s="24"/>
      <c r="HX37" s="24"/>
    </row>
    <row r="38" spans="1:232" ht="16" customHeight="1" x14ac:dyDescent="0.15">
      <c r="A38" s="105"/>
      <c r="B38" s="104"/>
      <c r="C38" s="103"/>
      <c r="D38" s="102"/>
      <c r="E38" s="102"/>
      <c r="F38" s="102"/>
      <c r="G38" s="101"/>
      <c r="H38" s="86"/>
      <c r="I38" s="85"/>
      <c r="J38" s="84"/>
      <c r="K38" s="24"/>
      <c r="L38" s="24"/>
      <c r="M38" s="87"/>
      <c r="N38" s="86"/>
      <c r="O38" s="86"/>
      <c r="P38" s="86"/>
      <c r="Q38" s="86"/>
      <c r="R38" s="86"/>
      <c r="S38" s="86"/>
      <c r="T38" s="85"/>
      <c r="U38" s="84"/>
      <c r="V38" s="24"/>
      <c r="W38" s="24"/>
      <c r="X38" s="87"/>
      <c r="Y38" s="86"/>
      <c r="Z38" s="86"/>
      <c r="AA38" s="86"/>
      <c r="AB38" s="86"/>
      <c r="AC38" s="86"/>
      <c r="AD38" s="86"/>
      <c r="AE38" s="85"/>
      <c r="AF38" s="84"/>
      <c r="AG38" s="24"/>
      <c r="AH38" s="24"/>
      <c r="AI38" s="87"/>
      <c r="AJ38" s="86"/>
      <c r="AK38" s="86"/>
      <c r="AL38" s="86"/>
      <c r="AM38" s="86"/>
      <c r="AN38" s="86"/>
      <c r="AO38" s="86"/>
      <c r="AP38" s="85"/>
      <c r="AQ38" s="84"/>
      <c r="AR38" s="24"/>
      <c r="AS38" s="24"/>
      <c r="AT38" s="87"/>
      <c r="AU38" s="86"/>
      <c r="AV38" s="86"/>
      <c r="AW38" s="86"/>
      <c r="AX38" s="86"/>
      <c r="AY38" s="86"/>
      <c r="AZ38" s="86"/>
      <c r="BA38" s="85"/>
      <c r="BB38" s="84"/>
      <c r="BC38" s="24"/>
      <c r="BD38" s="24"/>
      <c r="BE38" s="87"/>
      <c r="BF38" s="86"/>
      <c r="BG38" s="86"/>
      <c r="BH38" s="86"/>
      <c r="BI38" s="86"/>
      <c r="BJ38" s="86"/>
      <c r="BK38" s="86"/>
      <c r="BL38" s="85"/>
      <c r="BM38" s="84"/>
      <c r="BN38" s="24"/>
      <c r="BO38" s="24"/>
      <c r="BP38" s="87"/>
      <c r="BQ38" s="86"/>
      <c r="BR38" s="86"/>
      <c r="BS38" s="86"/>
      <c r="BT38" s="86"/>
      <c r="BU38" s="86"/>
      <c r="BV38" s="86"/>
      <c r="BW38" s="85"/>
      <c r="BX38" s="84"/>
      <c r="BY38" s="24"/>
      <c r="BZ38" s="24"/>
      <c r="CA38" s="87"/>
      <c r="CB38" s="86"/>
      <c r="CC38" s="86"/>
      <c r="CD38" s="86"/>
      <c r="CE38" s="86"/>
      <c r="CF38" s="86"/>
      <c r="CG38" s="86"/>
      <c r="CH38" s="85"/>
      <c r="CI38" s="84"/>
      <c r="CJ38" s="24"/>
      <c r="CK38" s="24"/>
      <c r="CL38" s="87"/>
      <c r="CM38" s="86"/>
      <c r="CN38" s="86"/>
      <c r="CO38" s="86"/>
      <c r="CP38" s="86"/>
      <c r="CQ38" s="86"/>
      <c r="CR38" s="86"/>
      <c r="CS38" s="85"/>
      <c r="CT38" s="84"/>
      <c r="CU38" s="24"/>
      <c r="CV38" s="24"/>
      <c r="CW38" s="87"/>
      <c r="CX38" s="86"/>
      <c r="CY38" s="86"/>
      <c r="CZ38" s="86"/>
      <c r="DA38" s="86"/>
      <c r="DB38" s="86"/>
      <c r="DC38" s="86"/>
      <c r="DD38" s="85"/>
      <c r="DE38" s="84"/>
      <c r="DF38" s="24"/>
      <c r="DG38" s="24"/>
      <c r="DH38" s="87"/>
      <c r="DI38" s="86"/>
      <c r="DJ38" s="86"/>
      <c r="DK38" s="86"/>
      <c r="DL38" s="86"/>
      <c r="DM38" s="86"/>
      <c r="DN38" s="86"/>
      <c r="DO38" s="85"/>
      <c r="DP38" s="84"/>
      <c r="DQ38" s="24"/>
      <c r="DR38" s="24"/>
      <c r="DS38" s="87"/>
      <c r="DT38" s="86"/>
      <c r="DU38" s="86"/>
      <c r="DV38" s="86"/>
      <c r="DW38" s="86"/>
      <c r="DX38" s="86"/>
      <c r="DY38" s="86"/>
      <c r="DZ38" s="85"/>
      <c r="EA38" s="84"/>
      <c r="EB38" s="24"/>
      <c r="EC38" s="24"/>
      <c r="ED38" s="87"/>
      <c r="EE38" s="86"/>
      <c r="EF38" s="86"/>
      <c r="EG38" s="86"/>
      <c r="EH38" s="86"/>
      <c r="EI38" s="86"/>
      <c r="EJ38" s="86"/>
      <c r="EK38" s="85"/>
      <c r="EL38" s="84"/>
      <c r="EM38" s="24"/>
      <c r="EN38" s="24"/>
      <c r="EO38" s="87"/>
      <c r="EP38" s="86"/>
      <c r="EQ38" s="86"/>
      <c r="ER38" s="86"/>
      <c r="ES38" s="86"/>
      <c r="ET38" s="86"/>
      <c r="EU38" s="86"/>
      <c r="EV38" s="85"/>
      <c r="EW38" s="84"/>
      <c r="EX38" s="24"/>
      <c r="EY38" s="24"/>
      <c r="EZ38" s="87"/>
      <c r="FA38" s="86"/>
      <c r="FB38" s="86"/>
      <c r="FC38" s="86"/>
      <c r="FD38" s="86"/>
      <c r="FE38" s="86"/>
      <c r="FF38" s="86"/>
      <c r="FG38" s="85"/>
      <c r="FH38" s="84"/>
      <c r="FI38" s="24"/>
      <c r="FJ38" s="24"/>
      <c r="FK38" s="87"/>
      <c r="FL38" s="86"/>
      <c r="FM38" s="86"/>
      <c r="FN38" s="86"/>
      <c r="FO38" s="86"/>
      <c r="FP38" s="86"/>
      <c r="FQ38" s="86"/>
      <c r="FR38" s="85"/>
      <c r="FS38" s="84"/>
      <c r="FT38" s="24"/>
      <c r="FU38" s="24"/>
      <c r="FV38" s="87"/>
      <c r="FW38" s="86"/>
      <c r="FX38" s="86"/>
      <c r="FY38" s="86"/>
      <c r="FZ38" s="86"/>
      <c r="GA38" s="86"/>
      <c r="GB38" s="86"/>
      <c r="GC38" s="85"/>
      <c r="GD38" s="84"/>
      <c r="GE38" s="24"/>
      <c r="GF38" s="24"/>
      <c r="GG38" s="87"/>
      <c r="GH38" s="86"/>
      <c r="GI38" s="86"/>
      <c r="GJ38" s="86"/>
      <c r="GK38" s="86"/>
      <c r="GL38" s="86"/>
      <c r="GM38" s="86"/>
      <c r="GN38" s="85"/>
      <c r="GO38" s="84"/>
      <c r="GP38" s="24"/>
      <c r="GQ38" s="24"/>
      <c r="GR38" s="87"/>
      <c r="GS38" s="86"/>
      <c r="GT38" s="86"/>
      <c r="GU38" s="86"/>
      <c r="GV38" s="86"/>
      <c r="GW38" s="86"/>
      <c r="GX38" s="86"/>
      <c r="GY38" s="85"/>
      <c r="GZ38" s="84"/>
      <c r="HA38" s="24"/>
      <c r="HB38" s="24"/>
      <c r="HC38" s="87"/>
      <c r="HD38" s="86"/>
      <c r="HE38" s="86"/>
      <c r="HF38" s="86"/>
      <c r="HG38" s="86"/>
      <c r="HH38" s="86"/>
      <c r="HI38" s="86"/>
      <c r="HJ38" s="85"/>
      <c r="HK38" s="84"/>
      <c r="HL38" s="24"/>
      <c r="HM38" s="24"/>
      <c r="HN38" s="87"/>
      <c r="HO38" s="86"/>
      <c r="HP38" s="86"/>
      <c r="HQ38" s="86"/>
      <c r="HR38" s="86"/>
      <c r="HS38" s="86"/>
      <c r="HT38" s="86"/>
      <c r="HU38" s="85"/>
      <c r="HV38" s="84"/>
      <c r="HW38" s="24"/>
      <c r="HX38" s="24"/>
    </row>
    <row r="39" spans="1:232" ht="20" customHeight="1" x14ac:dyDescent="0.15">
      <c r="A39" s="115"/>
      <c r="B39" s="114" t="s">
        <v>1</v>
      </c>
      <c r="C39" s="113"/>
      <c r="D39" s="102"/>
      <c r="E39" s="102"/>
      <c r="F39" s="102"/>
      <c r="G39" s="101"/>
      <c r="H39" s="86"/>
      <c r="I39" s="85"/>
      <c r="J39" s="84"/>
      <c r="K39" s="24"/>
      <c r="L39" s="24"/>
      <c r="M39" s="87"/>
      <c r="N39" s="86"/>
      <c r="O39" s="86"/>
      <c r="P39" s="86"/>
      <c r="Q39" s="86"/>
      <c r="R39" s="86"/>
      <c r="S39" s="86"/>
      <c r="T39" s="85"/>
      <c r="U39" s="84"/>
      <c r="V39" s="24"/>
      <c r="W39" s="24"/>
      <c r="X39" s="87"/>
      <c r="Y39" s="86"/>
      <c r="Z39" s="86"/>
      <c r="AA39" s="86"/>
      <c r="AB39" s="86"/>
      <c r="AC39" s="86"/>
      <c r="AD39" s="86"/>
      <c r="AE39" s="85"/>
      <c r="AF39" s="84"/>
      <c r="AG39" s="24"/>
      <c r="AH39" s="24"/>
      <c r="AI39" s="87"/>
      <c r="AJ39" s="86"/>
      <c r="AK39" s="86"/>
      <c r="AL39" s="86"/>
      <c r="AM39" s="86"/>
      <c r="AN39" s="86"/>
      <c r="AO39" s="86"/>
      <c r="AP39" s="85"/>
      <c r="AQ39" s="84"/>
      <c r="AR39" s="24"/>
      <c r="AS39" s="24"/>
      <c r="AT39" s="87"/>
      <c r="AU39" s="86"/>
      <c r="AV39" s="86"/>
      <c r="AW39" s="86"/>
      <c r="AX39" s="86"/>
      <c r="AY39" s="86"/>
      <c r="AZ39" s="86"/>
      <c r="BA39" s="85"/>
      <c r="BB39" s="84"/>
      <c r="BC39" s="24"/>
      <c r="BD39" s="24"/>
      <c r="BE39" s="87"/>
      <c r="BF39" s="86"/>
      <c r="BG39" s="86"/>
      <c r="BH39" s="86"/>
      <c r="BI39" s="86"/>
      <c r="BJ39" s="86"/>
      <c r="BK39" s="86"/>
      <c r="BL39" s="85"/>
      <c r="BM39" s="84"/>
      <c r="BN39" s="24"/>
      <c r="BO39" s="24"/>
      <c r="BP39" s="87"/>
      <c r="BQ39" s="86"/>
      <c r="BR39" s="86"/>
      <c r="BS39" s="86"/>
      <c r="BT39" s="86"/>
      <c r="BU39" s="86"/>
      <c r="BV39" s="86"/>
      <c r="BW39" s="85"/>
      <c r="BX39" s="84"/>
      <c r="BY39" s="24"/>
      <c r="BZ39" s="24"/>
      <c r="CA39" s="87"/>
      <c r="CB39" s="86"/>
      <c r="CC39" s="86"/>
      <c r="CD39" s="86"/>
      <c r="CE39" s="86"/>
      <c r="CF39" s="86"/>
      <c r="CG39" s="86"/>
      <c r="CH39" s="85"/>
      <c r="CI39" s="84"/>
      <c r="CJ39" s="24"/>
      <c r="CK39" s="24"/>
      <c r="CL39" s="87"/>
      <c r="CM39" s="86"/>
      <c r="CN39" s="86"/>
      <c r="CO39" s="86"/>
      <c r="CP39" s="86"/>
      <c r="CQ39" s="86"/>
      <c r="CR39" s="86"/>
      <c r="CS39" s="85"/>
      <c r="CT39" s="84"/>
      <c r="CU39" s="24"/>
      <c r="CV39" s="24"/>
      <c r="CW39" s="87"/>
      <c r="CX39" s="86"/>
      <c r="CY39" s="86"/>
      <c r="CZ39" s="86"/>
      <c r="DA39" s="86"/>
      <c r="DB39" s="86"/>
      <c r="DC39" s="86"/>
      <c r="DD39" s="85"/>
      <c r="DE39" s="84"/>
      <c r="DF39" s="24"/>
      <c r="DG39" s="24"/>
      <c r="DH39" s="87"/>
      <c r="DI39" s="86"/>
      <c r="DJ39" s="86"/>
      <c r="DK39" s="86"/>
      <c r="DL39" s="86"/>
      <c r="DM39" s="86"/>
      <c r="DN39" s="86"/>
      <c r="DO39" s="85"/>
      <c r="DP39" s="84"/>
      <c r="DQ39" s="24"/>
      <c r="DR39" s="24"/>
      <c r="DS39" s="87"/>
      <c r="DT39" s="86"/>
      <c r="DU39" s="86"/>
      <c r="DV39" s="86"/>
      <c r="DW39" s="86"/>
      <c r="DX39" s="86"/>
      <c r="DY39" s="86"/>
      <c r="DZ39" s="85"/>
      <c r="EA39" s="84"/>
      <c r="EB39" s="24"/>
      <c r="EC39" s="24"/>
      <c r="ED39" s="87"/>
      <c r="EE39" s="86"/>
      <c r="EF39" s="86"/>
      <c r="EG39" s="86"/>
      <c r="EH39" s="86"/>
      <c r="EI39" s="86"/>
      <c r="EJ39" s="86"/>
      <c r="EK39" s="85"/>
      <c r="EL39" s="84"/>
      <c r="EM39" s="24"/>
      <c r="EN39" s="24"/>
      <c r="EO39" s="87"/>
      <c r="EP39" s="86"/>
      <c r="EQ39" s="86"/>
      <c r="ER39" s="86"/>
      <c r="ES39" s="86"/>
      <c r="ET39" s="86"/>
      <c r="EU39" s="86"/>
      <c r="EV39" s="85"/>
      <c r="EW39" s="84"/>
      <c r="EX39" s="24"/>
      <c r="EY39" s="24"/>
      <c r="EZ39" s="87"/>
      <c r="FA39" s="86"/>
      <c r="FB39" s="86"/>
      <c r="FC39" s="86"/>
      <c r="FD39" s="86"/>
      <c r="FE39" s="86"/>
      <c r="FF39" s="86"/>
      <c r="FG39" s="85"/>
      <c r="FH39" s="84"/>
      <c r="FI39" s="24"/>
      <c r="FJ39" s="24"/>
      <c r="FK39" s="87"/>
      <c r="FL39" s="86"/>
      <c r="FM39" s="86"/>
      <c r="FN39" s="86"/>
      <c r="FO39" s="86"/>
      <c r="FP39" s="86"/>
      <c r="FQ39" s="86"/>
      <c r="FR39" s="85"/>
      <c r="FS39" s="84"/>
      <c r="FT39" s="24"/>
      <c r="FU39" s="24"/>
      <c r="FV39" s="87"/>
      <c r="FW39" s="86"/>
      <c r="FX39" s="86"/>
      <c r="FY39" s="86"/>
      <c r="FZ39" s="86"/>
      <c r="GA39" s="86"/>
      <c r="GB39" s="86"/>
      <c r="GC39" s="85"/>
      <c r="GD39" s="84"/>
      <c r="GE39" s="24"/>
      <c r="GF39" s="24"/>
      <c r="GG39" s="87"/>
      <c r="GH39" s="86"/>
      <c r="GI39" s="86"/>
      <c r="GJ39" s="86"/>
      <c r="GK39" s="86"/>
      <c r="GL39" s="86"/>
      <c r="GM39" s="86"/>
      <c r="GN39" s="85"/>
      <c r="GO39" s="84"/>
      <c r="GP39" s="24"/>
      <c r="GQ39" s="24"/>
      <c r="GR39" s="87"/>
      <c r="GS39" s="86"/>
      <c r="GT39" s="86"/>
      <c r="GU39" s="86"/>
      <c r="GV39" s="86"/>
      <c r="GW39" s="86"/>
      <c r="GX39" s="86"/>
      <c r="GY39" s="85"/>
      <c r="GZ39" s="84"/>
      <c r="HA39" s="24"/>
      <c r="HB39" s="24"/>
      <c r="HC39" s="87"/>
      <c r="HD39" s="86"/>
      <c r="HE39" s="86"/>
      <c r="HF39" s="86"/>
      <c r="HG39" s="86"/>
      <c r="HH39" s="86"/>
      <c r="HI39" s="86"/>
      <c r="HJ39" s="85"/>
      <c r="HK39" s="84"/>
      <c r="HL39" s="24"/>
      <c r="HM39" s="24"/>
      <c r="HN39" s="87"/>
      <c r="HO39" s="86"/>
      <c r="HP39" s="86"/>
      <c r="HQ39" s="86"/>
      <c r="HR39" s="86"/>
      <c r="HS39" s="86"/>
      <c r="HT39" s="86"/>
      <c r="HU39" s="85"/>
      <c r="HV39" s="84"/>
      <c r="HW39" s="24"/>
      <c r="HX39" s="24"/>
    </row>
    <row r="40" spans="1:232" ht="55" customHeight="1" x14ac:dyDescent="0.15">
      <c r="A40" s="110">
        <v>1</v>
      </c>
      <c r="B40" s="17" t="s">
        <v>39</v>
      </c>
      <c r="C40" s="16"/>
      <c r="D40" s="102"/>
      <c r="E40" s="102"/>
      <c r="F40" s="102"/>
      <c r="G40" s="101"/>
      <c r="H40" s="86"/>
      <c r="I40" s="85"/>
      <c r="J40" s="84"/>
      <c r="K40" s="24"/>
      <c r="L40" s="24"/>
      <c r="M40" s="87"/>
      <c r="N40" s="86"/>
      <c r="O40" s="86"/>
      <c r="P40" s="86"/>
      <c r="Q40" s="86"/>
      <c r="R40" s="86"/>
      <c r="S40" s="86"/>
      <c r="T40" s="85"/>
      <c r="U40" s="84"/>
      <c r="V40" s="24"/>
      <c r="W40" s="24"/>
      <c r="X40" s="87"/>
      <c r="Y40" s="86"/>
      <c r="Z40" s="86"/>
      <c r="AA40" s="86"/>
      <c r="AB40" s="86"/>
      <c r="AC40" s="86"/>
      <c r="AD40" s="86"/>
      <c r="AE40" s="85"/>
      <c r="AF40" s="84"/>
      <c r="AG40" s="24"/>
      <c r="AH40" s="24"/>
      <c r="AI40" s="87"/>
      <c r="AJ40" s="86"/>
      <c r="AK40" s="86"/>
      <c r="AL40" s="86"/>
      <c r="AM40" s="86"/>
      <c r="AN40" s="86"/>
      <c r="AO40" s="86"/>
      <c r="AP40" s="85"/>
      <c r="AQ40" s="84"/>
      <c r="AR40" s="24"/>
      <c r="AS40" s="24"/>
      <c r="AT40" s="87"/>
      <c r="AU40" s="86"/>
      <c r="AV40" s="86"/>
      <c r="AW40" s="86"/>
      <c r="AX40" s="86"/>
      <c r="AY40" s="86"/>
      <c r="AZ40" s="86"/>
      <c r="BA40" s="85"/>
      <c r="BB40" s="84"/>
      <c r="BC40" s="24"/>
      <c r="BD40" s="24"/>
      <c r="BE40" s="87"/>
      <c r="BF40" s="86"/>
      <c r="BG40" s="86"/>
      <c r="BH40" s="86"/>
      <c r="BI40" s="86"/>
      <c r="BJ40" s="86"/>
      <c r="BK40" s="86"/>
      <c r="BL40" s="85"/>
      <c r="BM40" s="84"/>
      <c r="BN40" s="24"/>
      <c r="BO40" s="24"/>
      <c r="BP40" s="87"/>
      <c r="BQ40" s="86"/>
      <c r="BR40" s="86"/>
      <c r="BS40" s="86"/>
      <c r="BT40" s="86"/>
      <c r="BU40" s="86"/>
      <c r="BV40" s="86"/>
      <c r="BW40" s="85"/>
      <c r="BX40" s="84"/>
      <c r="BY40" s="24"/>
      <c r="BZ40" s="24"/>
      <c r="CA40" s="87"/>
      <c r="CB40" s="86"/>
      <c r="CC40" s="86"/>
      <c r="CD40" s="86"/>
      <c r="CE40" s="86"/>
      <c r="CF40" s="86"/>
      <c r="CG40" s="86"/>
      <c r="CH40" s="85"/>
      <c r="CI40" s="84"/>
      <c r="CJ40" s="24"/>
      <c r="CK40" s="24"/>
      <c r="CL40" s="87"/>
      <c r="CM40" s="86"/>
      <c r="CN40" s="86"/>
      <c r="CO40" s="86"/>
      <c r="CP40" s="86"/>
      <c r="CQ40" s="86"/>
      <c r="CR40" s="86"/>
      <c r="CS40" s="85"/>
      <c r="CT40" s="84"/>
      <c r="CU40" s="24"/>
      <c r="CV40" s="24"/>
      <c r="CW40" s="87"/>
      <c r="CX40" s="86"/>
      <c r="CY40" s="86"/>
      <c r="CZ40" s="86"/>
      <c r="DA40" s="86"/>
      <c r="DB40" s="86"/>
      <c r="DC40" s="86"/>
      <c r="DD40" s="85"/>
      <c r="DE40" s="84"/>
      <c r="DF40" s="24"/>
      <c r="DG40" s="24"/>
      <c r="DH40" s="87"/>
      <c r="DI40" s="86"/>
      <c r="DJ40" s="86"/>
      <c r="DK40" s="86"/>
      <c r="DL40" s="86"/>
      <c r="DM40" s="86"/>
      <c r="DN40" s="86"/>
      <c r="DO40" s="85"/>
      <c r="DP40" s="84"/>
      <c r="DQ40" s="24"/>
      <c r="DR40" s="24"/>
      <c r="DS40" s="87"/>
      <c r="DT40" s="86"/>
      <c r="DU40" s="86"/>
      <c r="DV40" s="86"/>
      <c r="DW40" s="86"/>
      <c r="DX40" s="86"/>
      <c r="DY40" s="86"/>
      <c r="DZ40" s="85"/>
      <c r="EA40" s="84"/>
      <c r="EB40" s="24"/>
      <c r="EC40" s="24"/>
      <c r="ED40" s="87"/>
      <c r="EE40" s="86"/>
      <c r="EF40" s="86"/>
      <c r="EG40" s="86"/>
      <c r="EH40" s="86"/>
      <c r="EI40" s="86"/>
      <c r="EJ40" s="86"/>
      <c r="EK40" s="85"/>
      <c r="EL40" s="84"/>
      <c r="EM40" s="24"/>
      <c r="EN40" s="24"/>
      <c r="EO40" s="87"/>
      <c r="EP40" s="86"/>
      <c r="EQ40" s="86"/>
      <c r="ER40" s="86"/>
      <c r="ES40" s="86"/>
      <c r="ET40" s="86"/>
      <c r="EU40" s="86"/>
      <c r="EV40" s="85"/>
      <c r="EW40" s="84"/>
      <c r="EX40" s="24"/>
      <c r="EY40" s="24"/>
      <c r="EZ40" s="87"/>
      <c r="FA40" s="86"/>
      <c r="FB40" s="86"/>
      <c r="FC40" s="86"/>
      <c r="FD40" s="86"/>
      <c r="FE40" s="86"/>
      <c r="FF40" s="86"/>
      <c r="FG40" s="85"/>
      <c r="FH40" s="84"/>
      <c r="FI40" s="24"/>
      <c r="FJ40" s="24"/>
      <c r="FK40" s="87"/>
      <c r="FL40" s="86"/>
      <c r="FM40" s="86"/>
      <c r="FN40" s="86"/>
      <c r="FO40" s="86"/>
      <c r="FP40" s="86"/>
      <c r="FQ40" s="86"/>
      <c r="FR40" s="85"/>
      <c r="FS40" s="84"/>
      <c r="FT40" s="24"/>
      <c r="FU40" s="24"/>
      <c r="FV40" s="87"/>
      <c r="FW40" s="86"/>
      <c r="FX40" s="86"/>
      <c r="FY40" s="86"/>
      <c r="FZ40" s="86"/>
      <c r="GA40" s="86"/>
      <c r="GB40" s="86"/>
      <c r="GC40" s="85"/>
      <c r="GD40" s="84"/>
      <c r="GE40" s="24"/>
      <c r="GF40" s="24"/>
      <c r="GG40" s="87"/>
      <c r="GH40" s="86"/>
      <c r="GI40" s="86"/>
      <c r="GJ40" s="86"/>
      <c r="GK40" s="86"/>
      <c r="GL40" s="86"/>
      <c r="GM40" s="86"/>
      <c r="GN40" s="85"/>
      <c r="GO40" s="84"/>
      <c r="GP40" s="24"/>
      <c r="GQ40" s="24"/>
      <c r="GR40" s="87"/>
      <c r="GS40" s="86"/>
      <c r="GT40" s="86"/>
      <c r="GU40" s="86"/>
      <c r="GV40" s="86"/>
      <c r="GW40" s="86"/>
      <c r="GX40" s="86"/>
      <c r="GY40" s="85"/>
      <c r="GZ40" s="84"/>
      <c r="HA40" s="24"/>
      <c r="HB40" s="24"/>
      <c r="HC40" s="87"/>
      <c r="HD40" s="86"/>
      <c r="HE40" s="86"/>
      <c r="HF40" s="86"/>
      <c r="HG40" s="86"/>
      <c r="HH40" s="86"/>
      <c r="HI40" s="86"/>
      <c r="HJ40" s="85"/>
      <c r="HK40" s="84"/>
      <c r="HL40" s="24"/>
      <c r="HM40" s="24"/>
      <c r="HN40" s="87"/>
      <c r="HO40" s="86"/>
      <c r="HP40" s="86"/>
      <c r="HQ40" s="86"/>
      <c r="HR40" s="86"/>
      <c r="HS40" s="86"/>
      <c r="HT40" s="86"/>
      <c r="HU40" s="85"/>
      <c r="HV40" s="84"/>
      <c r="HW40" s="24"/>
      <c r="HX40" s="24"/>
    </row>
    <row r="41" spans="1:232" ht="13" x14ac:dyDescent="0.15">
      <c r="A41" s="110">
        <v>2</v>
      </c>
      <c r="B41" s="112"/>
      <c r="C41" s="111"/>
      <c r="D41" s="102"/>
      <c r="E41" s="102"/>
      <c r="F41" s="102"/>
      <c r="G41" s="101"/>
      <c r="H41" s="86"/>
      <c r="I41" s="85"/>
      <c r="J41" s="84"/>
      <c r="K41" s="24"/>
      <c r="L41" s="24"/>
      <c r="M41" s="87"/>
      <c r="N41" s="86"/>
      <c r="O41" s="86"/>
      <c r="P41" s="86"/>
      <c r="Q41" s="86"/>
      <c r="R41" s="86"/>
      <c r="S41" s="86"/>
      <c r="T41" s="85"/>
      <c r="U41" s="84"/>
      <c r="V41" s="24"/>
      <c r="W41" s="24"/>
      <c r="X41" s="87"/>
      <c r="Y41" s="86"/>
      <c r="Z41" s="86"/>
      <c r="AA41" s="86"/>
      <c r="AB41" s="86"/>
      <c r="AC41" s="86"/>
      <c r="AD41" s="86"/>
      <c r="AE41" s="85"/>
      <c r="AF41" s="84"/>
      <c r="AG41" s="24"/>
      <c r="AH41" s="24"/>
      <c r="AI41" s="87"/>
      <c r="AJ41" s="86"/>
      <c r="AK41" s="86"/>
      <c r="AL41" s="86"/>
      <c r="AM41" s="86"/>
      <c r="AN41" s="86"/>
      <c r="AO41" s="86"/>
      <c r="AP41" s="85"/>
      <c r="AQ41" s="84"/>
      <c r="AR41" s="24"/>
      <c r="AS41" s="24"/>
      <c r="AT41" s="87"/>
      <c r="AU41" s="86"/>
      <c r="AV41" s="86"/>
      <c r="AW41" s="86"/>
      <c r="AX41" s="86"/>
      <c r="AY41" s="86"/>
      <c r="AZ41" s="86"/>
      <c r="BA41" s="85"/>
      <c r="BB41" s="84"/>
      <c r="BC41" s="24"/>
      <c r="BD41" s="24"/>
      <c r="BE41" s="87"/>
      <c r="BF41" s="86"/>
      <c r="BG41" s="86"/>
      <c r="BH41" s="86"/>
      <c r="BI41" s="86"/>
      <c r="BJ41" s="86"/>
      <c r="BK41" s="86"/>
      <c r="BL41" s="85"/>
      <c r="BM41" s="84"/>
      <c r="BN41" s="24"/>
      <c r="BO41" s="24"/>
      <c r="BP41" s="87"/>
      <c r="BQ41" s="86"/>
      <c r="BR41" s="86"/>
      <c r="BS41" s="86"/>
      <c r="BT41" s="86"/>
      <c r="BU41" s="86"/>
      <c r="BV41" s="86"/>
      <c r="BW41" s="85"/>
      <c r="BX41" s="84"/>
      <c r="BY41" s="24"/>
      <c r="BZ41" s="24"/>
      <c r="CA41" s="87"/>
      <c r="CB41" s="86"/>
      <c r="CC41" s="86"/>
      <c r="CD41" s="86"/>
      <c r="CE41" s="86"/>
      <c r="CF41" s="86"/>
      <c r="CG41" s="86"/>
      <c r="CH41" s="85"/>
      <c r="CI41" s="84"/>
      <c r="CJ41" s="24"/>
      <c r="CK41" s="24"/>
      <c r="CL41" s="87"/>
      <c r="CM41" s="86"/>
      <c r="CN41" s="86"/>
      <c r="CO41" s="86"/>
      <c r="CP41" s="86"/>
      <c r="CQ41" s="86"/>
      <c r="CR41" s="86"/>
      <c r="CS41" s="85"/>
      <c r="CT41" s="84"/>
      <c r="CU41" s="24"/>
      <c r="CV41" s="24"/>
      <c r="CW41" s="87"/>
      <c r="CX41" s="86"/>
      <c r="CY41" s="86"/>
      <c r="CZ41" s="86"/>
      <c r="DA41" s="86"/>
      <c r="DB41" s="86"/>
      <c r="DC41" s="86"/>
      <c r="DD41" s="85"/>
      <c r="DE41" s="84"/>
      <c r="DF41" s="24"/>
      <c r="DG41" s="24"/>
      <c r="DH41" s="87"/>
      <c r="DI41" s="86"/>
      <c r="DJ41" s="86"/>
      <c r="DK41" s="86"/>
      <c r="DL41" s="86"/>
      <c r="DM41" s="86"/>
      <c r="DN41" s="86"/>
      <c r="DO41" s="85"/>
      <c r="DP41" s="84"/>
      <c r="DQ41" s="24"/>
      <c r="DR41" s="24"/>
      <c r="DS41" s="87"/>
      <c r="DT41" s="86"/>
      <c r="DU41" s="86"/>
      <c r="DV41" s="86"/>
      <c r="DW41" s="86"/>
      <c r="DX41" s="86"/>
      <c r="DY41" s="86"/>
      <c r="DZ41" s="85"/>
      <c r="EA41" s="84"/>
      <c r="EB41" s="24"/>
      <c r="EC41" s="24"/>
      <c r="ED41" s="87"/>
      <c r="EE41" s="86"/>
      <c r="EF41" s="86"/>
      <c r="EG41" s="86"/>
      <c r="EH41" s="86"/>
      <c r="EI41" s="86"/>
      <c r="EJ41" s="86"/>
      <c r="EK41" s="85"/>
      <c r="EL41" s="84"/>
      <c r="EM41" s="24"/>
      <c r="EN41" s="24"/>
      <c r="EO41" s="87"/>
      <c r="EP41" s="86"/>
      <c r="EQ41" s="86"/>
      <c r="ER41" s="86"/>
      <c r="ES41" s="86"/>
      <c r="ET41" s="86"/>
      <c r="EU41" s="86"/>
      <c r="EV41" s="85"/>
      <c r="EW41" s="84"/>
      <c r="EX41" s="24"/>
      <c r="EY41" s="24"/>
      <c r="EZ41" s="87"/>
      <c r="FA41" s="86"/>
      <c r="FB41" s="86"/>
      <c r="FC41" s="86"/>
      <c r="FD41" s="86"/>
      <c r="FE41" s="86"/>
      <c r="FF41" s="86"/>
      <c r="FG41" s="85"/>
      <c r="FH41" s="84"/>
      <c r="FI41" s="24"/>
      <c r="FJ41" s="24"/>
      <c r="FK41" s="87"/>
      <c r="FL41" s="86"/>
      <c r="FM41" s="86"/>
      <c r="FN41" s="86"/>
      <c r="FO41" s="86"/>
      <c r="FP41" s="86"/>
      <c r="FQ41" s="86"/>
      <c r="FR41" s="85"/>
      <c r="FS41" s="84"/>
      <c r="FT41" s="24"/>
      <c r="FU41" s="24"/>
      <c r="FV41" s="87"/>
      <c r="FW41" s="86"/>
      <c r="FX41" s="86"/>
      <c r="FY41" s="86"/>
      <c r="FZ41" s="86"/>
      <c r="GA41" s="86"/>
      <c r="GB41" s="86"/>
      <c r="GC41" s="85"/>
      <c r="GD41" s="84"/>
      <c r="GE41" s="24"/>
      <c r="GF41" s="24"/>
      <c r="GG41" s="87"/>
      <c r="GH41" s="86"/>
      <c r="GI41" s="86"/>
      <c r="GJ41" s="86"/>
      <c r="GK41" s="86"/>
      <c r="GL41" s="86"/>
      <c r="GM41" s="86"/>
      <c r="GN41" s="85"/>
      <c r="GO41" s="84"/>
      <c r="GP41" s="24"/>
      <c r="GQ41" s="24"/>
      <c r="GR41" s="87"/>
      <c r="GS41" s="86"/>
      <c r="GT41" s="86"/>
      <c r="GU41" s="86"/>
      <c r="GV41" s="86"/>
      <c r="GW41" s="86"/>
      <c r="GX41" s="86"/>
      <c r="GY41" s="85"/>
      <c r="GZ41" s="84"/>
      <c r="HA41" s="24"/>
      <c r="HB41" s="24"/>
      <c r="HC41" s="87"/>
      <c r="HD41" s="86"/>
      <c r="HE41" s="86"/>
      <c r="HF41" s="86"/>
      <c r="HG41" s="86"/>
      <c r="HH41" s="86"/>
      <c r="HI41" s="86"/>
      <c r="HJ41" s="85"/>
      <c r="HK41" s="84"/>
      <c r="HL41" s="24"/>
      <c r="HM41" s="24"/>
      <c r="HN41" s="87"/>
      <c r="HO41" s="86"/>
      <c r="HP41" s="86"/>
      <c r="HQ41" s="86"/>
      <c r="HR41" s="86"/>
      <c r="HS41" s="86"/>
      <c r="HT41" s="86"/>
      <c r="HU41" s="85"/>
      <c r="HV41" s="84"/>
      <c r="HW41" s="24"/>
      <c r="HX41" s="24"/>
    </row>
    <row r="42" spans="1:232" ht="13" x14ac:dyDescent="0.15">
      <c r="A42" s="110">
        <v>3</v>
      </c>
      <c r="B42" s="109"/>
      <c r="C42" s="108"/>
      <c r="D42" s="102"/>
      <c r="E42" s="102"/>
      <c r="F42" s="102"/>
      <c r="G42" s="101"/>
      <c r="H42" s="86"/>
      <c r="I42" s="85"/>
      <c r="J42" s="84"/>
      <c r="K42" s="24"/>
      <c r="L42" s="24"/>
      <c r="M42" s="87"/>
      <c r="N42" s="86"/>
      <c r="O42" s="86"/>
      <c r="P42" s="86"/>
      <c r="Q42" s="86"/>
      <c r="R42" s="86"/>
      <c r="S42" s="86"/>
      <c r="T42" s="85"/>
      <c r="U42" s="84"/>
      <c r="V42" s="24"/>
      <c r="W42" s="24"/>
      <c r="X42" s="87"/>
      <c r="Y42" s="86"/>
      <c r="Z42" s="86"/>
      <c r="AA42" s="86"/>
      <c r="AB42" s="86"/>
      <c r="AC42" s="86"/>
      <c r="AD42" s="86"/>
      <c r="AE42" s="85"/>
      <c r="AF42" s="84"/>
      <c r="AG42" s="24"/>
      <c r="AH42" s="24"/>
      <c r="AI42" s="87"/>
      <c r="AJ42" s="86"/>
      <c r="AK42" s="86"/>
      <c r="AL42" s="86"/>
      <c r="AM42" s="86"/>
      <c r="AN42" s="86"/>
      <c r="AO42" s="86"/>
      <c r="AP42" s="85"/>
      <c r="AQ42" s="84"/>
      <c r="AR42" s="24"/>
      <c r="AS42" s="24"/>
      <c r="AT42" s="87"/>
      <c r="AU42" s="86"/>
      <c r="AV42" s="86"/>
      <c r="AW42" s="86"/>
      <c r="AX42" s="86"/>
      <c r="AY42" s="86"/>
      <c r="AZ42" s="86"/>
      <c r="BA42" s="85"/>
      <c r="BB42" s="84"/>
      <c r="BC42" s="24"/>
      <c r="BD42" s="24"/>
      <c r="BE42" s="87"/>
      <c r="BF42" s="86"/>
      <c r="BG42" s="86"/>
      <c r="BH42" s="86"/>
      <c r="BI42" s="86"/>
      <c r="BJ42" s="86"/>
      <c r="BK42" s="86"/>
      <c r="BL42" s="85"/>
      <c r="BM42" s="84"/>
      <c r="BN42" s="24"/>
      <c r="BO42" s="24"/>
      <c r="BP42" s="87"/>
      <c r="BQ42" s="86"/>
      <c r="BR42" s="86"/>
      <c r="BS42" s="86"/>
      <c r="BT42" s="86"/>
      <c r="BU42" s="86"/>
      <c r="BV42" s="86"/>
      <c r="BW42" s="85"/>
      <c r="BX42" s="84"/>
      <c r="BY42" s="24"/>
      <c r="BZ42" s="24"/>
      <c r="CA42" s="87"/>
      <c r="CB42" s="86"/>
      <c r="CC42" s="86"/>
      <c r="CD42" s="86"/>
      <c r="CE42" s="86"/>
      <c r="CF42" s="86"/>
      <c r="CG42" s="86"/>
      <c r="CH42" s="85"/>
      <c r="CI42" s="84"/>
      <c r="CJ42" s="24"/>
      <c r="CK42" s="24"/>
      <c r="CL42" s="87"/>
      <c r="CM42" s="86"/>
      <c r="CN42" s="86"/>
      <c r="CO42" s="86"/>
      <c r="CP42" s="86"/>
      <c r="CQ42" s="86"/>
      <c r="CR42" s="86"/>
      <c r="CS42" s="85"/>
      <c r="CT42" s="84"/>
      <c r="CU42" s="24"/>
      <c r="CV42" s="24"/>
      <c r="CW42" s="87"/>
      <c r="CX42" s="86"/>
      <c r="CY42" s="86"/>
      <c r="CZ42" s="86"/>
      <c r="DA42" s="86"/>
      <c r="DB42" s="86"/>
      <c r="DC42" s="86"/>
      <c r="DD42" s="85"/>
      <c r="DE42" s="84"/>
      <c r="DF42" s="24"/>
      <c r="DG42" s="24"/>
      <c r="DH42" s="87"/>
      <c r="DI42" s="86"/>
      <c r="DJ42" s="86"/>
      <c r="DK42" s="86"/>
      <c r="DL42" s="86"/>
      <c r="DM42" s="86"/>
      <c r="DN42" s="86"/>
      <c r="DO42" s="85"/>
      <c r="DP42" s="84"/>
      <c r="DQ42" s="24"/>
      <c r="DR42" s="24"/>
      <c r="DS42" s="87"/>
      <c r="DT42" s="86"/>
      <c r="DU42" s="86"/>
      <c r="DV42" s="86"/>
      <c r="DW42" s="86"/>
      <c r="DX42" s="86"/>
      <c r="DY42" s="86"/>
      <c r="DZ42" s="85"/>
      <c r="EA42" s="84"/>
      <c r="EB42" s="24"/>
      <c r="EC42" s="24"/>
      <c r="ED42" s="87"/>
      <c r="EE42" s="86"/>
      <c r="EF42" s="86"/>
      <c r="EG42" s="86"/>
      <c r="EH42" s="86"/>
      <c r="EI42" s="86"/>
      <c r="EJ42" s="86"/>
      <c r="EK42" s="85"/>
      <c r="EL42" s="84"/>
      <c r="EM42" s="24"/>
      <c r="EN42" s="24"/>
      <c r="EO42" s="87"/>
      <c r="EP42" s="86"/>
      <c r="EQ42" s="86"/>
      <c r="ER42" s="86"/>
      <c r="ES42" s="86"/>
      <c r="ET42" s="86"/>
      <c r="EU42" s="86"/>
      <c r="EV42" s="85"/>
      <c r="EW42" s="84"/>
      <c r="EX42" s="24"/>
      <c r="EY42" s="24"/>
      <c r="EZ42" s="87"/>
      <c r="FA42" s="86"/>
      <c r="FB42" s="86"/>
      <c r="FC42" s="86"/>
      <c r="FD42" s="86"/>
      <c r="FE42" s="86"/>
      <c r="FF42" s="86"/>
      <c r="FG42" s="85"/>
      <c r="FH42" s="84"/>
      <c r="FI42" s="24"/>
      <c r="FJ42" s="24"/>
      <c r="FK42" s="87"/>
      <c r="FL42" s="86"/>
      <c r="FM42" s="86"/>
      <c r="FN42" s="86"/>
      <c r="FO42" s="86"/>
      <c r="FP42" s="86"/>
      <c r="FQ42" s="86"/>
      <c r="FR42" s="85"/>
      <c r="FS42" s="84"/>
      <c r="FT42" s="24"/>
      <c r="FU42" s="24"/>
      <c r="FV42" s="87"/>
      <c r="FW42" s="86"/>
      <c r="FX42" s="86"/>
      <c r="FY42" s="86"/>
      <c r="FZ42" s="86"/>
      <c r="GA42" s="86"/>
      <c r="GB42" s="86"/>
      <c r="GC42" s="85"/>
      <c r="GD42" s="84"/>
      <c r="GE42" s="24"/>
      <c r="GF42" s="24"/>
      <c r="GG42" s="87"/>
      <c r="GH42" s="86"/>
      <c r="GI42" s="86"/>
      <c r="GJ42" s="86"/>
      <c r="GK42" s="86"/>
      <c r="GL42" s="86"/>
      <c r="GM42" s="86"/>
      <c r="GN42" s="85"/>
      <c r="GO42" s="84"/>
      <c r="GP42" s="24"/>
      <c r="GQ42" s="24"/>
      <c r="GR42" s="87"/>
      <c r="GS42" s="86"/>
      <c r="GT42" s="86"/>
      <c r="GU42" s="86"/>
      <c r="GV42" s="86"/>
      <c r="GW42" s="86"/>
      <c r="GX42" s="86"/>
      <c r="GY42" s="85"/>
      <c r="GZ42" s="84"/>
      <c r="HA42" s="24"/>
      <c r="HB42" s="24"/>
      <c r="HC42" s="87"/>
      <c r="HD42" s="86"/>
      <c r="HE42" s="86"/>
      <c r="HF42" s="86"/>
      <c r="HG42" s="86"/>
      <c r="HH42" s="86"/>
      <c r="HI42" s="86"/>
      <c r="HJ42" s="85"/>
      <c r="HK42" s="84"/>
      <c r="HL42" s="24"/>
      <c r="HM42" s="24"/>
      <c r="HN42" s="87"/>
      <c r="HO42" s="86"/>
      <c r="HP42" s="86"/>
      <c r="HQ42" s="86"/>
      <c r="HR42" s="86"/>
      <c r="HS42" s="86"/>
      <c r="HT42" s="86"/>
      <c r="HU42" s="85"/>
      <c r="HV42" s="84"/>
      <c r="HW42" s="24"/>
      <c r="HX42" s="24"/>
    </row>
    <row r="43" spans="1:232" ht="13" x14ac:dyDescent="0.15">
      <c r="A43" s="110">
        <v>4</v>
      </c>
      <c r="B43" s="109"/>
      <c r="C43" s="108"/>
      <c r="D43" s="102"/>
      <c r="E43" s="102"/>
      <c r="F43" s="102"/>
      <c r="G43" s="101"/>
      <c r="H43" s="86"/>
      <c r="I43" s="85"/>
      <c r="J43" s="84"/>
      <c r="K43" s="24"/>
      <c r="L43" s="24"/>
      <c r="M43" s="87"/>
      <c r="N43" s="86"/>
      <c r="O43" s="86"/>
      <c r="P43" s="86"/>
      <c r="Q43" s="86"/>
      <c r="R43" s="86"/>
      <c r="S43" s="86"/>
      <c r="T43" s="85"/>
      <c r="U43" s="84"/>
      <c r="V43" s="24"/>
      <c r="W43" s="24"/>
      <c r="X43" s="87"/>
      <c r="Y43" s="86"/>
      <c r="Z43" s="86"/>
      <c r="AA43" s="86"/>
      <c r="AB43" s="86"/>
      <c r="AC43" s="86"/>
      <c r="AD43" s="86"/>
      <c r="AE43" s="85"/>
      <c r="AF43" s="84"/>
      <c r="AG43" s="24"/>
      <c r="AH43" s="24"/>
      <c r="AI43" s="87"/>
      <c r="AJ43" s="86"/>
      <c r="AK43" s="86"/>
      <c r="AL43" s="86"/>
      <c r="AM43" s="86"/>
      <c r="AN43" s="86"/>
      <c r="AO43" s="86"/>
      <c r="AP43" s="85"/>
      <c r="AQ43" s="84"/>
      <c r="AR43" s="24"/>
      <c r="AS43" s="24"/>
      <c r="AT43" s="87"/>
      <c r="AU43" s="86"/>
      <c r="AV43" s="86"/>
      <c r="AW43" s="86"/>
      <c r="AX43" s="86"/>
      <c r="AY43" s="86"/>
      <c r="AZ43" s="86"/>
      <c r="BA43" s="85"/>
      <c r="BB43" s="84"/>
      <c r="BC43" s="24"/>
      <c r="BD43" s="24"/>
      <c r="BE43" s="87"/>
      <c r="BF43" s="86"/>
      <c r="BG43" s="86"/>
      <c r="BH43" s="86"/>
      <c r="BI43" s="86"/>
      <c r="BJ43" s="86"/>
      <c r="BK43" s="86"/>
      <c r="BL43" s="85"/>
      <c r="BM43" s="84"/>
      <c r="BN43" s="24"/>
      <c r="BO43" s="24"/>
      <c r="BP43" s="87"/>
      <c r="BQ43" s="86"/>
      <c r="BR43" s="86"/>
      <c r="BS43" s="86"/>
      <c r="BT43" s="86"/>
      <c r="BU43" s="86"/>
      <c r="BV43" s="86"/>
      <c r="BW43" s="85"/>
      <c r="BX43" s="84"/>
      <c r="BY43" s="24"/>
      <c r="BZ43" s="24"/>
      <c r="CA43" s="87"/>
      <c r="CB43" s="86"/>
      <c r="CC43" s="86"/>
      <c r="CD43" s="86"/>
      <c r="CE43" s="86"/>
      <c r="CF43" s="86"/>
      <c r="CG43" s="86"/>
      <c r="CH43" s="85"/>
      <c r="CI43" s="84"/>
      <c r="CJ43" s="24"/>
      <c r="CK43" s="24"/>
      <c r="CL43" s="87"/>
      <c r="CM43" s="86"/>
      <c r="CN43" s="86"/>
      <c r="CO43" s="86"/>
      <c r="CP43" s="86"/>
      <c r="CQ43" s="86"/>
      <c r="CR43" s="86"/>
      <c r="CS43" s="85"/>
      <c r="CT43" s="84"/>
      <c r="CU43" s="24"/>
      <c r="CV43" s="24"/>
      <c r="CW43" s="87"/>
      <c r="CX43" s="86"/>
      <c r="CY43" s="86"/>
      <c r="CZ43" s="86"/>
      <c r="DA43" s="86"/>
      <c r="DB43" s="86"/>
      <c r="DC43" s="86"/>
      <c r="DD43" s="85"/>
      <c r="DE43" s="84"/>
      <c r="DF43" s="24"/>
      <c r="DG43" s="24"/>
      <c r="DH43" s="87"/>
      <c r="DI43" s="86"/>
      <c r="DJ43" s="86"/>
      <c r="DK43" s="86"/>
      <c r="DL43" s="86"/>
      <c r="DM43" s="86"/>
      <c r="DN43" s="86"/>
      <c r="DO43" s="85"/>
      <c r="DP43" s="84"/>
      <c r="DQ43" s="24"/>
      <c r="DR43" s="24"/>
      <c r="DS43" s="87"/>
      <c r="DT43" s="86"/>
      <c r="DU43" s="86"/>
      <c r="DV43" s="86"/>
      <c r="DW43" s="86"/>
      <c r="DX43" s="86"/>
      <c r="DY43" s="86"/>
      <c r="DZ43" s="85"/>
      <c r="EA43" s="84"/>
      <c r="EB43" s="24"/>
      <c r="EC43" s="24"/>
      <c r="ED43" s="87"/>
      <c r="EE43" s="86"/>
      <c r="EF43" s="86"/>
      <c r="EG43" s="86"/>
      <c r="EH43" s="86"/>
      <c r="EI43" s="86"/>
      <c r="EJ43" s="86"/>
      <c r="EK43" s="85"/>
      <c r="EL43" s="84"/>
      <c r="EM43" s="24"/>
      <c r="EN43" s="24"/>
      <c r="EO43" s="87"/>
      <c r="EP43" s="86"/>
      <c r="EQ43" s="86"/>
      <c r="ER43" s="86"/>
      <c r="ES43" s="86"/>
      <c r="ET43" s="86"/>
      <c r="EU43" s="86"/>
      <c r="EV43" s="85"/>
      <c r="EW43" s="84"/>
      <c r="EX43" s="24"/>
      <c r="EY43" s="24"/>
      <c r="EZ43" s="87"/>
      <c r="FA43" s="86"/>
      <c r="FB43" s="86"/>
      <c r="FC43" s="86"/>
      <c r="FD43" s="86"/>
      <c r="FE43" s="86"/>
      <c r="FF43" s="86"/>
      <c r="FG43" s="85"/>
      <c r="FH43" s="84"/>
      <c r="FI43" s="24"/>
      <c r="FJ43" s="24"/>
      <c r="FK43" s="87"/>
      <c r="FL43" s="86"/>
      <c r="FM43" s="86"/>
      <c r="FN43" s="86"/>
      <c r="FO43" s="86"/>
      <c r="FP43" s="86"/>
      <c r="FQ43" s="86"/>
      <c r="FR43" s="85"/>
      <c r="FS43" s="84"/>
      <c r="FT43" s="24"/>
      <c r="FU43" s="24"/>
      <c r="FV43" s="87"/>
      <c r="FW43" s="86"/>
      <c r="FX43" s="86"/>
      <c r="FY43" s="86"/>
      <c r="FZ43" s="86"/>
      <c r="GA43" s="86"/>
      <c r="GB43" s="86"/>
      <c r="GC43" s="85"/>
      <c r="GD43" s="84"/>
      <c r="GE43" s="24"/>
      <c r="GF43" s="24"/>
      <c r="GG43" s="87"/>
      <c r="GH43" s="86"/>
      <c r="GI43" s="86"/>
      <c r="GJ43" s="86"/>
      <c r="GK43" s="86"/>
      <c r="GL43" s="86"/>
      <c r="GM43" s="86"/>
      <c r="GN43" s="85"/>
      <c r="GO43" s="84"/>
      <c r="GP43" s="24"/>
      <c r="GQ43" s="24"/>
      <c r="GR43" s="87"/>
      <c r="GS43" s="86"/>
      <c r="GT43" s="86"/>
      <c r="GU43" s="86"/>
      <c r="GV43" s="86"/>
      <c r="GW43" s="86"/>
      <c r="GX43" s="86"/>
      <c r="GY43" s="85"/>
      <c r="GZ43" s="84"/>
      <c r="HA43" s="24"/>
      <c r="HB43" s="24"/>
      <c r="HC43" s="87"/>
      <c r="HD43" s="86"/>
      <c r="HE43" s="86"/>
      <c r="HF43" s="86"/>
      <c r="HG43" s="86"/>
      <c r="HH43" s="86"/>
      <c r="HI43" s="86"/>
      <c r="HJ43" s="85"/>
      <c r="HK43" s="84"/>
      <c r="HL43" s="24"/>
      <c r="HM43" s="24"/>
      <c r="HN43" s="87"/>
      <c r="HO43" s="86"/>
      <c r="HP43" s="86"/>
      <c r="HQ43" s="86"/>
      <c r="HR43" s="86"/>
      <c r="HS43" s="86"/>
      <c r="HT43" s="86"/>
      <c r="HU43" s="85"/>
      <c r="HV43" s="84"/>
      <c r="HW43" s="24"/>
      <c r="HX43" s="24"/>
    </row>
    <row r="44" spans="1:232" ht="13" x14ac:dyDescent="0.15">
      <c r="A44" s="110">
        <v>5</v>
      </c>
      <c r="B44" s="109"/>
      <c r="C44" s="108"/>
      <c r="D44" s="102"/>
      <c r="E44" s="102"/>
      <c r="F44" s="102"/>
      <c r="G44" s="101"/>
      <c r="H44" s="86"/>
      <c r="I44" s="85"/>
      <c r="J44" s="84"/>
      <c r="K44" s="24"/>
      <c r="L44" s="24"/>
      <c r="M44" s="87"/>
      <c r="N44" s="86"/>
      <c r="O44" s="86"/>
      <c r="P44" s="86"/>
      <c r="Q44" s="86"/>
      <c r="R44" s="86"/>
      <c r="S44" s="86"/>
      <c r="T44" s="85"/>
      <c r="U44" s="84"/>
      <c r="V44" s="24"/>
      <c r="W44" s="24"/>
      <c r="X44" s="87"/>
      <c r="Y44" s="86"/>
      <c r="Z44" s="86"/>
      <c r="AA44" s="86"/>
      <c r="AB44" s="86"/>
      <c r="AC44" s="86"/>
      <c r="AD44" s="86"/>
      <c r="AE44" s="85"/>
      <c r="AF44" s="84"/>
      <c r="AG44" s="24"/>
      <c r="AH44" s="24"/>
      <c r="AI44" s="87"/>
      <c r="AJ44" s="86"/>
      <c r="AK44" s="86"/>
      <c r="AL44" s="86"/>
      <c r="AM44" s="86"/>
      <c r="AN44" s="86"/>
      <c r="AO44" s="86"/>
      <c r="AP44" s="85"/>
      <c r="AQ44" s="84"/>
      <c r="AR44" s="24"/>
      <c r="AS44" s="24"/>
      <c r="AT44" s="87"/>
      <c r="AU44" s="86"/>
      <c r="AV44" s="86"/>
      <c r="AW44" s="86"/>
      <c r="AX44" s="86"/>
      <c r="AY44" s="86"/>
      <c r="AZ44" s="86"/>
      <c r="BA44" s="85"/>
      <c r="BB44" s="84"/>
      <c r="BC44" s="24"/>
      <c r="BD44" s="24"/>
      <c r="BE44" s="87"/>
      <c r="BF44" s="86"/>
      <c r="BG44" s="86"/>
      <c r="BH44" s="86"/>
      <c r="BI44" s="86"/>
      <c r="BJ44" s="86"/>
      <c r="BK44" s="86"/>
      <c r="BL44" s="85"/>
      <c r="BM44" s="84"/>
      <c r="BN44" s="24"/>
      <c r="BO44" s="24"/>
      <c r="BP44" s="87"/>
      <c r="BQ44" s="86"/>
      <c r="BR44" s="86"/>
      <c r="BS44" s="86"/>
      <c r="BT44" s="86"/>
      <c r="BU44" s="86"/>
      <c r="BV44" s="86"/>
      <c r="BW44" s="85"/>
      <c r="BX44" s="84"/>
      <c r="BY44" s="24"/>
      <c r="BZ44" s="24"/>
      <c r="CA44" s="87"/>
      <c r="CB44" s="86"/>
      <c r="CC44" s="86"/>
      <c r="CD44" s="86"/>
      <c r="CE44" s="86"/>
      <c r="CF44" s="86"/>
      <c r="CG44" s="86"/>
      <c r="CH44" s="85"/>
      <c r="CI44" s="84"/>
      <c r="CJ44" s="24"/>
      <c r="CK44" s="24"/>
      <c r="CL44" s="87"/>
      <c r="CM44" s="86"/>
      <c r="CN44" s="86"/>
      <c r="CO44" s="86"/>
      <c r="CP44" s="86"/>
      <c r="CQ44" s="86"/>
      <c r="CR44" s="86"/>
      <c r="CS44" s="85"/>
      <c r="CT44" s="84"/>
      <c r="CU44" s="24"/>
      <c r="CV44" s="24"/>
      <c r="CW44" s="87"/>
      <c r="CX44" s="86"/>
      <c r="CY44" s="86"/>
      <c r="CZ44" s="86"/>
      <c r="DA44" s="86"/>
      <c r="DB44" s="86"/>
      <c r="DC44" s="86"/>
      <c r="DD44" s="85"/>
      <c r="DE44" s="84"/>
      <c r="DF44" s="24"/>
      <c r="DG44" s="24"/>
      <c r="DH44" s="87"/>
      <c r="DI44" s="86"/>
      <c r="DJ44" s="86"/>
      <c r="DK44" s="86"/>
      <c r="DL44" s="86"/>
      <c r="DM44" s="86"/>
      <c r="DN44" s="86"/>
      <c r="DO44" s="85"/>
      <c r="DP44" s="84"/>
      <c r="DQ44" s="24"/>
      <c r="DR44" s="24"/>
      <c r="DS44" s="87"/>
      <c r="DT44" s="86"/>
      <c r="DU44" s="86"/>
      <c r="DV44" s="86"/>
      <c r="DW44" s="86"/>
      <c r="DX44" s="86"/>
      <c r="DY44" s="86"/>
      <c r="DZ44" s="85"/>
      <c r="EA44" s="84"/>
      <c r="EB44" s="24"/>
      <c r="EC44" s="24"/>
      <c r="ED44" s="87"/>
      <c r="EE44" s="86"/>
      <c r="EF44" s="86"/>
      <c r="EG44" s="86"/>
      <c r="EH44" s="86"/>
      <c r="EI44" s="86"/>
      <c r="EJ44" s="86"/>
      <c r="EK44" s="85"/>
      <c r="EL44" s="84"/>
      <c r="EM44" s="24"/>
      <c r="EN44" s="24"/>
      <c r="EO44" s="87"/>
      <c r="EP44" s="86"/>
      <c r="EQ44" s="86"/>
      <c r="ER44" s="86"/>
      <c r="ES44" s="86"/>
      <c r="ET44" s="86"/>
      <c r="EU44" s="86"/>
      <c r="EV44" s="85"/>
      <c r="EW44" s="84"/>
      <c r="EX44" s="24"/>
      <c r="EY44" s="24"/>
      <c r="EZ44" s="87"/>
      <c r="FA44" s="86"/>
      <c r="FB44" s="86"/>
      <c r="FC44" s="86"/>
      <c r="FD44" s="86"/>
      <c r="FE44" s="86"/>
      <c r="FF44" s="86"/>
      <c r="FG44" s="85"/>
      <c r="FH44" s="84"/>
      <c r="FI44" s="24"/>
      <c r="FJ44" s="24"/>
      <c r="FK44" s="87"/>
      <c r="FL44" s="86"/>
      <c r="FM44" s="86"/>
      <c r="FN44" s="86"/>
      <c r="FO44" s="86"/>
      <c r="FP44" s="86"/>
      <c r="FQ44" s="86"/>
      <c r="FR44" s="85"/>
      <c r="FS44" s="84"/>
      <c r="FT44" s="24"/>
      <c r="FU44" s="24"/>
      <c r="FV44" s="87"/>
      <c r="FW44" s="86"/>
      <c r="FX44" s="86"/>
      <c r="FY44" s="86"/>
      <c r="FZ44" s="86"/>
      <c r="GA44" s="86"/>
      <c r="GB44" s="86"/>
      <c r="GC44" s="85"/>
      <c r="GD44" s="84"/>
      <c r="GE44" s="24"/>
      <c r="GF44" s="24"/>
      <c r="GG44" s="87"/>
      <c r="GH44" s="86"/>
      <c r="GI44" s="86"/>
      <c r="GJ44" s="86"/>
      <c r="GK44" s="86"/>
      <c r="GL44" s="86"/>
      <c r="GM44" s="86"/>
      <c r="GN44" s="85"/>
      <c r="GO44" s="84"/>
      <c r="GP44" s="24"/>
      <c r="GQ44" s="24"/>
      <c r="GR44" s="87"/>
      <c r="GS44" s="86"/>
      <c r="GT44" s="86"/>
      <c r="GU44" s="86"/>
      <c r="GV44" s="86"/>
      <c r="GW44" s="86"/>
      <c r="GX44" s="86"/>
      <c r="GY44" s="85"/>
      <c r="GZ44" s="84"/>
      <c r="HA44" s="24"/>
      <c r="HB44" s="24"/>
      <c r="HC44" s="87"/>
      <c r="HD44" s="86"/>
      <c r="HE44" s="86"/>
      <c r="HF44" s="86"/>
      <c r="HG44" s="86"/>
      <c r="HH44" s="86"/>
      <c r="HI44" s="86"/>
      <c r="HJ44" s="85"/>
      <c r="HK44" s="84"/>
      <c r="HL44" s="24"/>
      <c r="HM44" s="24"/>
      <c r="HN44" s="87"/>
      <c r="HO44" s="86"/>
      <c r="HP44" s="86"/>
      <c r="HQ44" s="86"/>
      <c r="HR44" s="86"/>
      <c r="HS44" s="86"/>
      <c r="HT44" s="86"/>
      <c r="HU44" s="85"/>
      <c r="HV44" s="84"/>
      <c r="HW44" s="24"/>
      <c r="HX44" s="24"/>
    </row>
    <row r="45" spans="1:232" ht="13" x14ac:dyDescent="0.15">
      <c r="A45" s="105"/>
      <c r="B45" s="104"/>
      <c r="C45" s="106"/>
      <c r="D45" s="102"/>
      <c r="E45" s="102"/>
      <c r="F45" s="102"/>
      <c r="G45" s="101"/>
      <c r="H45" s="86"/>
      <c r="I45" s="85"/>
      <c r="J45" s="84"/>
      <c r="K45" s="24"/>
      <c r="L45" s="24"/>
      <c r="M45" s="87"/>
      <c r="N45" s="86"/>
      <c r="O45" s="86"/>
      <c r="P45" s="86"/>
      <c r="Q45" s="86"/>
      <c r="R45" s="86"/>
      <c r="S45" s="86"/>
      <c r="T45" s="85"/>
      <c r="U45" s="84"/>
      <c r="V45" s="24"/>
      <c r="W45" s="24"/>
      <c r="X45" s="87"/>
      <c r="Y45" s="86"/>
      <c r="Z45" s="86"/>
      <c r="AA45" s="86"/>
      <c r="AB45" s="86"/>
      <c r="AC45" s="86"/>
      <c r="AD45" s="86"/>
      <c r="AE45" s="85"/>
      <c r="AF45" s="84"/>
      <c r="AG45" s="24"/>
      <c r="AH45" s="24"/>
      <c r="AI45" s="87"/>
      <c r="AJ45" s="86"/>
      <c r="AK45" s="86"/>
      <c r="AL45" s="86"/>
      <c r="AM45" s="86"/>
      <c r="AN45" s="86"/>
      <c r="AO45" s="86"/>
      <c r="AP45" s="85"/>
      <c r="AQ45" s="84"/>
      <c r="AR45" s="24"/>
      <c r="AS45" s="24"/>
      <c r="AT45" s="87"/>
      <c r="AU45" s="86"/>
      <c r="AV45" s="86"/>
      <c r="AW45" s="86"/>
      <c r="AX45" s="86"/>
      <c r="AY45" s="86"/>
      <c r="AZ45" s="86"/>
      <c r="BA45" s="85"/>
      <c r="BB45" s="84"/>
      <c r="BC45" s="24"/>
      <c r="BD45" s="24"/>
      <c r="BE45" s="87"/>
      <c r="BF45" s="86"/>
      <c r="BG45" s="86"/>
      <c r="BH45" s="86"/>
      <c r="BI45" s="86"/>
      <c r="BJ45" s="86"/>
      <c r="BK45" s="86"/>
      <c r="BL45" s="85"/>
      <c r="BM45" s="84"/>
      <c r="BN45" s="24"/>
      <c r="BO45" s="24"/>
      <c r="BP45" s="87"/>
      <c r="BQ45" s="86"/>
      <c r="BR45" s="86"/>
      <c r="BS45" s="86"/>
      <c r="BT45" s="86"/>
      <c r="BU45" s="86"/>
      <c r="BV45" s="86"/>
      <c r="BW45" s="85"/>
      <c r="BX45" s="84"/>
      <c r="BY45" s="24"/>
      <c r="BZ45" s="24"/>
      <c r="CA45" s="87"/>
      <c r="CB45" s="86"/>
      <c r="CC45" s="86"/>
      <c r="CD45" s="86"/>
      <c r="CE45" s="86"/>
      <c r="CF45" s="86"/>
      <c r="CG45" s="86"/>
      <c r="CH45" s="85"/>
      <c r="CI45" s="84"/>
      <c r="CJ45" s="24"/>
      <c r="CK45" s="24"/>
      <c r="CL45" s="87"/>
      <c r="CM45" s="86"/>
      <c r="CN45" s="86"/>
      <c r="CO45" s="86"/>
      <c r="CP45" s="86"/>
      <c r="CQ45" s="86"/>
      <c r="CR45" s="86"/>
      <c r="CS45" s="85"/>
      <c r="CT45" s="84"/>
      <c r="CU45" s="24"/>
      <c r="CV45" s="24"/>
      <c r="CW45" s="87"/>
      <c r="CX45" s="86"/>
      <c r="CY45" s="86"/>
      <c r="CZ45" s="86"/>
      <c r="DA45" s="86"/>
      <c r="DB45" s="86"/>
      <c r="DC45" s="86"/>
      <c r="DD45" s="85"/>
      <c r="DE45" s="84"/>
      <c r="DF45" s="24"/>
      <c r="DG45" s="24"/>
      <c r="DH45" s="87"/>
      <c r="DI45" s="86"/>
      <c r="DJ45" s="86"/>
      <c r="DK45" s="86"/>
      <c r="DL45" s="86"/>
      <c r="DM45" s="86"/>
      <c r="DN45" s="86"/>
      <c r="DO45" s="85"/>
      <c r="DP45" s="84"/>
      <c r="DQ45" s="24"/>
      <c r="DR45" s="24"/>
      <c r="DS45" s="87"/>
      <c r="DT45" s="86"/>
      <c r="DU45" s="86"/>
      <c r="DV45" s="86"/>
      <c r="DW45" s="86"/>
      <c r="DX45" s="86"/>
      <c r="DY45" s="86"/>
      <c r="DZ45" s="85"/>
      <c r="EA45" s="84"/>
      <c r="EB45" s="24"/>
      <c r="EC45" s="24"/>
      <c r="ED45" s="87"/>
      <c r="EE45" s="86"/>
      <c r="EF45" s="86"/>
      <c r="EG45" s="86"/>
      <c r="EH45" s="86"/>
      <c r="EI45" s="86"/>
      <c r="EJ45" s="86"/>
      <c r="EK45" s="85"/>
      <c r="EL45" s="84"/>
      <c r="EM45" s="24"/>
      <c r="EN45" s="24"/>
      <c r="EO45" s="87"/>
      <c r="EP45" s="86"/>
      <c r="EQ45" s="86"/>
      <c r="ER45" s="86"/>
      <c r="ES45" s="86"/>
      <c r="ET45" s="86"/>
      <c r="EU45" s="86"/>
      <c r="EV45" s="85"/>
      <c r="EW45" s="84"/>
      <c r="EX45" s="24"/>
      <c r="EY45" s="24"/>
      <c r="EZ45" s="87"/>
      <c r="FA45" s="86"/>
      <c r="FB45" s="86"/>
      <c r="FC45" s="86"/>
      <c r="FD45" s="86"/>
      <c r="FE45" s="86"/>
      <c r="FF45" s="86"/>
      <c r="FG45" s="85"/>
      <c r="FH45" s="84"/>
      <c r="FI45" s="24"/>
      <c r="FJ45" s="24"/>
      <c r="FK45" s="87"/>
      <c r="FL45" s="86"/>
      <c r="FM45" s="86"/>
      <c r="FN45" s="86"/>
      <c r="FO45" s="86"/>
      <c r="FP45" s="86"/>
      <c r="FQ45" s="86"/>
      <c r="FR45" s="85"/>
      <c r="FS45" s="84"/>
      <c r="FT45" s="24"/>
      <c r="FU45" s="24"/>
      <c r="FV45" s="87"/>
      <c r="FW45" s="86"/>
      <c r="FX45" s="86"/>
      <c r="FY45" s="86"/>
      <c r="FZ45" s="86"/>
      <c r="GA45" s="86"/>
      <c r="GB45" s="86"/>
      <c r="GC45" s="85"/>
      <c r="GD45" s="84"/>
      <c r="GE45" s="24"/>
      <c r="GF45" s="24"/>
      <c r="GG45" s="87"/>
      <c r="GH45" s="86"/>
      <c r="GI45" s="86"/>
      <c r="GJ45" s="86"/>
      <c r="GK45" s="86"/>
      <c r="GL45" s="86"/>
      <c r="GM45" s="86"/>
      <c r="GN45" s="85"/>
      <c r="GO45" s="84"/>
      <c r="GP45" s="24"/>
      <c r="GQ45" s="24"/>
      <c r="GR45" s="87"/>
      <c r="GS45" s="86"/>
      <c r="GT45" s="86"/>
      <c r="GU45" s="86"/>
      <c r="GV45" s="86"/>
      <c r="GW45" s="86"/>
      <c r="GX45" s="86"/>
      <c r="GY45" s="85"/>
      <c r="GZ45" s="84"/>
      <c r="HA45" s="24"/>
      <c r="HB45" s="24"/>
      <c r="HC45" s="87"/>
      <c r="HD45" s="86"/>
      <c r="HE45" s="86"/>
      <c r="HF45" s="86"/>
      <c r="HG45" s="86"/>
      <c r="HH45" s="86"/>
      <c r="HI45" s="86"/>
      <c r="HJ45" s="85"/>
      <c r="HK45" s="84"/>
      <c r="HL45" s="24"/>
      <c r="HM45" s="24"/>
      <c r="HN45" s="87"/>
      <c r="HO45" s="86"/>
      <c r="HP45" s="86"/>
      <c r="HQ45" s="86"/>
      <c r="HR45" s="86"/>
      <c r="HS45" s="86"/>
      <c r="HT45" s="86"/>
      <c r="HU45" s="85"/>
      <c r="HV45" s="84"/>
      <c r="HW45" s="24"/>
      <c r="HX45" s="24"/>
    </row>
    <row r="46" spans="1:232" ht="13" x14ac:dyDescent="0.15">
      <c r="A46" s="105"/>
      <c r="B46" s="104"/>
      <c r="C46" s="107"/>
      <c r="D46" s="102"/>
      <c r="E46" s="102"/>
      <c r="F46" s="102"/>
      <c r="G46" s="101"/>
      <c r="H46" s="86"/>
      <c r="I46" s="85"/>
      <c r="J46" s="84"/>
      <c r="K46" s="24"/>
      <c r="L46" s="24"/>
      <c r="M46" s="87"/>
      <c r="N46" s="86"/>
      <c r="O46" s="86"/>
      <c r="P46" s="86"/>
      <c r="Q46" s="86"/>
      <c r="R46" s="86"/>
      <c r="S46" s="86"/>
      <c r="T46" s="85"/>
      <c r="U46" s="84"/>
      <c r="V46" s="24"/>
      <c r="W46" s="24"/>
      <c r="X46" s="87"/>
      <c r="Y46" s="86"/>
      <c r="Z46" s="86"/>
      <c r="AA46" s="86"/>
      <c r="AB46" s="86"/>
      <c r="AC46" s="86"/>
      <c r="AD46" s="86"/>
      <c r="AE46" s="85"/>
      <c r="AF46" s="84"/>
      <c r="AG46" s="24"/>
      <c r="AH46" s="24"/>
      <c r="AI46" s="87"/>
      <c r="AJ46" s="86"/>
      <c r="AK46" s="86"/>
      <c r="AL46" s="86"/>
      <c r="AM46" s="86"/>
      <c r="AN46" s="86"/>
      <c r="AO46" s="86"/>
      <c r="AP46" s="85"/>
      <c r="AQ46" s="84"/>
      <c r="AR46" s="24"/>
      <c r="AS46" s="24"/>
      <c r="AT46" s="87"/>
      <c r="AU46" s="86"/>
      <c r="AV46" s="86"/>
      <c r="AW46" s="86"/>
      <c r="AX46" s="86"/>
      <c r="AY46" s="86"/>
      <c r="AZ46" s="86"/>
      <c r="BA46" s="85"/>
      <c r="BB46" s="84"/>
      <c r="BC46" s="24"/>
      <c r="BD46" s="24"/>
      <c r="BE46" s="87"/>
      <c r="BF46" s="86"/>
      <c r="BG46" s="86"/>
      <c r="BH46" s="86"/>
      <c r="BI46" s="86"/>
      <c r="BJ46" s="86"/>
      <c r="BK46" s="86"/>
      <c r="BL46" s="85"/>
      <c r="BM46" s="84"/>
      <c r="BN46" s="24"/>
      <c r="BO46" s="24"/>
      <c r="BP46" s="87"/>
      <c r="BQ46" s="86"/>
      <c r="BR46" s="86"/>
      <c r="BS46" s="86"/>
      <c r="BT46" s="86"/>
      <c r="BU46" s="86"/>
      <c r="BV46" s="86"/>
      <c r="BW46" s="85"/>
      <c r="BX46" s="84"/>
      <c r="BY46" s="24"/>
      <c r="BZ46" s="24"/>
      <c r="CA46" s="87"/>
      <c r="CB46" s="86"/>
      <c r="CC46" s="86"/>
      <c r="CD46" s="86"/>
      <c r="CE46" s="86"/>
      <c r="CF46" s="86"/>
      <c r="CG46" s="86"/>
      <c r="CH46" s="85"/>
      <c r="CI46" s="84"/>
      <c r="CJ46" s="24"/>
      <c r="CK46" s="24"/>
      <c r="CL46" s="87"/>
      <c r="CM46" s="86"/>
      <c r="CN46" s="86"/>
      <c r="CO46" s="86"/>
      <c r="CP46" s="86"/>
      <c r="CQ46" s="86"/>
      <c r="CR46" s="86"/>
      <c r="CS46" s="85"/>
      <c r="CT46" s="84"/>
      <c r="CU46" s="24"/>
      <c r="CV46" s="24"/>
      <c r="CW46" s="87"/>
      <c r="CX46" s="86"/>
      <c r="CY46" s="86"/>
      <c r="CZ46" s="86"/>
      <c r="DA46" s="86"/>
      <c r="DB46" s="86"/>
      <c r="DC46" s="86"/>
      <c r="DD46" s="85"/>
      <c r="DE46" s="84"/>
      <c r="DF46" s="24"/>
      <c r="DG46" s="24"/>
      <c r="DH46" s="87"/>
      <c r="DI46" s="86"/>
      <c r="DJ46" s="86"/>
      <c r="DK46" s="86"/>
      <c r="DL46" s="86"/>
      <c r="DM46" s="86"/>
      <c r="DN46" s="86"/>
      <c r="DO46" s="85"/>
      <c r="DP46" s="84"/>
      <c r="DQ46" s="24"/>
      <c r="DR46" s="24"/>
      <c r="DS46" s="87"/>
      <c r="DT46" s="86"/>
      <c r="DU46" s="86"/>
      <c r="DV46" s="86"/>
      <c r="DW46" s="86"/>
      <c r="DX46" s="86"/>
      <c r="DY46" s="86"/>
      <c r="DZ46" s="85"/>
      <c r="EA46" s="84"/>
      <c r="EB46" s="24"/>
      <c r="EC46" s="24"/>
      <c r="ED46" s="87"/>
      <c r="EE46" s="86"/>
      <c r="EF46" s="86"/>
      <c r="EG46" s="86"/>
      <c r="EH46" s="86"/>
      <c r="EI46" s="86"/>
      <c r="EJ46" s="86"/>
      <c r="EK46" s="85"/>
      <c r="EL46" s="84"/>
      <c r="EM46" s="24"/>
      <c r="EN46" s="24"/>
      <c r="EO46" s="87"/>
      <c r="EP46" s="86"/>
      <c r="EQ46" s="86"/>
      <c r="ER46" s="86"/>
      <c r="ES46" s="86"/>
      <c r="ET46" s="86"/>
      <c r="EU46" s="86"/>
      <c r="EV46" s="85"/>
      <c r="EW46" s="84"/>
      <c r="EX46" s="24"/>
      <c r="EY46" s="24"/>
      <c r="EZ46" s="87"/>
      <c r="FA46" s="86"/>
      <c r="FB46" s="86"/>
      <c r="FC46" s="86"/>
      <c r="FD46" s="86"/>
      <c r="FE46" s="86"/>
      <c r="FF46" s="86"/>
      <c r="FG46" s="85"/>
      <c r="FH46" s="84"/>
      <c r="FI46" s="24"/>
      <c r="FJ46" s="24"/>
      <c r="FK46" s="87"/>
      <c r="FL46" s="86"/>
      <c r="FM46" s="86"/>
      <c r="FN46" s="86"/>
      <c r="FO46" s="86"/>
      <c r="FP46" s="86"/>
      <c r="FQ46" s="86"/>
      <c r="FR46" s="85"/>
      <c r="FS46" s="84"/>
      <c r="FT46" s="24"/>
      <c r="FU46" s="24"/>
      <c r="FV46" s="87"/>
      <c r="FW46" s="86"/>
      <c r="FX46" s="86"/>
      <c r="FY46" s="86"/>
      <c r="FZ46" s="86"/>
      <c r="GA46" s="86"/>
      <c r="GB46" s="86"/>
      <c r="GC46" s="85"/>
      <c r="GD46" s="84"/>
      <c r="GE46" s="24"/>
      <c r="GF46" s="24"/>
      <c r="GG46" s="87"/>
      <c r="GH46" s="86"/>
      <c r="GI46" s="86"/>
      <c r="GJ46" s="86"/>
      <c r="GK46" s="86"/>
      <c r="GL46" s="86"/>
      <c r="GM46" s="86"/>
      <c r="GN46" s="85"/>
      <c r="GO46" s="84"/>
      <c r="GP46" s="24"/>
      <c r="GQ46" s="24"/>
      <c r="GR46" s="87"/>
      <c r="GS46" s="86"/>
      <c r="GT46" s="86"/>
      <c r="GU46" s="86"/>
      <c r="GV46" s="86"/>
      <c r="GW46" s="86"/>
      <c r="GX46" s="86"/>
      <c r="GY46" s="85"/>
      <c r="GZ46" s="84"/>
      <c r="HA46" s="24"/>
      <c r="HB46" s="24"/>
      <c r="HC46" s="87"/>
      <c r="HD46" s="86"/>
      <c r="HE46" s="86"/>
      <c r="HF46" s="86"/>
      <c r="HG46" s="86"/>
      <c r="HH46" s="86"/>
      <c r="HI46" s="86"/>
      <c r="HJ46" s="85"/>
      <c r="HK46" s="84"/>
      <c r="HL46" s="24"/>
      <c r="HM46" s="24"/>
      <c r="HN46" s="87"/>
      <c r="HO46" s="86"/>
      <c r="HP46" s="86"/>
      <c r="HQ46" s="86"/>
      <c r="HR46" s="86"/>
      <c r="HS46" s="86"/>
      <c r="HT46" s="86"/>
      <c r="HU46" s="85"/>
      <c r="HV46" s="84"/>
      <c r="HW46" s="24"/>
      <c r="HX46" s="24"/>
    </row>
    <row r="47" spans="1:232" ht="13" x14ac:dyDescent="0.15">
      <c r="A47" s="105"/>
      <c r="B47" s="104"/>
      <c r="C47" s="103"/>
      <c r="D47" s="102"/>
      <c r="E47" s="102"/>
      <c r="F47" s="102"/>
      <c r="G47" s="101"/>
      <c r="H47" s="86"/>
      <c r="I47" s="85"/>
      <c r="J47" s="84"/>
      <c r="K47" s="24"/>
      <c r="L47" s="24"/>
      <c r="M47" s="87"/>
      <c r="N47" s="86"/>
      <c r="O47" s="86"/>
      <c r="P47" s="86"/>
      <c r="Q47" s="86"/>
      <c r="R47" s="86"/>
      <c r="S47" s="86"/>
      <c r="T47" s="85"/>
      <c r="U47" s="84"/>
      <c r="V47" s="24"/>
      <c r="W47" s="24"/>
      <c r="X47" s="87"/>
      <c r="Y47" s="86"/>
      <c r="Z47" s="86"/>
      <c r="AA47" s="86"/>
      <c r="AB47" s="86"/>
      <c r="AC47" s="86"/>
      <c r="AD47" s="86"/>
      <c r="AE47" s="85"/>
      <c r="AF47" s="84"/>
      <c r="AG47" s="24"/>
      <c r="AH47" s="24"/>
      <c r="AI47" s="87"/>
      <c r="AJ47" s="86"/>
      <c r="AK47" s="86"/>
      <c r="AL47" s="86"/>
      <c r="AM47" s="86"/>
      <c r="AN47" s="86"/>
      <c r="AO47" s="86"/>
      <c r="AP47" s="85"/>
      <c r="AQ47" s="84"/>
      <c r="AR47" s="24"/>
      <c r="AS47" s="24"/>
      <c r="AT47" s="87"/>
      <c r="AU47" s="86"/>
      <c r="AV47" s="86"/>
      <c r="AW47" s="86"/>
      <c r="AX47" s="86"/>
      <c r="AY47" s="86"/>
      <c r="AZ47" s="86"/>
      <c r="BA47" s="85"/>
      <c r="BB47" s="84"/>
      <c r="BC47" s="24"/>
      <c r="BD47" s="24"/>
      <c r="BE47" s="87"/>
      <c r="BF47" s="86"/>
      <c r="BG47" s="86"/>
      <c r="BH47" s="86"/>
      <c r="BI47" s="86"/>
      <c r="BJ47" s="86"/>
      <c r="BK47" s="86"/>
      <c r="BL47" s="85"/>
      <c r="BM47" s="84"/>
      <c r="BN47" s="24"/>
      <c r="BO47" s="24"/>
      <c r="BP47" s="87"/>
      <c r="BQ47" s="86"/>
      <c r="BR47" s="86"/>
      <c r="BS47" s="86"/>
      <c r="BT47" s="86"/>
      <c r="BU47" s="86"/>
      <c r="BV47" s="86"/>
      <c r="BW47" s="85"/>
      <c r="BX47" s="84"/>
      <c r="BY47" s="24"/>
      <c r="BZ47" s="24"/>
      <c r="CA47" s="87"/>
      <c r="CB47" s="86"/>
      <c r="CC47" s="86"/>
      <c r="CD47" s="86"/>
      <c r="CE47" s="86"/>
      <c r="CF47" s="86"/>
      <c r="CG47" s="86"/>
      <c r="CH47" s="85"/>
      <c r="CI47" s="84"/>
      <c r="CJ47" s="24"/>
      <c r="CK47" s="24"/>
      <c r="CL47" s="87"/>
      <c r="CM47" s="86"/>
      <c r="CN47" s="86"/>
      <c r="CO47" s="86"/>
      <c r="CP47" s="86"/>
      <c r="CQ47" s="86"/>
      <c r="CR47" s="86"/>
      <c r="CS47" s="85"/>
      <c r="CT47" s="84"/>
      <c r="CU47" s="24"/>
      <c r="CV47" s="24"/>
      <c r="CW47" s="87"/>
      <c r="CX47" s="86"/>
      <c r="CY47" s="86"/>
      <c r="CZ47" s="86"/>
      <c r="DA47" s="86"/>
      <c r="DB47" s="86"/>
      <c r="DC47" s="86"/>
      <c r="DD47" s="85"/>
      <c r="DE47" s="84"/>
      <c r="DF47" s="24"/>
      <c r="DG47" s="24"/>
      <c r="DH47" s="87"/>
      <c r="DI47" s="86"/>
      <c r="DJ47" s="86"/>
      <c r="DK47" s="86"/>
      <c r="DL47" s="86"/>
      <c r="DM47" s="86"/>
      <c r="DN47" s="86"/>
      <c r="DO47" s="85"/>
      <c r="DP47" s="84"/>
      <c r="DQ47" s="24"/>
      <c r="DR47" s="24"/>
      <c r="DS47" s="87"/>
      <c r="DT47" s="86"/>
      <c r="DU47" s="86"/>
      <c r="DV47" s="86"/>
      <c r="DW47" s="86"/>
      <c r="DX47" s="86"/>
      <c r="DY47" s="86"/>
      <c r="DZ47" s="85"/>
      <c r="EA47" s="84"/>
      <c r="EB47" s="24"/>
      <c r="EC47" s="24"/>
      <c r="ED47" s="87"/>
      <c r="EE47" s="86"/>
      <c r="EF47" s="86"/>
      <c r="EG47" s="86"/>
      <c r="EH47" s="86"/>
      <c r="EI47" s="86"/>
      <c r="EJ47" s="86"/>
      <c r="EK47" s="85"/>
      <c r="EL47" s="84"/>
      <c r="EM47" s="24"/>
      <c r="EN47" s="24"/>
      <c r="EO47" s="87"/>
      <c r="EP47" s="86"/>
      <c r="EQ47" s="86"/>
      <c r="ER47" s="86"/>
      <c r="ES47" s="86"/>
      <c r="ET47" s="86"/>
      <c r="EU47" s="86"/>
      <c r="EV47" s="85"/>
      <c r="EW47" s="84"/>
      <c r="EX47" s="24"/>
      <c r="EY47" s="24"/>
      <c r="EZ47" s="87"/>
      <c r="FA47" s="86"/>
      <c r="FB47" s="86"/>
      <c r="FC47" s="86"/>
      <c r="FD47" s="86"/>
      <c r="FE47" s="86"/>
      <c r="FF47" s="86"/>
      <c r="FG47" s="85"/>
      <c r="FH47" s="84"/>
      <c r="FI47" s="24"/>
      <c r="FJ47" s="24"/>
      <c r="FK47" s="87"/>
      <c r="FL47" s="86"/>
      <c r="FM47" s="86"/>
      <c r="FN47" s="86"/>
      <c r="FO47" s="86"/>
      <c r="FP47" s="86"/>
      <c r="FQ47" s="86"/>
      <c r="FR47" s="85"/>
      <c r="FS47" s="84"/>
      <c r="FT47" s="24"/>
      <c r="FU47" s="24"/>
      <c r="FV47" s="87"/>
      <c r="FW47" s="86"/>
      <c r="FX47" s="86"/>
      <c r="FY47" s="86"/>
      <c r="FZ47" s="86"/>
      <c r="GA47" s="86"/>
      <c r="GB47" s="86"/>
      <c r="GC47" s="85"/>
      <c r="GD47" s="84"/>
      <c r="GE47" s="24"/>
      <c r="GF47" s="24"/>
      <c r="GG47" s="87"/>
      <c r="GH47" s="86"/>
      <c r="GI47" s="86"/>
      <c r="GJ47" s="86"/>
      <c r="GK47" s="86"/>
      <c r="GL47" s="86"/>
      <c r="GM47" s="86"/>
      <c r="GN47" s="85"/>
      <c r="GO47" s="84"/>
      <c r="GP47" s="24"/>
      <c r="GQ47" s="24"/>
      <c r="GR47" s="87"/>
      <c r="GS47" s="86"/>
      <c r="GT47" s="86"/>
      <c r="GU47" s="86"/>
      <c r="GV47" s="86"/>
      <c r="GW47" s="86"/>
      <c r="GX47" s="86"/>
      <c r="GY47" s="85"/>
      <c r="GZ47" s="84"/>
      <c r="HA47" s="24"/>
      <c r="HB47" s="24"/>
      <c r="HC47" s="87"/>
      <c r="HD47" s="86"/>
      <c r="HE47" s="86"/>
      <c r="HF47" s="86"/>
      <c r="HG47" s="86"/>
      <c r="HH47" s="86"/>
      <c r="HI47" s="86"/>
      <c r="HJ47" s="85"/>
      <c r="HK47" s="84"/>
      <c r="HL47" s="24"/>
      <c r="HM47" s="24"/>
      <c r="HN47" s="87"/>
      <c r="HO47" s="86"/>
      <c r="HP47" s="86"/>
      <c r="HQ47" s="86"/>
      <c r="HR47" s="86"/>
      <c r="HS47" s="86"/>
      <c r="HT47" s="86"/>
      <c r="HU47" s="85"/>
      <c r="HV47" s="84"/>
      <c r="HW47" s="24"/>
      <c r="HX47" s="24"/>
    </row>
    <row r="48" spans="1:232" ht="13" x14ac:dyDescent="0.15">
      <c r="A48" s="105"/>
      <c r="B48" s="104"/>
      <c r="C48" s="103"/>
      <c r="D48" s="102"/>
      <c r="E48" s="102"/>
      <c r="F48" s="102"/>
      <c r="G48" s="101"/>
      <c r="H48" s="86"/>
      <c r="I48" s="85"/>
      <c r="J48" s="84"/>
      <c r="K48" s="24"/>
      <c r="L48" s="24"/>
      <c r="M48" s="87"/>
      <c r="N48" s="86"/>
      <c r="O48" s="86"/>
      <c r="P48" s="86"/>
      <c r="Q48" s="86"/>
      <c r="R48" s="86"/>
      <c r="S48" s="86"/>
      <c r="T48" s="85"/>
      <c r="U48" s="84"/>
      <c r="V48" s="24"/>
      <c r="W48" s="24"/>
      <c r="X48" s="87"/>
      <c r="Y48" s="86"/>
      <c r="Z48" s="86"/>
      <c r="AA48" s="86"/>
      <c r="AB48" s="86"/>
      <c r="AC48" s="86"/>
      <c r="AD48" s="86"/>
      <c r="AE48" s="85"/>
      <c r="AF48" s="84"/>
      <c r="AG48" s="24"/>
      <c r="AH48" s="24"/>
      <c r="AI48" s="87"/>
      <c r="AJ48" s="86"/>
      <c r="AK48" s="86"/>
      <c r="AL48" s="86"/>
      <c r="AM48" s="86"/>
      <c r="AN48" s="86"/>
      <c r="AO48" s="86"/>
      <c r="AP48" s="85"/>
      <c r="AQ48" s="84"/>
      <c r="AR48" s="24"/>
      <c r="AS48" s="24"/>
      <c r="AT48" s="87"/>
      <c r="AU48" s="86"/>
      <c r="AV48" s="86"/>
      <c r="AW48" s="86"/>
      <c r="AX48" s="86"/>
      <c r="AY48" s="86"/>
      <c r="AZ48" s="86"/>
      <c r="BA48" s="85"/>
      <c r="BB48" s="84"/>
      <c r="BC48" s="24"/>
      <c r="BD48" s="24"/>
      <c r="BE48" s="87"/>
      <c r="BF48" s="86"/>
      <c r="BG48" s="86"/>
      <c r="BH48" s="86"/>
      <c r="BI48" s="86"/>
      <c r="BJ48" s="86"/>
      <c r="BK48" s="86"/>
      <c r="BL48" s="85"/>
      <c r="BM48" s="84"/>
      <c r="BN48" s="24"/>
      <c r="BO48" s="24"/>
      <c r="BP48" s="87"/>
      <c r="BQ48" s="86"/>
      <c r="BR48" s="86"/>
      <c r="BS48" s="86"/>
      <c r="BT48" s="86"/>
      <c r="BU48" s="86"/>
      <c r="BV48" s="86"/>
      <c r="BW48" s="85"/>
      <c r="BX48" s="84"/>
      <c r="BY48" s="24"/>
      <c r="BZ48" s="24"/>
      <c r="CA48" s="87"/>
      <c r="CB48" s="86"/>
      <c r="CC48" s="86"/>
      <c r="CD48" s="86"/>
      <c r="CE48" s="86"/>
      <c r="CF48" s="86"/>
      <c r="CG48" s="86"/>
      <c r="CH48" s="85"/>
      <c r="CI48" s="84"/>
      <c r="CJ48" s="24"/>
      <c r="CK48" s="24"/>
      <c r="CL48" s="87"/>
      <c r="CM48" s="86"/>
      <c r="CN48" s="86"/>
      <c r="CO48" s="86"/>
      <c r="CP48" s="86"/>
      <c r="CQ48" s="86"/>
      <c r="CR48" s="86"/>
      <c r="CS48" s="85"/>
      <c r="CT48" s="84"/>
      <c r="CU48" s="24"/>
      <c r="CV48" s="24"/>
      <c r="CW48" s="87"/>
      <c r="CX48" s="86"/>
      <c r="CY48" s="86"/>
      <c r="CZ48" s="86"/>
      <c r="DA48" s="86"/>
      <c r="DB48" s="86"/>
      <c r="DC48" s="86"/>
      <c r="DD48" s="85"/>
      <c r="DE48" s="84"/>
      <c r="DF48" s="24"/>
      <c r="DG48" s="24"/>
      <c r="DH48" s="87"/>
      <c r="DI48" s="86"/>
      <c r="DJ48" s="86"/>
      <c r="DK48" s="86"/>
      <c r="DL48" s="86"/>
      <c r="DM48" s="86"/>
      <c r="DN48" s="86"/>
      <c r="DO48" s="85"/>
      <c r="DP48" s="84"/>
      <c r="DQ48" s="24"/>
      <c r="DR48" s="24"/>
      <c r="DS48" s="87"/>
      <c r="DT48" s="86"/>
      <c r="DU48" s="86"/>
      <c r="DV48" s="86"/>
      <c r="DW48" s="86"/>
      <c r="DX48" s="86"/>
      <c r="DY48" s="86"/>
      <c r="DZ48" s="85"/>
      <c r="EA48" s="84"/>
      <c r="EB48" s="24"/>
      <c r="EC48" s="24"/>
      <c r="ED48" s="87"/>
      <c r="EE48" s="86"/>
      <c r="EF48" s="86"/>
      <c r="EG48" s="86"/>
      <c r="EH48" s="86"/>
      <c r="EI48" s="86"/>
      <c r="EJ48" s="86"/>
      <c r="EK48" s="85"/>
      <c r="EL48" s="84"/>
      <c r="EM48" s="24"/>
      <c r="EN48" s="24"/>
      <c r="EO48" s="87"/>
      <c r="EP48" s="86"/>
      <c r="EQ48" s="86"/>
      <c r="ER48" s="86"/>
      <c r="ES48" s="86"/>
      <c r="ET48" s="86"/>
      <c r="EU48" s="86"/>
      <c r="EV48" s="85"/>
      <c r="EW48" s="84"/>
      <c r="EX48" s="24"/>
      <c r="EY48" s="24"/>
      <c r="EZ48" s="87"/>
      <c r="FA48" s="86"/>
      <c r="FB48" s="86"/>
      <c r="FC48" s="86"/>
      <c r="FD48" s="86"/>
      <c r="FE48" s="86"/>
      <c r="FF48" s="86"/>
      <c r="FG48" s="85"/>
      <c r="FH48" s="84"/>
      <c r="FI48" s="24"/>
      <c r="FJ48" s="24"/>
      <c r="FK48" s="87"/>
      <c r="FL48" s="86"/>
      <c r="FM48" s="86"/>
      <c r="FN48" s="86"/>
      <c r="FO48" s="86"/>
      <c r="FP48" s="86"/>
      <c r="FQ48" s="86"/>
      <c r="FR48" s="85"/>
      <c r="FS48" s="84"/>
      <c r="FT48" s="24"/>
      <c r="FU48" s="24"/>
      <c r="FV48" s="87"/>
      <c r="FW48" s="86"/>
      <c r="FX48" s="86"/>
      <c r="FY48" s="86"/>
      <c r="FZ48" s="86"/>
      <c r="GA48" s="86"/>
      <c r="GB48" s="86"/>
      <c r="GC48" s="85"/>
      <c r="GD48" s="84"/>
      <c r="GE48" s="24"/>
      <c r="GF48" s="24"/>
      <c r="GG48" s="87"/>
      <c r="GH48" s="86"/>
      <c r="GI48" s="86"/>
      <c r="GJ48" s="86"/>
      <c r="GK48" s="86"/>
      <c r="GL48" s="86"/>
      <c r="GM48" s="86"/>
      <c r="GN48" s="85"/>
      <c r="GO48" s="84"/>
      <c r="GP48" s="24"/>
      <c r="GQ48" s="24"/>
      <c r="GR48" s="87"/>
      <c r="GS48" s="86"/>
      <c r="GT48" s="86"/>
      <c r="GU48" s="86"/>
      <c r="GV48" s="86"/>
      <c r="GW48" s="86"/>
      <c r="GX48" s="86"/>
      <c r="GY48" s="85"/>
      <c r="GZ48" s="84"/>
      <c r="HA48" s="24"/>
      <c r="HB48" s="24"/>
      <c r="HC48" s="87"/>
      <c r="HD48" s="86"/>
      <c r="HE48" s="86"/>
      <c r="HF48" s="86"/>
      <c r="HG48" s="86"/>
      <c r="HH48" s="86"/>
      <c r="HI48" s="86"/>
      <c r="HJ48" s="85"/>
      <c r="HK48" s="84"/>
      <c r="HL48" s="24"/>
      <c r="HM48" s="24"/>
      <c r="HN48" s="87"/>
      <c r="HO48" s="86"/>
      <c r="HP48" s="86"/>
      <c r="HQ48" s="86"/>
      <c r="HR48" s="86"/>
      <c r="HS48" s="86"/>
      <c r="HT48" s="86"/>
      <c r="HU48" s="85"/>
      <c r="HV48" s="84"/>
      <c r="HW48" s="24"/>
      <c r="HX48" s="24"/>
    </row>
    <row r="49" spans="1:232" ht="13" x14ac:dyDescent="0.15">
      <c r="A49" s="105"/>
      <c r="B49" s="104"/>
      <c r="C49" s="103"/>
      <c r="D49" s="102"/>
      <c r="E49" s="102"/>
      <c r="F49" s="102"/>
      <c r="G49" s="101"/>
      <c r="H49" s="86"/>
      <c r="I49" s="85"/>
      <c r="J49" s="84"/>
      <c r="K49" s="24"/>
      <c r="L49" s="24"/>
      <c r="M49" s="87"/>
      <c r="N49" s="86"/>
      <c r="O49" s="86"/>
      <c r="P49" s="86"/>
      <c r="Q49" s="86"/>
      <c r="R49" s="86"/>
      <c r="S49" s="86"/>
      <c r="T49" s="85"/>
      <c r="U49" s="84"/>
      <c r="V49" s="24"/>
      <c r="W49" s="24"/>
      <c r="X49" s="87"/>
      <c r="Y49" s="86"/>
      <c r="Z49" s="86"/>
      <c r="AA49" s="86"/>
      <c r="AB49" s="86"/>
      <c r="AC49" s="86"/>
      <c r="AD49" s="86"/>
      <c r="AE49" s="85"/>
      <c r="AF49" s="84"/>
      <c r="AG49" s="24"/>
      <c r="AH49" s="24"/>
      <c r="AI49" s="87"/>
      <c r="AJ49" s="86"/>
      <c r="AK49" s="86"/>
      <c r="AL49" s="86"/>
      <c r="AM49" s="86"/>
      <c r="AN49" s="86"/>
      <c r="AO49" s="86"/>
      <c r="AP49" s="85"/>
      <c r="AQ49" s="84"/>
      <c r="AR49" s="24"/>
      <c r="AS49" s="24"/>
      <c r="AT49" s="87"/>
      <c r="AU49" s="86"/>
      <c r="AV49" s="86"/>
      <c r="AW49" s="86"/>
      <c r="AX49" s="86"/>
      <c r="AY49" s="86"/>
      <c r="AZ49" s="86"/>
      <c r="BA49" s="85"/>
      <c r="BB49" s="84"/>
      <c r="BC49" s="24"/>
      <c r="BD49" s="24"/>
      <c r="BE49" s="87"/>
      <c r="BF49" s="86"/>
      <c r="BG49" s="86"/>
      <c r="BH49" s="86"/>
      <c r="BI49" s="86"/>
      <c r="BJ49" s="86"/>
      <c r="BK49" s="86"/>
      <c r="BL49" s="85"/>
      <c r="BM49" s="84"/>
      <c r="BN49" s="24"/>
      <c r="BO49" s="24"/>
      <c r="BP49" s="87"/>
      <c r="BQ49" s="86"/>
      <c r="BR49" s="86"/>
      <c r="BS49" s="86"/>
      <c r="BT49" s="86"/>
      <c r="BU49" s="86"/>
      <c r="BV49" s="86"/>
      <c r="BW49" s="85"/>
      <c r="BX49" s="84"/>
      <c r="BY49" s="24"/>
      <c r="BZ49" s="24"/>
      <c r="CA49" s="87"/>
      <c r="CB49" s="86"/>
      <c r="CC49" s="86"/>
      <c r="CD49" s="86"/>
      <c r="CE49" s="86"/>
      <c r="CF49" s="86"/>
      <c r="CG49" s="86"/>
      <c r="CH49" s="85"/>
      <c r="CI49" s="84"/>
      <c r="CJ49" s="24"/>
      <c r="CK49" s="24"/>
      <c r="CL49" s="87"/>
      <c r="CM49" s="86"/>
      <c r="CN49" s="86"/>
      <c r="CO49" s="86"/>
      <c r="CP49" s="86"/>
      <c r="CQ49" s="86"/>
      <c r="CR49" s="86"/>
      <c r="CS49" s="85"/>
      <c r="CT49" s="84"/>
      <c r="CU49" s="24"/>
      <c r="CV49" s="24"/>
      <c r="CW49" s="87"/>
      <c r="CX49" s="86"/>
      <c r="CY49" s="86"/>
      <c r="CZ49" s="86"/>
      <c r="DA49" s="86"/>
      <c r="DB49" s="86"/>
      <c r="DC49" s="86"/>
      <c r="DD49" s="85"/>
      <c r="DE49" s="84"/>
      <c r="DF49" s="24"/>
      <c r="DG49" s="24"/>
      <c r="DH49" s="87"/>
      <c r="DI49" s="86"/>
      <c r="DJ49" s="86"/>
      <c r="DK49" s="86"/>
      <c r="DL49" s="86"/>
      <c r="DM49" s="86"/>
      <c r="DN49" s="86"/>
      <c r="DO49" s="85"/>
      <c r="DP49" s="84"/>
      <c r="DQ49" s="24"/>
      <c r="DR49" s="24"/>
      <c r="DS49" s="87"/>
      <c r="DT49" s="86"/>
      <c r="DU49" s="86"/>
      <c r="DV49" s="86"/>
      <c r="DW49" s="86"/>
      <c r="DX49" s="86"/>
      <c r="DY49" s="86"/>
      <c r="DZ49" s="85"/>
      <c r="EA49" s="84"/>
      <c r="EB49" s="24"/>
      <c r="EC49" s="24"/>
      <c r="ED49" s="87"/>
      <c r="EE49" s="86"/>
      <c r="EF49" s="86"/>
      <c r="EG49" s="86"/>
      <c r="EH49" s="86"/>
      <c r="EI49" s="86"/>
      <c r="EJ49" s="86"/>
      <c r="EK49" s="85"/>
      <c r="EL49" s="84"/>
      <c r="EM49" s="24"/>
      <c r="EN49" s="24"/>
      <c r="EO49" s="87"/>
      <c r="EP49" s="86"/>
      <c r="EQ49" s="86"/>
      <c r="ER49" s="86"/>
      <c r="ES49" s="86"/>
      <c r="ET49" s="86"/>
      <c r="EU49" s="86"/>
      <c r="EV49" s="85"/>
      <c r="EW49" s="84"/>
      <c r="EX49" s="24"/>
      <c r="EY49" s="24"/>
      <c r="EZ49" s="87"/>
      <c r="FA49" s="86"/>
      <c r="FB49" s="86"/>
      <c r="FC49" s="86"/>
      <c r="FD49" s="86"/>
      <c r="FE49" s="86"/>
      <c r="FF49" s="86"/>
      <c r="FG49" s="85"/>
      <c r="FH49" s="84"/>
      <c r="FI49" s="24"/>
      <c r="FJ49" s="24"/>
      <c r="FK49" s="87"/>
      <c r="FL49" s="86"/>
      <c r="FM49" s="86"/>
      <c r="FN49" s="86"/>
      <c r="FO49" s="86"/>
      <c r="FP49" s="86"/>
      <c r="FQ49" s="86"/>
      <c r="FR49" s="85"/>
      <c r="FS49" s="84"/>
      <c r="FT49" s="24"/>
      <c r="FU49" s="24"/>
      <c r="FV49" s="87"/>
      <c r="FW49" s="86"/>
      <c r="FX49" s="86"/>
      <c r="FY49" s="86"/>
      <c r="FZ49" s="86"/>
      <c r="GA49" s="86"/>
      <c r="GB49" s="86"/>
      <c r="GC49" s="85"/>
      <c r="GD49" s="84"/>
      <c r="GE49" s="24"/>
      <c r="GF49" s="24"/>
      <c r="GG49" s="87"/>
      <c r="GH49" s="86"/>
      <c r="GI49" s="86"/>
      <c r="GJ49" s="86"/>
      <c r="GK49" s="86"/>
      <c r="GL49" s="86"/>
      <c r="GM49" s="86"/>
      <c r="GN49" s="85"/>
      <c r="GO49" s="84"/>
      <c r="GP49" s="24"/>
      <c r="GQ49" s="24"/>
      <c r="GR49" s="87"/>
      <c r="GS49" s="86"/>
      <c r="GT49" s="86"/>
      <c r="GU49" s="86"/>
      <c r="GV49" s="86"/>
      <c r="GW49" s="86"/>
      <c r="GX49" s="86"/>
      <c r="GY49" s="85"/>
      <c r="GZ49" s="84"/>
      <c r="HA49" s="24"/>
      <c r="HB49" s="24"/>
      <c r="HC49" s="87"/>
      <c r="HD49" s="86"/>
      <c r="HE49" s="86"/>
      <c r="HF49" s="86"/>
      <c r="HG49" s="86"/>
      <c r="HH49" s="86"/>
      <c r="HI49" s="86"/>
      <c r="HJ49" s="85"/>
      <c r="HK49" s="84"/>
      <c r="HL49" s="24"/>
      <c r="HM49" s="24"/>
      <c r="HN49" s="87"/>
      <c r="HO49" s="86"/>
      <c r="HP49" s="86"/>
      <c r="HQ49" s="86"/>
      <c r="HR49" s="86"/>
      <c r="HS49" s="86"/>
      <c r="HT49" s="86"/>
      <c r="HU49" s="85"/>
      <c r="HV49" s="84"/>
      <c r="HW49" s="24"/>
      <c r="HX49" s="24"/>
    </row>
    <row r="50" spans="1:232" ht="13" x14ac:dyDescent="0.15">
      <c r="A50" s="105"/>
      <c r="B50" s="104"/>
      <c r="C50" s="103"/>
      <c r="D50" s="102"/>
      <c r="E50" s="102"/>
      <c r="F50" s="102"/>
      <c r="G50" s="101"/>
      <c r="H50" s="86"/>
      <c r="I50" s="85"/>
      <c r="J50" s="84"/>
      <c r="K50" s="24"/>
      <c r="L50" s="24"/>
      <c r="M50" s="87"/>
      <c r="N50" s="86"/>
      <c r="O50" s="86"/>
      <c r="P50" s="86"/>
      <c r="Q50" s="86"/>
      <c r="R50" s="86"/>
      <c r="S50" s="86"/>
      <c r="T50" s="85"/>
      <c r="U50" s="84"/>
      <c r="V50" s="24"/>
      <c r="W50" s="24"/>
      <c r="X50" s="87"/>
      <c r="Y50" s="86"/>
      <c r="Z50" s="86"/>
      <c r="AA50" s="86"/>
      <c r="AB50" s="86"/>
      <c r="AC50" s="86"/>
      <c r="AD50" s="86"/>
      <c r="AE50" s="85"/>
      <c r="AF50" s="84"/>
      <c r="AG50" s="24"/>
      <c r="AH50" s="24"/>
      <c r="AI50" s="87"/>
      <c r="AJ50" s="86"/>
      <c r="AK50" s="86"/>
      <c r="AL50" s="86"/>
      <c r="AM50" s="86"/>
      <c r="AN50" s="86"/>
      <c r="AO50" s="86"/>
      <c r="AP50" s="85"/>
      <c r="AQ50" s="84"/>
      <c r="AR50" s="24"/>
      <c r="AS50" s="24"/>
      <c r="AT50" s="87"/>
      <c r="AU50" s="86"/>
      <c r="AV50" s="86"/>
      <c r="AW50" s="86"/>
      <c r="AX50" s="86"/>
      <c r="AY50" s="86"/>
      <c r="AZ50" s="86"/>
      <c r="BA50" s="85"/>
      <c r="BB50" s="84"/>
      <c r="BC50" s="24"/>
      <c r="BD50" s="24"/>
      <c r="BE50" s="87"/>
      <c r="BF50" s="86"/>
      <c r="BG50" s="86"/>
      <c r="BH50" s="86"/>
      <c r="BI50" s="86"/>
      <c r="BJ50" s="86"/>
      <c r="BK50" s="86"/>
      <c r="BL50" s="85"/>
      <c r="BM50" s="84"/>
      <c r="BN50" s="24"/>
      <c r="BO50" s="24"/>
      <c r="BP50" s="87"/>
      <c r="BQ50" s="86"/>
      <c r="BR50" s="86"/>
      <c r="BS50" s="86"/>
      <c r="BT50" s="86"/>
      <c r="BU50" s="86"/>
      <c r="BV50" s="86"/>
      <c r="BW50" s="85"/>
      <c r="BX50" s="84"/>
      <c r="BY50" s="24"/>
      <c r="BZ50" s="24"/>
      <c r="CA50" s="87"/>
      <c r="CB50" s="86"/>
      <c r="CC50" s="86"/>
      <c r="CD50" s="86"/>
      <c r="CE50" s="86"/>
      <c r="CF50" s="86"/>
      <c r="CG50" s="86"/>
      <c r="CH50" s="85"/>
      <c r="CI50" s="84"/>
      <c r="CJ50" s="24"/>
      <c r="CK50" s="24"/>
      <c r="CL50" s="87"/>
      <c r="CM50" s="86"/>
      <c r="CN50" s="86"/>
      <c r="CO50" s="86"/>
      <c r="CP50" s="86"/>
      <c r="CQ50" s="86"/>
      <c r="CR50" s="86"/>
      <c r="CS50" s="85"/>
      <c r="CT50" s="84"/>
      <c r="CU50" s="24"/>
      <c r="CV50" s="24"/>
      <c r="CW50" s="87"/>
      <c r="CX50" s="86"/>
      <c r="CY50" s="86"/>
      <c r="CZ50" s="86"/>
      <c r="DA50" s="86"/>
      <c r="DB50" s="86"/>
      <c r="DC50" s="86"/>
      <c r="DD50" s="85"/>
      <c r="DE50" s="84"/>
      <c r="DF50" s="24"/>
      <c r="DG50" s="24"/>
      <c r="DH50" s="87"/>
      <c r="DI50" s="86"/>
      <c r="DJ50" s="86"/>
      <c r="DK50" s="86"/>
      <c r="DL50" s="86"/>
      <c r="DM50" s="86"/>
      <c r="DN50" s="86"/>
      <c r="DO50" s="85"/>
      <c r="DP50" s="84"/>
      <c r="DQ50" s="24"/>
      <c r="DR50" s="24"/>
      <c r="DS50" s="87"/>
      <c r="DT50" s="86"/>
      <c r="DU50" s="86"/>
      <c r="DV50" s="86"/>
      <c r="DW50" s="86"/>
      <c r="DX50" s="86"/>
      <c r="DY50" s="86"/>
      <c r="DZ50" s="85"/>
      <c r="EA50" s="84"/>
      <c r="EB50" s="24"/>
      <c r="EC50" s="24"/>
      <c r="ED50" s="87"/>
      <c r="EE50" s="86"/>
      <c r="EF50" s="86"/>
      <c r="EG50" s="86"/>
      <c r="EH50" s="86"/>
      <c r="EI50" s="86"/>
      <c r="EJ50" s="86"/>
      <c r="EK50" s="85"/>
      <c r="EL50" s="84"/>
      <c r="EM50" s="24"/>
      <c r="EN50" s="24"/>
      <c r="EO50" s="87"/>
      <c r="EP50" s="86"/>
      <c r="EQ50" s="86"/>
      <c r="ER50" s="86"/>
      <c r="ES50" s="86"/>
      <c r="ET50" s="86"/>
      <c r="EU50" s="86"/>
      <c r="EV50" s="85"/>
      <c r="EW50" s="84"/>
      <c r="EX50" s="24"/>
      <c r="EY50" s="24"/>
      <c r="EZ50" s="87"/>
      <c r="FA50" s="86"/>
      <c r="FB50" s="86"/>
      <c r="FC50" s="86"/>
      <c r="FD50" s="86"/>
      <c r="FE50" s="86"/>
      <c r="FF50" s="86"/>
      <c r="FG50" s="85"/>
      <c r="FH50" s="84"/>
      <c r="FI50" s="24"/>
      <c r="FJ50" s="24"/>
      <c r="FK50" s="87"/>
      <c r="FL50" s="86"/>
      <c r="FM50" s="86"/>
      <c r="FN50" s="86"/>
      <c r="FO50" s="86"/>
      <c r="FP50" s="86"/>
      <c r="FQ50" s="86"/>
      <c r="FR50" s="85"/>
      <c r="FS50" s="84"/>
      <c r="FT50" s="24"/>
      <c r="FU50" s="24"/>
      <c r="FV50" s="87"/>
      <c r="FW50" s="86"/>
      <c r="FX50" s="86"/>
      <c r="FY50" s="86"/>
      <c r="FZ50" s="86"/>
      <c r="GA50" s="86"/>
      <c r="GB50" s="86"/>
      <c r="GC50" s="85"/>
      <c r="GD50" s="84"/>
      <c r="GE50" s="24"/>
      <c r="GF50" s="24"/>
      <c r="GG50" s="87"/>
      <c r="GH50" s="86"/>
      <c r="GI50" s="86"/>
      <c r="GJ50" s="86"/>
      <c r="GK50" s="86"/>
      <c r="GL50" s="86"/>
      <c r="GM50" s="86"/>
      <c r="GN50" s="85"/>
      <c r="GO50" s="84"/>
      <c r="GP50" s="24"/>
      <c r="GQ50" s="24"/>
      <c r="GR50" s="87"/>
      <c r="GS50" s="86"/>
      <c r="GT50" s="86"/>
      <c r="GU50" s="86"/>
      <c r="GV50" s="86"/>
      <c r="GW50" s="86"/>
      <c r="GX50" s="86"/>
      <c r="GY50" s="85"/>
      <c r="GZ50" s="84"/>
      <c r="HA50" s="24"/>
      <c r="HB50" s="24"/>
      <c r="HC50" s="87"/>
      <c r="HD50" s="86"/>
      <c r="HE50" s="86"/>
      <c r="HF50" s="86"/>
      <c r="HG50" s="86"/>
      <c r="HH50" s="86"/>
      <c r="HI50" s="86"/>
      <c r="HJ50" s="85"/>
      <c r="HK50" s="84"/>
      <c r="HL50" s="24"/>
      <c r="HM50" s="24"/>
      <c r="HN50" s="87"/>
      <c r="HO50" s="86"/>
      <c r="HP50" s="86"/>
      <c r="HQ50" s="86"/>
      <c r="HR50" s="86"/>
      <c r="HS50" s="86"/>
      <c r="HT50" s="86"/>
      <c r="HU50" s="85"/>
      <c r="HV50" s="84"/>
      <c r="HW50" s="24"/>
      <c r="HX50" s="24"/>
    </row>
    <row r="51" spans="1:232" ht="13" x14ac:dyDescent="0.15">
      <c r="A51" s="105"/>
      <c r="B51" s="104"/>
      <c r="C51" s="106"/>
      <c r="D51" s="102"/>
      <c r="E51" s="102"/>
      <c r="F51" s="102"/>
      <c r="G51" s="101"/>
      <c r="H51" s="86"/>
      <c r="I51" s="85"/>
      <c r="J51" s="84"/>
      <c r="K51" s="24"/>
      <c r="L51" s="24"/>
      <c r="M51" s="87"/>
      <c r="N51" s="86"/>
      <c r="O51" s="86"/>
      <c r="P51" s="86"/>
      <c r="Q51" s="86"/>
      <c r="R51" s="86"/>
      <c r="S51" s="86"/>
      <c r="T51" s="85"/>
      <c r="U51" s="84"/>
      <c r="V51" s="24"/>
      <c r="W51" s="24"/>
      <c r="X51" s="87"/>
      <c r="Y51" s="86"/>
      <c r="Z51" s="86"/>
      <c r="AA51" s="86"/>
      <c r="AB51" s="86"/>
      <c r="AC51" s="86"/>
      <c r="AD51" s="86"/>
      <c r="AE51" s="85"/>
      <c r="AF51" s="84"/>
      <c r="AG51" s="24"/>
      <c r="AH51" s="24"/>
      <c r="AI51" s="87"/>
      <c r="AJ51" s="86"/>
      <c r="AK51" s="86"/>
      <c r="AL51" s="86"/>
      <c r="AM51" s="86"/>
      <c r="AN51" s="86"/>
      <c r="AO51" s="86"/>
      <c r="AP51" s="85"/>
      <c r="AQ51" s="84"/>
      <c r="AR51" s="24"/>
      <c r="AS51" s="24"/>
      <c r="AT51" s="87"/>
      <c r="AU51" s="86"/>
      <c r="AV51" s="86"/>
      <c r="AW51" s="86"/>
      <c r="AX51" s="86"/>
      <c r="AY51" s="86"/>
      <c r="AZ51" s="86"/>
      <c r="BA51" s="85"/>
      <c r="BB51" s="84"/>
      <c r="BC51" s="24"/>
      <c r="BD51" s="24"/>
      <c r="BE51" s="87"/>
      <c r="BF51" s="86"/>
      <c r="BG51" s="86"/>
      <c r="BH51" s="86"/>
      <c r="BI51" s="86"/>
      <c r="BJ51" s="86"/>
      <c r="BK51" s="86"/>
      <c r="BL51" s="85"/>
      <c r="BM51" s="84"/>
      <c r="BN51" s="24"/>
      <c r="BO51" s="24"/>
      <c r="BP51" s="87"/>
      <c r="BQ51" s="86"/>
      <c r="BR51" s="86"/>
      <c r="BS51" s="86"/>
      <c r="BT51" s="86"/>
      <c r="BU51" s="86"/>
      <c r="BV51" s="86"/>
      <c r="BW51" s="85"/>
      <c r="BX51" s="84"/>
      <c r="BY51" s="24"/>
      <c r="BZ51" s="24"/>
      <c r="CA51" s="87"/>
      <c r="CB51" s="86"/>
      <c r="CC51" s="86"/>
      <c r="CD51" s="86"/>
      <c r="CE51" s="86"/>
      <c r="CF51" s="86"/>
      <c r="CG51" s="86"/>
      <c r="CH51" s="85"/>
      <c r="CI51" s="84"/>
      <c r="CJ51" s="24"/>
      <c r="CK51" s="24"/>
      <c r="CL51" s="87"/>
      <c r="CM51" s="86"/>
      <c r="CN51" s="86"/>
      <c r="CO51" s="86"/>
      <c r="CP51" s="86"/>
      <c r="CQ51" s="86"/>
      <c r="CR51" s="86"/>
      <c r="CS51" s="85"/>
      <c r="CT51" s="84"/>
      <c r="CU51" s="24"/>
      <c r="CV51" s="24"/>
      <c r="CW51" s="87"/>
      <c r="CX51" s="86"/>
      <c r="CY51" s="86"/>
      <c r="CZ51" s="86"/>
      <c r="DA51" s="86"/>
      <c r="DB51" s="86"/>
      <c r="DC51" s="86"/>
      <c r="DD51" s="85"/>
      <c r="DE51" s="84"/>
      <c r="DF51" s="24"/>
      <c r="DG51" s="24"/>
      <c r="DH51" s="87"/>
      <c r="DI51" s="86"/>
      <c r="DJ51" s="86"/>
      <c r="DK51" s="86"/>
      <c r="DL51" s="86"/>
      <c r="DM51" s="86"/>
      <c r="DN51" s="86"/>
      <c r="DO51" s="85"/>
      <c r="DP51" s="84"/>
      <c r="DQ51" s="24"/>
      <c r="DR51" s="24"/>
      <c r="DS51" s="87"/>
      <c r="DT51" s="86"/>
      <c r="DU51" s="86"/>
      <c r="DV51" s="86"/>
      <c r="DW51" s="86"/>
      <c r="DX51" s="86"/>
      <c r="DY51" s="86"/>
      <c r="DZ51" s="85"/>
      <c r="EA51" s="84"/>
      <c r="EB51" s="24"/>
      <c r="EC51" s="24"/>
      <c r="ED51" s="87"/>
      <c r="EE51" s="86"/>
      <c r="EF51" s="86"/>
      <c r="EG51" s="86"/>
      <c r="EH51" s="86"/>
      <c r="EI51" s="86"/>
      <c r="EJ51" s="86"/>
      <c r="EK51" s="85"/>
      <c r="EL51" s="84"/>
      <c r="EM51" s="24"/>
      <c r="EN51" s="24"/>
      <c r="EO51" s="87"/>
      <c r="EP51" s="86"/>
      <c r="EQ51" s="86"/>
      <c r="ER51" s="86"/>
      <c r="ES51" s="86"/>
      <c r="ET51" s="86"/>
      <c r="EU51" s="86"/>
      <c r="EV51" s="85"/>
      <c r="EW51" s="84"/>
      <c r="EX51" s="24"/>
      <c r="EY51" s="24"/>
      <c r="EZ51" s="87"/>
      <c r="FA51" s="86"/>
      <c r="FB51" s="86"/>
      <c r="FC51" s="86"/>
      <c r="FD51" s="86"/>
      <c r="FE51" s="86"/>
      <c r="FF51" s="86"/>
      <c r="FG51" s="85"/>
      <c r="FH51" s="84"/>
      <c r="FI51" s="24"/>
      <c r="FJ51" s="24"/>
      <c r="FK51" s="87"/>
      <c r="FL51" s="86"/>
      <c r="FM51" s="86"/>
      <c r="FN51" s="86"/>
      <c r="FO51" s="86"/>
      <c r="FP51" s="86"/>
      <c r="FQ51" s="86"/>
      <c r="FR51" s="85"/>
      <c r="FS51" s="84"/>
      <c r="FT51" s="24"/>
      <c r="FU51" s="24"/>
      <c r="FV51" s="87"/>
      <c r="FW51" s="86"/>
      <c r="FX51" s="86"/>
      <c r="FY51" s="86"/>
      <c r="FZ51" s="86"/>
      <c r="GA51" s="86"/>
      <c r="GB51" s="86"/>
      <c r="GC51" s="85"/>
      <c r="GD51" s="84"/>
      <c r="GE51" s="24"/>
      <c r="GF51" s="24"/>
      <c r="GG51" s="87"/>
      <c r="GH51" s="86"/>
      <c r="GI51" s="86"/>
      <c r="GJ51" s="86"/>
      <c r="GK51" s="86"/>
      <c r="GL51" s="86"/>
      <c r="GM51" s="86"/>
      <c r="GN51" s="85"/>
      <c r="GO51" s="84"/>
      <c r="GP51" s="24"/>
      <c r="GQ51" s="24"/>
      <c r="GR51" s="87"/>
      <c r="GS51" s="86"/>
      <c r="GT51" s="86"/>
      <c r="GU51" s="86"/>
      <c r="GV51" s="86"/>
      <c r="GW51" s="86"/>
      <c r="GX51" s="86"/>
      <c r="GY51" s="85"/>
      <c r="GZ51" s="84"/>
      <c r="HA51" s="24"/>
      <c r="HB51" s="24"/>
      <c r="HC51" s="87"/>
      <c r="HD51" s="86"/>
      <c r="HE51" s="86"/>
      <c r="HF51" s="86"/>
      <c r="HG51" s="86"/>
      <c r="HH51" s="86"/>
      <c r="HI51" s="86"/>
      <c r="HJ51" s="85"/>
      <c r="HK51" s="84"/>
      <c r="HL51" s="24"/>
      <c r="HM51" s="24"/>
      <c r="HN51" s="87"/>
      <c r="HO51" s="86"/>
      <c r="HP51" s="86"/>
      <c r="HQ51" s="86"/>
      <c r="HR51" s="86"/>
      <c r="HS51" s="86"/>
      <c r="HT51" s="86"/>
      <c r="HU51" s="85"/>
      <c r="HV51" s="84"/>
      <c r="HW51" s="24"/>
      <c r="HX51" s="24"/>
    </row>
    <row r="52" spans="1:232" ht="13" x14ac:dyDescent="0.15">
      <c r="A52" s="105"/>
      <c r="B52" s="104"/>
      <c r="C52" s="106"/>
      <c r="D52" s="102"/>
      <c r="E52" s="102"/>
      <c r="F52" s="102"/>
      <c r="G52" s="101"/>
      <c r="H52" s="86"/>
      <c r="I52" s="85"/>
      <c r="J52" s="84"/>
      <c r="K52" s="24"/>
      <c r="L52" s="24"/>
      <c r="M52" s="87"/>
      <c r="N52" s="86"/>
      <c r="O52" s="86"/>
      <c r="P52" s="86"/>
      <c r="Q52" s="86"/>
      <c r="R52" s="86"/>
      <c r="S52" s="86"/>
      <c r="T52" s="85"/>
      <c r="U52" s="84"/>
      <c r="V52" s="24"/>
      <c r="W52" s="24"/>
      <c r="X52" s="87"/>
      <c r="Y52" s="86"/>
      <c r="Z52" s="86"/>
      <c r="AA52" s="86"/>
      <c r="AB52" s="86"/>
      <c r="AC52" s="86"/>
      <c r="AD52" s="86"/>
      <c r="AE52" s="85"/>
      <c r="AF52" s="84"/>
      <c r="AG52" s="24"/>
      <c r="AH52" s="24"/>
      <c r="AI52" s="87"/>
      <c r="AJ52" s="86"/>
      <c r="AK52" s="86"/>
      <c r="AL52" s="86"/>
      <c r="AM52" s="86"/>
      <c r="AN52" s="86"/>
      <c r="AO52" s="86"/>
      <c r="AP52" s="85"/>
      <c r="AQ52" s="84"/>
      <c r="AR52" s="24"/>
      <c r="AS52" s="24"/>
      <c r="AT52" s="87"/>
      <c r="AU52" s="86"/>
      <c r="AV52" s="86"/>
      <c r="AW52" s="86"/>
      <c r="AX52" s="86"/>
      <c r="AY52" s="86"/>
      <c r="AZ52" s="86"/>
      <c r="BA52" s="85"/>
      <c r="BB52" s="84"/>
      <c r="BC52" s="24"/>
      <c r="BD52" s="24"/>
      <c r="BE52" s="87"/>
      <c r="BF52" s="86"/>
      <c r="BG52" s="86"/>
      <c r="BH52" s="86"/>
      <c r="BI52" s="86"/>
      <c r="BJ52" s="86"/>
      <c r="BK52" s="86"/>
      <c r="BL52" s="85"/>
      <c r="BM52" s="84"/>
      <c r="BN52" s="24"/>
      <c r="BO52" s="24"/>
      <c r="BP52" s="87"/>
      <c r="BQ52" s="86"/>
      <c r="BR52" s="86"/>
      <c r="BS52" s="86"/>
      <c r="BT52" s="86"/>
      <c r="BU52" s="86"/>
      <c r="BV52" s="86"/>
      <c r="BW52" s="85"/>
      <c r="BX52" s="84"/>
      <c r="BY52" s="24"/>
      <c r="BZ52" s="24"/>
      <c r="CA52" s="87"/>
      <c r="CB52" s="86"/>
      <c r="CC52" s="86"/>
      <c r="CD52" s="86"/>
      <c r="CE52" s="86"/>
      <c r="CF52" s="86"/>
      <c r="CG52" s="86"/>
      <c r="CH52" s="85"/>
      <c r="CI52" s="84"/>
      <c r="CJ52" s="24"/>
      <c r="CK52" s="24"/>
      <c r="CL52" s="87"/>
      <c r="CM52" s="86"/>
      <c r="CN52" s="86"/>
      <c r="CO52" s="86"/>
      <c r="CP52" s="86"/>
      <c r="CQ52" s="86"/>
      <c r="CR52" s="86"/>
      <c r="CS52" s="85"/>
      <c r="CT52" s="84"/>
      <c r="CU52" s="24"/>
      <c r="CV52" s="24"/>
      <c r="CW52" s="87"/>
      <c r="CX52" s="86"/>
      <c r="CY52" s="86"/>
      <c r="CZ52" s="86"/>
      <c r="DA52" s="86"/>
      <c r="DB52" s="86"/>
      <c r="DC52" s="86"/>
      <c r="DD52" s="85"/>
      <c r="DE52" s="84"/>
      <c r="DF52" s="24"/>
      <c r="DG52" s="24"/>
      <c r="DH52" s="87"/>
      <c r="DI52" s="86"/>
      <c r="DJ52" s="86"/>
      <c r="DK52" s="86"/>
      <c r="DL52" s="86"/>
      <c r="DM52" s="86"/>
      <c r="DN52" s="86"/>
      <c r="DO52" s="85"/>
      <c r="DP52" s="84"/>
      <c r="DQ52" s="24"/>
      <c r="DR52" s="24"/>
      <c r="DS52" s="87"/>
      <c r="DT52" s="86"/>
      <c r="DU52" s="86"/>
      <c r="DV52" s="86"/>
      <c r="DW52" s="86"/>
      <c r="DX52" s="86"/>
      <c r="DY52" s="86"/>
      <c r="DZ52" s="85"/>
      <c r="EA52" s="84"/>
      <c r="EB52" s="24"/>
      <c r="EC52" s="24"/>
      <c r="ED52" s="87"/>
      <c r="EE52" s="86"/>
      <c r="EF52" s="86"/>
      <c r="EG52" s="86"/>
      <c r="EH52" s="86"/>
      <c r="EI52" s="86"/>
      <c r="EJ52" s="86"/>
      <c r="EK52" s="85"/>
      <c r="EL52" s="84"/>
      <c r="EM52" s="24"/>
      <c r="EN52" s="24"/>
      <c r="EO52" s="87"/>
      <c r="EP52" s="86"/>
      <c r="EQ52" s="86"/>
      <c r="ER52" s="86"/>
      <c r="ES52" s="86"/>
      <c r="ET52" s="86"/>
      <c r="EU52" s="86"/>
      <c r="EV52" s="85"/>
      <c r="EW52" s="84"/>
      <c r="EX52" s="24"/>
      <c r="EY52" s="24"/>
      <c r="EZ52" s="87"/>
      <c r="FA52" s="86"/>
      <c r="FB52" s="86"/>
      <c r="FC52" s="86"/>
      <c r="FD52" s="86"/>
      <c r="FE52" s="86"/>
      <c r="FF52" s="86"/>
      <c r="FG52" s="85"/>
      <c r="FH52" s="84"/>
      <c r="FI52" s="24"/>
      <c r="FJ52" s="24"/>
      <c r="FK52" s="87"/>
      <c r="FL52" s="86"/>
      <c r="FM52" s="86"/>
      <c r="FN52" s="86"/>
      <c r="FO52" s="86"/>
      <c r="FP52" s="86"/>
      <c r="FQ52" s="86"/>
      <c r="FR52" s="85"/>
      <c r="FS52" s="84"/>
      <c r="FT52" s="24"/>
      <c r="FU52" s="24"/>
      <c r="FV52" s="87"/>
      <c r="FW52" s="86"/>
      <c r="FX52" s="86"/>
      <c r="FY52" s="86"/>
      <c r="FZ52" s="86"/>
      <c r="GA52" s="86"/>
      <c r="GB52" s="86"/>
      <c r="GC52" s="85"/>
      <c r="GD52" s="84"/>
      <c r="GE52" s="24"/>
      <c r="GF52" s="24"/>
      <c r="GG52" s="87"/>
      <c r="GH52" s="86"/>
      <c r="GI52" s="86"/>
      <c r="GJ52" s="86"/>
      <c r="GK52" s="86"/>
      <c r="GL52" s="86"/>
      <c r="GM52" s="86"/>
      <c r="GN52" s="85"/>
      <c r="GO52" s="84"/>
      <c r="GP52" s="24"/>
      <c r="GQ52" s="24"/>
      <c r="GR52" s="87"/>
      <c r="GS52" s="86"/>
      <c r="GT52" s="86"/>
      <c r="GU52" s="86"/>
      <c r="GV52" s="86"/>
      <c r="GW52" s="86"/>
      <c r="GX52" s="86"/>
      <c r="GY52" s="85"/>
      <c r="GZ52" s="84"/>
      <c r="HA52" s="24"/>
      <c r="HB52" s="24"/>
      <c r="HC52" s="87"/>
      <c r="HD52" s="86"/>
      <c r="HE52" s="86"/>
      <c r="HF52" s="86"/>
      <c r="HG52" s="86"/>
      <c r="HH52" s="86"/>
      <c r="HI52" s="86"/>
      <c r="HJ52" s="85"/>
      <c r="HK52" s="84"/>
      <c r="HL52" s="24"/>
      <c r="HM52" s="24"/>
      <c r="HN52" s="87"/>
      <c r="HO52" s="86"/>
      <c r="HP52" s="86"/>
      <c r="HQ52" s="86"/>
      <c r="HR52" s="86"/>
      <c r="HS52" s="86"/>
      <c r="HT52" s="86"/>
      <c r="HU52" s="85"/>
      <c r="HV52" s="84"/>
      <c r="HW52" s="24"/>
      <c r="HX52" s="24"/>
    </row>
    <row r="53" spans="1:232" ht="13" x14ac:dyDescent="0.15">
      <c r="A53" s="105"/>
      <c r="B53" s="104"/>
      <c r="C53" s="103"/>
      <c r="D53" s="102"/>
      <c r="E53" s="102"/>
      <c r="F53" s="102"/>
      <c r="G53" s="101"/>
      <c r="H53" s="86"/>
      <c r="I53" s="85"/>
      <c r="J53" s="84"/>
      <c r="K53" s="24"/>
      <c r="L53" s="24"/>
      <c r="M53" s="87"/>
      <c r="N53" s="86"/>
      <c r="O53" s="86"/>
      <c r="P53" s="86"/>
      <c r="Q53" s="86"/>
      <c r="R53" s="86"/>
      <c r="S53" s="86"/>
      <c r="T53" s="85"/>
      <c r="U53" s="84"/>
      <c r="V53" s="24"/>
      <c r="W53" s="24"/>
      <c r="X53" s="87"/>
      <c r="Y53" s="86"/>
      <c r="Z53" s="86"/>
      <c r="AA53" s="86"/>
      <c r="AB53" s="86"/>
      <c r="AC53" s="86"/>
      <c r="AD53" s="86"/>
      <c r="AE53" s="85"/>
      <c r="AF53" s="84"/>
      <c r="AG53" s="24"/>
      <c r="AH53" s="24"/>
      <c r="AI53" s="87"/>
      <c r="AJ53" s="86"/>
      <c r="AK53" s="86"/>
      <c r="AL53" s="86"/>
      <c r="AM53" s="86"/>
      <c r="AN53" s="86"/>
      <c r="AO53" s="86"/>
      <c r="AP53" s="85"/>
      <c r="AQ53" s="84"/>
      <c r="AR53" s="24"/>
      <c r="AS53" s="24"/>
      <c r="AT53" s="87"/>
      <c r="AU53" s="86"/>
      <c r="AV53" s="86"/>
      <c r="AW53" s="86"/>
      <c r="AX53" s="86"/>
      <c r="AY53" s="86"/>
      <c r="AZ53" s="86"/>
      <c r="BA53" s="85"/>
      <c r="BB53" s="84"/>
      <c r="BC53" s="24"/>
      <c r="BD53" s="24"/>
      <c r="BE53" s="87"/>
      <c r="BF53" s="86"/>
      <c r="BG53" s="86"/>
      <c r="BH53" s="86"/>
      <c r="BI53" s="86"/>
      <c r="BJ53" s="86"/>
      <c r="BK53" s="86"/>
      <c r="BL53" s="85"/>
      <c r="BM53" s="84"/>
      <c r="BN53" s="24"/>
      <c r="BO53" s="24"/>
      <c r="BP53" s="87"/>
      <c r="BQ53" s="86"/>
      <c r="BR53" s="86"/>
      <c r="BS53" s="86"/>
      <c r="BT53" s="86"/>
      <c r="BU53" s="86"/>
      <c r="BV53" s="86"/>
      <c r="BW53" s="85"/>
      <c r="BX53" s="84"/>
      <c r="BY53" s="24"/>
      <c r="BZ53" s="24"/>
      <c r="CA53" s="87"/>
      <c r="CB53" s="86"/>
      <c r="CC53" s="86"/>
      <c r="CD53" s="86"/>
      <c r="CE53" s="86"/>
      <c r="CF53" s="86"/>
      <c r="CG53" s="86"/>
      <c r="CH53" s="85"/>
      <c r="CI53" s="84"/>
      <c r="CJ53" s="24"/>
      <c r="CK53" s="24"/>
      <c r="CL53" s="87"/>
      <c r="CM53" s="86"/>
      <c r="CN53" s="86"/>
      <c r="CO53" s="86"/>
      <c r="CP53" s="86"/>
      <c r="CQ53" s="86"/>
      <c r="CR53" s="86"/>
      <c r="CS53" s="85"/>
      <c r="CT53" s="84"/>
      <c r="CU53" s="24"/>
      <c r="CV53" s="24"/>
      <c r="CW53" s="87"/>
      <c r="CX53" s="86"/>
      <c r="CY53" s="86"/>
      <c r="CZ53" s="86"/>
      <c r="DA53" s="86"/>
      <c r="DB53" s="86"/>
      <c r="DC53" s="86"/>
      <c r="DD53" s="85"/>
      <c r="DE53" s="84"/>
      <c r="DF53" s="24"/>
      <c r="DG53" s="24"/>
      <c r="DH53" s="87"/>
      <c r="DI53" s="86"/>
      <c r="DJ53" s="86"/>
      <c r="DK53" s="86"/>
      <c r="DL53" s="86"/>
      <c r="DM53" s="86"/>
      <c r="DN53" s="86"/>
      <c r="DO53" s="85"/>
      <c r="DP53" s="84"/>
      <c r="DQ53" s="24"/>
      <c r="DR53" s="24"/>
      <c r="DS53" s="87"/>
      <c r="DT53" s="86"/>
      <c r="DU53" s="86"/>
      <c r="DV53" s="86"/>
      <c r="DW53" s="86"/>
      <c r="DX53" s="86"/>
      <c r="DY53" s="86"/>
      <c r="DZ53" s="85"/>
      <c r="EA53" s="84"/>
      <c r="EB53" s="24"/>
      <c r="EC53" s="24"/>
      <c r="ED53" s="87"/>
      <c r="EE53" s="86"/>
      <c r="EF53" s="86"/>
      <c r="EG53" s="86"/>
      <c r="EH53" s="86"/>
      <c r="EI53" s="86"/>
      <c r="EJ53" s="86"/>
      <c r="EK53" s="85"/>
      <c r="EL53" s="84"/>
      <c r="EM53" s="24"/>
      <c r="EN53" s="24"/>
      <c r="EO53" s="87"/>
      <c r="EP53" s="86"/>
      <c r="EQ53" s="86"/>
      <c r="ER53" s="86"/>
      <c r="ES53" s="86"/>
      <c r="ET53" s="86"/>
      <c r="EU53" s="86"/>
      <c r="EV53" s="85"/>
      <c r="EW53" s="84"/>
      <c r="EX53" s="24"/>
      <c r="EY53" s="24"/>
      <c r="EZ53" s="87"/>
      <c r="FA53" s="86"/>
      <c r="FB53" s="86"/>
      <c r="FC53" s="86"/>
      <c r="FD53" s="86"/>
      <c r="FE53" s="86"/>
      <c r="FF53" s="86"/>
      <c r="FG53" s="85"/>
      <c r="FH53" s="84"/>
      <c r="FI53" s="24"/>
      <c r="FJ53" s="24"/>
      <c r="FK53" s="87"/>
      <c r="FL53" s="86"/>
      <c r="FM53" s="86"/>
      <c r="FN53" s="86"/>
      <c r="FO53" s="86"/>
      <c r="FP53" s="86"/>
      <c r="FQ53" s="86"/>
      <c r="FR53" s="85"/>
      <c r="FS53" s="84"/>
      <c r="FT53" s="24"/>
      <c r="FU53" s="24"/>
      <c r="FV53" s="87"/>
      <c r="FW53" s="86"/>
      <c r="FX53" s="86"/>
      <c r="FY53" s="86"/>
      <c r="FZ53" s="86"/>
      <c r="GA53" s="86"/>
      <c r="GB53" s="86"/>
      <c r="GC53" s="85"/>
      <c r="GD53" s="84"/>
      <c r="GE53" s="24"/>
      <c r="GF53" s="24"/>
      <c r="GG53" s="87"/>
      <c r="GH53" s="86"/>
      <c r="GI53" s="86"/>
      <c r="GJ53" s="86"/>
      <c r="GK53" s="86"/>
      <c r="GL53" s="86"/>
      <c r="GM53" s="86"/>
      <c r="GN53" s="85"/>
      <c r="GO53" s="84"/>
      <c r="GP53" s="24"/>
      <c r="GQ53" s="24"/>
      <c r="GR53" s="87"/>
      <c r="GS53" s="86"/>
      <c r="GT53" s="86"/>
      <c r="GU53" s="86"/>
      <c r="GV53" s="86"/>
      <c r="GW53" s="86"/>
      <c r="GX53" s="86"/>
      <c r="GY53" s="85"/>
      <c r="GZ53" s="84"/>
      <c r="HA53" s="24"/>
      <c r="HB53" s="24"/>
      <c r="HC53" s="87"/>
      <c r="HD53" s="86"/>
      <c r="HE53" s="86"/>
      <c r="HF53" s="86"/>
      <c r="HG53" s="86"/>
      <c r="HH53" s="86"/>
      <c r="HI53" s="86"/>
      <c r="HJ53" s="85"/>
      <c r="HK53" s="84"/>
      <c r="HL53" s="24"/>
      <c r="HM53" s="24"/>
      <c r="HN53" s="87"/>
      <c r="HO53" s="86"/>
      <c r="HP53" s="86"/>
      <c r="HQ53" s="86"/>
      <c r="HR53" s="86"/>
      <c r="HS53" s="86"/>
      <c r="HT53" s="86"/>
      <c r="HU53" s="85"/>
      <c r="HV53" s="84"/>
      <c r="HW53" s="24"/>
      <c r="HX53" s="24"/>
    </row>
    <row r="54" spans="1:232" ht="13" x14ac:dyDescent="0.15">
      <c r="A54" s="105"/>
      <c r="B54" s="104"/>
      <c r="C54" s="103"/>
      <c r="D54" s="102"/>
      <c r="E54" s="102"/>
      <c r="F54" s="102"/>
      <c r="G54" s="101"/>
      <c r="H54" s="86"/>
      <c r="I54" s="85"/>
      <c r="J54" s="84"/>
      <c r="K54" s="24"/>
      <c r="L54" s="24"/>
      <c r="M54" s="87"/>
      <c r="N54" s="86"/>
      <c r="O54" s="86"/>
      <c r="P54" s="86"/>
      <c r="Q54" s="86"/>
      <c r="R54" s="86"/>
      <c r="S54" s="86"/>
      <c r="T54" s="85"/>
      <c r="U54" s="84"/>
      <c r="V54" s="24"/>
      <c r="W54" s="24"/>
      <c r="X54" s="87"/>
      <c r="Y54" s="86"/>
      <c r="Z54" s="86"/>
      <c r="AA54" s="86"/>
      <c r="AB54" s="86"/>
      <c r="AC54" s="86"/>
      <c r="AD54" s="86"/>
      <c r="AE54" s="85"/>
      <c r="AF54" s="84"/>
      <c r="AG54" s="24"/>
      <c r="AH54" s="24"/>
      <c r="AI54" s="87"/>
      <c r="AJ54" s="86"/>
      <c r="AK54" s="86"/>
      <c r="AL54" s="86"/>
      <c r="AM54" s="86"/>
      <c r="AN54" s="86"/>
      <c r="AO54" s="86"/>
      <c r="AP54" s="85"/>
      <c r="AQ54" s="84"/>
      <c r="AR54" s="24"/>
      <c r="AS54" s="24"/>
      <c r="AT54" s="87"/>
      <c r="AU54" s="86"/>
      <c r="AV54" s="86"/>
      <c r="AW54" s="86"/>
      <c r="AX54" s="86"/>
      <c r="AY54" s="86"/>
      <c r="AZ54" s="86"/>
      <c r="BA54" s="85"/>
      <c r="BB54" s="84"/>
      <c r="BC54" s="24"/>
      <c r="BD54" s="24"/>
      <c r="BE54" s="87"/>
      <c r="BF54" s="86"/>
      <c r="BG54" s="86"/>
      <c r="BH54" s="86"/>
      <c r="BI54" s="86"/>
      <c r="BJ54" s="86"/>
      <c r="BK54" s="86"/>
      <c r="BL54" s="85"/>
      <c r="BM54" s="84"/>
      <c r="BN54" s="24"/>
      <c r="BO54" s="24"/>
      <c r="BP54" s="87"/>
      <c r="BQ54" s="86"/>
      <c r="BR54" s="86"/>
      <c r="BS54" s="86"/>
      <c r="BT54" s="86"/>
      <c r="BU54" s="86"/>
      <c r="BV54" s="86"/>
      <c r="BW54" s="85"/>
      <c r="BX54" s="84"/>
      <c r="BY54" s="24"/>
      <c r="BZ54" s="24"/>
      <c r="CA54" s="87"/>
      <c r="CB54" s="86"/>
      <c r="CC54" s="86"/>
      <c r="CD54" s="86"/>
      <c r="CE54" s="86"/>
      <c r="CF54" s="86"/>
      <c r="CG54" s="86"/>
      <c r="CH54" s="85"/>
      <c r="CI54" s="84"/>
      <c r="CJ54" s="24"/>
      <c r="CK54" s="24"/>
      <c r="CL54" s="87"/>
      <c r="CM54" s="86"/>
      <c r="CN54" s="86"/>
      <c r="CO54" s="86"/>
      <c r="CP54" s="86"/>
      <c r="CQ54" s="86"/>
      <c r="CR54" s="86"/>
      <c r="CS54" s="85"/>
      <c r="CT54" s="84"/>
      <c r="CU54" s="24"/>
      <c r="CV54" s="24"/>
      <c r="CW54" s="87"/>
      <c r="CX54" s="86"/>
      <c r="CY54" s="86"/>
      <c r="CZ54" s="86"/>
      <c r="DA54" s="86"/>
      <c r="DB54" s="86"/>
      <c r="DC54" s="86"/>
      <c r="DD54" s="85"/>
      <c r="DE54" s="84"/>
      <c r="DF54" s="24"/>
      <c r="DG54" s="24"/>
      <c r="DH54" s="87"/>
      <c r="DI54" s="86"/>
      <c r="DJ54" s="86"/>
      <c r="DK54" s="86"/>
      <c r="DL54" s="86"/>
      <c r="DM54" s="86"/>
      <c r="DN54" s="86"/>
      <c r="DO54" s="85"/>
      <c r="DP54" s="84"/>
      <c r="DQ54" s="24"/>
      <c r="DR54" s="24"/>
      <c r="DS54" s="87"/>
      <c r="DT54" s="86"/>
      <c r="DU54" s="86"/>
      <c r="DV54" s="86"/>
      <c r="DW54" s="86"/>
      <c r="DX54" s="86"/>
      <c r="DY54" s="86"/>
      <c r="DZ54" s="85"/>
      <c r="EA54" s="84"/>
      <c r="EB54" s="24"/>
      <c r="EC54" s="24"/>
      <c r="ED54" s="87"/>
      <c r="EE54" s="86"/>
      <c r="EF54" s="86"/>
      <c r="EG54" s="86"/>
      <c r="EH54" s="86"/>
      <c r="EI54" s="86"/>
      <c r="EJ54" s="86"/>
      <c r="EK54" s="85"/>
      <c r="EL54" s="84"/>
      <c r="EM54" s="24"/>
      <c r="EN54" s="24"/>
      <c r="EO54" s="87"/>
      <c r="EP54" s="86"/>
      <c r="EQ54" s="86"/>
      <c r="ER54" s="86"/>
      <c r="ES54" s="86"/>
      <c r="ET54" s="86"/>
      <c r="EU54" s="86"/>
      <c r="EV54" s="85"/>
      <c r="EW54" s="84"/>
      <c r="EX54" s="24"/>
      <c r="EY54" s="24"/>
      <c r="EZ54" s="87"/>
      <c r="FA54" s="86"/>
      <c r="FB54" s="86"/>
      <c r="FC54" s="86"/>
      <c r="FD54" s="86"/>
      <c r="FE54" s="86"/>
      <c r="FF54" s="86"/>
      <c r="FG54" s="85"/>
      <c r="FH54" s="84"/>
      <c r="FI54" s="24"/>
      <c r="FJ54" s="24"/>
      <c r="FK54" s="87"/>
      <c r="FL54" s="86"/>
      <c r="FM54" s="86"/>
      <c r="FN54" s="86"/>
      <c r="FO54" s="86"/>
      <c r="FP54" s="86"/>
      <c r="FQ54" s="86"/>
      <c r="FR54" s="85"/>
      <c r="FS54" s="84"/>
      <c r="FT54" s="24"/>
      <c r="FU54" s="24"/>
      <c r="FV54" s="87"/>
      <c r="FW54" s="86"/>
      <c r="FX54" s="86"/>
      <c r="FY54" s="86"/>
      <c r="FZ54" s="86"/>
      <c r="GA54" s="86"/>
      <c r="GB54" s="86"/>
      <c r="GC54" s="85"/>
      <c r="GD54" s="84"/>
      <c r="GE54" s="24"/>
      <c r="GF54" s="24"/>
      <c r="GG54" s="87"/>
      <c r="GH54" s="86"/>
      <c r="GI54" s="86"/>
      <c r="GJ54" s="86"/>
      <c r="GK54" s="86"/>
      <c r="GL54" s="86"/>
      <c r="GM54" s="86"/>
      <c r="GN54" s="85"/>
      <c r="GO54" s="84"/>
      <c r="GP54" s="24"/>
      <c r="GQ54" s="24"/>
      <c r="GR54" s="87"/>
      <c r="GS54" s="86"/>
      <c r="GT54" s="86"/>
      <c r="GU54" s="86"/>
      <c r="GV54" s="86"/>
      <c r="GW54" s="86"/>
      <c r="GX54" s="86"/>
      <c r="GY54" s="85"/>
      <c r="GZ54" s="84"/>
      <c r="HA54" s="24"/>
      <c r="HB54" s="24"/>
      <c r="HC54" s="87"/>
      <c r="HD54" s="86"/>
      <c r="HE54" s="86"/>
      <c r="HF54" s="86"/>
      <c r="HG54" s="86"/>
      <c r="HH54" s="86"/>
      <c r="HI54" s="86"/>
      <c r="HJ54" s="85"/>
      <c r="HK54" s="84"/>
      <c r="HL54" s="24"/>
      <c r="HM54" s="24"/>
      <c r="HN54" s="87"/>
      <c r="HO54" s="86"/>
      <c r="HP54" s="86"/>
      <c r="HQ54" s="86"/>
      <c r="HR54" s="86"/>
      <c r="HS54" s="86"/>
      <c r="HT54" s="86"/>
      <c r="HU54" s="85"/>
      <c r="HV54" s="84"/>
      <c r="HW54" s="24"/>
      <c r="HX54" s="24"/>
    </row>
    <row r="55" spans="1:232" ht="13" x14ac:dyDescent="0.15">
      <c r="A55" s="105"/>
      <c r="B55" s="104"/>
      <c r="C55" s="103"/>
      <c r="D55" s="102"/>
      <c r="E55" s="102"/>
      <c r="F55" s="102"/>
      <c r="G55" s="101"/>
      <c r="H55" s="86"/>
      <c r="I55" s="85"/>
      <c r="J55" s="84"/>
      <c r="K55" s="24"/>
      <c r="L55" s="24"/>
      <c r="M55" s="87"/>
      <c r="N55" s="86"/>
      <c r="O55" s="86"/>
      <c r="P55" s="86"/>
      <c r="Q55" s="86"/>
      <c r="R55" s="86"/>
      <c r="S55" s="86"/>
      <c r="T55" s="85"/>
      <c r="U55" s="84"/>
      <c r="V55" s="24"/>
      <c r="W55" s="24"/>
      <c r="X55" s="87"/>
      <c r="Y55" s="86"/>
      <c r="Z55" s="86"/>
      <c r="AA55" s="86"/>
      <c r="AB55" s="86"/>
      <c r="AC55" s="86"/>
      <c r="AD55" s="86"/>
      <c r="AE55" s="85"/>
      <c r="AF55" s="84"/>
      <c r="AG55" s="24"/>
      <c r="AH55" s="24"/>
      <c r="AI55" s="87"/>
      <c r="AJ55" s="86"/>
      <c r="AK55" s="86"/>
      <c r="AL55" s="86"/>
      <c r="AM55" s="86"/>
      <c r="AN55" s="86"/>
      <c r="AO55" s="86"/>
      <c r="AP55" s="85"/>
      <c r="AQ55" s="84"/>
      <c r="AR55" s="24"/>
      <c r="AS55" s="24"/>
      <c r="AT55" s="87"/>
      <c r="AU55" s="86"/>
      <c r="AV55" s="86"/>
      <c r="AW55" s="86"/>
      <c r="AX55" s="86"/>
      <c r="AY55" s="86"/>
      <c r="AZ55" s="86"/>
      <c r="BA55" s="85"/>
      <c r="BB55" s="84"/>
      <c r="BC55" s="24"/>
      <c r="BD55" s="24"/>
      <c r="BE55" s="87"/>
      <c r="BF55" s="86"/>
      <c r="BG55" s="86"/>
      <c r="BH55" s="86"/>
      <c r="BI55" s="86"/>
      <c r="BJ55" s="86"/>
      <c r="BK55" s="86"/>
      <c r="BL55" s="85"/>
      <c r="BM55" s="84"/>
      <c r="BN55" s="24"/>
      <c r="BO55" s="24"/>
      <c r="BP55" s="87"/>
      <c r="BQ55" s="86"/>
      <c r="BR55" s="86"/>
      <c r="BS55" s="86"/>
      <c r="BT55" s="86"/>
      <c r="BU55" s="86"/>
      <c r="BV55" s="86"/>
      <c r="BW55" s="85"/>
      <c r="BX55" s="84"/>
      <c r="BY55" s="24"/>
      <c r="BZ55" s="24"/>
      <c r="CA55" s="87"/>
      <c r="CB55" s="86"/>
      <c r="CC55" s="86"/>
      <c r="CD55" s="86"/>
      <c r="CE55" s="86"/>
      <c r="CF55" s="86"/>
      <c r="CG55" s="86"/>
      <c r="CH55" s="85"/>
      <c r="CI55" s="84"/>
      <c r="CJ55" s="24"/>
      <c r="CK55" s="24"/>
      <c r="CL55" s="87"/>
      <c r="CM55" s="86"/>
      <c r="CN55" s="86"/>
      <c r="CO55" s="86"/>
      <c r="CP55" s="86"/>
      <c r="CQ55" s="86"/>
      <c r="CR55" s="86"/>
      <c r="CS55" s="85"/>
      <c r="CT55" s="84"/>
      <c r="CU55" s="24"/>
      <c r="CV55" s="24"/>
      <c r="CW55" s="87"/>
      <c r="CX55" s="86"/>
      <c r="CY55" s="86"/>
      <c r="CZ55" s="86"/>
      <c r="DA55" s="86"/>
      <c r="DB55" s="86"/>
      <c r="DC55" s="86"/>
      <c r="DD55" s="85"/>
      <c r="DE55" s="84"/>
      <c r="DF55" s="24"/>
      <c r="DG55" s="24"/>
      <c r="DH55" s="87"/>
      <c r="DI55" s="86"/>
      <c r="DJ55" s="86"/>
      <c r="DK55" s="86"/>
      <c r="DL55" s="86"/>
      <c r="DM55" s="86"/>
      <c r="DN55" s="86"/>
      <c r="DO55" s="85"/>
      <c r="DP55" s="84"/>
      <c r="DQ55" s="24"/>
      <c r="DR55" s="24"/>
      <c r="DS55" s="87"/>
      <c r="DT55" s="86"/>
      <c r="DU55" s="86"/>
      <c r="DV55" s="86"/>
      <c r="DW55" s="86"/>
      <c r="DX55" s="86"/>
      <c r="DY55" s="86"/>
      <c r="DZ55" s="85"/>
      <c r="EA55" s="84"/>
      <c r="EB55" s="24"/>
      <c r="EC55" s="24"/>
      <c r="ED55" s="87"/>
      <c r="EE55" s="86"/>
      <c r="EF55" s="86"/>
      <c r="EG55" s="86"/>
      <c r="EH55" s="86"/>
      <c r="EI55" s="86"/>
      <c r="EJ55" s="86"/>
      <c r="EK55" s="85"/>
      <c r="EL55" s="84"/>
      <c r="EM55" s="24"/>
      <c r="EN55" s="24"/>
      <c r="EO55" s="87"/>
      <c r="EP55" s="86"/>
      <c r="EQ55" s="86"/>
      <c r="ER55" s="86"/>
      <c r="ES55" s="86"/>
      <c r="ET55" s="86"/>
      <c r="EU55" s="86"/>
      <c r="EV55" s="85"/>
      <c r="EW55" s="84"/>
      <c r="EX55" s="24"/>
      <c r="EY55" s="24"/>
      <c r="EZ55" s="87"/>
      <c r="FA55" s="86"/>
      <c r="FB55" s="86"/>
      <c r="FC55" s="86"/>
      <c r="FD55" s="86"/>
      <c r="FE55" s="86"/>
      <c r="FF55" s="86"/>
      <c r="FG55" s="85"/>
      <c r="FH55" s="84"/>
      <c r="FI55" s="24"/>
      <c r="FJ55" s="24"/>
      <c r="FK55" s="87"/>
      <c r="FL55" s="86"/>
      <c r="FM55" s="86"/>
      <c r="FN55" s="86"/>
      <c r="FO55" s="86"/>
      <c r="FP55" s="86"/>
      <c r="FQ55" s="86"/>
      <c r="FR55" s="85"/>
      <c r="FS55" s="84"/>
      <c r="FT55" s="24"/>
      <c r="FU55" s="24"/>
      <c r="FV55" s="87"/>
      <c r="FW55" s="86"/>
      <c r="FX55" s="86"/>
      <c r="FY55" s="86"/>
      <c r="FZ55" s="86"/>
      <c r="GA55" s="86"/>
      <c r="GB55" s="86"/>
      <c r="GC55" s="85"/>
      <c r="GD55" s="84"/>
      <c r="GE55" s="24"/>
      <c r="GF55" s="24"/>
      <c r="GG55" s="87"/>
      <c r="GH55" s="86"/>
      <c r="GI55" s="86"/>
      <c r="GJ55" s="86"/>
      <c r="GK55" s="86"/>
      <c r="GL55" s="86"/>
      <c r="GM55" s="86"/>
      <c r="GN55" s="85"/>
      <c r="GO55" s="84"/>
      <c r="GP55" s="24"/>
      <c r="GQ55" s="24"/>
      <c r="GR55" s="87"/>
      <c r="GS55" s="86"/>
      <c r="GT55" s="86"/>
      <c r="GU55" s="86"/>
      <c r="GV55" s="86"/>
      <c r="GW55" s="86"/>
      <c r="GX55" s="86"/>
      <c r="GY55" s="85"/>
      <c r="GZ55" s="84"/>
      <c r="HA55" s="24"/>
      <c r="HB55" s="24"/>
      <c r="HC55" s="87"/>
      <c r="HD55" s="86"/>
      <c r="HE55" s="86"/>
      <c r="HF55" s="86"/>
      <c r="HG55" s="86"/>
      <c r="HH55" s="86"/>
      <c r="HI55" s="86"/>
      <c r="HJ55" s="85"/>
      <c r="HK55" s="84"/>
      <c r="HL55" s="24"/>
      <c r="HM55" s="24"/>
      <c r="HN55" s="87"/>
      <c r="HO55" s="86"/>
      <c r="HP55" s="86"/>
      <c r="HQ55" s="86"/>
      <c r="HR55" s="86"/>
      <c r="HS55" s="86"/>
      <c r="HT55" s="86"/>
      <c r="HU55" s="85"/>
      <c r="HV55" s="84"/>
      <c r="HW55" s="24"/>
      <c r="HX55" s="24"/>
    </row>
    <row r="56" spans="1:232" ht="13" x14ac:dyDescent="0.15">
      <c r="A56" s="105"/>
      <c r="B56" s="104"/>
      <c r="C56" s="106"/>
      <c r="D56" s="102"/>
      <c r="E56" s="102"/>
      <c r="F56" s="102"/>
      <c r="G56" s="101"/>
      <c r="H56" s="86"/>
      <c r="I56" s="85"/>
      <c r="J56" s="84"/>
      <c r="K56" s="24"/>
      <c r="L56" s="24"/>
      <c r="M56" s="87"/>
      <c r="N56" s="86"/>
      <c r="O56" s="86"/>
      <c r="P56" s="86"/>
      <c r="Q56" s="86"/>
      <c r="R56" s="86"/>
      <c r="S56" s="86"/>
      <c r="T56" s="85"/>
      <c r="U56" s="84"/>
      <c r="V56" s="24"/>
      <c r="W56" s="24"/>
      <c r="X56" s="87"/>
      <c r="Y56" s="86"/>
      <c r="Z56" s="86"/>
      <c r="AA56" s="86"/>
      <c r="AB56" s="86"/>
      <c r="AC56" s="86"/>
      <c r="AD56" s="86"/>
      <c r="AE56" s="85"/>
      <c r="AF56" s="84"/>
      <c r="AG56" s="24"/>
      <c r="AH56" s="24"/>
      <c r="AI56" s="87"/>
      <c r="AJ56" s="86"/>
      <c r="AK56" s="86"/>
      <c r="AL56" s="86"/>
      <c r="AM56" s="86"/>
      <c r="AN56" s="86"/>
      <c r="AO56" s="86"/>
      <c r="AP56" s="85"/>
      <c r="AQ56" s="84"/>
      <c r="AR56" s="24"/>
      <c r="AS56" s="24"/>
      <c r="AT56" s="87"/>
      <c r="AU56" s="86"/>
      <c r="AV56" s="86"/>
      <c r="AW56" s="86"/>
      <c r="AX56" s="86"/>
      <c r="AY56" s="86"/>
      <c r="AZ56" s="86"/>
      <c r="BA56" s="85"/>
      <c r="BB56" s="84"/>
      <c r="BC56" s="24"/>
      <c r="BD56" s="24"/>
      <c r="BE56" s="87"/>
      <c r="BF56" s="86"/>
      <c r="BG56" s="86"/>
      <c r="BH56" s="86"/>
      <c r="BI56" s="86"/>
      <c r="BJ56" s="86"/>
      <c r="BK56" s="86"/>
      <c r="BL56" s="85"/>
      <c r="BM56" s="84"/>
      <c r="BN56" s="24"/>
      <c r="BO56" s="24"/>
      <c r="BP56" s="87"/>
      <c r="BQ56" s="86"/>
      <c r="BR56" s="86"/>
      <c r="BS56" s="86"/>
      <c r="BT56" s="86"/>
      <c r="BU56" s="86"/>
      <c r="BV56" s="86"/>
      <c r="BW56" s="85"/>
      <c r="BX56" s="84"/>
      <c r="BY56" s="24"/>
      <c r="BZ56" s="24"/>
      <c r="CA56" s="87"/>
      <c r="CB56" s="86"/>
      <c r="CC56" s="86"/>
      <c r="CD56" s="86"/>
      <c r="CE56" s="86"/>
      <c r="CF56" s="86"/>
      <c r="CG56" s="86"/>
      <c r="CH56" s="85"/>
      <c r="CI56" s="84"/>
      <c r="CJ56" s="24"/>
      <c r="CK56" s="24"/>
      <c r="CL56" s="87"/>
      <c r="CM56" s="86"/>
      <c r="CN56" s="86"/>
      <c r="CO56" s="86"/>
      <c r="CP56" s="86"/>
      <c r="CQ56" s="86"/>
      <c r="CR56" s="86"/>
      <c r="CS56" s="85"/>
      <c r="CT56" s="84"/>
      <c r="CU56" s="24"/>
      <c r="CV56" s="24"/>
      <c r="CW56" s="87"/>
      <c r="CX56" s="86"/>
      <c r="CY56" s="86"/>
      <c r="CZ56" s="86"/>
      <c r="DA56" s="86"/>
      <c r="DB56" s="86"/>
      <c r="DC56" s="86"/>
      <c r="DD56" s="85"/>
      <c r="DE56" s="84"/>
      <c r="DF56" s="24"/>
      <c r="DG56" s="24"/>
      <c r="DH56" s="87"/>
      <c r="DI56" s="86"/>
      <c r="DJ56" s="86"/>
      <c r="DK56" s="86"/>
      <c r="DL56" s="86"/>
      <c r="DM56" s="86"/>
      <c r="DN56" s="86"/>
      <c r="DO56" s="85"/>
      <c r="DP56" s="84"/>
      <c r="DQ56" s="24"/>
      <c r="DR56" s="24"/>
      <c r="DS56" s="87"/>
      <c r="DT56" s="86"/>
      <c r="DU56" s="86"/>
      <c r="DV56" s="86"/>
      <c r="DW56" s="86"/>
      <c r="DX56" s="86"/>
      <c r="DY56" s="86"/>
      <c r="DZ56" s="85"/>
      <c r="EA56" s="84"/>
      <c r="EB56" s="24"/>
      <c r="EC56" s="24"/>
      <c r="ED56" s="87"/>
      <c r="EE56" s="86"/>
      <c r="EF56" s="86"/>
      <c r="EG56" s="86"/>
      <c r="EH56" s="86"/>
      <c r="EI56" s="86"/>
      <c r="EJ56" s="86"/>
      <c r="EK56" s="85"/>
      <c r="EL56" s="84"/>
      <c r="EM56" s="24"/>
      <c r="EN56" s="24"/>
      <c r="EO56" s="87"/>
      <c r="EP56" s="86"/>
      <c r="EQ56" s="86"/>
      <c r="ER56" s="86"/>
      <c r="ES56" s="86"/>
      <c r="ET56" s="86"/>
      <c r="EU56" s="86"/>
      <c r="EV56" s="85"/>
      <c r="EW56" s="84"/>
      <c r="EX56" s="24"/>
      <c r="EY56" s="24"/>
      <c r="EZ56" s="87"/>
      <c r="FA56" s="86"/>
      <c r="FB56" s="86"/>
      <c r="FC56" s="86"/>
      <c r="FD56" s="86"/>
      <c r="FE56" s="86"/>
      <c r="FF56" s="86"/>
      <c r="FG56" s="85"/>
      <c r="FH56" s="84"/>
      <c r="FI56" s="24"/>
      <c r="FJ56" s="24"/>
      <c r="FK56" s="87"/>
      <c r="FL56" s="86"/>
      <c r="FM56" s="86"/>
      <c r="FN56" s="86"/>
      <c r="FO56" s="86"/>
      <c r="FP56" s="86"/>
      <c r="FQ56" s="86"/>
      <c r="FR56" s="85"/>
      <c r="FS56" s="84"/>
      <c r="FT56" s="24"/>
      <c r="FU56" s="24"/>
      <c r="FV56" s="87"/>
      <c r="FW56" s="86"/>
      <c r="FX56" s="86"/>
      <c r="FY56" s="86"/>
      <c r="FZ56" s="86"/>
      <c r="GA56" s="86"/>
      <c r="GB56" s="86"/>
      <c r="GC56" s="85"/>
      <c r="GD56" s="84"/>
      <c r="GE56" s="24"/>
      <c r="GF56" s="24"/>
      <c r="GG56" s="87"/>
      <c r="GH56" s="86"/>
      <c r="GI56" s="86"/>
      <c r="GJ56" s="86"/>
      <c r="GK56" s="86"/>
      <c r="GL56" s="86"/>
      <c r="GM56" s="86"/>
      <c r="GN56" s="85"/>
      <c r="GO56" s="84"/>
      <c r="GP56" s="24"/>
      <c r="GQ56" s="24"/>
      <c r="GR56" s="87"/>
      <c r="GS56" s="86"/>
      <c r="GT56" s="86"/>
      <c r="GU56" s="86"/>
      <c r="GV56" s="86"/>
      <c r="GW56" s="86"/>
      <c r="GX56" s="86"/>
      <c r="GY56" s="85"/>
      <c r="GZ56" s="84"/>
      <c r="HA56" s="24"/>
      <c r="HB56" s="24"/>
      <c r="HC56" s="87"/>
      <c r="HD56" s="86"/>
      <c r="HE56" s="86"/>
      <c r="HF56" s="86"/>
      <c r="HG56" s="86"/>
      <c r="HH56" s="86"/>
      <c r="HI56" s="86"/>
      <c r="HJ56" s="85"/>
      <c r="HK56" s="84"/>
      <c r="HL56" s="24"/>
      <c r="HM56" s="24"/>
      <c r="HN56" s="87"/>
      <c r="HO56" s="86"/>
      <c r="HP56" s="86"/>
      <c r="HQ56" s="86"/>
      <c r="HR56" s="86"/>
      <c r="HS56" s="86"/>
      <c r="HT56" s="86"/>
      <c r="HU56" s="85"/>
      <c r="HV56" s="84"/>
      <c r="HW56" s="24"/>
      <c r="HX56" s="24"/>
    </row>
    <row r="57" spans="1:232" ht="13" x14ac:dyDescent="0.15">
      <c r="A57" s="105"/>
      <c r="B57" s="104"/>
      <c r="C57" s="106"/>
      <c r="D57" s="102"/>
      <c r="E57" s="102"/>
      <c r="F57" s="102"/>
      <c r="G57" s="101"/>
      <c r="H57" s="86"/>
      <c r="I57" s="85"/>
      <c r="J57" s="84"/>
      <c r="K57" s="24"/>
      <c r="L57" s="24"/>
      <c r="M57" s="87"/>
      <c r="N57" s="86"/>
      <c r="O57" s="86"/>
      <c r="P57" s="86"/>
      <c r="Q57" s="86"/>
      <c r="R57" s="86"/>
      <c r="S57" s="86"/>
      <c r="T57" s="85"/>
      <c r="U57" s="84"/>
      <c r="V57" s="24"/>
      <c r="W57" s="24"/>
      <c r="X57" s="87"/>
      <c r="Y57" s="86"/>
      <c r="Z57" s="86"/>
      <c r="AA57" s="86"/>
      <c r="AB57" s="86"/>
      <c r="AC57" s="86"/>
      <c r="AD57" s="86"/>
      <c r="AE57" s="85"/>
      <c r="AF57" s="84"/>
      <c r="AG57" s="24"/>
      <c r="AH57" s="24"/>
      <c r="AI57" s="87"/>
      <c r="AJ57" s="86"/>
      <c r="AK57" s="86"/>
      <c r="AL57" s="86"/>
      <c r="AM57" s="86"/>
      <c r="AN57" s="86"/>
      <c r="AO57" s="86"/>
      <c r="AP57" s="85"/>
      <c r="AQ57" s="84"/>
      <c r="AR57" s="24"/>
      <c r="AS57" s="24"/>
      <c r="AT57" s="87"/>
      <c r="AU57" s="86"/>
      <c r="AV57" s="86"/>
      <c r="AW57" s="86"/>
      <c r="AX57" s="86"/>
      <c r="AY57" s="86"/>
      <c r="AZ57" s="86"/>
      <c r="BA57" s="85"/>
      <c r="BB57" s="84"/>
      <c r="BC57" s="24"/>
      <c r="BD57" s="24"/>
      <c r="BE57" s="87"/>
      <c r="BF57" s="86"/>
      <c r="BG57" s="86"/>
      <c r="BH57" s="86"/>
      <c r="BI57" s="86"/>
      <c r="BJ57" s="86"/>
      <c r="BK57" s="86"/>
      <c r="BL57" s="85"/>
      <c r="BM57" s="84"/>
      <c r="BN57" s="24"/>
      <c r="BO57" s="24"/>
      <c r="BP57" s="87"/>
      <c r="BQ57" s="86"/>
      <c r="BR57" s="86"/>
      <c r="BS57" s="86"/>
      <c r="BT57" s="86"/>
      <c r="BU57" s="86"/>
      <c r="BV57" s="86"/>
      <c r="BW57" s="85"/>
      <c r="BX57" s="84"/>
      <c r="BY57" s="24"/>
      <c r="BZ57" s="24"/>
      <c r="CA57" s="87"/>
      <c r="CB57" s="86"/>
      <c r="CC57" s="86"/>
      <c r="CD57" s="86"/>
      <c r="CE57" s="86"/>
      <c r="CF57" s="86"/>
      <c r="CG57" s="86"/>
      <c r="CH57" s="85"/>
      <c r="CI57" s="84"/>
      <c r="CJ57" s="24"/>
      <c r="CK57" s="24"/>
      <c r="CL57" s="87"/>
      <c r="CM57" s="86"/>
      <c r="CN57" s="86"/>
      <c r="CO57" s="86"/>
      <c r="CP57" s="86"/>
      <c r="CQ57" s="86"/>
      <c r="CR57" s="86"/>
      <c r="CS57" s="85"/>
      <c r="CT57" s="84"/>
      <c r="CU57" s="24"/>
      <c r="CV57" s="24"/>
      <c r="CW57" s="87"/>
      <c r="CX57" s="86"/>
      <c r="CY57" s="86"/>
      <c r="CZ57" s="86"/>
      <c r="DA57" s="86"/>
      <c r="DB57" s="86"/>
      <c r="DC57" s="86"/>
      <c r="DD57" s="85"/>
      <c r="DE57" s="84"/>
      <c r="DF57" s="24"/>
      <c r="DG57" s="24"/>
      <c r="DH57" s="87"/>
      <c r="DI57" s="86"/>
      <c r="DJ57" s="86"/>
      <c r="DK57" s="86"/>
      <c r="DL57" s="86"/>
      <c r="DM57" s="86"/>
      <c r="DN57" s="86"/>
      <c r="DO57" s="85"/>
      <c r="DP57" s="84"/>
      <c r="DQ57" s="24"/>
      <c r="DR57" s="24"/>
      <c r="DS57" s="87"/>
      <c r="DT57" s="86"/>
      <c r="DU57" s="86"/>
      <c r="DV57" s="86"/>
      <c r="DW57" s="86"/>
      <c r="DX57" s="86"/>
      <c r="DY57" s="86"/>
      <c r="DZ57" s="85"/>
      <c r="EA57" s="84"/>
      <c r="EB57" s="24"/>
      <c r="EC57" s="24"/>
      <c r="ED57" s="87"/>
      <c r="EE57" s="86"/>
      <c r="EF57" s="86"/>
      <c r="EG57" s="86"/>
      <c r="EH57" s="86"/>
      <c r="EI57" s="86"/>
      <c r="EJ57" s="86"/>
      <c r="EK57" s="85"/>
      <c r="EL57" s="84"/>
      <c r="EM57" s="24"/>
      <c r="EN57" s="24"/>
      <c r="EO57" s="87"/>
      <c r="EP57" s="86"/>
      <c r="EQ57" s="86"/>
      <c r="ER57" s="86"/>
      <c r="ES57" s="86"/>
      <c r="ET57" s="86"/>
      <c r="EU57" s="86"/>
      <c r="EV57" s="85"/>
      <c r="EW57" s="84"/>
      <c r="EX57" s="24"/>
      <c r="EY57" s="24"/>
      <c r="EZ57" s="87"/>
      <c r="FA57" s="86"/>
      <c r="FB57" s="86"/>
      <c r="FC57" s="86"/>
      <c r="FD57" s="86"/>
      <c r="FE57" s="86"/>
      <c r="FF57" s="86"/>
      <c r="FG57" s="85"/>
      <c r="FH57" s="84"/>
      <c r="FI57" s="24"/>
      <c r="FJ57" s="24"/>
      <c r="FK57" s="87"/>
      <c r="FL57" s="86"/>
      <c r="FM57" s="86"/>
      <c r="FN57" s="86"/>
      <c r="FO57" s="86"/>
      <c r="FP57" s="86"/>
      <c r="FQ57" s="86"/>
      <c r="FR57" s="85"/>
      <c r="FS57" s="84"/>
      <c r="FT57" s="24"/>
      <c r="FU57" s="24"/>
      <c r="FV57" s="87"/>
      <c r="FW57" s="86"/>
      <c r="FX57" s="86"/>
      <c r="FY57" s="86"/>
      <c r="FZ57" s="86"/>
      <c r="GA57" s="86"/>
      <c r="GB57" s="86"/>
      <c r="GC57" s="85"/>
      <c r="GD57" s="84"/>
      <c r="GE57" s="24"/>
      <c r="GF57" s="24"/>
      <c r="GG57" s="87"/>
      <c r="GH57" s="86"/>
      <c r="GI57" s="86"/>
      <c r="GJ57" s="86"/>
      <c r="GK57" s="86"/>
      <c r="GL57" s="86"/>
      <c r="GM57" s="86"/>
      <c r="GN57" s="85"/>
      <c r="GO57" s="84"/>
      <c r="GP57" s="24"/>
      <c r="GQ57" s="24"/>
      <c r="GR57" s="87"/>
      <c r="GS57" s="86"/>
      <c r="GT57" s="86"/>
      <c r="GU57" s="86"/>
      <c r="GV57" s="86"/>
      <c r="GW57" s="86"/>
      <c r="GX57" s="86"/>
      <c r="GY57" s="85"/>
      <c r="GZ57" s="84"/>
      <c r="HA57" s="24"/>
      <c r="HB57" s="24"/>
      <c r="HC57" s="87"/>
      <c r="HD57" s="86"/>
      <c r="HE57" s="86"/>
      <c r="HF57" s="86"/>
      <c r="HG57" s="86"/>
      <c r="HH57" s="86"/>
      <c r="HI57" s="86"/>
      <c r="HJ57" s="85"/>
      <c r="HK57" s="84"/>
      <c r="HL57" s="24"/>
      <c r="HM57" s="24"/>
      <c r="HN57" s="87"/>
      <c r="HO57" s="86"/>
      <c r="HP57" s="86"/>
      <c r="HQ57" s="86"/>
      <c r="HR57" s="86"/>
      <c r="HS57" s="86"/>
      <c r="HT57" s="86"/>
      <c r="HU57" s="85"/>
      <c r="HV57" s="84"/>
      <c r="HW57" s="24"/>
      <c r="HX57" s="24"/>
    </row>
    <row r="58" spans="1:232" ht="13" x14ac:dyDescent="0.15">
      <c r="A58" s="105"/>
      <c r="B58" s="104"/>
      <c r="C58" s="103"/>
      <c r="D58" s="102"/>
      <c r="E58" s="102"/>
      <c r="F58" s="102"/>
      <c r="G58" s="101"/>
      <c r="H58" s="86"/>
      <c r="I58" s="85"/>
      <c r="J58" s="84"/>
      <c r="K58" s="24"/>
      <c r="L58" s="24"/>
      <c r="M58" s="87"/>
      <c r="N58" s="86"/>
      <c r="O58" s="86"/>
      <c r="P58" s="86"/>
      <c r="Q58" s="86"/>
      <c r="R58" s="86"/>
      <c r="S58" s="86"/>
      <c r="T58" s="85"/>
      <c r="U58" s="84"/>
      <c r="V58" s="24"/>
      <c r="W58" s="24"/>
      <c r="X58" s="87"/>
      <c r="Y58" s="86"/>
      <c r="Z58" s="86"/>
      <c r="AA58" s="86"/>
      <c r="AB58" s="86"/>
      <c r="AC58" s="86"/>
      <c r="AD58" s="86"/>
      <c r="AE58" s="85"/>
      <c r="AF58" s="84"/>
      <c r="AG58" s="24"/>
      <c r="AH58" s="24"/>
      <c r="AI58" s="87"/>
      <c r="AJ58" s="86"/>
      <c r="AK58" s="86"/>
      <c r="AL58" s="86"/>
      <c r="AM58" s="86"/>
      <c r="AN58" s="86"/>
      <c r="AO58" s="86"/>
      <c r="AP58" s="85"/>
      <c r="AQ58" s="84"/>
      <c r="AR58" s="24"/>
      <c r="AS58" s="24"/>
      <c r="AT58" s="87"/>
      <c r="AU58" s="86"/>
      <c r="AV58" s="86"/>
      <c r="AW58" s="86"/>
      <c r="AX58" s="86"/>
      <c r="AY58" s="86"/>
      <c r="AZ58" s="86"/>
      <c r="BA58" s="85"/>
      <c r="BB58" s="84"/>
      <c r="BC58" s="24"/>
      <c r="BD58" s="24"/>
      <c r="BE58" s="87"/>
      <c r="BF58" s="86"/>
      <c r="BG58" s="86"/>
      <c r="BH58" s="86"/>
      <c r="BI58" s="86"/>
      <c r="BJ58" s="86"/>
      <c r="BK58" s="86"/>
      <c r="BL58" s="85"/>
      <c r="BM58" s="84"/>
      <c r="BN58" s="24"/>
      <c r="BO58" s="24"/>
      <c r="BP58" s="87"/>
      <c r="BQ58" s="86"/>
      <c r="BR58" s="86"/>
      <c r="BS58" s="86"/>
      <c r="BT58" s="86"/>
      <c r="BU58" s="86"/>
      <c r="BV58" s="86"/>
      <c r="BW58" s="85"/>
      <c r="BX58" s="84"/>
      <c r="BY58" s="24"/>
      <c r="BZ58" s="24"/>
      <c r="CA58" s="87"/>
      <c r="CB58" s="86"/>
      <c r="CC58" s="86"/>
      <c r="CD58" s="86"/>
      <c r="CE58" s="86"/>
      <c r="CF58" s="86"/>
      <c r="CG58" s="86"/>
      <c r="CH58" s="85"/>
      <c r="CI58" s="84"/>
      <c r="CJ58" s="24"/>
      <c r="CK58" s="24"/>
      <c r="CL58" s="87"/>
      <c r="CM58" s="86"/>
      <c r="CN58" s="86"/>
      <c r="CO58" s="86"/>
      <c r="CP58" s="86"/>
      <c r="CQ58" s="86"/>
      <c r="CR58" s="86"/>
      <c r="CS58" s="85"/>
      <c r="CT58" s="84"/>
      <c r="CU58" s="24"/>
      <c r="CV58" s="24"/>
      <c r="CW58" s="87"/>
      <c r="CX58" s="86"/>
      <c r="CY58" s="86"/>
      <c r="CZ58" s="86"/>
      <c r="DA58" s="86"/>
      <c r="DB58" s="86"/>
      <c r="DC58" s="86"/>
      <c r="DD58" s="85"/>
      <c r="DE58" s="84"/>
      <c r="DF58" s="24"/>
      <c r="DG58" s="24"/>
      <c r="DH58" s="87"/>
      <c r="DI58" s="86"/>
      <c r="DJ58" s="86"/>
      <c r="DK58" s="86"/>
      <c r="DL58" s="86"/>
      <c r="DM58" s="86"/>
      <c r="DN58" s="86"/>
      <c r="DO58" s="85"/>
      <c r="DP58" s="84"/>
      <c r="DQ58" s="24"/>
      <c r="DR58" s="24"/>
      <c r="DS58" s="87"/>
      <c r="DT58" s="86"/>
      <c r="DU58" s="86"/>
      <c r="DV58" s="86"/>
      <c r="DW58" s="86"/>
      <c r="DX58" s="86"/>
      <c r="DY58" s="86"/>
      <c r="DZ58" s="85"/>
      <c r="EA58" s="84"/>
      <c r="EB58" s="24"/>
      <c r="EC58" s="24"/>
      <c r="ED58" s="87"/>
      <c r="EE58" s="86"/>
      <c r="EF58" s="86"/>
      <c r="EG58" s="86"/>
      <c r="EH58" s="86"/>
      <c r="EI58" s="86"/>
      <c r="EJ58" s="86"/>
      <c r="EK58" s="85"/>
      <c r="EL58" s="84"/>
      <c r="EM58" s="24"/>
      <c r="EN58" s="24"/>
      <c r="EO58" s="87"/>
      <c r="EP58" s="86"/>
      <c r="EQ58" s="86"/>
      <c r="ER58" s="86"/>
      <c r="ES58" s="86"/>
      <c r="ET58" s="86"/>
      <c r="EU58" s="86"/>
      <c r="EV58" s="85"/>
      <c r="EW58" s="84"/>
      <c r="EX58" s="24"/>
      <c r="EY58" s="24"/>
      <c r="EZ58" s="87"/>
      <c r="FA58" s="86"/>
      <c r="FB58" s="86"/>
      <c r="FC58" s="86"/>
      <c r="FD58" s="86"/>
      <c r="FE58" s="86"/>
      <c r="FF58" s="86"/>
      <c r="FG58" s="85"/>
      <c r="FH58" s="84"/>
      <c r="FI58" s="24"/>
      <c r="FJ58" s="24"/>
      <c r="FK58" s="87"/>
      <c r="FL58" s="86"/>
      <c r="FM58" s="86"/>
      <c r="FN58" s="86"/>
      <c r="FO58" s="86"/>
      <c r="FP58" s="86"/>
      <c r="FQ58" s="86"/>
      <c r="FR58" s="85"/>
      <c r="FS58" s="84"/>
      <c r="FT58" s="24"/>
      <c r="FU58" s="24"/>
      <c r="FV58" s="87"/>
      <c r="FW58" s="86"/>
      <c r="FX58" s="86"/>
      <c r="FY58" s="86"/>
      <c r="FZ58" s="86"/>
      <c r="GA58" s="86"/>
      <c r="GB58" s="86"/>
      <c r="GC58" s="85"/>
      <c r="GD58" s="84"/>
      <c r="GE58" s="24"/>
      <c r="GF58" s="24"/>
      <c r="GG58" s="87"/>
      <c r="GH58" s="86"/>
      <c r="GI58" s="86"/>
      <c r="GJ58" s="86"/>
      <c r="GK58" s="86"/>
      <c r="GL58" s="86"/>
      <c r="GM58" s="86"/>
      <c r="GN58" s="85"/>
      <c r="GO58" s="84"/>
      <c r="GP58" s="24"/>
      <c r="GQ58" s="24"/>
      <c r="GR58" s="87"/>
      <c r="GS58" s="86"/>
      <c r="GT58" s="86"/>
      <c r="GU58" s="86"/>
      <c r="GV58" s="86"/>
      <c r="GW58" s="86"/>
      <c r="GX58" s="86"/>
      <c r="GY58" s="85"/>
      <c r="GZ58" s="84"/>
      <c r="HA58" s="24"/>
      <c r="HB58" s="24"/>
      <c r="HC58" s="87"/>
      <c r="HD58" s="86"/>
      <c r="HE58" s="86"/>
      <c r="HF58" s="86"/>
      <c r="HG58" s="86"/>
      <c r="HH58" s="86"/>
      <c r="HI58" s="86"/>
      <c r="HJ58" s="85"/>
      <c r="HK58" s="84"/>
      <c r="HL58" s="24"/>
      <c r="HM58" s="24"/>
      <c r="HN58" s="87"/>
      <c r="HO58" s="86"/>
      <c r="HP58" s="86"/>
      <c r="HQ58" s="86"/>
      <c r="HR58" s="86"/>
      <c r="HS58" s="86"/>
      <c r="HT58" s="86"/>
      <c r="HU58" s="85"/>
      <c r="HV58" s="84"/>
      <c r="HW58" s="24"/>
      <c r="HX58" s="24"/>
    </row>
    <row r="59" spans="1:232" x14ac:dyDescent="0.15">
      <c r="A59" s="97"/>
      <c r="B59" s="96"/>
      <c r="C59" s="99"/>
      <c r="D59" s="98"/>
      <c r="E59" s="98"/>
      <c r="F59" s="98"/>
      <c r="G59" s="93"/>
      <c r="H59" s="86"/>
      <c r="I59" s="85"/>
      <c r="J59" s="84"/>
      <c r="K59" s="24"/>
      <c r="L59" s="24"/>
      <c r="M59" s="87"/>
      <c r="N59" s="86"/>
      <c r="O59" s="86"/>
      <c r="P59" s="86"/>
      <c r="Q59" s="86"/>
      <c r="R59" s="86"/>
      <c r="S59" s="86"/>
      <c r="T59" s="85"/>
      <c r="U59" s="84"/>
      <c r="V59" s="24"/>
      <c r="W59" s="24"/>
      <c r="X59" s="87"/>
      <c r="Y59" s="86"/>
      <c r="Z59" s="86"/>
      <c r="AA59" s="86"/>
      <c r="AB59" s="86"/>
      <c r="AC59" s="86"/>
      <c r="AD59" s="86"/>
      <c r="AE59" s="85"/>
      <c r="AF59" s="84"/>
      <c r="AG59" s="24"/>
      <c r="AH59" s="24"/>
      <c r="AI59" s="87"/>
      <c r="AJ59" s="86"/>
      <c r="AK59" s="86"/>
      <c r="AL59" s="86"/>
      <c r="AM59" s="86"/>
      <c r="AN59" s="86"/>
      <c r="AO59" s="86"/>
      <c r="AP59" s="85"/>
      <c r="AQ59" s="84"/>
      <c r="AR59" s="24"/>
      <c r="AS59" s="24"/>
      <c r="AT59" s="87"/>
      <c r="AU59" s="86"/>
      <c r="AV59" s="86"/>
      <c r="AW59" s="86"/>
      <c r="AX59" s="86"/>
      <c r="AY59" s="86"/>
      <c r="AZ59" s="86"/>
      <c r="BA59" s="85"/>
      <c r="BB59" s="84"/>
      <c r="BC59" s="24"/>
      <c r="BD59" s="24"/>
      <c r="BE59" s="87"/>
      <c r="BF59" s="86"/>
      <c r="BG59" s="86"/>
      <c r="BH59" s="86"/>
      <c r="BI59" s="86"/>
      <c r="BJ59" s="86"/>
      <c r="BK59" s="86"/>
      <c r="BL59" s="85"/>
      <c r="BM59" s="84"/>
      <c r="BN59" s="24"/>
      <c r="BO59" s="24"/>
      <c r="BP59" s="87"/>
      <c r="BQ59" s="86"/>
      <c r="BR59" s="86"/>
      <c r="BS59" s="86"/>
      <c r="BT59" s="86"/>
      <c r="BU59" s="86"/>
      <c r="BV59" s="86"/>
      <c r="BW59" s="85"/>
      <c r="BX59" s="84"/>
      <c r="BY59" s="24"/>
      <c r="BZ59" s="24"/>
      <c r="CA59" s="87"/>
      <c r="CB59" s="86"/>
      <c r="CC59" s="86"/>
      <c r="CD59" s="86"/>
      <c r="CE59" s="86"/>
      <c r="CF59" s="86"/>
      <c r="CG59" s="86"/>
      <c r="CH59" s="85"/>
      <c r="CI59" s="84"/>
      <c r="CJ59" s="24"/>
      <c r="CK59" s="24"/>
      <c r="CL59" s="87"/>
      <c r="CM59" s="86"/>
      <c r="CN59" s="86"/>
      <c r="CO59" s="86"/>
      <c r="CP59" s="86"/>
      <c r="CQ59" s="86"/>
      <c r="CR59" s="86"/>
      <c r="CS59" s="85"/>
      <c r="CT59" s="84"/>
      <c r="CU59" s="24"/>
      <c r="CV59" s="24"/>
      <c r="CW59" s="87"/>
      <c r="CX59" s="86"/>
      <c r="CY59" s="86"/>
      <c r="CZ59" s="86"/>
      <c r="DA59" s="86"/>
      <c r="DB59" s="86"/>
      <c r="DC59" s="86"/>
      <c r="DD59" s="85"/>
      <c r="DE59" s="84"/>
      <c r="DF59" s="24"/>
      <c r="DG59" s="24"/>
      <c r="DH59" s="87"/>
      <c r="DI59" s="86"/>
      <c r="DJ59" s="86"/>
      <c r="DK59" s="86"/>
      <c r="DL59" s="86"/>
      <c r="DM59" s="86"/>
      <c r="DN59" s="86"/>
      <c r="DO59" s="85"/>
      <c r="DP59" s="84"/>
      <c r="DQ59" s="24"/>
      <c r="DR59" s="24"/>
      <c r="DS59" s="87"/>
      <c r="DT59" s="86"/>
      <c r="DU59" s="86"/>
      <c r="DV59" s="86"/>
      <c r="DW59" s="86"/>
      <c r="DX59" s="86"/>
      <c r="DY59" s="86"/>
      <c r="DZ59" s="85"/>
      <c r="EA59" s="84"/>
      <c r="EB59" s="24"/>
      <c r="EC59" s="24"/>
      <c r="ED59" s="87"/>
      <c r="EE59" s="86"/>
      <c r="EF59" s="86"/>
      <c r="EG59" s="86"/>
      <c r="EH59" s="86"/>
      <c r="EI59" s="86"/>
      <c r="EJ59" s="86"/>
      <c r="EK59" s="85"/>
      <c r="EL59" s="84"/>
      <c r="EM59" s="24"/>
      <c r="EN59" s="24"/>
      <c r="EO59" s="87"/>
      <c r="EP59" s="86"/>
      <c r="EQ59" s="86"/>
      <c r="ER59" s="86"/>
      <c r="ES59" s="86"/>
      <c r="ET59" s="86"/>
      <c r="EU59" s="86"/>
      <c r="EV59" s="85"/>
      <c r="EW59" s="84"/>
      <c r="EX59" s="24"/>
      <c r="EY59" s="24"/>
      <c r="EZ59" s="87"/>
      <c r="FA59" s="86"/>
      <c r="FB59" s="86"/>
      <c r="FC59" s="86"/>
      <c r="FD59" s="86"/>
      <c r="FE59" s="86"/>
      <c r="FF59" s="86"/>
      <c r="FG59" s="85"/>
      <c r="FH59" s="84"/>
      <c r="FI59" s="24"/>
      <c r="FJ59" s="24"/>
      <c r="FK59" s="87"/>
      <c r="FL59" s="86"/>
      <c r="FM59" s="86"/>
      <c r="FN59" s="86"/>
      <c r="FO59" s="86"/>
      <c r="FP59" s="86"/>
      <c r="FQ59" s="86"/>
      <c r="FR59" s="85"/>
      <c r="FS59" s="84"/>
      <c r="FT59" s="24"/>
      <c r="FU59" s="24"/>
      <c r="FV59" s="87"/>
      <c r="FW59" s="86"/>
      <c r="FX59" s="86"/>
      <c r="FY59" s="86"/>
      <c r="FZ59" s="86"/>
      <c r="GA59" s="86"/>
      <c r="GB59" s="86"/>
      <c r="GC59" s="85"/>
      <c r="GD59" s="84"/>
      <c r="GE59" s="24"/>
      <c r="GF59" s="24"/>
      <c r="GG59" s="87"/>
      <c r="GH59" s="86"/>
      <c r="GI59" s="86"/>
      <c r="GJ59" s="86"/>
      <c r="GK59" s="86"/>
      <c r="GL59" s="86"/>
      <c r="GM59" s="86"/>
      <c r="GN59" s="85"/>
      <c r="GO59" s="84"/>
      <c r="GP59" s="24"/>
      <c r="GQ59" s="24"/>
      <c r="GR59" s="87"/>
      <c r="GS59" s="86"/>
      <c r="GT59" s="86"/>
      <c r="GU59" s="86"/>
      <c r="GV59" s="86"/>
      <c r="GW59" s="86"/>
      <c r="GX59" s="86"/>
      <c r="GY59" s="85"/>
      <c r="GZ59" s="84"/>
      <c r="HA59" s="24"/>
      <c r="HB59" s="24"/>
      <c r="HC59" s="87"/>
      <c r="HD59" s="86"/>
      <c r="HE59" s="86"/>
      <c r="HF59" s="86"/>
      <c r="HG59" s="86"/>
      <c r="HH59" s="86"/>
      <c r="HI59" s="86"/>
      <c r="HJ59" s="85"/>
      <c r="HK59" s="84"/>
      <c r="HL59" s="24"/>
      <c r="HM59" s="24"/>
      <c r="HN59" s="87"/>
      <c r="HO59" s="86"/>
      <c r="HP59" s="86"/>
      <c r="HQ59" s="86"/>
      <c r="HR59" s="86"/>
      <c r="HS59" s="86"/>
      <c r="HT59" s="86"/>
      <c r="HU59" s="85"/>
      <c r="HV59" s="84"/>
      <c r="HW59" s="24"/>
      <c r="HX59" s="24"/>
    </row>
    <row r="60" spans="1:232" x14ac:dyDescent="0.15">
      <c r="A60" s="97"/>
      <c r="B60" s="96"/>
      <c r="C60" s="99"/>
      <c r="D60" s="98"/>
      <c r="E60" s="98"/>
      <c r="F60" s="98"/>
      <c r="G60" s="93"/>
      <c r="H60" s="86"/>
      <c r="I60" s="85"/>
      <c r="J60" s="84"/>
      <c r="K60" s="24"/>
      <c r="L60" s="24"/>
      <c r="M60" s="87"/>
      <c r="N60" s="86"/>
      <c r="O60" s="86"/>
      <c r="P60" s="86"/>
      <c r="Q60" s="86"/>
      <c r="R60" s="86"/>
      <c r="S60" s="86"/>
      <c r="T60" s="85"/>
      <c r="U60" s="84"/>
      <c r="V60" s="24"/>
      <c r="W60" s="24"/>
      <c r="X60" s="87"/>
      <c r="Y60" s="86"/>
      <c r="Z60" s="86"/>
      <c r="AA60" s="86"/>
      <c r="AB60" s="86"/>
      <c r="AC60" s="86"/>
      <c r="AD60" s="86"/>
      <c r="AE60" s="85"/>
      <c r="AF60" s="84"/>
      <c r="AG60" s="24"/>
      <c r="AH60" s="24"/>
      <c r="AI60" s="87"/>
      <c r="AJ60" s="86"/>
      <c r="AK60" s="86"/>
      <c r="AL60" s="86"/>
      <c r="AM60" s="86"/>
      <c r="AN60" s="86"/>
      <c r="AO60" s="86"/>
      <c r="AP60" s="85"/>
      <c r="AQ60" s="84"/>
      <c r="AR60" s="24"/>
      <c r="AS60" s="24"/>
      <c r="AT60" s="87"/>
      <c r="AU60" s="86"/>
      <c r="AV60" s="86"/>
      <c r="AW60" s="86"/>
      <c r="AX60" s="86"/>
      <c r="AY60" s="86"/>
      <c r="AZ60" s="86"/>
      <c r="BA60" s="85"/>
      <c r="BB60" s="84"/>
      <c r="BC60" s="24"/>
      <c r="BD60" s="24"/>
      <c r="BE60" s="87"/>
      <c r="BF60" s="86"/>
      <c r="BG60" s="86"/>
      <c r="BH60" s="86"/>
      <c r="BI60" s="86"/>
      <c r="BJ60" s="86"/>
      <c r="BK60" s="86"/>
      <c r="BL60" s="85"/>
      <c r="BM60" s="84"/>
      <c r="BN60" s="24"/>
      <c r="BO60" s="24"/>
      <c r="BP60" s="87"/>
      <c r="BQ60" s="86"/>
      <c r="BR60" s="86"/>
      <c r="BS60" s="86"/>
      <c r="BT60" s="86"/>
      <c r="BU60" s="86"/>
      <c r="BV60" s="86"/>
      <c r="BW60" s="85"/>
      <c r="BX60" s="84"/>
      <c r="BY60" s="24"/>
      <c r="BZ60" s="24"/>
      <c r="CA60" s="87"/>
      <c r="CB60" s="86"/>
      <c r="CC60" s="86"/>
      <c r="CD60" s="86"/>
      <c r="CE60" s="86"/>
      <c r="CF60" s="86"/>
      <c r="CG60" s="86"/>
      <c r="CH60" s="85"/>
      <c r="CI60" s="84"/>
      <c r="CJ60" s="24"/>
      <c r="CK60" s="24"/>
      <c r="CL60" s="87"/>
      <c r="CM60" s="86"/>
      <c r="CN60" s="86"/>
      <c r="CO60" s="86"/>
      <c r="CP60" s="86"/>
      <c r="CQ60" s="86"/>
      <c r="CR60" s="86"/>
      <c r="CS60" s="85"/>
      <c r="CT60" s="84"/>
      <c r="CU60" s="24"/>
      <c r="CV60" s="24"/>
      <c r="CW60" s="87"/>
      <c r="CX60" s="86"/>
      <c r="CY60" s="86"/>
      <c r="CZ60" s="86"/>
      <c r="DA60" s="86"/>
      <c r="DB60" s="86"/>
      <c r="DC60" s="86"/>
      <c r="DD60" s="85"/>
      <c r="DE60" s="84"/>
      <c r="DF60" s="24"/>
      <c r="DG60" s="24"/>
      <c r="DH60" s="87"/>
      <c r="DI60" s="86"/>
      <c r="DJ60" s="86"/>
      <c r="DK60" s="86"/>
      <c r="DL60" s="86"/>
      <c r="DM60" s="86"/>
      <c r="DN60" s="86"/>
      <c r="DO60" s="85"/>
      <c r="DP60" s="84"/>
      <c r="DQ60" s="24"/>
      <c r="DR60" s="24"/>
      <c r="DS60" s="87"/>
      <c r="DT60" s="86"/>
      <c r="DU60" s="86"/>
      <c r="DV60" s="86"/>
      <c r="DW60" s="86"/>
      <c r="DX60" s="86"/>
      <c r="DY60" s="86"/>
      <c r="DZ60" s="85"/>
      <c r="EA60" s="84"/>
      <c r="EB60" s="24"/>
      <c r="EC60" s="24"/>
      <c r="ED60" s="87"/>
      <c r="EE60" s="86"/>
      <c r="EF60" s="86"/>
      <c r="EG60" s="86"/>
      <c r="EH60" s="86"/>
      <c r="EI60" s="86"/>
      <c r="EJ60" s="86"/>
      <c r="EK60" s="85"/>
      <c r="EL60" s="84"/>
      <c r="EM60" s="24"/>
      <c r="EN60" s="24"/>
      <c r="EO60" s="87"/>
      <c r="EP60" s="86"/>
      <c r="EQ60" s="86"/>
      <c r="ER60" s="86"/>
      <c r="ES60" s="86"/>
      <c r="ET60" s="86"/>
      <c r="EU60" s="86"/>
      <c r="EV60" s="85"/>
      <c r="EW60" s="84"/>
      <c r="EX60" s="24"/>
      <c r="EY60" s="24"/>
      <c r="EZ60" s="87"/>
      <c r="FA60" s="86"/>
      <c r="FB60" s="86"/>
      <c r="FC60" s="86"/>
      <c r="FD60" s="86"/>
      <c r="FE60" s="86"/>
      <c r="FF60" s="86"/>
      <c r="FG60" s="85"/>
      <c r="FH60" s="84"/>
      <c r="FI60" s="24"/>
      <c r="FJ60" s="24"/>
      <c r="FK60" s="87"/>
      <c r="FL60" s="86"/>
      <c r="FM60" s="86"/>
      <c r="FN60" s="86"/>
      <c r="FO60" s="86"/>
      <c r="FP60" s="86"/>
      <c r="FQ60" s="86"/>
      <c r="FR60" s="85"/>
      <c r="FS60" s="84"/>
      <c r="FT60" s="24"/>
      <c r="FU60" s="24"/>
      <c r="FV60" s="87"/>
      <c r="FW60" s="86"/>
      <c r="FX60" s="86"/>
      <c r="FY60" s="86"/>
      <c r="FZ60" s="86"/>
      <c r="GA60" s="86"/>
      <c r="GB60" s="86"/>
      <c r="GC60" s="85"/>
      <c r="GD60" s="84"/>
      <c r="GE60" s="24"/>
      <c r="GF60" s="24"/>
      <c r="GG60" s="87"/>
      <c r="GH60" s="86"/>
      <c r="GI60" s="86"/>
      <c r="GJ60" s="86"/>
      <c r="GK60" s="86"/>
      <c r="GL60" s="86"/>
      <c r="GM60" s="86"/>
      <c r="GN60" s="85"/>
      <c r="GO60" s="84"/>
      <c r="GP60" s="24"/>
      <c r="GQ60" s="24"/>
      <c r="GR60" s="87"/>
      <c r="GS60" s="86"/>
      <c r="GT60" s="86"/>
      <c r="GU60" s="86"/>
      <c r="GV60" s="86"/>
      <c r="GW60" s="86"/>
      <c r="GX60" s="86"/>
      <c r="GY60" s="85"/>
      <c r="GZ60" s="84"/>
      <c r="HA60" s="24"/>
      <c r="HB60" s="24"/>
      <c r="HC60" s="87"/>
      <c r="HD60" s="86"/>
      <c r="HE60" s="86"/>
      <c r="HF60" s="86"/>
      <c r="HG60" s="86"/>
      <c r="HH60" s="86"/>
      <c r="HI60" s="86"/>
      <c r="HJ60" s="85"/>
      <c r="HK60" s="84"/>
      <c r="HL60" s="24"/>
      <c r="HM60" s="24"/>
      <c r="HN60" s="87"/>
      <c r="HO60" s="86"/>
      <c r="HP60" s="86"/>
      <c r="HQ60" s="86"/>
      <c r="HR60" s="86"/>
      <c r="HS60" s="86"/>
      <c r="HT60" s="86"/>
      <c r="HU60" s="85"/>
      <c r="HV60" s="84"/>
      <c r="HW60" s="24"/>
      <c r="HX60" s="24"/>
    </row>
    <row r="61" spans="1:232" x14ac:dyDescent="0.15">
      <c r="A61" s="97"/>
      <c r="B61" s="96"/>
      <c r="C61" s="99"/>
      <c r="D61" s="98"/>
      <c r="E61" s="98"/>
      <c r="F61" s="98"/>
      <c r="G61" s="93"/>
      <c r="H61" s="86"/>
      <c r="I61" s="85"/>
      <c r="J61" s="84"/>
      <c r="K61" s="24"/>
      <c r="L61" s="24"/>
      <c r="M61" s="87"/>
      <c r="N61" s="86"/>
      <c r="O61" s="86"/>
      <c r="P61" s="86"/>
      <c r="Q61" s="86"/>
      <c r="R61" s="86"/>
      <c r="S61" s="86"/>
      <c r="T61" s="85"/>
      <c r="U61" s="84"/>
      <c r="V61" s="24"/>
      <c r="W61" s="24"/>
      <c r="X61" s="87"/>
      <c r="Y61" s="86"/>
      <c r="Z61" s="86"/>
      <c r="AA61" s="86"/>
      <c r="AB61" s="86"/>
      <c r="AC61" s="86"/>
      <c r="AD61" s="86"/>
      <c r="AE61" s="85"/>
      <c r="AF61" s="84"/>
      <c r="AG61" s="24"/>
      <c r="AH61" s="24"/>
      <c r="AI61" s="87"/>
      <c r="AJ61" s="86"/>
      <c r="AK61" s="86"/>
      <c r="AL61" s="86"/>
      <c r="AM61" s="86"/>
      <c r="AN61" s="86"/>
      <c r="AO61" s="86"/>
      <c r="AP61" s="85"/>
      <c r="AQ61" s="84"/>
      <c r="AR61" s="24"/>
      <c r="AS61" s="24"/>
      <c r="AT61" s="87"/>
      <c r="AU61" s="86"/>
      <c r="AV61" s="86"/>
      <c r="AW61" s="86"/>
      <c r="AX61" s="86"/>
      <c r="AY61" s="86"/>
      <c r="AZ61" s="86"/>
      <c r="BA61" s="85"/>
      <c r="BB61" s="84"/>
      <c r="BC61" s="24"/>
      <c r="BD61" s="24"/>
      <c r="BE61" s="87"/>
      <c r="BF61" s="86"/>
      <c r="BG61" s="86"/>
      <c r="BH61" s="86"/>
      <c r="BI61" s="86"/>
      <c r="BJ61" s="86"/>
      <c r="BK61" s="86"/>
      <c r="BL61" s="85"/>
      <c r="BM61" s="84"/>
      <c r="BN61" s="24"/>
      <c r="BO61" s="24"/>
      <c r="BP61" s="87"/>
      <c r="BQ61" s="86"/>
      <c r="BR61" s="86"/>
      <c r="BS61" s="86"/>
      <c r="BT61" s="86"/>
      <c r="BU61" s="86"/>
      <c r="BV61" s="86"/>
      <c r="BW61" s="85"/>
      <c r="BX61" s="84"/>
      <c r="BY61" s="24"/>
      <c r="BZ61" s="24"/>
      <c r="CA61" s="87"/>
      <c r="CB61" s="86"/>
      <c r="CC61" s="86"/>
      <c r="CD61" s="86"/>
      <c r="CE61" s="86"/>
      <c r="CF61" s="86"/>
      <c r="CG61" s="86"/>
      <c r="CH61" s="85"/>
      <c r="CI61" s="84"/>
      <c r="CJ61" s="24"/>
      <c r="CK61" s="24"/>
      <c r="CL61" s="87"/>
      <c r="CM61" s="86"/>
      <c r="CN61" s="86"/>
      <c r="CO61" s="86"/>
      <c r="CP61" s="86"/>
      <c r="CQ61" s="86"/>
      <c r="CR61" s="86"/>
      <c r="CS61" s="85"/>
      <c r="CT61" s="84"/>
      <c r="CU61" s="24"/>
      <c r="CV61" s="24"/>
      <c r="CW61" s="87"/>
      <c r="CX61" s="86"/>
      <c r="CY61" s="86"/>
      <c r="CZ61" s="86"/>
      <c r="DA61" s="86"/>
      <c r="DB61" s="86"/>
      <c r="DC61" s="86"/>
      <c r="DD61" s="85"/>
      <c r="DE61" s="84"/>
      <c r="DF61" s="24"/>
      <c r="DG61" s="24"/>
      <c r="DH61" s="87"/>
      <c r="DI61" s="86"/>
      <c r="DJ61" s="86"/>
      <c r="DK61" s="86"/>
      <c r="DL61" s="86"/>
      <c r="DM61" s="86"/>
      <c r="DN61" s="86"/>
      <c r="DO61" s="85"/>
      <c r="DP61" s="84"/>
      <c r="DQ61" s="24"/>
      <c r="DR61" s="24"/>
      <c r="DS61" s="87"/>
      <c r="DT61" s="86"/>
      <c r="DU61" s="86"/>
      <c r="DV61" s="86"/>
      <c r="DW61" s="86"/>
      <c r="DX61" s="86"/>
      <c r="DY61" s="86"/>
      <c r="DZ61" s="85"/>
      <c r="EA61" s="84"/>
      <c r="EB61" s="24"/>
      <c r="EC61" s="24"/>
      <c r="ED61" s="87"/>
      <c r="EE61" s="86"/>
      <c r="EF61" s="86"/>
      <c r="EG61" s="86"/>
      <c r="EH61" s="86"/>
      <c r="EI61" s="86"/>
      <c r="EJ61" s="86"/>
      <c r="EK61" s="85"/>
      <c r="EL61" s="84"/>
      <c r="EM61" s="24"/>
      <c r="EN61" s="24"/>
      <c r="EO61" s="87"/>
      <c r="EP61" s="86"/>
      <c r="EQ61" s="86"/>
      <c r="ER61" s="86"/>
      <c r="ES61" s="86"/>
      <c r="ET61" s="86"/>
      <c r="EU61" s="86"/>
      <c r="EV61" s="85"/>
      <c r="EW61" s="84"/>
      <c r="EX61" s="24"/>
      <c r="EY61" s="24"/>
      <c r="EZ61" s="87"/>
      <c r="FA61" s="86"/>
      <c r="FB61" s="86"/>
      <c r="FC61" s="86"/>
      <c r="FD61" s="86"/>
      <c r="FE61" s="86"/>
      <c r="FF61" s="86"/>
      <c r="FG61" s="85"/>
      <c r="FH61" s="84"/>
      <c r="FI61" s="24"/>
      <c r="FJ61" s="24"/>
      <c r="FK61" s="87"/>
      <c r="FL61" s="86"/>
      <c r="FM61" s="86"/>
      <c r="FN61" s="86"/>
      <c r="FO61" s="86"/>
      <c r="FP61" s="86"/>
      <c r="FQ61" s="86"/>
      <c r="FR61" s="85"/>
      <c r="FS61" s="84"/>
      <c r="FT61" s="24"/>
      <c r="FU61" s="24"/>
      <c r="FV61" s="87"/>
      <c r="FW61" s="86"/>
      <c r="FX61" s="86"/>
      <c r="FY61" s="86"/>
      <c r="FZ61" s="86"/>
      <c r="GA61" s="86"/>
      <c r="GB61" s="86"/>
      <c r="GC61" s="85"/>
      <c r="GD61" s="84"/>
      <c r="GE61" s="24"/>
      <c r="GF61" s="24"/>
      <c r="GG61" s="87"/>
      <c r="GH61" s="86"/>
      <c r="GI61" s="86"/>
      <c r="GJ61" s="86"/>
      <c r="GK61" s="86"/>
      <c r="GL61" s="86"/>
      <c r="GM61" s="86"/>
      <c r="GN61" s="85"/>
      <c r="GO61" s="84"/>
      <c r="GP61" s="24"/>
      <c r="GQ61" s="24"/>
      <c r="GR61" s="87"/>
      <c r="GS61" s="86"/>
      <c r="GT61" s="86"/>
      <c r="GU61" s="86"/>
      <c r="GV61" s="86"/>
      <c r="GW61" s="86"/>
      <c r="GX61" s="86"/>
      <c r="GY61" s="85"/>
      <c r="GZ61" s="84"/>
      <c r="HA61" s="24"/>
      <c r="HB61" s="24"/>
      <c r="HC61" s="87"/>
      <c r="HD61" s="86"/>
      <c r="HE61" s="86"/>
      <c r="HF61" s="86"/>
      <c r="HG61" s="86"/>
      <c r="HH61" s="86"/>
      <c r="HI61" s="86"/>
      <c r="HJ61" s="85"/>
      <c r="HK61" s="84"/>
      <c r="HL61" s="24"/>
      <c r="HM61" s="24"/>
      <c r="HN61" s="87"/>
      <c r="HO61" s="86"/>
      <c r="HP61" s="86"/>
      <c r="HQ61" s="86"/>
      <c r="HR61" s="86"/>
      <c r="HS61" s="86"/>
      <c r="HT61" s="86"/>
      <c r="HU61" s="85"/>
      <c r="HV61" s="84"/>
      <c r="HW61" s="24"/>
      <c r="HX61" s="24"/>
    </row>
    <row r="62" spans="1:232" x14ac:dyDescent="0.15">
      <c r="A62" s="97"/>
      <c r="B62" s="96"/>
      <c r="C62" s="100"/>
      <c r="D62" s="98"/>
      <c r="E62" s="98"/>
      <c r="F62" s="98"/>
      <c r="G62" s="93"/>
      <c r="H62" s="86"/>
      <c r="I62" s="85"/>
      <c r="J62" s="84"/>
      <c r="K62" s="24"/>
      <c r="L62" s="24"/>
      <c r="M62" s="87"/>
      <c r="N62" s="86"/>
      <c r="O62" s="86"/>
      <c r="P62" s="86"/>
      <c r="Q62" s="86"/>
      <c r="R62" s="86"/>
      <c r="S62" s="86"/>
      <c r="T62" s="85"/>
      <c r="U62" s="84"/>
      <c r="V62" s="24"/>
      <c r="W62" s="24"/>
      <c r="X62" s="87"/>
      <c r="Y62" s="86"/>
      <c r="Z62" s="86"/>
      <c r="AA62" s="86"/>
      <c r="AB62" s="86"/>
      <c r="AC62" s="86"/>
      <c r="AD62" s="86"/>
      <c r="AE62" s="85"/>
      <c r="AF62" s="84"/>
      <c r="AG62" s="24"/>
      <c r="AH62" s="24"/>
      <c r="AI62" s="87"/>
      <c r="AJ62" s="86"/>
      <c r="AK62" s="86"/>
      <c r="AL62" s="86"/>
      <c r="AM62" s="86"/>
      <c r="AN62" s="86"/>
      <c r="AO62" s="86"/>
      <c r="AP62" s="85"/>
      <c r="AQ62" s="84"/>
      <c r="AR62" s="24"/>
      <c r="AS62" s="24"/>
      <c r="AT62" s="87"/>
      <c r="AU62" s="86"/>
      <c r="AV62" s="86"/>
      <c r="AW62" s="86"/>
      <c r="AX62" s="86"/>
      <c r="AY62" s="86"/>
      <c r="AZ62" s="86"/>
      <c r="BA62" s="85"/>
      <c r="BB62" s="84"/>
      <c r="BC62" s="24"/>
      <c r="BD62" s="24"/>
      <c r="BE62" s="87"/>
      <c r="BF62" s="86"/>
      <c r="BG62" s="86"/>
      <c r="BH62" s="86"/>
      <c r="BI62" s="86"/>
      <c r="BJ62" s="86"/>
      <c r="BK62" s="86"/>
      <c r="BL62" s="85"/>
      <c r="BM62" s="84"/>
      <c r="BN62" s="24"/>
      <c r="BO62" s="24"/>
      <c r="BP62" s="87"/>
      <c r="BQ62" s="86"/>
      <c r="BR62" s="86"/>
      <c r="BS62" s="86"/>
      <c r="BT62" s="86"/>
      <c r="BU62" s="86"/>
      <c r="BV62" s="86"/>
      <c r="BW62" s="85"/>
      <c r="BX62" s="84"/>
      <c r="BY62" s="24"/>
      <c r="BZ62" s="24"/>
      <c r="CA62" s="87"/>
      <c r="CB62" s="86"/>
      <c r="CC62" s="86"/>
      <c r="CD62" s="86"/>
      <c r="CE62" s="86"/>
      <c r="CF62" s="86"/>
      <c r="CG62" s="86"/>
      <c r="CH62" s="85"/>
      <c r="CI62" s="84"/>
      <c r="CJ62" s="24"/>
      <c r="CK62" s="24"/>
      <c r="CL62" s="87"/>
      <c r="CM62" s="86"/>
      <c r="CN62" s="86"/>
      <c r="CO62" s="86"/>
      <c r="CP62" s="86"/>
      <c r="CQ62" s="86"/>
      <c r="CR62" s="86"/>
      <c r="CS62" s="85"/>
      <c r="CT62" s="84"/>
      <c r="CU62" s="24"/>
      <c r="CV62" s="24"/>
      <c r="CW62" s="87"/>
      <c r="CX62" s="86"/>
      <c r="CY62" s="86"/>
      <c r="CZ62" s="86"/>
      <c r="DA62" s="86"/>
      <c r="DB62" s="86"/>
      <c r="DC62" s="86"/>
      <c r="DD62" s="85"/>
      <c r="DE62" s="84"/>
      <c r="DF62" s="24"/>
      <c r="DG62" s="24"/>
      <c r="DH62" s="87"/>
      <c r="DI62" s="86"/>
      <c r="DJ62" s="86"/>
      <c r="DK62" s="86"/>
      <c r="DL62" s="86"/>
      <c r="DM62" s="86"/>
      <c r="DN62" s="86"/>
      <c r="DO62" s="85"/>
      <c r="DP62" s="84"/>
      <c r="DQ62" s="24"/>
      <c r="DR62" s="24"/>
      <c r="DS62" s="87"/>
      <c r="DT62" s="86"/>
      <c r="DU62" s="86"/>
      <c r="DV62" s="86"/>
      <c r="DW62" s="86"/>
      <c r="DX62" s="86"/>
      <c r="DY62" s="86"/>
      <c r="DZ62" s="85"/>
      <c r="EA62" s="84"/>
      <c r="EB62" s="24"/>
      <c r="EC62" s="24"/>
      <c r="ED62" s="87"/>
      <c r="EE62" s="86"/>
      <c r="EF62" s="86"/>
      <c r="EG62" s="86"/>
      <c r="EH62" s="86"/>
      <c r="EI62" s="86"/>
      <c r="EJ62" s="86"/>
      <c r="EK62" s="85"/>
      <c r="EL62" s="84"/>
      <c r="EM62" s="24"/>
      <c r="EN62" s="24"/>
      <c r="EO62" s="87"/>
      <c r="EP62" s="86"/>
      <c r="EQ62" s="86"/>
      <c r="ER62" s="86"/>
      <c r="ES62" s="86"/>
      <c r="ET62" s="86"/>
      <c r="EU62" s="86"/>
      <c r="EV62" s="85"/>
      <c r="EW62" s="84"/>
      <c r="EX62" s="24"/>
      <c r="EY62" s="24"/>
      <c r="EZ62" s="87"/>
      <c r="FA62" s="86"/>
      <c r="FB62" s="86"/>
      <c r="FC62" s="86"/>
      <c r="FD62" s="86"/>
      <c r="FE62" s="86"/>
      <c r="FF62" s="86"/>
      <c r="FG62" s="85"/>
      <c r="FH62" s="84"/>
      <c r="FI62" s="24"/>
      <c r="FJ62" s="24"/>
      <c r="FK62" s="87"/>
      <c r="FL62" s="86"/>
      <c r="FM62" s="86"/>
      <c r="FN62" s="86"/>
      <c r="FO62" s="86"/>
      <c r="FP62" s="86"/>
      <c r="FQ62" s="86"/>
      <c r="FR62" s="85"/>
      <c r="FS62" s="84"/>
      <c r="FT62" s="24"/>
      <c r="FU62" s="24"/>
      <c r="FV62" s="87"/>
      <c r="FW62" s="86"/>
      <c r="FX62" s="86"/>
      <c r="FY62" s="86"/>
      <c r="FZ62" s="86"/>
      <c r="GA62" s="86"/>
      <c r="GB62" s="86"/>
      <c r="GC62" s="85"/>
      <c r="GD62" s="84"/>
      <c r="GE62" s="24"/>
      <c r="GF62" s="24"/>
      <c r="GG62" s="87"/>
      <c r="GH62" s="86"/>
      <c r="GI62" s="86"/>
      <c r="GJ62" s="86"/>
      <c r="GK62" s="86"/>
      <c r="GL62" s="86"/>
      <c r="GM62" s="86"/>
      <c r="GN62" s="85"/>
      <c r="GO62" s="84"/>
      <c r="GP62" s="24"/>
      <c r="GQ62" s="24"/>
      <c r="GR62" s="87"/>
      <c r="GS62" s="86"/>
      <c r="GT62" s="86"/>
      <c r="GU62" s="86"/>
      <c r="GV62" s="86"/>
      <c r="GW62" s="86"/>
      <c r="GX62" s="86"/>
      <c r="GY62" s="85"/>
      <c r="GZ62" s="84"/>
      <c r="HA62" s="24"/>
      <c r="HB62" s="24"/>
      <c r="HC62" s="87"/>
      <c r="HD62" s="86"/>
      <c r="HE62" s="86"/>
      <c r="HF62" s="86"/>
      <c r="HG62" s="86"/>
      <c r="HH62" s="86"/>
      <c r="HI62" s="86"/>
      <c r="HJ62" s="85"/>
      <c r="HK62" s="84"/>
      <c r="HL62" s="24"/>
      <c r="HM62" s="24"/>
      <c r="HN62" s="87"/>
      <c r="HO62" s="86"/>
      <c r="HP62" s="86"/>
      <c r="HQ62" s="86"/>
      <c r="HR62" s="86"/>
      <c r="HS62" s="86"/>
      <c r="HT62" s="86"/>
      <c r="HU62" s="85"/>
      <c r="HV62" s="84"/>
      <c r="HW62" s="24"/>
      <c r="HX62" s="24"/>
    </row>
    <row r="63" spans="1:232" x14ac:dyDescent="0.15">
      <c r="A63" s="97"/>
      <c r="B63" s="96"/>
      <c r="C63" s="100"/>
      <c r="D63" s="98"/>
      <c r="E63" s="98"/>
      <c r="F63" s="98"/>
      <c r="G63" s="93"/>
      <c r="H63" s="86"/>
      <c r="I63" s="85"/>
      <c r="J63" s="84"/>
      <c r="K63" s="24"/>
      <c r="L63" s="24"/>
      <c r="M63" s="87"/>
      <c r="N63" s="86"/>
      <c r="O63" s="86"/>
      <c r="P63" s="86"/>
      <c r="Q63" s="86"/>
      <c r="R63" s="86"/>
      <c r="S63" s="86"/>
      <c r="T63" s="85"/>
      <c r="U63" s="84"/>
      <c r="V63" s="24"/>
      <c r="W63" s="24"/>
      <c r="X63" s="87"/>
      <c r="Y63" s="86"/>
      <c r="Z63" s="86"/>
      <c r="AA63" s="86"/>
      <c r="AB63" s="86"/>
      <c r="AC63" s="86"/>
      <c r="AD63" s="86"/>
      <c r="AE63" s="85"/>
      <c r="AF63" s="84"/>
      <c r="AG63" s="24"/>
      <c r="AH63" s="24"/>
      <c r="AI63" s="87"/>
      <c r="AJ63" s="86"/>
      <c r="AK63" s="86"/>
      <c r="AL63" s="86"/>
      <c r="AM63" s="86"/>
      <c r="AN63" s="86"/>
      <c r="AO63" s="86"/>
      <c r="AP63" s="85"/>
      <c r="AQ63" s="84"/>
      <c r="AR63" s="24"/>
      <c r="AS63" s="24"/>
      <c r="AT63" s="87"/>
      <c r="AU63" s="86"/>
      <c r="AV63" s="86"/>
      <c r="AW63" s="86"/>
      <c r="AX63" s="86"/>
      <c r="AY63" s="86"/>
      <c r="AZ63" s="86"/>
      <c r="BA63" s="85"/>
      <c r="BB63" s="84"/>
      <c r="BC63" s="24"/>
      <c r="BD63" s="24"/>
      <c r="BE63" s="87"/>
      <c r="BF63" s="86"/>
      <c r="BG63" s="86"/>
      <c r="BH63" s="86"/>
      <c r="BI63" s="86"/>
      <c r="BJ63" s="86"/>
      <c r="BK63" s="86"/>
      <c r="BL63" s="85"/>
      <c r="BM63" s="84"/>
      <c r="BN63" s="24"/>
      <c r="BO63" s="24"/>
      <c r="BP63" s="87"/>
      <c r="BQ63" s="86"/>
      <c r="BR63" s="86"/>
      <c r="BS63" s="86"/>
      <c r="BT63" s="86"/>
      <c r="BU63" s="86"/>
      <c r="BV63" s="86"/>
      <c r="BW63" s="85"/>
      <c r="BX63" s="84"/>
      <c r="BY63" s="24"/>
      <c r="BZ63" s="24"/>
      <c r="CA63" s="87"/>
      <c r="CB63" s="86"/>
      <c r="CC63" s="86"/>
      <c r="CD63" s="86"/>
      <c r="CE63" s="86"/>
      <c r="CF63" s="86"/>
      <c r="CG63" s="86"/>
      <c r="CH63" s="85"/>
      <c r="CI63" s="84"/>
      <c r="CJ63" s="24"/>
      <c r="CK63" s="24"/>
      <c r="CL63" s="87"/>
      <c r="CM63" s="86"/>
      <c r="CN63" s="86"/>
      <c r="CO63" s="86"/>
      <c r="CP63" s="86"/>
      <c r="CQ63" s="86"/>
      <c r="CR63" s="86"/>
      <c r="CS63" s="85"/>
      <c r="CT63" s="84"/>
      <c r="CU63" s="24"/>
      <c r="CV63" s="24"/>
      <c r="CW63" s="87"/>
      <c r="CX63" s="86"/>
      <c r="CY63" s="86"/>
      <c r="CZ63" s="86"/>
      <c r="DA63" s="86"/>
      <c r="DB63" s="86"/>
      <c r="DC63" s="86"/>
      <c r="DD63" s="85"/>
      <c r="DE63" s="84"/>
      <c r="DF63" s="24"/>
      <c r="DG63" s="24"/>
      <c r="DH63" s="87"/>
      <c r="DI63" s="86"/>
      <c r="DJ63" s="86"/>
      <c r="DK63" s="86"/>
      <c r="DL63" s="86"/>
      <c r="DM63" s="86"/>
      <c r="DN63" s="86"/>
      <c r="DO63" s="85"/>
      <c r="DP63" s="84"/>
      <c r="DQ63" s="24"/>
      <c r="DR63" s="24"/>
      <c r="DS63" s="87"/>
      <c r="DT63" s="86"/>
      <c r="DU63" s="86"/>
      <c r="DV63" s="86"/>
      <c r="DW63" s="86"/>
      <c r="DX63" s="86"/>
      <c r="DY63" s="86"/>
      <c r="DZ63" s="85"/>
      <c r="EA63" s="84"/>
      <c r="EB63" s="24"/>
      <c r="EC63" s="24"/>
      <c r="ED63" s="87"/>
      <c r="EE63" s="86"/>
      <c r="EF63" s="86"/>
      <c r="EG63" s="86"/>
      <c r="EH63" s="86"/>
      <c r="EI63" s="86"/>
      <c r="EJ63" s="86"/>
      <c r="EK63" s="85"/>
      <c r="EL63" s="84"/>
      <c r="EM63" s="24"/>
      <c r="EN63" s="24"/>
      <c r="EO63" s="87"/>
      <c r="EP63" s="86"/>
      <c r="EQ63" s="86"/>
      <c r="ER63" s="86"/>
      <c r="ES63" s="86"/>
      <c r="ET63" s="86"/>
      <c r="EU63" s="86"/>
      <c r="EV63" s="85"/>
      <c r="EW63" s="84"/>
      <c r="EX63" s="24"/>
      <c r="EY63" s="24"/>
      <c r="EZ63" s="87"/>
      <c r="FA63" s="86"/>
      <c r="FB63" s="86"/>
      <c r="FC63" s="86"/>
      <c r="FD63" s="86"/>
      <c r="FE63" s="86"/>
      <c r="FF63" s="86"/>
      <c r="FG63" s="85"/>
      <c r="FH63" s="84"/>
      <c r="FI63" s="24"/>
      <c r="FJ63" s="24"/>
      <c r="FK63" s="87"/>
      <c r="FL63" s="86"/>
      <c r="FM63" s="86"/>
      <c r="FN63" s="86"/>
      <c r="FO63" s="86"/>
      <c r="FP63" s="86"/>
      <c r="FQ63" s="86"/>
      <c r="FR63" s="85"/>
      <c r="FS63" s="84"/>
      <c r="FT63" s="24"/>
      <c r="FU63" s="24"/>
      <c r="FV63" s="87"/>
      <c r="FW63" s="86"/>
      <c r="FX63" s="86"/>
      <c r="FY63" s="86"/>
      <c r="FZ63" s="86"/>
      <c r="GA63" s="86"/>
      <c r="GB63" s="86"/>
      <c r="GC63" s="85"/>
      <c r="GD63" s="84"/>
      <c r="GE63" s="24"/>
      <c r="GF63" s="24"/>
      <c r="GG63" s="87"/>
      <c r="GH63" s="86"/>
      <c r="GI63" s="86"/>
      <c r="GJ63" s="86"/>
      <c r="GK63" s="86"/>
      <c r="GL63" s="86"/>
      <c r="GM63" s="86"/>
      <c r="GN63" s="85"/>
      <c r="GO63" s="84"/>
      <c r="GP63" s="24"/>
      <c r="GQ63" s="24"/>
      <c r="GR63" s="87"/>
      <c r="GS63" s="86"/>
      <c r="GT63" s="86"/>
      <c r="GU63" s="86"/>
      <c r="GV63" s="86"/>
      <c r="GW63" s="86"/>
      <c r="GX63" s="86"/>
      <c r="GY63" s="85"/>
      <c r="GZ63" s="84"/>
      <c r="HA63" s="24"/>
      <c r="HB63" s="24"/>
      <c r="HC63" s="87"/>
      <c r="HD63" s="86"/>
      <c r="HE63" s="86"/>
      <c r="HF63" s="86"/>
      <c r="HG63" s="86"/>
      <c r="HH63" s="86"/>
      <c r="HI63" s="86"/>
      <c r="HJ63" s="85"/>
      <c r="HK63" s="84"/>
      <c r="HL63" s="24"/>
      <c r="HM63" s="24"/>
      <c r="HN63" s="87"/>
      <c r="HO63" s="86"/>
      <c r="HP63" s="86"/>
      <c r="HQ63" s="86"/>
      <c r="HR63" s="86"/>
      <c r="HS63" s="86"/>
      <c r="HT63" s="86"/>
      <c r="HU63" s="85"/>
      <c r="HV63" s="84"/>
      <c r="HW63" s="24"/>
      <c r="HX63" s="24"/>
    </row>
    <row r="64" spans="1:232" x14ac:dyDescent="0.15">
      <c r="A64" s="97"/>
      <c r="B64" s="96"/>
      <c r="C64" s="99"/>
      <c r="D64" s="98"/>
      <c r="E64" s="98"/>
      <c r="F64" s="98"/>
      <c r="G64" s="93"/>
      <c r="H64" s="86"/>
      <c r="I64" s="85"/>
      <c r="J64" s="84"/>
      <c r="K64" s="24"/>
      <c r="L64" s="24"/>
      <c r="M64" s="87"/>
      <c r="N64" s="86"/>
      <c r="O64" s="86"/>
      <c r="P64" s="86"/>
      <c r="Q64" s="86"/>
      <c r="R64" s="86"/>
      <c r="S64" s="86"/>
      <c r="T64" s="85"/>
      <c r="U64" s="84"/>
      <c r="V64" s="24"/>
      <c r="W64" s="24"/>
      <c r="X64" s="87"/>
      <c r="Y64" s="86"/>
      <c r="Z64" s="86"/>
      <c r="AA64" s="86"/>
      <c r="AB64" s="86"/>
      <c r="AC64" s="86"/>
      <c r="AD64" s="86"/>
      <c r="AE64" s="85"/>
      <c r="AF64" s="84"/>
      <c r="AG64" s="24"/>
      <c r="AH64" s="24"/>
      <c r="AI64" s="87"/>
      <c r="AJ64" s="86"/>
      <c r="AK64" s="86"/>
      <c r="AL64" s="86"/>
      <c r="AM64" s="86"/>
      <c r="AN64" s="86"/>
      <c r="AO64" s="86"/>
      <c r="AP64" s="85"/>
      <c r="AQ64" s="84"/>
      <c r="AR64" s="24"/>
      <c r="AS64" s="24"/>
      <c r="AT64" s="87"/>
      <c r="AU64" s="86"/>
      <c r="AV64" s="86"/>
      <c r="AW64" s="86"/>
      <c r="AX64" s="86"/>
      <c r="AY64" s="86"/>
      <c r="AZ64" s="86"/>
      <c r="BA64" s="85"/>
      <c r="BB64" s="84"/>
      <c r="BC64" s="24"/>
      <c r="BD64" s="24"/>
      <c r="BE64" s="87"/>
      <c r="BF64" s="86"/>
      <c r="BG64" s="86"/>
      <c r="BH64" s="86"/>
      <c r="BI64" s="86"/>
      <c r="BJ64" s="86"/>
      <c r="BK64" s="86"/>
      <c r="BL64" s="85"/>
      <c r="BM64" s="84"/>
      <c r="BN64" s="24"/>
      <c r="BO64" s="24"/>
      <c r="BP64" s="87"/>
      <c r="BQ64" s="86"/>
      <c r="BR64" s="86"/>
      <c r="BS64" s="86"/>
      <c r="BT64" s="86"/>
      <c r="BU64" s="86"/>
      <c r="BV64" s="86"/>
      <c r="BW64" s="85"/>
      <c r="BX64" s="84"/>
      <c r="BY64" s="24"/>
      <c r="BZ64" s="24"/>
      <c r="CA64" s="87"/>
      <c r="CB64" s="86"/>
      <c r="CC64" s="86"/>
      <c r="CD64" s="86"/>
      <c r="CE64" s="86"/>
      <c r="CF64" s="86"/>
      <c r="CG64" s="86"/>
      <c r="CH64" s="85"/>
      <c r="CI64" s="84"/>
      <c r="CJ64" s="24"/>
      <c r="CK64" s="24"/>
      <c r="CL64" s="87"/>
      <c r="CM64" s="86"/>
      <c r="CN64" s="86"/>
      <c r="CO64" s="86"/>
      <c r="CP64" s="86"/>
      <c r="CQ64" s="86"/>
      <c r="CR64" s="86"/>
      <c r="CS64" s="85"/>
      <c r="CT64" s="84"/>
      <c r="CU64" s="24"/>
      <c r="CV64" s="24"/>
      <c r="CW64" s="87"/>
      <c r="CX64" s="86"/>
      <c r="CY64" s="86"/>
      <c r="CZ64" s="86"/>
      <c r="DA64" s="86"/>
      <c r="DB64" s="86"/>
      <c r="DC64" s="86"/>
      <c r="DD64" s="85"/>
      <c r="DE64" s="84"/>
      <c r="DF64" s="24"/>
      <c r="DG64" s="24"/>
      <c r="DH64" s="87"/>
      <c r="DI64" s="86"/>
      <c r="DJ64" s="86"/>
      <c r="DK64" s="86"/>
      <c r="DL64" s="86"/>
      <c r="DM64" s="86"/>
      <c r="DN64" s="86"/>
      <c r="DO64" s="85"/>
      <c r="DP64" s="84"/>
      <c r="DQ64" s="24"/>
      <c r="DR64" s="24"/>
      <c r="DS64" s="87"/>
      <c r="DT64" s="86"/>
      <c r="DU64" s="86"/>
      <c r="DV64" s="86"/>
      <c r="DW64" s="86"/>
      <c r="DX64" s="86"/>
      <c r="DY64" s="86"/>
      <c r="DZ64" s="85"/>
      <c r="EA64" s="84"/>
      <c r="EB64" s="24"/>
      <c r="EC64" s="24"/>
      <c r="ED64" s="87"/>
      <c r="EE64" s="86"/>
      <c r="EF64" s="86"/>
      <c r="EG64" s="86"/>
      <c r="EH64" s="86"/>
      <c r="EI64" s="86"/>
      <c r="EJ64" s="86"/>
      <c r="EK64" s="85"/>
      <c r="EL64" s="84"/>
      <c r="EM64" s="24"/>
      <c r="EN64" s="24"/>
      <c r="EO64" s="87"/>
      <c r="EP64" s="86"/>
      <c r="EQ64" s="86"/>
      <c r="ER64" s="86"/>
      <c r="ES64" s="86"/>
      <c r="ET64" s="86"/>
      <c r="EU64" s="86"/>
      <c r="EV64" s="85"/>
      <c r="EW64" s="84"/>
      <c r="EX64" s="24"/>
      <c r="EY64" s="24"/>
      <c r="EZ64" s="87"/>
      <c r="FA64" s="86"/>
      <c r="FB64" s="86"/>
      <c r="FC64" s="86"/>
      <c r="FD64" s="86"/>
      <c r="FE64" s="86"/>
      <c r="FF64" s="86"/>
      <c r="FG64" s="85"/>
      <c r="FH64" s="84"/>
      <c r="FI64" s="24"/>
      <c r="FJ64" s="24"/>
      <c r="FK64" s="87"/>
      <c r="FL64" s="86"/>
      <c r="FM64" s="86"/>
      <c r="FN64" s="86"/>
      <c r="FO64" s="86"/>
      <c r="FP64" s="86"/>
      <c r="FQ64" s="86"/>
      <c r="FR64" s="85"/>
      <c r="FS64" s="84"/>
      <c r="FT64" s="24"/>
      <c r="FU64" s="24"/>
      <c r="FV64" s="87"/>
      <c r="FW64" s="86"/>
      <c r="FX64" s="86"/>
      <c r="FY64" s="86"/>
      <c r="FZ64" s="86"/>
      <c r="GA64" s="86"/>
      <c r="GB64" s="86"/>
      <c r="GC64" s="85"/>
      <c r="GD64" s="84"/>
      <c r="GE64" s="24"/>
      <c r="GF64" s="24"/>
      <c r="GG64" s="87"/>
      <c r="GH64" s="86"/>
      <c r="GI64" s="86"/>
      <c r="GJ64" s="86"/>
      <c r="GK64" s="86"/>
      <c r="GL64" s="86"/>
      <c r="GM64" s="86"/>
      <c r="GN64" s="85"/>
      <c r="GO64" s="84"/>
      <c r="GP64" s="24"/>
      <c r="GQ64" s="24"/>
      <c r="GR64" s="87"/>
      <c r="GS64" s="86"/>
      <c r="GT64" s="86"/>
      <c r="GU64" s="86"/>
      <c r="GV64" s="86"/>
      <c r="GW64" s="86"/>
      <c r="GX64" s="86"/>
      <c r="GY64" s="85"/>
      <c r="GZ64" s="84"/>
      <c r="HA64" s="24"/>
      <c r="HB64" s="24"/>
      <c r="HC64" s="87"/>
      <c r="HD64" s="86"/>
      <c r="HE64" s="86"/>
      <c r="HF64" s="86"/>
      <c r="HG64" s="86"/>
      <c r="HH64" s="86"/>
      <c r="HI64" s="86"/>
      <c r="HJ64" s="85"/>
      <c r="HK64" s="84"/>
      <c r="HL64" s="24"/>
      <c r="HM64" s="24"/>
      <c r="HN64" s="87"/>
      <c r="HO64" s="86"/>
      <c r="HP64" s="86"/>
      <c r="HQ64" s="86"/>
      <c r="HR64" s="86"/>
      <c r="HS64" s="86"/>
      <c r="HT64" s="86"/>
      <c r="HU64" s="85"/>
      <c r="HV64" s="84"/>
      <c r="HW64" s="24"/>
      <c r="HX64" s="24"/>
    </row>
    <row r="65" spans="1:232" x14ac:dyDescent="0.15">
      <c r="A65" s="97"/>
      <c r="B65" s="96"/>
      <c r="C65" s="99"/>
      <c r="D65" s="98"/>
      <c r="E65" s="98"/>
      <c r="F65" s="98"/>
      <c r="G65" s="93"/>
      <c r="H65" s="86"/>
      <c r="I65" s="85"/>
      <c r="J65" s="84"/>
      <c r="K65" s="24"/>
      <c r="L65" s="24"/>
      <c r="M65" s="87"/>
      <c r="N65" s="86"/>
      <c r="O65" s="86"/>
      <c r="P65" s="86"/>
      <c r="Q65" s="86"/>
      <c r="R65" s="86"/>
      <c r="S65" s="86"/>
      <c r="T65" s="85"/>
      <c r="U65" s="84"/>
      <c r="V65" s="24"/>
      <c r="W65" s="24"/>
      <c r="X65" s="87"/>
      <c r="Y65" s="86"/>
      <c r="Z65" s="86"/>
      <c r="AA65" s="86"/>
      <c r="AB65" s="86"/>
      <c r="AC65" s="86"/>
      <c r="AD65" s="86"/>
      <c r="AE65" s="85"/>
      <c r="AF65" s="84"/>
      <c r="AG65" s="24"/>
      <c r="AH65" s="24"/>
      <c r="AI65" s="87"/>
      <c r="AJ65" s="86"/>
      <c r="AK65" s="86"/>
      <c r="AL65" s="86"/>
      <c r="AM65" s="86"/>
      <c r="AN65" s="86"/>
      <c r="AO65" s="86"/>
      <c r="AP65" s="85"/>
      <c r="AQ65" s="84"/>
      <c r="AR65" s="24"/>
      <c r="AS65" s="24"/>
      <c r="AT65" s="87"/>
      <c r="AU65" s="86"/>
      <c r="AV65" s="86"/>
      <c r="AW65" s="86"/>
      <c r="AX65" s="86"/>
      <c r="AY65" s="86"/>
      <c r="AZ65" s="86"/>
      <c r="BA65" s="85"/>
      <c r="BB65" s="84"/>
      <c r="BC65" s="24"/>
      <c r="BD65" s="24"/>
      <c r="BE65" s="87"/>
      <c r="BF65" s="86"/>
      <c r="BG65" s="86"/>
      <c r="BH65" s="86"/>
      <c r="BI65" s="86"/>
      <c r="BJ65" s="86"/>
      <c r="BK65" s="86"/>
      <c r="BL65" s="85"/>
      <c r="BM65" s="84"/>
      <c r="BN65" s="24"/>
      <c r="BO65" s="24"/>
      <c r="BP65" s="87"/>
      <c r="BQ65" s="86"/>
      <c r="BR65" s="86"/>
      <c r="BS65" s="86"/>
      <c r="BT65" s="86"/>
      <c r="BU65" s="86"/>
      <c r="BV65" s="86"/>
      <c r="BW65" s="85"/>
      <c r="BX65" s="84"/>
      <c r="BY65" s="24"/>
      <c r="BZ65" s="24"/>
      <c r="CA65" s="87"/>
      <c r="CB65" s="86"/>
      <c r="CC65" s="86"/>
      <c r="CD65" s="86"/>
      <c r="CE65" s="86"/>
      <c r="CF65" s="86"/>
      <c r="CG65" s="86"/>
      <c r="CH65" s="85"/>
      <c r="CI65" s="84"/>
      <c r="CJ65" s="24"/>
      <c r="CK65" s="24"/>
      <c r="CL65" s="87"/>
      <c r="CM65" s="86"/>
      <c r="CN65" s="86"/>
      <c r="CO65" s="86"/>
      <c r="CP65" s="86"/>
      <c r="CQ65" s="86"/>
      <c r="CR65" s="86"/>
      <c r="CS65" s="85"/>
      <c r="CT65" s="84"/>
      <c r="CU65" s="24"/>
      <c r="CV65" s="24"/>
      <c r="CW65" s="87"/>
      <c r="CX65" s="86"/>
      <c r="CY65" s="86"/>
      <c r="CZ65" s="86"/>
      <c r="DA65" s="86"/>
      <c r="DB65" s="86"/>
      <c r="DC65" s="86"/>
      <c r="DD65" s="85"/>
      <c r="DE65" s="84"/>
      <c r="DF65" s="24"/>
      <c r="DG65" s="24"/>
      <c r="DH65" s="87"/>
      <c r="DI65" s="86"/>
      <c r="DJ65" s="86"/>
      <c r="DK65" s="86"/>
      <c r="DL65" s="86"/>
      <c r="DM65" s="86"/>
      <c r="DN65" s="86"/>
      <c r="DO65" s="85"/>
      <c r="DP65" s="84"/>
      <c r="DQ65" s="24"/>
      <c r="DR65" s="24"/>
      <c r="DS65" s="87"/>
      <c r="DT65" s="86"/>
      <c r="DU65" s="86"/>
      <c r="DV65" s="86"/>
      <c r="DW65" s="86"/>
      <c r="DX65" s="86"/>
      <c r="DY65" s="86"/>
      <c r="DZ65" s="85"/>
      <c r="EA65" s="84"/>
      <c r="EB65" s="24"/>
      <c r="EC65" s="24"/>
      <c r="ED65" s="87"/>
      <c r="EE65" s="86"/>
      <c r="EF65" s="86"/>
      <c r="EG65" s="86"/>
      <c r="EH65" s="86"/>
      <c r="EI65" s="86"/>
      <c r="EJ65" s="86"/>
      <c r="EK65" s="85"/>
      <c r="EL65" s="84"/>
      <c r="EM65" s="24"/>
      <c r="EN65" s="24"/>
      <c r="EO65" s="87"/>
      <c r="EP65" s="86"/>
      <c r="EQ65" s="86"/>
      <c r="ER65" s="86"/>
      <c r="ES65" s="86"/>
      <c r="ET65" s="86"/>
      <c r="EU65" s="86"/>
      <c r="EV65" s="85"/>
      <c r="EW65" s="84"/>
      <c r="EX65" s="24"/>
      <c r="EY65" s="24"/>
      <c r="EZ65" s="87"/>
      <c r="FA65" s="86"/>
      <c r="FB65" s="86"/>
      <c r="FC65" s="86"/>
      <c r="FD65" s="86"/>
      <c r="FE65" s="86"/>
      <c r="FF65" s="86"/>
      <c r="FG65" s="85"/>
      <c r="FH65" s="84"/>
      <c r="FI65" s="24"/>
      <c r="FJ65" s="24"/>
      <c r="FK65" s="87"/>
      <c r="FL65" s="86"/>
      <c r="FM65" s="86"/>
      <c r="FN65" s="86"/>
      <c r="FO65" s="86"/>
      <c r="FP65" s="86"/>
      <c r="FQ65" s="86"/>
      <c r="FR65" s="85"/>
      <c r="FS65" s="84"/>
      <c r="FT65" s="24"/>
      <c r="FU65" s="24"/>
      <c r="FV65" s="87"/>
      <c r="FW65" s="86"/>
      <c r="FX65" s="86"/>
      <c r="FY65" s="86"/>
      <c r="FZ65" s="86"/>
      <c r="GA65" s="86"/>
      <c r="GB65" s="86"/>
      <c r="GC65" s="85"/>
      <c r="GD65" s="84"/>
      <c r="GE65" s="24"/>
      <c r="GF65" s="24"/>
      <c r="GG65" s="87"/>
      <c r="GH65" s="86"/>
      <c r="GI65" s="86"/>
      <c r="GJ65" s="86"/>
      <c r="GK65" s="86"/>
      <c r="GL65" s="86"/>
      <c r="GM65" s="86"/>
      <c r="GN65" s="85"/>
      <c r="GO65" s="84"/>
      <c r="GP65" s="24"/>
      <c r="GQ65" s="24"/>
      <c r="GR65" s="87"/>
      <c r="GS65" s="86"/>
      <c r="GT65" s="86"/>
      <c r="GU65" s="86"/>
      <c r="GV65" s="86"/>
      <c r="GW65" s="86"/>
      <c r="GX65" s="86"/>
      <c r="GY65" s="85"/>
      <c r="GZ65" s="84"/>
      <c r="HA65" s="24"/>
      <c r="HB65" s="24"/>
      <c r="HC65" s="87"/>
      <c r="HD65" s="86"/>
      <c r="HE65" s="86"/>
      <c r="HF65" s="86"/>
      <c r="HG65" s="86"/>
      <c r="HH65" s="86"/>
      <c r="HI65" s="86"/>
      <c r="HJ65" s="85"/>
      <c r="HK65" s="84"/>
      <c r="HL65" s="24"/>
      <c r="HM65" s="24"/>
      <c r="HN65" s="87"/>
      <c r="HO65" s="86"/>
      <c r="HP65" s="86"/>
      <c r="HQ65" s="86"/>
      <c r="HR65" s="86"/>
      <c r="HS65" s="86"/>
      <c r="HT65" s="86"/>
      <c r="HU65" s="85"/>
      <c r="HV65" s="84"/>
      <c r="HW65" s="24"/>
      <c r="HX65" s="24"/>
    </row>
    <row r="66" spans="1:232" x14ac:dyDescent="0.15">
      <c r="A66" s="97"/>
      <c r="B66" s="96"/>
      <c r="C66" s="99"/>
      <c r="D66" s="98"/>
      <c r="E66" s="98"/>
      <c r="F66" s="98"/>
      <c r="G66" s="93"/>
      <c r="H66" s="86"/>
      <c r="I66" s="85"/>
      <c r="J66" s="84"/>
      <c r="K66" s="24"/>
      <c r="L66" s="24"/>
      <c r="M66" s="87"/>
      <c r="N66" s="86"/>
      <c r="O66" s="86"/>
      <c r="P66" s="86"/>
      <c r="Q66" s="86"/>
      <c r="R66" s="86"/>
      <c r="S66" s="86"/>
      <c r="T66" s="85"/>
      <c r="U66" s="84"/>
      <c r="V66" s="24"/>
      <c r="W66" s="24"/>
      <c r="X66" s="87"/>
      <c r="Y66" s="86"/>
      <c r="Z66" s="86"/>
      <c r="AA66" s="86"/>
      <c r="AB66" s="86"/>
      <c r="AC66" s="86"/>
      <c r="AD66" s="86"/>
      <c r="AE66" s="85"/>
      <c r="AF66" s="84"/>
      <c r="AG66" s="24"/>
      <c r="AH66" s="24"/>
      <c r="AI66" s="87"/>
      <c r="AJ66" s="86"/>
      <c r="AK66" s="86"/>
      <c r="AL66" s="86"/>
      <c r="AM66" s="86"/>
      <c r="AN66" s="86"/>
      <c r="AO66" s="86"/>
      <c r="AP66" s="85"/>
      <c r="AQ66" s="84"/>
      <c r="AR66" s="24"/>
      <c r="AS66" s="24"/>
      <c r="AT66" s="87"/>
      <c r="AU66" s="86"/>
      <c r="AV66" s="86"/>
      <c r="AW66" s="86"/>
      <c r="AX66" s="86"/>
      <c r="AY66" s="86"/>
      <c r="AZ66" s="86"/>
      <c r="BA66" s="85"/>
      <c r="BB66" s="84"/>
      <c r="BC66" s="24"/>
      <c r="BD66" s="24"/>
      <c r="BE66" s="87"/>
      <c r="BF66" s="86"/>
      <c r="BG66" s="86"/>
      <c r="BH66" s="86"/>
      <c r="BI66" s="86"/>
      <c r="BJ66" s="86"/>
      <c r="BK66" s="86"/>
      <c r="BL66" s="85"/>
      <c r="BM66" s="84"/>
      <c r="BN66" s="24"/>
      <c r="BO66" s="24"/>
      <c r="BP66" s="87"/>
      <c r="BQ66" s="86"/>
      <c r="BR66" s="86"/>
      <c r="BS66" s="86"/>
      <c r="BT66" s="86"/>
      <c r="BU66" s="86"/>
      <c r="BV66" s="86"/>
      <c r="BW66" s="85"/>
      <c r="BX66" s="84"/>
      <c r="BY66" s="24"/>
      <c r="BZ66" s="24"/>
      <c r="CA66" s="87"/>
      <c r="CB66" s="86"/>
      <c r="CC66" s="86"/>
      <c r="CD66" s="86"/>
      <c r="CE66" s="86"/>
      <c r="CF66" s="86"/>
      <c r="CG66" s="86"/>
      <c r="CH66" s="85"/>
      <c r="CI66" s="84"/>
      <c r="CJ66" s="24"/>
      <c r="CK66" s="24"/>
      <c r="CL66" s="87"/>
      <c r="CM66" s="86"/>
      <c r="CN66" s="86"/>
      <c r="CO66" s="86"/>
      <c r="CP66" s="86"/>
      <c r="CQ66" s="86"/>
      <c r="CR66" s="86"/>
      <c r="CS66" s="85"/>
      <c r="CT66" s="84"/>
      <c r="CU66" s="24"/>
      <c r="CV66" s="24"/>
      <c r="CW66" s="87"/>
      <c r="CX66" s="86"/>
      <c r="CY66" s="86"/>
      <c r="CZ66" s="86"/>
      <c r="DA66" s="86"/>
      <c r="DB66" s="86"/>
      <c r="DC66" s="86"/>
      <c r="DD66" s="85"/>
      <c r="DE66" s="84"/>
      <c r="DF66" s="24"/>
      <c r="DG66" s="24"/>
      <c r="DH66" s="87"/>
      <c r="DI66" s="86"/>
      <c r="DJ66" s="86"/>
      <c r="DK66" s="86"/>
      <c r="DL66" s="86"/>
      <c r="DM66" s="86"/>
      <c r="DN66" s="86"/>
      <c r="DO66" s="85"/>
      <c r="DP66" s="84"/>
      <c r="DQ66" s="24"/>
      <c r="DR66" s="24"/>
      <c r="DS66" s="87"/>
      <c r="DT66" s="86"/>
      <c r="DU66" s="86"/>
      <c r="DV66" s="86"/>
      <c r="DW66" s="86"/>
      <c r="DX66" s="86"/>
      <c r="DY66" s="86"/>
      <c r="DZ66" s="85"/>
      <c r="EA66" s="84"/>
      <c r="EB66" s="24"/>
      <c r="EC66" s="24"/>
      <c r="ED66" s="87"/>
      <c r="EE66" s="86"/>
      <c r="EF66" s="86"/>
      <c r="EG66" s="86"/>
      <c r="EH66" s="86"/>
      <c r="EI66" s="86"/>
      <c r="EJ66" s="86"/>
      <c r="EK66" s="85"/>
      <c r="EL66" s="84"/>
      <c r="EM66" s="24"/>
      <c r="EN66" s="24"/>
      <c r="EO66" s="87"/>
      <c r="EP66" s="86"/>
      <c r="EQ66" s="86"/>
      <c r="ER66" s="86"/>
      <c r="ES66" s="86"/>
      <c r="ET66" s="86"/>
      <c r="EU66" s="86"/>
      <c r="EV66" s="85"/>
      <c r="EW66" s="84"/>
      <c r="EX66" s="24"/>
      <c r="EY66" s="24"/>
      <c r="EZ66" s="87"/>
      <c r="FA66" s="86"/>
      <c r="FB66" s="86"/>
      <c r="FC66" s="86"/>
      <c r="FD66" s="86"/>
      <c r="FE66" s="86"/>
      <c r="FF66" s="86"/>
      <c r="FG66" s="85"/>
      <c r="FH66" s="84"/>
      <c r="FI66" s="24"/>
      <c r="FJ66" s="24"/>
      <c r="FK66" s="87"/>
      <c r="FL66" s="86"/>
      <c r="FM66" s="86"/>
      <c r="FN66" s="86"/>
      <c r="FO66" s="86"/>
      <c r="FP66" s="86"/>
      <c r="FQ66" s="86"/>
      <c r="FR66" s="85"/>
      <c r="FS66" s="84"/>
      <c r="FT66" s="24"/>
      <c r="FU66" s="24"/>
      <c r="FV66" s="87"/>
      <c r="FW66" s="86"/>
      <c r="FX66" s="86"/>
      <c r="FY66" s="86"/>
      <c r="FZ66" s="86"/>
      <c r="GA66" s="86"/>
      <c r="GB66" s="86"/>
      <c r="GC66" s="85"/>
      <c r="GD66" s="84"/>
      <c r="GE66" s="24"/>
      <c r="GF66" s="24"/>
      <c r="GG66" s="87"/>
      <c r="GH66" s="86"/>
      <c r="GI66" s="86"/>
      <c r="GJ66" s="86"/>
      <c r="GK66" s="86"/>
      <c r="GL66" s="86"/>
      <c r="GM66" s="86"/>
      <c r="GN66" s="85"/>
      <c r="GO66" s="84"/>
      <c r="GP66" s="24"/>
      <c r="GQ66" s="24"/>
      <c r="GR66" s="87"/>
      <c r="GS66" s="86"/>
      <c r="GT66" s="86"/>
      <c r="GU66" s="86"/>
      <c r="GV66" s="86"/>
      <c r="GW66" s="86"/>
      <c r="GX66" s="86"/>
      <c r="GY66" s="85"/>
      <c r="GZ66" s="84"/>
      <c r="HA66" s="24"/>
      <c r="HB66" s="24"/>
      <c r="HC66" s="87"/>
      <c r="HD66" s="86"/>
      <c r="HE66" s="86"/>
      <c r="HF66" s="86"/>
      <c r="HG66" s="86"/>
      <c r="HH66" s="86"/>
      <c r="HI66" s="86"/>
      <c r="HJ66" s="85"/>
      <c r="HK66" s="84"/>
      <c r="HL66" s="24"/>
      <c r="HM66" s="24"/>
      <c r="HN66" s="87"/>
      <c r="HO66" s="86"/>
      <c r="HP66" s="86"/>
      <c r="HQ66" s="86"/>
      <c r="HR66" s="86"/>
      <c r="HS66" s="86"/>
      <c r="HT66" s="86"/>
      <c r="HU66" s="85"/>
      <c r="HV66" s="84"/>
      <c r="HW66" s="24"/>
      <c r="HX66" s="24"/>
    </row>
    <row r="67" spans="1:232" x14ac:dyDescent="0.15">
      <c r="A67" s="97"/>
      <c r="B67" s="96"/>
      <c r="C67" s="100"/>
      <c r="D67" s="98"/>
      <c r="E67" s="98"/>
      <c r="F67" s="98"/>
      <c r="G67" s="93"/>
      <c r="H67" s="86"/>
      <c r="I67" s="85"/>
      <c r="J67" s="84"/>
      <c r="K67" s="24"/>
      <c r="L67" s="24"/>
      <c r="M67" s="87"/>
      <c r="N67" s="86"/>
      <c r="O67" s="86"/>
      <c r="P67" s="86"/>
      <c r="Q67" s="86"/>
      <c r="R67" s="86"/>
      <c r="S67" s="86"/>
      <c r="T67" s="85"/>
      <c r="U67" s="84"/>
      <c r="V67" s="24"/>
      <c r="W67" s="24"/>
      <c r="X67" s="87"/>
      <c r="Y67" s="86"/>
      <c r="Z67" s="86"/>
      <c r="AA67" s="86"/>
      <c r="AB67" s="86"/>
      <c r="AC67" s="86"/>
      <c r="AD67" s="86"/>
      <c r="AE67" s="85"/>
      <c r="AF67" s="84"/>
      <c r="AG67" s="24"/>
      <c r="AH67" s="24"/>
      <c r="AI67" s="87"/>
      <c r="AJ67" s="86"/>
      <c r="AK67" s="86"/>
      <c r="AL67" s="86"/>
      <c r="AM67" s="86"/>
      <c r="AN67" s="86"/>
      <c r="AO67" s="86"/>
      <c r="AP67" s="85"/>
      <c r="AQ67" s="84"/>
      <c r="AR67" s="24"/>
      <c r="AS67" s="24"/>
      <c r="AT67" s="87"/>
      <c r="AU67" s="86"/>
      <c r="AV67" s="86"/>
      <c r="AW67" s="86"/>
      <c r="AX67" s="86"/>
      <c r="AY67" s="86"/>
      <c r="AZ67" s="86"/>
      <c r="BA67" s="85"/>
      <c r="BB67" s="84"/>
      <c r="BC67" s="24"/>
      <c r="BD67" s="24"/>
      <c r="BE67" s="87"/>
      <c r="BF67" s="86"/>
      <c r="BG67" s="86"/>
      <c r="BH67" s="86"/>
      <c r="BI67" s="86"/>
      <c r="BJ67" s="86"/>
      <c r="BK67" s="86"/>
      <c r="BL67" s="85"/>
      <c r="BM67" s="84"/>
      <c r="BN67" s="24"/>
      <c r="BO67" s="24"/>
      <c r="BP67" s="87"/>
      <c r="BQ67" s="86"/>
      <c r="BR67" s="86"/>
      <c r="BS67" s="86"/>
      <c r="BT67" s="86"/>
      <c r="BU67" s="86"/>
      <c r="BV67" s="86"/>
      <c r="BW67" s="85"/>
      <c r="BX67" s="84"/>
      <c r="BY67" s="24"/>
      <c r="BZ67" s="24"/>
      <c r="CA67" s="87"/>
      <c r="CB67" s="86"/>
      <c r="CC67" s="86"/>
      <c r="CD67" s="86"/>
      <c r="CE67" s="86"/>
      <c r="CF67" s="86"/>
      <c r="CG67" s="86"/>
      <c r="CH67" s="85"/>
      <c r="CI67" s="84"/>
      <c r="CJ67" s="24"/>
      <c r="CK67" s="24"/>
      <c r="CL67" s="87"/>
      <c r="CM67" s="86"/>
      <c r="CN67" s="86"/>
      <c r="CO67" s="86"/>
      <c r="CP67" s="86"/>
      <c r="CQ67" s="86"/>
      <c r="CR67" s="86"/>
      <c r="CS67" s="85"/>
      <c r="CT67" s="84"/>
      <c r="CU67" s="24"/>
      <c r="CV67" s="24"/>
      <c r="CW67" s="87"/>
      <c r="CX67" s="86"/>
      <c r="CY67" s="86"/>
      <c r="CZ67" s="86"/>
      <c r="DA67" s="86"/>
      <c r="DB67" s="86"/>
      <c r="DC67" s="86"/>
      <c r="DD67" s="85"/>
      <c r="DE67" s="84"/>
      <c r="DF67" s="24"/>
      <c r="DG67" s="24"/>
      <c r="DH67" s="87"/>
      <c r="DI67" s="86"/>
      <c r="DJ67" s="86"/>
      <c r="DK67" s="86"/>
      <c r="DL67" s="86"/>
      <c r="DM67" s="86"/>
      <c r="DN67" s="86"/>
      <c r="DO67" s="85"/>
      <c r="DP67" s="84"/>
      <c r="DQ67" s="24"/>
      <c r="DR67" s="24"/>
      <c r="DS67" s="87"/>
      <c r="DT67" s="86"/>
      <c r="DU67" s="86"/>
      <c r="DV67" s="86"/>
      <c r="DW67" s="86"/>
      <c r="DX67" s="86"/>
      <c r="DY67" s="86"/>
      <c r="DZ67" s="85"/>
      <c r="EA67" s="84"/>
      <c r="EB67" s="24"/>
      <c r="EC67" s="24"/>
      <c r="ED67" s="87"/>
      <c r="EE67" s="86"/>
      <c r="EF67" s="86"/>
      <c r="EG67" s="86"/>
      <c r="EH67" s="86"/>
      <c r="EI67" s="86"/>
      <c r="EJ67" s="86"/>
      <c r="EK67" s="85"/>
      <c r="EL67" s="84"/>
      <c r="EM67" s="24"/>
      <c r="EN67" s="24"/>
      <c r="EO67" s="87"/>
      <c r="EP67" s="86"/>
      <c r="EQ67" s="86"/>
      <c r="ER67" s="86"/>
      <c r="ES67" s="86"/>
      <c r="ET67" s="86"/>
      <c r="EU67" s="86"/>
      <c r="EV67" s="85"/>
      <c r="EW67" s="84"/>
      <c r="EX67" s="24"/>
      <c r="EY67" s="24"/>
      <c r="EZ67" s="87"/>
      <c r="FA67" s="86"/>
      <c r="FB67" s="86"/>
      <c r="FC67" s="86"/>
      <c r="FD67" s="86"/>
      <c r="FE67" s="86"/>
      <c r="FF67" s="86"/>
      <c r="FG67" s="85"/>
      <c r="FH67" s="84"/>
      <c r="FI67" s="24"/>
      <c r="FJ67" s="24"/>
      <c r="FK67" s="87"/>
      <c r="FL67" s="86"/>
      <c r="FM67" s="86"/>
      <c r="FN67" s="86"/>
      <c r="FO67" s="86"/>
      <c r="FP67" s="86"/>
      <c r="FQ67" s="86"/>
      <c r="FR67" s="85"/>
      <c r="FS67" s="84"/>
      <c r="FT67" s="24"/>
      <c r="FU67" s="24"/>
      <c r="FV67" s="87"/>
      <c r="FW67" s="86"/>
      <c r="FX67" s="86"/>
      <c r="FY67" s="86"/>
      <c r="FZ67" s="86"/>
      <c r="GA67" s="86"/>
      <c r="GB67" s="86"/>
      <c r="GC67" s="85"/>
      <c r="GD67" s="84"/>
      <c r="GE67" s="24"/>
      <c r="GF67" s="24"/>
      <c r="GG67" s="87"/>
      <c r="GH67" s="86"/>
      <c r="GI67" s="86"/>
      <c r="GJ67" s="86"/>
      <c r="GK67" s="86"/>
      <c r="GL67" s="86"/>
      <c r="GM67" s="86"/>
      <c r="GN67" s="85"/>
      <c r="GO67" s="84"/>
      <c r="GP67" s="24"/>
      <c r="GQ67" s="24"/>
      <c r="GR67" s="87"/>
      <c r="GS67" s="86"/>
      <c r="GT67" s="86"/>
      <c r="GU67" s="86"/>
      <c r="GV67" s="86"/>
      <c r="GW67" s="86"/>
      <c r="GX67" s="86"/>
      <c r="GY67" s="85"/>
      <c r="GZ67" s="84"/>
      <c r="HA67" s="24"/>
      <c r="HB67" s="24"/>
      <c r="HC67" s="87"/>
      <c r="HD67" s="86"/>
      <c r="HE67" s="86"/>
      <c r="HF67" s="86"/>
      <c r="HG67" s="86"/>
      <c r="HH67" s="86"/>
      <c r="HI67" s="86"/>
      <c r="HJ67" s="85"/>
      <c r="HK67" s="84"/>
      <c r="HL67" s="24"/>
      <c r="HM67" s="24"/>
      <c r="HN67" s="87"/>
      <c r="HO67" s="86"/>
      <c r="HP67" s="86"/>
      <c r="HQ67" s="86"/>
      <c r="HR67" s="86"/>
      <c r="HS67" s="86"/>
      <c r="HT67" s="86"/>
      <c r="HU67" s="85"/>
      <c r="HV67" s="84"/>
      <c r="HW67" s="24"/>
      <c r="HX67" s="24"/>
    </row>
    <row r="68" spans="1:232" x14ac:dyDescent="0.15">
      <c r="A68" s="97"/>
      <c r="B68" s="96"/>
      <c r="C68" s="100"/>
      <c r="D68" s="98"/>
      <c r="E68" s="98"/>
      <c r="F68" s="98"/>
      <c r="G68" s="93"/>
      <c r="H68" s="86"/>
      <c r="I68" s="85"/>
      <c r="J68" s="84"/>
      <c r="K68" s="24"/>
      <c r="L68" s="24"/>
      <c r="M68" s="87"/>
      <c r="N68" s="86"/>
      <c r="O68" s="86"/>
      <c r="P68" s="86"/>
      <c r="Q68" s="86"/>
      <c r="R68" s="86"/>
      <c r="S68" s="86"/>
      <c r="T68" s="85"/>
      <c r="U68" s="84"/>
      <c r="V68" s="24"/>
      <c r="W68" s="24"/>
      <c r="X68" s="87"/>
      <c r="Y68" s="86"/>
      <c r="Z68" s="86"/>
      <c r="AA68" s="86"/>
      <c r="AB68" s="86"/>
      <c r="AC68" s="86"/>
      <c r="AD68" s="86"/>
      <c r="AE68" s="85"/>
      <c r="AF68" s="84"/>
      <c r="AG68" s="24"/>
      <c r="AH68" s="24"/>
      <c r="AI68" s="87"/>
      <c r="AJ68" s="86"/>
      <c r="AK68" s="86"/>
      <c r="AL68" s="86"/>
      <c r="AM68" s="86"/>
      <c r="AN68" s="86"/>
      <c r="AO68" s="86"/>
      <c r="AP68" s="85"/>
      <c r="AQ68" s="84"/>
      <c r="AR68" s="24"/>
      <c r="AS68" s="24"/>
      <c r="AT68" s="87"/>
      <c r="AU68" s="86"/>
      <c r="AV68" s="86"/>
      <c r="AW68" s="86"/>
      <c r="AX68" s="86"/>
      <c r="AY68" s="86"/>
      <c r="AZ68" s="86"/>
      <c r="BA68" s="85"/>
      <c r="BB68" s="84"/>
      <c r="BC68" s="24"/>
      <c r="BD68" s="24"/>
      <c r="BE68" s="87"/>
      <c r="BF68" s="86"/>
      <c r="BG68" s="86"/>
      <c r="BH68" s="86"/>
      <c r="BI68" s="86"/>
      <c r="BJ68" s="86"/>
      <c r="BK68" s="86"/>
      <c r="BL68" s="85"/>
      <c r="BM68" s="84"/>
      <c r="BN68" s="24"/>
      <c r="BO68" s="24"/>
      <c r="BP68" s="87"/>
      <c r="BQ68" s="86"/>
      <c r="BR68" s="86"/>
      <c r="BS68" s="86"/>
      <c r="BT68" s="86"/>
      <c r="BU68" s="86"/>
      <c r="BV68" s="86"/>
      <c r="BW68" s="85"/>
      <c r="BX68" s="84"/>
      <c r="BY68" s="24"/>
      <c r="BZ68" s="24"/>
      <c r="CA68" s="87"/>
      <c r="CB68" s="86"/>
      <c r="CC68" s="86"/>
      <c r="CD68" s="86"/>
      <c r="CE68" s="86"/>
      <c r="CF68" s="86"/>
      <c r="CG68" s="86"/>
      <c r="CH68" s="85"/>
      <c r="CI68" s="84"/>
      <c r="CJ68" s="24"/>
      <c r="CK68" s="24"/>
      <c r="CL68" s="87"/>
      <c r="CM68" s="86"/>
      <c r="CN68" s="86"/>
      <c r="CO68" s="86"/>
      <c r="CP68" s="86"/>
      <c r="CQ68" s="86"/>
      <c r="CR68" s="86"/>
      <c r="CS68" s="85"/>
      <c r="CT68" s="84"/>
      <c r="CU68" s="24"/>
      <c r="CV68" s="24"/>
      <c r="CW68" s="87"/>
      <c r="CX68" s="86"/>
      <c r="CY68" s="86"/>
      <c r="CZ68" s="86"/>
      <c r="DA68" s="86"/>
      <c r="DB68" s="86"/>
      <c r="DC68" s="86"/>
      <c r="DD68" s="85"/>
      <c r="DE68" s="84"/>
      <c r="DF68" s="24"/>
      <c r="DG68" s="24"/>
      <c r="DH68" s="87"/>
      <c r="DI68" s="86"/>
      <c r="DJ68" s="86"/>
      <c r="DK68" s="86"/>
      <c r="DL68" s="86"/>
      <c r="DM68" s="86"/>
      <c r="DN68" s="86"/>
      <c r="DO68" s="85"/>
      <c r="DP68" s="84"/>
      <c r="DQ68" s="24"/>
      <c r="DR68" s="24"/>
      <c r="DS68" s="87"/>
      <c r="DT68" s="86"/>
      <c r="DU68" s="86"/>
      <c r="DV68" s="86"/>
      <c r="DW68" s="86"/>
      <c r="DX68" s="86"/>
      <c r="DY68" s="86"/>
      <c r="DZ68" s="85"/>
      <c r="EA68" s="84"/>
      <c r="EB68" s="24"/>
      <c r="EC68" s="24"/>
      <c r="ED68" s="87"/>
      <c r="EE68" s="86"/>
      <c r="EF68" s="86"/>
      <c r="EG68" s="86"/>
      <c r="EH68" s="86"/>
      <c r="EI68" s="86"/>
      <c r="EJ68" s="86"/>
      <c r="EK68" s="85"/>
      <c r="EL68" s="84"/>
      <c r="EM68" s="24"/>
      <c r="EN68" s="24"/>
      <c r="EO68" s="87"/>
      <c r="EP68" s="86"/>
      <c r="EQ68" s="86"/>
      <c r="ER68" s="86"/>
      <c r="ES68" s="86"/>
      <c r="ET68" s="86"/>
      <c r="EU68" s="86"/>
      <c r="EV68" s="85"/>
      <c r="EW68" s="84"/>
      <c r="EX68" s="24"/>
      <c r="EY68" s="24"/>
      <c r="EZ68" s="87"/>
      <c r="FA68" s="86"/>
      <c r="FB68" s="86"/>
      <c r="FC68" s="86"/>
      <c r="FD68" s="86"/>
      <c r="FE68" s="86"/>
      <c r="FF68" s="86"/>
      <c r="FG68" s="85"/>
      <c r="FH68" s="84"/>
      <c r="FI68" s="24"/>
      <c r="FJ68" s="24"/>
      <c r="FK68" s="87"/>
      <c r="FL68" s="86"/>
      <c r="FM68" s="86"/>
      <c r="FN68" s="86"/>
      <c r="FO68" s="86"/>
      <c r="FP68" s="86"/>
      <c r="FQ68" s="86"/>
      <c r="FR68" s="85"/>
      <c r="FS68" s="84"/>
      <c r="FT68" s="24"/>
      <c r="FU68" s="24"/>
      <c r="FV68" s="87"/>
      <c r="FW68" s="86"/>
      <c r="FX68" s="86"/>
      <c r="FY68" s="86"/>
      <c r="FZ68" s="86"/>
      <c r="GA68" s="86"/>
      <c r="GB68" s="86"/>
      <c r="GC68" s="85"/>
      <c r="GD68" s="84"/>
      <c r="GE68" s="24"/>
      <c r="GF68" s="24"/>
      <c r="GG68" s="87"/>
      <c r="GH68" s="86"/>
      <c r="GI68" s="86"/>
      <c r="GJ68" s="86"/>
      <c r="GK68" s="86"/>
      <c r="GL68" s="86"/>
      <c r="GM68" s="86"/>
      <c r="GN68" s="85"/>
      <c r="GO68" s="84"/>
      <c r="GP68" s="24"/>
      <c r="GQ68" s="24"/>
      <c r="GR68" s="87"/>
      <c r="GS68" s="86"/>
      <c r="GT68" s="86"/>
      <c r="GU68" s="86"/>
      <c r="GV68" s="86"/>
      <c r="GW68" s="86"/>
      <c r="GX68" s="86"/>
      <c r="GY68" s="85"/>
      <c r="GZ68" s="84"/>
      <c r="HA68" s="24"/>
      <c r="HB68" s="24"/>
      <c r="HC68" s="87"/>
      <c r="HD68" s="86"/>
      <c r="HE68" s="86"/>
      <c r="HF68" s="86"/>
      <c r="HG68" s="86"/>
      <c r="HH68" s="86"/>
      <c r="HI68" s="86"/>
      <c r="HJ68" s="85"/>
      <c r="HK68" s="84"/>
      <c r="HL68" s="24"/>
      <c r="HM68" s="24"/>
      <c r="HN68" s="87"/>
      <c r="HO68" s="86"/>
      <c r="HP68" s="86"/>
      <c r="HQ68" s="86"/>
      <c r="HR68" s="86"/>
      <c r="HS68" s="86"/>
      <c r="HT68" s="86"/>
      <c r="HU68" s="85"/>
      <c r="HV68" s="84"/>
      <c r="HW68" s="24"/>
      <c r="HX68" s="24"/>
    </row>
    <row r="69" spans="1:232" x14ac:dyDescent="0.15">
      <c r="A69" s="97"/>
      <c r="B69" s="96"/>
      <c r="C69" s="99"/>
      <c r="D69" s="98"/>
      <c r="E69" s="98"/>
      <c r="F69" s="98"/>
      <c r="G69" s="93"/>
      <c r="H69" s="86"/>
      <c r="I69" s="85"/>
      <c r="J69" s="84"/>
      <c r="K69" s="24"/>
      <c r="L69" s="24"/>
      <c r="M69" s="87"/>
      <c r="N69" s="86"/>
      <c r="O69" s="86"/>
      <c r="P69" s="86"/>
      <c r="Q69" s="86"/>
      <c r="R69" s="86"/>
      <c r="S69" s="86"/>
      <c r="T69" s="85"/>
      <c r="U69" s="84"/>
      <c r="V69" s="24"/>
      <c r="W69" s="24"/>
      <c r="X69" s="87"/>
      <c r="Y69" s="86"/>
      <c r="Z69" s="86"/>
      <c r="AA69" s="86"/>
      <c r="AB69" s="86"/>
      <c r="AC69" s="86"/>
      <c r="AD69" s="86"/>
      <c r="AE69" s="85"/>
      <c r="AF69" s="84"/>
      <c r="AG69" s="24"/>
      <c r="AH69" s="24"/>
      <c r="AI69" s="87"/>
      <c r="AJ69" s="86"/>
      <c r="AK69" s="86"/>
      <c r="AL69" s="86"/>
      <c r="AM69" s="86"/>
      <c r="AN69" s="86"/>
      <c r="AO69" s="86"/>
      <c r="AP69" s="85"/>
      <c r="AQ69" s="84"/>
      <c r="AR69" s="24"/>
      <c r="AS69" s="24"/>
      <c r="AT69" s="87"/>
      <c r="AU69" s="86"/>
      <c r="AV69" s="86"/>
      <c r="AW69" s="86"/>
      <c r="AX69" s="86"/>
      <c r="AY69" s="86"/>
      <c r="AZ69" s="86"/>
      <c r="BA69" s="85"/>
      <c r="BB69" s="84"/>
      <c r="BC69" s="24"/>
      <c r="BD69" s="24"/>
      <c r="BE69" s="87"/>
      <c r="BF69" s="86"/>
      <c r="BG69" s="86"/>
      <c r="BH69" s="86"/>
      <c r="BI69" s="86"/>
      <c r="BJ69" s="86"/>
      <c r="BK69" s="86"/>
      <c r="BL69" s="85"/>
      <c r="BM69" s="84"/>
      <c r="BN69" s="24"/>
      <c r="BO69" s="24"/>
      <c r="BP69" s="87"/>
      <c r="BQ69" s="86"/>
      <c r="BR69" s="86"/>
      <c r="BS69" s="86"/>
      <c r="BT69" s="86"/>
      <c r="BU69" s="86"/>
      <c r="BV69" s="86"/>
      <c r="BW69" s="85"/>
      <c r="BX69" s="84"/>
      <c r="BY69" s="24"/>
      <c r="BZ69" s="24"/>
      <c r="CA69" s="87"/>
      <c r="CB69" s="86"/>
      <c r="CC69" s="86"/>
      <c r="CD69" s="86"/>
      <c r="CE69" s="86"/>
      <c r="CF69" s="86"/>
      <c r="CG69" s="86"/>
      <c r="CH69" s="85"/>
      <c r="CI69" s="84"/>
      <c r="CJ69" s="24"/>
      <c r="CK69" s="24"/>
      <c r="CL69" s="87"/>
      <c r="CM69" s="86"/>
      <c r="CN69" s="86"/>
      <c r="CO69" s="86"/>
      <c r="CP69" s="86"/>
      <c r="CQ69" s="86"/>
      <c r="CR69" s="86"/>
      <c r="CS69" s="85"/>
      <c r="CT69" s="84"/>
      <c r="CU69" s="24"/>
      <c r="CV69" s="24"/>
      <c r="CW69" s="87"/>
      <c r="CX69" s="86"/>
      <c r="CY69" s="86"/>
      <c r="CZ69" s="86"/>
      <c r="DA69" s="86"/>
      <c r="DB69" s="86"/>
      <c r="DC69" s="86"/>
      <c r="DD69" s="85"/>
      <c r="DE69" s="84"/>
      <c r="DF69" s="24"/>
      <c r="DG69" s="24"/>
      <c r="DH69" s="87"/>
      <c r="DI69" s="86"/>
      <c r="DJ69" s="86"/>
      <c r="DK69" s="86"/>
      <c r="DL69" s="86"/>
      <c r="DM69" s="86"/>
      <c r="DN69" s="86"/>
      <c r="DO69" s="85"/>
      <c r="DP69" s="84"/>
      <c r="DQ69" s="24"/>
      <c r="DR69" s="24"/>
      <c r="DS69" s="87"/>
      <c r="DT69" s="86"/>
      <c r="DU69" s="86"/>
      <c r="DV69" s="86"/>
      <c r="DW69" s="86"/>
      <c r="DX69" s="86"/>
      <c r="DY69" s="86"/>
      <c r="DZ69" s="85"/>
      <c r="EA69" s="84"/>
      <c r="EB69" s="24"/>
      <c r="EC69" s="24"/>
      <c r="ED69" s="87"/>
      <c r="EE69" s="86"/>
      <c r="EF69" s="86"/>
      <c r="EG69" s="86"/>
      <c r="EH69" s="86"/>
      <c r="EI69" s="86"/>
      <c r="EJ69" s="86"/>
      <c r="EK69" s="85"/>
      <c r="EL69" s="84"/>
      <c r="EM69" s="24"/>
      <c r="EN69" s="24"/>
      <c r="EO69" s="87"/>
      <c r="EP69" s="86"/>
      <c r="EQ69" s="86"/>
      <c r="ER69" s="86"/>
      <c r="ES69" s="86"/>
      <c r="ET69" s="86"/>
      <c r="EU69" s="86"/>
      <c r="EV69" s="85"/>
      <c r="EW69" s="84"/>
      <c r="EX69" s="24"/>
      <c r="EY69" s="24"/>
      <c r="EZ69" s="87"/>
      <c r="FA69" s="86"/>
      <c r="FB69" s="86"/>
      <c r="FC69" s="86"/>
      <c r="FD69" s="86"/>
      <c r="FE69" s="86"/>
      <c r="FF69" s="86"/>
      <c r="FG69" s="85"/>
      <c r="FH69" s="84"/>
      <c r="FI69" s="24"/>
      <c r="FJ69" s="24"/>
      <c r="FK69" s="87"/>
      <c r="FL69" s="86"/>
      <c r="FM69" s="86"/>
      <c r="FN69" s="86"/>
      <c r="FO69" s="86"/>
      <c r="FP69" s="86"/>
      <c r="FQ69" s="86"/>
      <c r="FR69" s="85"/>
      <c r="FS69" s="84"/>
      <c r="FT69" s="24"/>
      <c r="FU69" s="24"/>
      <c r="FV69" s="87"/>
      <c r="FW69" s="86"/>
      <c r="FX69" s="86"/>
      <c r="FY69" s="86"/>
      <c r="FZ69" s="86"/>
      <c r="GA69" s="86"/>
      <c r="GB69" s="86"/>
      <c r="GC69" s="85"/>
      <c r="GD69" s="84"/>
      <c r="GE69" s="24"/>
      <c r="GF69" s="24"/>
      <c r="GG69" s="87"/>
      <c r="GH69" s="86"/>
      <c r="GI69" s="86"/>
      <c r="GJ69" s="86"/>
      <c r="GK69" s="86"/>
      <c r="GL69" s="86"/>
      <c r="GM69" s="86"/>
      <c r="GN69" s="85"/>
      <c r="GO69" s="84"/>
      <c r="GP69" s="24"/>
      <c r="GQ69" s="24"/>
      <c r="GR69" s="87"/>
      <c r="GS69" s="86"/>
      <c r="GT69" s="86"/>
      <c r="GU69" s="86"/>
      <c r="GV69" s="86"/>
      <c r="GW69" s="86"/>
      <c r="GX69" s="86"/>
      <c r="GY69" s="85"/>
      <c r="GZ69" s="84"/>
      <c r="HA69" s="24"/>
      <c r="HB69" s="24"/>
      <c r="HC69" s="87"/>
      <c r="HD69" s="86"/>
      <c r="HE69" s="86"/>
      <c r="HF69" s="86"/>
      <c r="HG69" s="86"/>
      <c r="HH69" s="86"/>
      <c r="HI69" s="86"/>
      <c r="HJ69" s="85"/>
      <c r="HK69" s="84"/>
      <c r="HL69" s="24"/>
      <c r="HM69" s="24"/>
      <c r="HN69" s="87"/>
      <c r="HO69" s="86"/>
      <c r="HP69" s="86"/>
      <c r="HQ69" s="86"/>
      <c r="HR69" s="86"/>
      <c r="HS69" s="86"/>
      <c r="HT69" s="86"/>
      <c r="HU69" s="85"/>
      <c r="HV69" s="84"/>
      <c r="HW69" s="24"/>
      <c r="HX69" s="24"/>
    </row>
    <row r="70" spans="1:232" x14ac:dyDescent="0.15">
      <c r="A70" s="97"/>
      <c r="B70" s="96"/>
      <c r="C70" s="99"/>
      <c r="D70" s="98"/>
      <c r="E70" s="98"/>
      <c r="F70" s="98"/>
      <c r="G70" s="93"/>
      <c r="H70" s="86"/>
      <c r="I70" s="85"/>
      <c r="J70" s="84"/>
      <c r="K70" s="24"/>
      <c r="L70" s="24"/>
      <c r="M70" s="87"/>
      <c r="N70" s="86"/>
      <c r="O70" s="86"/>
      <c r="P70" s="86"/>
      <c r="Q70" s="86"/>
      <c r="R70" s="86"/>
      <c r="S70" s="86"/>
      <c r="T70" s="85"/>
      <c r="U70" s="84"/>
      <c r="V70" s="24"/>
      <c r="W70" s="24"/>
      <c r="X70" s="87"/>
      <c r="Y70" s="86"/>
      <c r="Z70" s="86"/>
      <c r="AA70" s="86"/>
      <c r="AB70" s="86"/>
      <c r="AC70" s="86"/>
      <c r="AD70" s="86"/>
      <c r="AE70" s="85"/>
      <c r="AF70" s="84"/>
      <c r="AG70" s="24"/>
      <c r="AH70" s="24"/>
      <c r="AI70" s="87"/>
      <c r="AJ70" s="86"/>
      <c r="AK70" s="86"/>
      <c r="AL70" s="86"/>
      <c r="AM70" s="86"/>
      <c r="AN70" s="86"/>
      <c r="AO70" s="86"/>
      <c r="AP70" s="85"/>
      <c r="AQ70" s="84"/>
      <c r="AR70" s="24"/>
      <c r="AS70" s="24"/>
      <c r="AT70" s="87"/>
      <c r="AU70" s="86"/>
      <c r="AV70" s="86"/>
      <c r="AW70" s="86"/>
      <c r="AX70" s="86"/>
      <c r="AY70" s="86"/>
      <c r="AZ70" s="86"/>
      <c r="BA70" s="85"/>
      <c r="BB70" s="84"/>
      <c r="BC70" s="24"/>
      <c r="BD70" s="24"/>
      <c r="BE70" s="87"/>
      <c r="BF70" s="86"/>
      <c r="BG70" s="86"/>
      <c r="BH70" s="86"/>
      <c r="BI70" s="86"/>
      <c r="BJ70" s="86"/>
      <c r="BK70" s="86"/>
      <c r="BL70" s="85"/>
      <c r="BM70" s="84"/>
      <c r="BN70" s="24"/>
      <c r="BO70" s="24"/>
      <c r="BP70" s="87"/>
      <c r="BQ70" s="86"/>
      <c r="BR70" s="86"/>
      <c r="BS70" s="86"/>
      <c r="BT70" s="86"/>
      <c r="BU70" s="86"/>
      <c r="BV70" s="86"/>
      <c r="BW70" s="85"/>
      <c r="BX70" s="84"/>
      <c r="BY70" s="24"/>
      <c r="BZ70" s="24"/>
      <c r="CA70" s="87"/>
      <c r="CB70" s="86"/>
      <c r="CC70" s="86"/>
      <c r="CD70" s="86"/>
      <c r="CE70" s="86"/>
      <c r="CF70" s="86"/>
      <c r="CG70" s="86"/>
      <c r="CH70" s="85"/>
      <c r="CI70" s="84"/>
      <c r="CJ70" s="24"/>
      <c r="CK70" s="24"/>
      <c r="CL70" s="87"/>
      <c r="CM70" s="86"/>
      <c r="CN70" s="86"/>
      <c r="CO70" s="86"/>
      <c r="CP70" s="86"/>
      <c r="CQ70" s="86"/>
      <c r="CR70" s="86"/>
      <c r="CS70" s="85"/>
      <c r="CT70" s="84"/>
      <c r="CU70" s="24"/>
      <c r="CV70" s="24"/>
      <c r="CW70" s="87"/>
      <c r="CX70" s="86"/>
      <c r="CY70" s="86"/>
      <c r="CZ70" s="86"/>
      <c r="DA70" s="86"/>
      <c r="DB70" s="86"/>
      <c r="DC70" s="86"/>
      <c r="DD70" s="85"/>
      <c r="DE70" s="84"/>
      <c r="DF70" s="24"/>
      <c r="DG70" s="24"/>
      <c r="DH70" s="87"/>
      <c r="DI70" s="86"/>
      <c r="DJ70" s="86"/>
      <c r="DK70" s="86"/>
      <c r="DL70" s="86"/>
      <c r="DM70" s="86"/>
      <c r="DN70" s="86"/>
      <c r="DO70" s="85"/>
      <c r="DP70" s="84"/>
      <c r="DQ70" s="24"/>
      <c r="DR70" s="24"/>
      <c r="DS70" s="87"/>
      <c r="DT70" s="86"/>
      <c r="DU70" s="86"/>
      <c r="DV70" s="86"/>
      <c r="DW70" s="86"/>
      <c r="DX70" s="86"/>
      <c r="DY70" s="86"/>
      <c r="DZ70" s="85"/>
      <c r="EA70" s="84"/>
      <c r="EB70" s="24"/>
      <c r="EC70" s="24"/>
      <c r="ED70" s="87"/>
      <c r="EE70" s="86"/>
      <c r="EF70" s="86"/>
      <c r="EG70" s="86"/>
      <c r="EH70" s="86"/>
      <c r="EI70" s="86"/>
      <c r="EJ70" s="86"/>
      <c r="EK70" s="85"/>
      <c r="EL70" s="84"/>
      <c r="EM70" s="24"/>
      <c r="EN70" s="24"/>
      <c r="EO70" s="87"/>
      <c r="EP70" s="86"/>
      <c r="EQ70" s="86"/>
      <c r="ER70" s="86"/>
      <c r="ES70" s="86"/>
      <c r="ET70" s="86"/>
      <c r="EU70" s="86"/>
      <c r="EV70" s="85"/>
      <c r="EW70" s="84"/>
      <c r="EX70" s="24"/>
      <c r="EY70" s="24"/>
      <c r="EZ70" s="87"/>
      <c r="FA70" s="86"/>
      <c r="FB70" s="86"/>
      <c r="FC70" s="86"/>
      <c r="FD70" s="86"/>
      <c r="FE70" s="86"/>
      <c r="FF70" s="86"/>
      <c r="FG70" s="85"/>
      <c r="FH70" s="84"/>
      <c r="FI70" s="24"/>
      <c r="FJ70" s="24"/>
      <c r="FK70" s="87"/>
      <c r="FL70" s="86"/>
      <c r="FM70" s="86"/>
      <c r="FN70" s="86"/>
      <c r="FO70" s="86"/>
      <c r="FP70" s="86"/>
      <c r="FQ70" s="86"/>
      <c r="FR70" s="85"/>
      <c r="FS70" s="84"/>
      <c r="FT70" s="24"/>
      <c r="FU70" s="24"/>
      <c r="FV70" s="87"/>
      <c r="FW70" s="86"/>
      <c r="FX70" s="86"/>
      <c r="FY70" s="86"/>
      <c r="FZ70" s="86"/>
      <c r="GA70" s="86"/>
      <c r="GB70" s="86"/>
      <c r="GC70" s="85"/>
      <c r="GD70" s="84"/>
      <c r="GE70" s="24"/>
      <c r="GF70" s="24"/>
      <c r="GG70" s="87"/>
      <c r="GH70" s="86"/>
      <c r="GI70" s="86"/>
      <c r="GJ70" s="86"/>
      <c r="GK70" s="86"/>
      <c r="GL70" s="86"/>
      <c r="GM70" s="86"/>
      <c r="GN70" s="85"/>
      <c r="GO70" s="84"/>
      <c r="GP70" s="24"/>
      <c r="GQ70" s="24"/>
      <c r="GR70" s="87"/>
      <c r="GS70" s="86"/>
      <c r="GT70" s="86"/>
      <c r="GU70" s="86"/>
      <c r="GV70" s="86"/>
      <c r="GW70" s="86"/>
      <c r="GX70" s="86"/>
      <c r="GY70" s="85"/>
      <c r="GZ70" s="84"/>
      <c r="HA70" s="24"/>
      <c r="HB70" s="24"/>
      <c r="HC70" s="87"/>
      <c r="HD70" s="86"/>
      <c r="HE70" s="86"/>
      <c r="HF70" s="86"/>
      <c r="HG70" s="86"/>
      <c r="HH70" s="86"/>
      <c r="HI70" s="86"/>
      <c r="HJ70" s="85"/>
      <c r="HK70" s="84"/>
      <c r="HL70" s="24"/>
      <c r="HM70" s="24"/>
      <c r="HN70" s="87"/>
      <c r="HO70" s="86"/>
      <c r="HP70" s="86"/>
      <c r="HQ70" s="86"/>
      <c r="HR70" s="86"/>
      <c r="HS70" s="86"/>
      <c r="HT70" s="86"/>
      <c r="HU70" s="85"/>
      <c r="HV70" s="84"/>
      <c r="HW70" s="24"/>
      <c r="HX70" s="24"/>
    </row>
    <row r="71" spans="1:232" x14ac:dyDescent="0.15">
      <c r="A71" s="97"/>
      <c r="B71" s="96"/>
      <c r="C71" s="99"/>
      <c r="D71" s="98"/>
      <c r="E71" s="98"/>
      <c r="F71" s="98"/>
      <c r="G71" s="93"/>
      <c r="H71" s="86"/>
      <c r="I71" s="85"/>
      <c r="J71" s="84"/>
      <c r="K71" s="24"/>
      <c r="L71" s="24"/>
      <c r="M71" s="87"/>
      <c r="N71" s="86"/>
      <c r="O71" s="86"/>
      <c r="P71" s="86"/>
      <c r="Q71" s="86"/>
      <c r="R71" s="86"/>
      <c r="S71" s="86"/>
      <c r="T71" s="85"/>
      <c r="U71" s="84"/>
      <c r="V71" s="24"/>
      <c r="W71" s="24"/>
      <c r="X71" s="87"/>
      <c r="Y71" s="86"/>
      <c r="Z71" s="86"/>
      <c r="AA71" s="86"/>
      <c r="AB71" s="86"/>
      <c r="AC71" s="86"/>
      <c r="AD71" s="86"/>
      <c r="AE71" s="85"/>
      <c r="AF71" s="84"/>
      <c r="AG71" s="24"/>
      <c r="AH71" s="24"/>
      <c r="AI71" s="87"/>
      <c r="AJ71" s="86"/>
      <c r="AK71" s="86"/>
      <c r="AL71" s="86"/>
      <c r="AM71" s="86"/>
      <c r="AN71" s="86"/>
      <c r="AO71" s="86"/>
      <c r="AP71" s="85"/>
      <c r="AQ71" s="84"/>
      <c r="AR71" s="24"/>
      <c r="AS71" s="24"/>
      <c r="AT71" s="87"/>
      <c r="AU71" s="86"/>
      <c r="AV71" s="86"/>
      <c r="AW71" s="86"/>
      <c r="AX71" s="86"/>
      <c r="AY71" s="86"/>
      <c r="AZ71" s="86"/>
      <c r="BA71" s="85"/>
      <c r="BB71" s="84"/>
      <c r="BC71" s="24"/>
      <c r="BD71" s="24"/>
      <c r="BE71" s="87"/>
      <c r="BF71" s="86"/>
      <c r="BG71" s="86"/>
      <c r="BH71" s="86"/>
      <c r="BI71" s="86"/>
      <c r="BJ71" s="86"/>
      <c r="BK71" s="86"/>
      <c r="BL71" s="85"/>
      <c r="BM71" s="84"/>
      <c r="BN71" s="24"/>
      <c r="BO71" s="24"/>
      <c r="BP71" s="87"/>
      <c r="BQ71" s="86"/>
      <c r="BR71" s="86"/>
      <c r="BS71" s="86"/>
      <c r="BT71" s="86"/>
      <c r="BU71" s="86"/>
      <c r="BV71" s="86"/>
      <c r="BW71" s="85"/>
      <c r="BX71" s="84"/>
      <c r="BY71" s="24"/>
      <c r="BZ71" s="24"/>
      <c r="CA71" s="87"/>
      <c r="CB71" s="86"/>
      <c r="CC71" s="86"/>
      <c r="CD71" s="86"/>
      <c r="CE71" s="86"/>
      <c r="CF71" s="86"/>
      <c r="CG71" s="86"/>
      <c r="CH71" s="85"/>
      <c r="CI71" s="84"/>
      <c r="CJ71" s="24"/>
      <c r="CK71" s="24"/>
      <c r="CL71" s="87"/>
      <c r="CM71" s="86"/>
      <c r="CN71" s="86"/>
      <c r="CO71" s="86"/>
      <c r="CP71" s="86"/>
      <c r="CQ71" s="86"/>
      <c r="CR71" s="86"/>
      <c r="CS71" s="85"/>
      <c r="CT71" s="84"/>
      <c r="CU71" s="24"/>
      <c r="CV71" s="24"/>
      <c r="CW71" s="87"/>
      <c r="CX71" s="86"/>
      <c r="CY71" s="86"/>
      <c r="CZ71" s="86"/>
      <c r="DA71" s="86"/>
      <c r="DB71" s="86"/>
      <c r="DC71" s="86"/>
      <c r="DD71" s="85"/>
      <c r="DE71" s="84"/>
      <c r="DF71" s="24"/>
      <c r="DG71" s="24"/>
      <c r="DH71" s="87"/>
      <c r="DI71" s="86"/>
      <c r="DJ71" s="86"/>
      <c r="DK71" s="86"/>
      <c r="DL71" s="86"/>
      <c r="DM71" s="86"/>
      <c r="DN71" s="86"/>
      <c r="DO71" s="85"/>
      <c r="DP71" s="84"/>
      <c r="DQ71" s="24"/>
      <c r="DR71" s="24"/>
      <c r="DS71" s="87"/>
      <c r="DT71" s="86"/>
      <c r="DU71" s="86"/>
      <c r="DV71" s="86"/>
      <c r="DW71" s="86"/>
      <c r="DX71" s="86"/>
      <c r="DY71" s="86"/>
      <c r="DZ71" s="85"/>
      <c r="EA71" s="84"/>
      <c r="EB71" s="24"/>
      <c r="EC71" s="24"/>
      <c r="ED71" s="87"/>
      <c r="EE71" s="86"/>
      <c r="EF71" s="86"/>
      <c r="EG71" s="86"/>
      <c r="EH71" s="86"/>
      <c r="EI71" s="86"/>
      <c r="EJ71" s="86"/>
      <c r="EK71" s="85"/>
      <c r="EL71" s="84"/>
      <c r="EM71" s="24"/>
      <c r="EN71" s="24"/>
      <c r="EO71" s="87"/>
      <c r="EP71" s="86"/>
      <c r="EQ71" s="86"/>
      <c r="ER71" s="86"/>
      <c r="ES71" s="86"/>
      <c r="ET71" s="86"/>
      <c r="EU71" s="86"/>
      <c r="EV71" s="85"/>
      <c r="EW71" s="84"/>
      <c r="EX71" s="24"/>
      <c r="EY71" s="24"/>
      <c r="EZ71" s="87"/>
      <c r="FA71" s="86"/>
      <c r="FB71" s="86"/>
      <c r="FC71" s="86"/>
      <c r="FD71" s="86"/>
      <c r="FE71" s="86"/>
      <c r="FF71" s="86"/>
      <c r="FG71" s="85"/>
      <c r="FH71" s="84"/>
      <c r="FI71" s="24"/>
      <c r="FJ71" s="24"/>
      <c r="FK71" s="87"/>
      <c r="FL71" s="86"/>
      <c r="FM71" s="86"/>
      <c r="FN71" s="86"/>
      <c r="FO71" s="86"/>
      <c r="FP71" s="86"/>
      <c r="FQ71" s="86"/>
      <c r="FR71" s="85"/>
      <c r="FS71" s="84"/>
      <c r="FT71" s="24"/>
      <c r="FU71" s="24"/>
      <c r="FV71" s="87"/>
      <c r="FW71" s="86"/>
      <c r="FX71" s="86"/>
      <c r="FY71" s="86"/>
      <c r="FZ71" s="86"/>
      <c r="GA71" s="86"/>
      <c r="GB71" s="86"/>
      <c r="GC71" s="85"/>
      <c r="GD71" s="84"/>
      <c r="GE71" s="24"/>
      <c r="GF71" s="24"/>
      <c r="GG71" s="87"/>
      <c r="GH71" s="86"/>
      <c r="GI71" s="86"/>
      <c r="GJ71" s="86"/>
      <c r="GK71" s="86"/>
      <c r="GL71" s="86"/>
      <c r="GM71" s="86"/>
      <c r="GN71" s="85"/>
      <c r="GO71" s="84"/>
      <c r="GP71" s="24"/>
      <c r="GQ71" s="24"/>
      <c r="GR71" s="87"/>
      <c r="GS71" s="86"/>
      <c r="GT71" s="86"/>
      <c r="GU71" s="86"/>
      <c r="GV71" s="86"/>
      <c r="GW71" s="86"/>
      <c r="GX71" s="86"/>
      <c r="GY71" s="85"/>
      <c r="GZ71" s="84"/>
      <c r="HA71" s="24"/>
      <c r="HB71" s="24"/>
      <c r="HC71" s="87"/>
      <c r="HD71" s="86"/>
      <c r="HE71" s="86"/>
      <c r="HF71" s="86"/>
      <c r="HG71" s="86"/>
      <c r="HH71" s="86"/>
      <c r="HI71" s="86"/>
      <c r="HJ71" s="85"/>
      <c r="HK71" s="84"/>
      <c r="HL71" s="24"/>
      <c r="HM71" s="24"/>
      <c r="HN71" s="87"/>
      <c r="HO71" s="86"/>
      <c r="HP71" s="86"/>
      <c r="HQ71" s="86"/>
      <c r="HR71" s="86"/>
      <c r="HS71" s="86"/>
      <c r="HT71" s="86"/>
      <c r="HU71" s="85"/>
      <c r="HV71" s="84"/>
      <c r="HW71" s="24"/>
      <c r="HX71" s="24"/>
    </row>
    <row r="72" spans="1:232" x14ac:dyDescent="0.15">
      <c r="A72" s="97"/>
      <c r="B72" s="96"/>
      <c r="C72" s="100"/>
      <c r="D72" s="98"/>
      <c r="E72" s="98"/>
      <c r="F72" s="98"/>
      <c r="G72" s="93"/>
      <c r="H72" s="86"/>
      <c r="I72" s="85"/>
      <c r="J72" s="84"/>
      <c r="K72" s="24"/>
      <c r="L72" s="24"/>
      <c r="M72" s="87"/>
      <c r="N72" s="86"/>
      <c r="O72" s="86"/>
      <c r="P72" s="86"/>
      <c r="Q72" s="86"/>
      <c r="R72" s="86"/>
      <c r="S72" s="86"/>
      <c r="T72" s="85"/>
      <c r="U72" s="84"/>
      <c r="V72" s="24"/>
      <c r="W72" s="24"/>
      <c r="X72" s="87"/>
      <c r="Y72" s="86"/>
      <c r="Z72" s="86"/>
      <c r="AA72" s="86"/>
      <c r="AB72" s="86"/>
      <c r="AC72" s="86"/>
      <c r="AD72" s="86"/>
      <c r="AE72" s="85"/>
      <c r="AF72" s="84"/>
      <c r="AG72" s="24"/>
      <c r="AH72" s="24"/>
      <c r="AI72" s="87"/>
      <c r="AJ72" s="86"/>
      <c r="AK72" s="86"/>
      <c r="AL72" s="86"/>
      <c r="AM72" s="86"/>
      <c r="AN72" s="86"/>
      <c r="AO72" s="86"/>
      <c r="AP72" s="85"/>
      <c r="AQ72" s="84"/>
      <c r="AR72" s="24"/>
      <c r="AS72" s="24"/>
      <c r="AT72" s="87"/>
      <c r="AU72" s="86"/>
      <c r="AV72" s="86"/>
      <c r="AW72" s="86"/>
      <c r="AX72" s="86"/>
      <c r="AY72" s="86"/>
      <c r="AZ72" s="86"/>
      <c r="BA72" s="85"/>
      <c r="BB72" s="84"/>
      <c r="BC72" s="24"/>
      <c r="BD72" s="24"/>
      <c r="BE72" s="87"/>
      <c r="BF72" s="86"/>
      <c r="BG72" s="86"/>
      <c r="BH72" s="86"/>
      <c r="BI72" s="86"/>
      <c r="BJ72" s="86"/>
      <c r="BK72" s="86"/>
      <c r="BL72" s="85"/>
      <c r="BM72" s="84"/>
      <c r="BN72" s="24"/>
      <c r="BO72" s="24"/>
      <c r="BP72" s="87"/>
      <c r="BQ72" s="86"/>
      <c r="BR72" s="86"/>
      <c r="BS72" s="86"/>
      <c r="BT72" s="86"/>
      <c r="BU72" s="86"/>
      <c r="BV72" s="86"/>
      <c r="BW72" s="85"/>
      <c r="BX72" s="84"/>
      <c r="BY72" s="24"/>
      <c r="BZ72" s="24"/>
      <c r="CA72" s="87"/>
      <c r="CB72" s="86"/>
      <c r="CC72" s="86"/>
      <c r="CD72" s="86"/>
      <c r="CE72" s="86"/>
      <c r="CF72" s="86"/>
      <c r="CG72" s="86"/>
      <c r="CH72" s="85"/>
      <c r="CI72" s="84"/>
      <c r="CJ72" s="24"/>
      <c r="CK72" s="24"/>
      <c r="CL72" s="87"/>
      <c r="CM72" s="86"/>
      <c r="CN72" s="86"/>
      <c r="CO72" s="86"/>
      <c r="CP72" s="86"/>
      <c r="CQ72" s="86"/>
      <c r="CR72" s="86"/>
      <c r="CS72" s="85"/>
      <c r="CT72" s="84"/>
      <c r="CU72" s="24"/>
      <c r="CV72" s="24"/>
      <c r="CW72" s="87"/>
      <c r="CX72" s="86"/>
      <c r="CY72" s="86"/>
      <c r="CZ72" s="86"/>
      <c r="DA72" s="86"/>
      <c r="DB72" s="86"/>
      <c r="DC72" s="86"/>
      <c r="DD72" s="85"/>
      <c r="DE72" s="84"/>
      <c r="DF72" s="24"/>
      <c r="DG72" s="24"/>
      <c r="DH72" s="87"/>
      <c r="DI72" s="86"/>
      <c r="DJ72" s="86"/>
      <c r="DK72" s="86"/>
      <c r="DL72" s="86"/>
      <c r="DM72" s="86"/>
      <c r="DN72" s="86"/>
      <c r="DO72" s="85"/>
      <c r="DP72" s="84"/>
      <c r="DQ72" s="24"/>
      <c r="DR72" s="24"/>
      <c r="DS72" s="87"/>
      <c r="DT72" s="86"/>
      <c r="DU72" s="86"/>
      <c r="DV72" s="86"/>
      <c r="DW72" s="86"/>
      <c r="DX72" s="86"/>
      <c r="DY72" s="86"/>
      <c r="DZ72" s="85"/>
      <c r="EA72" s="84"/>
      <c r="EB72" s="24"/>
      <c r="EC72" s="24"/>
      <c r="ED72" s="87"/>
      <c r="EE72" s="86"/>
      <c r="EF72" s="86"/>
      <c r="EG72" s="86"/>
      <c r="EH72" s="86"/>
      <c r="EI72" s="86"/>
      <c r="EJ72" s="86"/>
      <c r="EK72" s="85"/>
      <c r="EL72" s="84"/>
      <c r="EM72" s="24"/>
      <c r="EN72" s="24"/>
      <c r="EO72" s="87"/>
      <c r="EP72" s="86"/>
      <c r="EQ72" s="86"/>
      <c r="ER72" s="86"/>
      <c r="ES72" s="86"/>
      <c r="ET72" s="86"/>
      <c r="EU72" s="86"/>
      <c r="EV72" s="85"/>
      <c r="EW72" s="84"/>
      <c r="EX72" s="24"/>
      <c r="EY72" s="24"/>
      <c r="EZ72" s="87"/>
      <c r="FA72" s="86"/>
      <c r="FB72" s="86"/>
      <c r="FC72" s="86"/>
      <c r="FD72" s="86"/>
      <c r="FE72" s="86"/>
      <c r="FF72" s="86"/>
      <c r="FG72" s="85"/>
      <c r="FH72" s="84"/>
      <c r="FI72" s="24"/>
      <c r="FJ72" s="24"/>
      <c r="FK72" s="87"/>
      <c r="FL72" s="86"/>
      <c r="FM72" s="86"/>
      <c r="FN72" s="86"/>
      <c r="FO72" s="86"/>
      <c r="FP72" s="86"/>
      <c r="FQ72" s="86"/>
      <c r="FR72" s="85"/>
      <c r="FS72" s="84"/>
      <c r="FT72" s="24"/>
      <c r="FU72" s="24"/>
      <c r="FV72" s="87"/>
      <c r="FW72" s="86"/>
      <c r="FX72" s="86"/>
      <c r="FY72" s="86"/>
      <c r="FZ72" s="86"/>
      <c r="GA72" s="86"/>
      <c r="GB72" s="86"/>
      <c r="GC72" s="85"/>
      <c r="GD72" s="84"/>
      <c r="GE72" s="24"/>
      <c r="GF72" s="24"/>
      <c r="GG72" s="87"/>
      <c r="GH72" s="86"/>
      <c r="GI72" s="86"/>
      <c r="GJ72" s="86"/>
      <c r="GK72" s="86"/>
      <c r="GL72" s="86"/>
      <c r="GM72" s="86"/>
      <c r="GN72" s="85"/>
      <c r="GO72" s="84"/>
      <c r="GP72" s="24"/>
      <c r="GQ72" s="24"/>
      <c r="GR72" s="87"/>
      <c r="GS72" s="86"/>
      <c r="GT72" s="86"/>
      <c r="GU72" s="86"/>
      <c r="GV72" s="86"/>
      <c r="GW72" s="86"/>
      <c r="GX72" s="86"/>
      <c r="GY72" s="85"/>
      <c r="GZ72" s="84"/>
      <c r="HA72" s="24"/>
      <c r="HB72" s="24"/>
      <c r="HC72" s="87"/>
      <c r="HD72" s="86"/>
      <c r="HE72" s="86"/>
      <c r="HF72" s="86"/>
      <c r="HG72" s="86"/>
      <c r="HH72" s="86"/>
      <c r="HI72" s="86"/>
      <c r="HJ72" s="85"/>
      <c r="HK72" s="84"/>
      <c r="HL72" s="24"/>
      <c r="HM72" s="24"/>
      <c r="HN72" s="87"/>
      <c r="HO72" s="86"/>
      <c r="HP72" s="86"/>
      <c r="HQ72" s="86"/>
      <c r="HR72" s="86"/>
      <c r="HS72" s="86"/>
      <c r="HT72" s="86"/>
      <c r="HU72" s="85"/>
      <c r="HV72" s="84"/>
      <c r="HW72" s="24"/>
      <c r="HX72" s="24"/>
    </row>
    <row r="73" spans="1:232" x14ac:dyDescent="0.15">
      <c r="A73" s="97"/>
      <c r="B73" s="96"/>
      <c r="C73" s="99"/>
      <c r="D73" s="98"/>
      <c r="E73" s="98"/>
      <c r="F73" s="98"/>
      <c r="G73" s="93"/>
      <c r="H73" s="86"/>
      <c r="I73" s="85"/>
      <c r="J73" s="84"/>
      <c r="K73" s="24"/>
      <c r="L73" s="24"/>
      <c r="M73" s="87"/>
      <c r="N73" s="86"/>
      <c r="O73" s="86"/>
      <c r="P73" s="86"/>
      <c r="Q73" s="86"/>
      <c r="R73" s="86"/>
      <c r="S73" s="86"/>
      <c r="T73" s="85"/>
      <c r="U73" s="84"/>
      <c r="V73" s="24"/>
      <c r="W73" s="24"/>
      <c r="X73" s="87"/>
      <c r="Y73" s="86"/>
      <c r="Z73" s="86"/>
      <c r="AA73" s="86"/>
      <c r="AB73" s="86"/>
      <c r="AC73" s="86"/>
      <c r="AD73" s="86"/>
      <c r="AE73" s="85"/>
      <c r="AF73" s="84"/>
      <c r="AG73" s="24"/>
      <c r="AH73" s="24"/>
      <c r="AI73" s="87"/>
      <c r="AJ73" s="86"/>
      <c r="AK73" s="86"/>
      <c r="AL73" s="86"/>
      <c r="AM73" s="86"/>
      <c r="AN73" s="86"/>
      <c r="AO73" s="86"/>
      <c r="AP73" s="85"/>
      <c r="AQ73" s="84"/>
      <c r="AR73" s="24"/>
      <c r="AS73" s="24"/>
      <c r="AT73" s="87"/>
      <c r="AU73" s="86"/>
      <c r="AV73" s="86"/>
      <c r="AW73" s="86"/>
      <c r="AX73" s="86"/>
      <c r="AY73" s="86"/>
      <c r="AZ73" s="86"/>
      <c r="BA73" s="85"/>
      <c r="BB73" s="84"/>
      <c r="BC73" s="24"/>
      <c r="BD73" s="24"/>
      <c r="BE73" s="87"/>
      <c r="BF73" s="86"/>
      <c r="BG73" s="86"/>
      <c r="BH73" s="86"/>
      <c r="BI73" s="86"/>
      <c r="BJ73" s="86"/>
      <c r="BK73" s="86"/>
      <c r="BL73" s="85"/>
      <c r="BM73" s="84"/>
      <c r="BN73" s="24"/>
      <c r="BO73" s="24"/>
      <c r="BP73" s="87"/>
      <c r="BQ73" s="86"/>
      <c r="BR73" s="86"/>
      <c r="BS73" s="86"/>
      <c r="BT73" s="86"/>
      <c r="BU73" s="86"/>
      <c r="BV73" s="86"/>
      <c r="BW73" s="85"/>
      <c r="BX73" s="84"/>
      <c r="BY73" s="24"/>
      <c r="BZ73" s="24"/>
      <c r="CA73" s="87"/>
      <c r="CB73" s="86"/>
      <c r="CC73" s="86"/>
      <c r="CD73" s="86"/>
      <c r="CE73" s="86"/>
      <c r="CF73" s="86"/>
      <c r="CG73" s="86"/>
      <c r="CH73" s="85"/>
      <c r="CI73" s="84"/>
      <c r="CJ73" s="24"/>
      <c r="CK73" s="24"/>
      <c r="CL73" s="87"/>
      <c r="CM73" s="86"/>
      <c r="CN73" s="86"/>
      <c r="CO73" s="86"/>
      <c r="CP73" s="86"/>
      <c r="CQ73" s="86"/>
      <c r="CR73" s="86"/>
      <c r="CS73" s="85"/>
      <c r="CT73" s="84"/>
      <c r="CU73" s="24"/>
      <c r="CV73" s="24"/>
      <c r="CW73" s="87"/>
      <c r="CX73" s="86"/>
      <c r="CY73" s="86"/>
      <c r="CZ73" s="86"/>
      <c r="DA73" s="86"/>
      <c r="DB73" s="86"/>
      <c r="DC73" s="86"/>
      <c r="DD73" s="85"/>
      <c r="DE73" s="84"/>
      <c r="DF73" s="24"/>
      <c r="DG73" s="24"/>
      <c r="DH73" s="87"/>
      <c r="DI73" s="86"/>
      <c r="DJ73" s="86"/>
      <c r="DK73" s="86"/>
      <c r="DL73" s="86"/>
      <c r="DM73" s="86"/>
      <c r="DN73" s="86"/>
      <c r="DO73" s="85"/>
      <c r="DP73" s="84"/>
      <c r="DQ73" s="24"/>
      <c r="DR73" s="24"/>
      <c r="DS73" s="87"/>
      <c r="DT73" s="86"/>
      <c r="DU73" s="86"/>
      <c r="DV73" s="86"/>
      <c r="DW73" s="86"/>
      <c r="DX73" s="86"/>
      <c r="DY73" s="86"/>
      <c r="DZ73" s="85"/>
      <c r="EA73" s="84"/>
      <c r="EB73" s="24"/>
      <c r="EC73" s="24"/>
      <c r="ED73" s="87"/>
      <c r="EE73" s="86"/>
      <c r="EF73" s="86"/>
      <c r="EG73" s="86"/>
      <c r="EH73" s="86"/>
      <c r="EI73" s="86"/>
      <c r="EJ73" s="86"/>
      <c r="EK73" s="85"/>
      <c r="EL73" s="84"/>
      <c r="EM73" s="24"/>
      <c r="EN73" s="24"/>
      <c r="EO73" s="87"/>
      <c r="EP73" s="86"/>
      <c r="EQ73" s="86"/>
      <c r="ER73" s="86"/>
      <c r="ES73" s="86"/>
      <c r="ET73" s="86"/>
      <c r="EU73" s="86"/>
      <c r="EV73" s="85"/>
      <c r="EW73" s="84"/>
      <c r="EX73" s="24"/>
      <c r="EY73" s="24"/>
      <c r="EZ73" s="87"/>
      <c r="FA73" s="86"/>
      <c r="FB73" s="86"/>
      <c r="FC73" s="86"/>
      <c r="FD73" s="86"/>
      <c r="FE73" s="86"/>
      <c r="FF73" s="86"/>
      <c r="FG73" s="85"/>
      <c r="FH73" s="84"/>
      <c r="FI73" s="24"/>
      <c r="FJ73" s="24"/>
      <c r="FK73" s="87"/>
      <c r="FL73" s="86"/>
      <c r="FM73" s="86"/>
      <c r="FN73" s="86"/>
      <c r="FO73" s="86"/>
      <c r="FP73" s="86"/>
      <c r="FQ73" s="86"/>
      <c r="FR73" s="85"/>
      <c r="FS73" s="84"/>
      <c r="FT73" s="24"/>
      <c r="FU73" s="24"/>
      <c r="FV73" s="87"/>
      <c r="FW73" s="86"/>
      <c r="FX73" s="86"/>
      <c r="FY73" s="86"/>
      <c r="FZ73" s="86"/>
      <c r="GA73" s="86"/>
      <c r="GB73" s="86"/>
      <c r="GC73" s="85"/>
      <c r="GD73" s="84"/>
      <c r="GE73" s="24"/>
      <c r="GF73" s="24"/>
      <c r="GG73" s="87"/>
      <c r="GH73" s="86"/>
      <c r="GI73" s="86"/>
      <c r="GJ73" s="86"/>
      <c r="GK73" s="86"/>
      <c r="GL73" s="86"/>
      <c r="GM73" s="86"/>
      <c r="GN73" s="85"/>
      <c r="GO73" s="84"/>
      <c r="GP73" s="24"/>
      <c r="GQ73" s="24"/>
      <c r="GR73" s="87"/>
      <c r="GS73" s="86"/>
      <c r="GT73" s="86"/>
      <c r="GU73" s="86"/>
      <c r="GV73" s="86"/>
      <c r="GW73" s="86"/>
      <c r="GX73" s="86"/>
      <c r="GY73" s="85"/>
      <c r="GZ73" s="84"/>
      <c r="HA73" s="24"/>
      <c r="HB73" s="24"/>
      <c r="HC73" s="87"/>
      <c r="HD73" s="86"/>
      <c r="HE73" s="86"/>
      <c r="HF73" s="86"/>
      <c r="HG73" s="86"/>
      <c r="HH73" s="86"/>
      <c r="HI73" s="86"/>
      <c r="HJ73" s="85"/>
      <c r="HK73" s="84"/>
      <c r="HL73" s="24"/>
      <c r="HM73" s="24"/>
      <c r="HN73" s="87"/>
      <c r="HO73" s="86"/>
      <c r="HP73" s="86"/>
      <c r="HQ73" s="86"/>
      <c r="HR73" s="86"/>
      <c r="HS73" s="86"/>
      <c r="HT73" s="86"/>
      <c r="HU73" s="85"/>
      <c r="HV73" s="84"/>
      <c r="HW73" s="24"/>
      <c r="HX73" s="24"/>
    </row>
    <row r="74" spans="1:232" x14ac:dyDescent="0.15">
      <c r="A74" s="97"/>
      <c r="B74" s="96"/>
      <c r="C74" s="99"/>
      <c r="D74" s="98"/>
      <c r="E74" s="98"/>
      <c r="F74" s="98"/>
      <c r="G74" s="93"/>
      <c r="H74" s="86"/>
      <c r="I74" s="85"/>
      <c r="J74" s="84"/>
      <c r="K74" s="24"/>
      <c r="L74" s="24"/>
      <c r="M74" s="87"/>
      <c r="N74" s="86"/>
      <c r="O74" s="86"/>
      <c r="P74" s="86"/>
      <c r="Q74" s="86"/>
      <c r="R74" s="86"/>
      <c r="S74" s="86"/>
      <c r="T74" s="85"/>
      <c r="U74" s="84"/>
      <c r="V74" s="24"/>
      <c r="W74" s="24"/>
      <c r="X74" s="87"/>
      <c r="Y74" s="86"/>
      <c r="Z74" s="86"/>
      <c r="AA74" s="86"/>
      <c r="AB74" s="86"/>
      <c r="AC74" s="86"/>
      <c r="AD74" s="86"/>
      <c r="AE74" s="85"/>
      <c r="AF74" s="84"/>
      <c r="AG74" s="24"/>
      <c r="AH74" s="24"/>
      <c r="AI74" s="87"/>
      <c r="AJ74" s="86"/>
      <c r="AK74" s="86"/>
      <c r="AL74" s="86"/>
      <c r="AM74" s="86"/>
      <c r="AN74" s="86"/>
      <c r="AO74" s="86"/>
      <c r="AP74" s="85"/>
      <c r="AQ74" s="84"/>
      <c r="AR74" s="24"/>
      <c r="AS74" s="24"/>
      <c r="AT74" s="87"/>
      <c r="AU74" s="86"/>
      <c r="AV74" s="86"/>
      <c r="AW74" s="86"/>
      <c r="AX74" s="86"/>
      <c r="AY74" s="86"/>
      <c r="AZ74" s="86"/>
      <c r="BA74" s="85"/>
      <c r="BB74" s="84"/>
      <c r="BC74" s="24"/>
      <c r="BD74" s="24"/>
      <c r="BE74" s="87"/>
      <c r="BF74" s="86"/>
      <c r="BG74" s="86"/>
      <c r="BH74" s="86"/>
      <c r="BI74" s="86"/>
      <c r="BJ74" s="86"/>
      <c r="BK74" s="86"/>
      <c r="BL74" s="85"/>
      <c r="BM74" s="84"/>
      <c r="BN74" s="24"/>
      <c r="BO74" s="24"/>
      <c r="BP74" s="87"/>
      <c r="BQ74" s="86"/>
      <c r="BR74" s="86"/>
      <c r="BS74" s="86"/>
      <c r="BT74" s="86"/>
      <c r="BU74" s="86"/>
      <c r="BV74" s="86"/>
      <c r="BW74" s="85"/>
      <c r="BX74" s="84"/>
      <c r="BY74" s="24"/>
      <c r="BZ74" s="24"/>
      <c r="CA74" s="87"/>
      <c r="CB74" s="86"/>
      <c r="CC74" s="86"/>
      <c r="CD74" s="86"/>
      <c r="CE74" s="86"/>
      <c r="CF74" s="86"/>
      <c r="CG74" s="86"/>
      <c r="CH74" s="85"/>
      <c r="CI74" s="84"/>
      <c r="CJ74" s="24"/>
      <c r="CK74" s="24"/>
      <c r="CL74" s="87"/>
      <c r="CM74" s="86"/>
      <c r="CN74" s="86"/>
      <c r="CO74" s="86"/>
      <c r="CP74" s="86"/>
      <c r="CQ74" s="86"/>
      <c r="CR74" s="86"/>
      <c r="CS74" s="85"/>
      <c r="CT74" s="84"/>
      <c r="CU74" s="24"/>
      <c r="CV74" s="24"/>
      <c r="CW74" s="87"/>
      <c r="CX74" s="86"/>
      <c r="CY74" s="86"/>
      <c r="CZ74" s="86"/>
      <c r="DA74" s="86"/>
      <c r="DB74" s="86"/>
      <c r="DC74" s="86"/>
      <c r="DD74" s="85"/>
      <c r="DE74" s="84"/>
      <c r="DF74" s="24"/>
      <c r="DG74" s="24"/>
      <c r="DH74" s="87"/>
      <c r="DI74" s="86"/>
      <c r="DJ74" s="86"/>
      <c r="DK74" s="86"/>
      <c r="DL74" s="86"/>
      <c r="DM74" s="86"/>
      <c r="DN74" s="86"/>
      <c r="DO74" s="85"/>
      <c r="DP74" s="84"/>
      <c r="DQ74" s="24"/>
      <c r="DR74" s="24"/>
      <c r="DS74" s="87"/>
      <c r="DT74" s="86"/>
      <c r="DU74" s="86"/>
      <c r="DV74" s="86"/>
      <c r="DW74" s="86"/>
      <c r="DX74" s="86"/>
      <c r="DY74" s="86"/>
      <c r="DZ74" s="85"/>
      <c r="EA74" s="84"/>
      <c r="EB74" s="24"/>
      <c r="EC74" s="24"/>
      <c r="ED74" s="87"/>
      <c r="EE74" s="86"/>
      <c r="EF74" s="86"/>
      <c r="EG74" s="86"/>
      <c r="EH74" s="86"/>
      <c r="EI74" s="86"/>
      <c r="EJ74" s="86"/>
      <c r="EK74" s="85"/>
      <c r="EL74" s="84"/>
      <c r="EM74" s="24"/>
      <c r="EN74" s="24"/>
      <c r="EO74" s="87"/>
      <c r="EP74" s="86"/>
      <c r="EQ74" s="86"/>
      <c r="ER74" s="86"/>
      <c r="ES74" s="86"/>
      <c r="ET74" s="86"/>
      <c r="EU74" s="86"/>
      <c r="EV74" s="85"/>
      <c r="EW74" s="84"/>
      <c r="EX74" s="24"/>
      <c r="EY74" s="24"/>
      <c r="EZ74" s="87"/>
      <c r="FA74" s="86"/>
      <c r="FB74" s="86"/>
      <c r="FC74" s="86"/>
      <c r="FD74" s="86"/>
      <c r="FE74" s="86"/>
      <c r="FF74" s="86"/>
      <c r="FG74" s="85"/>
      <c r="FH74" s="84"/>
      <c r="FI74" s="24"/>
      <c r="FJ74" s="24"/>
      <c r="FK74" s="87"/>
      <c r="FL74" s="86"/>
      <c r="FM74" s="86"/>
      <c r="FN74" s="86"/>
      <c r="FO74" s="86"/>
      <c r="FP74" s="86"/>
      <c r="FQ74" s="86"/>
      <c r="FR74" s="85"/>
      <c r="FS74" s="84"/>
      <c r="FT74" s="24"/>
      <c r="FU74" s="24"/>
      <c r="FV74" s="87"/>
      <c r="FW74" s="86"/>
      <c r="FX74" s="86"/>
      <c r="FY74" s="86"/>
      <c r="FZ74" s="86"/>
      <c r="GA74" s="86"/>
      <c r="GB74" s="86"/>
      <c r="GC74" s="85"/>
      <c r="GD74" s="84"/>
      <c r="GE74" s="24"/>
      <c r="GF74" s="24"/>
      <c r="GG74" s="87"/>
      <c r="GH74" s="86"/>
      <c r="GI74" s="86"/>
      <c r="GJ74" s="86"/>
      <c r="GK74" s="86"/>
      <c r="GL74" s="86"/>
      <c r="GM74" s="86"/>
      <c r="GN74" s="85"/>
      <c r="GO74" s="84"/>
      <c r="GP74" s="24"/>
      <c r="GQ74" s="24"/>
      <c r="GR74" s="87"/>
      <c r="GS74" s="86"/>
      <c r="GT74" s="86"/>
      <c r="GU74" s="86"/>
      <c r="GV74" s="86"/>
      <c r="GW74" s="86"/>
      <c r="GX74" s="86"/>
      <c r="GY74" s="85"/>
      <c r="GZ74" s="84"/>
      <c r="HA74" s="24"/>
      <c r="HB74" s="24"/>
      <c r="HC74" s="87"/>
      <c r="HD74" s="86"/>
      <c r="HE74" s="86"/>
      <c r="HF74" s="86"/>
      <c r="HG74" s="86"/>
      <c r="HH74" s="86"/>
      <c r="HI74" s="86"/>
      <c r="HJ74" s="85"/>
      <c r="HK74" s="84"/>
      <c r="HL74" s="24"/>
      <c r="HM74" s="24"/>
      <c r="HN74" s="87"/>
      <c r="HO74" s="86"/>
      <c r="HP74" s="86"/>
      <c r="HQ74" s="86"/>
      <c r="HR74" s="86"/>
      <c r="HS74" s="86"/>
      <c r="HT74" s="86"/>
      <c r="HU74" s="85"/>
      <c r="HV74" s="84"/>
      <c r="HW74" s="24"/>
      <c r="HX74" s="24"/>
    </row>
    <row r="75" spans="1:232" x14ac:dyDescent="0.15">
      <c r="A75" s="97"/>
      <c r="B75" s="96"/>
      <c r="C75" s="99"/>
      <c r="D75" s="98"/>
      <c r="E75" s="98"/>
      <c r="F75" s="98"/>
      <c r="G75" s="93"/>
      <c r="H75" s="86"/>
      <c r="I75" s="85"/>
      <c r="J75" s="84"/>
      <c r="K75" s="24"/>
      <c r="L75" s="24"/>
      <c r="M75" s="87"/>
      <c r="N75" s="86"/>
      <c r="O75" s="86"/>
      <c r="P75" s="86"/>
      <c r="Q75" s="86"/>
      <c r="R75" s="86"/>
      <c r="S75" s="86"/>
      <c r="T75" s="85"/>
      <c r="U75" s="84"/>
      <c r="V75" s="24"/>
      <c r="W75" s="24"/>
      <c r="X75" s="87"/>
      <c r="Y75" s="86"/>
      <c r="Z75" s="86"/>
      <c r="AA75" s="86"/>
      <c r="AB75" s="86"/>
      <c r="AC75" s="86"/>
      <c r="AD75" s="86"/>
      <c r="AE75" s="85"/>
      <c r="AF75" s="84"/>
      <c r="AG75" s="24"/>
      <c r="AH75" s="24"/>
      <c r="AI75" s="87"/>
      <c r="AJ75" s="86"/>
      <c r="AK75" s="86"/>
      <c r="AL75" s="86"/>
      <c r="AM75" s="86"/>
      <c r="AN75" s="86"/>
      <c r="AO75" s="86"/>
      <c r="AP75" s="85"/>
      <c r="AQ75" s="84"/>
      <c r="AR75" s="24"/>
      <c r="AS75" s="24"/>
      <c r="AT75" s="87"/>
      <c r="AU75" s="86"/>
      <c r="AV75" s="86"/>
      <c r="AW75" s="86"/>
      <c r="AX75" s="86"/>
      <c r="AY75" s="86"/>
      <c r="AZ75" s="86"/>
      <c r="BA75" s="85"/>
      <c r="BB75" s="84"/>
      <c r="BC75" s="24"/>
      <c r="BD75" s="24"/>
      <c r="BE75" s="87"/>
      <c r="BF75" s="86"/>
      <c r="BG75" s="86"/>
      <c r="BH75" s="86"/>
      <c r="BI75" s="86"/>
      <c r="BJ75" s="86"/>
      <c r="BK75" s="86"/>
      <c r="BL75" s="85"/>
      <c r="BM75" s="84"/>
      <c r="BN75" s="24"/>
      <c r="BO75" s="24"/>
      <c r="BP75" s="87"/>
      <c r="BQ75" s="86"/>
      <c r="BR75" s="86"/>
      <c r="BS75" s="86"/>
      <c r="BT75" s="86"/>
      <c r="BU75" s="86"/>
      <c r="BV75" s="86"/>
      <c r="BW75" s="85"/>
      <c r="BX75" s="84"/>
      <c r="BY75" s="24"/>
      <c r="BZ75" s="24"/>
      <c r="CA75" s="87"/>
      <c r="CB75" s="86"/>
      <c r="CC75" s="86"/>
      <c r="CD75" s="86"/>
      <c r="CE75" s="86"/>
      <c r="CF75" s="86"/>
      <c r="CG75" s="86"/>
      <c r="CH75" s="85"/>
      <c r="CI75" s="84"/>
      <c r="CJ75" s="24"/>
      <c r="CK75" s="24"/>
      <c r="CL75" s="87"/>
      <c r="CM75" s="86"/>
      <c r="CN75" s="86"/>
      <c r="CO75" s="86"/>
      <c r="CP75" s="86"/>
      <c r="CQ75" s="86"/>
      <c r="CR75" s="86"/>
      <c r="CS75" s="85"/>
      <c r="CT75" s="84"/>
      <c r="CU75" s="24"/>
      <c r="CV75" s="24"/>
      <c r="CW75" s="87"/>
      <c r="CX75" s="86"/>
      <c r="CY75" s="86"/>
      <c r="CZ75" s="86"/>
      <c r="DA75" s="86"/>
      <c r="DB75" s="86"/>
      <c r="DC75" s="86"/>
      <c r="DD75" s="85"/>
      <c r="DE75" s="84"/>
      <c r="DF75" s="24"/>
      <c r="DG75" s="24"/>
      <c r="DH75" s="87"/>
      <c r="DI75" s="86"/>
      <c r="DJ75" s="86"/>
      <c r="DK75" s="86"/>
      <c r="DL75" s="86"/>
      <c r="DM75" s="86"/>
      <c r="DN75" s="86"/>
      <c r="DO75" s="85"/>
      <c r="DP75" s="84"/>
      <c r="DQ75" s="24"/>
      <c r="DR75" s="24"/>
      <c r="DS75" s="87"/>
      <c r="DT75" s="86"/>
      <c r="DU75" s="86"/>
      <c r="DV75" s="86"/>
      <c r="DW75" s="86"/>
      <c r="DX75" s="86"/>
      <c r="DY75" s="86"/>
      <c r="DZ75" s="85"/>
      <c r="EA75" s="84"/>
      <c r="EB75" s="24"/>
      <c r="EC75" s="24"/>
      <c r="ED75" s="87"/>
      <c r="EE75" s="86"/>
      <c r="EF75" s="86"/>
      <c r="EG75" s="86"/>
      <c r="EH75" s="86"/>
      <c r="EI75" s="86"/>
      <c r="EJ75" s="86"/>
      <c r="EK75" s="85"/>
      <c r="EL75" s="84"/>
      <c r="EM75" s="24"/>
      <c r="EN75" s="24"/>
      <c r="EO75" s="87"/>
      <c r="EP75" s="86"/>
      <c r="EQ75" s="86"/>
      <c r="ER75" s="86"/>
      <c r="ES75" s="86"/>
      <c r="ET75" s="86"/>
      <c r="EU75" s="86"/>
      <c r="EV75" s="85"/>
      <c r="EW75" s="84"/>
      <c r="EX75" s="24"/>
      <c r="EY75" s="24"/>
      <c r="EZ75" s="87"/>
      <c r="FA75" s="86"/>
      <c r="FB75" s="86"/>
      <c r="FC75" s="86"/>
      <c r="FD75" s="86"/>
      <c r="FE75" s="86"/>
      <c r="FF75" s="86"/>
      <c r="FG75" s="85"/>
      <c r="FH75" s="84"/>
      <c r="FI75" s="24"/>
      <c r="FJ75" s="24"/>
      <c r="FK75" s="87"/>
      <c r="FL75" s="86"/>
      <c r="FM75" s="86"/>
      <c r="FN75" s="86"/>
      <c r="FO75" s="86"/>
      <c r="FP75" s="86"/>
      <c r="FQ75" s="86"/>
      <c r="FR75" s="85"/>
      <c r="FS75" s="84"/>
      <c r="FT75" s="24"/>
      <c r="FU75" s="24"/>
      <c r="FV75" s="87"/>
      <c r="FW75" s="86"/>
      <c r="FX75" s="86"/>
      <c r="FY75" s="86"/>
      <c r="FZ75" s="86"/>
      <c r="GA75" s="86"/>
      <c r="GB75" s="86"/>
      <c r="GC75" s="85"/>
      <c r="GD75" s="84"/>
      <c r="GE75" s="24"/>
      <c r="GF75" s="24"/>
      <c r="GG75" s="87"/>
      <c r="GH75" s="86"/>
      <c r="GI75" s="86"/>
      <c r="GJ75" s="86"/>
      <c r="GK75" s="86"/>
      <c r="GL75" s="86"/>
      <c r="GM75" s="86"/>
      <c r="GN75" s="85"/>
      <c r="GO75" s="84"/>
      <c r="GP75" s="24"/>
      <c r="GQ75" s="24"/>
      <c r="GR75" s="87"/>
      <c r="GS75" s="86"/>
      <c r="GT75" s="86"/>
      <c r="GU75" s="86"/>
      <c r="GV75" s="86"/>
      <c r="GW75" s="86"/>
      <c r="GX75" s="86"/>
      <c r="GY75" s="85"/>
      <c r="GZ75" s="84"/>
      <c r="HA75" s="24"/>
      <c r="HB75" s="24"/>
      <c r="HC75" s="87"/>
      <c r="HD75" s="86"/>
      <c r="HE75" s="86"/>
      <c r="HF75" s="86"/>
      <c r="HG75" s="86"/>
      <c r="HH75" s="86"/>
      <c r="HI75" s="86"/>
      <c r="HJ75" s="85"/>
      <c r="HK75" s="84"/>
      <c r="HL75" s="24"/>
      <c r="HM75" s="24"/>
      <c r="HN75" s="87"/>
      <c r="HO75" s="86"/>
      <c r="HP75" s="86"/>
      <c r="HQ75" s="86"/>
      <c r="HR75" s="86"/>
      <c r="HS75" s="86"/>
      <c r="HT75" s="86"/>
      <c r="HU75" s="85"/>
      <c r="HV75" s="84"/>
      <c r="HW75" s="24"/>
      <c r="HX75" s="24"/>
    </row>
    <row r="76" spans="1:232" x14ac:dyDescent="0.15">
      <c r="A76" s="97"/>
      <c r="B76" s="96"/>
      <c r="C76" s="99"/>
      <c r="D76" s="98"/>
      <c r="E76" s="98"/>
      <c r="F76" s="98"/>
      <c r="G76" s="93"/>
      <c r="H76" s="86"/>
      <c r="I76" s="85"/>
      <c r="J76" s="84"/>
      <c r="K76" s="24"/>
      <c r="L76" s="24"/>
      <c r="M76" s="87"/>
      <c r="N76" s="86"/>
      <c r="O76" s="86"/>
      <c r="P76" s="86"/>
      <c r="Q76" s="86"/>
      <c r="R76" s="86"/>
      <c r="S76" s="86"/>
      <c r="T76" s="85"/>
      <c r="U76" s="84"/>
      <c r="V76" s="24"/>
      <c r="W76" s="24"/>
      <c r="X76" s="87"/>
      <c r="Y76" s="86"/>
      <c r="Z76" s="86"/>
      <c r="AA76" s="86"/>
      <c r="AB76" s="86"/>
      <c r="AC76" s="86"/>
      <c r="AD76" s="86"/>
      <c r="AE76" s="85"/>
      <c r="AF76" s="84"/>
      <c r="AG76" s="24"/>
      <c r="AH76" s="24"/>
      <c r="AI76" s="87"/>
      <c r="AJ76" s="86"/>
      <c r="AK76" s="86"/>
      <c r="AL76" s="86"/>
      <c r="AM76" s="86"/>
      <c r="AN76" s="86"/>
      <c r="AO76" s="86"/>
      <c r="AP76" s="85"/>
      <c r="AQ76" s="84"/>
      <c r="AR76" s="24"/>
      <c r="AS76" s="24"/>
      <c r="AT76" s="87"/>
      <c r="AU76" s="86"/>
      <c r="AV76" s="86"/>
      <c r="AW76" s="86"/>
      <c r="AX76" s="86"/>
      <c r="AY76" s="86"/>
      <c r="AZ76" s="86"/>
      <c r="BA76" s="85"/>
      <c r="BB76" s="84"/>
      <c r="BC76" s="24"/>
      <c r="BD76" s="24"/>
      <c r="BE76" s="87"/>
      <c r="BF76" s="86"/>
      <c r="BG76" s="86"/>
      <c r="BH76" s="86"/>
      <c r="BI76" s="86"/>
      <c r="BJ76" s="86"/>
      <c r="BK76" s="86"/>
      <c r="BL76" s="85"/>
      <c r="BM76" s="84"/>
      <c r="BN76" s="24"/>
      <c r="BO76" s="24"/>
      <c r="BP76" s="87"/>
      <c r="BQ76" s="86"/>
      <c r="BR76" s="86"/>
      <c r="BS76" s="86"/>
      <c r="BT76" s="86"/>
      <c r="BU76" s="86"/>
      <c r="BV76" s="86"/>
      <c r="BW76" s="85"/>
      <c r="BX76" s="84"/>
      <c r="BY76" s="24"/>
      <c r="BZ76" s="24"/>
      <c r="CA76" s="87"/>
      <c r="CB76" s="86"/>
      <c r="CC76" s="86"/>
      <c r="CD76" s="86"/>
      <c r="CE76" s="86"/>
      <c r="CF76" s="86"/>
      <c r="CG76" s="86"/>
      <c r="CH76" s="85"/>
      <c r="CI76" s="84"/>
      <c r="CJ76" s="24"/>
      <c r="CK76" s="24"/>
      <c r="CL76" s="87"/>
      <c r="CM76" s="86"/>
      <c r="CN76" s="86"/>
      <c r="CO76" s="86"/>
      <c r="CP76" s="86"/>
      <c r="CQ76" s="86"/>
      <c r="CR76" s="86"/>
      <c r="CS76" s="85"/>
      <c r="CT76" s="84"/>
      <c r="CU76" s="24"/>
      <c r="CV76" s="24"/>
      <c r="CW76" s="87"/>
      <c r="CX76" s="86"/>
      <c r="CY76" s="86"/>
      <c r="CZ76" s="86"/>
      <c r="DA76" s="86"/>
      <c r="DB76" s="86"/>
      <c r="DC76" s="86"/>
      <c r="DD76" s="85"/>
      <c r="DE76" s="84"/>
      <c r="DF76" s="24"/>
      <c r="DG76" s="24"/>
      <c r="DH76" s="87"/>
      <c r="DI76" s="86"/>
      <c r="DJ76" s="86"/>
      <c r="DK76" s="86"/>
      <c r="DL76" s="86"/>
      <c r="DM76" s="86"/>
      <c r="DN76" s="86"/>
      <c r="DO76" s="85"/>
      <c r="DP76" s="84"/>
      <c r="DQ76" s="24"/>
      <c r="DR76" s="24"/>
      <c r="DS76" s="87"/>
      <c r="DT76" s="86"/>
      <c r="DU76" s="86"/>
      <c r="DV76" s="86"/>
      <c r="DW76" s="86"/>
      <c r="DX76" s="86"/>
      <c r="DY76" s="86"/>
      <c r="DZ76" s="85"/>
      <c r="EA76" s="84"/>
      <c r="EB76" s="24"/>
      <c r="EC76" s="24"/>
      <c r="ED76" s="87"/>
      <c r="EE76" s="86"/>
      <c r="EF76" s="86"/>
      <c r="EG76" s="86"/>
      <c r="EH76" s="86"/>
      <c r="EI76" s="86"/>
      <c r="EJ76" s="86"/>
      <c r="EK76" s="85"/>
      <c r="EL76" s="84"/>
      <c r="EM76" s="24"/>
      <c r="EN76" s="24"/>
      <c r="EO76" s="87"/>
      <c r="EP76" s="86"/>
      <c r="EQ76" s="86"/>
      <c r="ER76" s="86"/>
      <c r="ES76" s="86"/>
      <c r="ET76" s="86"/>
      <c r="EU76" s="86"/>
      <c r="EV76" s="85"/>
      <c r="EW76" s="84"/>
      <c r="EX76" s="24"/>
      <c r="EY76" s="24"/>
      <c r="EZ76" s="87"/>
      <c r="FA76" s="86"/>
      <c r="FB76" s="86"/>
      <c r="FC76" s="86"/>
      <c r="FD76" s="86"/>
      <c r="FE76" s="86"/>
      <c r="FF76" s="86"/>
      <c r="FG76" s="85"/>
      <c r="FH76" s="84"/>
      <c r="FI76" s="24"/>
      <c r="FJ76" s="24"/>
      <c r="FK76" s="87"/>
      <c r="FL76" s="86"/>
      <c r="FM76" s="86"/>
      <c r="FN76" s="86"/>
      <c r="FO76" s="86"/>
      <c r="FP76" s="86"/>
      <c r="FQ76" s="86"/>
      <c r="FR76" s="85"/>
      <c r="FS76" s="84"/>
      <c r="FT76" s="24"/>
      <c r="FU76" s="24"/>
      <c r="FV76" s="87"/>
      <c r="FW76" s="86"/>
      <c r="FX76" s="86"/>
      <c r="FY76" s="86"/>
      <c r="FZ76" s="86"/>
      <c r="GA76" s="86"/>
      <c r="GB76" s="86"/>
      <c r="GC76" s="85"/>
      <c r="GD76" s="84"/>
      <c r="GE76" s="24"/>
      <c r="GF76" s="24"/>
      <c r="GG76" s="87"/>
      <c r="GH76" s="86"/>
      <c r="GI76" s="86"/>
      <c r="GJ76" s="86"/>
      <c r="GK76" s="86"/>
      <c r="GL76" s="86"/>
      <c r="GM76" s="86"/>
      <c r="GN76" s="85"/>
      <c r="GO76" s="84"/>
      <c r="GP76" s="24"/>
      <c r="GQ76" s="24"/>
      <c r="GR76" s="87"/>
      <c r="GS76" s="86"/>
      <c r="GT76" s="86"/>
      <c r="GU76" s="86"/>
      <c r="GV76" s="86"/>
      <c r="GW76" s="86"/>
      <c r="GX76" s="86"/>
      <c r="GY76" s="85"/>
      <c r="GZ76" s="84"/>
      <c r="HA76" s="24"/>
      <c r="HB76" s="24"/>
      <c r="HC76" s="87"/>
      <c r="HD76" s="86"/>
      <c r="HE76" s="86"/>
      <c r="HF76" s="86"/>
      <c r="HG76" s="86"/>
      <c r="HH76" s="86"/>
      <c r="HI76" s="86"/>
      <c r="HJ76" s="85"/>
      <c r="HK76" s="84"/>
      <c r="HL76" s="24"/>
      <c r="HM76" s="24"/>
      <c r="HN76" s="87"/>
      <c r="HO76" s="86"/>
      <c r="HP76" s="86"/>
      <c r="HQ76" s="86"/>
      <c r="HR76" s="86"/>
      <c r="HS76" s="86"/>
      <c r="HT76" s="86"/>
      <c r="HU76" s="85"/>
      <c r="HV76" s="84"/>
      <c r="HW76" s="24"/>
      <c r="HX76" s="24"/>
    </row>
    <row r="77" spans="1:232" x14ac:dyDescent="0.15">
      <c r="A77" s="97"/>
      <c r="B77" s="96"/>
      <c r="C77" s="99"/>
      <c r="D77" s="98"/>
      <c r="E77" s="98"/>
      <c r="F77" s="98"/>
      <c r="G77" s="93"/>
      <c r="H77" s="86"/>
      <c r="I77" s="85"/>
      <c r="J77" s="84"/>
      <c r="K77" s="24"/>
      <c r="L77" s="24"/>
      <c r="M77" s="87"/>
      <c r="N77" s="86"/>
      <c r="O77" s="86"/>
      <c r="P77" s="86"/>
      <c r="Q77" s="86"/>
      <c r="R77" s="86"/>
      <c r="S77" s="86"/>
      <c r="T77" s="85"/>
      <c r="U77" s="84"/>
      <c r="V77" s="24"/>
      <c r="W77" s="24"/>
      <c r="X77" s="87"/>
      <c r="Y77" s="86"/>
      <c r="Z77" s="86"/>
      <c r="AA77" s="86"/>
      <c r="AB77" s="86"/>
      <c r="AC77" s="86"/>
      <c r="AD77" s="86"/>
      <c r="AE77" s="85"/>
      <c r="AF77" s="84"/>
      <c r="AG77" s="24"/>
      <c r="AH77" s="24"/>
      <c r="AI77" s="87"/>
      <c r="AJ77" s="86"/>
      <c r="AK77" s="86"/>
      <c r="AL77" s="86"/>
      <c r="AM77" s="86"/>
      <c r="AN77" s="86"/>
      <c r="AO77" s="86"/>
      <c r="AP77" s="85"/>
      <c r="AQ77" s="84"/>
      <c r="AR77" s="24"/>
      <c r="AS77" s="24"/>
      <c r="AT77" s="87"/>
      <c r="AU77" s="86"/>
      <c r="AV77" s="86"/>
      <c r="AW77" s="86"/>
      <c r="AX77" s="86"/>
      <c r="AY77" s="86"/>
      <c r="AZ77" s="86"/>
      <c r="BA77" s="85"/>
      <c r="BB77" s="84"/>
      <c r="BC77" s="24"/>
      <c r="BD77" s="24"/>
      <c r="BE77" s="87"/>
      <c r="BF77" s="86"/>
      <c r="BG77" s="86"/>
      <c r="BH77" s="86"/>
      <c r="BI77" s="86"/>
      <c r="BJ77" s="86"/>
      <c r="BK77" s="86"/>
      <c r="BL77" s="85"/>
      <c r="BM77" s="84"/>
      <c r="BN77" s="24"/>
      <c r="BO77" s="24"/>
      <c r="BP77" s="87"/>
      <c r="BQ77" s="86"/>
      <c r="BR77" s="86"/>
      <c r="BS77" s="86"/>
      <c r="BT77" s="86"/>
      <c r="BU77" s="86"/>
      <c r="BV77" s="86"/>
      <c r="BW77" s="85"/>
      <c r="BX77" s="84"/>
      <c r="BY77" s="24"/>
      <c r="BZ77" s="24"/>
      <c r="CA77" s="87"/>
      <c r="CB77" s="86"/>
      <c r="CC77" s="86"/>
      <c r="CD77" s="86"/>
      <c r="CE77" s="86"/>
      <c r="CF77" s="86"/>
      <c r="CG77" s="86"/>
      <c r="CH77" s="85"/>
      <c r="CI77" s="84"/>
      <c r="CJ77" s="24"/>
      <c r="CK77" s="24"/>
      <c r="CL77" s="87"/>
      <c r="CM77" s="86"/>
      <c r="CN77" s="86"/>
      <c r="CO77" s="86"/>
      <c r="CP77" s="86"/>
      <c r="CQ77" s="86"/>
      <c r="CR77" s="86"/>
      <c r="CS77" s="85"/>
      <c r="CT77" s="84"/>
      <c r="CU77" s="24"/>
      <c r="CV77" s="24"/>
      <c r="CW77" s="87"/>
      <c r="CX77" s="86"/>
      <c r="CY77" s="86"/>
      <c r="CZ77" s="86"/>
      <c r="DA77" s="86"/>
      <c r="DB77" s="86"/>
      <c r="DC77" s="86"/>
      <c r="DD77" s="85"/>
      <c r="DE77" s="84"/>
      <c r="DF77" s="24"/>
      <c r="DG77" s="24"/>
      <c r="DH77" s="87"/>
      <c r="DI77" s="86"/>
      <c r="DJ77" s="86"/>
      <c r="DK77" s="86"/>
      <c r="DL77" s="86"/>
      <c r="DM77" s="86"/>
      <c r="DN77" s="86"/>
      <c r="DO77" s="85"/>
      <c r="DP77" s="84"/>
      <c r="DQ77" s="24"/>
      <c r="DR77" s="24"/>
      <c r="DS77" s="87"/>
      <c r="DT77" s="86"/>
      <c r="DU77" s="86"/>
      <c r="DV77" s="86"/>
      <c r="DW77" s="86"/>
      <c r="DX77" s="86"/>
      <c r="DY77" s="86"/>
      <c r="DZ77" s="85"/>
      <c r="EA77" s="84"/>
      <c r="EB77" s="24"/>
      <c r="EC77" s="24"/>
      <c r="ED77" s="87"/>
      <c r="EE77" s="86"/>
      <c r="EF77" s="86"/>
      <c r="EG77" s="86"/>
      <c r="EH77" s="86"/>
      <c r="EI77" s="86"/>
      <c r="EJ77" s="86"/>
      <c r="EK77" s="85"/>
      <c r="EL77" s="84"/>
      <c r="EM77" s="24"/>
      <c r="EN77" s="24"/>
      <c r="EO77" s="87"/>
      <c r="EP77" s="86"/>
      <c r="EQ77" s="86"/>
      <c r="ER77" s="86"/>
      <c r="ES77" s="86"/>
      <c r="ET77" s="86"/>
      <c r="EU77" s="86"/>
      <c r="EV77" s="85"/>
      <c r="EW77" s="84"/>
      <c r="EX77" s="24"/>
      <c r="EY77" s="24"/>
      <c r="EZ77" s="87"/>
      <c r="FA77" s="86"/>
      <c r="FB77" s="86"/>
      <c r="FC77" s="86"/>
      <c r="FD77" s="86"/>
      <c r="FE77" s="86"/>
      <c r="FF77" s="86"/>
      <c r="FG77" s="85"/>
      <c r="FH77" s="84"/>
      <c r="FI77" s="24"/>
      <c r="FJ77" s="24"/>
      <c r="FK77" s="87"/>
      <c r="FL77" s="86"/>
      <c r="FM77" s="86"/>
      <c r="FN77" s="86"/>
      <c r="FO77" s="86"/>
      <c r="FP77" s="86"/>
      <c r="FQ77" s="86"/>
      <c r="FR77" s="85"/>
      <c r="FS77" s="84"/>
      <c r="FT77" s="24"/>
      <c r="FU77" s="24"/>
      <c r="FV77" s="87"/>
      <c r="FW77" s="86"/>
      <c r="FX77" s="86"/>
      <c r="FY77" s="86"/>
      <c r="FZ77" s="86"/>
      <c r="GA77" s="86"/>
      <c r="GB77" s="86"/>
      <c r="GC77" s="85"/>
      <c r="GD77" s="84"/>
      <c r="GE77" s="24"/>
      <c r="GF77" s="24"/>
      <c r="GG77" s="87"/>
      <c r="GH77" s="86"/>
      <c r="GI77" s="86"/>
      <c r="GJ77" s="86"/>
      <c r="GK77" s="86"/>
      <c r="GL77" s="86"/>
      <c r="GM77" s="86"/>
      <c r="GN77" s="85"/>
      <c r="GO77" s="84"/>
      <c r="GP77" s="24"/>
      <c r="GQ77" s="24"/>
      <c r="GR77" s="87"/>
      <c r="GS77" s="86"/>
      <c r="GT77" s="86"/>
      <c r="GU77" s="86"/>
      <c r="GV77" s="86"/>
      <c r="GW77" s="86"/>
      <c r="GX77" s="86"/>
      <c r="GY77" s="85"/>
      <c r="GZ77" s="84"/>
      <c r="HA77" s="24"/>
      <c r="HB77" s="24"/>
      <c r="HC77" s="87"/>
      <c r="HD77" s="86"/>
      <c r="HE77" s="86"/>
      <c r="HF77" s="86"/>
      <c r="HG77" s="86"/>
      <c r="HH77" s="86"/>
      <c r="HI77" s="86"/>
      <c r="HJ77" s="85"/>
      <c r="HK77" s="84"/>
      <c r="HL77" s="24"/>
      <c r="HM77" s="24"/>
      <c r="HN77" s="87"/>
      <c r="HO77" s="86"/>
      <c r="HP77" s="86"/>
      <c r="HQ77" s="86"/>
      <c r="HR77" s="86"/>
      <c r="HS77" s="86"/>
      <c r="HT77" s="86"/>
      <c r="HU77" s="85"/>
      <c r="HV77" s="84"/>
      <c r="HW77" s="24"/>
      <c r="HX77" s="24"/>
    </row>
    <row r="78" spans="1:232" x14ac:dyDescent="0.15">
      <c r="A78" s="97"/>
      <c r="B78" s="96"/>
      <c r="C78" s="99"/>
      <c r="D78" s="98"/>
      <c r="E78" s="98"/>
      <c r="F78" s="98"/>
      <c r="G78" s="93"/>
      <c r="H78" s="86"/>
      <c r="I78" s="85"/>
      <c r="J78" s="84"/>
      <c r="K78" s="24"/>
      <c r="L78" s="24"/>
      <c r="M78" s="87"/>
      <c r="N78" s="86"/>
      <c r="O78" s="86"/>
      <c r="P78" s="86"/>
      <c r="Q78" s="86"/>
      <c r="R78" s="86"/>
      <c r="S78" s="86"/>
      <c r="T78" s="85"/>
      <c r="U78" s="84"/>
      <c r="V78" s="24"/>
      <c r="W78" s="24"/>
      <c r="X78" s="87"/>
      <c r="Y78" s="86"/>
      <c r="Z78" s="86"/>
      <c r="AA78" s="86"/>
      <c r="AB78" s="86"/>
      <c r="AC78" s="86"/>
      <c r="AD78" s="86"/>
      <c r="AE78" s="85"/>
      <c r="AF78" s="84"/>
      <c r="AG78" s="24"/>
      <c r="AH78" s="24"/>
      <c r="AI78" s="87"/>
      <c r="AJ78" s="86"/>
      <c r="AK78" s="86"/>
      <c r="AL78" s="86"/>
      <c r="AM78" s="86"/>
      <c r="AN78" s="86"/>
      <c r="AO78" s="86"/>
      <c r="AP78" s="85"/>
      <c r="AQ78" s="84"/>
      <c r="AR78" s="24"/>
      <c r="AS78" s="24"/>
      <c r="AT78" s="87"/>
      <c r="AU78" s="86"/>
      <c r="AV78" s="86"/>
      <c r="AW78" s="86"/>
      <c r="AX78" s="86"/>
      <c r="AY78" s="86"/>
      <c r="AZ78" s="86"/>
      <c r="BA78" s="85"/>
      <c r="BB78" s="84"/>
      <c r="BC78" s="24"/>
      <c r="BD78" s="24"/>
      <c r="BE78" s="87"/>
      <c r="BF78" s="86"/>
      <c r="BG78" s="86"/>
      <c r="BH78" s="86"/>
      <c r="BI78" s="86"/>
      <c r="BJ78" s="86"/>
      <c r="BK78" s="86"/>
      <c r="BL78" s="85"/>
      <c r="BM78" s="84"/>
      <c r="BN78" s="24"/>
      <c r="BO78" s="24"/>
      <c r="BP78" s="87"/>
      <c r="BQ78" s="86"/>
      <c r="BR78" s="86"/>
      <c r="BS78" s="86"/>
      <c r="BT78" s="86"/>
      <c r="BU78" s="86"/>
      <c r="BV78" s="86"/>
      <c r="BW78" s="85"/>
      <c r="BX78" s="84"/>
      <c r="BY78" s="24"/>
      <c r="BZ78" s="24"/>
      <c r="CA78" s="87"/>
      <c r="CB78" s="86"/>
      <c r="CC78" s="86"/>
      <c r="CD78" s="86"/>
      <c r="CE78" s="86"/>
      <c r="CF78" s="86"/>
      <c r="CG78" s="86"/>
      <c r="CH78" s="85"/>
      <c r="CI78" s="84"/>
      <c r="CJ78" s="24"/>
      <c r="CK78" s="24"/>
      <c r="CL78" s="87"/>
      <c r="CM78" s="86"/>
      <c r="CN78" s="86"/>
      <c r="CO78" s="86"/>
      <c r="CP78" s="86"/>
      <c r="CQ78" s="86"/>
      <c r="CR78" s="86"/>
      <c r="CS78" s="85"/>
      <c r="CT78" s="84"/>
      <c r="CU78" s="24"/>
      <c r="CV78" s="24"/>
      <c r="CW78" s="87"/>
      <c r="CX78" s="86"/>
      <c r="CY78" s="86"/>
      <c r="CZ78" s="86"/>
      <c r="DA78" s="86"/>
      <c r="DB78" s="86"/>
      <c r="DC78" s="86"/>
      <c r="DD78" s="85"/>
      <c r="DE78" s="84"/>
      <c r="DF78" s="24"/>
      <c r="DG78" s="24"/>
      <c r="DH78" s="87"/>
      <c r="DI78" s="86"/>
      <c r="DJ78" s="86"/>
      <c r="DK78" s="86"/>
      <c r="DL78" s="86"/>
      <c r="DM78" s="86"/>
      <c r="DN78" s="86"/>
      <c r="DO78" s="85"/>
      <c r="DP78" s="84"/>
      <c r="DQ78" s="24"/>
      <c r="DR78" s="24"/>
      <c r="DS78" s="87"/>
      <c r="DT78" s="86"/>
      <c r="DU78" s="86"/>
      <c r="DV78" s="86"/>
      <c r="DW78" s="86"/>
      <c r="DX78" s="86"/>
      <c r="DY78" s="86"/>
      <c r="DZ78" s="85"/>
      <c r="EA78" s="84"/>
      <c r="EB78" s="24"/>
      <c r="EC78" s="24"/>
      <c r="ED78" s="87"/>
      <c r="EE78" s="86"/>
      <c r="EF78" s="86"/>
      <c r="EG78" s="86"/>
      <c r="EH78" s="86"/>
      <c r="EI78" s="86"/>
      <c r="EJ78" s="86"/>
      <c r="EK78" s="85"/>
      <c r="EL78" s="84"/>
      <c r="EM78" s="24"/>
      <c r="EN78" s="24"/>
      <c r="EO78" s="87"/>
      <c r="EP78" s="86"/>
      <c r="EQ78" s="86"/>
      <c r="ER78" s="86"/>
      <c r="ES78" s="86"/>
      <c r="ET78" s="86"/>
      <c r="EU78" s="86"/>
      <c r="EV78" s="85"/>
      <c r="EW78" s="84"/>
      <c r="EX78" s="24"/>
      <c r="EY78" s="24"/>
      <c r="EZ78" s="87"/>
      <c r="FA78" s="86"/>
      <c r="FB78" s="86"/>
      <c r="FC78" s="86"/>
      <c r="FD78" s="86"/>
      <c r="FE78" s="86"/>
      <c r="FF78" s="86"/>
      <c r="FG78" s="85"/>
      <c r="FH78" s="84"/>
      <c r="FI78" s="24"/>
      <c r="FJ78" s="24"/>
      <c r="FK78" s="87"/>
      <c r="FL78" s="86"/>
      <c r="FM78" s="86"/>
      <c r="FN78" s="86"/>
      <c r="FO78" s="86"/>
      <c r="FP78" s="86"/>
      <c r="FQ78" s="86"/>
      <c r="FR78" s="85"/>
      <c r="FS78" s="84"/>
      <c r="FT78" s="24"/>
      <c r="FU78" s="24"/>
      <c r="FV78" s="87"/>
      <c r="FW78" s="86"/>
      <c r="FX78" s="86"/>
      <c r="FY78" s="86"/>
      <c r="FZ78" s="86"/>
      <c r="GA78" s="86"/>
      <c r="GB78" s="86"/>
      <c r="GC78" s="85"/>
      <c r="GD78" s="84"/>
      <c r="GE78" s="24"/>
      <c r="GF78" s="24"/>
      <c r="GG78" s="87"/>
      <c r="GH78" s="86"/>
      <c r="GI78" s="86"/>
      <c r="GJ78" s="86"/>
      <c r="GK78" s="86"/>
      <c r="GL78" s="86"/>
      <c r="GM78" s="86"/>
      <c r="GN78" s="85"/>
      <c r="GO78" s="84"/>
      <c r="GP78" s="24"/>
      <c r="GQ78" s="24"/>
      <c r="GR78" s="87"/>
      <c r="GS78" s="86"/>
      <c r="GT78" s="86"/>
      <c r="GU78" s="86"/>
      <c r="GV78" s="86"/>
      <c r="GW78" s="86"/>
      <c r="GX78" s="86"/>
      <c r="GY78" s="85"/>
      <c r="GZ78" s="84"/>
      <c r="HA78" s="24"/>
      <c r="HB78" s="24"/>
      <c r="HC78" s="87"/>
      <c r="HD78" s="86"/>
      <c r="HE78" s="86"/>
      <c r="HF78" s="86"/>
      <c r="HG78" s="86"/>
      <c r="HH78" s="86"/>
      <c r="HI78" s="86"/>
      <c r="HJ78" s="85"/>
      <c r="HK78" s="84"/>
      <c r="HL78" s="24"/>
      <c r="HM78" s="24"/>
      <c r="HN78" s="87"/>
      <c r="HO78" s="86"/>
      <c r="HP78" s="86"/>
      <c r="HQ78" s="86"/>
      <c r="HR78" s="86"/>
      <c r="HS78" s="86"/>
      <c r="HT78" s="86"/>
      <c r="HU78" s="85"/>
      <c r="HV78" s="84"/>
      <c r="HW78" s="24"/>
      <c r="HX78" s="24"/>
    </row>
    <row r="79" spans="1:232" x14ac:dyDescent="0.15">
      <c r="A79" s="97"/>
      <c r="B79" s="96"/>
      <c r="C79" s="100"/>
      <c r="D79" s="98"/>
      <c r="E79" s="98"/>
      <c r="F79" s="98"/>
      <c r="G79" s="93"/>
      <c r="H79" s="86"/>
      <c r="I79" s="85"/>
      <c r="J79" s="84"/>
      <c r="K79" s="24"/>
      <c r="L79" s="24"/>
      <c r="M79" s="87"/>
      <c r="N79" s="86"/>
      <c r="O79" s="86"/>
      <c r="P79" s="86"/>
      <c r="Q79" s="86"/>
      <c r="R79" s="86"/>
      <c r="S79" s="86"/>
      <c r="T79" s="85"/>
      <c r="U79" s="84"/>
      <c r="V79" s="24"/>
      <c r="W79" s="24"/>
      <c r="X79" s="87"/>
      <c r="Y79" s="86"/>
      <c r="Z79" s="86"/>
      <c r="AA79" s="86"/>
      <c r="AB79" s="86"/>
      <c r="AC79" s="86"/>
      <c r="AD79" s="86"/>
      <c r="AE79" s="85"/>
      <c r="AF79" s="84"/>
      <c r="AG79" s="24"/>
      <c r="AH79" s="24"/>
      <c r="AI79" s="87"/>
      <c r="AJ79" s="86"/>
      <c r="AK79" s="86"/>
      <c r="AL79" s="86"/>
      <c r="AM79" s="86"/>
      <c r="AN79" s="86"/>
      <c r="AO79" s="86"/>
      <c r="AP79" s="85"/>
      <c r="AQ79" s="84"/>
      <c r="AR79" s="24"/>
      <c r="AS79" s="24"/>
      <c r="AT79" s="87"/>
      <c r="AU79" s="86"/>
      <c r="AV79" s="86"/>
      <c r="AW79" s="86"/>
      <c r="AX79" s="86"/>
      <c r="AY79" s="86"/>
      <c r="AZ79" s="86"/>
      <c r="BA79" s="85"/>
      <c r="BB79" s="84"/>
      <c r="BC79" s="24"/>
      <c r="BD79" s="24"/>
      <c r="BE79" s="87"/>
      <c r="BF79" s="86"/>
      <c r="BG79" s="86"/>
      <c r="BH79" s="86"/>
      <c r="BI79" s="86"/>
      <c r="BJ79" s="86"/>
      <c r="BK79" s="86"/>
      <c r="BL79" s="85"/>
      <c r="BM79" s="84"/>
      <c r="BN79" s="24"/>
      <c r="BO79" s="24"/>
      <c r="BP79" s="87"/>
      <c r="BQ79" s="86"/>
      <c r="BR79" s="86"/>
      <c r="BS79" s="86"/>
      <c r="BT79" s="86"/>
      <c r="BU79" s="86"/>
      <c r="BV79" s="86"/>
      <c r="BW79" s="85"/>
      <c r="BX79" s="84"/>
      <c r="BY79" s="24"/>
      <c r="BZ79" s="24"/>
      <c r="CA79" s="87"/>
      <c r="CB79" s="86"/>
      <c r="CC79" s="86"/>
      <c r="CD79" s="86"/>
      <c r="CE79" s="86"/>
      <c r="CF79" s="86"/>
      <c r="CG79" s="86"/>
      <c r="CH79" s="85"/>
      <c r="CI79" s="84"/>
      <c r="CJ79" s="24"/>
      <c r="CK79" s="24"/>
      <c r="CL79" s="87"/>
      <c r="CM79" s="86"/>
      <c r="CN79" s="86"/>
      <c r="CO79" s="86"/>
      <c r="CP79" s="86"/>
      <c r="CQ79" s="86"/>
      <c r="CR79" s="86"/>
      <c r="CS79" s="85"/>
      <c r="CT79" s="84"/>
      <c r="CU79" s="24"/>
      <c r="CV79" s="24"/>
      <c r="CW79" s="87"/>
      <c r="CX79" s="86"/>
      <c r="CY79" s="86"/>
      <c r="CZ79" s="86"/>
      <c r="DA79" s="86"/>
      <c r="DB79" s="86"/>
      <c r="DC79" s="86"/>
      <c r="DD79" s="85"/>
      <c r="DE79" s="84"/>
      <c r="DF79" s="24"/>
      <c r="DG79" s="24"/>
      <c r="DH79" s="87"/>
      <c r="DI79" s="86"/>
      <c r="DJ79" s="86"/>
      <c r="DK79" s="86"/>
      <c r="DL79" s="86"/>
      <c r="DM79" s="86"/>
      <c r="DN79" s="86"/>
      <c r="DO79" s="85"/>
      <c r="DP79" s="84"/>
      <c r="DQ79" s="24"/>
      <c r="DR79" s="24"/>
      <c r="DS79" s="87"/>
      <c r="DT79" s="86"/>
      <c r="DU79" s="86"/>
      <c r="DV79" s="86"/>
      <c r="DW79" s="86"/>
      <c r="DX79" s="86"/>
      <c r="DY79" s="86"/>
      <c r="DZ79" s="85"/>
      <c r="EA79" s="84"/>
      <c r="EB79" s="24"/>
      <c r="EC79" s="24"/>
      <c r="ED79" s="87"/>
      <c r="EE79" s="86"/>
      <c r="EF79" s="86"/>
      <c r="EG79" s="86"/>
      <c r="EH79" s="86"/>
      <c r="EI79" s="86"/>
      <c r="EJ79" s="86"/>
      <c r="EK79" s="85"/>
      <c r="EL79" s="84"/>
      <c r="EM79" s="24"/>
      <c r="EN79" s="24"/>
      <c r="EO79" s="87"/>
      <c r="EP79" s="86"/>
      <c r="EQ79" s="86"/>
      <c r="ER79" s="86"/>
      <c r="ES79" s="86"/>
      <c r="ET79" s="86"/>
      <c r="EU79" s="86"/>
      <c r="EV79" s="85"/>
      <c r="EW79" s="84"/>
      <c r="EX79" s="24"/>
      <c r="EY79" s="24"/>
      <c r="EZ79" s="87"/>
      <c r="FA79" s="86"/>
      <c r="FB79" s="86"/>
      <c r="FC79" s="86"/>
      <c r="FD79" s="86"/>
      <c r="FE79" s="86"/>
      <c r="FF79" s="86"/>
      <c r="FG79" s="85"/>
      <c r="FH79" s="84"/>
      <c r="FI79" s="24"/>
      <c r="FJ79" s="24"/>
      <c r="FK79" s="87"/>
      <c r="FL79" s="86"/>
      <c r="FM79" s="86"/>
      <c r="FN79" s="86"/>
      <c r="FO79" s="86"/>
      <c r="FP79" s="86"/>
      <c r="FQ79" s="86"/>
      <c r="FR79" s="85"/>
      <c r="FS79" s="84"/>
      <c r="FT79" s="24"/>
      <c r="FU79" s="24"/>
      <c r="FV79" s="87"/>
      <c r="FW79" s="86"/>
      <c r="FX79" s="86"/>
      <c r="FY79" s="86"/>
      <c r="FZ79" s="86"/>
      <c r="GA79" s="86"/>
      <c r="GB79" s="86"/>
      <c r="GC79" s="85"/>
      <c r="GD79" s="84"/>
      <c r="GE79" s="24"/>
      <c r="GF79" s="24"/>
      <c r="GG79" s="87"/>
      <c r="GH79" s="86"/>
      <c r="GI79" s="86"/>
      <c r="GJ79" s="86"/>
      <c r="GK79" s="86"/>
      <c r="GL79" s="86"/>
      <c r="GM79" s="86"/>
      <c r="GN79" s="85"/>
      <c r="GO79" s="84"/>
      <c r="GP79" s="24"/>
      <c r="GQ79" s="24"/>
      <c r="GR79" s="87"/>
      <c r="GS79" s="86"/>
      <c r="GT79" s="86"/>
      <c r="GU79" s="86"/>
      <c r="GV79" s="86"/>
      <c r="GW79" s="86"/>
      <c r="GX79" s="86"/>
      <c r="GY79" s="85"/>
      <c r="GZ79" s="84"/>
      <c r="HA79" s="24"/>
      <c r="HB79" s="24"/>
      <c r="HC79" s="87"/>
      <c r="HD79" s="86"/>
      <c r="HE79" s="86"/>
      <c r="HF79" s="86"/>
      <c r="HG79" s="86"/>
      <c r="HH79" s="86"/>
      <c r="HI79" s="86"/>
      <c r="HJ79" s="85"/>
      <c r="HK79" s="84"/>
      <c r="HL79" s="24"/>
      <c r="HM79" s="24"/>
      <c r="HN79" s="87"/>
      <c r="HO79" s="86"/>
      <c r="HP79" s="86"/>
      <c r="HQ79" s="86"/>
      <c r="HR79" s="86"/>
      <c r="HS79" s="86"/>
      <c r="HT79" s="86"/>
      <c r="HU79" s="85"/>
      <c r="HV79" s="84"/>
      <c r="HW79" s="24"/>
      <c r="HX79" s="24"/>
    </row>
    <row r="80" spans="1:232" x14ac:dyDescent="0.15">
      <c r="A80" s="97"/>
      <c r="B80" s="96"/>
      <c r="C80" s="99"/>
      <c r="D80" s="98"/>
      <c r="E80" s="98"/>
      <c r="F80" s="98"/>
      <c r="G80" s="93"/>
      <c r="H80" s="86"/>
      <c r="I80" s="85"/>
      <c r="J80" s="84"/>
      <c r="K80" s="24"/>
      <c r="L80" s="24"/>
      <c r="M80" s="87"/>
      <c r="N80" s="86"/>
      <c r="O80" s="86"/>
      <c r="P80" s="86"/>
      <c r="Q80" s="86"/>
      <c r="R80" s="86"/>
      <c r="S80" s="86"/>
      <c r="T80" s="85"/>
      <c r="U80" s="84"/>
      <c r="V80" s="24"/>
      <c r="W80" s="24"/>
      <c r="X80" s="87"/>
      <c r="Y80" s="86"/>
      <c r="Z80" s="86"/>
      <c r="AA80" s="86"/>
      <c r="AB80" s="86"/>
      <c r="AC80" s="86"/>
      <c r="AD80" s="86"/>
      <c r="AE80" s="85"/>
      <c r="AF80" s="84"/>
      <c r="AG80" s="24"/>
      <c r="AH80" s="24"/>
      <c r="AI80" s="87"/>
      <c r="AJ80" s="86"/>
      <c r="AK80" s="86"/>
      <c r="AL80" s="86"/>
      <c r="AM80" s="86"/>
      <c r="AN80" s="86"/>
      <c r="AO80" s="86"/>
      <c r="AP80" s="85"/>
      <c r="AQ80" s="84"/>
      <c r="AR80" s="24"/>
      <c r="AS80" s="24"/>
      <c r="AT80" s="87"/>
      <c r="AU80" s="86"/>
      <c r="AV80" s="86"/>
      <c r="AW80" s="86"/>
      <c r="AX80" s="86"/>
      <c r="AY80" s="86"/>
      <c r="AZ80" s="86"/>
      <c r="BA80" s="85"/>
      <c r="BB80" s="84"/>
      <c r="BC80" s="24"/>
      <c r="BD80" s="24"/>
      <c r="BE80" s="87"/>
      <c r="BF80" s="86"/>
      <c r="BG80" s="86"/>
      <c r="BH80" s="86"/>
      <c r="BI80" s="86"/>
      <c r="BJ80" s="86"/>
      <c r="BK80" s="86"/>
      <c r="BL80" s="85"/>
      <c r="BM80" s="84"/>
      <c r="BN80" s="24"/>
      <c r="BO80" s="24"/>
      <c r="BP80" s="87"/>
      <c r="BQ80" s="86"/>
      <c r="BR80" s="86"/>
      <c r="BS80" s="86"/>
      <c r="BT80" s="86"/>
      <c r="BU80" s="86"/>
      <c r="BV80" s="86"/>
      <c r="BW80" s="85"/>
      <c r="BX80" s="84"/>
      <c r="BY80" s="24"/>
      <c r="BZ80" s="24"/>
      <c r="CA80" s="87"/>
      <c r="CB80" s="86"/>
      <c r="CC80" s="86"/>
      <c r="CD80" s="86"/>
      <c r="CE80" s="86"/>
      <c r="CF80" s="86"/>
      <c r="CG80" s="86"/>
      <c r="CH80" s="85"/>
      <c r="CI80" s="84"/>
      <c r="CJ80" s="24"/>
      <c r="CK80" s="24"/>
      <c r="CL80" s="87"/>
      <c r="CM80" s="86"/>
      <c r="CN80" s="86"/>
      <c r="CO80" s="86"/>
      <c r="CP80" s="86"/>
      <c r="CQ80" s="86"/>
      <c r="CR80" s="86"/>
      <c r="CS80" s="85"/>
      <c r="CT80" s="84"/>
      <c r="CU80" s="24"/>
      <c r="CV80" s="24"/>
      <c r="CW80" s="87"/>
      <c r="CX80" s="86"/>
      <c r="CY80" s="86"/>
      <c r="CZ80" s="86"/>
      <c r="DA80" s="86"/>
      <c r="DB80" s="86"/>
      <c r="DC80" s="86"/>
      <c r="DD80" s="85"/>
      <c r="DE80" s="84"/>
      <c r="DF80" s="24"/>
      <c r="DG80" s="24"/>
      <c r="DH80" s="87"/>
      <c r="DI80" s="86"/>
      <c r="DJ80" s="86"/>
      <c r="DK80" s="86"/>
      <c r="DL80" s="86"/>
      <c r="DM80" s="86"/>
      <c r="DN80" s="86"/>
      <c r="DO80" s="85"/>
      <c r="DP80" s="84"/>
      <c r="DQ80" s="24"/>
      <c r="DR80" s="24"/>
      <c r="DS80" s="87"/>
      <c r="DT80" s="86"/>
      <c r="DU80" s="86"/>
      <c r="DV80" s="86"/>
      <c r="DW80" s="86"/>
      <c r="DX80" s="86"/>
      <c r="DY80" s="86"/>
      <c r="DZ80" s="85"/>
      <c r="EA80" s="84"/>
      <c r="EB80" s="24"/>
      <c r="EC80" s="24"/>
      <c r="ED80" s="87"/>
      <c r="EE80" s="86"/>
      <c r="EF80" s="86"/>
      <c r="EG80" s="86"/>
      <c r="EH80" s="86"/>
      <c r="EI80" s="86"/>
      <c r="EJ80" s="86"/>
      <c r="EK80" s="85"/>
      <c r="EL80" s="84"/>
      <c r="EM80" s="24"/>
      <c r="EN80" s="24"/>
      <c r="EO80" s="87"/>
      <c r="EP80" s="86"/>
      <c r="EQ80" s="86"/>
      <c r="ER80" s="86"/>
      <c r="ES80" s="86"/>
      <c r="ET80" s="86"/>
      <c r="EU80" s="86"/>
      <c r="EV80" s="85"/>
      <c r="EW80" s="84"/>
      <c r="EX80" s="24"/>
      <c r="EY80" s="24"/>
      <c r="EZ80" s="87"/>
      <c r="FA80" s="86"/>
      <c r="FB80" s="86"/>
      <c r="FC80" s="86"/>
      <c r="FD80" s="86"/>
      <c r="FE80" s="86"/>
      <c r="FF80" s="86"/>
      <c r="FG80" s="85"/>
      <c r="FH80" s="84"/>
      <c r="FI80" s="24"/>
      <c r="FJ80" s="24"/>
      <c r="FK80" s="87"/>
      <c r="FL80" s="86"/>
      <c r="FM80" s="86"/>
      <c r="FN80" s="86"/>
      <c r="FO80" s="86"/>
      <c r="FP80" s="86"/>
      <c r="FQ80" s="86"/>
      <c r="FR80" s="85"/>
      <c r="FS80" s="84"/>
      <c r="FT80" s="24"/>
      <c r="FU80" s="24"/>
      <c r="FV80" s="87"/>
      <c r="FW80" s="86"/>
      <c r="FX80" s="86"/>
      <c r="FY80" s="86"/>
      <c r="FZ80" s="86"/>
      <c r="GA80" s="86"/>
      <c r="GB80" s="86"/>
      <c r="GC80" s="85"/>
      <c r="GD80" s="84"/>
      <c r="GE80" s="24"/>
      <c r="GF80" s="24"/>
      <c r="GG80" s="87"/>
      <c r="GH80" s="86"/>
      <c r="GI80" s="86"/>
      <c r="GJ80" s="86"/>
      <c r="GK80" s="86"/>
      <c r="GL80" s="86"/>
      <c r="GM80" s="86"/>
      <c r="GN80" s="85"/>
      <c r="GO80" s="84"/>
      <c r="GP80" s="24"/>
      <c r="GQ80" s="24"/>
      <c r="GR80" s="87"/>
      <c r="GS80" s="86"/>
      <c r="GT80" s="86"/>
      <c r="GU80" s="86"/>
      <c r="GV80" s="86"/>
      <c r="GW80" s="86"/>
      <c r="GX80" s="86"/>
      <c r="GY80" s="85"/>
      <c r="GZ80" s="84"/>
      <c r="HA80" s="24"/>
      <c r="HB80" s="24"/>
      <c r="HC80" s="87"/>
      <c r="HD80" s="86"/>
      <c r="HE80" s="86"/>
      <c r="HF80" s="86"/>
      <c r="HG80" s="86"/>
      <c r="HH80" s="86"/>
      <c r="HI80" s="86"/>
      <c r="HJ80" s="85"/>
      <c r="HK80" s="84"/>
      <c r="HL80" s="24"/>
      <c r="HM80" s="24"/>
      <c r="HN80" s="87"/>
      <c r="HO80" s="86"/>
      <c r="HP80" s="86"/>
      <c r="HQ80" s="86"/>
      <c r="HR80" s="86"/>
      <c r="HS80" s="86"/>
      <c r="HT80" s="86"/>
      <c r="HU80" s="85"/>
      <c r="HV80" s="84"/>
      <c r="HW80" s="24"/>
      <c r="HX80" s="24"/>
    </row>
    <row r="81" spans="1:232" x14ac:dyDescent="0.15">
      <c r="A81" s="97"/>
      <c r="B81" s="96"/>
      <c r="C81" s="99"/>
      <c r="D81" s="98"/>
      <c r="E81" s="98"/>
      <c r="F81" s="98"/>
      <c r="G81" s="93"/>
      <c r="H81" s="86"/>
      <c r="I81" s="85"/>
      <c r="J81" s="84"/>
      <c r="K81" s="24"/>
      <c r="L81" s="24"/>
      <c r="M81" s="87"/>
      <c r="N81" s="86"/>
      <c r="O81" s="86"/>
      <c r="P81" s="86"/>
      <c r="Q81" s="86"/>
      <c r="R81" s="86"/>
      <c r="S81" s="86"/>
      <c r="T81" s="85"/>
      <c r="U81" s="84"/>
      <c r="V81" s="24"/>
      <c r="W81" s="24"/>
      <c r="X81" s="87"/>
      <c r="Y81" s="86"/>
      <c r="Z81" s="86"/>
      <c r="AA81" s="86"/>
      <c r="AB81" s="86"/>
      <c r="AC81" s="86"/>
      <c r="AD81" s="86"/>
      <c r="AE81" s="85"/>
      <c r="AF81" s="84"/>
      <c r="AG81" s="24"/>
      <c r="AH81" s="24"/>
      <c r="AI81" s="87"/>
      <c r="AJ81" s="86"/>
      <c r="AK81" s="86"/>
      <c r="AL81" s="86"/>
      <c r="AM81" s="86"/>
      <c r="AN81" s="86"/>
      <c r="AO81" s="86"/>
      <c r="AP81" s="85"/>
      <c r="AQ81" s="84"/>
      <c r="AR81" s="24"/>
      <c r="AS81" s="24"/>
      <c r="AT81" s="87"/>
      <c r="AU81" s="86"/>
      <c r="AV81" s="86"/>
      <c r="AW81" s="86"/>
      <c r="AX81" s="86"/>
      <c r="AY81" s="86"/>
      <c r="AZ81" s="86"/>
      <c r="BA81" s="85"/>
      <c r="BB81" s="84"/>
      <c r="BC81" s="24"/>
      <c r="BD81" s="24"/>
      <c r="BE81" s="87"/>
      <c r="BF81" s="86"/>
      <c r="BG81" s="86"/>
      <c r="BH81" s="86"/>
      <c r="BI81" s="86"/>
      <c r="BJ81" s="86"/>
      <c r="BK81" s="86"/>
      <c r="BL81" s="85"/>
      <c r="BM81" s="84"/>
      <c r="BN81" s="24"/>
      <c r="BO81" s="24"/>
      <c r="BP81" s="87"/>
      <c r="BQ81" s="86"/>
      <c r="BR81" s="86"/>
      <c r="BS81" s="86"/>
      <c r="BT81" s="86"/>
      <c r="BU81" s="86"/>
      <c r="BV81" s="86"/>
      <c r="BW81" s="85"/>
      <c r="BX81" s="84"/>
      <c r="BY81" s="24"/>
      <c r="BZ81" s="24"/>
      <c r="CA81" s="87"/>
      <c r="CB81" s="86"/>
      <c r="CC81" s="86"/>
      <c r="CD81" s="86"/>
      <c r="CE81" s="86"/>
      <c r="CF81" s="86"/>
      <c r="CG81" s="86"/>
      <c r="CH81" s="85"/>
      <c r="CI81" s="84"/>
      <c r="CJ81" s="24"/>
      <c r="CK81" s="24"/>
      <c r="CL81" s="87"/>
      <c r="CM81" s="86"/>
      <c r="CN81" s="86"/>
      <c r="CO81" s="86"/>
      <c r="CP81" s="86"/>
      <c r="CQ81" s="86"/>
      <c r="CR81" s="86"/>
      <c r="CS81" s="85"/>
      <c r="CT81" s="84"/>
      <c r="CU81" s="24"/>
      <c r="CV81" s="24"/>
      <c r="CW81" s="87"/>
      <c r="CX81" s="86"/>
      <c r="CY81" s="86"/>
      <c r="CZ81" s="86"/>
      <c r="DA81" s="86"/>
      <c r="DB81" s="86"/>
      <c r="DC81" s="86"/>
      <c r="DD81" s="85"/>
      <c r="DE81" s="84"/>
      <c r="DF81" s="24"/>
      <c r="DG81" s="24"/>
      <c r="DH81" s="87"/>
      <c r="DI81" s="86"/>
      <c r="DJ81" s="86"/>
      <c r="DK81" s="86"/>
      <c r="DL81" s="86"/>
      <c r="DM81" s="86"/>
      <c r="DN81" s="86"/>
      <c r="DO81" s="85"/>
      <c r="DP81" s="84"/>
      <c r="DQ81" s="24"/>
      <c r="DR81" s="24"/>
      <c r="DS81" s="87"/>
      <c r="DT81" s="86"/>
      <c r="DU81" s="86"/>
      <c r="DV81" s="86"/>
      <c r="DW81" s="86"/>
      <c r="DX81" s="86"/>
      <c r="DY81" s="86"/>
      <c r="DZ81" s="85"/>
      <c r="EA81" s="84"/>
      <c r="EB81" s="24"/>
      <c r="EC81" s="24"/>
      <c r="ED81" s="87"/>
      <c r="EE81" s="86"/>
      <c r="EF81" s="86"/>
      <c r="EG81" s="86"/>
      <c r="EH81" s="86"/>
      <c r="EI81" s="86"/>
      <c r="EJ81" s="86"/>
      <c r="EK81" s="85"/>
      <c r="EL81" s="84"/>
      <c r="EM81" s="24"/>
      <c r="EN81" s="24"/>
      <c r="EO81" s="87"/>
      <c r="EP81" s="86"/>
      <c r="EQ81" s="86"/>
      <c r="ER81" s="86"/>
      <c r="ES81" s="86"/>
      <c r="ET81" s="86"/>
      <c r="EU81" s="86"/>
      <c r="EV81" s="85"/>
      <c r="EW81" s="84"/>
      <c r="EX81" s="24"/>
      <c r="EY81" s="24"/>
      <c r="EZ81" s="87"/>
      <c r="FA81" s="86"/>
      <c r="FB81" s="86"/>
      <c r="FC81" s="86"/>
      <c r="FD81" s="86"/>
      <c r="FE81" s="86"/>
      <c r="FF81" s="86"/>
      <c r="FG81" s="85"/>
      <c r="FH81" s="84"/>
      <c r="FI81" s="24"/>
      <c r="FJ81" s="24"/>
      <c r="FK81" s="87"/>
      <c r="FL81" s="86"/>
      <c r="FM81" s="86"/>
      <c r="FN81" s="86"/>
      <c r="FO81" s="86"/>
      <c r="FP81" s="86"/>
      <c r="FQ81" s="86"/>
      <c r="FR81" s="85"/>
      <c r="FS81" s="84"/>
      <c r="FT81" s="24"/>
      <c r="FU81" s="24"/>
      <c r="FV81" s="87"/>
      <c r="FW81" s="86"/>
      <c r="FX81" s="86"/>
      <c r="FY81" s="86"/>
      <c r="FZ81" s="86"/>
      <c r="GA81" s="86"/>
      <c r="GB81" s="86"/>
      <c r="GC81" s="85"/>
      <c r="GD81" s="84"/>
      <c r="GE81" s="24"/>
      <c r="GF81" s="24"/>
      <c r="GG81" s="87"/>
      <c r="GH81" s="86"/>
      <c r="GI81" s="86"/>
      <c r="GJ81" s="86"/>
      <c r="GK81" s="86"/>
      <c r="GL81" s="86"/>
      <c r="GM81" s="86"/>
      <c r="GN81" s="85"/>
      <c r="GO81" s="84"/>
      <c r="GP81" s="24"/>
      <c r="GQ81" s="24"/>
      <c r="GR81" s="87"/>
      <c r="GS81" s="86"/>
      <c r="GT81" s="86"/>
      <c r="GU81" s="86"/>
      <c r="GV81" s="86"/>
      <c r="GW81" s="86"/>
      <c r="GX81" s="86"/>
      <c r="GY81" s="85"/>
      <c r="GZ81" s="84"/>
      <c r="HA81" s="24"/>
      <c r="HB81" s="24"/>
      <c r="HC81" s="87"/>
      <c r="HD81" s="86"/>
      <c r="HE81" s="86"/>
      <c r="HF81" s="86"/>
      <c r="HG81" s="86"/>
      <c r="HH81" s="86"/>
      <c r="HI81" s="86"/>
      <c r="HJ81" s="85"/>
      <c r="HK81" s="84"/>
      <c r="HL81" s="24"/>
      <c r="HM81" s="24"/>
      <c r="HN81" s="87"/>
      <c r="HO81" s="86"/>
      <c r="HP81" s="86"/>
      <c r="HQ81" s="86"/>
      <c r="HR81" s="86"/>
      <c r="HS81" s="86"/>
      <c r="HT81" s="86"/>
      <c r="HU81" s="85"/>
      <c r="HV81" s="84"/>
      <c r="HW81" s="24"/>
      <c r="HX81" s="24"/>
    </row>
    <row r="82" spans="1:232" x14ac:dyDescent="0.15">
      <c r="A82" s="97"/>
      <c r="B82" s="96"/>
      <c r="C82" s="99"/>
      <c r="D82" s="98"/>
      <c r="E82" s="98"/>
      <c r="F82" s="98"/>
      <c r="G82" s="93"/>
      <c r="H82" s="86"/>
      <c r="I82" s="85"/>
      <c r="J82" s="84"/>
      <c r="K82" s="24"/>
      <c r="L82" s="24"/>
      <c r="M82" s="87"/>
      <c r="N82" s="86"/>
      <c r="O82" s="86"/>
      <c r="P82" s="86"/>
      <c r="Q82" s="86"/>
      <c r="R82" s="86"/>
      <c r="S82" s="86"/>
      <c r="T82" s="85"/>
      <c r="U82" s="84"/>
      <c r="V82" s="24"/>
      <c r="W82" s="24"/>
      <c r="X82" s="87"/>
      <c r="Y82" s="86"/>
      <c r="Z82" s="86"/>
      <c r="AA82" s="86"/>
      <c r="AB82" s="86"/>
      <c r="AC82" s="86"/>
      <c r="AD82" s="86"/>
      <c r="AE82" s="85"/>
      <c r="AF82" s="84"/>
      <c r="AG82" s="24"/>
      <c r="AH82" s="24"/>
      <c r="AI82" s="87"/>
      <c r="AJ82" s="86"/>
      <c r="AK82" s="86"/>
      <c r="AL82" s="86"/>
      <c r="AM82" s="86"/>
      <c r="AN82" s="86"/>
      <c r="AO82" s="86"/>
      <c r="AP82" s="85"/>
      <c r="AQ82" s="84"/>
      <c r="AR82" s="24"/>
      <c r="AS82" s="24"/>
      <c r="AT82" s="87"/>
      <c r="AU82" s="86"/>
      <c r="AV82" s="86"/>
      <c r="AW82" s="86"/>
      <c r="AX82" s="86"/>
      <c r="AY82" s="86"/>
      <c r="AZ82" s="86"/>
      <c r="BA82" s="85"/>
      <c r="BB82" s="84"/>
      <c r="BC82" s="24"/>
      <c r="BD82" s="24"/>
      <c r="BE82" s="87"/>
      <c r="BF82" s="86"/>
      <c r="BG82" s="86"/>
      <c r="BH82" s="86"/>
      <c r="BI82" s="86"/>
      <c r="BJ82" s="86"/>
      <c r="BK82" s="86"/>
      <c r="BL82" s="85"/>
      <c r="BM82" s="84"/>
      <c r="BN82" s="24"/>
      <c r="BO82" s="24"/>
      <c r="BP82" s="87"/>
      <c r="BQ82" s="86"/>
      <c r="BR82" s="86"/>
      <c r="BS82" s="86"/>
      <c r="BT82" s="86"/>
      <c r="BU82" s="86"/>
      <c r="BV82" s="86"/>
      <c r="BW82" s="85"/>
      <c r="BX82" s="84"/>
      <c r="BY82" s="24"/>
      <c r="BZ82" s="24"/>
      <c r="CA82" s="87"/>
      <c r="CB82" s="86"/>
      <c r="CC82" s="86"/>
      <c r="CD82" s="86"/>
      <c r="CE82" s="86"/>
      <c r="CF82" s="86"/>
      <c r="CG82" s="86"/>
      <c r="CH82" s="85"/>
      <c r="CI82" s="84"/>
      <c r="CJ82" s="24"/>
      <c r="CK82" s="24"/>
      <c r="CL82" s="87"/>
      <c r="CM82" s="86"/>
      <c r="CN82" s="86"/>
      <c r="CO82" s="86"/>
      <c r="CP82" s="86"/>
      <c r="CQ82" s="86"/>
      <c r="CR82" s="86"/>
      <c r="CS82" s="85"/>
      <c r="CT82" s="84"/>
      <c r="CU82" s="24"/>
      <c r="CV82" s="24"/>
      <c r="CW82" s="87"/>
      <c r="CX82" s="86"/>
      <c r="CY82" s="86"/>
      <c r="CZ82" s="86"/>
      <c r="DA82" s="86"/>
      <c r="DB82" s="86"/>
      <c r="DC82" s="86"/>
      <c r="DD82" s="85"/>
      <c r="DE82" s="84"/>
      <c r="DF82" s="24"/>
      <c r="DG82" s="24"/>
      <c r="DH82" s="87"/>
      <c r="DI82" s="86"/>
      <c r="DJ82" s="86"/>
      <c r="DK82" s="86"/>
      <c r="DL82" s="86"/>
      <c r="DM82" s="86"/>
      <c r="DN82" s="86"/>
      <c r="DO82" s="85"/>
      <c r="DP82" s="84"/>
      <c r="DQ82" s="24"/>
      <c r="DR82" s="24"/>
      <c r="DS82" s="87"/>
      <c r="DT82" s="86"/>
      <c r="DU82" s="86"/>
      <c r="DV82" s="86"/>
      <c r="DW82" s="86"/>
      <c r="DX82" s="86"/>
      <c r="DY82" s="86"/>
      <c r="DZ82" s="85"/>
      <c r="EA82" s="84"/>
      <c r="EB82" s="24"/>
      <c r="EC82" s="24"/>
      <c r="ED82" s="87"/>
      <c r="EE82" s="86"/>
      <c r="EF82" s="86"/>
      <c r="EG82" s="86"/>
      <c r="EH82" s="86"/>
      <c r="EI82" s="86"/>
      <c r="EJ82" s="86"/>
      <c r="EK82" s="85"/>
      <c r="EL82" s="84"/>
      <c r="EM82" s="24"/>
      <c r="EN82" s="24"/>
      <c r="EO82" s="87"/>
      <c r="EP82" s="86"/>
      <c r="EQ82" s="86"/>
      <c r="ER82" s="86"/>
      <c r="ES82" s="86"/>
      <c r="ET82" s="86"/>
      <c r="EU82" s="86"/>
      <c r="EV82" s="85"/>
      <c r="EW82" s="84"/>
      <c r="EX82" s="24"/>
      <c r="EY82" s="24"/>
      <c r="EZ82" s="87"/>
      <c r="FA82" s="86"/>
      <c r="FB82" s="86"/>
      <c r="FC82" s="86"/>
      <c r="FD82" s="86"/>
      <c r="FE82" s="86"/>
      <c r="FF82" s="86"/>
      <c r="FG82" s="85"/>
      <c r="FH82" s="84"/>
      <c r="FI82" s="24"/>
      <c r="FJ82" s="24"/>
      <c r="FK82" s="87"/>
      <c r="FL82" s="86"/>
      <c r="FM82" s="86"/>
      <c r="FN82" s="86"/>
      <c r="FO82" s="86"/>
      <c r="FP82" s="86"/>
      <c r="FQ82" s="86"/>
      <c r="FR82" s="85"/>
      <c r="FS82" s="84"/>
      <c r="FT82" s="24"/>
      <c r="FU82" s="24"/>
      <c r="FV82" s="87"/>
      <c r="FW82" s="86"/>
      <c r="FX82" s="86"/>
      <c r="FY82" s="86"/>
      <c r="FZ82" s="86"/>
      <c r="GA82" s="86"/>
      <c r="GB82" s="86"/>
      <c r="GC82" s="85"/>
      <c r="GD82" s="84"/>
      <c r="GE82" s="24"/>
      <c r="GF82" s="24"/>
      <c r="GG82" s="87"/>
      <c r="GH82" s="86"/>
      <c r="GI82" s="86"/>
      <c r="GJ82" s="86"/>
      <c r="GK82" s="86"/>
      <c r="GL82" s="86"/>
      <c r="GM82" s="86"/>
      <c r="GN82" s="85"/>
      <c r="GO82" s="84"/>
      <c r="GP82" s="24"/>
      <c r="GQ82" s="24"/>
      <c r="GR82" s="87"/>
      <c r="GS82" s="86"/>
      <c r="GT82" s="86"/>
      <c r="GU82" s="86"/>
      <c r="GV82" s="86"/>
      <c r="GW82" s="86"/>
      <c r="GX82" s="86"/>
      <c r="GY82" s="85"/>
      <c r="GZ82" s="84"/>
      <c r="HA82" s="24"/>
      <c r="HB82" s="24"/>
      <c r="HC82" s="87"/>
      <c r="HD82" s="86"/>
      <c r="HE82" s="86"/>
      <c r="HF82" s="86"/>
      <c r="HG82" s="86"/>
      <c r="HH82" s="86"/>
      <c r="HI82" s="86"/>
      <c r="HJ82" s="85"/>
      <c r="HK82" s="84"/>
      <c r="HL82" s="24"/>
      <c r="HM82" s="24"/>
      <c r="HN82" s="87"/>
      <c r="HO82" s="86"/>
      <c r="HP82" s="86"/>
      <c r="HQ82" s="86"/>
      <c r="HR82" s="86"/>
      <c r="HS82" s="86"/>
      <c r="HT82" s="86"/>
      <c r="HU82" s="85"/>
      <c r="HV82" s="84"/>
      <c r="HW82" s="24"/>
      <c r="HX82" s="24"/>
    </row>
    <row r="83" spans="1:232" x14ac:dyDescent="0.15">
      <c r="A83" s="97"/>
      <c r="B83" s="96"/>
      <c r="C83" s="99"/>
      <c r="D83" s="98"/>
      <c r="E83" s="98"/>
      <c r="F83" s="98"/>
      <c r="G83" s="93"/>
      <c r="H83" s="86"/>
      <c r="I83" s="85"/>
      <c r="J83" s="84"/>
      <c r="K83" s="24"/>
      <c r="L83" s="24"/>
      <c r="M83" s="87"/>
      <c r="N83" s="86"/>
      <c r="O83" s="86"/>
      <c r="P83" s="86"/>
      <c r="Q83" s="86"/>
      <c r="R83" s="86"/>
      <c r="S83" s="86"/>
      <c r="T83" s="85"/>
      <c r="U83" s="84"/>
      <c r="V83" s="24"/>
      <c r="W83" s="24"/>
      <c r="X83" s="87"/>
      <c r="Y83" s="86"/>
      <c r="Z83" s="86"/>
      <c r="AA83" s="86"/>
      <c r="AB83" s="86"/>
      <c r="AC83" s="86"/>
      <c r="AD83" s="86"/>
      <c r="AE83" s="85"/>
      <c r="AF83" s="84"/>
      <c r="AG83" s="24"/>
      <c r="AH83" s="24"/>
      <c r="AI83" s="87"/>
      <c r="AJ83" s="86"/>
      <c r="AK83" s="86"/>
      <c r="AL83" s="86"/>
      <c r="AM83" s="86"/>
      <c r="AN83" s="86"/>
      <c r="AO83" s="86"/>
      <c r="AP83" s="85"/>
      <c r="AQ83" s="84"/>
      <c r="AR83" s="24"/>
      <c r="AS83" s="24"/>
      <c r="AT83" s="87"/>
      <c r="AU83" s="86"/>
      <c r="AV83" s="86"/>
      <c r="AW83" s="86"/>
      <c r="AX83" s="86"/>
      <c r="AY83" s="86"/>
      <c r="AZ83" s="86"/>
      <c r="BA83" s="85"/>
      <c r="BB83" s="84"/>
      <c r="BC83" s="24"/>
      <c r="BD83" s="24"/>
      <c r="BE83" s="87"/>
      <c r="BF83" s="86"/>
      <c r="BG83" s="86"/>
      <c r="BH83" s="86"/>
      <c r="BI83" s="86"/>
      <c r="BJ83" s="86"/>
      <c r="BK83" s="86"/>
      <c r="BL83" s="85"/>
      <c r="BM83" s="84"/>
      <c r="BN83" s="24"/>
      <c r="BO83" s="24"/>
      <c r="BP83" s="87"/>
      <c r="BQ83" s="86"/>
      <c r="BR83" s="86"/>
      <c r="BS83" s="86"/>
      <c r="BT83" s="86"/>
      <c r="BU83" s="86"/>
      <c r="BV83" s="86"/>
      <c r="BW83" s="85"/>
      <c r="BX83" s="84"/>
      <c r="BY83" s="24"/>
      <c r="BZ83" s="24"/>
      <c r="CA83" s="87"/>
      <c r="CB83" s="86"/>
      <c r="CC83" s="86"/>
      <c r="CD83" s="86"/>
      <c r="CE83" s="86"/>
      <c r="CF83" s="86"/>
      <c r="CG83" s="86"/>
      <c r="CH83" s="85"/>
      <c r="CI83" s="84"/>
      <c r="CJ83" s="24"/>
      <c r="CK83" s="24"/>
      <c r="CL83" s="87"/>
      <c r="CM83" s="86"/>
      <c r="CN83" s="86"/>
      <c r="CO83" s="86"/>
      <c r="CP83" s="86"/>
      <c r="CQ83" s="86"/>
      <c r="CR83" s="86"/>
      <c r="CS83" s="85"/>
      <c r="CT83" s="84"/>
      <c r="CU83" s="24"/>
      <c r="CV83" s="24"/>
      <c r="CW83" s="87"/>
      <c r="CX83" s="86"/>
      <c r="CY83" s="86"/>
      <c r="CZ83" s="86"/>
      <c r="DA83" s="86"/>
      <c r="DB83" s="86"/>
      <c r="DC83" s="86"/>
      <c r="DD83" s="85"/>
      <c r="DE83" s="84"/>
      <c r="DF83" s="24"/>
      <c r="DG83" s="24"/>
      <c r="DH83" s="87"/>
      <c r="DI83" s="86"/>
      <c r="DJ83" s="86"/>
      <c r="DK83" s="86"/>
      <c r="DL83" s="86"/>
      <c r="DM83" s="86"/>
      <c r="DN83" s="86"/>
      <c r="DO83" s="85"/>
      <c r="DP83" s="84"/>
      <c r="DQ83" s="24"/>
      <c r="DR83" s="24"/>
      <c r="DS83" s="87"/>
      <c r="DT83" s="86"/>
      <c r="DU83" s="86"/>
      <c r="DV83" s="86"/>
      <c r="DW83" s="86"/>
      <c r="DX83" s="86"/>
      <c r="DY83" s="86"/>
      <c r="DZ83" s="85"/>
      <c r="EA83" s="84"/>
      <c r="EB83" s="24"/>
      <c r="EC83" s="24"/>
      <c r="ED83" s="87"/>
      <c r="EE83" s="86"/>
      <c r="EF83" s="86"/>
      <c r="EG83" s="86"/>
      <c r="EH83" s="86"/>
      <c r="EI83" s="86"/>
      <c r="EJ83" s="86"/>
      <c r="EK83" s="85"/>
      <c r="EL83" s="84"/>
      <c r="EM83" s="24"/>
      <c r="EN83" s="24"/>
      <c r="EO83" s="87"/>
      <c r="EP83" s="86"/>
      <c r="EQ83" s="86"/>
      <c r="ER83" s="86"/>
      <c r="ES83" s="86"/>
      <c r="ET83" s="86"/>
      <c r="EU83" s="86"/>
      <c r="EV83" s="85"/>
      <c r="EW83" s="84"/>
      <c r="EX83" s="24"/>
      <c r="EY83" s="24"/>
      <c r="EZ83" s="87"/>
      <c r="FA83" s="86"/>
      <c r="FB83" s="86"/>
      <c r="FC83" s="86"/>
      <c r="FD83" s="86"/>
      <c r="FE83" s="86"/>
      <c r="FF83" s="86"/>
      <c r="FG83" s="85"/>
      <c r="FH83" s="84"/>
      <c r="FI83" s="24"/>
      <c r="FJ83" s="24"/>
      <c r="FK83" s="87"/>
      <c r="FL83" s="86"/>
      <c r="FM83" s="86"/>
      <c r="FN83" s="86"/>
      <c r="FO83" s="86"/>
      <c r="FP83" s="86"/>
      <c r="FQ83" s="86"/>
      <c r="FR83" s="85"/>
      <c r="FS83" s="84"/>
      <c r="FT83" s="24"/>
      <c r="FU83" s="24"/>
      <c r="FV83" s="87"/>
      <c r="FW83" s="86"/>
      <c r="FX83" s="86"/>
      <c r="FY83" s="86"/>
      <c r="FZ83" s="86"/>
      <c r="GA83" s="86"/>
      <c r="GB83" s="86"/>
      <c r="GC83" s="85"/>
      <c r="GD83" s="84"/>
      <c r="GE83" s="24"/>
      <c r="GF83" s="24"/>
      <c r="GG83" s="87"/>
      <c r="GH83" s="86"/>
      <c r="GI83" s="86"/>
      <c r="GJ83" s="86"/>
      <c r="GK83" s="86"/>
      <c r="GL83" s="86"/>
      <c r="GM83" s="86"/>
      <c r="GN83" s="85"/>
      <c r="GO83" s="84"/>
      <c r="GP83" s="24"/>
      <c r="GQ83" s="24"/>
      <c r="GR83" s="87"/>
      <c r="GS83" s="86"/>
      <c r="GT83" s="86"/>
      <c r="GU83" s="86"/>
      <c r="GV83" s="86"/>
      <c r="GW83" s="86"/>
      <c r="GX83" s="86"/>
      <c r="GY83" s="85"/>
      <c r="GZ83" s="84"/>
      <c r="HA83" s="24"/>
      <c r="HB83" s="24"/>
      <c r="HC83" s="87"/>
      <c r="HD83" s="86"/>
      <c r="HE83" s="86"/>
      <c r="HF83" s="86"/>
      <c r="HG83" s="86"/>
      <c r="HH83" s="86"/>
      <c r="HI83" s="86"/>
      <c r="HJ83" s="85"/>
      <c r="HK83" s="84"/>
      <c r="HL83" s="24"/>
      <c r="HM83" s="24"/>
      <c r="HN83" s="87"/>
      <c r="HO83" s="86"/>
      <c r="HP83" s="86"/>
      <c r="HQ83" s="86"/>
      <c r="HR83" s="86"/>
      <c r="HS83" s="86"/>
      <c r="HT83" s="86"/>
      <c r="HU83" s="85"/>
      <c r="HV83" s="84"/>
      <c r="HW83" s="24"/>
      <c r="HX83" s="24"/>
    </row>
    <row r="84" spans="1:232" x14ac:dyDescent="0.15">
      <c r="A84" s="97"/>
      <c r="B84" s="96"/>
      <c r="C84" s="99"/>
      <c r="D84" s="98"/>
      <c r="E84" s="98"/>
      <c r="F84" s="98"/>
      <c r="G84" s="93"/>
      <c r="H84" s="86"/>
      <c r="I84" s="85"/>
      <c r="J84" s="84"/>
      <c r="K84" s="24"/>
      <c r="L84" s="24"/>
      <c r="M84" s="87"/>
      <c r="N84" s="86"/>
      <c r="O84" s="86"/>
      <c r="P84" s="86"/>
      <c r="Q84" s="86"/>
      <c r="R84" s="86"/>
      <c r="S84" s="86"/>
      <c r="T84" s="85"/>
      <c r="U84" s="84"/>
      <c r="V84" s="24"/>
      <c r="W84" s="24"/>
      <c r="X84" s="87"/>
      <c r="Y84" s="86"/>
      <c r="Z84" s="86"/>
      <c r="AA84" s="86"/>
      <c r="AB84" s="86"/>
      <c r="AC84" s="86"/>
      <c r="AD84" s="86"/>
      <c r="AE84" s="85"/>
      <c r="AF84" s="84"/>
      <c r="AG84" s="24"/>
      <c r="AH84" s="24"/>
      <c r="AI84" s="87"/>
      <c r="AJ84" s="86"/>
      <c r="AK84" s="86"/>
      <c r="AL84" s="86"/>
      <c r="AM84" s="86"/>
      <c r="AN84" s="86"/>
      <c r="AO84" s="86"/>
      <c r="AP84" s="85"/>
      <c r="AQ84" s="84"/>
      <c r="AR84" s="24"/>
      <c r="AS84" s="24"/>
      <c r="AT84" s="87"/>
      <c r="AU84" s="86"/>
      <c r="AV84" s="86"/>
      <c r="AW84" s="86"/>
      <c r="AX84" s="86"/>
      <c r="AY84" s="86"/>
      <c r="AZ84" s="86"/>
      <c r="BA84" s="85"/>
      <c r="BB84" s="84"/>
      <c r="BC84" s="24"/>
      <c r="BD84" s="24"/>
      <c r="BE84" s="87"/>
      <c r="BF84" s="86"/>
      <c r="BG84" s="86"/>
      <c r="BH84" s="86"/>
      <c r="BI84" s="86"/>
      <c r="BJ84" s="86"/>
      <c r="BK84" s="86"/>
      <c r="BL84" s="85"/>
      <c r="BM84" s="84"/>
      <c r="BN84" s="24"/>
      <c r="BO84" s="24"/>
      <c r="BP84" s="87"/>
      <c r="BQ84" s="86"/>
      <c r="BR84" s="86"/>
      <c r="BS84" s="86"/>
      <c r="BT84" s="86"/>
      <c r="BU84" s="86"/>
      <c r="BV84" s="86"/>
      <c r="BW84" s="85"/>
      <c r="BX84" s="84"/>
      <c r="BY84" s="24"/>
      <c r="BZ84" s="24"/>
      <c r="CA84" s="87"/>
      <c r="CB84" s="86"/>
      <c r="CC84" s="86"/>
      <c r="CD84" s="86"/>
      <c r="CE84" s="86"/>
      <c r="CF84" s="86"/>
      <c r="CG84" s="86"/>
      <c r="CH84" s="85"/>
      <c r="CI84" s="84"/>
      <c r="CJ84" s="24"/>
      <c r="CK84" s="24"/>
      <c r="CL84" s="87"/>
      <c r="CM84" s="86"/>
      <c r="CN84" s="86"/>
      <c r="CO84" s="86"/>
      <c r="CP84" s="86"/>
      <c r="CQ84" s="86"/>
      <c r="CR84" s="86"/>
      <c r="CS84" s="85"/>
      <c r="CT84" s="84"/>
      <c r="CU84" s="24"/>
      <c r="CV84" s="24"/>
      <c r="CW84" s="87"/>
      <c r="CX84" s="86"/>
      <c r="CY84" s="86"/>
      <c r="CZ84" s="86"/>
      <c r="DA84" s="86"/>
      <c r="DB84" s="86"/>
      <c r="DC84" s="86"/>
      <c r="DD84" s="85"/>
      <c r="DE84" s="84"/>
      <c r="DF84" s="24"/>
      <c r="DG84" s="24"/>
      <c r="DH84" s="87"/>
      <c r="DI84" s="86"/>
      <c r="DJ84" s="86"/>
      <c r="DK84" s="86"/>
      <c r="DL84" s="86"/>
      <c r="DM84" s="86"/>
      <c r="DN84" s="86"/>
      <c r="DO84" s="85"/>
      <c r="DP84" s="84"/>
      <c r="DQ84" s="24"/>
      <c r="DR84" s="24"/>
      <c r="DS84" s="87"/>
      <c r="DT84" s="86"/>
      <c r="DU84" s="86"/>
      <c r="DV84" s="86"/>
      <c r="DW84" s="86"/>
      <c r="DX84" s="86"/>
      <c r="DY84" s="86"/>
      <c r="DZ84" s="85"/>
      <c r="EA84" s="84"/>
      <c r="EB84" s="24"/>
      <c r="EC84" s="24"/>
      <c r="ED84" s="87"/>
      <c r="EE84" s="86"/>
      <c r="EF84" s="86"/>
      <c r="EG84" s="86"/>
      <c r="EH84" s="86"/>
      <c r="EI84" s="86"/>
      <c r="EJ84" s="86"/>
      <c r="EK84" s="85"/>
      <c r="EL84" s="84"/>
      <c r="EM84" s="24"/>
      <c r="EN84" s="24"/>
      <c r="EO84" s="87"/>
      <c r="EP84" s="86"/>
      <c r="EQ84" s="86"/>
      <c r="ER84" s="86"/>
      <c r="ES84" s="86"/>
      <c r="ET84" s="86"/>
      <c r="EU84" s="86"/>
      <c r="EV84" s="85"/>
      <c r="EW84" s="84"/>
      <c r="EX84" s="24"/>
      <c r="EY84" s="24"/>
      <c r="EZ84" s="87"/>
      <c r="FA84" s="86"/>
      <c r="FB84" s="86"/>
      <c r="FC84" s="86"/>
      <c r="FD84" s="86"/>
      <c r="FE84" s="86"/>
      <c r="FF84" s="86"/>
      <c r="FG84" s="85"/>
      <c r="FH84" s="84"/>
      <c r="FI84" s="24"/>
      <c r="FJ84" s="24"/>
      <c r="FK84" s="87"/>
      <c r="FL84" s="86"/>
      <c r="FM84" s="86"/>
      <c r="FN84" s="86"/>
      <c r="FO84" s="86"/>
      <c r="FP84" s="86"/>
      <c r="FQ84" s="86"/>
      <c r="FR84" s="85"/>
      <c r="FS84" s="84"/>
      <c r="FT84" s="24"/>
      <c r="FU84" s="24"/>
      <c r="FV84" s="87"/>
      <c r="FW84" s="86"/>
      <c r="FX84" s="86"/>
      <c r="FY84" s="86"/>
      <c r="FZ84" s="86"/>
      <c r="GA84" s="86"/>
      <c r="GB84" s="86"/>
      <c r="GC84" s="85"/>
      <c r="GD84" s="84"/>
      <c r="GE84" s="24"/>
      <c r="GF84" s="24"/>
      <c r="GG84" s="87"/>
      <c r="GH84" s="86"/>
      <c r="GI84" s="86"/>
      <c r="GJ84" s="86"/>
      <c r="GK84" s="86"/>
      <c r="GL84" s="86"/>
      <c r="GM84" s="86"/>
      <c r="GN84" s="85"/>
      <c r="GO84" s="84"/>
      <c r="GP84" s="24"/>
      <c r="GQ84" s="24"/>
      <c r="GR84" s="87"/>
      <c r="GS84" s="86"/>
      <c r="GT84" s="86"/>
      <c r="GU84" s="86"/>
      <c r="GV84" s="86"/>
      <c r="GW84" s="86"/>
      <c r="GX84" s="86"/>
      <c r="GY84" s="85"/>
      <c r="GZ84" s="84"/>
      <c r="HA84" s="24"/>
      <c r="HB84" s="24"/>
      <c r="HC84" s="87"/>
      <c r="HD84" s="86"/>
      <c r="HE84" s="86"/>
      <c r="HF84" s="86"/>
      <c r="HG84" s="86"/>
      <c r="HH84" s="86"/>
      <c r="HI84" s="86"/>
      <c r="HJ84" s="85"/>
      <c r="HK84" s="84"/>
      <c r="HL84" s="24"/>
      <c r="HM84" s="24"/>
      <c r="HN84" s="87"/>
      <c r="HO84" s="86"/>
      <c r="HP84" s="86"/>
      <c r="HQ84" s="86"/>
      <c r="HR84" s="86"/>
      <c r="HS84" s="86"/>
      <c r="HT84" s="86"/>
      <c r="HU84" s="85"/>
      <c r="HV84" s="84"/>
      <c r="HW84" s="24"/>
      <c r="HX84" s="24"/>
    </row>
    <row r="85" spans="1:232" x14ac:dyDescent="0.15">
      <c r="A85" s="97"/>
      <c r="B85" s="96"/>
      <c r="C85" s="99"/>
      <c r="D85" s="98"/>
      <c r="E85" s="98"/>
      <c r="F85" s="98"/>
      <c r="G85" s="93"/>
      <c r="H85" s="86"/>
      <c r="I85" s="85"/>
      <c r="J85" s="84"/>
      <c r="K85" s="24"/>
      <c r="L85" s="24"/>
      <c r="M85" s="87"/>
      <c r="N85" s="86"/>
      <c r="O85" s="86"/>
      <c r="P85" s="86"/>
      <c r="Q85" s="86"/>
      <c r="R85" s="86"/>
      <c r="S85" s="86"/>
      <c r="T85" s="85"/>
      <c r="U85" s="84"/>
      <c r="V85" s="24"/>
      <c r="W85" s="24"/>
      <c r="X85" s="87"/>
      <c r="Y85" s="86"/>
      <c r="Z85" s="86"/>
      <c r="AA85" s="86"/>
      <c r="AB85" s="86"/>
      <c r="AC85" s="86"/>
      <c r="AD85" s="86"/>
      <c r="AE85" s="85"/>
      <c r="AF85" s="84"/>
      <c r="AG85" s="24"/>
      <c r="AH85" s="24"/>
      <c r="AI85" s="87"/>
      <c r="AJ85" s="86"/>
      <c r="AK85" s="86"/>
      <c r="AL85" s="86"/>
      <c r="AM85" s="86"/>
      <c r="AN85" s="86"/>
      <c r="AO85" s="86"/>
      <c r="AP85" s="85"/>
      <c r="AQ85" s="84"/>
      <c r="AR85" s="24"/>
      <c r="AS85" s="24"/>
      <c r="AT85" s="87"/>
      <c r="AU85" s="86"/>
      <c r="AV85" s="86"/>
      <c r="AW85" s="86"/>
      <c r="AX85" s="86"/>
      <c r="AY85" s="86"/>
      <c r="AZ85" s="86"/>
      <c r="BA85" s="85"/>
      <c r="BB85" s="84"/>
      <c r="BC85" s="24"/>
      <c r="BD85" s="24"/>
      <c r="BE85" s="87"/>
      <c r="BF85" s="86"/>
      <c r="BG85" s="86"/>
      <c r="BH85" s="86"/>
      <c r="BI85" s="86"/>
      <c r="BJ85" s="86"/>
      <c r="BK85" s="86"/>
      <c r="BL85" s="85"/>
      <c r="BM85" s="84"/>
      <c r="BN85" s="24"/>
      <c r="BO85" s="24"/>
      <c r="BP85" s="87"/>
      <c r="BQ85" s="86"/>
      <c r="BR85" s="86"/>
      <c r="BS85" s="86"/>
      <c r="BT85" s="86"/>
      <c r="BU85" s="86"/>
      <c r="BV85" s="86"/>
      <c r="BW85" s="85"/>
      <c r="BX85" s="84"/>
      <c r="BY85" s="24"/>
      <c r="BZ85" s="24"/>
      <c r="CA85" s="87"/>
      <c r="CB85" s="86"/>
      <c r="CC85" s="86"/>
      <c r="CD85" s="86"/>
      <c r="CE85" s="86"/>
      <c r="CF85" s="86"/>
      <c r="CG85" s="86"/>
      <c r="CH85" s="85"/>
      <c r="CI85" s="84"/>
      <c r="CJ85" s="24"/>
      <c r="CK85" s="24"/>
      <c r="CL85" s="87"/>
      <c r="CM85" s="86"/>
      <c r="CN85" s="86"/>
      <c r="CO85" s="86"/>
      <c r="CP85" s="86"/>
      <c r="CQ85" s="86"/>
      <c r="CR85" s="86"/>
      <c r="CS85" s="85"/>
      <c r="CT85" s="84"/>
      <c r="CU85" s="24"/>
      <c r="CV85" s="24"/>
      <c r="CW85" s="87"/>
      <c r="CX85" s="86"/>
      <c r="CY85" s="86"/>
      <c r="CZ85" s="86"/>
      <c r="DA85" s="86"/>
      <c r="DB85" s="86"/>
      <c r="DC85" s="86"/>
      <c r="DD85" s="85"/>
      <c r="DE85" s="84"/>
      <c r="DF85" s="24"/>
      <c r="DG85" s="24"/>
      <c r="DH85" s="87"/>
      <c r="DI85" s="86"/>
      <c r="DJ85" s="86"/>
      <c r="DK85" s="86"/>
      <c r="DL85" s="86"/>
      <c r="DM85" s="86"/>
      <c r="DN85" s="86"/>
      <c r="DO85" s="85"/>
      <c r="DP85" s="84"/>
      <c r="DQ85" s="24"/>
      <c r="DR85" s="24"/>
      <c r="DS85" s="87"/>
      <c r="DT85" s="86"/>
      <c r="DU85" s="86"/>
      <c r="DV85" s="86"/>
      <c r="DW85" s="86"/>
      <c r="DX85" s="86"/>
      <c r="DY85" s="86"/>
      <c r="DZ85" s="85"/>
      <c r="EA85" s="84"/>
      <c r="EB85" s="24"/>
      <c r="EC85" s="24"/>
      <c r="ED85" s="87"/>
      <c r="EE85" s="86"/>
      <c r="EF85" s="86"/>
      <c r="EG85" s="86"/>
      <c r="EH85" s="86"/>
      <c r="EI85" s="86"/>
      <c r="EJ85" s="86"/>
      <c r="EK85" s="85"/>
      <c r="EL85" s="84"/>
      <c r="EM85" s="24"/>
      <c r="EN85" s="24"/>
      <c r="EO85" s="87"/>
      <c r="EP85" s="86"/>
      <c r="EQ85" s="86"/>
      <c r="ER85" s="86"/>
      <c r="ES85" s="86"/>
      <c r="ET85" s="86"/>
      <c r="EU85" s="86"/>
      <c r="EV85" s="85"/>
      <c r="EW85" s="84"/>
      <c r="EX85" s="24"/>
      <c r="EY85" s="24"/>
      <c r="EZ85" s="87"/>
      <c r="FA85" s="86"/>
      <c r="FB85" s="86"/>
      <c r="FC85" s="86"/>
      <c r="FD85" s="86"/>
      <c r="FE85" s="86"/>
      <c r="FF85" s="86"/>
      <c r="FG85" s="85"/>
      <c r="FH85" s="84"/>
      <c r="FI85" s="24"/>
      <c r="FJ85" s="24"/>
      <c r="FK85" s="87"/>
      <c r="FL85" s="86"/>
      <c r="FM85" s="86"/>
      <c r="FN85" s="86"/>
      <c r="FO85" s="86"/>
      <c r="FP85" s="86"/>
      <c r="FQ85" s="86"/>
      <c r="FR85" s="85"/>
      <c r="FS85" s="84"/>
      <c r="FT85" s="24"/>
      <c r="FU85" s="24"/>
      <c r="FV85" s="87"/>
      <c r="FW85" s="86"/>
      <c r="FX85" s="86"/>
      <c r="FY85" s="86"/>
      <c r="FZ85" s="86"/>
      <c r="GA85" s="86"/>
      <c r="GB85" s="86"/>
      <c r="GC85" s="85"/>
      <c r="GD85" s="84"/>
      <c r="GE85" s="24"/>
      <c r="GF85" s="24"/>
      <c r="GG85" s="87"/>
      <c r="GH85" s="86"/>
      <c r="GI85" s="86"/>
      <c r="GJ85" s="86"/>
      <c r="GK85" s="86"/>
      <c r="GL85" s="86"/>
      <c r="GM85" s="86"/>
      <c r="GN85" s="85"/>
      <c r="GO85" s="84"/>
      <c r="GP85" s="24"/>
      <c r="GQ85" s="24"/>
      <c r="GR85" s="87"/>
      <c r="GS85" s="86"/>
      <c r="GT85" s="86"/>
      <c r="GU85" s="86"/>
      <c r="GV85" s="86"/>
      <c r="GW85" s="86"/>
      <c r="GX85" s="86"/>
      <c r="GY85" s="85"/>
      <c r="GZ85" s="84"/>
      <c r="HA85" s="24"/>
      <c r="HB85" s="24"/>
      <c r="HC85" s="87"/>
      <c r="HD85" s="86"/>
      <c r="HE85" s="86"/>
      <c r="HF85" s="86"/>
      <c r="HG85" s="86"/>
      <c r="HH85" s="86"/>
      <c r="HI85" s="86"/>
      <c r="HJ85" s="85"/>
      <c r="HK85" s="84"/>
      <c r="HL85" s="24"/>
      <c r="HM85" s="24"/>
      <c r="HN85" s="87"/>
      <c r="HO85" s="86"/>
      <c r="HP85" s="86"/>
      <c r="HQ85" s="86"/>
      <c r="HR85" s="86"/>
      <c r="HS85" s="86"/>
      <c r="HT85" s="86"/>
      <c r="HU85" s="85"/>
      <c r="HV85" s="84"/>
      <c r="HW85" s="24"/>
      <c r="HX85" s="24"/>
    </row>
    <row r="86" spans="1:232" x14ac:dyDescent="0.15">
      <c r="A86" s="97"/>
      <c r="B86" s="96"/>
      <c r="C86" s="99"/>
      <c r="D86" s="98"/>
      <c r="E86" s="98"/>
      <c r="F86" s="98"/>
      <c r="G86" s="93"/>
      <c r="H86" s="86"/>
      <c r="I86" s="85"/>
      <c r="J86" s="84"/>
      <c r="K86" s="24"/>
      <c r="L86" s="24"/>
      <c r="M86" s="87"/>
      <c r="N86" s="86"/>
      <c r="O86" s="86"/>
      <c r="P86" s="86"/>
      <c r="Q86" s="86"/>
      <c r="R86" s="86"/>
      <c r="S86" s="86"/>
      <c r="T86" s="85"/>
      <c r="U86" s="84"/>
      <c r="V86" s="24"/>
      <c r="W86" s="24"/>
      <c r="X86" s="87"/>
      <c r="Y86" s="86"/>
      <c r="Z86" s="86"/>
      <c r="AA86" s="86"/>
      <c r="AB86" s="86"/>
      <c r="AC86" s="86"/>
      <c r="AD86" s="86"/>
      <c r="AE86" s="85"/>
      <c r="AF86" s="84"/>
      <c r="AG86" s="24"/>
      <c r="AH86" s="24"/>
      <c r="AI86" s="87"/>
      <c r="AJ86" s="86"/>
      <c r="AK86" s="86"/>
      <c r="AL86" s="86"/>
      <c r="AM86" s="86"/>
      <c r="AN86" s="86"/>
      <c r="AO86" s="86"/>
      <c r="AP86" s="85"/>
      <c r="AQ86" s="84"/>
      <c r="AR86" s="24"/>
      <c r="AS86" s="24"/>
      <c r="AT86" s="87"/>
      <c r="AU86" s="86"/>
      <c r="AV86" s="86"/>
      <c r="AW86" s="86"/>
      <c r="AX86" s="86"/>
      <c r="AY86" s="86"/>
      <c r="AZ86" s="86"/>
      <c r="BA86" s="85"/>
      <c r="BB86" s="84"/>
      <c r="BC86" s="24"/>
      <c r="BD86" s="24"/>
      <c r="BE86" s="87"/>
      <c r="BF86" s="86"/>
      <c r="BG86" s="86"/>
      <c r="BH86" s="86"/>
      <c r="BI86" s="86"/>
      <c r="BJ86" s="86"/>
      <c r="BK86" s="86"/>
      <c r="BL86" s="85"/>
      <c r="BM86" s="84"/>
      <c r="BN86" s="24"/>
      <c r="BO86" s="24"/>
      <c r="BP86" s="87"/>
      <c r="BQ86" s="86"/>
      <c r="BR86" s="86"/>
      <c r="BS86" s="86"/>
      <c r="BT86" s="86"/>
      <c r="BU86" s="86"/>
      <c r="BV86" s="86"/>
      <c r="BW86" s="85"/>
      <c r="BX86" s="84"/>
      <c r="BY86" s="24"/>
      <c r="BZ86" s="24"/>
      <c r="CA86" s="87"/>
      <c r="CB86" s="86"/>
      <c r="CC86" s="86"/>
      <c r="CD86" s="86"/>
      <c r="CE86" s="86"/>
      <c r="CF86" s="86"/>
      <c r="CG86" s="86"/>
      <c r="CH86" s="85"/>
      <c r="CI86" s="84"/>
      <c r="CJ86" s="24"/>
      <c r="CK86" s="24"/>
      <c r="CL86" s="87"/>
      <c r="CM86" s="86"/>
      <c r="CN86" s="86"/>
      <c r="CO86" s="86"/>
      <c r="CP86" s="86"/>
      <c r="CQ86" s="86"/>
      <c r="CR86" s="86"/>
      <c r="CS86" s="85"/>
      <c r="CT86" s="84"/>
      <c r="CU86" s="24"/>
      <c r="CV86" s="24"/>
      <c r="CW86" s="87"/>
      <c r="CX86" s="86"/>
      <c r="CY86" s="86"/>
      <c r="CZ86" s="86"/>
      <c r="DA86" s="86"/>
      <c r="DB86" s="86"/>
      <c r="DC86" s="86"/>
      <c r="DD86" s="85"/>
      <c r="DE86" s="84"/>
      <c r="DF86" s="24"/>
      <c r="DG86" s="24"/>
      <c r="DH86" s="87"/>
      <c r="DI86" s="86"/>
      <c r="DJ86" s="86"/>
      <c r="DK86" s="86"/>
      <c r="DL86" s="86"/>
      <c r="DM86" s="86"/>
      <c r="DN86" s="86"/>
      <c r="DO86" s="85"/>
      <c r="DP86" s="84"/>
      <c r="DQ86" s="24"/>
      <c r="DR86" s="24"/>
      <c r="DS86" s="87"/>
      <c r="DT86" s="86"/>
      <c r="DU86" s="86"/>
      <c r="DV86" s="86"/>
      <c r="DW86" s="86"/>
      <c r="DX86" s="86"/>
      <c r="DY86" s="86"/>
      <c r="DZ86" s="85"/>
      <c r="EA86" s="84"/>
      <c r="EB86" s="24"/>
      <c r="EC86" s="24"/>
      <c r="ED86" s="87"/>
      <c r="EE86" s="86"/>
      <c r="EF86" s="86"/>
      <c r="EG86" s="86"/>
      <c r="EH86" s="86"/>
      <c r="EI86" s="86"/>
      <c r="EJ86" s="86"/>
      <c r="EK86" s="85"/>
      <c r="EL86" s="84"/>
      <c r="EM86" s="24"/>
      <c r="EN86" s="24"/>
      <c r="EO86" s="87"/>
      <c r="EP86" s="86"/>
      <c r="EQ86" s="86"/>
      <c r="ER86" s="86"/>
      <c r="ES86" s="86"/>
      <c r="ET86" s="86"/>
      <c r="EU86" s="86"/>
      <c r="EV86" s="85"/>
      <c r="EW86" s="84"/>
      <c r="EX86" s="24"/>
      <c r="EY86" s="24"/>
      <c r="EZ86" s="87"/>
      <c r="FA86" s="86"/>
      <c r="FB86" s="86"/>
      <c r="FC86" s="86"/>
      <c r="FD86" s="86"/>
      <c r="FE86" s="86"/>
      <c r="FF86" s="86"/>
      <c r="FG86" s="85"/>
      <c r="FH86" s="84"/>
      <c r="FI86" s="24"/>
      <c r="FJ86" s="24"/>
      <c r="FK86" s="87"/>
      <c r="FL86" s="86"/>
      <c r="FM86" s="86"/>
      <c r="FN86" s="86"/>
      <c r="FO86" s="86"/>
      <c r="FP86" s="86"/>
      <c r="FQ86" s="86"/>
      <c r="FR86" s="85"/>
      <c r="FS86" s="84"/>
      <c r="FT86" s="24"/>
      <c r="FU86" s="24"/>
      <c r="FV86" s="87"/>
      <c r="FW86" s="86"/>
      <c r="FX86" s="86"/>
      <c r="FY86" s="86"/>
      <c r="FZ86" s="86"/>
      <c r="GA86" s="86"/>
      <c r="GB86" s="86"/>
      <c r="GC86" s="85"/>
      <c r="GD86" s="84"/>
      <c r="GE86" s="24"/>
      <c r="GF86" s="24"/>
      <c r="GG86" s="87"/>
      <c r="GH86" s="86"/>
      <c r="GI86" s="86"/>
      <c r="GJ86" s="86"/>
      <c r="GK86" s="86"/>
      <c r="GL86" s="86"/>
      <c r="GM86" s="86"/>
      <c r="GN86" s="85"/>
      <c r="GO86" s="84"/>
      <c r="GP86" s="24"/>
      <c r="GQ86" s="24"/>
      <c r="GR86" s="87"/>
      <c r="GS86" s="86"/>
      <c r="GT86" s="86"/>
      <c r="GU86" s="86"/>
      <c r="GV86" s="86"/>
      <c r="GW86" s="86"/>
      <c r="GX86" s="86"/>
      <c r="GY86" s="85"/>
      <c r="GZ86" s="84"/>
      <c r="HA86" s="24"/>
      <c r="HB86" s="24"/>
      <c r="HC86" s="87"/>
      <c r="HD86" s="86"/>
      <c r="HE86" s="86"/>
      <c r="HF86" s="86"/>
      <c r="HG86" s="86"/>
      <c r="HH86" s="86"/>
      <c r="HI86" s="86"/>
      <c r="HJ86" s="85"/>
      <c r="HK86" s="84"/>
      <c r="HL86" s="24"/>
      <c r="HM86" s="24"/>
      <c r="HN86" s="87"/>
      <c r="HO86" s="86"/>
      <c r="HP86" s="86"/>
      <c r="HQ86" s="86"/>
      <c r="HR86" s="86"/>
      <c r="HS86" s="86"/>
      <c r="HT86" s="86"/>
      <c r="HU86" s="85"/>
      <c r="HV86" s="84"/>
      <c r="HW86" s="24"/>
      <c r="HX86" s="24"/>
    </row>
    <row r="87" spans="1:232" x14ac:dyDescent="0.15">
      <c r="A87" s="97"/>
      <c r="B87" s="96"/>
      <c r="C87" s="99"/>
      <c r="D87" s="98"/>
      <c r="E87" s="98"/>
      <c r="F87" s="98"/>
      <c r="G87" s="93"/>
      <c r="I87" s="85"/>
      <c r="J87" s="84"/>
      <c r="K87" s="24"/>
      <c r="L87" s="24"/>
      <c r="M87" s="87"/>
      <c r="N87" s="86"/>
      <c r="O87" s="86"/>
      <c r="P87" s="86"/>
      <c r="Q87" s="86"/>
      <c r="R87" s="86"/>
      <c r="S87" s="86"/>
      <c r="T87" s="85"/>
      <c r="U87" s="84"/>
      <c r="V87" s="24"/>
      <c r="W87" s="24"/>
      <c r="X87" s="87"/>
      <c r="Y87" s="86"/>
      <c r="Z87" s="86"/>
      <c r="AA87" s="86"/>
      <c r="AB87" s="86"/>
      <c r="AC87" s="86"/>
      <c r="AD87" s="86"/>
      <c r="AE87" s="85"/>
      <c r="AF87" s="84"/>
      <c r="AG87" s="24"/>
      <c r="AH87" s="24"/>
      <c r="AI87" s="87"/>
      <c r="AJ87" s="86"/>
      <c r="AK87" s="86"/>
      <c r="AL87" s="86"/>
      <c r="AM87" s="86"/>
      <c r="AN87" s="86"/>
      <c r="AO87" s="86"/>
      <c r="AP87" s="85"/>
      <c r="AQ87" s="84"/>
      <c r="AR87" s="24"/>
      <c r="AS87" s="24"/>
      <c r="AT87" s="87"/>
      <c r="AU87" s="86"/>
      <c r="AV87" s="86"/>
      <c r="AW87" s="86"/>
      <c r="AX87" s="86"/>
      <c r="AY87" s="86"/>
      <c r="AZ87" s="86"/>
      <c r="BA87" s="85"/>
      <c r="BB87" s="84"/>
      <c r="BC87" s="24"/>
      <c r="BD87" s="24"/>
      <c r="BE87" s="87"/>
      <c r="BF87" s="86"/>
      <c r="BG87" s="86"/>
      <c r="BH87" s="86"/>
      <c r="BI87" s="86"/>
      <c r="BJ87" s="86"/>
      <c r="BK87" s="86"/>
      <c r="BL87" s="85"/>
      <c r="BM87" s="84"/>
      <c r="BN87" s="24"/>
      <c r="BO87" s="24"/>
      <c r="BP87" s="87"/>
      <c r="BQ87" s="86"/>
      <c r="BR87" s="86"/>
      <c r="BS87" s="86"/>
      <c r="BT87" s="86"/>
      <c r="BU87" s="86"/>
      <c r="BV87" s="86"/>
      <c r="BW87" s="85"/>
      <c r="BX87" s="84"/>
      <c r="BY87" s="24"/>
      <c r="BZ87" s="24"/>
      <c r="CA87" s="87"/>
      <c r="CB87" s="86"/>
      <c r="CC87" s="86"/>
      <c r="CD87" s="86"/>
      <c r="CE87" s="86"/>
      <c r="CF87" s="86"/>
      <c r="CG87" s="86"/>
      <c r="CH87" s="85"/>
      <c r="CI87" s="84"/>
      <c r="CJ87" s="24"/>
      <c r="CK87" s="24"/>
      <c r="CL87" s="87"/>
      <c r="CM87" s="86"/>
      <c r="CN87" s="86"/>
      <c r="CO87" s="86"/>
      <c r="CP87" s="86"/>
      <c r="CQ87" s="86"/>
      <c r="CR87" s="86"/>
      <c r="CS87" s="85"/>
      <c r="CT87" s="84"/>
      <c r="CU87" s="24"/>
      <c r="CV87" s="24"/>
      <c r="CW87" s="87"/>
      <c r="CX87" s="86"/>
      <c r="CY87" s="86"/>
      <c r="CZ87" s="86"/>
      <c r="DA87" s="86"/>
      <c r="DB87" s="86"/>
      <c r="DC87" s="86"/>
      <c r="DD87" s="85"/>
      <c r="DE87" s="84"/>
      <c r="DF87" s="24"/>
      <c r="DG87" s="24"/>
      <c r="DH87" s="87"/>
      <c r="DI87" s="86"/>
      <c r="DJ87" s="86"/>
      <c r="DK87" s="86"/>
      <c r="DL87" s="86"/>
      <c r="DM87" s="86"/>
      <c r="DN87" s="86"/>
      <c r="DO87" s="85"/>
      <c r="DP87" s="84"/>
      <c r="DQ87" s="24"/>
      <c r="DR87" s="24"/>
      <c r="DS87" s="87"/>
      <c r="DT87" s="86"/>
      <c r="DU87" s="86"/>
      <c r="DV87" s="86"/>
      <c r="DW87" s="86"/>
      <c r="DX87" s="86"/>
      <c r="DY87" s="86"/>
      <c r="DZ87" s="85"/>
      <c r="EA87" s="84"/>
      <c r="EB87" s="24"/>
      <c r="EC87" s="24"/>
      <c r="ED87" s="87"/>
      <c r="EE87" s="86"/>
      <c r="EF87" s="86"/>
      <c r="EG87" s="86"/>
      <c r="EH87" s="86"/>
      <c r="EI87" s="86"/>
      <c r="EJ87" s="86"/>
      <c r="EK87" s="85"/>
      <c r="EL87" s="84"/>
      <c r="EM87" s="24"/>
      <c r="EN87" s="24"/>
      <c r="EO87" s="87"/>
      <c r="EP87" s="86"/>
      <c r="EQ87" s="86"/>
      <c r="ER87" s="86"/>
      <c r="ES87" s="86"/>
      <c r="ET87" s="86"/>
      <c r="EU87" s="86"/>
      <c r="EV87" s="85"/>
      <c r="EW87" s="84"/>
      <c r="EX87" s="24"/>
      <c r="EY87" s="24"/>
      <c r="EZ87" s="87"/>
      <c r="FA87" s="86"/>
      <c r="FB87" s="86"/>
      <c r="FC87" s="86"/>
      <c r="FD87" s="86"/>
      <c r="FE87" s="86"/>
      <c r="FF87" s="86"/>
      <c r="FG87" s="85"/>
      <c r="FH87" s="84"/>
      <c r="FI87" s="24"/>
      <c r="FJ87" s="24"/>
      <c r="FK87" s="87"/>
      <c r="FL87" s="86"/>
      <c r="FM87" s="86"/>
      <c r="FN87" s="86"/>
      <c r="FO87" s="86"/>
      <c r="FP87" s="86"/>
      <c r="FQ87" s="86"/>
      <c r="FR87" s="85"/>
      <c r="FS87" s="84"/>
      <c r="FT87" s="24"/>
      <c r="FU87" s="24"/>
      <c r="FV87" s="87"/>
      <c r="FW87" s="86"/>
      <c r="FX87" s="86"/>
      <c r="FY87" s="86"/>
      <c r="FZ87" s="86"/>
      <c r="GA87" s="86"/>
      <c r="GB87" s="86"/>
      <c r="GC87" s="85"/>
      <c r="GD87" s="84"/>
      <c r="GE87" s="24"/>
      <c r="GF87" s="24"/>
      <c r="GG87" s="87"/>
      <c r="GH87" s="86"/>
      <c r="GI87" s="86"/>
      <c r="GJ87" s="86"/>
      <c r="GK87" s="86"/>
      <c r="GL87" s="86"/>
      <c r="GM87" s="86"/>
      <c r="GN87" s="85"/>
      <c r="GO87" s="84"/>
      <c r="GP87" s="24"/>
      <c r="GQ87" s="24"/>
      <c r="GR87" s="87"/>
      <c r="GS87" s="86"/>
      <c r="GT87" s="86"/>
      <c r="GU87" s="86"/>
      <c r="GV87" s="86"/>
      <c r="GW87" s="86"/>
      <c r="GX87" s="86"/>
      <c r="GY87" s="85"/>
      <c r="GZ87" s="84"/>
      <c r="HA87" s="24"/>
      <c r="HB87" s="24"/>
      <c r="HC87" s="87"/>
      <c r="HD87" s="86"/>
      <c r="HE87" s="86"/>
      <c r="HF87" s="86"/>
      <c r="HG87" s="86"/>
      <c r="HH87" s="86"/>
      <c r="HI87" s="86"/>
      <c r="HJ87" s="85"/>
      <c r="HK87" s="84"/>
      <c r="HL87" s="24"/>
      <c r="HM87" s="24"/>
      <c r="HN87" s="87"/>
      <c r="HO87" s="86"/>
      <c r="HP87" s="86"/>
      <c r="HQ87" s="86"/>
      <c r="HR87" s="86"/>
      <c r="HS87" s="86"/>
      <c r="HT87" s="86"/>
      <c r="HU87" s="85"/>
      <c r="HV87" s="84"/>
      <c r="HW87" s="24"/>
      <c r="HX87" s="24"/>
    </row>
    <row r="88" spans="1:232" x14ac:dyDescent="0.15">
      <c r="A88" s="97"/>
      <c r="B88" s="96"/>
      <c r="C88" s="99"/>
      <c r="D88" s="98"/>
      <c r="E88" s="98"/>
      <c r="F88" s="98"/>
      <c r="G88" s="93"/>
      <c r="I88" s="85"/>
      <c r="J88" s="84"/>
      <c r="K88" s="24"/>
      <c r="L88" s="24"/>
      <c r="M88" s="87"/>
      <c r="N88" s="86"/>
      <c r="O88" s="86"/>
      <c r="P88" s="86"/>
      <c r="Q88" s="86"/>
      <c r="R88" s="86"/>
      <c r="S88" s="86"/>
      <c r="T88" s="85"/>
      <c r="U88" s="84"/>
      <c r="V88" s="24"/>
      <c r="W88" s="24"/>
      <c r="X88" s="87"/>
      <c r="Y88" s="86"/>
      <c r="Z88" s="86"/>
      <c r="AA88" s="86"/>
      <c r="AB88" s="86"/>
      <c r="AC88" s="86"/>
      <c r="AD88" s="86"/>
      <c r="AE88" s="85"/>
      <c r="AF88" s="84"/>
      <c r="AG88" s="24"/>
      <c r="AH88" s="24"/>
      <c r="AI88" s="87"/>
      <c r="AJ88" s="86"/>
      <c r="AK88" s="86"/>
      <c r="AL88" s="86"/>
      <c r="AM88" s="86"/>
      <c r="AN88" s="86"/>
      <c r="AO88" s="86"/>
      <c r="AP88" s="85"/>
      <c r="AQ88" s="84"/>
      <c r="AR88" s="24"/>
      <c r="AS88" s="24"/>
      <c r="AT88" s="87"/>
      <c r="AU88" s="86"/>
      <c r="AV88" s="86"/>
      <c r="AW88" s="86"/>
      <c r="AX88" s="86"/>
      <c r="AY88" s="86"/>
      <c r="AZ88" s="86"/>
      <c r="BA88" s="85"/>
      <c r="BB88" s="84"/>
      <c r="BC88" s="24"/>
      <c r="BD88" s="24"/>
      <c r="BE88" s="87"/>
      <c r="BF88" s="86"/>
      <c r="BG88" s="86"/>
      <c r="BH88" s="86"/>
      <c r="BI88" s="86"/>
      <c r="BJ88" s="86"/>
      <c r="BK88" s="86"/>
      <c r="BL88" s="85"/>
      <c r="BM88" s="84"/>
      <c r="BN88" s="24"/>
      <c r="BO88" s="24"/>
      <c r="BP88" s="87"/>
      <c r="BQ88" s="86"/>
      <c r="BR88" s="86"/>
      <c r="BS88" s="86"/>
      <c r="BT88" s="86"/>
      <c r="BU88" s="86"/>
      <c r="BV88" s="86"/>
      <c r="BW88" s="85"/>
      <c r="BX88" s="84"/>
      <c r="BY88" s="24"/>
      <c r="BZ88" s="24"/>
      <c r="CA88" s="87"/>
      <c r="CB88" s="86"/>
      <c r="CC88" s="86"/>
      <c r="CD88" s="86"/>
      <c r="CE88" s="86"/>
      <c r="CF88" s="86"/>
      <c r="CG88" s="86"/>
      <c r="CH88" s="85"/>
      <c r="CI88" s="84"/>
      <c r="CJ88" s="24"/>
      <c r="CK88" s="24"/>
      <c r="CL88" s="87"/>
      <c r="CM88" s="86"/>
      <c r="CN88" s="86"/>
      <c r="CO88" s="86"/>
      <c r="CP88" s="86"/>
      <c r="CQ88" s="86"/>
      <c r="CR88" s="86"/>
      <c r="CS88" s="85"/>
      <c r="CT88" s="84"/>
      <c r="CU88" s="24"/>
      <c r="CV88" s="24"/>
      <c r="CW88" s="87"/>
      <c r="CX88" s="86"/>
      <c r="CY88" s="86"/>
      <c r="CZ88" s="86"/>
      <c r="DA88" s="86"/>
      <c r="DB88" s="86"/>
      <c r="DC88" s="86"/>
      <c r="DD88" s="85"/>
      <c r="DE88" s="84"/>
      <c r="DF88" s="24"/>
      <c r="DG88" s="24"/>
      <c r="DH88" s="87"/>
      <c r="DI88" s="86"/>
      <c r="DJ88" s="86"/>
      <c r="DK88" s="86"/>
      <c r="DL88" s="86"/>
      <c r="DM88" s="86"/>
      <c r="DN88" s="86"/>
      <c r="DO88" s="85"/>
      <c r="DP88" s="84"/>
      <c r="DQ88" s="24"/>
      <c r="DR88" s="24"/>
      <c r="DS88" s="87"/>
      <c r="DT88" s="86"/>
      <c r="DU88" s="86"/>
      <c r="DV88" s="86"/>
      <c r="DW88" s="86"/>
      <c r="DX88" s="86"/>
      <c r="DY88" s="86"/>
      <c r="DZ88" s="85"/>
      <c r="EA88" s="84"/>
      <c r="EB88" s="24"/>
      <c r="EC88" s="24"/>
      <c r="ED88" s="87"/>
      <c r="EE88" s="86"/>
      <c r="EF88" s="86"/>
      <c r="EG88" s="86"/>
      <c r="EH88" s="86"/>
      <c r="EI88" s="86"/>
      <c r="EJ88" s="86"/>
      <c r="EK88" s="85"/>
      <c r="EL88" s="84"/>
      <c r="EM88" s="24"/>
      <c r="EN88" s="24"/>
      <c r="EO88" s="87"/>
      <c r="EP88" s="86"/>
      <c r="EQ88" s="86"/>
      <c r="ER88" s="86"/>
      <c r="ES88" s="86"/>
      <c r="ET88" s="86"/>
      <c r="EU88" s="86"/>
      <c r="EV88" s="85"/>
      <c r="EW88" s="84"/>
      <c r="EX88" s="24"/>
      <c r="EY88" s="24"/>
      <c r="EZ88" s="87"/>
      <c r="FA88" s="86"/>
      <c r="FB88" s="86"/>
      <c r="FC88" s="86"/>
      <c r="FD88" s="86"/>
      <c r="FE88" s="86"/>
      <c r="FF88" s="86"/>
      <c r="FG88" s="85"/>
      <c r="FH88" s="84"/>
      <c r="FI88" s="24"/>
      <c r="FJ88" s="24"/>
      <c r="FK88" s="87"/>
      <c r="FL88" s="86"/>
      <c r="FM88" s="86"/>
      <c r="FN88" s="86"/>
      <c r="FO88" s="86"/>
      <c r="FP88" s="86"/>
      <c r="FQ88" s="86"/>
      <c r="FR88" s="85"/>
      <c r="FS88" s="84"/>
      <c r="FT88" s="24"/>
      <c r="FU88" s="24"/>
      <c r="FV88" s="87"/>
      <c r="FW88" s="86"/>
      <c r="FX88" s="86"/>
      <c r="FY88" s="86"/>
      <c r="FZ88" s="86"/>
      <c r="GA88" s="86"/>
      <c r="GB88" s="86"/>
      <c r="GC88" s="85"/>
      <c r="GD88" s="84"/>
      <c r="GE88" s="24"/>
      <c r="GF88" s="24"/>
      <c r="GG88" s="87"/>
      <c r="GH88" s="86"/>
      <c r="GI88" s="86"/>
      <c r="GJ88" s="86"/>
      <c r="GK88" s="86"/>
      <c r="GL88" s="86"/>
      <c r="GM88" s="86"/>
      <c r="GN88" s="85"/>
      <c r="GO88" s="84"/>
      <c r="GP88" s="24"/>
      <c r="GQ88" s="24"/>
      <c r="GR88" s="87"/>
      <c r="GS88" s="86"/>
      <c r="GT88" s="86"/>
      <c r="GU88" s="86"/>
      <c r="GV88" s="86"/>
      <c r="GW88" s="86"/>
      <c r="GX88" s="86"/>
      <c r="GY88" s="85"/>
      <c r="GZ88" s="84"/>
      <c r="HA88" s="24"/>
      <c r="HB88" s="24"/>
      <c r="HC88" s="87"/>
      <c r="HD88" s="86"/>
      <c r="HE88" s="86"/>
      <c r="HF88" s="86"/>
      <c r="HG88" s="86"/>
      <c r="HH88" s="86"/>
      <c r="HI88" s="86"/>
      <c r="HJ88" s="85"/>
      <c r="HK88" s="84"/>
      <c r="HL88" s="24"/>
      <c r="HM88" s="24"/>
      <c r="HN88" s="87"/>
      <c r="HO88" s="86"/>
      <c r="HP88" s="86"/>
      <c r="HQ88" s="86"/>
      <c r="HR88" s="86"/>
      <c r="HS88" s="86"/>
      <c r="HT88" s="86"/>
      <c r="HU88" s="85"/>
      <c r="HV88" s="84"/>
      <c r="HW88" s="24"/>
      <c r="HX88" s="24"/>
    </row>
    <row r="89" spans="1:232" x14ac:dyDescent="0.15">
      <c r="A89" s="97"/>
      <c r="B89" s="96"/>
      <c r="C89" s="99"/>
      <c r="D89" s="98"/>
      <c r="E89" s="98"/>
      <c r="F89" s="98"/>
      <c r="G89" s="93"/>
      <c r="I89" s="85"/>
      <c r="J89" s="84"/>
      <c r="K89" s="24"/>
      <c r="L89" s="24"/>
      <c r="M89" s="87"/>
      <c r="N89" s="86"/>
      <c r="O89" s="86"/>
      <c r="P89" s="86"/>
      <c r="Q89" s="86"/>
      <c r="R89" s="86"/>
      <c r="S89" s="86"/>
      <c r="T89" s="85"/>
      <c r="U89" s="84"/>
      <c r="V89" s="24"/>
      <c r="W89" s="24"/>
      <c r="X89" s="87"/>
      <c r="Y89" s="86"/>
      <c r="Z89" s="86"/>
      <c r="AA89" s="86"/>
      <c r="AB89" s="86"/>
      <c r="AC89" s="86"/>
      <c r="AD89" s="86"/>
      <c r="AE89" s="85"/>
      <c r="AF89" s="84"/>
      <c r="AG89" s="24"/>
      <c r="AH89" s="24"/>
      <c r="AI89" s="87"/>
      <c r="AJ89" s="86"/>
      <c r="AK89" s="86"/>
      <c r="AL89" s="86"/>
      <c r="AM89" s="86"/>
      <c r="AN89" s="86"/>
      <c r="AO89" s="86"/>
      <c r="AP89" s="85"/>
      <c r="AQ89" s="84"/>
      <c r="AR89" s="24"/>
      <c r="AS89" s="24"/>
      <c r="AT89" s="87"/>
      <c r="AU89" s="86"/>
      <c r="AV89" s="86"/>
      <c r="AW89" s="86"/>
      <c r="AX89" s="86"/>
      <c r="AY89" s="86"/>
      <c r="AZ89" s="86"/>
      <c r="BA89" s="85"/>
      <c r="BB89" s="84"/>
      <c r="BC89" s="24"/>
      <c r="BD89" s="24"/>
      <c r="BE89" s="87"/>
      <c r="BF89" s="86"/>
      <c r="BG89" s="86"/>
      <c r="BH89" s="86"/>
      <c r="BI89" s="86"/>
      <c r="BJ89" s="86"/>
      <c r="BK89" s="86"/>
      <c r="BL89" s="85"/>
      <c r="BM89" s="84"/>
      <c r="BN89" s="24"/>
      <c r="BO89" s="24"/>
      <c r="BP89" s="87"/>
      <c r="BQ89" s="86"/>
      <c r="BR89" s="86"/>
      <c r="BS89" s="86"/>
      <c r="BT89" s="86"/>
      <c r="BU89" s="86"/>
      <c r="BV89" s="86"/>
      <c r="BW89" s="85"/>
      <c r="BX89" s="84"/>
      <c r="BY89" s="24"/>
      <c r="BZ89" s="24"/>
      <c r="CA89" s="87"/>
      <c r="CB89" s="86"/>
      <c r="CC89" s="86"/>
      <c r="CD89" s="86"/>
      <c r="CE89" s="86"/>
      <c r="CF89" s="86"/>
      <c r="CG89" s="86"/>
      <c r="CH89" s="85"/>
      <c r="CI89" s="84"/>
      <c r="CJ89" s="24"/>
      <c r="CK89" s="24"/>
      <c r="CL89" s="87"/>
      <c r="CM89" s="86"/>
      <c r="CN89" s="86"/>
      <c r="CO89" s="86"/>
      <c r="CP89" s="86"/>
      <c r="CQ89" s="86"/>
      <c r="CR89" s="86"/>
      <c r="CS89" s="85"/>
      <c r="CT89" s="84"/>
      <c r="CU89" s="24"/>
      <c r="CV89" s="24"/>
      <c r="CW89" s="87"/>
      <c r="CX89" s="86"/>
      <c r="CY89" s="86"/>
      <c r="CZ89" s="86"/>
      <c r="DA89" s="86"/>
      <c r="DB89" s="86"/>
      <c r="DC89" s="86"/>
      <c r="DD89" s="85"/>
      <c r="DE89" s="84"/>
      <c r="DF89" s="24"/>
      <c r="DG89" s="24"/>
      <c r="DH89" s="87"/>
      <c r="DI89" s="86"/>
      <c r="DJ89" s="86"/>
      <c r="DK89" s="86"/>
      <c r="DL89" s="86"/>
      <c r="DM89" s="86"/>
      <c r="DN89" s="86"/>
      <c r="DO89" s="85"/>
      <c r="DP89" s="84"/>
      <c r="DQ89" s="24"/>
      <c r="DR89" s="24"/>
      <c r="DS89" s="87"/>
      <c r="DT89" s="86"/>
      <c r="DU89" s="86"/>
      <c r="DV89" s="86"/>
      <c r="DW89" s="86"/>
      <c r="DX89" s="86"/>
      <c r="DY89" s="86"/>
      <c r="DZ89" s="85"/>
      <c r="EA89" s="84"/>
      <c r="EB89" s="24"/>
      <c r="EC89" s="24"/>
      <c r="ED89" s="87"/>
      <c r="EE89" s="86"/>
      <c r="EF89" s="86"/>
      <c r="EG89" s="86"/>
      <c r="EH89" s="86"/>
      <c r="EI89" s="86"/>
      <c r="EJ89" s="86"/>
      <c r="EK89" s="85"/>
      <c r="EL89" s="84"/>
      <c r="EM89" s="24"/>
      <c r="EN89" s="24"/>
      <c r="EO89" s="87"/>
      <c r="EP89" s="86"/>
      <c r="EQ89" s="86"/>
      <c r="ER89" s="86"/>
      <c r="ES89" s="86"/>
      <c r="ET89" s="86"/>
      <c r="EU89" s="86"/>
      <c r="EV89" s="85"/>
      <c r="EW89" s="84"/>
      <c r="EX89" s="24"/>
      <c r="EY89" s="24"/>
      <c r="EZ89" s="87"/>
      <c r="FA89" s="86"/>
      <c r="FB89" s="86"/>
      <c r="FC89" s="86"/>
      <c r="FD89" s="86"/>
      <c r="FE89" s="86"/>
      <c r="FF89" s="86"/>
      <c r="FG89" s="85"/>
      <c r="FH89" s="84"/>
      <c r="FI89" s="24"/>
      <c r="FJ89" s="24"/>
      <c r="FK89" s="87"/>
      <c r="FL89" s="86"/>
      <c r="FM89" s="86"/>
      <c r="FN89" s="86"/>
      <c r="FO89" s="86"/>
      <c r="FP89" s="86"/>
      <c r="FQ89" s="86"/>
      <c r="FR89" s="85"/>
      <c r="FS89" s="84"/>
      <c r="FT89" s="24"/>
      <c r="FU89" s="24"/>
      <c r="FV89" s="87"/>
      <c r="FW89" s="86"/>
      <c r="FX89" s="86"/>
      <c r="FY89" s="86"/>
      <c r="FZ89" s="86"/>
      <c r="GA89" s="86"/>
      <c r="GB89" s="86"/>
      <c r="GC89" s="85"/>
      <c r="GD89" s="84"/>
      <c r="GE89" s="24"/>
      <c r="GF89" s="24"/>
      <c r="GG89" s="87"/>
      <c r="GH89" s="86"/>
      <c r="GI89" s="86"/>
      <c r="GJ89" s="86"/>
      <c r="GK89" s="86"/>
      <c r="GL89" s="86"/>
      <c r="GM89" s="86"/>
      <c r="GN89" s="85"/>
      <c r="GO89" s="84"/>
      <c r="GP89" s="24"/>
      <c r="GQ89" s="24"/>
      <c r="GR89" s="87"/>
      <c r="GS89" s="86"/>
      <c r="GT89" s="86"/>
      <c r="GU89" s="86"/>
      <c r="GV89" s="86"/>
      <c r="GW89" s="86"/>
      <c r="GX89" s="86"/>
      <c r="GY89" s="85"/>
      <c r="GZ89" s="84"/>
      <c r="HA89" s="24"/>
      <c r="HB89" s="24"/>
      <c r="HC89" s="87"/>
      <c r="HD89" s="86"/>
      <c r="HE89" s="86"/>
      <c r="HF89" s="86"/>
      <c r="HG89" s="86"/>
      <c r="HH89" s="86"/>
      <c r="HI89" s="86"/>
      <c r="HJ89" s="85"/>
      <c r="HK89" s="84"/>
      <c r="HL89" s="24"/>
      <c r="HM89" s="24"/>
      <c r="HN89" s="87"/>
      <c r="HO89" s="86"/>
      <c r="HP89" s="86"/>
      <c r="HQ89" s="86"/>
      <c r="HR89" s="86"/>
      <c r="HS89" s="86"/>
      <c r="HT89" s="86"/>
      <c r="HU89" s="85"/>
      <c r="HV89" s="84"/>
      <c r="HW89" s="24"/>
      <c r="HX89" s="24"/>
    </row>
    <row r="90" spans="1:232" x14ac:dyDescent="0.15">
      <c r="A90" s="97"/>
      <c r="B90" s="96"/>
      <c r="C90" s="99"/>
      <c r="D90" s="98"/>
      <c r="E90" s="98"/>
      <c r="F90" s="98"/>
      <c r="G90" s="93"/>
      <c r="I90" s="85"/>
      <c r="J90" s="84"/>
      <c r="K90" s="24"/>
      <c r="L90" s="24"/>
      <c r="M90" s="87"/>
      <c r="N90" s="86"/>
      <c r="O90" s="86"/>
      <c r="P90" s="86"/>
      <c r="Q90" s="86"/>
      <c r="R90" s="86"/>
      <c r="S90" s="86"/>
      <c r="T90" s="85"/>
      <c r="U90" s="84"/>
      <c r="V90" s="24"/>
      <c r="W90" s="24"/>
      <c r="X90" s="87"/>
      <c r="Y90" s="86"/>
      <c r="Z90" s="86"/>
      <c r="AA90" s="86"/>
      <c r="AB90" s="86"/>
      <c r="AC90" s="86"/>
      <c r="AD90" s="86"/>
      <c r="AE90" s="85"/>
      <c r="AF90" s="84"/>
      <c r="AG90" s="24"/>
      <c r="AH90" s="24"/>
      <c r="AI90" s="87"/>
      <c r="AJ90" s="86"/>
      <c r="AK90" s="86"/>
      <c r="AL90" s="86"/>
      <c r="AM90" s="86"/>
      <c r="AN90" s="86"/>
      <c r="AO90" s="86"/>
      <c r="AP90" s="85"/>
      <c r="AQ90" s="84"/>
      <c r="AR90" s="24"/>
      <c r="AS90" s="24"/>
      <c r="AT90" s="87"/>
      <c r="AU90" s="86"/>
      <c r="AV90" s="86"/>
      <c r="AW90" s="86"/>
      <c r="AX90" s="86"/>
      <c r="AY90" s="86"/>
      <c r="AZ90" s="86"/>
      <c r="BA90" s="85"/>
      <c r="BB90" s="84"/>
      <c r="BC90" s="24"/>
      <c r="BD90" s="24"/>
      <c r="BE90" s="87"/>
      <c r="BF90" s="86"/>
      <c r="BG90" s="86"/>
      <c r="BH90" s="86"/>
      <c r="BI90" s="86"/>
      <c r="BJ90" s="86"/>
      <c r="BK90" s="86"/>
      <c r="BL90" s="85"/>
      <c r="BM90" s="84"/>
      <c r="BN90" s="24"/>
      <c r="BO90" s="24"/>
      <c r="BP90" s="87"/>
      <c r="BQ90" s="86"/>
      <c r="BR90" s="86"/>
      <c r="BS90" s="86"/>
      <c r="BT90" s="86"/>
      <c r="BU90" s="86"/>
      <c r="BV90" s="86"/>
      <c r="BW90" s="85"/>
      <c r="BX90" s="84"/>
      <c r="BY90" s="24"/>
      <c r="BZ90" s="24"/>
      <c r="CA90" s="87"/>
      <c r="CB90" s="86"/>
      <c r="CC90" s="86"/>
      <c r="CD90" s="86"/>
      <c r="CE90" s="86"/>
      <c r="CF90" s="86"/>
      <c r="CG90" s="86"/>
      <c r="CH90" s="85"/>
      <c r="CI90" s="84"/>
      <c r="CJ90" s="24"/>
      <c r="CK90" s="24"/>
      <c r="CL90" s="87"/>
      <c r="CM90" s="86"/>
      <c r="CN90" s="86"/>
      <c r="CO90" s="86"/>
      <c r="CP90" s="86"/>
      <c r="CQ90" s="86"/>
      <c r="CR90" s="86"/>
      <c r="CS90" s="85"/>
      <c r="CT90" s="84"/>
      <c r="CU90" s="24"/>
      <c r="CV90" s="24"/>
      <c r="CW90" s="87"/>
      <c r="CX90" s="86"/>
      <c r="CY90" s="86"/>
      <c r="CZ90" s="86"/>
      <c r="DA90" s="86"/>
      <c r="DB90" s="86"/>
      <c r="DC90" s="86"/>
      <c r="DD90" s="85"/>
      <c r="DE90" s="84"/>
      <c r="DF90" s="24"/>
      <c r="DG90" s="24"/>
      <c r="DH90" s="87"/>
      <c r="DI90" s="86"/>
      <c r="DJ90" s="86"/>
      <c r="DK90" s="86"/>
      <c r="DL90" s="86"/>
      <c r="DM90" s="86"/>
      <c r="DN90" s="86"/>
      <c r="DO90" s="85"/>
      <c r="DP90" s="84"/>
      <c r="DQ90" s="24"/>
      <c r="DR90" s="24"/>
      <c r="DS90" s="87"/>
      <c r="DT90" s="86"/>
      <c r="DU90" s="86"/>
      <c r="DV90" s="86"/>
      <c r="DW90" s="86"/>
      <c r="DX90" s="86"/>
      <c r="DY90" s="86"/>
      <c r="DZ90" s="85"/>
      <c r="EA90" s="84"/>
      <c r="EB90" s="24"/>
      <c r="EC90" s="24"/>
      <c r="ED90" s="87"/>
      <c r="EE90" s="86"/>
      <c r="EF90" s="86"/>
      <c r="EG90" s="86"/>
      <c r="EH90" s="86"/>
      <c r="EI90" s="86"/>
      <c r="EJ90" s="86"/>
      <c r="EK90" s="85"/>
      <c r="EL90" s="84"/>
      <c r="EM90" s="24"/>
      <c r="EN90" s="24"/>
      <c r="EO90" s="87"/>
      <c r="EP90" s="86"/>
      <c r="EQ90" s="86"/>
      <c r="ER90" s="86"/>
      <c r="ES90" s="86"/>
      <c r="ET90" s="86"/>
      <c r="EU90" s="86"/>
      <c r="EV90" s="85"/>
      <c r="EW90" s="84"/>
      <c r="EX90" s="24"/>
      <c r="EY90" s="24"/>
      <c r="EZ90" s="87"/>
      <c r="FA90" s="86"/>
      <c r="FB90" s="86"/>
      <c r="FC90" s="86"/>
      <c r="FD90" s="86"/>
      <c r="FE90" s="86"/>
      <c r="FF90" s="86"/>
      <c r="FG90" s="85"/>
      <c r="FH90" s="84"/>
      <c r="FI90" s="24"/>
      <c r="FJ90" s="24"/>
      <c r="FK90" s="87"/>
      <c r="FL90" s="86"/>
      <c r="FM90" s="86"/>
      <c r="FN90" s="86"/>
      <c r="FO90" s="86"/>
      <c r="FP90" s="86"/>
      <c r="FQ90" s="86"/>
      <c r="FR90" s="85"/>
      <c r="FS90" s="84"/>
      <c r="FT90" s="24"/>
      <c r="FU90" s="24"/>
      <c r="FV90" s="87"/>
      <c r="FW90" s="86"/>
      <c r="FX90" s="86"/>
      <c r="FY90" s="86"/>
      <c r="FZ90" s="86"/>
      <c r="GA90" s="86"/>
      <c r="GB90" s="86"/>
      <c r="GC90" s="85"/>
      <c r="GD90" s="84"/>
      <c r="GE90" s="24"/>
      <c r="GF90" s="24"/>
      <c r="GG90" s="87"/>
      <c r="GH90" s="86"/>
      <c r="GI90" s="86"/>
      <c r="GJ90" s="86"/>
      <c r="GK90" s="86"/>
      <c r="GL90" s="86"/>
      <c r="GM90" s="86"/>
      <c r="GN90" s="85"/>
      <c r="GO90" s="84"/>
      <c r="GP90" s="24"/>
      <c r="GQ90" s="24"/>
      <c r="GR90" s="87"/>
      <c r="GS90" s="86"/>
      <c r="GT90" s="86"/>
      <c r="GU90" s="86"/>
      <c r="GV90" s="86"/>
      <c r="GW90" s="86"/>
      <c r="GX90" s="86"/>
      <c r="GY90" s="85"/>
      <c r="GZ90" s="84"/>
      <c r="HA90" s="24"/>
      <c r="HB90" s="24"/>
      <c r="HC90" s="87"/>
      <c r="HD90" s="86"/>
      <c r="HE90" s="86"/>
      <c r="HF90" s="86"/>
      <c r="HG90" s="86"/>
      <c r="HH90" s="86"/>
      <c r="HI90" s="86"/>
      <c r="HJ90" s="85"/>
      <c r="HK90" s="84"/>
      <c r="HL90" s="24"/>
      <c r="HM90" s="24"/>
      <c r="HN90" s="87"/>
      <c r="HO90" s="86"/>
      <c r="HP90" s="86"/>
      <c r="HQ90" s="86"/>
      <c r="HR90" s="86"/>
      <c r="HS90" s="86"/>
      <c r="HT90" s="86"/>
      <c r="HU90" s="85"/>
      <c r="HV90" s="84"/>
      <c r="HW90" s="24"/>
      <c r="HX90" s="24"/>
    </row>
    <row r="91" spans="1:232" x14ac:dyDescent="0.15">
      <c r="A91" s="97"/>
      <c r="B91" s="96"/>
      <c r="C91" s="99"/>
      <c r="D91" s="98"/>
      <c r="E91" s="98"/>
      <c r="F91" s="98"/>
      <c r="G91" s="93"/>
      <c r="H91" s="86"/>
    </row>
    <row r="92" spans="1:232" x14ac:dyDescent="0.15">
      <c r="A92" s="97"/>
      <c r="B92" s="96"/>
      <c r="C92" s="99"/>
      <c r="D92" s="98"/>
      <c r="E92" s="98"/>
      <c r="F92" s="98"/>
      <c r="G92" s="93"/>
      <c r="H92" s="86"/>
    </row>
    <row r="93" spans="1:232" x14ac:dyDescent="0.15">
      <c r="A93" s="97"/>
      <c r="B93" s="96"/>
      <c r="C93" s="99"/>
      <c r="D93" s="98"/>
      <c r="E93" s="98"/>
      <c r="F93" s="98"/>
      <c r="G93" s="93"/>
      <c r="H93" s="86"/>
    </row>
    <row r="94" spans="1:232" x14ac:dyDescent="0.15">
      <c r="A94" s="97"/>
      <c r="B94" s="96"/>
      <c r="C94" s="99"/>
      <c r="D94" s="98"/>
      <c r="E94" s="98"/>
      <c r="F94" s="98"/>
      <c r="G94" s="93"/>
      <c r="H94" s="86"/>
    </row>
    <row r="95" spans="1:232" x14ac:dyDescent="0.15">
      <c r="A95" s="97"/>
      <c r="B95" s="96"/>
      <c r="C95" s="99"/>
      <c r="D95" s="98"/>
      <c r="E95" s="98"/>
      <c r="F95" s="98"/>
      <c r="G95" s="93"/>
      <c r="H95" s="86"/>
      <c r="I95" s="85"/>
      <c r="J95" s="84"/>
      <c r="K95" s="24"/>
      <c r="L95" s="24"/>
      <c r="M95" s="87"/>
      <c r="N95" s="86"/>
      <c r="O95" s="86"/>
      <c r="P95" s="86"/>
      <c r="Q95" s="86"/>
      <c r="R95" s="86"/>
      <c r="S95" s="86"/>
      <c r="T95" s="85"/>
      <c r="U95" s="84"/>
      <c r="V95" s="24"/>
      <c r="W95" s="24"/>
      <c r="X95" s="87"/>
      <c r="Y95" s="86"/>
      <c r="Z95" s="86"/>
      <c r="AA95" s="86"/>
      <c r="AB95" s="86"/>
      <c r="AC95" s="86"/>
      <c r="AD95" s="86"/>
      <c r="AE95" s="85"/>
      <c r="AF95" s="84"/>
      <c r="AG95" s="24"/>
      <c r="AH95" s="24"/>
      <c r="AI95" s="87"/>
      <c r="AJ95" s="86"/>
      <c r="AK95" s="86"/>
      <c r="AL95" s="86"/>
      <c r="AM95" s="86"/>
      <c r="AN95" s="86"/>
      <c r="AO95" s="86"/>
      <c r="AP95" s="85"/>
      <c r="AQ95" s="84"/>
      <c r="AR95" s="24"/>
      <c r="AS95" s="24"/>
      <c r="AT95" s="87"/>
      <c r="AU95" s="86"/>
      <c r="AV95" s="86"/>
      <c r="AW95" s="86"/>
      <c r="AX95" s="86"/>
      <c r="AY95" s="86"/>
      <c r="AZ95" s="86"/>
      <c r="BA95" s="85"/>
      <c r="BB95" s="84"/>
      <c r="BC95" s="24"/>
      <c r="BD95" s="24"/>
      <c r="BE95" s="87"/>
      <c r="BF95" s="86"/>
      <c r="BG95" s="86"/>
      <c r="BH95" s="86"/>
      <c r="BI95" s="86"/>
      <c r="BJ95" s="86"/>
      <c r="BK95" s="86"/>
      <c r="BL95" s="85"/>
      <c r="BM95" s="84"/>
      <c r="BN95" s="24"/>
      <c r="BO95" s="24"/>
      <c r="BP95" s="87"/>
      <c r="BQ95" s="86"/>
      <c r="BR95" s="86"/>
      <c r="BS95" s="86"/>
      <c r="BT95" s="86"/>
      <c r="BU95" s="86"/>
      <c r="BV95" s="86"/>
      <c r="BW95" s="85"/>
      <c r="BX95" s="84"/>
      <c r="BY95" s="24"/>
      <c r="BZ95" s="24"/>
      <c r="CA95" s="87"/>
      <c r="CB95" s="86"/>
      <c r="CC95" s="86"/>
      <c r="CD95" s="86"/>
      <c r="CE95" s="86"/>
      <c r="CF95" s="86"/>
      <c r="CG95" s="86"/>
      <c r="CH95" s="85"/>
      <c r="CI95" s="84"/>
      <c r="CJ95" s="24"/>
      <c r="CK95" s="24"/>
      <c r="CL95" s="87"/>
      <c r="CM95" s="86"/>
      <c r="CN95" s="86"/>
      <c r="CO95" s="86"/>
      <c r="CP95" s="86"/>
      <c r="CQ95" s="86"/>
      <c r="CR95" s="86"/>
      <c r="CS95" s="85"/>
      <c r="CT95" s="84"/>
      <c r="CU95" s="24"/>
      <c r="CV95" s="24"/>
      <c r="CW95" s="87"/>
      <c r="CX95" s="86"/>
      <c r="CY95" s="86"/>
      <c r="CZ95" s="86"/>
      <c r="DA95" s="86"/>
      <c r="DB95" s="86"/>
      <c r="DC95" s="86"/>
      <c r="DD95" s="85"/>
      <c r="DE95" s="84"/>
      <c r="DF95" s="24"/>
      <c r="DG95" s="24"/>
      <c r="DH95" s="87"/>
      <c r="DI95" s="86"/>
      <c r="DJ95" s="86"/>
      <c r="DK95" s="86"/>
      <c r="DL95" s="86"/>
      <c r="DM95" s="86"/>
      <c r="DN95" s="86"/>
      <c r="DO95" s="85"/>
      <c r="DP95" s="84"/>
      <c r="DQ95" s="24"/>
      <c r="DR95" s="24"/>
      <c r="DS95" s="87"/>
      <c r="DT95" s="86"/>
      <c r="DU95" s="86"/>
      <c r="DV95" s="86"/>
      <c r="DW95" s="86"/>
      <c r="DX95" s="86"/>
      <c r="DY95" s="86"/>
      <c r="DZ95" s="85"/>
      <c r="EA95" s="84"/>
      <c r="EB95" s="24"/>
      <c r="EC95" s="24"/>
      <c r="ED95" s="87"/>
      <c r="EE95" s="86"/>
      <c r="EF95" s="86"/>
      <c r="EG95" s="86"/>
      <c r="EH95" s="86"/>
      <c r="EI95" s="86"/>
      <c r="EJ95" s="86"/>
      <c r="EK95" s="85"/>
      <c r="EL95" s="84"/>
      <c r="EM95" s="24"/>
      <c r="EN95" s="24"/>
      <c r="EO95" s="87"/>
      <c r="EP95" s="86"/>
      <c r="EQ95" s="86"/>
      <c r="ER95" s="86"/>
      <c r="ES95" s="86"/>
      <c r="ET95" s="86"/>
      <c r="EU95" s="86"/>
      <c r="EV95" s="85"/>
      <c r="EW95" s="84"/>
      <c r="EX95" s="24"/>
      <c r="EY95" s="24"/>
      <c r="EZ95" s="87"/>
      <c r="FA95" s="86"/>
      <c r="FB95" s="86"/>
      <c r="FC95" s="86"/>
      <c r="FD95" s="86"/>
      <c r="FE95" s="86"/>
      <c r="FF95" s="86"/>
      <c r="FG95" s="85"/>
      <c r="FH95" s="84"/>
      <c r="FI95" s="24"/>
      <c r="FJ95" s="24"/>
      <c r="FK95" s="87"/>
      <c r="FL95" s="86"/>
      <c r="FM95" s="86"/>
      <c r="FN95" s="86"/>
      <c r="FO95" s="86"/>
      <c r="FP95" s="86"/>
      <c r="FQ95" s="86"/>
      <c r="FR95" s="85"/>
      <c r="FS95" s="84"/>
      <c r="FT95" s="24"/>
      <c r="FU95" s="24"/>
      <c r="FV95" s="87"/>
      <c r="FW95" s="86"/>
      <c r="FX95" s="86"/>
      <c r="FY95" s="86"/>
      <c r="FZ95" s="86"/>
      <c r="GA95" s="86"/>
      <c r="GB95" s="86"/>
      <c r="GC95" s="85"/>
      <c r="GD95" s="84"/>
      <c r="GE95" s="24"/>
      <c r="GF95" s="24"/>
      <c r="GG95" s="87"/>
      <c r="GH95" s="86"/>
      <c r="GI95" s="86"/>
      <c r="GJ95" s="86"/>
      <c r="GK95" s="86"/>
      <c r="GL95" s="86"/>
      <c r="GM95" s="86"/>
      <c r="GN95" s="85"/>
      <c r="GO95" s="84"/>
      <c r="GP95" s="24"/>
      <c r="GQ95" s="24"/>
      <c r="GR95" s="87"/>
      <c r="GS95" s="86"/>
      <c r="GT95" s="86"/>
      <c r="GU95" s="86"/>
      <c r="GV95" s="86"/>
      <c r="GW95" s="86"/>
      <c r="GX95" s="86"/>
      <c r="GY95" s="85"/>
      <c r="GZ95" s="84"/>
      <c r="HA95" s="24"/>
      <c r="HB95" s="24"/>
      <c r="HC95" s="87"/>
      <c r="HD95" s="86"/>
      <c r="HE95" s="86"/>
      <c r="HF95" s="86"/>
      <c r="HG95" s="86"/>
      <c r="HH95" s="86"/>
      <c r="HI95" s="86"/>
      <c r="HJ95" s="85"/>
      <c r="HK95" s="84"/>
      <c r="HL95" s="24"/>
      <c r="HM95" s="24"/>
      <c r="HN95" s="87"/>
      <c r="HO95" s="86"/>
      <c r="HP95" s="86"/>
      <c r="HQ95" s="86"/>
      <c r="HR95" s="86"/>
      <c r="HS95" s="86"/>
      <c r="HT95" s="86"/>
      <c r="HU95" s="85"/>
      <c r="HV95" s="84"/>
      <c r="HW95" s="24"/>
      <c r="HX95" s="24"/>
    </row>
    <row r="96" spans="1:232" x14ac:dyDescent="0.15">
      <c r="A96" s="97"/>
      <c r="B96" s="96"/>
      <c r="C96" s="99"/>
      <c r="D96" s="98"/>
      <c r="E96" s="98"/>
      <c r="F96" s="98"/>
      <c r="G96" s="93"/>
      <c r="H96" s="86"/>
      <c r="I96" s="85"/>
      <c r="J96" s="84"/>
      <c r="K96" s="24"/>
      <c r="L96" s="24"/>
      <c r="M96" s="87"/>
      <c r="N96" s="86"/>
      <c r="O96" s="86"/>
      <c r="P96" s="86"/>
      <c r="Q96" s="86"/>
      <c r="R96" s="86"/>
      <c r="S96" s="86"/>
      <c r="T96" s="85"/>
      <c r="U96" s="84"/>
      <c r="V96" s="24"/>
      <c r="W96" s="24"/>
      <c r="X96" s="87"/>
      <c r="Y96" s="86"/>
      <c r="Z96" s="86"/>
      <c r="AA96" s="86"/>
      <c r="AB96" s="86"/>
      <c r="AC96" s="86"/>
      <c r="AD96" s="86"/>
      <c r="AE96" s="85"/>
      <c r="AF96" s="84"/>
      <c r="AG96" s="24"/>
      <c r="AH96" s="24"/>
      <c r="AI96" s="87"/>
      <c r="AJ96" s="86"/>
      <c r="AK96" s="86"/>
      <c r="AL96" s="86"/>
      <c r="AM96" s="86"/>
      <c r="AN96" s="86"/>
      <c r="AO96" s="86"/>
      <c r="AP96" s="85"/>
      <c r="AQ96" s="84"/>
      <c r="AR96" s="24"/>
      <c r="AS96" s="24"/>
      <c r="AT96" s="87"/>
      <c r="AU96" s="86"/>
      <c r="AV96" s="86"/>
      <c r="AW96" s="86"/>
      <c r="AX96" s="86"/>
      <c r="AY96" s="86"/>
      <c r="AZ96" s="86"/>
      <c r="BA96" s="85"/>
      <c r="BB96" s="84"/>
      <c r="BC96" s="24"/>
      <c r="BD96" s="24"/>
      <c r="BE96" s="87"/>
      <c r="BF96" s="86"/>
      <c r="BG96" s="86"/>
      <c r="BH96" s="86"/>
      <c r="BI96" s="86"/>
      <c r="BJ96" s="86"/>
      <c r="BK96" s="86"/>
      <c r="BL96" s="85"/>
      <c r="BM96" s="84"/>
      <c r="BN96" s="24"/>
      <c r="BO96" s="24"/>
      <c r="BP96" s="87"/>
      <c r="BQ96" s="86"/>
      <c r="BR96" s="86"/>
      <c r="BS96" s="86"/>
      <c r="BT96" s="86"/>
      <c r="BU96" s="86"/>
      <c r="BV96" s="86"/>
      <c r="BW96" s="85"/>
      <c r="BX96" s="84"/>
      <c r="BY96" s="24"/>
      <c r="BZ96" s="24"/>
      <c r="CA96" s="87"/>
      <c r="CB96" s="86"/>
      <c r="CC96" s="86"/>
      <c r="CD96" s="86"/>
      <c r="CE96" s="86"/>
      <c r="CF96" s="86"/>
      <c r="CG96" s="86"/>
      <c r="CH96" s="85"/>
      <c r="CI96" s="84"/>
      <c r="CJ96" s="24"/>
      <c r="CK96" s="24"/>
      <c r="CL96" s="87"/>
      <c r="CM96" s="86"/>
      <c r="CN96" s="86"/>
      <c r="CO96" s="86"/>
      <c r="CP96" s="86"/>
      <c r="CQ96" s="86"/>
      <c r="CR96" s="86"/>
      <c r="CS96" s="85"/>
      <c r="CT96" s="84"/>
      <c r="CU96" s="24"/>
      <c r="CV96" s="24"/>
      <c r="CW96" s="87"/>
      <c r="CX96" s="86"/>
      <c r="CY96" s="86"/>
      <c r="CZ96" s="86"/>
      <c r="DA96" s="86"/>
      <c r="DB96" s="86"/>
      <c r="DC96" s="86"/>
      <c r="DD96" s="85"/>
      <c r="DE96" s="84"/>
      <c r="DF96" s="24"/>
      <c r="DG96" s="24"/>
      <c r="DH96" s="87"/>
      <c r="DI96" s="86"/>
      <c r="DJ96" s="86"/>
      <c r="DK96" s="86"/>
      <c r="DL96" s="86"/>
      <c r="DM96" s="86"/>
      <c r="DN96" s="86"/>
      <c r="DO96" s="85"/>
      <c r="DP96" s="84"/>
      <c r="DQ96" s="24"/>
      <c r="DR96" s="24"/>
      <c r="DS96" s="87"/>
      <c r="DT96" s="86"/>
      <c r="DU96" s="86"/>
      <c r="DV96" s="86"/>
      <c r="DW96" s="86"/>
      <c r="DX96" s="86"/>
      <c r="DY96" s="86"/>
      <c r="DZ96" s="85"/>
      <c r="EA96" s="84"/>
      <c r="EB96" s="24"/>
      <c r="EC96" s="24"/>
      <c r="ED96" s="87"/>
      <c r="EE96" s="86"/>
      <c r="EF96" s="86"/>
      <c r="EG96" s="86"/>
      <c r="EH96" s="86"/>
      <c r="EI96" s="86"/>
      <c r="EJ96" s="86"/>
      <c r="EK96" s="85"/>
      <c r="EL96" s="84"/>
      <c r="EM96" s="24"/>
      <c r="EN96" s="24"/>
      <c r="EO96" s="87"/>
      <c r="EP96" s="86"/>
      <c r="EQ96" s="86"/>
      <c r="ER96" s="86"/>
      <c r="ES96" s="86"/>
      <c r="ET96" s="86"/>
      <c r="EU96" s="86"/>
      <c r="EV96" s="85"/>
      <c r="EW96" s="84"/>
      <c r="EX96" s="24"/>
      <c r="EY96" s="24"/>
      <c r="EZ96" s="87"/>
      <c r="FA96" s="86"/>
      <c r="FB96" s="86"/>
      <c r="FC96" s="86"/>
      <c r="FD96" s="86"/>
      <c r="FE96" s="86"/>
      <c r="FF96" s="86"/>
      <c r="FG96" s="85"/>
      <c r="FH96" s="84"/>
      <c r="FI96" s="24"/>
      <c r="FJ96" s="24"/>
      <c r="FK96" s="87"/>
      <c r="FL96" s="86"/>
      <c r="FM96" s="86"/>
      <c r="FN96" s="86"/>
      <c r="FO96" s="86"/>
      <c r="FP96" s="86"/>
      <c r="FQ96" s="86"/>
      <c r="FR96" s="85"/>
      <c r="FS96" s="84"/>
      <c r="FT96" s="24"/>
      <c r="FU96" s="24"/>
      <c r="FV96" s="87"/>
      <c r="FW96" s="86"/>
      <c r="FX96" s="86"/>
      <c r="FY96" s="86"/>
      <c r="FZ96" s="86"/>
      <c r="GA96" s="86"/>
      <c r="GB96" s="86"/>
      <c r="GC96" s="85"/>
      <c r="GD96" s="84"/>
      <c r="GE96" s="24"/>
      <c r="GF96" s="24"/>
      <c r="GG96" s="87"/>
      <c r="GH96" s="86"/>
      <c r="GI96" s="86"/>
      <c r="GJ96" s="86"/>
      <c r="GK96" s="86"/>
      <c r="GL96" s="86"/>
      <c r="GM96" s="86"/>
      <c r="GN96" s="85"/>
      <c r="GO96" s="84"/>
      <c r="GP96" s="24"/>
      <c r="GQ96" s="24"/>
      <c r="GR96" s="87"/>
      <c r="GS96" s="86"/>
      <c r="GT96" s="86"/>
      <c r="GU96" s="86"/>
      <c r="GV96" s="86"/>
      <c r="GW96" s="86"/>
      <c r="GX96" s="86"/>
      <c r="GY96" s="85"/>
      <c r="GZ96" s="84"/>
      <c r="HA96" s="24"/>
      <c r="HB96" s="24"/>
      <c r="HC96" s="87"/>
      <c r="HD96" s="86"/>
      <c r="HE96" s="86"/>
      <c r="HF96" s="86"/>
      <c r="HG96" s="86"/>
      <c r="HH96" s="86"/>
      <c r="HI96" s="86"/>
      <c r="HJ96" s="85"/>
      <c r="HK96" s="84"/>
      <c r="HL96" s="24"/>
      <c r="HM96" s="24"/>
      <c r="HN96" s="87"/>
      <c r="HO96" s="86"/>
      <c r="HP96" s="86"/>
      <c r="HQ96" s="86"/>
      <c r="HR96" s="86"/>
      <c r="HS96" s="86"/>
      <c r="HT96" s="86"/>
      <c r="HU96" s="85"/>
      <c r="HV96" s="84"/>
      <c r="HW96" s="24"/>
      <c r="HX96" s="24"/>
    </row>
    <row r="97" spans="1:232" x14ac:dyDescent="0.15">
      <c r="A97" s="97"/>
      <c r="B97" s="96"/>
      <c r="C97" s="99"/>
      <c r="D97" s="98"/>
      <c r="E97" s="98"/>
      <c r="F97" s="98"/>
      <c r="G97" s="93"/>
      <c r="H97" s="86"/>
      <c r="I97" s="85"/>
      <c r="J97" s="84"/>
      <c r="K97" s="24"/>
      <c r="L97" s="24"/>
      <c r="M97" s="87"/>
      <c r="N97" s="86"/>
      <c r="O97" s="86"/>
      <c r="P97" s="86"/>
      <c r="Q97" s="86"/>
      <c r="R97" s="86"/>
      <c r="S97" s="86"/>
      <c r="T97" s="85"/>
      <c r="U97" s="84"/>
      <c r="V97" s="24"/>
      <c r="W97" s="24"/>
      <c r="X97" s="87"/>
      <c r="Y97" s="86"/>
      <c r="Z97" s="86"/>
      <c r="AA97" s="86"/>
      <c r="AB97" s="86"/>
      <c r="AC97" s="86"/>
      <c r="AD97" s="86"/>
      <c r="AE97" s="85"/>
      <c r="AF97" s="84"/>
      <c r="AG97" s="24"/>
      <c r="AH97" s="24"/>
      <c r="AI97" s="87"/>
      <c r="AJ97" s="86"/>
      <c r="AK97" s="86"/>
      <c r="AL97" s="86"/>
      <c r="AM97" s="86"/>
      <c r="AN97" s="86"/>
      <c r="AO97" s="86"/>
      <c r="AP97" s="85"/>
      <c r="AQ97" s="84"/>
      <c r="AR97" s="24"/>
      <c r="AS97" s="24"/>
      <c r="AT97" s="87"/>
      <c r="AU97" s="86"/>
      <c r="AV97" s="86"/>
      <c r="AW97" s="86"/>
      <c r="AX97" s="86"/>
      <c r="AY97" s="86"/>
      <c r="AZ97" s="86"/>
      <c r="BA97" s="85"/>
      <c r="BB97" s="84"/>
      <c r="BC97" s="24"/>
      <c r="BD97" s="24"/>
      <c r="BE97" s="87"/>
      <c r="BF97" s="86"/>
      <c r="BG97" s="86"/>
      <c r="BH97" s="86"/>
      <c r="BI97" s="86"/>
      <c r="BJ97" s="86"/>
      <c r="BK97" s="86"/>
      <c r="BL97" s="85"/>
      <c r="BM97" s="84"/>
      <c r="BN97" s="24"/>
      <c r="BO97" s="24"/>
      <c r="BP97" s="87"/>
      <c r="BQ97" s="86"/>
      <c r="BR97" s="86"/>
      <c r="BS97" s="86"/>
      <c r="BT97" s="86"/>
      <c r="BU97" s="86"/>
      <c r="BV97" s="86"/>
      <c r="BW97" s="85"/>
      <c r="BX97" s="84"/>
      <c r="BY97" s="24"/>
      <c r="BZ97" s="24"/>
      <c r="CA97" s="87"/>
      <c r="CB97" s="86"/>
      <c r="CC97" s="86"/>
      <c r="CD97" s="86"/>
      <c r="CE97" s="86"/>
      <c r="CF97" s="86"/>
      <c r="CG97" s="86"/>
      <c r="CH97" s="85"/>
      <c r="CI97" s="84"/>
      <c r="CJ97" s="24"/>
      <c r="CK97" s="24"/>
      <c r="CL97" s="87"/>
      <c r="CM97" s="86"/>
      <c r="CN97" s="86"/>
      <c r="CO97" s="86"/>
      <c r="CP97" s="86"/>
      <c r="CQ97" s="86"/>
      <c r="CR97" s="86"/>
      <c r="CS97" s="85"/>
      <c r="CT97" s="84"/>
      <c r="CU97" s="24"/>
      <c r="CV97" s="24"/>
      <c r="CW97" s="87"/>
      <c r="CX97" s="86"/>
      <c r="CY97" s="86"/>
      <c r="CZ97" s="86"/>
      <c r="DA97" s="86"/>
      <c r="DB97" s="86"/>
      <c r="DC97" s="86"/>
      <c r="DD97" s="85"/>
      <c r="DE97" s="84"/>
      <c r="DF97" s="24"/>
      <c r="DG97" s="24"/>
      <c r="DH97" s="87"/>
      <c r="DI97" s="86"/>
      <c r="DJ97" s="86"/>
      <c r="DK97" s="86"/>
      <c r="DL97" s="86"/>
      <c r="DM97" s="86"/>
      <c r="DN97" s="86"/>
      <c r="DO97" s="85"/>
      <c r="DP97" s="84"/>
      <c r="DQ97" s="24"/>
      <c r="DR97" s="24"/>
      <c r="DS97" s="87"/>
      <c r="DT97" s="86"/>
      <c r="DU97" s="86"/>
      <c r="DV97" s="86"/>
      <c r="DW97" s="86"/>
      <c r="DX97" s="86"/>
      <c r="DY97" s="86"/>
      <c r="DZ97" s="85"/>
      <c r="EA97" s="84"/>
      <c r="EB97" s="24"/>
      <c r="EC97" s="24"/>
      <c r="ED97" s="87"/>
      <c r="EE97" s="86"/>
      <c r="EF97" s="86"/>
      <c r="EG97" s="86"/>
      <c r="EH97" s="86"/>
      <c r="EI97" s="86"/>
      <c r="EJ97" s="86"/>
      <c r="EK97" s="85"/>
      <c r="EL97" s="84"/>
      <c r="EM97" s="24"/>
      <c r="EN97" s="24"/>
      <c r="EO97" s="87"/>
      <c r="EP97" s="86"/>
      <c r="EQ97" s="86"/>
      <c r="ER97" s="86"/>
      <c r="ES97" s="86"/>
      <c r="ET97" s="86"/>
      <c r="EU97" s="86"/>
      <c r="EV97" s="85"/>
      <c r="EW97" s="84"/>
      <c r="EX97" s="24"/>
      <c r="EY97" s="24"/>
      <c r="EZ97" s="87"/>
      <c r="FA97" s="86"/>
      <c r="FB97" s="86"/>
      <c r="FC97" s="86"/>
      <c r="FD97" s="86"/>
      <c r="FE97" s="86"/>
      <c r="FF97" s="86"/>
      <c r="FG97" s="85"/>
      <c r="FH97" s="84"/>
      <c r="FI97" s="24"/>
      <c r="FJ97" s="24"/>
      <c r="FK97" s="87"/>
      <c r="FL97" s="86"/>
      <c r="FM97" s="86"/>
      <c r="FN97" s="86"/>
      <c r="FO97" s="86"/>
      <c r="FP97" s="86"/>
      <c r="FQ97" s="86"/>
      <c r="FR97" s="85"/>
      <c r="FS97" s="84"/>
      <c r="FT97" s="24"/>
      <c r="FU97" s="24"/>
      <c r="FV97" s="87"/>
      <c r="FW97" s="86"/>
      <c r="FX97" s="86"/>
      <c r="FY97" s="86"/>
      <c r="FZ97" s="86"/>
      <c r="GA97" s="86"/>
      <c r="GB97" s="86"/>
      <c r="GC97" s="85"/>
      <c r="GD97" s="84"/>
      <c r="GE97" s="24"/>
      <c r="GF97" s="24"/>
      <c r="GG97" s="87"/>
      <c r="GH97" s="86"/>
      <c r="GI97" s="86"/>
      <c r="GJ97" s="86"/>
      <c r="GK97" s="86"/>
      <c r="GL97" s="86"/>
      <c r="GM97" s="86"/>
      <c r="GN97" s="85"/>
      <c r="GO97" s="84"/>
      <c r="GP97" s="24"/>
      <c r="GQ97" s="24"/>
      <c r="GR97" s="87"/>
      <c r="GS97" s="86"/>
      <c r="GT97" s="86"/>
      <c r="GU97" s="86"/>
      <c r="GV97" s="86"/>
      <c r="GW97" s="86"/>
      <c r="GX97" s="86"/>
      <c r="GY97" s="85"/>
      <c r="GZ97" s="84"/>
      <c r="HA97" s="24"/>
      <c r="HB97" s="24"/>
      <c r="HC97" s="87"/>
      <c r="HD97" s="86"/>
      <c r="HE97" s="86"/>
      <c r="HF97" s="86"/>
      <c r="HG97" s="86"/>
      <c r="HH97" s="86"/>
      <c r="HI97" s="86"/>
      <c r="HJ97" s="85"/>
      <c r="HK97" s="84"/>
      <c r="HL97" s="24"/>
      <c r="HM97" s="24"/>
      <c r="HN97" s="87"/>
      <c r="HO97" s="86"/>
      <c r="HP97" s="86"/>
      <c r="HQ97" s="86"/>
      <c r="HR97" s="86"/>
      <c r="HS97" s="86"/>
      <c r="HT97" s="86"/>
      <c r="HU97" s="85"/>
      <c r="HV97" s="84"/>
      <c r="HW97" s="24"/>
      <c r="HX97" s="24"/>
    </row>
    <row r="98" spans="1:232" x14ac:dyDescent="0.15">
      <c r="A98" s="97"/>
      <c r="B98" s="96"/>
      <c r="C98" s="99"/>
      <c r="D98" s="98"/>
      <c r="E98" s="98"/>
      <c r="F98" s="98"/>
      <c r="G98" s="93"/>
      <c r="H98" s="86"/>
      <c r="I98" s="85"/>
      <c r="J98" s="84"/>
      <c r="K98" s="24"/>
      <c r="L98" s="24"/>
      <c r="M98" s="87"/>
      <c r="N98" s="86"/>
      <c r="O98" s="86"/>
      <c r="P98" s="86"/>
      <c r="Q98" s="86"/>
      <c r="R98" s="86"/>
      <c r="S98" s="86"/>
      <c r="T98" s="85"/>
      <c r="U98" s="84"/>
      <c r="V98" s="24"/>
      <c r="W98" s="24"/>
      <c r="X98" s="87"/>
      <c r="Y98" s="86"/>
      <c r="Z98" s="86"/>
      <c r="AA98" s="86"/>
      <c r="AB98" s="86"/>
      <c r="AC98" s="86"/>
      <c r="AD98" s="86"/>
      <c r="AE98" s="85"/>
      <c r="AF98" s="84"/>
      <c r="AG98" s="24"/>
      <c r="AH98" s="24"/>
      <c r="AI98" s="87"/>
      <c r="AJ98" s="86"/>
      <c r="AK98" s="86"/>
      <c r="AL98" s="86"/>
      <c r="AM98" s="86"/>
      <c r="AN98" s="86"/>
      <c r="AO98" s="86"/>
      <c r="AP98" s="85"/>
      <c r="AQ98" s="84"/>
      <c r="AR98" s="24"/>
      <c r="AS98" s="24"/>
      <c r="AT98" s="87"/>
      <c r="AU98" s="86"/>
      <c r="AV98" s="86"/>
      <c r="AW98" s="86"/>
      <c r="AX98" s="86"/>
      <c r="AY98" s="86"/>
      <c r="AZ98" s="86"/>
      <c r="BA98" s="85"/>
      <c r="BB98" s="84"/>
      <c r="BC98" s="24"/>
      <c r="BD98" s="24"/>
      <c r="BE98" s="87"/>
      <c r="BF98" s="86"/>
      <c r="BG98" s="86"/>
      <c r="BH98" s="86"/>
      <c r="BI98" s="86"/>
      <c r="BJ98" s="86"/>
      <c r="BK98" s="86"/>
      <c r="BL98" s="85"/>
      <c r="BM98" s="84"/>
      <c r="BN98" s="24"/>
      <c r="BO98" s="24"/>
      <c r="BP98" s="87"/>
      <c r="BQ98" s="86"/>
      <c r="BR98" s="86"/>
      <c r="BS98" s="86"/>
      <c r="BT98" s="86"/>
      <c r="BU98" s="86"/>
      <c r="BV98" s="86"/>
      <c r="BW98" s="85"/>
      <c r="BX98" s="84"/>
      <c r="BY98" s="24"/>
      <c r="BZ98" s="24"/>
      <c r="CA98" s="87"/>
      <c r="CB98" s="86"/>
      <c r="CC98" s="86"/>
      <c r="CD98" s="86"/>
      <c r="CE98" s="86"/>
      <c r="CF98" s="86"/>
      <c r="CG98" s="86"/>
      <c r="CH98" s="85"/>
      <c r="CI98" s="84"/>
      <c r="CJ98" s="24"/>
      <c r="CK98" s="24"/>
      <c r="CL98" s="87"/>
      <c r="CM98" s="86"/>
      <c r="CN98" s="86"/>
      <c r="CO98" s="86"/>
      <c r="CP98" s="86"/>
      <c r="CQ98" s="86"/>
      <c r="CR98" s="86"/>
      <c r="CS98" s="85"/>
      <c r="CT98" s="84"/>
      <c r="CU98" s="24"/>
      <c r="CV98" s="24"/>
      <c r="CW98" s="87"/>
      <c r="CX98" s="86"/>
      <c r="CY98" s="86"/>
      <c r="CZ98" s="86"/>
      <c r="DA98" s="86"/>
      <c r="DB98" s="86"/>
      <c r="DC98" s="86"/>
      <c r="DD98" s="85"/>
      <c r="DE98" s="84"/>
      <c r="DF98" s="24"/>
      <c r="DG98" s="24"/>
      <c r="DH98" s="87"/>
      <c r="DI98" s="86"/>
      <c r="DJ98" s="86"/>
      <c r="DK98" s="86"/>
      <c r="DL98" s="86"/>
      <c r="DM98" s="86"/>
      <c r="DN98" s="86"/>
      <c r="DO98" s="85"/>
      <c r="DP98" s="84"/>
      <c r="DQ98" s="24"/>
      <c r="DR98" s="24"/>
      <c r="DS98" s="87"/>
      <c r="DT98" s="86"/>
      <c r="DU98" s="86"/>
      <c r="DV98" s="86"/>
      <c r="DW98" s="86"/>
      <c r="DX98" s="86"/>
      <c r="DY98" s="86"/>
      <c r="DZ98" s="85"/>
      <c r="EA98" s="84"/>
      <c r="EB98" s="24"/>
      <c r="EC98" s="24"/>
      <c r="ED98" s="87"/>
      <c r="EE98" s="86"/>
      <c r="EF98" s="86"/>
      <c r="EG98" s="86"/>
      <c r="EH98" s="86"/>
      <c r="EI98" s="86"/>
      <c r="EJ98" s="86"/>
      <c r="EK98" s="85"/>
      <c r="EL98" s="84"/>
      <c r="EM98" s="24"/>
      <c r="EN98" s="24"/>
      <c r="EO98" s="87"/>
      <c r="EP98" s="86"/>
      <c r="EQ98" s="86"/>
      <c r="ER98" s="86"/>
      <c r="ES98" s="86"/>
      <c r="ET98" s="86"/>
      <c r="EU98" s="86"/>
      <c r="EV98" s="85"/>
      <c r="EW98" s="84"/>
      <c r="EX98" s="24"/>
      <c r="EY98" s="24"/>
      <c r="EZ98" s="87"/>
      <c r="FA98" s="86"/>
      <c r="FB98" s="86"/>
      <c r="FC98" s="86"/>
      <c r="FD98" s="86"/>
      <c r="FE98" s="86"/>
      <c r="FF98" s="86"/>
      <c r="FG98" s="85"/>
      <c r="FH98" s="84"/>
      <c r="FI98" s="24"/>
      <c r="FJ98" s="24"/>
      <c r="FK98" s="87"/>
      <c r="FL98" s="86"/>
      <c r="FM98" s="86"/>
      <c r="FN98" s="86"/>
      <c r="FO98" s="86"/>
      <c r="FP98" s="86"/>
      <c r="FQ98" s="86"/>
      <c r="FR98" s="85"/>
      <c r="FS98" s="84"/>
      <c r="FT98" s="24"/>
      <c r="FU98" s="24"/>
      <c r="FV98" s="87"/>
      <c r="FW98" s="86"/>
      <c r="FX98" s="86"/>
      <c r="FY98" s="86"/>
      <c r="FZ98" s="86"/>
      <c r="GA98" s="86"/>
      <c r="GB98" s="86"/>
      <c r="GC98" s="85"/>
      <c r="GD98" s="84"/>
      <c r="GE98" s="24"/>
      <c r="GF98" s="24"/>
      <c r="GG98" s="87"/>
      <c r="GH98" s="86"/>
      <c r="GI98" s="86"/>
      <c r="GJ98" s="86"/>
      <c r="GK98" s="86"/>
      <c r="GL98" s="86"/>
      <c r="GM98" s="86"/>
      <c r="GN98" s="85"/>
      <c r="GO98" s="84"/>
      <c r="GP98" s="24"/>
      <c r="GQ98" s="24"/>
      <c r="GR98" s="87"/>
      <c r="GS98" s="86"/>
      <c r="GT98" s="86"/>
      <c r="GU98" s="86"/>
      <c r="GV98" s="86"/>
      <c r="GW98" s="86"/>
      <c r="GX98" s="86"/>
      <c r="GY98" s="85"/>
      <c r="GZ98" s="84"/>
      <c r="HA98" s="24"/>
      <c r="HB98" s="24"/>
      <c r="HC98" s="87"/>
      <c r="HD98" s="86"/>
      <c r="HE98" s="86"/>
      <c r="HF98" s="86"/>
      <c r="HG98" s="86"/>
      <c r="HH98" s="86"/>
      <c r="HI98" s="86"/>
      <c r="HJ98" s="85"/>
      <c r="HK98" s="84"/>
      <c r="HL98" s="24"/>
      <c r="HM98" s="24"/>
      <c r="HN98" s="87"/>
      <c r="HO98" s="86"/>
      <c r="HP98" s="86"/>
      <c r="HQ98" s="86"/>
      <c r="HR98" s="86"/>
      <c r="HS98" s="86"/>
      <c r="HT98" s="86"/>
      <c r="HU98" s="85"/>
      <c r="HV98" s="84"/>
      <c r="HW98" s="24"/>
      <c r="HX98" s="24"/>
    </row>
    <row r="99" spans="1:232" x14ac:dyDescent="0.15">
      <c r="A99" s="97"/>
      <c r="B99" s="96"/>
      <c r="C99" s="95"/>
      <c r="D99" s="94"/>
      <c r="E99" s="94"/>
      <c r="F99" s="94"/>
      <c r="G99" s="93"/>
      <c r="H99" s="86"/>
      <c r="I99" s="85"/>
      <c r="J99" s="84"/>
      <c r="K99" s="24"/>
      <c r="L99" s="24"/>
      <c r="M99" s="87"/>
      <c r="N99" s="86"/>
      <c r="O99" s="86"/>
      <c r="P99" s="86"/>
      <c r="Q99" s="86"/>
      <c r="R99" s="86"/>
      <c r="S99" s="86"/>
      <c r="T99" s="85"/>
      <c r="U99" s="84"/>
      <c r="V99" s="24"/>
      <c r="W99" s="24"/>
      <c r="X99" s="87"/>
      <c r="Y99" s="86"/>
      <c r="Z99" s="86"/>
      <c r="AA99" s="86"/>
      <c r="AB99" s="86"/>
      <c r="AC99" s="86"/>
      <c r="AD99" s="86"/>
      <c r="AE99" s="85"/>
      <c r="AF99" s="84"/>
      <c r="AG99" s="24"/>
      <c r="AH99" s="24"/>
      <c r="AI99" s="87"/>
      <c r="AJ99" s="86"/>
      <c r="AK99" s="86"/>
      <c r="AL99" s="86"/>
      <c r="AM99" s="86"/>
      <c r="AN99" s="86"/>
      <c r="AO99" s="86"/>
      <c r="AP99" s="85"/>
      <c r="AQ99" s="84"/>
      <c r="AR99" s="24"/>
      <c r="AS99" s="24"/>
      <c r="AT99" s="87"/>
      <c r="AU99" s="86"/>
      <c r="AV99" s="86"/>
      <c r="AW99" s="86"/>
      <c r="AX99" s="86"/>
      <c r="AY99" s="86"/>
      <c r="AZ99" s="86"/>
      <c r="BA99" s="85"/>
      <c r="BB99" s="84"/>
      <c r="BC99" s="24"/>
      <c r="BD99" s="24"/>
      <c r="BE99" s="87"/>
      <c r="BF99" s="86"/>
      <c r="BG99" s="86"/>
      <c r="BH99" s="86"/>
      <c r="BI99" s="86"/>
      <c r="BJ99" s="86"/>
      <c r="BK99" s="86"/>
      <c r="BL99" s="85"/>
      <c r="BM99" s="84"/>
      <c r="BN99" s="24"/>
      <c r="BO99" s="24"/>
      <c r="BP99" s="87"/>
      <c r="BQ99" s="86"/>
      <c r="BR99" s="86"/>
      <c r="BS99" s="86"/>
      <c r="BT99" s="86"/>
      <c r="BU99" s="86"/>
      <c r="BV99" s="86"/>
      <c r="BW99" s="85"/>
      <c r="BX99" s="84"/>
      <c r="BY99" s="24"/>
      <c r="BZ99" s="24"/>
      <c r="CA99" s="87"/>
      <c r="CB99" s="86"/>
      <c r="CC99" s="86"/>
      <c r="CD99" s="86"/>
      <c r="CE99" s="86"/>
      <c r="CF99" s="86"/>
      <c r="CG99" s="86"/>
      <c r="CH99" s="85"/>
      <c r="CI99" s="84"/>
      <c r="CJ99" s="24"/>
      <c r="CK99" s="24"/>
      <c r="CL99" s="87"/>
      <c r="CM99" s="86"/>
      <c r="CN99" s="86"/>
      <c r="CO99" s="86"/>
      <c r="CP99" s="86"/>
      <c r="CQ99" s="86"/>
      <c r="CR99" s="86"/>
      <c r="CS99" s="85"/>
      <c r="CT99" s="84"/>
      <c r="CU99" s="24"/>
      <c r="CV99" s="24"/>
      <c r="CW99" s="87"/>
      <c r="CX99" s="86"/>
      <c r="CY99" s="86"/>
      <c r="CZ99" s="86"/>
      <c r="DA99" s="86"/>
      <c r="DB99" s="86"/>
      <c r="DC99" s="86"/>
      <c r="DD99" s="85"/>
      <c r="DE99" s="84"/>
      <c r="DF99" s="24"/>
      <c r="DG99" s="24"/>
      <c r="DH99" s="87"/>
      <c r="DI99" s="86"/>
      <c r="DJ99" s="86"/>
      <c r="DK99" s="86"/>
      <c r="DL99" s="86"/>
      <c r="DM99" s="86"/>
      <c r="DN99" s="86"/>
      <c r="DO99" s="85"/>
      <c r="DP99" s="84"/>
      <c r="DQ99" s="24"/>
      <c r="DR99" s="24"/>
      <c r="DS99" s="87"/>
      <c r="DT99" s="86"/>
      <c r="DU99" s="86"/>
      <c r="DV99" s="86"/>
      <c r="DW99" s="86"/>
      <c r="DX99" s="86"/>
      <c r="DY99" s="86"/>
      <c r="DZ99" s="85"/>
      <c r="EA99" s="84"/>
      <c r="EB99" s="24"/>
      <c r="EC99" s="24"/>
      <c r="ED99" s="87"/>
      <c r="EE99" s="86"/>
      <c r="EF99" s="86"/>
      <c r="EG99" s="86"/>
      <c r="EH99" s="86"/>
      <c r="EI99" s="86"/>
      <c r="EJ99" s="86"/>
      <c r="EK99" s="85"/>
      <c r="EL99" s="84"/>
      <c r="EM99" s="24"/>
      <c r="EN99" s="24"/>
      <c r="EO99" s="87"/>
      <c r="EP99" s="86"/>
      <c r="EQ99" s="86"/>
      <c r="ER99" s="86"/>
      <c r="ES99" s="86"/>
      <c r="ET99" s="86"/>
      <c r="EU99" s="86"/>
      <c r="EV99" s="85"/>
      <c r="EW99" s="84"/>
      <c r="EX99" s="24"/>
      <c r="EY99" s="24"/>
      <c r="EZ99" s="87"/>
      <c r="FA99" s="86"/>
      <c r="FB99" s="86"/>
      <c r="FC99" s="86"/>
      <c r="FD99" s="86"/>
      <c r="FE99" s="86"/>
      <c r="FF99" s="86"/>
      <c r="FG99" s="85"/>
      <c r="FH99" s="84"/>
      <c r="FI99" s="24"/>
      <c r="FJ99" s="24"/>
      <c r="FK99" s="87"/>
      <c r="FL99" s="86"/>
      <c r="FM99" s="86"/>
      <c r="FN99" s="86"/>
      <c r="FO99" s="86"/>
      <c r="FP99" s="86"/>
      <c r="FQ99" s="86"/>
      <c r="FR99" s="85"/>
      <c r="FS99" s="84"/>
      <c r="FT99" s="24"/>
      <c r="FU99" s="24"/>
      <c r="FV99" s="87"/>
      <c r="FW99" s="86"/>
      <c r="FX99" s="86"/>
      <c r="FY99" s="86"/>
      <c r="FZ99" s="86"/>
      <c r="GA99" s="86"/>
      <c r="GB99" s="86"/>
      <c r="GC99" s="85"/>
      <c r="GD99" s="84"/>
      <c r="GE99" s="24"/>
      <c r="GF99" s="24"/>
      <c r="GG99" s="87"/>
      <c r="GH99" s="86"/>
      <c r="GI99" s="86"/>
      <c r="GJ99" s="86"/>
      <c r="GK99" s="86"/>
      <c r="GL99" s="86"/>
      <c r="GM99" s="86"/>
      <c r="GN99" s="85"/>
      <c r="GO99" s="84"/>
      <c r="GP99" s="24"/>
      <c r="GQ99" s="24"/>
      <c r="GR99" s="87"/>
      <c r="GS99" s="86"/>
      <c r="GT99" s="86"/>
      <c r="GU99" s="86"/>
      <c r="GV99" s="86"/>
      <c r="GW99" s="86"/>
      <c r="GX99" s="86"/>
      <c r="GY99" s="85"/>
      <c r="GZ99" s="84"/>
      <c r="HA99" s="24"/>
      <c r="HB99" s="24"/>
      <c r="HC99" s="87"/>
      <c r="HD99" s="86"/>
      <c r="HE99" s="86"/>
      <c r="HF99" s="86"/>
      <c r="HG99" s="86"/>
      <c r="HH99" s="86"/>
      <c r="HI99" s="86"/>
      <c r="HJ99" s="85"/>
      <c r="HK99" s="84"/>
      <c r="HL99" s="24"/>
      <c r="HM99" s="24"/>
      <c r="HN99" s="87"/>
      <c r="HO99" s="86"/>
      <c r="HP99" s="86"/>
      <c r="HQ99" s="86"/>
      <c r="HR99" s="86"/>
      <c r="HS99" s="86"/>
      <c r="HT99" s="86"/>
      <c r="HU99" s="85"/>
      <c r="HV99" s="84"/>
      <c r="HW99" s="24"/>
      <c r="HX99" s="24"/>
    </row>
    <row r="100" spans="1:232" x14ac:dyDescent="0.15">
      <c r="A100" s="92"/>
      <c r="B100" s="91"/>
      <c r="C100" s="90"/>
      <c r="D100" s="89"/>
      <c r="E100" s="89"/>
      <c r="F100" s="89"/>
      <c r="G100" s="88"/>
      <c r="I100" s="85"/>
      <c r="J100" s="84"/>
      <c r="K100" s="24"/>
      <c r="L100" s="24"/>
      <c r="M100" s="87"/>
      <c r="N100" s="86"/>
      <c r="O100" s="86"/>
      <c r="P100" s="86"/>
      <c r="Q100" s="86"/>
      <c r="R100" s="86"/>
      <c r="S100" s="86"/>
      <c r="T100" s="85"/>
      <c r="U100" s="84"/>
      <c r="V100" s="24"/>
      <c r="W100" s="24"/>
      <c r="X100" s="87"/>
      <c r="Y100" s="86"/>
      <c r="Z100" s="86"/>
      <c r="AA100" s="86"/>
      <c r="AB100" s="86"/>
      <c r="AC100" s="86"/>
      <c r="AD100" s="86"/>
      <c r="AE100" s="85"/>
      <c r="AF100" s="84"/>
      <c r="AG100" s="24"/>
      <c r="AH100" s="24"/>
      <c r="AI100" s="87"/>
      <c r="AJ100" s="86"/>
      <c r="AK100" s="86"/>
      <c r="AL100" s="86"/>
      <c r="AM100" s="86"/>
      <c r="AN100" s="86"/>
      <c r="AO100" s="86"/>
      <c r="AP100" s="85"/>
      <c r="AQ100" s="84"/>
      <c r="AR100" s="24"/>
      <c r="AS100" s="24"/>
      <c r="AT100" s="87"/>
      <c r="AU100" s="86"/>
      <c r="AV100" s="86"/>
      <c r="AW100" s="86"/>
      <c r="AX100" s="86"/>
      <c r="AY100" s="86"/>
      <c r="AZ100" s="86"/>
      <c r="BA100" s="85"/>
      <c r="BB100" s="84"/>
      <c r="BC100" s="24"/>
      <c r="BD100" s="24"/>
      <c r="BE100" s="87"/>
      <c r="BF100" s="86"/>
      <c r="BG100" s="86"/>
      <c r="BH100" s="86"/>
      <c r="BI100" s="86"/>
      <c r="BJ100" s="86"/>
      <c r="BK100" s="86"/>
      <c r="BL100" s="85"/>
      <c r="BM100" s="84"/>
      <c r="BN100" s="24"/>
      <c r="BO100" s="24"/>
      <c r="BP100" s="87"/>
      <c r="BQ100" s="86"/>
      <c r="BR100" s="86"/>
      <c r="BS100" s="86"/>
      <c r="BT100" s="86"/>
      <c r="BU100" s="86"/>
      <c r="BV100" s="86"/>
      <c r="BW100" s="85"/>
      <c r="BX100" s="84"/>
      <c r="BY100" s="24"/>
      <c r="BZ100" s="24"/>
      <c r="CA100" s="87"/>
      <c r="CB100" s="86"/>
      <c r="CC100" s="86"/>
      <c r="CD100" s="86"/>
      <c r="CE100" s="86"/>
      <c r="CF100" s="86"/>
      <c r="CG100" s="86"/>
      <c r="CH100" s="85"/>
      <c r="CI100" s="84"/>
      <c r="CJ100" s="24"/>
      <c r="CK100" s="24"/>
      <c r="CL100" s="87"/>
      <c r="CM100" s="86"/>
      <c r="CN100" s="86"/>
      <c r="CO100" s="86"/>
      <c r="CP100" s="86"/>
      <c r="CQ100" s="86"/>
      <c r="CR100" s="86"/>
      <c r="CS100" s="85"/>
      <c r="CT100" s="84"/>
      <c r="CU100" s="24"/>
      <c r="CV100" s="24"/>
      <c r="CW100" s="87"/>
      <c r="CX100" s="86"/>
      <c r="CY100" s="86"/>
      <c r="CZ100" s="86"/>
      <c r="DA100" s="86"/>
      <c r="DB100" s="86"/>
      <c r="DC100" s="86"/>
      <c r="DD100" s="85"/>
      <c r="DE100" s="84"/>
      <c r="DF100" s="24"/>
      <c r="DG100" s="24"/>
      <c r="DH100" s="87"/>
      <c r="DI100" s="86"/>
      <c r="DJ100" s="86"/>
      <c r="DK100" s="86"/>
      <c r="DL100" s="86"/>
      <c r="DM100" s="86"/>
      <c r="DN100" s="86"/>
      <c r="DO100" s="85"/>
      <c r="DP100" s="84"/>
      <c r="DQ100" s="24"/>
      <c r="DR100" s="24"/>
      <c r="DS100" s="87"/>
      <c r="DT100" s="86"/>
      <c r="DU100" s="86"/>
      <c r="DV100" s="86"/>
      <c r="DW100" s="86"/>
      <c r="DX100" s="86"/>
      <c r="DY100" s="86"/>
      <c r="DZ100" s="85"/>
      <c r="EA100" s="84"/>
      <c r="EB100" s="24"/>
      <c r="EC100" s="24"/>
      <c r="ED100" s="87"/>
      <c r="EE100" s="86"/>
      <c r="EF100" s="86"/>
      <c r="EG100" s="86"/>
      <c r="EH100" s="86"/>
      <c r="EI100" s="86"/>
      <c r="EJ100" s="86"/>
      <c r="EK100" s="85"/>
      <c r="EL100" s="84"/>
      <c r="EM100" s="24"/>
      <c r="EN100" s="24"/>
      <c r="EO100" s="87"/>
      <c r="EP100" s="86"/>
      <c r="EQ100" s="86"/>
      <c r="ER100" s="86"/>
      <c r="ES100" s="86"/>
      <c r="ET100" s="86"/>
      <c r="EU100" s="86"/>
      <c r="EV100" s="85"/>
      <c r="EW100" s="84"/>
      <c r="EX100" s="24"/>
      <c r="EY100" s="24"/>
      <c r="EZ100" s="87"/>
      <c r="FA100" s="86"/>
      <c r="FB100" s="86"/>
      <c r="FC100" s="86"/>
      <c r="FD100" s="86"/>
      <c r="FE100" s="86"/>
      <c r="FF100" s="86"/>
      <c r="FG100" s="85"/>
      <c r="FH100" s="84"/>
      <c r="FI100" s="24"/>
      <c r="FJ100" s="24"/>
      <c r="FK100" s="87"/>
      <c r="FL100" s="86"/>
      <c r="FM100" s="86"/>
      <c r="FN100" s="86"/>
      <c r="FO100" s="86"/>
      <c r="FP100" s="86"/>
      <c r="FQ100" s="86"/>
      <c r="FR100" s="85"/>
      <c r="FS100" s="84"/>
      <c r="FT100" s="24"/>
      <c r="FU100" s="24"/>
      <c r="FV100" s="87"/>
      <c r="FW100" s="86"/>
      <c r="FX100" s="86"/>
      <c r="FY100" s="86"/>
      <c r="FZ100" s="86"/>
      <c r="GA100" s="86"/>
      <c r="GB100" s="86"/>
      <c r="GC100" s="85"/>
      <c r="GD100" s="84"/>
      <c r="GE100" s="24"/>
      <c r="GF100" s="24"/>
      <c r="GG100" s="87"/>
      <c r="GH100" s="86"/>
      <c r="GI100" s="86"/>
      <c r="GJ100" s="86"/>
      <c r="GK100" s="86"/>
      <c r="GL100" s="86"/>
      <c r="GM100" s="86"/>
      <c r="GN100" s="85"/>
      <c r="GO100" s="84"/>
      <c r="GP100" s="24"/>
      <c r="GQ100" s="24"/>
      <c r="GR100" s="87"/>
      <c r="GS100" s="86"/>
      <c r="GT100" s="86"/>
      <c r="GU100" s="86"/>
      <c r="GV100" s="86"/>
      <c r="GW100" s="86"/>
      <c r="GX100" s="86"/>
      <c r="GY100" s="85"/>
      <c r="GZ100" s="84"/>
      <c r="HA100" s="24"/>
      <c r="HB100" s="24"/>
      <c r="HC100" s="87"/>
      <c r="HD100" s="86"/>
      <c r="HE100" s="86"/>
      <c r="HF100" s="86"/>
      <c r="HG100" s="86"/>
      <c r="HH100" s="86"/>
      <c r="HI100" s="86"/>
      <c r="HJ100" s="85"/>
      <c r="HK100" s="84"/>
      <c r="HL100" s="24"/>
      <c r="HM100" s="24"/>
      <c r="HN100" s="87"/>
      <c r="HO100" s="86"/>
      <c r="HP100" s="86"/>
      <c r="HQ100" s="86"/>
      <c r="HR100" s="86"/>
      <c r="HS100" s="86"/>
      <c r="HT100" s="86"/>
      <c r="HU100" s="85"/>
      <c r="HV100" s="84"/>
      <c r="HW100" s="24"/>
      <c r="HX100" s="24"/>
    </row>
    <row r="101" spans="1:232" x14ac:dyDescent="0.15">
      <c r="C101" s="24"/>
      <c r="D101" s="24"/>
      <c r="E101" s="84"/>
      <c r="F101" s="84"/>
      <c r="G101" s="24"/>
      <c r="I101" s="85"/>
      <c r="J101" s="84"/>
      <c r="K101" s="24"/>
      <c r="L101" s="24"/>
      <c r="M101" s="87"/>
      <c r="N101" s="86"/>
      <c r="O101" s="86"/>
      <c r="P101" s="86"/>
      <c r="Q101" s="86"/>
      <c r="R101" s="86"/>
      <c r="S101" s="86"/>
      <c r="T101" s="85"/>
      <c r="U101" s="84"/>
      <c r="V101" s="24"/>
      <c r="W101" s="24"/>
      <c r="X101" s="87"/>
      <c r="Y101" s="86"/>
      <c r="Z101" s="86"/>
      <c r="AA101" s="86"/>
      <c r="AB101" s="86"/>
      <c r="AC101" s="86"/>
      <c r="AD101" s="86"/>
      <c r="AE101" s="85"/>
      <c r="AF101" s="84"/>
      <c r="AG101" s="24"/>
      <c r="AH101" s="24"/>
      <c r="AI101" s="87"/>
      <c r="AJ101" s="86"/>
      <c r="AK101" s="86"/>
      <c r="AL101" s="86"/>
      <c r="AM101" s="86"/>
      <c r="AN101" s="86"/>
      <c r="AO101" s="86"/>
      <c r="AP101" s="85"/>
      <c r="AQ101" s="84"/>
      <c r="AR101" s="24"/>
      <c r="AS101" s="24"/>
      <c r="AT101" s="87"/>
      <c r="AU101" s="86"/>
      <c r="AV101" s="86"/>
      <c r="AW101" s="86"/>
      <c r="AX101" s="86"/>
      <c r="AY101" s="86"/>
      <c r="AZ101" s="86"/>
      <c r="BA101" s="85"/>
      <c r="BB101" s="84"/>
      <c r="BC101" s="24"/>
      <c r="BD101" s="24"/>
      <c r="BE101" s="87"/>
      <c r="BF101" s="86"/>
      <c r="BG101" s="86"/>
      <c r="BH101" s="86"/>
      <c r="BI101" s="86"/>
      <c r="BJ101" s="86"/>
      <c r="BK101" s="86"/>
      <c r="BL101" s="85"/>
      <c r="BM101" s="84"/>
      <c r="BN101" s="24"/>
      <c r="BO101" s="24"/>
      <c r="BP101" s="87"/>
      <c r="BQ101" s="86"/>
      <c r="BR101" s="86"/>
      <c r="BS101" s="86"/>
      <c r="BT101" s="86"/>
      <c r="BU101" s="86"/>
      <c r="BV101" s="86"/>
      <c r="BW101" s="85"/>
      <c r="BX101" s="84"/>
      <c r="BY101" s="24"/>
      <c r="BZ101" s="24"/>
      <c r="CA101" s="87"/>
      <c r="CB101" s="86"/>
      <c r="CC101" s="86"/>
      <c r="CD101" s="86"/>
      <c r="CE101" s="86"/>
      <c r="CF101" s="86"/>
      <c r="CG101" s="86"/>
      <c r="CH101" s="85"/>
      <c r="CI101" s="84"/>
      <c r="CJ101" s="24"/>
      <c r="CK101" s="24"/>
      <c r="CL101" s="87"/>
      <c r="CM101" s="86"/>
      <c r="CN101" s="86"/>
      <c r="CO101" s="86"/>
      <c r="CP101" s="86"/>
      <c r="CQ101" s="86"/>
      <c r="CR101" s="86"/>
      <c r="CS101" s="85"/>
      <c r="CT101" s="84"/>
      <c r="CU101" s="24"/>
      <c r="CV101" s="24"/>
      <c r="CW101" s="87"/>
      <c r="CX101" s="86"/>
      <c r="CY101" s="86"/>
      <c r="CZ101" s="86"/>
      <c r="DA101" s="86"/>
      <c r="DB101" s="86"/>
      <c r="DC101" s="86"/>
      <c r="DD101" s="85"/>
      <c r="DE101" s="84"/>
      <c r="DF101" s="24"/>
      <c r="DG101" s="24"/>
      <c r="DH101" s="87"/>
      <c r="DI101" s="86"/>
      <c r="DJ101" s="86"/>
      <c r="DK101" s="86"/>
      <c r="DL101" s="86"/>
      <c r="DM101" s="86"/>
      <c r="DN101" s="86"/>
      <c r="DO101" s="85"/>
      <c r="DP101" s="84"/>
      <c r="DQ101" s="24"/>
      <c r="DR101" s="24"/>
      <c r="DS101" s="87"/>
      <c r="DT101" s="86"/>
      <c r="DU101" s="86"/>
      <c r="DV101" s="86"/>
      <c r="DW101" s="86"/>
      <c r="DX101" s="86"/>
      <c r="DY101" s="86"/>
      <c r="DZ101" s="85"/>
      <c r="EA101" s="84"/>
      <c r="EB101" s="24"/>
      <c r="EC101" s="24"/>
      <c r="ED101" s="87"/>
      <c r="EE101" s="86"/>
      <c r="EF101" s="86"/>
      <c r="EG101" s="86"/>
      <c r="EH101" s="86"/>
      <c r="EI101" s="86"/>
      <c r="EJ101" s="86"/>
      <c r="EK101" s="85"/>
      <c r="EL101" s="84"/>
      <c r="EM101" s="24"/>
      <c r="EN101" s="24"/>
      <c r="EO101" s="87"/>
      <c r="EP101" s="86"/>
      <c r="EQ101" s="86"/>
      <c r="ER101" s="86"/>
      <c r="ES101" s="86"/>
      <c r="ET101" s="86"/>
      <c r="EU101" s="86"/>
      <c r="EV101" s="85"/>
      <c r="EW101" s="84"/>
      <c r="EX101" s="24"/>
      <c r="EY101" s="24"/>
      <c r="EZ101" s="87"/>
      <c r="FA101" s="86"/>
      <c r="FB101" s="86"/>
      <c r="FC101" s="86"/>
      <c r="FD101" s="86"/>
      <c r="FE101" s="86"/>
      <c r="FF101" s="86"/>
      <c r="FG101" s="85"/>
      <c r="FH101" s="84"/>
      <c r="FI101" s="24"/>
      <c r="FJ101" s="24"/>
      <c r="FK101" s="87"/>
      <c r="FL101" s="86"/>
      <c r="FM101" s="86"/>
      <c r="FN101" s="86"/>
      <c r="FO101" s="86"/>
      <c r="FP101" s="86"/>
      <c r="FQ101" s="86"/>
      <c r="FR101" s="85"/>
      <c r="FS101" s="84"/>
      <c r="FT101" s="24"/>
      <c r="FU101" s="24"/>
      <c r="FV101" s="87"/>
      <c r="FW101" s="86"/>
      <c r="FX101" s="86"/>
      <c r="FY101" s="86"/>
      <c r="FZ101" s="86"/>
      <c r="GA101" s="86"/>
      <c r="GB101" s="86"/>
      <c r="GC101" s="85"/>
      <c r="GD101" s="84"/>
      <c r="GE101" s="24"/>
      <c r="GF101" s="24"/>
      <c r="GG101" s="87"/>
      <c r="GH101" s="86"/>
      <c r="GI101" s="86"/>
      <c r="GJ101" s="86"/>
      <c r="GK101" s="86"/>
      <c r="GL101" s="86"/>
      <c r="GM101" s="86"/>
      <c r="GN101" s="85"/>
      <c r="GO101" s="84"/>
      <c r="GP101" s="24"/>
      <c r="GQ101" s="24"/>
      <c r="GR101" s="87"/>
      <c r="GS101" s="86"/>
      <c r="GT101" s="86"/>
      <c r="GU101" s="86"/>
      <c r="GV101" s="86"/>
      <c r="GW101" s="86"/>
      <c r="GX101" s="86"/>
      <c r="GY101" s="85"/>
      <c r="GZ101" s="84"/>
      <c r="HA101" s="24"/>
      <c r="HB101" s="24"/>
      <c r="HC101" s="87"/>
      <c r="HD101" s="86"/>
      <c r="HE101" s="86"/>
      <c r="HF101" s="86"/>
      <c r="HG101" s="86"/>
      <c r="HH101" s="86"/>
      <c r="HI101" s="86"/>
      <c r="HJ101" s="85"/>
      <c r="HK101" s="84"/>
      <c r="HL101" s="24"/>
      <c r="HM101" s="24"/>
      <c r="HN101" s="87"/>
      <c r="HO101" s="86"/>
      <c r="HP101" s="86"/>
      <c r="HQ101" s="86"/>
      <c r="HR101" s="86"/>
      <c r="HS101" s="86"/>
      <c r="HT101" s="86"/>
      <c r="HU101" s="85"/>
      <c r="HV101" s="84"/>
      <c r="HW101" s="24"/>
      <c r="HX101" s="24"/>
    </row>
    <row r="102" spans="1:232" x14ac:dyDescent="0.15">
      <c r="I102" s="85"/>
      <c r="J102" s="84"/>
      <c r="K102" s="24"/>
      <c r="L102" s="24"/>
      <c r="M102" s="87"/>
      <c r="N102" s="86"/>
      <c r="O102" s="86"/>
      <c r="P102" s="86"/>
      <c r="Q102" s="86"/>
      <c r="R102" s="86"/>
      <c r="S102" s="86"/>
      <c r="T102" s="85"/>
      <c r="U102" s="84"/>
      <c r="V102" s="24"/>
      <c r="W102" s="24"/>
      <c r="X102" s="87"/>
      <c r="Y102" s="86"/>
      <c r="Z102" s="86"/>
      <c r="AA102" s="86"/>
      <c r="AB102" s="86"/>
      <c r="AC102" s="86"/>
      <c r="AD102" s="86"/>
      <c r="AE102" s="85"/>
      <c r="AF102" s="84"/>
      <c r="AG102" s="24"/>
      <c r="AH102" s="24"/>
      <c r="AI102" s="87"/>
      <c r="AJ102" s="86"/>
      <c r="AK102" s="86"/>
      <c r="AL102" s="86"/>
      <c r="AM102" s="86"/>
      <c r="AN102" s="86"/>
      <c r="AO102" s="86"/>
      <c r="AP102" s="85"/>
      <c r="AQ102" s="84"/>
      <c r="AR102" s="24"/>
      <c r="AS102" s="24"/>
      <c r="AT102" s="87"/>
      <c r="AU102" s="86"/>
      <c r="AV102" s="86"/>
      <c r="AW102" s="86"/>
      <c r="AX102" s="86"/>
      <c r="AY102" s="86"/>
      <c r="AZ102" s="86"/>
      <c r="BA102" s="85"/>
      <c r="BB102" s="84"/>
      <c r="BC102" s="24"/>
      <c r="BD102" s="24"/>
      <c r="BE102" s="87"/>
      <c r="BF102" s="86"/>
      <c r="BG102" s="86"/>
      <c r="BH102" s="86"/>
      <c r="BI102" s="86"/>
      <c r="BJ102" s="86"/>
      <c r="BK102" s="86"/>
      <c r="BL102" s="85"/>
      <c r="BM102" s="84"/>
      <c r="BN102" s="24"/>
      <c r="BO102" s="24"/>
      <c r="BP102" s="87"/>
      <c r="BQ102" s="86"/>
      <c r="BR102" s="86"/>
      <c r="BS102" s="86"/>
      <c r="BT102" s="86"/>
      <c r="BU102" s="86"/>
      <c r="BV102" s="86"/>
      <c r="BW102" s="85"/>
      <c r="BX102" s="84"/>
      <c r="BY102" s="24"/>
      <c r="BZ102" s="24"/>
      <c r="CA102" s="87"/>
      <c r="CB102" s="86"/>
      <c r="CC102" s="86"/>
      <c r="CD102" s="86"/>
      <c r="CE102" s="86"/>
      <c r="CF102" s="86"/>
      <c r="CG102" s="86"/>
      <c r="CH102" s="85"/>
      <c r="CI102" s="84"/>
      <c r="CJ102" s="24"/>
      <c r="CK102" s="24"/>
      <c r="CL102" s="87"/>
      <c r="CM102" s="86"/>
      <c r="CN102" s="86"/>
      <c r="CO102" s="86"/>
      <c r="CP102" s="86"/>
      <c r="CQ102" s="86"/>
      <c r="CR102" s="86"/>
      <c r="CS102" s="85"/>
      <c r="CT102" s="84"/>
      <c r="CU102" s="24"/>
      <c r="CV102" s="24"/>
      <c r="CW102" s="87"/>
      <c r="CX102" s="86"/>
      <c r="CY102" s="86"/>
      <c r="CZ102" s="86"/>
      <c r="DA102" s="86"/>
      <c r="DB102" s="86"/>
      <c r="DC102" s="86"/>
      <c r="DD102" s="85"/>
      <c r="DE102" s="84"/>
      <c r="DF102" s="24"/>
      <c r="DG102" s="24"/>
      <c r="DH102" s="87"/>
      <c r="DI102" s="86"/>
      <c r="DJ102" s="86"/>
      <c r="DK102" s="86"/>
      <c r="DL102" s="86"/>
      <c r="DM102" s="86"/>
      <c r="DN102" s="86"/>
      <c r="DO102" s="85"/>
      <c r="DP102" s="84"/>
      <c r="DQ102" s="24"/>
      <c r="DR102" s="24"/>
      <c r="DS102" s="87"/>
      <c r="DT102" s="86"/>
      <c r="DU102" s="86"/>
      <c r="DV102" s="86"/>
      <c r="DW102" s="86"/>
      <c r="DX102" s="86"/>
      <c r="DY102" s="86"/>
      <c r="DZ102" s="85"/>
      <c r="EA102" s="84"/>
      <c r="EB102" s="24"/>
      <c r="EC102" s="24"/>
      <c r="ED102" s="87"/>
      <c r="EE102" s="86"/>
      <c r="EF102" s="86"/>
      <c r="EG102" s="86"/>
      <c r="EH102" s="86"/>
      <c r="EI102" s="86"/>
      <c r="EJ102" s="86"/>
      <c r="EK102" s="85"/>
      <c r="EL102" s="84"/>
      <c r="EM102" s="24"/>
      <c r="EN102" s="24"/>
      <c r="EO102" s="87"/>
      <c r="EP102" s="86"/>
      <c r="EQ102" s="86"/>
      <c r="ER102" s="86"/>
      <c r="ES102" s="86"/>
      <c r="ET102" s="86"/>
      <c r="EU102" s="86"/>
      <c r="EV102" s="85"/>
      <c r="EW102" s="84"/>
      <c r="EX102" s="24"/>
      <c r="EY102" s="24"/>
      <c r="EZ102" s="87"/>
      <c r="FA102" s="86"/>
      <c r="FB102" s="86"/>
      <c r="FC102" s="86"/>
      <c r="FD102" s="86"/>
      <c r="FE102" s="86"/>
      <c r="FF102" s="86"/>
      <c r="FG102" s="85"/>
      <c r="FH102" s="84"/>
      <c r="FI102" s="24"/>
      <c r="FJ102" s="24"/>
      <c r="FK102" s="87"/>
      <c r="FL102" s="86"/>
      <c r="FM102" s="86"/>
      <c r="FN102" s="86"/>
      <c r="FO102" s="86"/>
      <c r="FP102" s="86"/>
      <c r="FQ102" s="86"/>
      <c r="FR102" s="85"/>
      <c r="FS102" s="84"/>
      <c r="FT102" s="24"/>
      <c r="FU102" s="24"/>
      <c r="FV102" s="87"/>
      <c r="FW102" s="86"/>
      <c r="FX102" s="86"/>
      <c r="FY102" s="86"/>
      <c r="FZ102" s="86"/>
      <c r="GA102" s="86"/>
      <c r="GB102" s="86"/>
      <c r="GC102" s="85"/>
      <c r="GD102" s="84"/>
      <c r="GE102" s="24"/>
      <c r="GF102" s="24"/>
      <c r="GG102" s="87"/>
      <c r="GH102" s="86"/>
      <c r="GI102" s="86"/>
      <c r="GJ102" s="86"/>
      <c r="GK102" s="86"/>
      <c r="GL102" s="86"/>
      <c r="GM102" s="86"/>
      <c r="GN102" s="85"/>
      <c r="GO102" s="84"/>
      <c r="GP102" s="24"/>
      <c r="GQ102" s="24"/>
      <c r="GR102" s="87"/>
      <c r="GS102" s="86"/>
      <c r="GT102" s="86"/>
      <c r="GU102" s="86"/>
      <c r="GV102" s="86"/>
      <c r="GW102" s="86"/>
      <c r="GX102" s="86"/>
      <c r="GY102" s="85"/>
      <c r="GZ102" s="84"/>
      <c r="HA102" s="24"/>
      <c r="HB102" s="24"/>
      <c r="HC102" s="87"/>
      <c r="HD102" s="86"/>
      <c r="HE102" s="86"/>
      <c r="HF102" s="86"/>
      <c r="HG102" s="86"/>
      <c r="HH102" s="86"/>
      <c r="HI102" s="86"/>
      <c r="HJ102" s="85"/>
      <c r="HK102" s="84"/>
      <c r="HL102" s="24"/>
      <c r="HM102" s="24"/>
      <c r="HN102" s="87"/>
      <c r="HO102" s="86"/>
      <c r="HP102" s="86"/>
      <c r="HQ102" s="86"/>
      <c r="HR102" s="86"/>
      <c r="HS102" s="86"/>
      <c r="HT102" s="86"/>
      <c r="HU102" s="85"/>
      <c r="HV102" s="84"/>
      <c r="HW102" s="24"/>
      <c r="HX102" s="24"/>
    </row>
    <row r="103" spans="1:232" x14ac:dyDescent="0.15">
      <c r="I103" s="85"/>
      <c r="J103" s="84"/>
      <c r="K103" s="24"/>
      <c r="L103" s="24"/>
      <c r="M103" s="87"/>
      <c r="N103" s="86"/>
      <c r="O103" s="86"/>
      <c r="P103" s="86"/>
      <c r="Q103" s="86"/>
      <c r="R103" s="86"/>
      <c r="S103" s="86"/>
      <c r="T103" s="85"/>
      <c r="U103" s="84"/>
      <c r="V103" s="24"/>
      <c r="W103" s="24"/>
      <c r="X103" s="87"/>
      <c r="Y103" s="86"/>
      <c r="Z103" s="86"/>
      <c r="AA103" s="86"/>
      <c r="AB103" s="86"/>
      <c r="AC103" s="86"/>
      <c r="AD103" s="86"/>
      <c r="AE103" s="85"/>
      <c r="AF103" s="84"/>
      <c r="AG103" s="24"/>
      <c r="AH103" s="24"/>
      <c r="AI103" s="87"/>
      <c r="AJ103" s="86"/>
      <c r="AK103" s="86"/>
      <c r="AL103" s="86"/>
      <c r="AM103" s="86"/>
      <c r="AN103" s="86"/>
      <c r="AO103" s="86"/>
      <c r="AP103" s="85"/>
      <c r="AQ103" s="84"/>
      <c r="AR103" s="24"/>
      <c r="AS103" s="24"/>
      <c r="AT103" s="87"/>
      <c r="AU103" s="86"/>
      <c r="AV103" s="86"/>
      <c r="AW103" s="86"/>
      <c r="AX103" s="86"/>
      <c r="AY103" s="86"/>
      <c r="AZ103" s="86"/>
      <c r="BA103" s="85"/>
      <c r="BB103" s="84"/>
      <c r="BC103" s="24"/>
      <c r="BD103" s="24"/>
      <c r="BE103" s="87"/>
      <c r="BF103" s="86"/>
      <c r="BG103" s="86"/>
      <c r="BH103" s="86"/>
      <c r="BI103" s="86"/>
      <c r="BJ103" s="86"/>
      <c r="BK103" s="86"/>
      <c r="BL103" s="85"/>
      <c r="BM103" s="84"/>
      <c r="BN103" s="24"/>
      <c r="BO103" s="24"/>
      <c r="BP103" s="87"/>
      <c r="BQ103" s="86"/>
      <c r="BR103" s="86"/>
      <c r="BS103" s="86"/>
      <c r="BT103" s="86"/>
      <c r="BU103" s="86"/>
      <c r="BV103" s="86"/>
      <c r="BW103" s="85"/>
      <c r="BX103" s="84"/>
      <c r="BY103" s="24"/>
      <c r="BZ103" s="24"/>
      <c r="CA103" s="87"/>
      <c r="CB103" s="86"/>
      <c r="CC103" s="86"/>
      <c r="CD103" s="86"/>
      <c r="CE103" s="86"/>
      <c r="CF103" s="86"/>
      <c r="CG103" s="86"/>
      <c r="CH103" s="85"/>
      <c r="CI103" s="84"/>
      <c r="CJ103" s="24"/>
      <c r="CK103" s="24"/>
      <c r="CL103" s="87"/>
      <c r="CM103" s="86"/>
      <c r="CN103" s="86"/>
      <c r="CO103" s="86"/>
      <c r="CP103" s="86"/>
      <c r="CQ103" s="86"/>
      <c r="CR103" s="86"/>
      <c r="CS103" s="85"/>
      <c r="CT103" s="84"/>
      <c r="CU103" s="24"/>
      <c r="CV103" s="24"/>
      <c r="CW103" s="87"/>
      <c r="CX103" s="86"/>
      <c r="CY103" s="86"/>
      <c r="CZ103" s="86"/>
      <c r="DA103" s="86"/>
      <c r="DB103" s="86"/>
      <c r="DC103" s="86"/>
      <c r="DD103" s="85"/>
      <c r="DE103" s="84"/>
      <c r="DF103" s="24"/>
      <c r="DG103" s="24"/>
      <c r="DH103" s="87"/>
      <c r="DI103" s="86"/>
      <c r="DJ103" s="86"/>
      <c r="DK103" s="86"/>
      <c r="DL103" s="86"/>
      <c r="DM103" s="86"/>
      <c r="DN103" s="86"/>
      <c r="DO103" s="85"/>
      <c r="DP103" s="84"/>
      <c r="DQ103" s="24"/>
      <c r="DR103" s="24"/>
      <c r="DS103" s="87"/>
      <c r="DT103" s="86"/>
      <c r="DU103" s="86"/>
      <c r="DV103" s="86"/>
      <c r="DW103" s="86"/>
      <c r="DX103" s="86"/>
      <c r="DY103" s="86"/>
      <c r="DZ103" s="85"/>
      <c r="EA103" s="84"/>
      <c r="EB103" s="24"/>
      <c r="EC103" s="24"/>
      <c r="ED103" s="87"/>
      <c r="EE103" s="86"/>
      <c r="EF103" s="86"/>
      <c r="EG103" s="86"/>
      <c r="EH103" s="86"/>
      <c r="EI103" s="86"/>
      <c r="EJ103" s="86"/>
      <c r="EK103" s="85"/>
      <c r="EL103" s="84"/>
      <c r="EM103" s="24"/>
      <c r="EN103" s="24"/>
      <c r="EO103" s="87"/>
      <c r="EP103" s="86"/>
      <c r="EQ103" s="86"/>
      <c r="ER103" s="86"/>
      <c r="ES103" s="86"/>
      <c r="ET103" s="86"/>
      <c r="EU103" s="86"/>
      <c r="EV103" s="85"/>
      <c r="EW103" s="84"/>
      <c r="EX103" s="24"/>
      <c r="EY103" s="24"/>
      <c r="EZ103" s="87"/>
      <c r="FA103" s="86"/>
      <c r="FB103" s="86"/>
      <c r="FC103" s="86"/>
      <c r="FD103" s="86"/>
      <c r="FE103" s="86"/>
      <c r="FF103" s="86"/>
      <c r="FG103" s="85"/>
      <c r="FH103" s="84"/>
      <c r="FI103" s="24"/>
      <c r="FJ103" s="24"/>
      <c r="FK103" s="87"/>
      <c r="FL103" s="86"/>
      <c r="FM103" s="86"/>
      <c r="FN103" s="86"/>
      <c r="FO103" s="86"/>
      <c r="FP103" s="86"/>
      <c r="FQ103" s="86"/>
      <c r="FR103" s="85"/>
      <c r="FS103" s="84"/>
      <c r="FT103" s="24"/>
      <c r="FU103" s="24"/>
      <c r="FV103" s="87"/>
      <c r="FW103" s="86"/>
      <c r="FX103" s="86"/>
      <c r="FY103" s="86"/>
      <c r="FZ103" s="86"/>
      <c r="GA103" s="86"/>
      <c r="GB103" s="86"/>
      <c r="GC103" s="85"/>
      <c r="GD103" s="84"/>
      <c r="GE103" s="24"/>
      <c r="GF103" s="24"/>
      <c r="GG103" s="87"/>
      <c r="GH103" s="86"/>
      <c r="GI103" s="86"/>
      <c r="GJ103" s="86"/>
      <c r="GK103" s="86"/>
      <c r="GL103" s="86"/>
      <c r="GM103" s="86"/>
      <c r="GN103" s="85"/>
      <c r="GO103" s="84"/>
      <c r="GP103" s="24"/>
      <c r="GQ103" s="24"/>
      <c r="GR103" s="87"/>
      <c r="GS103" s="86"/>
      <c r="GT103" s="86"/>
      <c r="GU103" s="86"/>
      <c r="GV103" s="86"/>
      <c r="GW103" s="86"/>
      <c r="GX103" s="86"/>
      <c r="GY103" s="85"/>
      <c r="GZ103" s="84"/>
      <c r="HA103" s="24"/>
      <c r="HB103" s="24"/>
      <c r="HC103" s="87"/>
      <c r="HD103" s="86"/>
      <c r="HE103" s="86"/>
      <c r="HF103" s="86"/>
      <c r="HG103" s="86"/>
      <c r="HH103" s="86"/>
      <c r="HI103" s="86"/>
      <c r="HJ103" s="85"/>
      <c r="HK103" s="84"/>
      <c r="HL103" s="24"/>
      <c r="HM103" s="24"/>
      <c r="HN103" s="87"/>
      <c r="HO103" s="86"/>
      <c r="HP103" s="86"/>
      <c r="HQ103" s="86"/>
      <c r="HR103" s="86"/>
      <c r="HS103" s="86"/>
      <c r="HT103" s="86"/>
      <c r="HU103" s="85"/>
      <c r="HV103" s="84"/>
      <c r="HW103" s="24"/>
      <c r="HX103" s="24"/>
    </row>
    <row r="110" spans="1:232" s="82" customFormat="1" x14ac:dyDescent="0.15">
      <c r="A110" s="79"/>
      <c r="C110" s="79"/>
      <c r="D110" s="80"/>
      <c r="E110" s="81"/>
      <c r="F110" s="81"/>
      <c r="G110" s="80"/>
      <c r="H110" s="79"/>
      <c r="I110" s="79"/>
      <c r="J110" s="79"/>
      <c r="K110" s="79"/>
      <c r="L110" s="79"/>
      <c r="M110" s="79"/>
      <c r="N110" s="79"/>
      <c r="O110" s="79"/>
      <c r="P110" s="79"/>
      <c r="Q110" s="79"/>
      <c r="R110" s="79"/>
      <c r="S110" s="79"/>
      <c r="T110" s="79"/>
      <c r="U110" s="79"/>
      <c r="V110" s="79"/>
      <c r="W110" s="79"/>
      <c r="X110" s="79"/>
      <c r="Y110" s="79"/>
      <c r="Z110" s="79"/>
      <c r="AA110" s="79"/>
      <c r="AB110" s="79"/>
      <c r="AC110" s="79"/>
      <c r="AD110" s="79"/>
      <c r="AE110" s="79"/>
      <c r="AF110" s="79"/>
      <c r="AG110" s="79"/>
      <c r="AH110" s="79"/>
      <c r="AI110" s="79"/>
      <c r="AJ110" s="79"/>
      <c r="AK110" s="79"/>
      <c r="AL110" s="79"/>
      <c r="AM110" s="79"/>
      <c r="AN110" s="79"/>
      <c r="AO110" s="79"/>
      <c r="AP110" s="79"/>
      <c r="AQ110" s="79"/>
      <c r="AR110" s="79"/>
      <c r="AS110" s="79"/>
      <c r="AT110" s="79"/>
      <c r="AU110" s="79"/>
      <c r="AV110" s="79"/>
      <c r="AW110" s="79"/>
      <c r="AX110" s="79"/>
      <c r="AY110" s="79"/>
      <c r="AZ110" s="79"/>
      <c r="BA110" s="79"/>
      <c r="BB110" s="79"/>
      <c r="BC110" s="79"/>
      <c r="BD110" s="79"/>
      <c r="BE110" s="79"/>
      <c r="BF110" s="79"/>
      <c r="BG110" s="79"/>
      <c r="BH110" s="79"/>
      <c r="BI110" s="79"/>
      <c r="BJ110" s="79"/>
      <c r="BK110" s="79"/>
      <c r="BL110" s="79"/>
      <c r="BM110" s="79"/>
      <c r="BN110" s="79"/>
      <c r="BO110" s="79"/>
      <c r="BP110" s="79"/>
      <c r="BQ110" s="79"/>
      <c r="BR110" s="79"/>
      <c r="BS110" s="79"/>
      <c r="BT110" s="79"/>
      <c r="BU110" s="79"/>
      <c r="BV110" s="79"/>
      <c r="BW110" s="79"/>
      <c r="BX110" s="79"/>
      <c r="BY110" s="79"/>
      <c r="BZ110" s="79"/>
      <c r="CA110" s="79"/>
      <c r="CB110" s="79"/>
      <c r="CC110" s="79"/>
      <c r="CD110" s="79"/>
      <c r="CE110" s="79"/>
      <c r="CF110" s="79"/>
      <c r="CG110" s="79"/>
      <c r="CH110" s="79"/>
      <c r="CI110" s="79"/>
      <c r="CJ110" s="79"/>
      <c r="CK110" s="79"/>
      <c r="CL110" s="79"/>
      <c r="CM110" s="79"/>
      <c r="CN110" s="79"/>
      <c r="CO110" s="79"/>
      <c r="CP110" s="79"/>
      <c r="CQ110" s="79"/>
      <c r="CR110" s="79"/>
      <c r="CS110" s="79"/>
      <c r="CT110" s="79"/>
      <c r="CU110" s="79"/>
      <c r="CV110" s="79"/>
      <c r="CW110" s="79"/>
      <c r="CX110" s="79"/>
      <c r="CY110" s="79"/>
      <c r="CZ110" s="79"/>
      <c r="DA110" s="79"/>
      <c r="DB110" s="79"/>
      <c r="DC110" s="79"/>
      <c r="DD110" s="79"/>
      <c r="DE110" s="79"/>
      <c r="DF110" s="79"/>
      <c r="DG110" s="79"/>
      <c r="DH110" s="79"/>
      <c r="DI110" s="79"/>
      <c r="DJ110" s="79"/>
      <c r="DK110" s="79"/>
      <c r="DL110" s="79"/>
      <c r="DM110" s="79"/>
      <c r="DN110" s="79"/>
      <c r="DO110" s="79"/>
      <c r="DP110" s="79"/>
      <c r="DQ110" s="79"/>
      <c r="DR110" s="79"/>
      <c r="DS110" s="79"/>
      <c r="DT110" s="79"/>
      <c r="DU110" s="79"/>
      <c r="DV110" s="79"/>
      <c r="DW110" s="79"/>
      <c r="DX110" s="79"/>
      <c r="DY110" s="79"/>
      <c r="DZ110" s="79"/>
      <c r="EA110" s="79"/>
      <c r="EB110" s="79"/>
      <c r="EC110" s="79"/>
      <c r="ED110" s="79"/>
      <c r="EE110" s="79"/>
      <c r="EF110" s="79"/>
      <c r="EG110" s="79"/>
      <c r="EH110" s="79"/>
      <c r="EI110" s="79"/>
      <c r="EJ110" s="79"/>
      <c r="EK110" s="79"/>
      <c r="EL110" s="79"/>
      <c r="EM110" s="79"/>
      <c r="EN110" s="79"/>
      <c r="EO110" s="79"/>
      <c r="EP110" s="79"/>
      <c r="EQ110" s="79"/>
      <c r="ER110" s="79"/>
      <c r="ES110" s="79"/>
      <c r="ET110" s="79"/>
      <c r="EU110" s="79"/>
      <c r="EV110" s="79"/>
      <c r="EW110" s="79"/>
      <c r="EX110" s="79"/>
      <c r="EY110" s="79"/>
      <c r="EZ110" s="79"/>
      <c r="FA110" s="79"/>
      <c r="FB110" s="79"/>
      <c r="FC110" s="79"/>
      <c r="FD110" s="79"/>
      <c r="FE110" s="79"/>
      <c r="FF110" s="79"/>
      <c r="FG110" s="79"/>
      <c r="FH110" s="79"/>
      <c r="FI110" s="79"/>
      <c r="FJ110" s="79"/>
      <c r="FK110" s="79"/>
      <c r="FL110" s="79"/>
      <c r="FM110" s="79"/>
      <c r="FN110" s="79"/>
      <c r="FO110" s="79"/>
      <c r="FP110" s="79"/>
      <c r="FQ110" s="79"/>
      <c r="FR110" s="79"/>
      <c r="FS110" s="79"/>
      <c r="FT110" s="79"/>
      <c r="FU110" s="79"/>
      <c r="FV110" s="79"/>
      <c r="FW110" s="79"/>
      <c r="FX110" s="79"/>
      <c r="FY110" s="79"/>
      <c r="FZ110" s="79"/>
      <c r="GA110" s="79"/>
      <c r="GB110" s="79"/>
      <c r="GC110" s="79"/>
      <c r="GD110" s="79"/>
      <c r="GE110" s="79"/>
      <c r="GF110" s="79"/>
      <c r="GG110" s="79"/>
      <c r="GH110" s="79"/>
      <c r="GI110" s="79"/>
      <c r="GJ110" s="79"/>
      <c r="GK110" s="79"/>
      <c r="GL110" s="79"/>
      <c r="GM110" s="79"/>
      <c r="GN110" s="79"/>
      <c r="GO110" s="79"/>
      <c r="GP110" s="79"/>
      <c r="GQ110" s="79"/>
      <c r="GR110" s="79"/>
      <c r="GS110" s="79"/>
      <c r="GT110" s="79"/>
      <c r="GU110" s="79"/>
      <c r="GV110" s="79"/>
      <c r="GW110" s="79"/>
      <c r="GX110" s="79"/>
      <c r="GY110" s="79"/>
      <c r="GZ110" s="79"/>
      <c r="HA110" s="79"/>
      <c r="HB110" s="79"/>
      <c r="HC110" s="79"/>
      <c r="HD110" s="79"/>
      <c r="HE110" s="79"/>
      <c r="HF110" s="79"/>
      <c r="HG110" s="79"/>
      <c r="HH110" s="79"/>
      <c r="HI110" s="79"/>
      <c r="HJ110" s="79"/>
      <c r="HK110" s="79"/>
      <c r="HL110" s="79"/>
      <c r="HM110" s="79"/>
      <c r="HN110" s="79"/>
      <c r="HO110" s="79"/>
      <c r="HP110" s="79"/>
      <c r="HQ110" s="79"/>
      <c r="HR110" s="79"/>
      <c r="HS110" s="79"/>
      <c r="HT110" s="79"/>
      <c r="HU110" s="79"/>
      <c r="HV110" s="79"/>
      <c r="HW110" s="79"/>
      <c r="HX110" s="79"/>
    </row>
    <row r="111" spans="1:232" s="82" customFormat="1" x14ac:dyDescent="0.15">
      <c r="A111" s="79"/>
      <c r="C111" s="79"/>
      <c r="D111" s="80"/>
      <c r="E111" s="81"/>
      <c r="F111" s="81"/>
      <c r="G111" s="80"/>
      <c r="H111" s="79"/>
      <c r="I111" s="79"/>
      <c r="J111" s="79"/>
      <c r="K111" s="79"/>
      <c r="L111" s="79"/>
      <c r="M111" s="79"/>
      <c r="N111" s="79"/>
      <c r="O111" s="79"/>
      <c r="P111" s="79"/>
      <c r="Q111" s="79"/>
      <c r="R111" s="79"/>
      <c r="S111" s="79"/>
      <c r="T111" s="79"/>
      <c r="U111" s="79"/>
      <c r="V111" s="79"/>
      <c r="W111" s="79"/>
      <c r="X111" s="79"/>
      <c r="Y111" s="79"/>
      <c r="Z111" s="79"/>
      <c r="AA111" s="79"/>
      <c r="AB111" s="79"/>
      <c r="AC111" s="79"/>
      <c r="AD111" s="79"/>
      <c r="AE111" s="79"/>
      <c r="AF111" s="79"/>
      <c r="AG111" s="79"/>
      <c r="AH111" s="79"/>
      <c r="AI111" s="79"/>
      <c r="AJ111" s="79"/>
      <c r="AK111" s="79"/>
      <c r="AL111" s="79"/>
      <c r="AM111" s="79"/>
      <c r="AN111" s="79"/>
      <c r="AO111" s="79"/>
      <c r="AP111" s="79"/>
      <c r="AQ111" s="79"/>
      <c r="AR111" s="79"/>
      <c r="AS111" s="79"/>
      <c r="AT111" s="79"/>
      <c r="AU111" s="79"/>
      <c r="AV111" s="79"/>
      <c r="AW111" s="79"/>
      <c r="AX111" s="79"/>
      <c r="AY111" s="79"/>
      <c r="AZ111" s="79"/>
      <c r="BA111" s="79"/>
      <c r="BB111" s="79"/>
      <c r="BC111" s="79"/>
      <c r="BD111" s="79"/>
      <c r="BE111" s="79"/>
      <c r="BF111" s="79"/>
      <c r="BG111" s="79"/>
      <c r="BH111" s="79"/>
      <c r="BI111" s="79"/>
      <c r="BJ111" s="79"/>
      <c r="BK111" s="79"/>
      <c r="BL111" s="79"/>
      <c r="BM111" s="79"/>
      <c r="BN111" s="79"/>
      <c r="BO111" s="79"/>
      <c r="BP111" s="79"/>
      <c r="BQ111" s="79"/>
      <c r="BR111" s="79"/>
      <c r="BS111" s="79"/>
      <c r="BT111" s="79"/>
      <c r="BU111" s="79"/>
      <c r="BV111" s="79"/>
      <c r="BW111" s="79"/>
      <c r="BX111" s="79"/>
      <c r="BY111" s="79"/>
      <c r="BZ111" s="79"/>
      <c r="CA111" s="79"/>
      <c r="CB111" s="79"/>
      <c r="CC111" s="79"/>
      <c r="CD111" s="79"/>
      <c r="CE111" s="79"/>
      <c r="CF111" s="79"/>
      <c r="CG111" s="79"/>
      <c r="CH111" s="79"/>
      <c r="CI111" s="79"/>
      <c r="CJ111" s="79"/>
      <c r="CK111" s="79"/>
      <c r="CL111" s="79"/>
      <c r="CM111" s="79"/>
      <c r="CN111" s="79"/>
      <c r="CO111" s="79"/>
      <c r="CP111" s="79"/>
      <c r="CQ111" s="79"/>
      <c r="CR111" s="79"/>
      <c r="CS111" s="79"/>
      <c r="CT111" s="79"/>
      <c r="CU111" s="79"/>
      <c r="CV111" s="79"/>
      <c r="CW111" s="79"/>
      <c r="CX111" s="79"/>
      <c r="CY111" s="79"/>
      <c r="CZ111" s="79"/>
      <c r="DA111" s="79"/>
      <c r="DB111" s="79"/>
      <c r="DC111" s="79"/>
      <c r="DD111" s="79"/>
      <c r="DE111" s="79"/>
      <c r="DF111" s="79"/>
      <c r="DG111" s="79"/>
      <c r="DH111" s="79"/>
      <c r="DI111" s="79"/>
      <c r="DJ111" s="79"/>
      <c r="DK111" s="79"/>
      <c r="DL111" s="79"/>
      <c r="DM111" s="79"/>
      <c r="DN111" s="79"/>
      <c r="DO111" s="79"/>
      <c r="DP111" s="79"/>
      <c r="DQ111" s="79"/>
      <c r="DR111" s="79"/>
      <c r="DS111" s="79"/>
      <c r="DT111" s="79"/>
      <c r="DU111" s="79"/>
      <c r="DV111" s="79"/>
      <c r="DW111" s="79"/>
      <c r="DX111" s="79"/>
      <c r="DY111" s="79"/>
      <c r="DZ111" s="79"/>
      <c r="EA111" s="79"/>
      <c r="EB111" s="79"/>
      <c r="EC111" s="79"/>
      <c r="ED111" s="79"/>
      <c r="EE111" s="79"/>
      <c r="EF111" s="79"/>
      <c r="EG111" s="79"/>
      <c r="EH111" s="79"/>
      <c r="EI111" s="79"/>
      <c r="EJ111" s="79"/>
      <c r="EK111" s="79"/>
      <c r="EL111" s="79"/>
      <c r="EM111" s="79"/>
      <c r="EN111" s="79"/>
      <c r="EO111" s="79"/>
      <c r="EP111" s="79"/>
      <c r="EQ111" s="79"/>
      <c r="ER111" s="79"/>
      <c r="ES111" s="79"/>
      <c r="ET111" s="79"/>
      <c r="EU111" s="79"/>
      <c r="EV111" s="79"/>
      <c r="EW111" s="79"/>
      <c r="EX111" s="79"/>
      <c r="EY111" s="79"/>
      <c r="EZ111" s="79"/>
      <c r="FA111" s="79"/>
      <c r="FB111" s="79"/>
      <c r="FC111" s="79"/>
      <c r="FD111" s="79"/>
      <c r="FE111" s="79"/>
      <c r="FF111" s="79"/>
      <c r="FG111" s="79"/>
      <c r="FH111" s="79"/>
      <c r="FI111" s="79"/>
      <c r="FJ111" s="79"/>
      <c r="FK111" s="79"/>
      <c r="FL111" s="79"/>
      <c r="FM111" s="79"/>
      <c r="FN111" s="79"/>
      <c r="FO111" s="79"/>
      <c r="FP111" s="79"/>
      <c r="FQ111" s="79"/>
      <c r="FR111" s="79"/>
      <c r="FS111" s="79"/>
      <c r="FT111" s="79"/>
      <c r="FU111" s="79"/>
      <c r="FV111" s="79"/>
      <c r="FW111" s="79"/>
      <c r="FX111" s="79"/>
      <c r="FY111" s="79"/>
      <c r="FZ111" s="79"/>
      <c r="GA111" s="79"/>
      <c r="GB111" s="79"/>
      <c r="GC111" s="79"/>
      <c r="GD111" s="79"/>
      <c r="GE111" s="79"/>
      <c r="GF111" s="79"/>
      <c r="GG111" s="79"/>
      <c r="GH111" s="79"/>
      <c r="GI111" s="79"/>
      <c r="GJ111" s="79"/>
      <c r="GK111" s="79"/>
      <c r="GL111" s="79"/>
      <c r="GM111" s="79"/>
      <c r="GN111" s="79"/>
      <c r="GO111" s="79"/>
      <c r="GP111" s="79"/>
      <c r="GQ111" s="79"/>
      <c r="GR111" s="79"/>
      <c r="GS111" s="79"/>
      <c r="GT111" s="79"/>
      <c r="GU111" s="79"/>
      <c r="GV111" s="79"/>
      <c r="GW111" s="79"/>
      <c r="GX111" s="79"/>
      <c r="GY111" s="79"/>
      <c r="GZ111" s="79"/>
      <c r="HA111" s="79"/>
      <c r="HB111" s="79"/>
      <c r="HC111" s="79"/>
      <c r="HD111" s="79"/>
      <c r="HE111" s="79"/>
      <c r="HF111" s="79"/>
      <c r="HG111" s="79"/>
      <c r="HH111" s="79"/>
      <c r="HI111" s="79"/>
      <c r="HJ111" s="79"/>
      <c r="HK111" s="79"/>
      <c r="HL111" s="79"/>
      <c r="HM111" s="79"/>
      <c r="HN111" s="79"/>
      <c r="HO111" s="79"/>
      <c r="HP111" s="79"/>
      <c r="HQ111" s="79"/>
      <c r="HR111" s="79"/>
      <c r="HS111" s="79"/>
      <c r="HT111" s="79"/>
      <c r="HU111" s="79"/>
      <c r="HV111" s="79"/>
      <c r="HW111" s="79"/>
      <c r="HX111" s="79"/>
    </row>
    <row r="112" spans="1:232" s="82" customFormat="1" x14ac:dyDescent="0.15">
      <c r="A112" s="79"/>
      <c r="C112" s="79"/>
      <c r="D112" s="80"/>
      <c r="E112" s="81"/>
      <c r="F112" s="81"/>
      <c r="G112" s="80"/>
      <c r="H112" s="79"/>
      <c r="I112" s="79"/>
      <c r="J112" s="79"/>
      <c r="K112" s="79"/>
      <c r="L112" s="79"/>
      <c r="M112" s="79"/>
      <c r="N112" s="79"/>
      <c r="O112" s="79"/>
      <c r="P112" s="79"/>
      <c r="Q112" s="79"/>
      <c r="R112" s="79"/>
      <c r="S112" s="79"/>
      <c r="T112" s="79"/>
      <c r="U112" s="79"/>
      <c r="V112" s="79"/>
      <c r="W112" s="79"/>
      <c r="X112" s="79"/>
      <c r="Y112" s="79"/>
      <c r="Z112" s="79"/>
      <c r="AA112" s="79"/>
      <c r="AB112" s="79"/>
      <c r="AC112" s="79"/>
      <c r="AD112" s="79"/>
      <c r="AE112" s="79"/>
      <c r="AF112" s="79"/>
      <c r="AG112" s="79"/>
      <c r="AH112" s="79"/>
      <c r="AI112" s="79"/>
      <c r="AJ112" s="79"/>
      <c r="AK112" s="79"/>
      <c r="AL112" s="79"/>
      <c r="AM112" s="79"/>
      <c r="AN112" s="79"/>
      <c r="AO112" s="79"/>
      <c r="AP112" s="79"/>
      <c r="AQ112" s="79"/>
      <c r="AR112" s="79"/>
      <c r="AS112" s="79"/>
      <c r="AT112" s="79"/>
      <c r="AU112" s="79"/>
      <c r="AV112" s="79"/>
      <c r="AW112" s="79"/>
      <c r="AX112" s="79"/>
      <c r="AY112" s="79"/>
      <c r="AZ112" s="79"/>
      <c r="BA112" s="79"/>
      <c r="BB112" s="79"/>
      <c r="BC112" s="79"/>
      <c r="BD112" s="79"/>
      <c r="BE112" s="79"/>
      <c r="BF112" s="79"/>
      <c r="BG112" s="79"/>
      <c r="BH112" s="79"/>
      <c r="BI112" s="79"/>
      <c r="BJ112" s="79"/>
      <c r="BK112" s="79"/>
      <c r="BL112" s="79"/>
      <c r="BM112" s="79"/>
      <c r="BN112" s="79"/>
      <c r="BO112" s="79"/>
      <c r="BP112" s="79"/>
      <c r="BQ112" s="79"/>
      <c r="BR112" s="79"/>
      <c r="BS112" s="79"/>
      <c r="BT112" s="79"/>
      <c r="BU112" s="79"/>
      <c r="BV112" s="79"/>
      <c r="BW112" s="79"/>
      <c r="BX112" s="79"/>
      <c r="BY112" s="79"/>
      <c r="BZ112" s="79"/>
      <c r="CA112" s="79"/>
      <c r="CB112" s="79"/>
      <c r="CC112" s="79"/>
      <c r="CD112" s="79"/>
      <c r="CE112" s="79"/>
      <c r="CF112" s="79"/>
      <c r="CG112" s="79"/>
      <c r="CH112" s="79"/>
      <c r="CI112" s="79"/>
      <c r="CJ112" s="79"/>
      <c r="CK112" s="79"/>
      <c r="CL112" s="79"/>
      <c r="CM112" s="79"/>
      <c r="CN112" s="79"/>
      <c r="CO112" s="79"/>
      <c r="CP112" s="79"/>
      <c r="CQ112" s="79"/>
      <c r="CR112" s="79"/>
      <c r="CS112" s="79"/>
      <c r="CT112" s="79"/>
      <c r="CU112" s="79"/>
      <c r="CV112" s="79"/>
      <c r="CW112" s="79"/>
      <c r="CX112" s="79"/>
      <c r="CY112" s="79"/>
      <c r="CZ112" s="79"/>
      <c r="DA112" s="79"/>
      <c r="DB112" s="79"/>
      <c r="DC112" s="79"/>
      <c r="DD112" s="79"/>
      <c r="DE112" s="79"/>
      <c r="DF112" s="79"/>
      <c r="DG112" s="79"/>
      <c r="DH112" s="79"/>
      <c r="DI112" s="79"/>
      <c r="DJ112" s="79"/>
      <c r="DK112" s="79"/>
      <c r="DL112" s="79"/>
      <c r="DM112" s="79"/>
      <c r="DN112" s="79"/>
      <c r="DO112" s="79"/>
      <c r="DP112" s="79"/>
      <c r="DQ112" s="79"/>
      <c r="DR112" s="79"/>
      <c r="DS112" s="79"/>
      <c r="DT112" s="79"/>
      <c r="DU112" s="79"/>
      <c r="DV112" s="79"/>
      <c r="DW112" s="79"/>
      <c r="DX112" s="79"/>
      <c r="DY112" s="79"/>
      <c r="DZ112" s="79"/>
      <c r="EA112" s="79"/>
      <c r="EB112" s="79"/>
      <c r="EC112" s="79"/>
      <c r="ED112" s="79"/>
      <c r="EE112" s="79"/>
      <c r="EF112" s="79"/>
      <c r="EG112" s="79"/>
      <c r="EH112" s="79"/>
      <c r="EI112" s="79"/>
      <c r="EJ112" s="79"/>
      <c r="EK112" s="79"/>
      <c r="EL112" s="79"/>
      <c r="EM112" s="79"/>
      <c r="EN112" s="79"/>
      <c r="EO112" s="79"/>
      <c r="EP112" s="79"/>
      <c r="EQ112" s="79"/>
      <c r="ER112" s="79"/>
      <c r="ES112" s="79"/>
      <c r="ET112" s="79"/>
      <c r="EU112" s="79"/>
      <c r="EV112" s="79"/>
      <c r="EW112" s="79"/>
      <c r="EX112" s="79"/>
      <c r="EY112" s="79"/>
      <c r="EZ112" s="79"/>
      <c r="FA112" s="79"/>
      <c r="FB112" s="79"/>
      <c r="FC112" s="79"/>
      <c r="FD112" s="79"/>
      <c r="FE112" s="79"/>
      <c r="FF112" s="79"/>
      <c r="FG112" s="79"/>
      <c r="FH112" s="79"/>
      <c r="FI112" s="79"/>
      <c r="FJ112" s="79"/>
      <c r="FK112" s="79"/>
      <c r="FL112" s="79"/>
      <c r="FM112" s="79"/>
      <c r="FN112" s="79"/>
      <c r="FO112" s="79"/>
      <c r="FP112" s="79"/>
      <c r="FQ112" s="79"/>
      <c r="FR112" s="79"/>
      <c r="FS112" s="79"/>
      <c r="FT112" s="79"/>
      <c r="FU112" s="79"/>
      <c r="FV112" s="79"/>
      <c r="FW112" s="79"/>
      <c r="FX112" s="79"/>
      <c r="FY112" s="79"/>
      <c r="FZ112" s="79"/>
      <c r="GA112" s="79"/>
      <c r="GB112" s="79"/>
      <c r="GC112" s="79"/>
      <c r="GD112" s="79"/>
      <c r="GE112" s="79"/>
      <c r="GF112" s="79"/>
      <c r="GG112" s="79"/>
      <c r="GH112" s="79"/>
      <c r="GI112" s="79"/>
      <c r="GJ112" s="79"/>
      <c r="GK112" s="79"/>
      <c r="GL112" s="79"/>
      <c r="GM112" s="79"/>
      <c r="GN112" s="79"/>
      <c r="GO112" s="79"/>
      <c r="GP112" s="79"/>
      <c r="GQ112" s="79"/>
      <c r="GR112" s="79"/>
      <c r="GS112" s="79"/>
      <c r="GT112" s="79"/>
      <c r="GU112" s="79"/>
      <c r="GV112" s="79"/>
      <c r="GW112" s="79"/>
      <c r="GX112" s="79"/>
      <c r="GY112" s="79"/>
      <c r="GZ112" s="79"/>
      <c r="HA112" s="79"/>
      <c r="HB112" s="79"/>
      <c r="HC112" s="79"/>
      <c r="HD112" s="79"/>
      <c r="HE112" s="79"/>
      <c r="HF112" s="79"/>
      <c r="HG112" s="79"/>
      <c r="HH112" s="79"/>
      <c r="HI112" s="79"/>
      <c r="HJ112" s="79"/>
      <c r="HK112" s="79"/>
      <c r="HL112" s="79"/>
      <c r="HM112" s="79"/>
      <c r="HN112" s="79"/>
      <c r="HO112" s="79"/>
      <c r="HP112" s="79"/>
      <c r="HQ112" s="79"/>
      <c r="HR112" s="79"/>
      <c r="HS112" s="79"/>
      <c r="HT112" s="79"/>
      <c r="HU112" s="79"/>
      <c r="HV112" s="79"/>
      <c r="HW112" s="79"/>
      <c r="HX112" s="79"/>
    </row>
    <row r="113" spans="1:232" s="82" customFormat="1" x14ac:dyDescent="0.15">
      <c r="A113" s="79"/>
      <c r="C113" s="79"/>
      <c r="D113" s="80"/>
      <c r="E113" s="81"/>
      <c r="F113" s="81"/>
      <c r="G113" s="80"/>
      <c r="H113" s="79"/>
      <c r="I113" s="79"/>
      <c r="J113" s="79"/>
      <c r="K113" s="79"/>
      <c r="L113" s="79"/>
      <c r="M113" s="79"/>
      <c r="N113" s="79"/>
      <c r="O113" s="79"/>
      <c r="P113" s="79"/>
      <c r="Q113" s="79"/>
      <c r="R113" s="79"/>
      <c r="S113" s="79"/>
      <c r="T113" s="79"/>
      <c r="U113" s="79"/>
      <c r="V113" s="79"/>
      <c r="W113" s="79"/>
      <c r="X113" s="79"/>
      <c r="Y113" s="79"/>
      <c r="Z113" s="79"/>
      <c r="AA113" s="79"/>
      <c r="AB113" s="79"/>
      <c r="AC113" s="79"/>
      <c r="AD113" s="79"/>
      <c r="AE113" s="79"/>
      <c r="AF113" s="79"/>
      <c r="AG113" s="79"/>
      <c r="AH113" s="79"/>
      <c r="AI113" s="79"/>
      <c r="AJ113" s="79"/>
      <c r="AK113" s="79"/>
      <c r="AL113" s="79"/>
      <c r="AM113" s="79"/>
      <c r="AN113" s="79"/>
      <c r="AO113" s="79"/>
      <c r="AP113" s="79"/>
      <c r="AQ113" s="79"/>
      <c r="AR113" s="79"/>
      <c r="AS113" s="79"/>
      <c r="AT113" s="79"/>
      <c r="AU113" s="79"/>
      <c r="AV113" s="79"/>
      <c r="AW113" s="79"/>
      <c r="AX113" s="79"/>
      <c r="AY113" s="79"/>
      <c r="AZ113" s="79"/>
      <c r="BA113" s="79"/>
      <c r="BB113" s="79"/>
      <c r="BC113" s="79"/>
      <c r="BD113" s="79"/>
      <c r="BE113" s="79"/>
      <c r="BF113" s="79"/>
      <c r="BG113" s="79"/>
      <c r="BH113" s="79"/>
      <c r="BI113" s="79"/>
      <c r="BJ113" s="79"/>
      <c r="BK113" s="79"/>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79"/>
      <c r="DI113" s="79"/>
      <c r="DJ113" s="79"/>
      <c r="DK113" s="79"/>
      <c r="DL113" s="79"/>
      <c r="DM113" s="79"/>
      <c r="DN113" s="79"/>
      <c r="DO113" s="79"/>
      <c r="DP113" s="79"/>
      <c r="DQ113" s="79"/>
      <c r="DR113" s="79"/>
      <c r="DS113" s="79"/>
      <c r="DT113" s="79"/>
      <c r="DU113" s="79"/>
      <c r="DV113" s="79"/>
      <c r="DW113" s="79"/>
      <c r="DX113" s="79"/>
      <c r="DY113" s="79"/>
      <c r="DZ113" s="79"/>
      <c r="EA113" s="79"/>
      <c r="EB113" s="79"/>
      <c r="EC113" s="79"/>
      <c r="ED113" s="79"/>
      <c r="EE113" s="79"/>
      <c r="EF113" s="79"/>
      <c r="EG113" s="79"/>
      <c r="EH113" s="79"/>
      <c r="EI113" s="79"/>
      <c r="EJ113" s="79"/>
      <c r="EK113" s="79"/>
      <c r="EL113" s="79"/>
      <c r="EM113" s="79"/>
      <c r="EN113" s="79"/>
      <c r="EO113" s="79"/>
      <c r="EP113" s="79"/>
      <c r="EQ113" s="79"/>
      <c r="ER113" s="79"/>
      <c r="ES113" s="79"/>
      <c r="ET113" s="79"/>
      <c r="EU113" s="79"/>
      <c r="EV113" s="79"/>
      <c r="EW113" s="79"/>
      <c r="EX113" s="79"/>
      <c r="EY113" s="79"/>
      <c r="EZ113" s="79"/>
      <c r="FA113" s="79"/>
      <c r="FB113" s="79"/>
      <c r="FC113" s="79"/>
      <c r="FD113" s="79"/>
      <c r="FE113" s="79"/>
      <c r="FF113" s="79"/>
      <c r="FG113" s="79"/>
      <c r="FH113" s="79"/>
      <c r="FI113" s="79"/>
      <c r="FJ113" s="79"/>
      <c r="FK113" s="79"/>
      <c r="FL113" s="79"/>
      <c r="FM113" s="79"/>
      <c r="FN113" s="79"/>
      <c r="FO113" s="79"/>
      <c r="FP113" s="79"/>
      <c r="FQ113" s="79"/>
      <c r="FR113" s="79"/>
      <c r="FS113" s="79"/>
      <c r="FT113" s="79"/>
      <c r="FU113" s="79"/>
      <c r="FV113" s="79"/>
      <c r="FW113" s="79"/>
      <c r="FX113" s="79"/>
      <c r="FY113" s="79"/>
      <c r="FZ113" s="79"/>
      <c r="GA113" s="79"/>
      <c r="GB113" s="79"/>
      <c r="GC113" s="79"/>
      <c r="GD113" s="79"/>
      <c r="GE113" s="79"/>
      <c r="GF113" s="79"/>
      <c r="GG113" s="79"/>
      <c r="GH113" s="79"/>
      <c r="GI113" s="79"/>
      <c r="GJ113" s="79"/>
      <c r="GK113" s="79"/>
      <c r="GL113" s="79"/>
      <c r="GM113" s="79"/>
      <c r="GN113" s="79"/>
      <c r="GO113" s="79"/>
      <c r="GP113" s="79"/>
      <c r="GQ113" s="79"/>
      <c r="GR113" s="79"/>
      <c r="GS113" s="79"/>
      <c r="GT113" s="79"/>
      <c r="GU113" s="79"/>
      <c r="GV113" s="79"/>
      <c r="GW113" s="79"/>
      <c r="GX113" s="79"/>
      <c r="GY113" s="79"/>
      <c r="GZ113" s="79"/>
      <c r="HA113" s="79"/>
      <c r="HB113" s="79"/>
      <c r="HC113" s="79"/>
      <c r="HD113" s="79"/>
      <c r="HE113" s="79"/>
      <c r="HF113" s="79"/>
      <c r="HG113" s="79"/>
      <c r="HH113" s="79"/>
      <c r="HI113" s="79"/>
      <c r="HJ113" s="79"/>
      <c r="HK113" s="79"/>
      <c r="HL113" s="79"/>
      <c r="HM113" s="79"/>
      <c r="HN113" s="79"/>
      <c r="HO113" s="79"/>
      <c r="HP113" s="79"/>
      <c r="HQ113" s="79"/>
      <c r="HR113" s="79"/>
      <c r="HS113" s="79"/>
      <c r="HT113" s="79"/>
      <c r="HU113" s="79"/>
      <c r="HV113" s="79"/>
      <c r="HW113" s="79"/>
      <c r="HX113" s="79"/>
    </row>
    <row r="114" spans="1:232" s="82" customFormat="1" x14ac:dyDescent="0.15">
      <c r="A114" s="79"/>
      <c r="C114" s="79"/>
      <c r="D114" s="80"/>
      <c r="E114" s="81"/>
      <c r="F114" s="81"/>
      <c r="G114" s="80"/>
      <c r="H114" s="79"/>
      <c r="I114" s="79"/>
      <c r="J114" s="79"/>
      <c r="K114" s="79"/>
      <c r="L114" s="79"/>
      <c r="M114" s="79"/>
      <c r="N114" s="79"/>
      <c r="O114" s="79"/>
      <c r="P114" s="79"/>
      <c r="Q114" s="79"/>
      <c r="R114" s="79"/>
      <c r="S114" s="79"/>
      <c r="T114" s="79"/>
      <c r="U114" s="79"/>
      <c r="V114" s="79"/>
      <c r="W114" s="79"/>
      <c r="X114" s="79"/>
      <c r="Y114" s="79"/>
      <c r="Z114" s="79"/>
      <c r="AA114" s="79"/>
      <c r="AB114" s="79"/>
      <c r="AC114" s="79"/>
      <c r="AD114" s="79"/>
      <c r="AE114" s="79"/>
      <c r="AF114" s="79"/>
      <c r="AG114" s="79"/>
      <c r="AH114" s="79"/>
      <c r="AI114" s="79"/>
      <c r="AJ114" s="79"/>
      <c r="AK114" s="79"/>
      <c r="AL114" s="79"/>
      <c r="AM114" s="79"/>
      <c r="AN114" s="79"/>
      <c r="AO114" s="79"/>
      <c r="AP114" s="79"/>
      <c r="AQ114" s="79"/>
      <c r="AR114" s="79"/>
      <c r="AS114" s="79"/>
      <c r="AT114" s="79"/>
      <c r="AU114" s="79"/>
      <c r="AV114" s="79"/>
      <c r="AW114" s="79"/>
      <c r="AX114" s="79"/>
      <c r="AY114" s="79"/>
      <c r="AZ114" s="79"/>
      <c r="BA114" s="79"/>
      <c r="BB114" s="79"/>
      <c r="BC114" s="79"/>
      <c r="BD114" s="79"/>
      <c r="BE114" s="79"/>
      <c r="BF114" s="79"/>
      <c r="BG114" s="79"/>
      <c r="BH114" s="79"/>
      <c r="BI114" s="79"/>
      <c r="BJ114" s="79"/>
      <c r="BK114" s="79"/>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79"/>
      <c r="DI114" s="79"/>
      <c r="DJ114" s="79"/>
      <c r="DK114" s="79"/>
      <c r="DL114" s="79"/>
      <c r="DM114" s="79"/>
      <c r="DN114" s="79"/>
      <c r="DO114" s="79"/>
      <c r="DP114" s="79"/>
      <c r="DQ114" s="79"/>
      <c r="DR114" s="79"/>
      <c r="DS114" s="79"/>
      <c r="DT114" s="79"/>
      <c r="DU114" s="79"/>
      <c r="DV114" s="79"/>
      <c r="DW114" s="79"/>
      <c r="DX114" s="79"/>
      <c r="DY114" s="79"/>
      <c r="DZ114" s="79"/>
      <c r="EA114" s="79"/>
      <c r="EB114" s="79"/>
      <c r="EC114" s="79"/>
      <c r="ED114" s="79"/>
      <c r="EE114" s="79"/>
      <c r="EF114" s="79"/>
      <c r="EG114" s="79"/>
      <c r="EH114" s="79"/>
      <c r="EI114" s="79"/>
      <c r="EJ114" s="79"/>
      <c r="EK114" s="79"/>
      <c r="EL114" s="79"/>
      <c r="EM114" s="79"/>
      <c r="EN114" s="79"/>
      <c r="EO114" s="79"/>
      <c r="EP114" s="79"/>
      <c r="EQ114" s="79"/>
      <c r="ER114" s="79"/>
      <c r="ES114" s="79"/>
      <c r="ET114" s="79"/>
      <c r="EU114" s="79"/>
      <c r="EV114" s="79"/>
      <c r="EW114" s="79"/>
      <c r="EX114" s="79"/>
      <c r="EY114" s="79"/>
      <c r="EZ114" s="79"/>
      <c r="FA114" s="79"/>
      <c r="FB114" s="79"/>
      <c r="FC114" s="79"/>
      <c r="FD114" s="79"/>
      <c r="FE114" s="79"/>
      <c r="FF114" s="79"/>
      <c r="FG114" s="79"/>
      <c r="FH114" s="79"/>
      <c r="FI114" s="79"/>
      <c r="FJ114" s="79"/>
      <c r="FK114" s="79"/>
      <c r="FL114" s="79"/>
      <c r="FM114" s="79"/>
      <c r="FN114" s="79"/>
      <c r="FO114" s="79"/>
      <c r="FP114" s="79"/>
      <c r="FQ114" s="79"/>
      <c r="FR114" s="79"/>
      <c r="FS114" s="79"/>
      <c r="FT114" s="79"/>
      <c r="FU114" s="79"/>
      <c r="FV114" s="79"/>
      <c r="FW114" s="79"/>
      <c r="FX114" s="79"/>
      <c r="FY114" s="79"/>
      <c r="FZ114" s="79"/>
      <c r="GA114" s="79"/>
      <c r="GB114" s="79"/>
      <c r="GC114" s="79"/>
      <c r="GD114" s="79"/>
      <c r="GE114" s="79"/>
      <c r="GF114" s="79"/>
      <c r="GG114" s="79"/>
      <c r="GH114" s="79"/>
      <c r="GI114" s="79"/>
      <c r="GJ114" s="79"/>
      <c r="GK114" s="79"/>
      <c r="GL114" s="79"/>
      <c r="GM114" s="79"/>
      <c r="GN114" s="79"/>
      <c r="GO114" s="79"/>
      <c r="GP114" s="79"/>
      <c r="GQ114" s="79"/>
      <c r="GR114" s="79"/>
      <c r="GS114" s="79"/>
      <c r="GT114" s="79"/>
      <c r="GU114" s="79"/>
      <c r="GV114" s="79"/>
      <c r="GW114" s="79"/>
      <c r="GX114" s="79"/>
      <c r="GY114" s="79"/>
      <c r="GZ114" s="79"/>
      <c r="HA114" s="79"/>
      <c r="HB114" s="79"/>
      <c r="HC114" s="79"/>
      <c r="HD114" s="79"/>
      <c r="HE114" s="79"/>
      <c r="HF114" s="79"/>
      <c r="HG114" s="79"/>
      <c r="HH114" s="79"/>
      <c r="HI114" s="79"/>
      <c r="HJ114" s="79"/>
      <c r="HK114" s="79"/>
      <c r="HL114" s="79"/>
      <c r="HM114" s="79"/>
      <c r="HN114" s="79"/>
      <c r="HO114" s="79"/>
      <c r="HP114" s="79"/>
      <c r="HQ114" s="79"/>
      <c r="HR114" s="79"/>
      <c r="HS114" s="79"/>
      <c r="HT114" s="79"/>
      <c r="HU114" s="79"/>
      <c r="HV114" s="79"/>
      <c r="HW114" s="79"/>
      <c r="HX114" s="79"/>
    </row>
    <row r="115" spans="1:232" s="82" customFormat="1" x14ac:dyDescent="0.15">
      <c r="A115" s="79"/>
      <c r="C115" s="79"/>
      <c r="D115" s="80"/>
      <c r="E115" s="81"/>
      <c r="F115" s="81"/>
      <c r="G115" s="80"/>
      <c r="H115" s="79"/>
      <c r="I115" s="79"/>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c r="AP115" s="79"/>
      <c r="AQ115" s="79"/>
      <c r="AR115" s="79"/>
      <c r="AS115" s="79"/>
      <c r="AT115" s="79"/>
      <c r="AU115" s="79"/>
      <c r="AV115" s="79"/>
      <c r="AW115" s="79"/>
      <c r="AX115" s="79"/>
      <c r="AY115" s="79"/>
      <c r="AZ115" s="79"/>
      <c r="BA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79"/>
      <c r="DI115" s="79"/>
      <c r="DJ115" s="79"/>
      <c r="DK115" s="79"/>
      <c r="DL115" s="79"/>
      <c r="DM115" s="79"/>
      <c r="DN115" s="79"/>
      <c r="DO115" s="79"/>
      <c r="DP115" s="79"/>
      <c r="DQ115" s="79"/>
      <c r="DR115" s="79"/>
      <c r="DS115" s="79"/>
      <c r="DT115" s="79"/>
      <c r="DU115" s="79"/>
      <c r="DV115" s="79"/>
      <c r="DW115" s="79"/>
      <c r="DX115" s="79"/>
      <c r="DY115" s="79"/>
      <c r="DZ115" s="79"/>
      <c r="EA115" s="79"/>
      <c r="EB115" s="79"/>
      <c r="EC115" s="79"/>
      <c r="ED115" s="79"/>
      <c r="EE115" s="79"/>
      <c r="EF115" s="79"/>
      <c r="EG115" s="79"/>
      <c r="EH115" s="79"/>
      <c r="EI115" s="79"/>
      <c r="EJ115" s="79"/>
      <c r="EK115" s="79"/>
      <c r="EL115" s="79"/>
      <c r="EM115" s="79"/>
      <c r="EN115" s="79"/>
      <c r="EO115" s="79"/>
      <c r="EP115" s="79"/>
      <c r="EQ115" s="79"/>
      <c r="ER115" s="79"/>
      <c r="ES115" s="79"/>
      <c r="ET115" s="79"/>
      <c r="EU115" s="79"/>
      <c r="EV115" s="79"/>
      <c r="EW115" s="79"/>
      <c r="EX115" s="79"/>
      <c r="EY115" s="79"/>
      <c r="EZ115" s="79"/>
      <c r="FA115" s="79"/>
      <c r="FB115" s="79"/>
      <c r="FC115" s="79"/>
      <c r="FD115" s="79"/>
      <c r="FE115" s="79"/>
      <c r="FF115" s="79"/>
      <c r="FG115" s="79"/>
      <c r="FH115" s="79"/>
      <c r="FI115" s="79"/>
      <c r="FJ115" s="79"/>
      <c r="FK115" s="79"/>
      <c r="FL115" s="79"/>
      <c r="FM115" s="79"/>
      <c r="FN115" s="79"/>
      <c r="FO115" s="79"/>
      <c r="FP115" s="79"/>
      <c r="FQ115" s="79"/>
      <c r="FR115" s="79"/>
      <c r="FS115" s="79"/>
      <c r="FT115" s="79"/>
      <c r="FU115" s="79"/>
      <c r="FV115" s="79"/>
      <c r="FW115" s="79"/>
      <c r="FX115" s="79"/>
      <c r="FY115" s="79"/>
      <c r="FZ115" s="79"/>
      <c r="GA115" s="79"/>
      <c r="GB115" s="79"/>
      <c r="GC115" s="79"/>
      <c r="GD115" s="79"/>
      <c r="GE115" s="79"/>
      <c r="GF115" s="79"/>
      <c r="GG115" s="79"/>
      <c r="GH115" s="79"/>
      <c r="GI115" s="79"/>
      <c r="GJ115" s="79"/>
      <c r="GK115" s="79"/>
      <c r="GL115" s="79"/>
      <c r="GM115" s="79"/>
      <c r="GN115" s="79"/>
      <c r="GO115" s="79"/>
      <c r="GP115" s="79"/>
      <c r="GQ115" s="79"/>
      <c r="GR115" s="79"/>
      <c r="GS115" s="79"/>
      <c r="GT115" s="79"/>
      <c r="GU115" s="79"/>
      <c r="GV115" s="79"/>
      <c r="GW115" s="79"/>
      <c r="GX115" s="79"/>
      <c r="GY115" s="79"/>
      <c r="GZ115" s="79"/>
      <c r="HA115" s="79"/>
      <c r="HB115" s="79"/>
      <c r="HC115" s="79"/>
      <c r="HD115" s="79"/>
      <c r="HE115" s="79"/>
      <c r="HF115" s="79"/>
      <c r="HG115" s="79"/>
      <c r="HH115" s="79"/>
      <c r="HI115" s="79"/>
      <c r="HJ115" s="79"/>
      <c r="HK115" s="79"/>
      <c r="HL115" s="79"/>
      <c r="HM115" s="79"/>
      <c r="HN115" s="79"/>
      <c r="HO115" s="79"/>
      <c r="HP115" s="79"/>
      <c r="HQ115" s="79"/>
      <c r="HR115" s="79"/>
      <c r="HS115" s="79"/>
      <c r="HT115" s="79"/>
      <c r="HU115" s="79"/>
      <c r="HV115" s="79"/>
      <c r="HW115" s="79"/>
      <c r="HX115" s="79"/>
    </row>
    <row r="116" spans="1:232" s="82" customFormat="1" x14ac:dyDescent="0.15">
      <c r="A116" s="79"/>
      <c r="C116" s="79"/>
      <c r="D116" s="80"/>
      <c r="E116" s="81"/>
      <c r="F116" s="81"/>
      <c r="G116" s="80"/>
      <c r="H116" s="79"/>
      <c r="I116" s="79"/>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c r="AP116" s="79"/>
      <c r="AQ116" s="79"/>
      <c r="AR116" s="79"/>
      <c r="AS116" s="79"/>
      <c r="AT116" s="79"/>
      <c r="AU116" s="79"/>
      <c r="AV116" s="79"/>
      <c r="AW116" s="79"/>
      <c r="AX116" s="79"/>
      <c r="AY116" s="79"/>
      <c r="AZ116" s="79"/>
      <c r="BA116" s="79"/>
      <c r="BB116" s="79"/>
      <c r="BC116" s="79"/>
      <c r="BD116" s="79"/>
      <c r="BE116" s="79"/>
      <c r="BF116" s="79"/>
      <c r="BG116" s="79"/>
      <c r="BH116" s="79"/>
      <c r="BI116" s="79"/>
      <c r="BJ116" s="79"/>
      <c r="BK116" s="79"/>
      <c r="BL116" s="79"/>
      <c r="BM116" s="79"/>
      <c r="BN116" s="79"/>
      <c r="BO116" s="79"/>
      <c r="BP116" s="79"/>
      <c r="BQ116" s="79"/>
      <c r="BR116" s="79"/>
      <c r="BS116" s="79"/>
      <c r="BT116" s="79"/>
      <c r="BU116" s="79"/>
      <c r="BV116" s="79"/>
      <c r="BW116" s="79"/>
      <c r="BX116" s="79"/>
      <c r="BY116" s="79"/>
      <c r="BZ116" s="79"/>
      <c r="CA116" s="79"/>
      <c r="CB116" s="79"/>
      <c r="CC116" s="79"/>
      <c r="CD116" s="79"/>
      <c r="CE116" s="79"/>
      <c r="CF116" s="79"/>
      <c r="CG116" s="79"/>
      <c r="CH116" s="79"/>
      <c r="CI116" s="79"/>
      <c r="CJ116" s="79"/>
      <c r="CK116" s="79"/>
      <c r="CL116" s="79"/>
      <c r="CM116" s="79"/>
      <c r="CN116" s="79"/>
      <c r="CO116" s="79"/>
      <c r="CP116" s="79"/>
      <c r="CQ116" s="79"/>
      <c r="CR116" s="79"/>
      <c r="CS116" s="79"/>
      <c r="CT116" s="79"/>
      <c r="CU116" s="79"/>
      <c r="CV116" s="79"/>
      <c r="CW116" s="79"/>
      <c r="CX116" s="79"/>
      <c r="CY116" s="79"/>
      <c r="CZ116" s="79"/>
      <c r="DA116" s="79"/>
      <c r="DB116" s="79"/>
      <c r="DC116" s="79"/>
      <c r="DD116" s="79"/>
      <c r="DE116" s="79"/>
      <c r="DF116" s="79"/>
      <c r="DG116" s="79"/>
      <c r="DH116" s="79"/>
      <c r="DI116" s="79"/>
      <c r="DJ116" s="79"/>
      <c r="DK116" s="79"/>
      <c r="DL116" s="79"/>
      <c r="DM116" s="79"/>
      <c r="DN116" s="79"/>
      <c r="DO116" s="79"/>
      <c r="DP116" s="79"/>
      <c r="DQ116" s="79"/>
      <c r="DR116" s="79"/>
      <c r="DS116" s="79"/>
      <c r="DT116" s="79"/>
      <c r="DU116" s="79"/>
      <c r="DV116" s="79"/>
      <c r="DW116" s="79"/>
      <c r="DX116" s="79"/>
      <c r="DY116" s="79"/>
      <c r="DZ116" s="79"/>
      <c r="EA116" s="79"/>
      <c r="EB116" s="79"/>
      <c r="EC116" s="79"/>
      <c r="ED116" s="79"/>
      <c r="EE116" s="79"/>
      <c r="EF116" s="79"/>
      <c r="EG116" s="79"/>
      <c r="EH116" s="79"/>
      <c r="EI116" s="79"/>
      <c r="EJ116" s="79"/>
      <c r="EK116" s="79"/>
      <c r="EL116" s="79"/>
      <c r="EM116" s="79"/>
      <c r="EN116" s="79"/>
      <c r="EO116" s="79"/>
      <c r="EP116" s="79"/>
      <c r="EQ116" s="79"/>
      <c r="ER116" s="79"/>
      <c r="ES116" s="79"/>
      <c r="ET116" s="79"/>
      <c r="EU116" s="79"/>
      <c r="EV116" s="79"/>
      <c r="EW116" s="79"/>
      <c r="EX116" s="79"/>
      <c r="EY116" s="79"/>
      <c r="EZ116" s="79"/>
      <c r="FA116" s="79"/>
      <c r="FB116" s="79"/>
      <c r="FC116" s="79"/>
      <c r="FD116" s="79"/>
      <c r="FE116" s="79"/>
      <c r="FF116" s="79"/>
      <c r="FG116" s="79"/>
      <c r="FH116" s="79"/>
      <c r="FI116" s="79"/>
      <c r="FJ116" s="79"/>
      <c r="FK116" s="79"/>
      <c r="FL116" s="79"/>
      <c r="FM116" s="79"/>
      <c r="FN116" s="79"/>
      <c r="FO116" s="79"/>
      <c r="FP116" s="79"/>
      <c r="FQ116" s="79"/>
      <c r="FR116" s="79"/>
      <c r="FS116" s="79"/>
      <c r="FT116" s="79"/>
      <c r="FU116" s="79"/>
      <c r="FV116" s="79"/>
      <c r="FW116" s="79"/>
      <c r="FX116" s="79"/>
      <c r="FY116" s="79"/>
      <c r="FZ116" s="79"/>
      <c r="GA116" s="79"/>
      <c r="GB116" s="79"/>
      <c r="GC116" s="79"/>
      <c r="GD116" s="79"/>
      <c r="GE116" s="79"/>
      <c r="GF116" s="79"/>
      <c r="GG116" s="79"/>
      <c r="GH116" s="79"/>
      <c r="GI116" s="79"/>
      <c r="GJ116" s="79"/>
      <c r="GK116" s="79"/>
      <c r="GL116" s="79"/>
      <c r="GM116" s="79"/>
      <c r="GN116" s="79"/>
      <c r="GO116" s="79"/>
      <c r="GP116" s="79"/>
      <c r="GQ116" s="79"/>
      <c r="GR116" s="79"/>
      <c r="GS116" s="79"/>
      <c r="GT116" s="79"/>
      <c r="GU116" s="79"/>
      <c r="GV116" s="79"/>
      <c r="GW116" s="79"/>
      <c r="GX116" s="79"/>
      <c r="GY116" s="79"/>
      <c r="GZ116" s="79"/>
      <c r="HA116" s="79"/>
      <c r="HB116" s="79"/>
      <c r="HC116" s="79"/>
      <c r="HD116" s="79"/>
      <c r="HE116" s="79"/>
      <c r="HF116" s="79"/>
      <c r="HG116" s="79"/>
      <c r="HH116" s="79"/>
      <c r="HI116" s="79"/>
      <c r="HJ116" s="79"/>
      <c r="HK116" s="79"/>
      <c r="HL116" s="79"/>
      <c r="HM116" s="79"/>
      <c r="HN116" s="79"/>
      <c r="HO116" s="79"/>
      <c r="HP116" s="79"/>
      <c r="HQ116" s="79"/>
      <c r="HR116" s="79"/>
      <c r="HS116" s="79"/>
      <c r="HT116" s="79"/>
      <c r="HU116" s="79"/>
      <c r="HV116" s="79"/>
      <c r="HW116" s="79"/>
      <c r="HX116" s="79"/>
    </row>
    <row r="117" spans="1:232" s="82" customFormat="1" x14ac:dyDescent="0.15">
      <c r="A117" s="79"/>
      <c r="C117" s="79"/>
      <c r="D117" s="80"/>
      <c r="E117" s="81"/>
      <c r="F117" s="81"/>
      <c r="G117" s="80"/>
      <c r="H117" s="79"/>
      <c r="I117" s="79"/>
      <c r="J117" s="79"/>
      <c r="K117" s="79"/>
      <c r="L117" s="79"/>
      <c r="M117" s="79"/>
      <c r="N117" s="79"/>
      <c r="O117" s="79"/>
      <c r="P117" s="79"/>
      <c r="Q117" s="79"/>
      <c r="R117" s="79"/>
      <c r="S117" s="79"/>
      <c r="T117" s="79"/>
      <c r="U117" s="79"/>
      <c r="V117" s="79"/>
      <c r="W117" s="79"/>
      <c r="X117" s="79"/>
      <c r="Y117" s="79"/>
      <c r="Z117" s="79"/>
      <c r="AA117" s="79"/>
      <c r="AB117" s="79"/>
      <c r="AC117" s="79"/>
      <c r="AD117" s="79"/>
      <c r="AE117" s="79"/>
      <c r="AF117" s="79"/>
      <c r="AG117" s="79"/>
      <c r="AH117" s="79"/>
      <c r="AI117" s="79"/>
      <c r="AJ117" s="79"/>
      <c r="AK117" s="79"/>
      <c r="AL117" s="79"/>
      <c r="AM117" s="79"/>
      <c r="AN117" s="79"/>
      <c r="AO117" s="79"/>
      <c r="AP117" s="79"/>
      <c r="AQ117" s="79"/>
      <c r="AR117" s="79"/>
      <c r="AS117" s="79"/>
      <c r="AT117" s="79"/>
      <c r="AU117" s="79"/>
      <c r="AV117" s="79"/>
      <c r="AW117" s="79"/>
      <c r="AX117" s="79"/>
      <c r="AY117" s="79"/>
      <c r="AZ117" s="79"/>
      <c r="BA117" s="79"/>
      <c r="BB117" s="79"/>
      <c r="BC117" s="79"/>
      <c r="BD117" s="79"/>
      <c r="BE117" s="79"/>
      <c r="BF117" s="79"/>
      <c r="BG117" s="79"/>
      <c r="BH117" s="79"/>
      <c r="BI117" s="79"/>
      <c r="BJ117" s="79"/>
      <c r="BK117" s="79"/>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79"/>
      <c r="DI117" s="79"/>
      <c r="DJ117" s="79"/>
      <c r="DK117" s="79"/>
      <c r="DL117" s="79"/>
      <c r="DM117" s="79"/>
      <c r="DN117" s="79"/>
      <c r="DO117" s="79"/>
      <c r="DP117" s="79"/>
      <c r="DQ117" s="79"/>
      <c r="DR117" s="79"/>
      <c r="DS117" s="79"/>
      <c r="DT117" s="79"/>
      <c r="DU117" s="79"/>
      <c r="DV117" s="79"/>
      <c r="DW117" s="79"/>
      <c r="DX117" s="79"/>
      <c r="DY117" s="79"/>
      <c r="DZ117" s="79"/>
      <c r="EA117" s="79"/>
      <c r="EB117" s="79"/>
      <c r="EC117" s="79"/>
      <c r="ED117" s="79"/>
      <c r="EE117" s="79"/>
      <c r="EF117" s="79"/>
      <c r="EG117" s="79"/>
      <c r="EH117" s="79"/>
      <c r="EI117" s="79"/>
      <c r="EJ117" s="79"/>
      <c r="EK117" s="79"/>
      <c r="EL117" s="79"/>
      <c r="EM117" s="79"/>
      <c r="EN117" s="79"/>
      <c r="EO117" s="79"/>
      <c r="EP117" s="79"/>
      <c r="EQ117" s="79"/>
      <c r="ER117" s="79"/>
      <c r="ES117" s="79"/>
      <c r="ET117" s="79"/>
      <c r="EU117" s="79"/>
      <c r="EV117" s="79"/>
      <c r="EW117" s="79"/>
      <c r="EX117" s="79"/>
      <c r="EY117" s="79"/>
      <c r="EZ117" s="79"/>
      <c r="FA117" s="79"/>
      <c r="FB117" s="79"/>
      <c r="FC117" s="79"/>
      <c r="FD117" s="79"/>
      <c r="FE117" s="79"/>
      <c r="FF117" s="79"/>
      <c r="FG117" s="79"/>
      <c r="FH117" s="79"/>
      <c r="FI117" s="79"/>
      <c r="FJ117" s="79"/>
      <c r="FK117" s="79"/>
      <c r="FL117" s="79"/>
      <c r="FM117" s="79"/>
      <c r="FN117" s="79"/>
      <c r="FO117" s="79"/>
      <c r="FP117" s="79"/>
      <c r="FQ117" s="79"/>
      <c r="FR117" s="79"/>
      <c r="FS117" s="79"/>
      <c r="FT117" s="79"/>
      <c r="FU117" s="79"/>
      <c r="FV117" s="79"/>
      <c r="FW117" s="79"/>
      <c r="FX117" s="79"/>
      <c r="FY117" s="79"/>
      <c r="FZ117" s="79"/>
      <c r="GA117" s="79"/>
      <c r="GB117" s="79"/>
      <c r="GC117" s="79"/>
      <c r="GD117" s="79"/>
      <c r="GE117" s="79"/>
      <c r="GF117" s="79"/>
      <c r="GG117" s="79"/>
      <c r="GH117" s="79"/>
      <c r="GI117" s="79"/>
      <c r="GJ117" s="79"/>
      <c r="GK117" s="79"/>
      <c r="GL117" s="79"/>
      <c r="GM117" s="79"/>
      <c r="GN117" s="79"/>
      <c r="GO117" s="79"/>
      <c r="GP117" s="79"/>
      <c r="GQ117" s="79"/>
      <c r="GR117" s="79"/>
      <c r="GS117" s="79"/>
      <c r="GT117" s="79"/>
      <c r="GU117" s="79"/>
      <c r="GV117" s="79"/>
      <c r="GW117" s="79"/>
      <c r="GX117" s="79"/>
      <c r="GY117" s="79"/>
      <c r="GZ117" s="79"/>
      <c r="HA117" s="79"/>
      <c r="HB117" s="79"/>
      <c r="HC117" s="79"/>
      <c r="HD117" s="79"/>
      <c r="HE117" s="79"/>
      <c r="HF117" s="79"/>
      <c r="HG117" s="79"/>
      <c r="HH117" s="79"/>
      <c r="HI117" s="79"/>
      <c r="HJ117" s="79"/>
      <c r="HK117" s="79"/>
      <c r="HL117" s="79"/>
      <c r="HM117" s="79"/>
      <c r="HN117" s="79"/>
      <c r="HO117" s="79"/>
      <c r="HP117" s="79"/>
      <c r="HQ117" s="79"/>
      <c r="HR117" s="79"/>
      <c r="HS117" s="79"/>
      <c r="HT117" s="79"/>
      <c r="HU117" s="79"/>
      <c r="HV117" s="79"/>
      <c r="HW117" s="79"/>
      <c r="HX117" s="79"/>
    </row>
    <row r="118" spans="1:232" s="82" customFormat="1" x14ac:dyDescent="0.15">
      <c r="A118" s="79"/>
      <c r="C118" s="79"/>
      <c r="D118" s="80"/>
      <c r="E118" s="81"/>
      <c r="F118" s="81"/>
      <c r="G118" s="80"/>
      <c r="H118" s="79"/>
      <c r="I118" s="79"/>
      <c r="J118" s="79"/>
      <c r="K118" s="79"/>
      <c r="L118" s="79"/>
      <c r="M118" s="79"/>
      <c r="N118" s="79"/>
      <c r="O118" s="79"/>
      <c r="P118" s="79"/>
      <c r="Q118" s="79"/>
      <c r="R118" s="79"/>
      <c r="S118" s="79"/>
      <c r="T118" s="79"/>
      <c r="U118" s="79"/>
      <c r="V118" s="79"/>
      <c r="W118" s="79"/>
      <c r="X118" s="79"/>
      <c r="Y118" s="79"/>
      <c r="Z118" s="79"/>
      <c r="AA118" s="79"/>
      <c r="AB118" s="79"/>
      <c r="AC118" s="79"/>
      <c r="AD118" s="79"/>
      <c r="AE118" s="79"/>
      <c r="AF118" s="79"/>
      <c r="AG118" s="79"/>
      <c r="AH118" s="79"/>
      <c r="AI118" s="79"/>
      <c r="AJ118" s="79"/>
      <c r="AK118" s="79"/>
      <c r="AL118" s="79"/>
      <c r="AM118" s="79"/>
      <c r="AN118" s="79"/>
      <c r="AO118" s="79"/>
      <c r="AP118" s="79"/>
      <c r="AQ118" s="79"/>
      <c r="AR118" s="79"/>
      <c r="AS118" s="79"/>
      <c r="AT118" s="79"/>
      <c r="AU118" s="79"/>
      <c r="AV118" s="79"/>
      <c r="AW118" s="79"/>
      <c r="AX118" s="79"/>
      <c r="AY118" s="79"/>
      <c r="AZ118" s="79"/>
      <c r="BA118" s="79"/>
      <c r="BB118" s="79"/>
      <c r="BC118" s="79"/>
      <c r="BD118" s="79"/>
      <c r="BE118" s="79"/>
      <c r="BF118" s="79"/>
      <c r="BG118" s="79"/>
      <c r="BH118" s="79"/>
      <c r="BI118" s="79"/>
      <c r="BJ118" s="79"/>
      <c r="BK118" s="79"/>
      <c r="BL118" s="79"/>
      <c r="BM118" s="79"/>
      <c r="BN118" s="79"/>
      <c r="BO118" s="79"/>
      <c r="BP118" s="79"/>
      <c r="BQ118" s="79"/>
      <c r="BR118" s="79"/>
      <c r="BS118" s="79"/>
      <c r="BT118" s="79"/>
      <c r="BU118" s="79"/>
      <c r="BV118" s="79"/>
      <c r="BW118" s="79"/>
      <c r="BX118" s="79"/>
      <c r="BY118" s="79"/>
      <c r="BZ118" s="79"/>
      <c r="CA118" s="79"/>
      <c r="CB118" s="79"/>
      <c r="CC118" s="79"/>
      <c r="CD118" s="79"/>
      <c r="CE118" s="79"/>
      <c r="CF118" s="79"/>
      <c r="CG118" s="79"/>
      <c r="CH118" s="79"/>
      <c r="CI118" s="79"/>
      <c r="CJ118" s="79"/>
      <c r="CK118" s="79"/>
      <c r="CL118" s="79"/>
      <c r="CM118" s="79"/>
      <c r="CN118" s="79"/>
      <c r="CO118" s="79"/>
      <c r="CP118" s="79"/>
      <c r="CQ118" s="79"/>
      <c r="CR118" s="79"/>
      <c r="CS118" s="79"/>
      <c r="CT118" s="79"/>
      <c r="CU118" s="79"/>
      <c r="CV118" s="79"/>
      <c r="CW118" s="79"/>
      <c r="CX118" s="79"/>
      <c r="CY118" s="79"/>
      <c r="CZ118" s="79"/>
      <c r="DA118" s="79"/>
      <c r="DB118" s="79"/>
      <c r="DC118" s="79"/>
      <c r="DD118" s="79"/>
      <c r="DE118" s="79"/>
      <c r="DF118" s="79"/>
      <c r="DG118" s="79"/>
      <c r="DH118" s="79"/>
      <c r="DI118" s="79"/>
      <c r="DJ118" s="79"/>
      <c r="DK118" s="79"/>
      <c r="DL118" s="79"/>
      <c r="DM118" s="79"/>
      <c r="DN118" s="79"/>
      <c r="DO118" s="79"/>
      <c r="DP118" s="79"/>
      <c r="DQ118" s="79"/>
      <c r="DR118" s="79"/>
      <c r="DS118" s="79"/>
      <c r="DT118" s="79"/>
      <c r="DU118" s="79"/>
      <c r="DV118" s="79"/>
      <c r="DW118" s="79"/>
      <c r="DX118" s="79"/>
      <c r="DY118" s="79"/>
      <c r="DZ118" s="79"/>
      <c r="EA118" s="79"/>
      <c r="EB118" s="79"/>
      <c r="EC118" s="79"/>
      <c r="ED118" s="79"/>
      <c r="EE118" s="79"/>
      <c r="EF118" s="79"/>
      <c r="EG118" s="79"/>
      <c r="EH118" s="79"/>
      <c r="EI118" s="79"/>
      <c r="EJ118" s="79"/>
      <c r="EK118" s="79"/>
      <c r="EL118" s="79"/>
      <c r="EM118" s="79"/>
      <c r="EN118" s="79"/>
      <c r="EO118" s="79"/>
      <c r="EP118" s="79"/>
      <c r="EQ118" s="79"/>
      <c r="ER118" s="79"/>
      <c r="ES118" s="79"/>
      <c r="ET118" s="79"/>
      <c r="EU118" s="79"/>
      <c r="EV118" s="79"/>
      <c r="EW118" s="79"/>
      <c r="EX118" s="79"/>
      <c r="EY118" s="79"/>
      <c r="EZ118" s="79"/>
      <c r="FA118" s="79"/>
      <c r="FB118" s="79"/>
      <c r="FC118" s="79"/>
      <c r="FD118" s="79"/>
      <c r="FE118" s="79"/>
      <c r="FF118" s="79"/>
      <c r="FG118" s="79"/>
      <c r="FH118" s="79"/>
      <c r="FI118" s="79"/>
      <c r="FJ118" s="79"/>
      <c r="FK118" s="79"/>
      <c r="FL118" s="79"/>
      <c r="FM118" s="79"/>
      <c r="FN118" s="79"/>
      <c r="FO118" s="79"/>
      <c r="FP118" s="79"/>
      <c r="FQ118" s="79"/>
      <c r="FR118" s="79"/>
      <c r="FS118" s="79"/>
      <c r="FT118" s="79"/>
      <c r="FU118" s="79"/>
      <c r="FV118" s="79"/>
      <c r="FW118" s="79"/>
      <c r="FX118" s="79"/>
      <c r="FY118" s="79"/>
      <c r="FZ118" s="79"/>
      <c r="GA118" s="79"/>
      <c r="GB118" s="79"/>
      <c r="GC118" s="79"/>
      <c r="GD118" s="79"/>
      <c r="GE118" s="79"/>
      <c r="GF118" s="79"/>
      <c r="GG118" s="79"/>
      <c r="GH118" s="79"/>
      <c r="GI118" s="79"/>
      <c r="GJ118" s="79"/>
      <c r="GK118" s="79"/>
      <c r="GL118" s="79"/>
      <c r="GM118" s="79"/>
      <c r="GN118" s="79"/>
      <c r="GO118" s="79"/>
      <c r="GP118" s="79"/>
      <c r="GQ118" s="79"/>
      <c r="GR118" s="79"/>
      <c r="GS118" s="79"/>
      <c r="GT118" s="79"/>
      <c r="GU118" s="79"/>
      <c r="GV118" s="79"/>
      <c r="GW118" s="79"/>
      <c r="GX118" s="79"/>
      <c r="GY118" s="79"/>
      <c r="GZ118" s="79"/>
      <c r="HA118" s="79"/>
      <c r="HB118" s="79"/>
      <c r="HC118" s="79"/>
      <c r="HD118" s="79"/>
      <c r="HE118" s="79"/>
      <c r="HF118" s="79"/>
      <c r="HG118" s="79"/>
      <c r="HH118" s="79"/>
      <c r="HI118" s="79"/>
      <c r="HJ118" s="79"/>
      <c r="HK118" s="79"/>
      <c r="HL118" s="79"/>
      <c r="HM118" s="79"/>
      <c r="HN118" s="79"/>
      <c r="HO118" s="79"/>
      <c r="HP118" s="79"/>
      <c r="HQ118" s="79"/>
      <c r="HR118" s="79"/>
      <c r="HS118" s="79"/>
      <c r="HT118" s="79"/>
      <c r="HU118" s="79"/>
      <c r="HV118" s="79"/>
      <c r="HW118" s="79"/>
      <c r="HX118" s="79"/>
    </row>
    <row r="119" spans="1:232" s="82" customFormat="1" x14ac:dyDescent="0.15">
      <c r="A119" s="79"/>
      <c r="C119" s="79"/>
      <c r="D119" s="80"/>
      <c r="E119" s="81"/>
      <c r="F119" s="81"/>
      <c r="G119" s="80"/>
      <c r="H119" s="79"/>
      <c r="I119" s="79"/>
      <c r="J119" s="79"/>
      <c r="K119" s="79"/>
      <c r="L119" s="79"/>
      <c r="M119" s="79"/>
      <c r="N119" s="79"/>
      <c r="O119" s="79"/>
      <c r="P119" s="79"/>
      <c r="Q119" s="79"/>
      <c r="R119" s="79"/>
      <c r="S119" s="79"/>
      <c r="T119" s="79"/>
      <c r="U119" s="79"/>
      <c r="V119" s="79"/>
      <c r="W119" s="79"/>
      <c r="X119" s="79"/>
      <c r="Y119" s="79"/>
      <c r="Z119" s="79"/>
      <c r="AA119" s="79"/>
      <c r="AB119" s="79"/>
      <c r="AC119" s="79"/>
      <c r="AD119" s="79"/>
      <c r="AE119" s="79"/>
      <c r="AF119" s="79"/>
      <c r="AG119" s="79"/>
      <c r="AH119" s="79"/>
      <c r="AI119" s="79"/>
      <c r="AJ119" s="79"/>
      <c r="AK119" s="79"/>
      <c r="AL119" s="79"/>
      <c r="AM119" s="79"/>
      <c r="AN119" s="79"/>
      <c r="AO119" s="79"/>
      <c r="AP119" s="79"/>
      <c r="AQ119" s="79"/>
      <c r="AR119" s="79"/>
      <c r="AS119" s="79"/>
      <c r="AT119" s="79"/>
      <c r="AU119" s="79"/>
      <c r="AV119" s="79"/>
      <c r="AW119" s="79"/>
      <c r="AX119" s="79"/>
      <c r="AY119" s="79"/>
      <c r="AZ119" s="79"/>
      <c r="BA119" s="79"/>
      <c r="BB119" s="79"/>
      <c r="BC119" s="79"/>
      <c r="BD119" s="79"/>
      <c r="BE119" s="79"/>
      <c r="BF119" s="79"/>
      <c r="BG119" s="79"/>
      <c r="BH119" s="79"/>
      <c r="BI119" s="79"/>
      <c r="BJ119" s="79"/>
      <c r="BK119" s="79"/>
      <c r="BL119" s="79"/>
      <c r="BM119" s="79"/>
      <c r="BN119" s="79"/>
      <c r="BO119" s="79"/>
      <c r="BP119" s="79"/>
      <c r="BQ119" s="79"/>
      <c r="BR119" s="79"/>
      <c r="BS119" s="79"/>
      <c r="BT119" s="79"/>
      <c r="BU119" s="79"/>
      <c r="BV119" s="79"/>
      <c r="BW119" s="79"/>
      <c r="BX119" s="79"/>
      <c r="BY119" s="79"/>
      <c r="BZ119" s="79"/>
      <c r="CA119" s="79"/>
      <c r="CB119" s="79"/>
      <c r="CC119" s="79"/>
      <c r="CD119" s="79"/>
      <c r="CE119" s="79"/>
      <c r="CF119" s="79"/>
      <c r="CG119" s="79"/>
      <c r="CH119" s="79"/>
      <c r="CI119" s="79"/>
      <c r="CJ119" s="79"/>
      <c r="CK119" s="79"/>
      <c r="CL119" s="79"/>
      <c r="CM119" s="79"/>
      <c r="CN119" s="79"/>
      <c r="CO119" s="79"/>
      <c r="CP119" s="79"/>
      <c r="CQ119" s="79"/>
      <c r="CR119" s="79"/>
      <c r="CS119" s="79"/>
      <c r="CT119" s="79"/>
      <c r="CU119" s="79"/>
      <c r="CV119" s="79"/>
      <c r="CW119" s="79"/>
      <c r="CX119" s="79"/>
      <c r="CY119" s="79"/>
      <c r="CZ119" s="79"/>
      <c r="DA119" s="79"/>
      <c r="DB119" s="79"/>
      <c r="DC119" s="79"/>
      <c r="DD119" s="79"/>
      <c r="DE119" s="79"/>
      <c r="DF119" s="79"/>
      <c r="DG119" s="79"/>
      <c r="DH119" s="79"/>
      <c r="DI119" s="79"/>
      <c r="DJ119" s="79"/>
      <c r="DK119" s="79"/>
      <c r="DL119" s="79"/>
      <c r="DM119" s="79"/>
      <c r="DN119" s="79"/>
      <c r="DO119" s="79"/>
      <c r="DP119" s="79"/>
      <c r="DQ119" s="79"/>
      <c r="DR119" s="79"/>
      <c r="DS119" s="79"/>
      <c r="DT119" s="79"/>
      <c r="DU119" s="79"/>
      <c r="DV119" s="79"/>
      <c r="DW119" s="79"/>
      <c r="DX119" s="79"/>
      <c r="DY119" s="79"/>
      <c r="DZ119" s="79"/>
      <c r="EA119" s="79"/>
      <c r="EB119" s="79"/>
      <c r="EC119" s="79"/>
      <c r="ED119" s="79"/>
      <c r="EE119" s="79"/>
      <c r="EF119" s="79"/>
      <c r="EG119" s="79"/>
      <c r="EH119" s="79"/>
      <c r="EI119" s="79"/>
      <c r="EJ119" s="79"/>
      <c r="EK119" s="79"/>
      <c r="EL119" s="79"/>
      <c r="EM119" s="79"/>
      <c r="EN119" s="79"/>
      <c r="EO119" s="79"/>
      <c r="EP119" s="79"/>
      <c r="EQ119" s="79"/>
      <c r="ER119" s="79"/>
      <c r="ES119" s="79"/>
      <c r="ET119" s="79"/>
      <c r="EU119" s="79"/>
      <c r="EV119" s="79"/>
      <c r="EW119" s="79"/>
      <c r="EX119" s="79"/>
      <c r="EY119" s="79"/>
      <c r="EZ119" s="79"/>
      <c r="FA119" s="79"/>
      <c r="FB119" s="79"/>
      <c r="FC119" s="79"/>
      <c r="FD119" s="79"/>
      <c r="FE119" s="79"/>
      <c r="FF119" s="79"/>
      <c r="FG119" s="79"/>
      <c r="FH119" s="79"/>
      <c r="FI119" s="79"/>
      <c r="FJ119" s="79"/>
      <c r="FK119" s="79"/>
      <c r="FL119" s="79"/>
      <c r="FM119" s="79"/>
      <c r="FN119" s="79"/>
      <c r="FO119" s="79"/>
      <c r="FP119" s="79"/>
      <c r="FQ119" s="79"/>
      <c r="FR119" s="79"/>
      <c r="FS119" s="79"/>
      <c r="FT119" s="79"/>
      <c r="FU119" s="79"/>
      <c r="FV119" s="79"/>
      <c r="FW119" s="79"/>
      <c r="FX119" s="79"/>
      <c r="FY119" s="79"/>
      <c r="FZ119" s="79"/>
      <c r="GA119" s="79"/>
      <c r="GB119" s="79"/>
      <c r="GC119" s="79"/>
      <c r="GD119" s="79"/>
      <c r="GE119" s="79"/>
      <c r="GF119" s="79"/>
      <c r="GG119" s="79"/>
      <c r="GH119" s="79"/>
      <c r="GI119" s="79"/>
      <c r="GJ119" s="79"/>
      <c r="GK119" s="79"/>
      <c r="GL119" s="79"/>
      <c r="GM119" s="79"/>
      <c r="GN119" s="79"/>
      <c r="GO119" s="79"/>
      <c r="GP119" s="79"/>
      <c r="GQ119" s="79"/>
      <c r="GR119" s="79"/>
      <c r="GS119" s="79"/>
      <c r="GT119" s="79"/>
      <c r="GU119" s="79"/>
      <c r="GV119" s="79"/>
      <c r="GW119" s="79"/>
      <c r="GX119" s="79"/>
      <c r="GY119" s="79"/>
      <c r="GZ119" s="79"/>
      <c r="HA119" s="79"/>
      <c r="HB119" s="79"/>
      <c r="HC119" s="79"/>
      <c r="HD119" s="79"/>
      <c r="HE119" s="79"/>
      <c r="HF119" s="79"/>
      <c r="HG119" s="79"/>
      <c r="HH119" s="79"/>
      <c r="HI119" s="79"/>
      <c r="HJ119" s="79"/>
      <c r="HK119" s="79"/>
      <c r="HL119" s="79"/>
      <c r="HM119" s="79"/>
      <c r="HN119" s="79"/>
      <c r="HO119" s="79"/>
      <c r="HP119" s="79"/>
      <c r="HQ119" s="79"/>
      <c r="HR119" s="79"/>
      <c r="HS119" s="79"/>
      <c r="HT119" s="79"/>
      <c r="HU119" s="79"/>
      <c r="HV119" s="79"/>
      <c r="HW119" s="79"/>
      <c r="HX119" s="79"/>
    </row>
    <row r="120" spans="1:232" s="82" customFormat="1" x14ac:dyDescent="0.15">
      <c r="A120" s="79"/>
      <c r="C120" s="79"/>
      <c r="D120" s="80"/>
      <c r="E120" s="81"/>
      <c r="F120" s="81"/>
      <c r="G120" s="80"/>
      <c r="H120" s="79"/>
      <c r="I120" s="79"/>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P120" s="79"/>
      <c r="AQ120" s="79"/>
      <c r="AR120" s="79"/>
      <c r="AS120" s="79"/>
      <c r="AT120" s="79"/>
      <c r="AU120" s="79"/>
      <c r="AV120" s="79"/>
      <c r="AW120" s="79"/>
      <c r="AX120" s="79"/>
      <c r="AY120" s="79"/>
      <c r="AZ120" s="79"/>
      <c r="BA120" s="79"/>
      <c r="BB120" s="79"/>
      <c r="BC120" s="79"/>
      <c r="BD120" s="79"/>
      <c r="BE120" s="79"/>
      <c r="BF120" s="79"/>
      <c r="BG120" s="79"/>
      <c r="BH120" s="79"/>
      <c r="BI120" s="79"/>
      <c r="BJ120" s="79"/>
      <c r="BK120" s="79"/>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79"/>
      <c r="DI120" s="79"/>
      <c r="DJ120" s="79"/>
      <c r="DK120" s="79"/>
      <c r="DL120" s="79"/>
      <c r="DM120" s="79"/>
      <c r="DN120" s="79"/>
      <c r="DO120" s="79"/>
      <c r="DP120" s="79"/>
      <c r="DQ120" s="79"/>
      <c r="DR120" s="79"/>
      <c r="DS120" s="79"/>
      <c r="DT120" s="79"/>
      <c r="DU120" s="79"/>
      <c r="DV120" s="79"/>
      <c r="DW120" s="79"/>
      <c r="DX120" s="79"/>
      <c r="DY120" s="79"/>
      <c r="DZ120" s="79"/>
      <c r="EA120" s="79"/>
      <c r="EB120" s="79"/>
      <c r="EC120" s="79"/>
      <c r="ED120" s="79"/>
      <c r="EE120" s="79"/>
      <c r="EF120" s="79"/>
      <c r="EG120" s="79"/>
      <c r="EH120" s="79"/>
      <c r="EI120" s="79"/>
      <c r="EJ120" s="79"/>
      <c r="EK120" s="79"/>
      <c r="EL120" s="79"/>
      <c r="EM120" s="79"/>
      <c r="EN120" s="79"/>
      <c r="EO120" s="79"/>
      <c r="EP120" s="79"/>
      <c r="EQ120" s="79"/>
      <c r="ER120" s="79"/>
      <c r="ES120" s="79"/>
      <c r="ET120" s="79"/>
      <c r="EU120" s="79"/>
      <c r="EV120" s="79"/>
      <c r="EW120" s="79"/>
      <c r="EX120" s="79"/>
      <c r="EY120" s="79"/>
      <c r="EZ120" s="79"/>
      <c r="FA120" s="79"/>
      <c r="FB120" s="79"/>
      <c r="FC120" s="79"/>
      <c r="FD120" s="79"/>
      <c r="FE120" s="79"/>
      <c r="FF120" s="79"/>
      <c r="FG120" s="79"/>
      <c r="FH120" s="79"/>
      <c r="FI120" s="79"/>
      <c r="FJ120" s="79"/>
      <c r="FK120" s="79"/>
      <c r="FL120" s="79"/>
      <c r="FM120" s="79"/>
      <c r="FN120" s="79"/>
      <c r="FO120" s="79"/>
      <c r="FP120" s="79"/>
      <c r="FQ120" s="79"/>
      <c r="FR120" s="79"/>
      <c r="FS120" s="79"/>
      <c r="FT120" s="79"/>
      <c r="FU120" s="79"/>
      <c r="FV120" s="79"/>
      <c r="FW120" s="79"/>
      <c r="FX120" s="79"/>
      <c r="FY120" s="79"/>
      <c r="FZ120" s="79"/>
      <c r="GA120" s="79"/>
      <c r="GB120" s="79"/>
      <c r="GC120" s="79"/>
      <c r="GD120" s="79"/>
      <c r="GE120" s="79"/>
      <c r="GF120" s="79"/>
      <c r="GG120" s="79"/>
      <c r="GH120" s="79"/>
      <c r="GI120" s="79"/>
      <c r="GJ120" s="79"/>
      <c r="GK120" s="79"/>
      <c r="GL120" s="79"/>
      <c r="GM120" s="79"/>
      <c r="GN120" s="79"/>
      <c r="GO120" s="79"/>
      <c r="GP120" s="79"/>
      <c r="GQ120" s="79"/>
      <c r="GR120" s="79"/>
      <c r="GS120" s="79"/>
      <c r="GT120" s="79"/>
      <c r="GU120" s="79"/>
      <c r="GV120" s="79"/>
      <c r="GW120" s="79"/>
      <c r="GX120" s="79"/>
      <c r="GY120" s="79"/>
      <c r="GZ120" s="79"/>
      <c r="HA120" s="79"/>
      <c r="HB120" s="79"/>
      <c r="HC120" s="79"/>
      <c r="HD120" s="79"/>
      <c r="HE120" s="79"/>
      <c r="HF120" s="79"/>
      <c r="HG120" s="79"/>
      <c r="HH120" s="79"/>
      <c r="HI120" s="79"/>
      <c r="HJ120" s="79"/>
      <c r="HK120" s="79"/>
      <c r="HL120" s="79"/>
      <c r="HM120" s="79"/>
      <c r="HN120" s="79"/>
      <c r="HO120" s="79"/>
      <c r="HP120" s="79"/>
      <c r="HQ120" s="79"/>
      <c r="HR120" s="79"/>
      <c r="HS120" s="79"/>
      <c r="HT120" s="79"/>
      <c r="HU120" s="79"/>
      <c r="HV120" s="79"/>
      <c r="HW120" s="79"/>
      <c r="HX120" s="79"/>
    </row>
    <row r="121" spans="1:232" s="82" customFormat="1" x14ac:dyDescent="0.15">
      <c r="A121" s="79"/>
      <c r="C121" s="79"/>
      <c r="D121" s="80"/>
      <c r="E121" s="81"/>
      <c r="F121" s="81"/>
      <c r="G121" s="80"/>
      <c r="H121" s="79"/>
      <c r="I121" s="79"/>
      <c r="J121" s="79"/>
      <c r="K121" s="79"/>
      <c r="L121" s="79"/>
      <c r="M121" s="79"/>
      <c r="N121" s="79"/>
      <c r="O121" s="79"/>
      <c r="P121" s="79"/>
      <c r="Q121" s="79"/>
      <c r="R121" s="79"/>
      <c r="S121" s="79"/>
      <c r="T121" s="79"/>
      <c r="U121" s="79"/>
      <c r="V121" s="79"/>
      <c r="W121" s="79"/>
      <c r="X121" s="79"/>
      <c r="Y121" s="79"/>
      <c r="Z121" s="79"/>
      <c r="AA121" s="79"/>
      <c r="AB121" s="79"/>
      <c r="AC121" s="79"/>
      <c r="AD121" s="79"/>
      <c r="AE121" s="79"/>
      <c r="AF121" s="79"/>
      <c r="AG121" s="79"/>
      <c r="AH121" s="79"/>
      <c r="AI121" s="79"/>
      <c r="AJ121" s="79"/>
      <c r="AK121" s="79"/>
      <c r="AL121" s="79"/>
      <c r="AM121" s="79"/>
      <c r="AN121" s="79"/>
      <c r="AO121" s="79"/>
      <c r="AP121" s="79"/>
      <c r="AQ121" s="79"/>
      <c r="AR121" s="79"/>
      <c r="AS121" s="79"/>
      <c r="AT121" s="79"/>
      <c r="AU121" s="79"/>
      <c r="AV121" s="79"/>
      <c r="AW121" s="79"/>
      <c r="AX121" s="79"/>
      <c r="AY121" s="79"/>
      <c r="AZ121" s="79"/>
      <c r="BA121" s="79"/>
      <c r="BB121" s="79"/>
      <c r="BC121" s="79"/>
      <c r="BD121" s="79"/>
      <c r="BE121" s="79"/>
      <c r="BF121" s="79"/>
      <c r="BG121" s="79"/>
      <c r="BH121" s="79"/>
      <c r="BI121" s="79"/>
      <c r="BJ121" s="79"/>
      <c r="BK121" s="79"/>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79"/>
      <c r="DI121" s="79"/>
      <c r="DJ121" s="79"/>
      <c r="DK121" s="79"/>
      <c r="DL121" s="79"/>
      <c r="DM121" s="79"/>
      <c r="DN121" s="79"/>
      <c r="DO121" s="79"/>
      <c r="DP121" s="79"/>
      <c r="DQ121" s="79"/>
      <c r="DR121" s="79"/>
      <c r="DS121" s="79"/>
      <c r="DT121" s="79"/>
      <c r="DU121" s="79"/>
      <c r="DV121" s="79"/>
      <c r="DW121" s="79"/>
      <c r="DX121" s="79"/>
      <c r="DY121" s="79"/>
      <c r="DZ121" s="79"/>
      <c r="EA121" s="79"/>
      <c r="EB121" s="79"/>
      <c r="EC121" s="79"/>
      <c r="ED121" s="79"/>
      <c r="EE121" s="79"/>
      <c r="EF121" s="79"/>
      <c r="EG121" s="79"/>
      <c r="EH121" s="79"/>
      <c r="EI121" s="79"/>
      <c r="EJ121" s="79"/>
      <c r="EK121" s="79"/>
      <c r="EL121" s="79"/>
      <c r="EM121" s="79"/>
      <c r="EN121" s="79"/>
      <c r="EO121" s="79"/>
      <c r="EP121" s="79"/>
      <c r="EQ121" s="79"/>
      <c r="ER121" s="79"/>
      <c r="ES121" s="79"/>
      <c r="ET121" s="79"/>
      <c r="EU121" s="79"/>
      <c r="EV121" s="79"/>
      <c r="EW121" s="79"/>
      <c r="EX121" s="79"/>
      <c r="EY121" s="79"/>
      <c r="EZ121" s="79"/>
      <c r="FA121" s="79"/>
      <c r="FB121" s="79"/>
      <c r="FC121" s="79"/>
      <c r="FD121" s="79"/>
      <c r="FE121" s="79"/>
      <c r="FF121" s="79"/>
      <c r="FG121" s="79"/>
      <c r="FH121" s="79"/>
      <c r="FI121" s="79"/>
      <c r="FJ121" s="79"/>
      <c r="FK121" s="79"/>
      <c r="FL121" s="79"/>
      <c r="FM121" s="79"/>
      <c r="FN121" s="79"/>
      <c r="FO121" s="79"/>
      <c r="FP121" s="79"/>
      <c r="FQ121" s="79"/>
      <c r="FR121" s="79"/>
      <c r="FS121" s="79"/>
      <c r="FT121" s="79"/>
      <c r="FU121" s="79"/>
      <c r="FV121" s="79"/>
      <c r="FW121" s="79"/>
      <c r="FX121" s="79"/>
      <c r="FY121" s="79"/>
      <c r="FZ121" s="79"/>
      <c r="GA121" s="79"/>
      <c r="GB121" s="79"/>
      <c r="GC121" s="79"/>
      <c r="GD121" s="79"/>
      <c r="GE121" s="79"/>
      <c r="GF121" s="79"/>
      <c r="GG121" s="79"/>
      <c r="GH121" s="79"/>
      <c r="GI121" s="79"/>
      <c r="GJ121" s="79"/>
      <c r="GK121" s="79"/>
      <c r="GL121" s="79"/>
      <c r="GM121" s="79"/>
      <c r="GN121" s="79"/>
      <c r="GO121" s="79"/>
      <c r="GP121" s="79"/>
      <c r="GQ121" s="79"/>
      <c r="GR121" s="79"/>
      <c r="GS121" s="79"/>
      <c r="GT121" s="79"/>
      <c r="GU121" s="79"/>
      <c r="GV121" s="79"/>
      <c r="GW121" s="79"/>
      <c r="GX121" s="79"/>
      <c r="GY121" s="79"/>
      <c r="GZ121" s="79"/>
      <c r="HA121" s="79"/>
      <c r="HB121" s="79"/>
      <c r="HC121" s="79"/>
      <c r="HD121" s="79"/>
      <c r="HE121" s="79"/>
      <c r="HF121" s="79"/>
      <c r="HG121" s="79"/>
      <c r="HH121" s="79"/>
      <c r="HI121" s="79"/>
      <c r="HJ121" s="79"/>
      <c r="HK121" s="79"/>
      <c r="HL121" s="79"/>
      <c r="HM121" s="79"/>
      <c r="HN121" s="79"/>
      <c r="HO121" s="79"/>
      <c r="HP121" s="79"/>
      <c r="HQ121" s="79"/>
      <c r="HR121" s="79"/>
      <c r="HS121" s="79"/>
      <c r="HT121" s="79"/>
      <c r="HU121" s="79"/>
      <c r="HV121" s="79"/>
      <c r="HW121" s="79"/>
      <c r="HX121" s="79"/>
    </row>
    <row r="122" spans="1:232" s="82" customFormat="1" x14ac:dyDescent="0.15">
      <c r="A122" s="79"/>
      <c r="C122" s="79"/>
      <c r="D122" s="80"/>
      <c r="E122" s="81"/>
      <c r="F122" s="81"/>
      <c r="G122" s="80"/>
      <c r="H122" s="79"/>
      <c r="I122" s="79"/>
      <c r="J122" s="79"/>
      <c r="K122" s="79"/>
      <c r="L122" s="79"/>
      <c r="M122" s="79"/>
      <c r="N122" s="79"/>
      <c r="O122" s="79"/>
      <c r="P122" s="79"/>
      <c r="Q122" s="79"/>
      <c r="R122" s="79"/>
      <c r="S122" s="79"/>
      <c r="T122" s="79"/>
      <c r="U122" s="79"/>
      <c r="V122" s="79"/>
      <c r="W122" s="79"/>
      <c r="X122" s="79"/>
      <c r="Y122" s="79"/>
      <c r="Z122" s="79"/>
      <c r="AA122" s="79"/>
      <c r="AB122" s="79"/>
      <c r="AC122" s="79"/>
      <c r="AD122" s="79"/>
      <c r="AE122" s="79"/>
      <c r="AF122" s="79"/>
      <c r="AG122" s="79"/>
      <c r="AH122" s="79"/>
      <c r="AI122" s="79"/>
      <c r="AJ122" s="79"/>
      <c r="AK122" s="79"/>
      <c r="AL122" s="79"/>
      <c r="AM122" s="79"/>
      <c r="AN122" s="79"/>
      <c r="AO122" s="79"/>
      <c r="AP122" s="79"/>
      <c r="AQ122" s="79"/>
      <c r="AR122" s="79"/>
      <c r="AS122" s="79"/>
      <c r="AT122" s="79"/>
      <c r="AU122" s="79"/>
      <c r="AV122" s="79"/>
      <c r="AW122" s="79"/>
      <c r="AX122" s="79"/>
      <c r="AY122" s="79"/>
      <c r="AZ122" s="79"/>
      <c r="BA122" s="79"/>
      <c r="BB122" s="79"/>
      <c r="BC122" s="79"/>
      <c r="BD122" s="79"/>
      <c r="BE122" s="79"/>
      <c r="BF122" s="79"/>
      <c r="BG122" s="79"/>
      <c r="BH122" s="79"/>
      <c r="BI122" s="79"/>
      <c r="BJ122" s="79"/>
      <c r="BK122" s="79"/>
      <c r="BL122" s="79"/>
      <c r="BM122" s="79"/>
      <c r="BN122" s="79"/>
      <c r="BO122" s="79"/>
      <c r="BP122" s="79"/>
      <c r="BQ122" s="79"/>
      <c r="BR122" s="79"/>
      <c r="BS122" s="79"/>
      <c r="BT122" s="79"/>
      <c r="BU122" s="79"/>
      <c r="BV122" s="79"/>
      <c r="BW122" s="79"/>
      <c r="BX122" s="79"/>
      <c r="BY122" s="79"/>
      <c r="BZ122" s="79"/>
      <c r="CA122" s="79"/>
      <c r="CB122" s="79"/>
      <c r="CC122" s="79"/>
      <c r="CD122" s="79"/>
      <c r="CE122" s="79"/>
      <c r="CF122" s="79"/>
      <c r="CG122" s="79"/>
      <c r="CH122" s="79"/>
      <c r="CI122" s="79"/>
      <c r="CJ122" s="79"/>
      <c r="CK122" s="79"/>
      <c r="CL122" s="79"/>
      <c r="CM122" s="79"/>
      <c r="CN122" s="79"/>
      <c r="CO122" s="79"/>
      <c r="CP122" s="79"/>
      <c r="CQ122" s="79"/>
      <c r="CR122" s="79"/>
      <c r="CS122" s="79"/>
      <c r="CT122" s="79"/>
      <c r="CU122" s="79"/>
      <c r="CV122" s="79"/>
      <c r="CW122" s="79"/>
      <c r="CX122" s="79"/>
      <c r="CY122" s="79"/>
      <c r="CZ122" s="79"/>
      <c r="DA122" s="79"/>
      <c r="DB122" s="79"/>
      <c r="DC122" s="79"/>
      <c r="DD122" s="79"/>
      <c r="DE122" s="79"/>
      <c r="DF122" s="79"/>
      <c r="DG122" s="79"/>
      <c r="DH122" s="79"/>
      <c r="DI122" s="79"/>
      <c r="DJ122" s="79"/>
      <c r="DK122" s="79"/>
      <c r="DL122" s="79"/>
      <c r="DM122" s="79"/>
      <c r="DN122" s="79"/>
      <c r="DO122" s="79"/>
      <c r="DP122" s="79"/>
      <c r="DQ122" s="79"/>
      <c r="DR122" s="79"/>
      <c r="DS122" s="79"/>
      <c r="DT122" s="79"/>
      <c r="DU122" s="79"/>
      <c r="DV122" s="79"/>
      <c r="DW122" s="79"/>
      <c r="DX122" s="79"/>
      <c r="DY122" s="79"/>
      <c r="DZ122" s="79"/>
      <c r="EA122" s="79"/>
      <c r="EB122" s="79"/>
      <c r="EC122" s="79"/>
      <c r="ED122" s="79"/>
      <c r="EE122" s="79"/>
      <c r="EF122" s="79"/>
      <c r="EG122" s="79"/>
      <c r="EH122" s="79"/>
      <c r="EI122" s="79"/>
      <c r="EJ122" s="79"/>
      <c r="EK122" s="79"/>
      <c r="EL122" s="79"/>
      <c r="EM122" s="79"/>
      <c r="EN122" s="79"/>
      <c r="EO122" s="79"/>
      <c r="EP122" s="79"/>
      <c r="EQ122" s="79"/>
      <c r="ER122" s="79"/>
      <c r="ES122" s="79"/>
      <c r="ET122" s="79"/>
      <c r="EU122" s="79"/>
      <c r="EV122" s="79"/>
      <c r="EW122" s="79"/>
      <c r="EX122" s="79"/>
      <c r="EY122" s="79"/>
      <c r="EZ122" s="79"/>
      <c r="FA122" s="79"/>
      <c r="FB122" s="79"/>
      <c r="FC122" s="79"/>
      <c r="FD122" s="79"/>
      <c r="FE122" s="79"/>
      <c r="FF122" s="79"/>
      <c r="FG122" s="79"/>
      <c r="FH122" s="79"/>
      <c r="FI122" s="79"/>
      <c r="FJ122" s="79"/>
      <c r="FK122" s="79"/>
      <c r="FL122" s="79"/>
      <c r="FM122" s="79"/>
      <c r="FN122" s="79"/>
      <c r="FO122" s="79"/>
      <c r="FP122" s="79"/>
      <c r="FQ122" s="79"/>
      <c r="FR122" s="79"/>
      <c r="FS122" s="79"/>
      <c r="FT122" s="79"/>
      <c r="FU122" s="79"/>
      <c r="FV122" s="79"/>
      <c r="FW122" s="79"/>
      <c r="FX122" s="79"/>
      <c r="FY122" s="79"/>
      <c r="FZ122" s="79"/>
      <c r="GA122" s="79"/>
      <c r="GB122" s="79"/>
      <c r="GC122" s="79"/>
      <c r="GD122" s="79"/>
      <c r="GE122" s="79"/>
      <c r="GF122" s="79"/>
      <c r="GG122" s="79"/>
      <c r="GH122" s="79"/>
      <c r="GI122" s="79"/>
      <c r="GJ122" s="79"/>
      <c r="GK122" s="79"/>
      <c r="GL122" s="79"/>
      <c r="GM122" s="79"/>
      <c r="GN122" s="79"/>
      <c r="GO122" s="79"/>
      <c r="GP122" s="79"/>
      <c r="GQ122" s="79"/>
      <c r="GR122" s="79"/>
      <c r="GS122" s="79"/>
      <c r="GT122" s="79"/>
      <c r="GU122" s="79"/>
      <c r="GV122" s="79"/>
      <c r="GW122" s="79"/>
      <c r="GX122" s="79"/>
      <c r="GY122" s="79"/>
      <c r="GZ122" s="79"/>
      <c r="HA122" s="79"/>
      <c r="HB122" s="79"/>
      <c r="HC122" s="79"/>
      <c r="HD122" s="79"/>
      <c r="HE122" s="79"/>
      <c r="HF122" s="79"/>
      <c r="HG122" s="79"/>
      <c r="HH122" s="79"/>
      <c r="HI122" s="79"/>
      <c r="HJ122" s="79"/>
      <c r="HK122" s="79"/>
      <c r="HL122" s="79"/>
      <c r="HM122" s="79"/>
      <c r="HN122" s="79"/>
      <c r="HO122" s="79"/>
      <c r="HP122" s="79"/>
      <c r="HQ122" s="79"/>
      <c r="HR122" s="79"/>
      <c r="HS122" s="79"/>
      <c r="HT122" s="79"/>
      <c r="HU122" s="79"/>
      <c r="HV122" s="79"/>
      <c r="HW122" s="79"/>
      <c r="HX122" s="79"/>
    </row>
    <row r="123" spans="1:232" s="82" customFormat="1" x14ac:dyDescent="0.15">
      <c r="A123" s="79"/>
      <c r="C123" s="79"/>
      <c r="D123" s="80"/>
      <c r="E123" s="81"/>
      <c r="F123" s="81"/>
      <c r="G123" s="80"/>
      <c r="H123" s="79"/>
      <c r="I123" s="79"/>
      <c r="J123" s="79"/>
      <c r="K123" s="79"/>
      <c r="L123" s="79"/>
      <c r="M123" s="79"/>
      <c r="N123" s="79"/>
      <c r="O123" s="79"/>
      <c r="P123" s="79"/>
      <c r="Q123" s="79"/>
      <c r="R123" s="79"/>
      <c r="S123" s="79"/>
      <c r="T123" s="79"/>
      <c r="U123" s="79"/>
      <c r="V123" s="79"/>
      <c r="W123" s="79"/>
      <c r="X123" s="79"/>
      <c r="Y123" s="79"/>
      <c r="Z123" s="79"/>
      <c r="AA123" s="79"/>
      <c r="AB123" s="79"/>
      <c r="AC123" s="79"/>
      <c r="AD123" s="79"/>
      <c r="AE123" s="79"/>
      <c r="AF123" s="79"/>
      <c r="AG123" s="79"/>
      <c r="AH123" s="79"/>
      <c r="AI123" s="79"/>
      <c r="AJ123" s="79"/>
      <c r="AK123" s="79"/>
      <c r="AL123" s="79"/>
      <c r="AM123" s="79"/>
      <c r="AN123" s="79"/>
      <c r="AO123" s="79"/>
      <c r="AP123" s="79"/>
      <c r="AQ123" s="79"/>
      <c r="AR123" s="79"/>
      <c r="AS123" s="79"/>
      <c r="AT123" s="79"/>
      <c r="AU123" s="79"/>
      <c r="AV123" s="79"/>
      <c r="AW123" s="79"/>
      <c r="AX123" s="79"/>
      <c r="AY123" s="79"/>
      <c r="AZ123" s="79"/>
      <c r="BA123" s="79"/>
      <c r="BB123" s="79"/>
      <c r="BC123" s="79"/>
      <c r="BD123" s="79"/>
      <c r="BE123" s="79"/>
      <c r="BF123" s="79"/>
      <c r="BG123" s="79"/>
      <c r="BH123" s="79"/>
      <c r="BI123" s="79"/>
      <c r="BJ123" s="79"/>
      <c r="BK123" s="79"/>
      <c r="BL123" s="79"/>
      <c r="BM123" s="79"/>
      <c r="BN123" s="79"/>
      <c r="BO123" s="79"/>
      <c r="BP123" s="79"/>
      <c r="BQ123" s="79"/>
      <c r="BR123" s="79"/>
      <c r="BS123" s="79"/>
      <c r="BT123" s="79"/>
      <c r="BU123" s="79"/>
      <c r="BV123" s="79"/>
      <c r="BW123" s="79"/>
      <c r="BX123" s="79"/>
      <c r="BY123" s="79"/>
      <c r="BZ123" s="79"/>
      <c r="CA123" s="79"/>
      <c r="CB123" s="79"/>
      <c r="CC123" s="79"/>
      <c r="CD123" s="79"/>
      <c r="CE123" s="79"/>
      <c r="CF123" s="79"/>
      <c r="CG123" s="79"/>
      <c r="CH123" s="79"/>
      <c r="CI123" s="79"/>
      <c r="CJ123" s="79"/>
      <c r="CK123" s="79"/>
      <c r="CL123" s="79"/>
      <c r="CM123" s="79"/>
      <c r="CN123" s="79"/>
      <c r="CO123" s="79"/>
      <c r="CP123" s="79"/>
      <c r="CQ123" s="79"/>
      <c r="CR123" s="79"/>
      <c r="CS123" s="79"/>
      <c r="CT123" s="79"/>
      <c r="CU123" s="79"/>
      <c r="CV123" s="79"/>
      <c r="CW123" s="79"/>
      <c r="CX123" s="79"/>
      <c r="CY123" s="79"/>
      <c r="CZ123" s="79"/>
      <c r="DA123" s="79"/>
      <c r="DB123" s="79"/>
      <c r="DC123" s="79"/>
      <c r="DD123" s="79"/>
      <c r="DE123" s="79"/>
      <c r="DF123" s="79"/>
      <c r="DG123" s="79"/>
      <c r="DH123" s="79"/>
      <c r="DI123" s="79"/>
      <c r="DJ123" s="79"/>
      <c r="DK123" s="79"/>
      <c r="DL123" s="79"/>
      <c r="DM123" s="79"/>
      <c r="DN123" s="79"/>
      <c r="DO123" s="79"/>
      <c r="DP123" s="79"/>
      <c r="DQ123" s="79"/>
      <c r="DR123" s="79"/>
      <c r="DS123" s="79"/>
      <c r="DT123" s="79"/>
      <c r="DU123" s="79"/>
      <c r="DV123" s="79"/>
      <c r="DW123" s="79"/>
      <c r="DX123" s="79"/>
      <c r="DY123" s="79"/>
      <c r="DZ123" s="79"/>
      <c r="EA123" s="79"/>
      <c r="EB123" s="79"/>
      <c r="EC123" s="79"/>
      <c r="ED123" s="79"/>
      <c r="EE123" s="79"/>
      <c r="EF123" s="79"/>
      <c r="EG123" s="79"/>
      <c r="EH123" s="79"/>
      <c r="EI123" s="79"/>
      <c r="EJ123" s="79"/>
      <c r="EK123" s="79"/>
      <c r="EL123" s="79"/>
      <c r="EM123" s="79"/>
      <c r="EN123" s="79"/>
      <c r="EO123" s="79"/>
      <c r="EP123" s="79"/>
      <c r="EQ123" s="79"/>
      <c r="ER123" s="79"/>
      <c r="ES123" s="79"/>
      <c r="ET123" s="79"/>
      <c r="EU123" s="79"/>
      <c r="EV123" s="79"/>
      <c r="EW123" s="79"/>
      <c r="EX123" s="79"/>
      <c r="EY123" s="79"/>
      <c r="EZ123" s="79"/>
      <c r="FA123" s="79"/>
      <c r="FB123" s="79"/>
      <c r="FC123" s="79"/>
      <c r="FD123" s="79"/>
      <c r="FE123" s="79"/>
      <c r="FF123" s="79"/>
      <c r="FG123" s="79"/>
      <c r="FH123" s="79"/>
      <c r="FI123" s="79"/>
      <c r="FJ123" s="79"/>
      <c r="FK123" s="79"/>
      <c r="FL123" s="79"/>
      <c r="FM123" s="79"/>
      <c r="FN123" s="79"/>
      <c r="FO123" s="79"/>
      <c r="FP123" s="79"/>
      <c r="FQ123" s="79"/>
      <c r="FR123" s="79"/>
      <c r="FS123" s="79"/>
      <c r="FT123" s="79"/>
      <c r="FU123" s="79"/>
      <c r="FV123" s="79"/>
      <c r="FW123" s="79"/>
      <c r="FX123" s="79"/>
      <c r="FY123" s="79"/>
      <c r="FZ123" s="79"/>
      <c r="GA123" s="79"/>
      <c r="GB123" s="79"/>
      <c r="GC123" s="79"/>
      <c r="GD123" s="79"/>
      <c r="GE123" s="79"/>
      <c r="GF123" s="79"/>
      <c r="GG123" s="79"/>
      <c r="GH123" s="79"/>
      <c r="GI123" s="79"/>
      <c r="GJ123" s="79"/>
      <c r="GK123" s="79"/>
      <c r="GL123" s="79"/>
      <c r="GM123" s="79"/>
      <c r="GN123" s="79"/>
      <c r="GO123" s="79"/>
      <c r="GP123" s="79"/>
      <c r="GQ123" s="79"/>
      <c r="GR123" s="79"/>
      <c r="GS123" s="79"/>
      <c r="GT123" s="79"/>
      <c r="GU123" s="79"/>
      <c r="GV123" s="79"/>
      <c r="GW123" s="79"/>
      <c r="GX123" s="79"/>
      <c r="GY123" s="79"/>
      <c r="GZ123" s="79"/>
      <c r="HA123" s="79"/>
      <c r="HB123" s="79"/>
      <c r="HC123" s="79"/>
      <c r="HD123" s="79"/>
      <c r="HE123" s="79"/>
      <c r="HF123" s="79"/>
      <c r="HG123" s="79"/>
      <c r="HH123" s="79"/>
      <c r="HI123" s="79"/>
      <c r="HJ123" s="79"/>
      <c r="HK123" s="79"/>
      <c r="HL123" s="79"/>
      <c r="HM123" s="79"/>
      <c r="HN123" s="79"/>
      <c r="HO123" s="79"/>
      <c r="HP123" s="79"/>
      <c r="HQ123" s="79"/>
      <c r="HR123" s="79"/>
      <c r="HS123" s="79"/>
      <c r="HT123" s="79"/>
      <c r="HU123" s="79"/>
      <c r="HV123" s="79"/>
      <c r="HW123" s="79"/>
      <c r="HX123" s="79"/>
    </row>
    <row r="124" spans="1:232" s="82" customFormat="1" x14ac:dyDescent="0.15">
      <c r="A124" s="79"/>
      <c r="C124" s="79"/>
      <c r="D124" s="80"/>
      <c r="E124" s="81"/>
      <c r="F124" s="81"/>
      <c r="G124" s="80"/>
      <c r="H124" s="79"/>
      <c r="I124" s="79"/>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c r="AP124" s="79"/>
      <c r="AQ124" s="79"/>
      <c r="AR124" s="79"/>
      <c r="AS124" s="79"/>
      <c r="AT124" s="79"/>
      <c r="AU124" s="79"/>
      <c r="AV124" s="79"/>
      <c r="AW124" s="79"/>
      <c r="AX124" s="79"/>
      <c r="AY124" s="79"/>
      <c r="AZ124" s="79"/>
      <c r="BA124" s="79"/>
      <c r="BB124" s="79"/>
      <c r="BC124" s="79"/>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79"/>
      <c r="CD124" s="79"/>
      <c r="CE124" s="79"/>
      <c r="CF124" s="79"/>
      <c r="CG124" s="79"/>
      <c r="CH124" s="79"/>
      <c r="CI124" s="79"/>
      <c r="CJ124" s="79"/>
      <c r="CK124" s="79"/>
      <c r="CL124" s="79"/>
      <c r="CM124" s="79"/>
      <c r="CN124" s="79"/>
      <c r="CO124" s="79"/>
      <c r="CP124" s="79"/>
      <c r="CQ124" s="79"/>
      <c r="CR124" s="79"/>
      <c r="CS124" s="79"/>
      <c r="CT124" s="79"/>
      <c r="CU124" s="79"/>
      <c r="CV124" s="79"/>
      <c r="CW124" s="79"/>
      <c r="CX124" s="79"/>
      <c r="CY124" s="79"/>
      <c r="CZ124" s="79"/>
      <c r="DA124" s="79"/>
      <c r="DB124" s="79"/>
      <c r="DC124" s="79"/>
      <c r="DD124" s="79"/>
      <c r="DE124" s="79"/>
      <c r="DF124" s="79"/>
      <c r="DG124" s="79"/>
      <c r="DH124" s="79"/>
      <c r="DI124" s="79"/>
      <c r="DJ124" s="79"/>
      <c r="DK124" s="79"/>
      <c r="DL124" s="79"/>
      <c r="DM124" s="79"/>
      <c r="DN124" s="79"/>
      <c r="DO124" s="79"/>
      <c r="DP124" s="79"/>
      <c r="DQ124" s="79"/>
      <c r="DR124" s="79"/>
      <c r="DS124" s="79"/>
      <c r="DT124" s="79"/>
      <c r="DU124" s="79"/>
      <c r="DV124" s="79"/>
      <c r="DW124" s="79"/>
      <c r="DX124" s="79"/>
      <c r="DY124" s="79"/>
      <c r="DZ124" s="79"/>
      <c r="EA124" s="79"/>
      <c r="EB124" s="79"/>
      <c r="EC124" s="79"/>
      <c r="ED124" s="79"/>
      <c r="EE124" s="79"/>
      <c r="EF124" s="79"/>
      <c r="EG124" s="79"/>
      <c r="EH124" s="79"/>
      <c r="EI124" s="79"/>
      <c r="EJ124" s="79"/>
      <c r="EK124" s="79"/>
      <c r="EL124" s="79"/>
      <c r="EM124" s="79"/>
      <c r="EN124" s="79"/>
      <c r="EO124" s="79"/>
      <c r="EP124" s="79"/>
      <c r="EQ124" s="79"/>
      <c r="ER124" s="79"/>
      <c r="ES124" s="79"/>
      <c r="ET124" s="79"/>
      <c r="EU124" s="79"/>
      <c r="EV124" s="79"/>
      <c r="EW124" s="79"/>
      <c r="EX124" s="79"/>
      <c r="EY124" s="79"/>
      <c r="EZ124" s="79"/>
      <c r="FA124" s="79"/>
      <c r="FB124" s="79"/>
      <c r="FC124" s="79"/>
      <c r="FD124" s="79"/>
      <c r="FE124" s="79"/>
      <c r="FF124" s="79"/>
      <c r="FG124" s="79"/>
      <c r="FH124" s="79"/>
      <c r="FI124" s="79"/>
      <c r="FJ124" s="79"/>
      <c r="FK124" s="79"/>
      <c r="FL124" s="79"/>
      <c r="FM124" s="79"/>
      <c r="FN124" s="79"/>
      <c r="FO124" s="79"/>
      <c r="FP124" s="79"/>
      <c r="FQ124" s="79"/>
      <c r="FR124" s="79"/>
      <c r="FS124" s="79"/>
      <c r="FT124" s="79"/>
      <c r="FU124" s="79"/>
      <c r="FV124" s="79"/>
      <c r="FW124" s="79"/>
      <c r="FX124" s="79"/>
      <c r="FY124" s="79"/>
      <c r="FZ124" s="79"/>
      <c r="GA124" s="79"/>
      <c r="GB124" s="79"/>
      <c r="GC124" s="79"/>
      <c r="GD124" s="79"/>
      <c r="GE124" s="79"/>
      <c r="GF124" s="79"/>
      <c r="GG124" s="79"/>
      <c r="GH124" s="79"/>
      <c r="GI124" s="79"/>
      <c r="GJ124" s="79"/>
      <c r="GK124" s="79"/>
      <c r="GL124" s="79"/>
      <c r="GM124" s="79"/>
      <c r="GN124" s="79"/>
      <c r="GO124" s="79"/>
      <c r="GP124" s="79"/>
      <c r="GQ124" s="79"/>
      <c r="GR124" s="79"/>
      <c r="GS124" s="79"/>
      <c r="GT124" s="79"/>
      <c r="GU124" s="79"/>
      <c r="GV124" s="79"/>
      <c r="GW124" s="79"/>
      <c r="GX124" s="79"/>
      <c r="GY124" s="79"/>
      <c r="GZ124" s="79"/>
      <c r="HA124" s="79"/>
      <c r="HB124" s="79"/>
      <c r="HC124" s="79"/>
      <c r="HD124" s="79"/>
      <c r="HE124" s="79"/>
      <c r="HF124" s="79"/>
      <c r="HG124" s="79"/>
      <c r="HH124" s="79"/>
      <c r="HI124" s="79"/>
      <c r="HJ124" s="79"/>
      <c r="HK124" s="79"/>
      <c r="HL124" s="79"/>
      <c r="HM124" s="79"/>
      <c r="HN124" s="79"/>
      <c r="HO124" s="79"/>
      <c r="HP124" s="79"/>
      <c r="HQ124" s="79"/>
      <c r="HR124" s="79"/>
      <c r="HS124" s="79"/>
      <c r="HT124" s="79"/>
      <c r="HU124" s="79"/>
      <c r="HV124" s="79"/>
      <c r="HW124" s="79"/>
      <c r="HX124" s="79"/>
    </row>
    <row r="125" spans="1:232" s="82" customFormat="1" x14ac:dyDescent="0.15">
      <c r="A125" s="79"/>
      <c r="C125" s="79"/>
      <c r="D125" s="80"/>
      <c r="E125" s="81"/>
      <c r="F125" s="81"/>
      <c r="G125" s="80"/>
      <c r="H125" s="79"/>
      <c r="I125" s="79"/>
      <c r="J125" s="79"/>
      <c r="K125" s="79"/>
      <c r="L125" s="79"/>
      <c r="M125" s="79"/>
      <c r="N125" s="79"/>
      <c r="O125" s="79"/>
      <c r="P125" s="79"/>
      <c r="Q125" s="79"/>
      <c r="R125" s="79"/>
      <c r="S125" s="79"/>
      <c r="T125" s="79"/>
      <c r="U125" s="79"/>
      <c r="V125" s="79"/>
      <c r="W125" s="79"/>
      <c r="X125" s="79"/>
      <c r="Y125" s="79"/>
      <c r="Z125" s="79"/>
      <c r="AA125" s="79"/>
      <c r="AB125" s="79"/>
      <c r="AC125" s="79"/>
      <c r="AD125" s="79"/>
      <c r="AE125" s="79"/>
      <c r="AF125" s="79"/>
      <c r="AG125" s="79"/>
      <c r="AH125" s="79"/>
      <c r="AI125" s="79"/>
      <c r="AJ125" s="79"/>
      <c r="AK125" s="79"/>
      <c r="AL125" s="79"/>
      <c r="AM125" s="79"/>
      <c r="AN125" s="79"/>
      <c r="AO125" s="79"/>
      <c r="AP125" s="79"/>
      <c r="AQ125" s="79"/>
      <c r="AR125" s="79"/>
      <c r="AS125" s="79"/>
      <c r="AT125" s="79"/>
      <c r="AU125" s="79"/>
      <c r="AV125" s="79"/>
      <c r="AW125" s="79"/>
      <c r="AX125" s="79"/>
      <c r="AY125" s="79"/>
      <c r="AZ125" s="79"/>
      <c r="BA125" s="79"/>
      <c r="BB125" s="79"/>
      <c r="BC125" s="79"/>
      <c r="BD125" s="79"/>
      <c r="BE125" s="79"/>
      <c r="BF125" s="79"/>
      <c r="BG125" s="79"/>
      <c r="BH125" s="79"/>
      <c r="BI125" s="79"/>
      <c r="BJ125" s="79"/>
      <c r="BK125" s="79"/>
      <c r="BL125" s="79"/>
      <c r="BM125" s="79"/>
      <c r="BN125" s="79"/>
      <c r="BO125" s="79"/>
      <c r="BP125" s="79"/>
      <c r="BQ125" s="79"/>
      <c r="BR125" s="79"/>
      <c r="BS125" s="79"/>
      <c r="BT125" s="79"/>
      <c r="BU125" s="79"/>
      <c r="BV125" s="79"/>
      <c r="BW125" s="79"/>
      <c r="BX125" s="79"/>
      <c r="BY125" s="79"/>
      <c r="BZ125" s="79"/>
      <c r="CA125" s="79"/>
      <c r="CB125" s="79"/>
      <c r="CC125" s="79"/>
      <c r="CD125" s="79"/>
      <c r="CE125" s="79"/>
      <c r="CF125" s="79"/>
      <c r="CG125" s="79"/>
      <c r="CH125" s="79"/>
      <c r="CI125" s="79"/>
      <c r="CJ125" s="79"/>
      <c r="CK125" s="79"/>
      <c r="CL125" s="79"/>
      <c r="CM125" s="79"/>
      <c r="CN125" s="79"/>
      <c r="CO125" s="79"/>
      <c r="CP125" s="79"/>
      <c r="CQ125" s="79"/>
      <c r="CR125" s="79"/>
      <c r="CS125" s="79"/>
      <c r="CT125" s="79"/>
      <c r="CU125" s="79"/>
      <c r="CV125" s="79"/>
      <c r="CW125" s="79"/>
      <c r="CX125" s="79"/>
      <c r="CY125" s="79"/>
      <c r="CZ125" s="79"/>
      <c r="DA125" s="79"/>
      <c r="DB125" s="79"/>
      <c r="DC125" s="79"/>
      <c r="DD125" s="79"/>
      <c r="DE125" s="79"/>
      <c r="DF125" s="79"/>
      <c r="DG125" s="79"/>
      <c r="DH125" s="79"/>
      <c r="DI125" s="79"/>
      <c r="DJ125" s="79"/>
      <c r="DK125" s="79"/>
      <c r="DL125" s="79"/>
      <c r="DM125" s="79"/>
      <c r="DN125" s="79"/>
      <c r="DO125" s="79"/>
      <c r="DP125" s="79"/>
      <c r="DQ125" s="79"/>
      <c r="DR125" s="79"/>
      <c r="DS125" s="79"/>
      <c r="DT125" s="79"/>
      <c r="DU125" s="79"/>
      <c r="DV125" s="79"/>
      <c r="DW125" s="79"/>
      <c r="DX125" s="79"/>
      <c r="DY125" s="79"/>
      <c r="DZ125" s="79"/>
      <c r="EA125" s="79"/>
      <c r="EB125" s="79"/>
      <c r="EC125" s="79"/>
      <c r="ED125" s="79"/>
      <c r="EE125" s="79"/>
      <c r="EF125" s="79"/>
      <c r="EG125" s="79"/>
      <c r="EH125" s="79"/>
      <c r="EI125" s="79"/>
      <c r="EJ125" s="79"/>
      <c r="EK125" s="79"/>
      <c r="EL125" s="79"/>
      <c r="EM125" s="79"/>
      <c r="EN125" s="79"/>
      <c r="EO125" s="79"/>
      <c r="EP125" s="79"/>
      <c r="EQ125" s="79"/>
      <c r="ER125" s="79"/>
      <c r="ES125" s="79"/>
      <c r="ET125" s="79"/>
      <c r="EU125" s="79"/>
      <c r="EV125" s="79"/>
      <c r="EW125" s="79"/>
      <c r="EX125" s="79"/>
      <c r="EY125" s="79"/>
      <c r="EZ125" s="79"/>
      <c r="FA125" s="79"/>
      <c r="FB125" s="79"/>
      <c r="FC125" s="79"/>
      <c r="FD125" s="79"/>
      <c r="FE125" s="79"/>
      <c r="FF125" s="79"/>
      <c r="FG125" s="79"/>
      <c r="FH125" s="79"/>
      <c r="FI125" s="79"/>
      <c r="FJ125" s="79"/>
      <c r="FK125" s="79"/>
      <c r="FL125" s="79"/>
      <c r="FM125" s="79"/>
      <c r="FN125" s="79"/>
      <c r="FO125" s="79"/>
      <c r="FP125" s="79"/>
      <c r="FQ125" s="79"/>
      <c r="FR125" s="79"/>
      <c r="FS125" s="79"/>
      <c r="FT125" s="79"/>
      <c r="FU125" s="79"/>
      <c r="FV125" s="79"/>
      <c r="FW125" s="79"/>
      <c r="FX125" s="79"/>
      <c r="FY125" s="79"/>
      <c r="FZ125" s="79"/>
      <c r="GA125" s="79"/>
      <c r="GB125" s="79"/>
      <c r="GC125" s="79"/>
      <c r="GD125" s="79"/>
      <c r="GE125" s="79"/>
      <c r="GF125" s="79"/>
      <c r="GG125" s="79"/>
      <c r="GH125" s="79"/>
      <c r="GI125" s="79"/>
      <c r="GJ125" s="79"/>
      <c r="GK125" s="79"/>
      <c r="GL125" s="79"/>
      <c r="GM125" s="79"/>
      <c r="GN125" s="79"/>
      <c r="GO125" s="79"/>
      <c r="GP125" s="79"/>
      <c r="GQ125" s="79"/>
      <c r="GR125" s="79"/>
      <c r="GS125" s="79"/>
      <c r="GT125" s="79"/>
      <c r="GU125" s="79"/>
      <c r="GV125" s="79"/>
      <c r="GW125" s="79"/>
      <c r="GX125" s="79"/>
      <c r="GY125" s="79"/>
      <c r="GZ125" s="79"/>
      <c r="HA125" s="79"/>
      <c r="HB125" s="79"/>
      <c r="HC125" s="79"/>
      <c r="HD125" s="79"/>
      <c r="HE125" s="79"/>
      <c r="HF125" s="79"/>
      <c r="HG125" s="79"/>
      <c r="HH125" s="79"/>
      <c r="HI125" s="79"/>
      <c r="HJ125" s="79"/>
      <c r="HK125" s="79"/>
      <c r="HL125" s="79"/>
      <c r="HM125" s="79"/>
      <c r="HN125" s="79"/>
      <c r="HO125" s="79"/>
      <c r="HP125" s="79"/>
      <c r="HQ125" s="79"/>
      <c r="HR125" s="79"/>
      <c r="HS125" s="79"/>
      <c r="HT125" s="79"/>
      <c r="HU125" s="79"/>
      <c r="HV125" s="79"/>
      <c r="HW125" s="79"/>
      <c r="HX125" s="79"/>
    </row>
    <row r="126" spans="1:232" s="81" customFormat="1" x14ac:dyDescent="0.15">
      <c r="A126" s="79"/>
      <c r="B126" s="82"/>
      <c r="C126" s="79"/>
      <c r="D126" s="80"/>
      <c r="G126" s="80"/>
      <c r="H126" s="79"/>
      <c r="I126" s="79"/>
      <c r="J126" s="79"/>
      <c r="K126" s="79"/>
      <c r="L126" s="79"/>
      <c r="M126" s="79"/>
      <c r="N126" s="79"/>
      <c r="O126" s="79"/>
      <c r="P126" s="79"/>
      <c r="Q126" s="79"/>
      <c r="R126" s="79"/>
      <c r="S126" s="79"/>
      <c r="T126" s="79"/>
      <c r="U126" s="79"/>
      <c r="V126" s="79"/>
      <c r="W126" s="79"/>
      <c r="X126" s="79"/>
      <c r="Y126" s="79"/>
      <c r="Z126" s="79"/>
      <c r="AA126" s="79"/>
      <c r="AB126" s="79"/>
      <c r="AC126" s="79"/>
      <c r="AD126" s="79"/>
      <c r="AE126" s="79"/>
      <c r="AF126" s="79"/>
      <c r="AG126" s="79"/>
      <c r="AH126" s="79"/>
      <c r="AI126" s="79"/>
      <c r="AJ126" s="79"/>
      <c r="AK126" s="79"/>
      <c r="AL126" s="79"/>
      <c r="AM126" s="79"/>
      <c r="AN126" s="79"/>
      <c r="AO126" s="79"/>
      <c r="AP126" s="79"/>
      <c r="AQ126" s="79"/>
      <c r="AR126" s="79"/>
      <c r="AS126" s="79"/>
      <c r="AT126" s="79"/>
      <c r="AU126" s="79"/>
      <c r="AV126" s="79"/>
      <c r="AW126" s="79"/>
      <c r="AX126" s="79"/>
      <c r="AY126" s="79"/>
      <c r="AZ126" s="79"/>
      <c r="BA126" s="79"/>
      <c r="BB126" s="79"/>
      <c r="BC126" s="79"/>
      <c r="BD126" s="79"/>
      <c r="BE126" s="79"/>
      <c r="BF126" s="79"/>
      <c r="BG126" s="79"/>
      <c r="BH126" s="79"/>
      <c r="BI126" s="79"/>
      <c r="BJ126" s="79"/>
      <c r="BK126" s="79"/>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79"/>
      <c r="DI126" s="79"/>
      <c r="DJ126" s="79"/>
      <c r="DK126" s="79"/>
      <c r="DL126" s="79"/>
      <c r="DM126" s="79"/>
      <c r="DN126" s="79"/>
      <c r="DO126" s="79"/>
      <c r="DP126" s="79"/>
      <c r="DQ126" s="79"/>
      <c r="DR126" s="79"/>
      <c r="DS126" s="79"/>
      <c r="DT126" s="79"/>
      <c r="DU126" s="79"/>
      <c r="DV126" s="79"/>
      <c r="DW126" s="79"/>
      <c r="DX126" s="79"/>
      <c r="DY126" s="79"/>
      <c r="DZ126" s="79"/>
      <c r="EA126" s="79"/>
      <c r="EB126" s="79"/>
      <c r="EC126" s="79"/>
      <c r="ED126" s="79"/>
      <c r="EE126" s="79"/>
      <c r="EF126" s="79"/>
      <c r="EG126" s="79"/>
      <c r="EH126" s="79"/>
      <c r="EI126" s="79"/>
      <c r="EJ126" s="79"/>
      <c r="EK126" s="79"/>
      <c r="EL126" s="79"/>
      <c r="EM126" s="79"/>
      <c r="EN126" s="79"/>
      <c r="EO126" s="79"/>
      <c r="EP126" s="79"/>
      <c r="EQ126" s="79"/>
      <c r="ER126" s="79"/>
      <c r="ES126" s="79"/>
      <c r="ET126" s="79"/>
      <c r="EU126" s="79"/>
      <c r="EV126" s="79"/>
      <c r="EW126" s="79"/>
      <c r="EX126" s="79"/>
      <c r="EY126" s="79"/>
      <c r="EZ126" s="79"/>
      <c r="FA126" s="79"/>
      <c r="FB126" s="79"/>
      <c r="FC126" s="79"/>
      <c r="FD126" s="79"/>
      <c r="FE126" s="79"/>
      <c r="FF126" s="79"/>
      <c r="FG126" s="79"/>
      <c r="FH126" s="79"/>
      <c r="FI126" s="79"/>
      <c r="FJ126" s="79"/>
      <c r="FK126" s="79"/>
      <c r="FL126" s="79"/>
      <c r="FM126" s="79"/>
      <c r="FN126" s="79"/>
      <c r="FO126" s="79"/>
      <c r="FP126" s="79"/>
      <c r="FQ126" s="79"/>
      <c r="FR126" s="79"/>
      <c r="FS126" s="79"/>
      <c r="FT126" s="79"/>
      <c r="FU126" s="79"/>
      <c r="FV126" s="79"/>
      <c r="FW126" s="79"/>
      <c r="FX126" s="79"/>
      <c r="FY126" s="79"/>
      <c r="FZ126" s="79"/>
      <c r="GA126" s="79"/>
      <c r="GB126" s="79"/>
      <c r="GC126" s="79"/>
      <c r="GD126" s="79"/>
      <c r="GE126" s="79"/>
      <c r="GF126" s="79"/>
      <c r="GG126" s="79"/>
      <c r="GH126" s="79"/>
      <c r="GI126" s="79"/>
      <c r="GJ126" s="79"/>
      <c r="GK126" s="79"/>
      <c r="GL126" s="79"/>
      <c r="GM126" s="79"/>
      <c r="GN126" s="79"/>
      <c r="GO126" s="79"/>
      <c r="GP126" s="79"/>
      <c r="GQ126" s="79"/>
      <c r="GR126" s="79"/>
      <c r="GS126" s="79"/>
      <c r="GT126" s="79"/>
      <c r="GU126" s="79"/>
      <c r="GV126" s="79"/>
      <c r="GW126" s="79"/>
      <c r="GX126" s="79"/>
      <c r="GY126" s="79"/>
      <c r="GZ126" s="79"/>
      <c r="HA126" s="79"/>
      <c r="HB126" s="79"/>
      <c r="HC126" s="79"/>
      <c r="HD126" s="79"/>
      <c r="HE126" s="79"/>
      <c r="HF126" s="79"/>
      <c r="HG126" s="79"/>
      <c r="HH126" s="79"/>
      <c r="HI126" s="79"/>
      <c r="HJ126" s="79"/>
      <c r="HK126" s="79"/>
      <c r="HL126" s="79"/>
      <c r="HM126" s="79"/>
      <c r="HN126" s="79"/>
      <c r="HO126" s="79"/>
      <c r="HP126" s="79"/>
      <c r="HQ126" s="79"/>
      <c r="HR126" s="79"/>
      <c r="HS126" s="79"/>
      <c r="HT126" s="79"/>
      <c r="HU126" s="79"/>
      <c r="HV126" s="79"/>
      <c r="HW126" s="79"/>
      <c r="HX126" s="79"/>
    </row>
    <row r="127" spans="1:232" s="81" customFormat="1" x14ac:dyDescent="0.15">
      <c r="A127" s="79"/>
      <c r="B127" s="82"/>
      <c r="C127" s="79"/>
      <c r="D127" s="80"/>
      <c r="G127" s="80"/>
      <c r="H127" s="79"/>
      <c r="I127" s="79"/>
      <c r="J127" s="79"/>
      <c r="K127" s="79"/>
      <c r="L127" s="79"/>
      <c r="M127" s="79"/>
      <c r="N127" s="79"/>
      <c r="O127" s="79"/>
      <c r="P127" s="79"/>
      <c r="Q127" s="79"/>
      <c r="R127" s="79"/>
      <c r="S127" s="79"/>
      <c r="T127" s="79"/>
      <c r="U127" s="79"/>
      <c r="V127" s="79"/>
      <c r="W127" s="79"/>
      <c r="X127" s="79"/>
      <c r="Y127" s="79"/>
      <c r="Z127" s="79"/>
      <c r="AA127" s="79"/>
      <c r="AB127" s="79"/>
      <c r="AC127" s="79"/>
      <c r="AD127" s="79"/>
      <c r="AE127" s="79"/>
      <c r="AF127" s="79"/>
      <c r="AG127" s="79"/>
      <c r="AH127" s="79"/>
      <c r="AI127" s="79"/>
      <c r="AJ127" s="79"/>
      <c r="AK127" s="79"/>
      <c r="AL127" s="79"/>
      <c r="AM127" s="79"/>
      <c r="AN127" s="79"/>
      <c r="AO127" s="79"/>
      <c r="AP127" s="79"/>
      <c r="AQ127" s="79"/>
      <c r="AR127" s="79"/>
      <c r="AS127" s="79"/>
      <c r="AT127" s="79"/>
      <c r="AU127" s="79"/>
      <c r="AV127" s="79"/>
      <c r="AW127" s="79"/>
      <c r="AX127" s="79"/>
      <c r="AY127" s="79"/>
      <c r="AZ127" s="79"/>
      <c r="BA127" s="79"/>
      <c r="BB127" s="79"/>
      <c r="BC127" s="79"/>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79"/>
      <c r="CD127" s="79"/>
      <c r="CE127" s="79"/>
      <c r="CF127" s="79"/>
      <c r="CG127" s="79"/>
      <c r="CH127" s="79"/>
      <c r="CI127" s="79"/>
      <c r="CJ127" s="79"/>
      <c r="CK127" s="79"/>
      <c r="CL127" s="79"/>
      <c r="CM127" s="79"/>
      <c r="CN127" s="79"/>
      <c r="CO127" s="79"/>
      <c r="CP127" s="79"/>
      <c r="CQ127" s="79"/>
      <c r="CR127" s="79"/>
      <c r="CS127" s="79"/>
      <c r="CT127" s="79"/>
      <c r="CU127" s="79"/>
      <c r="CV127" s="79"/>
      <c r="CW127" s="79"/>
      <c r="CX127" s="79"/>
      <c r="CY127" s="79"/>
      <c r="CZ127" s="79"/>
      <c r="DA127" s="79"/>
      <c r="DB127" s="79"/>
      <c r="DC127" s="79"/>
      <c r="DD127" s="79"/>
      <c r="DE127" s="79"/>
      <c r="DF127" s="79"/>
      <c r="DG127" s="79"/>
      <c r="DH127" s="79"/>
      <c r="DI127" s="79"/>
      <c r="DJ127" s="79"/>
      <c r="DK127" s="79"/>
      <c r="DL127" s="79"/>
      <c r="DM127" s="79"/>
      <c r="DN127" s="79"/>
      <c r="DO127" s="79"/>
      <c r="DP127" s="79"/>
      <c r="DQ127" s="79"/>
      <c r="DR127" s="79"/>
      <c r="DS127" s="79"/>
      <c r="DT127" s="79"/>
      <c r="DU127" s="79"/>
      <c r="DV127" s="79"/>
      <c r="DW127" s="79"/>
      <c r="DX127" s="79"/>
      <c r="DY127" s="79"/>
      <c r="DZ127" s="79"/>
      <c r="EA127" s="79"/>
      <c r="EB127" s="79"/>
      <c r="EC127" s="79"/>
      <c r="ED127" s="79"/>
      <c r="EE127" s="79"/>
      <c r="EF127" s="79"/>
      <c r="EG127" s="79"/>
      <c r="EH127" s="79"/>
      <c r="EI127" s="79"/>
      <c r="EJ127" s="79"/>
      <c r="EK127" s="79"/>
      <c r="EL127" s="79"/>
      <c r="EM127" s="79"/>
      <c r="EN127" s="79"/>
      <c r="EO127" s="79"/>
      <c r="EP127" s="79"/>
      <c r="EQ127" s="79"/>
      <c r="ER127" s="79"/>
      <c r="ES127" s="79"/>
      <c r="ET127" s="79"/>
      <c r="EU127" s="79"/>
      <c r="EV127" s="79"/>
      <c r="EW127" s="79"/>
      <c r="EX127" s="79"/>
      <c r="EY127" s="79"/>
      <c r="EZ127" s="79"/>
      <c r="FA127" s="79"/>
      <c r="FB127" s="79"/>
      <c r="FC127" s="79"/>
      <c r="FD127" s="79"/>
      <c r="FE127" s="79"/>
      <c r="FF127" s="79"/>
      <c r="FG127" s="79"/>
      <c r="FH127" s="79"/>
      <c r="FI127" s="79"/>
      <c r="FJ127" s="79"/>
      <c r="FK127" s="79"/>
      <c r="FL127" s="79"/>
      <c r="FM127" s="79"/>
      <c r="FN127" s="79"/>
      <c r="FO127" s="79"/>
      <c r="FP127" s="79"/>
      <c r="FQ127" s="79"/>
      <c r="FR127" s="79"/>
      <c r="FS127" s="79"/>
      <c r="FT127" s="79"/>
      <c r="FU127" s="79"/>
      <c r="FV127" s="79"/>
      <c r="FW127" s="79"/>
      <c r="FX127" s="79"/>
      <c r="FY127" s="79"/>
      <c r="FZ127" s="79"/>
      <c r="GA127" s="79"/>
      <c r="GB127" s="79"/>
      <c r="GC127" s="79"/>
      <c r="GD127" s="79"/>
      <c r="GE127" s="79"/>
      <c r="GF127" s="79"/>
      <c r="GG127" s="79"/>
      <c r="GH127" s="79"/>
      <c r="GI127" s="79"/>
      <c r="GJ127" s="79"/>
      <c r="GK127" s="79"/>
      <c r="GL127" s="79"/>
      <c r="GM127" s="79"/>
      <c r="GN127" s="79"/>
      <c r="GO127" s="79"/>
      <c r="GP127" s="79"/>
      <c r="GQ127" s="79"/>
      <c r="GR127" s="79"/>
      <c r="GS127" s="79"/>
      <c r="GT127" s="79"/>
      <c r="GU127" s="79"/>
      <c r="GV127" s="79"/>
      <c r="GW127" s="79"/>
      <c r="GX127" s="79"/>
      <c r="GY127" s="79"/>
      <c r="GZ127" s="79"/>
      <c r="HA127" s="79"/>
      <c r="HB127" s="79"/>
      <c r="HC127" s="79"/>
      <c r="HD127" s="79"/>
      <c r="HE127" s="79"/>
      <c r="HF127" s="79"/>
      <c r="HG127" s="79"/>
      <c r="HH127" s="79"/>
      <c r="HI127" s="79"/>
      <c r="HJ127" s="79"/>
      <c r="HK127" s="79"/>
      <c r="HL127" s="79"/>
      <c r="HM127" s="79"/>
      <c r="HN127" s="79"/>
      <c r="HO127" s="79"/>
      <c r="HP127" s="79"/>
      <c r="HQ127" s="79"/>
      <c r="HR127" s="79"/>
      <c r="HS127" s="79"/>
      <c r="HT127" s="79"/>
      <c r="HU127" s="79"/>
      <c r="HV127" s="79"/>
      <c r="HW127" s="79"/>
      <c r="HX127" s="79"/>
    </row>
    <row r="128" spans="1:232" s="81" customFormat="1" x14ac:dyDescent="0.15">
      <c r="A128" s="79"/>
      <c r="B128" s="82"/>
      <c r="C128" s="79"/>
      <c r="D128" s="80"/>
      <c r="G128" s="80"/>
      <c r="H128" s="79"/>
      <c r="I128" s="79"/>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c r="AP128" s="79"/>
      <c r="AQ128" s="79"/>
      <c r="AR128" s="79"/>
      <c r="AS128" s="79"/>
      <c r="AT128" s="79"/>
      <c r="AU128" s="79"/>
      <c r="AV128" s="79"/>
      <c r="AW128" s="79"/>
      <c r="AX128" s="79"/>
      <c r="AY128" s="79"/>
      <c r="AZ128" s="79"/>
      <c r="BA128" s="79"/>
      <c r="BB128" s="79"/>
      <c r="BC128" s="79"/>
      <c r="BD128" s="79"/>
      <c r="BE128" s="79"/>
      <c r="BF128" s="79"/>
      <c r="BG128" s="79"/>
      <c r="BH128" s="79"/>
      <c r="BI128" s="79"/>
      <c r="BJ128" s="79"/>
      <c r="BK128" s="79"/>
      <c r="BL128" s="79"/>
      <c r="BM128" s="79"/>
      <c r="BN128" s="79"/>
      <c r="BO128" s="79"/>
      <c r="BP128" s="79"/>
      <c r="BQ128" s="79"/>
      <c r="BR128" s="79"/>
      <c r="BS128" s="79"/>
      <c r="BT128" s="79"/>
      <c r="BU128" s="79"/>
      <c r="BV128" s="79"/>
      <c r="BW128" s="79"/>
      <c r="BX128" s="79"/>
      <c r="BY128" s="79"/>
      <c r="BZ128" s="79"/>
      <c r="CA128" s="79"/>
      <c r="CB128" s="79"/>
      <c r="CC128" s="79"/>
      <c r="CD128" s="79"/>
      <c r="CE128" s="79"/>
      <c r="CF128" s="79"/>
      <c r="CG128" s="79"/>
      <c r="CH128" s="79"/>
      <c r="CI128" s="79"/>
      <c r="CJ128" s="79"/>
      <c r="CK128" s="79"/>
      <c r="CL128" s="79"/>
      <c r="CM128" s="79"/>
      <c r="CN128" s="79"/>
      <c r="CO128" s="79"/>
      <c r="CP128" s="79"/>
      <c r="CQ128" s="79"/>
      <c r="CR128" s="79"/>
      <c r="CS128" s="79"/>
      <c r="CT128" s="79"/>
      <c r="CU128" s="79"/>
      <c r="CV128" s="79"/>
      <c r="CW128" s="79"/>
      <c r="CX128" s="79"/>
      <c r="CY128" s="79"/>
      <c r="CZ128" s="79"/>
      <c r="DA128" s="79"/>
      <c r="DB128" s="79"/>
      <c r="DC128" s="79"/>
      <c r="DD128" s="79"/>
      <c r="DE128" s="79"/>
      <c r="DF128" s="79"/>
      <c r="DG128" s="79"/>
      <c r="DH128" s="79"/>
      <c r="DI128" s="79"/>
      <c r="DJ128" s="79"/>
      <c r="DK128" s="79"/>
      <c r="DL128" s="79"/>
      <c r="DM128" s="79"/>
      <c r="DN128" s="79"/>
      <c r="DO128" s="79"/>
      <c r="DP128" s="79"/>
      <c r="DQ128" s="79"/>
      <c r="DR128" s="79"/>
      <c r="DS128" s="79"/>
      <c r="DT128" s="79"/>
      <c r="DU128" s="79"/>
      <c r="DV128" s="79"/>
      <c r="DW128" s="79"/>
      <c r="DX128" s="79"/>
      <c r="DY128" s="79"/>
      <c r="DZ128" s="79"/>
      <c r="EA128" s="79"/>
      <c r="EB128" s="79"/>
      <c r="EC128" s="79"/>
      <c r="ED128" s="79"/>
      <c r="EE128" s="79"/>
      <c r="EF128" s="79"/>
      <c r="EG128" s="79"/>
      <c r="EH128" s="79"/>
      <c r="EI128" s="79"/>
      <c r="EJ128" s="79"/>
      <c r="EK128" s="79"/>
      <c r="EL128" s="79"/>
      <c r="EM128" s="79"/>
      <c r="EN128" s="79"/>
      <c r="EO128" s="79"/>
      <c r="EP128" s="79"/>
      <c r="EQ128" s="79"/>
      <c r="ER128" s="79"/>
      <c r="ES128" s="79"/>
      <c r="ET128" s="79"/>
      <c r="EU128" s="79"/>
      <c r="EV128" s="79"/>
      <c r="EW128" s="79"/>
      <c r="EX128" s="79"/>
      <c r="EY128" s="79"/>
      <c r="EZ128" s="79"/>
      <c r="FA128" s="79"/>
      <c r="FB128" s="79"/>
      <c r="FC128" s="79"/>
      <c r="FD128" s="79"/>
      <c r="FE128" s="79"/>
      <c r="FF128" s="79"/>
      <c r="FG128" s="79"/>
      <c r="FH128" s="79"/>
      <c r="FI128" s="79"/>
      <c r="FJ128" s="79"/>
      <c r="FK128" s="79"/>
      <c r="FL128" s="79"/>
      <c r="FM128" s="79"/>
      <c r="FN128" s="79"/>
      <c r="FO128" s="79"/>
      <c r="FP128" s="79"/>
      <c r="FQ128" s="79"/>
      <c r="FR128" s="79"/>
      <c r="FS128" s="79"/>
      <c r="FT128" s="79"/>
      <c r="FU128" s="79"/>
      <c r="FV128" s="79"/>
      <c r="FW128" s="79"/>
      <c r="FX128" s="79"/>
      <c r="FY128" s="79"/>
      <c r="FZ128" s="79"/>
      <c r="GA128" s="79"/>
      <c r="GB128" s="79"/>
      <c r="GC128" s="79"/>
      <c r="GD128" s="79"/>
      <c r="GE128" s="79"/>
      <c r="GF128" s="79"/>
      <c r="GG128" s="79"/>
      <c r="GH128" s="79"/>
      <c r="GI128" s="79"/>
      <c r="GJ128" s="79"/>
      <c r="GK128" s="79"/>
      <c r="GL128" s="79"/>
      <c r="GM128" s="79"/>
      <c r="GN128" s="79"/>
      <c r="GO128" s="79"/>
      <c r="GP128" s="79"/>
      <c r="GQ128" s="79"/>
      <c r="GR128" s="79"/>
      <c r="GS128" s="79"/>
      <c r="GT128" s="79"/>
      <c r="GU128" s="79"/>
      <c r="GV128" s="79"/>
      <c r="GW128" s="79"/>
      <c r="GX128" s="79"/>
      <c r="GY128" s="79"/>
      <c r="GZ128" s="79"/>
      <c r="HA128" s="79"/>
      <c r="HB128" s="79"/>
      <c r="HC128" s="79"/>
      <c r="HD128" s="79"/>
      <c r="HE128" s="79"/>
      <c r="HF128" s="79"/>
      <c r="HG128" s="79"/>
      <c r="HH128" s="79"/>
      <c r="HI128" s="79"/>
      <c r="HJ128" s="79"/>
      <c r="HK128" s="79"/>
      <c r="HL128" s="79"/>
      <c r="HM128" s="79"/>
      <c r="HN128" s="79"/>
      <c r="HO128" s="79"/>
      <c r="HP128" s="79"/>
      <c r="HQ128" s="79"/>
      <c r="HR128" s="79"/>
      <c r="HS128" s="79"/>
      <c r="HT128" s="79"/>
      <c r="HU128" s="79"/>
      <c r="HV128" s="79"/>
      <c r="HW128" s="79"/>
      <c r="HX128" s="79"/>
    </row>
    <row r="129" spans="1:232" s="81" customFormat="1" x14ac:dyDescent="0.15">
      <c r="A129" s="79"/>
      <c r="B129" s="82"/>
      <c r="C129" s="79"/>
      <c r="D129" s="80"/>
      <c r="G129" s="80"/>
      <c r="H129" s="79"/>
      <c r="I129" s="79"/>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P129" s="79"/>
      <c r="AQ129" s="79"/>
      <c r="AR129" s="79"/>
      <c r="AS129" s="79"/>
      <c r="AT129" s="79"/>
      <c r="AU129" s="79"/>
      <c r="AV129" s="79"/>
      <c r="AW129" s="79"/>
      <c r="AX129" s="79"/>
      <c r="AY129" s="79"/>
      <c r="AZ129" s="79"/>
      <c r="BA129" s="79"/>
      <c r="BB129" s="79"/>
      <c r="BC129" s="79"/>
      <c r="BD129" s="79"/>
      <c r="BE129" s="79"/>
      <c r="BF129" s="79"/>
      <c r="BG129" s="79"/>
      <c r="BH129" s="79"/>
      <c r="BI129" s="79"/>
      <c r="BJ129" s="79"/>
      <c r="BK129" s="79"/>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79"/>
      <c r="DI129" s="79"/>
      <c r="DJ129" s="79"/>
      <c r="DK129" s="79"/>
      <c r="DL129" s="79"/>
      <c r="DM129" s="79"/>
      <c r="DN129" s="79"/>
      <c r="DO129" s="79"/>
      <c r="DP129" s="79"/>
      <c r="DQ129" s="79"/>
      <c r="DR129" s="79"/>
      <c r="DS129" s="79"/>
      <c r="DT129" s="79"/>
      <c r="DU129" s="79"/>
      <c r="DV129" s="79"/>
      <c r="DW129" s="79"/>
      <c r="DX129" s="79"/>
      <c r="DY129" s="79"/>
      <c r="DZ129" s="79"/>
      <c r="EA129" s="79"/>
      <c r="EB129" s="79"/>
      <c r="EC129" s="79"/>
      <c r="ED129" s="79"/>
      <c r="EE129" s="79"/>
      <c r="EF129" s="79"/>
      <c r="EG129" s="79"/>
      <c r="EH129" s="79"/>
      <c r="EI129" s="79"/>
      <c r="EJ129" s="79"/>
      <c r="EK129" s="79"/>
      <c r="EL129" s="79"/>
      <c r="EM129" s="79"/>
      <c r="EN129" s="79"/>
      <c r="EO129" s="79"/>
      <c r="EP129" s="79"/>
      <c r="EQ129" s="79"/>
      <c r="ER129" s="79"/>
      <c r="ES129" s="79"/>
      <c r="ET129" s="79"/>
      <c r="EU129" s="79"/>
      <c r="EV129" s="79"/>
      <c r="EW129" s="79"/>
      <c r="EX129" s="79"/>
      <c r="EY129" s="79"/>
      <c r="EZ129" s="79"/>
      <c r="FA129" s="79"/>
      <c r="FB129" s="79"/>
      <c r="FC129" s="79"/>
      <c r="FD129" s="79"/>
      <c r="FE129" s="79"/>
      <c r="FF129" s="79"/>
      <c r="FG129" s="79"/>
      <c r="FH129" s="79"/>
      <c r="FI129" s="79"/>
      <c r="FJ129" s="79"/>
      <c r="FK129" s="79"/>
      <c r="FL129" s="79"/>
      <c r="FM129" s="79"/>
      <c r="FN129" s="79"/>
      <c r="FO129" s="79"/>
      <c r="FP129" s="79"/>
      <c r="FQ129" s="79"/>
      <c r="FR129" s="79"/>
      <c r="FS129" s="79"/>
      <c r="FT129" s="79"/>
      <c r="FU129" s="79"/>
      <c r="FV129" s="79"/>
      <c r="FW129" s="79"/>
      <c r="FX129" s="79"/>
      <c r="FY129" s="79"/>
      <c r="FZ129" s="79"/>
      <c r="GA129" s="79"/>
      <c r="GB129" s="79"/>
      <c r="GC129" s="79"/>
      <c r="GD129" s="79"/>
      <c r="GE129" s="79"/>
      <c r="GF129" s="79"/>
      <c r="GG129" s="79"/>
      <c r="GH129" s="79"/>
      <c r="GI129" s="79"/>
      <c r="GJ129" s="79"/>
      <c r="GK129" s="79"/>
      <c r="GL129" s="79"/>
      <c r="GM129" s="79"/>
      <c r="GN129" s="79"/>
      <c r="GO129" s="79"/>
      <c r="GP129" s="79"/>
      <c r="GQ129" s="79"/>
      <c r="GR129" s="79"/>
      <c r="GS129" s="79"/>
      <c r="GT129" s="79"/>
      <c r="GU129" s="79"/>
      <c r="GV129" s="79"/>
      <c r="GW129" s="79"/>
      <c r="GX129" s="79"/>
      <c r="GY129" s="79"/>
      <c r="GZ129" s="79"/>
      <c r="HA129" s="79"/>
      <c r="HB129" s="79"/>
      <c r="HC129" s="79"/>
      <c r="HD129" s="79"/>
      <c r="HE129" s="79"/>
      <c r="HF129" s="79"/>
      <c r="HG129" s="79"/>
      <c r="HH129" s="79"/>
      <c r="HI129" s="79"/>
      <c r="HJ129" s="79"/>
      <c r="HK129" s="79"/>
      <c r="HL129" s="79"/>
      <c r="HM129" s="79"/>
      <c r="HN129" s="79"/>
      <c r="HO129" s="79"/>
      <c r="HP129" s="79"/>
      <c r="HQ129" s="79"/>
      <c r="HR129" s="79"/>
      <c r="HS129" s="79"/>
      <c r="HT129" s="79"/>
      <c r="HU129" s="79"/>
      <c r="HV129" s="79"/>
      <c r="HW129" s="79"/>
      <c r="HX129" s="79"/>
    </row>
    <row r="130" spans="1:232" s="81" customFormat="1" x14ac:dyDescent="0.15">
      <c r="A130" s="79"/>
      <c r="B130" s="82"/>
      <c r="C130" s="79"/>
      <c r="D130" s="80"/>
      <c r="G130" s="80"/>
      <c r="H130" s="79"/>
      <c r="I130" s="79"/>
      <c r="J130" s="79"/>
      <c r="K130" s="79"/>
      <c r="L130" s="79"/>
      <c r="M130" s="79"/>
      <c r="N130" s="79"/>
      <c r="O130" s="79"/>
      <c r="P130" s="79"/>
      <c r="Q130" s="79"/>
      <c r="R130" s="79"/>
      <c r="S130" s="79"/>
      <c r="T130" s="79"/>
      <c r="U130" s="79"/>
      <c r="V130" s="79"/>
      <c r="W130" s="79"/>
      <c r="X130" s="79"/>
      <c r="Y130" s="79"/>
      <c r="Z130" s="79"/>
      <c r="AA130" s="79"/>
      <c r="AB130" s="79"/>
      <c r="AC130" s="79"/>
      <c r="AD130" s="79"/>
      <c r="AE130" s="79"/>
      <c r="AF130" s="79"/>
      <c r="AG130" s="79"/>
      <c r="AH130" s="79"/>
      <c r="AI130" s="79"/>
      <c r="AJ130" s="79"/>
      <c r="AK130" s="79"/>
      <c r="AL130" s="79"/>
      <c r="AM130" s="79"/>
      <c r="AN130" s="79"/>
      <c r="AO130" s="79"/>
      <c r="AP130" s="79"/>
      <c r="AQ130" s="79"/>
      <c r="AR130" s="79"/>
      <c r="AS130" s="79"/>
      <c r="AT130" s="79"/>
      <c r="AU130" s="79"/>
      <c r="AV130" s="79"/>
      <c r="AW130" s="79"/>
      <c r="AX130" s="79"/>
      <c r="AY130" s="79"/>
      <c r="AZ130" s="79"/>
      <c r="BA130" s="79"/>
      <c r="BB130" s="79"/>
      <c r="BC130" s="79"/>
      <c r="BD130" s="79"/>
      <c r="BE130" s="79"/>
      <c r="BF130" s="79"/>
      <c r="BG130" s="79"/>
      <c r="BH130" s="79"/>
      <c r="BI130" s="79"/>
      <c r="BJ130" s="79"/>
      <c r="BK130" s="79"/>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79"/>
      <c r="DI130" s="79"/>
      <c r="DJ130" s="79"/>
      <c r="DK130" s="79"/>
      <c r="DL130" s="79"/>
      <c r="DM130" s="79"/>
      <c r="DN130" s="79"/>
      <c r="DO130" s="79"/>
      <c r="DP130" s="79"/>
      <c r="DQ130" s="79"/>
      <c r="DR130" s="79"/>
      <c r="DS130" s="79"/>
      <c r="DT130" s="79"/>
      <c r="DU130" s="79"/>
      <c r="DV130" s="79"/>
      <c r="DW130" s="79"/>
      <c r="DX130" s="79"/>
      <c r="DY130" s="79"/>
      <c r="DZ130" s="79"/>
      <c r="EA130" s="79"/>
      <c r="EB130" s="79"/>
      <c r="EC130" s="79"/>
      <c r="ED130" s="79"/>
      <c r="EE130" s="79"/>
      <c r="EF130" s="79"/>
      <c r="EG130" s="79"/>
      <c r="EH130" s="79"/>
      <c r="EI130" s="79"/>
      <c r="EJ130" s="79"/>
      <c r="EK130" s="79"/>
      <c r="EL130" s="79"/>
      <c r="EM130" s="79"/>
      <c r="EN130" s="79"/>
      <c r="EO130" s="79"/>
      <c r="EP130" s="79"/>
      <c r="EQ130" s="79"/>
      <c r="ER130" s="79"/>
      <c r="ES130" s="79"/>
      <c r="ET130" s="79"/>
      <c r="EU130" s="79"/>
      <c r="EV130" s="79"/>
      <c r="EW130" s="79"/>
      <c r="EX130" s="79"/>
      <c r="EY130" s="79"/>
      <c r="EZ130" s="79"/>
      <c r="FA130" s="79"/>
      <c r="FB130" s="79"/>
      <c r="FC130" s="79"/>
      <c r="FD130" s="79"/>
      <c r="FE130" s="79"/>
      <c r="FF130" s="79"/>
      <c r="FG130" s="79"/>
      <c r="FH130" s="79"/>
      <c r="FI130" s="79"/>
      <c r="FJ130" s="79"/>
      <c r="FK130" s="79"/>
      <c r="FL130" s="79"/>
      <c r="FM130" s="79"/>
      <c r="FN130" s="79"/>
      <c r="FO130" s="79"/>
      <c r="FP130" s="79"/>
      <c r="FQ130" s="79"/>
      <c r="FR130" s="79"/>
      <c r="FS130" s="79"/>
      <c r="FT130" s="79"/>
      <c r="FU130" s="79"/>
      <c r="FV130" s="79"/>
      <c r="FW130" s="79"/>
      <c r="FX130" s="79"/>
      <c r="FY130" s="79"/>
      <c r="FZ130" s="79"/>
      <c r="GA130" s="79"/>
      <c r="GB130" s="79"/>
      <c r="GC130" s="79"/>
      <c r="GD130" s="79"/>
      <c r="GE130" s="79"/>
      <c r="GF130" s="79"/>
      <c r="GG130" s="79"/>
      <c r="GH130" s="79"/>
      <c r="GI130" s="79"/>
      <c r="GJ130" s="79"/>
      <c r="GK130" s="79"/>
      <c r="GL130" s="79"/>
      <c r="GM130" s="79"/>
      <c r="GN130" s="79"/>
      <c r="GO130" s="79"/>
      <c r="GP130" s="79"/>
      <c r="GQ130" s="79"/>
      <c r="GR130" s="79"/>
      <c r="GS130" s="79"/>
      <c r="GT130" s="79"/>
      <c r="GU130" s="79"/>
      <c r="GV130" s="79"/>
      <c r="GW130" s="79"/>
      <c r="GX130" s="79"/>
      <c r="GY130" s="79"/>
      <c r="GZ130" s="79"/>
      <c r="HA130" s="79"/>
      <c r="HB130" s="79"/>
      <c r="HC130" s="79"/>
      <c r="HD130" s="79"/>
      <c r="HE130" s="79"/>
      <c r="HF130" s="79"/>
      <c r="HG130" s="79"/>
      <c r="HH130" s="79"/>
      <c r="HI130" s="79"/>
      <c r="HJ130" s="79"/>
      <c r="HK130" s="79"/>
      <c r="HL130" s="79"/>
      <c r="HM130" s="79"/>
      <c r="HN130" s="79"/>
      <c r="HO130" s="79"/>
      <c r="HP130" s="79"/>
      <c r="HQ130" s="79"/>
      <c r="HR130" s="79"/>
      <c r="HS130" s="79"/>
      <c r="HT130" s="79"/>
      <c r="HU130" s="79"/>
      <c r="HV130" s="79"/>
      <c r="HW130" s="79"/>
      <c r="HX130" s="79"/>
    </row>
    <row r="131" spans="1:232" s="81" customFormat="1" x14ac:dyDescent="0.15">
      <c r="A131" s="79"/>
      <c r="B131" s="82"/>
      <c r="C131" s="79"/>
      <c r="D131" s="80"/>
      <c r="G131" s="80"/>
      <c r="H131" s="79"/>
      <c r="I131" s="79"/>
      <c r="J131" s="79"/>
      <c r="K131" s="79"/>
      <c r="L131" s="79"/>
      <c r="M131" s="79"/>
      <c r="N131" s="79"/>
      <c r="O131" s="79"/>
      <c r="P131" s="79"/>
      <c r="Q131" s="79"/>
      <c r="R131" s="79"/>
      <c r="S131" s="79"/>
      <c r="T131" s="79"/>
      <c r="U131" s="79"/>
      <c r="V131" s="79"/>
      <c r="W131" s="79"/>
      <c r="X131" s="79"/>
      <c r="Y131" s="79"/>
      <c r="Z131" s="79"/>
      <c r="AA131" s="79"/>
      <c r="AB131" s="79"/>
      <c r="AC131" s="79"/>
      <c r="AD131" s="79"/>
      <c r="AE131" s="79"/>
      <c r="AF131" s="79"/>
      <c r="AG131" s="79"/>
      <c r="AH131" s="79"/>
      <c r="AI131" s="79"/>
      <c r="AJ131" s="79"/>
      <c r="AK131" s="79"/>
      <c r="AL131" s="79"/>
      <c r="AM131" s="79"/>
      <c r="AN131" s="79"/>
      <c r="AO131" s="79"/>
      <c r="AP131" s="79"/>
      <c r="AQ131" s="79"/>
      <c r="AR131" s="79"/>
      <c r="AS131" s="79"/>
      <c r="AT131" s="79"/>
      <c r="AU131" s="79"/>
      <c r="AV131" s="79"/>
      <c r="AW131" s="79"/>
      <c r="AX131" s="79"/>
      <c r="AY131" s="79"/>
      <c r="AZ131" s="79"/>
      <c r="BA131" s="79"/>
      <c r="BB131" s="79"/>
      <c r="BC131" s="79"/>
      <c r="BD131" s="79"/>
      <c r="BE131" s="79"/>
      <c r="BF131" s="79"/>
      <c r="BG131" s="79"/>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79"/>
      <c r="CD131" s="79"/>
      <c r="CE131" s="79"/>
      <c r="CF131" s="79"/>
      <c r="CG131" s="79"/>
      <c r="CH131" s="79"/>
      <c r="CI131" s="79"/>
      <c r="CJ131" s="79"/>
      <c r="CK131" s="79"/>
      <c r="CL131" s="79"/>
      <c r="CM131" s="79"/>
      <c r="CN131" s="79"/>
      <c r="CO131" s="79"/>
      <c r="CP131" s="79"/>
      <c r="CQ131" s="79"/>
      <c r="CR131" s="79"/>
      <c r="CS131" s="79"/>
      <c r="CT131" s="79"/>
      <c r="CU131" s="79"/>
      <c r="CV131" s="79"/>
      <c r="CW131" s="79"/>
      <c r="CX131" s="79"/>
      <c r="CY131" s="79"/>
      <c r="CZ131" s="79"/>
      <c r="DA131" s="79"/>
      <c r="DB131" s="79"/>
      <c r="DC131" s="79"/>
      <c r="DD131" s="79"/>
      <c r="DE131" s="79"/>
      <c r="DF131" s="79"/>
      <c r="DG131" s="79"/>
      <c r="DH131" s="79"/>
      <c r="DI131" s="79"/>
      <c r="DJ131" s="79"/>
      <c r="DK131" s="79"/>
      <c r="DL131" s="79"/>
      <c r="DM131" s="79"/>
      <c r="DN131" s="79"/>
      <c r="DO131" s="79"/>
      <c r="DP131" s="79"/>
      <c r="DQ131" s="79"/>
      <c r="DR131" s="79"/>
      <c r="DS131" s="79"/>
      <c r="DT131" s="79"/>
      <c r="DU131" s="79"/>
      <c r="DV131" s="79"/>
      <c r="DW131" s="79"/>
      <c r="DX131" s="79"/>
      <c r="DY131" s="79"/>
      <c r="DZ131" s="79"/>
      <c r="EA131" s="79"/>
      <c r="EB131" s="79"/>
      <c r="EC131" s="79"/>
      <c r="ED131" s="79"/>
      <c r="EE131" s="79"/>
      <c r="EF131" s="79"/>
      <c r="EG131" s="79"/>
      <c r="EH131" s="79"/>
      <c r="EI131" s="79"/>
      <c r="EJ131" s="79"/>
      <c r="EK131" s="79"/>
      <c r="EL131" s="79"/>
      <c r="EM131" s="79"/>
      <c r="EN131" s="79"/>
      <c r="EO131" s="79"/>
      <c r="EP131" s="79"/>
      <c r="EQ131" s="79"/>
      <c r="ER131" s="79"/>
      <c r="ES131" s="79"/>
      <c r="ET131" s="79"/>
      <c r="EU131" s="79"/>
      <c r="EV131" s="79"/>
      <c r="EW131" s="79"/>
      <c r="EX131" s="79"/>
      <c r="EY131" s="79"/>
      <c r="EZ131" s="79"/>
      <c r="FA131" s="79"/>
      <c r="FB131" s="79"/>
      <c r="FC131" s="79"/>
      <c r="FD131" s="79"/>
      <c r="FE131" s="79"/>
      <c r="FF131" s="79"/>
      <c r="FG131" s="79"/>
      <c r="FH131" s="79"/>
      <c r="FI131" s="79"/>
      <c r="FJ131" s="79"/>
      <c r="FK131" s="79"/>
      <c r="FL131" s="79"/>
      <c r="FM131" s="79"/>
      <c r="FN131" s="79"/>
      <c r="FO131" s="79"/>
      <c r="FP131" s="79"/>
      <c r="FQ131" s="79"/>
      <c r="FR131" s="79"/>
      <c r="FS131" s="79"/>
      <c r="FT131" s="79"/>
      <c r="FU131" s="79"/>
      <c r="FV131" s="79"/>
      <c r="FW131" s="79"/>
      <c r="FX131" s="79"/>
      <c r="FY131" s="79"/>
      <c r="FZ131" s="79"/>
      <c r="GA131" s="79"/>
      <c r="GB131" s="79"/>
      <c r="GC131" s="79"/>
      <c r="GD131" s="79"/>
      <c r="GE131" s="79"/>
      <c r="GF131" s="79"/>
      <c r="GG131" s="79"/>
      <c r="GH131" s="79"/>
      <c r="GI131" s="79"/>
      <c r="GJ131" s="79"/>
      <c r="GK131" s="79"/>
      <c r="GL131" s="79"/>
      <c r="GM131" s="79"/>
      <c r="GN131" s="79"/>
      <c r="GO131" s="79"/>
      <c r="GP131" s="79"/>
      <c r="GQ131" s="79"/>
      <c r="GR131" s="79"/>
      <c r="GS131" s="79"/>
      <c r="GT131" s="79"/>
      <c r="GU131" s="79"/>
      <c r="GV131" s="79"/>
      <c r="GW131" s="79"/>
      <c r="GX131" s="79"/>
      <c r="GY131" s="79"/>
      <c r="GZ131" s="79"/>
      <c r="HA131" s="79"/>
      <c r="HB131" s="79"/>
      <c r="HC131" s="79"/>
      <c r="HD131" s="79"/>
      <c r="HE131" s="79"/>
      <c r="HF131" s="79"/>
      <c r="HG131" s="79"/>
      <c r="HH131" s="79"/>
      <c r="HI131" s="79"/>
      <c r="HJ131" s="79"/>
      <c r="HK131" s="79"/>
      <c r="HL131" s="79"/>
      <c r="HM131" s="79"/>
      <c r="HN131" s="79"/>
      <c r="HO131" s="79"/>
      <c r="HP131" s="79"/>
      <c r="HQ131" s="79"/>
      <c r="HR131" s="79"/>
      <c r="HS131" s="79"/>
      <c r="HT131" s="79"/>
      <c r="HU131" s="79"/>
      <c r="HV131" s="79"/>
      <c r="HW131" s="79"/>
      <c r="HX131" s="79"/>
    </row>
    <row r="132" spans="1:232" s="81" customFormat="1" x14ac:dyDescent="0.15">
      <c r="A132" s="79"/>
      <c r="B132" s="82"/>
      <c r="C132" s="79"/>
      <c r="D132" s="80"/>
      <c r="G132" s="80"/>
      <c r="H132" s="79"/>
      <c r="I132" s="79"/>
      <c r="J132" s="79"/>
      <c r="K132" s="79"/>
      <c r="L132" s="79"/>
      <c r="M132" s="79"/>
      <c r="N132" s="79"/>
      <c r="O132" s="79"/>
      <c r="P132" s="79"/>
      <c r="Q132" s="79"/>
      <c r="R132" s="79"/>
      <c r="S132" s="79"/>
      <c r="T132" s="79"/>
      <c r="U132" s="79"/>
      <c r="V132" s="79"/>
      <c r="W132" s="79"/>
      <c r="X132" s="79"/>
      <c r="Y132" s="79"/>
      <c r="Z132" s="79"/>
      <c r="AA132" s="79"/>
      <c r="AB132" s="79"/>
      <c r="AC132" s="79"/>
      <c r="AD132" s="79"/>
      <c r="AE132" s="79"/>
      <c r="AF132" s="79"/>
      <c r="AG132" s="79"/>
      <c r="AH132" s="79"/>
      <c r="AI132" s="79"/>
      <c r="AJ132" s="79"/>
      <c r="AK132" s="79"/>
      <c r="AL132" s="79"/>
      <c r="AM132" s="79"/>
      <c r="AN132" s="79"/>
      <c r="AO132" s="79"/>
      <c r="AP132" s="79"/>
      <c r="AQ132" s="79"/>
      <c r="AR132" s="79"/>
      <c r="AS132" s="79"/>
      <c r="AT132" s="79"/>
      <c r="AU132" s="79"/>
      <c r="AV132" s="79"/>
      <c r="AW132" s="79"/>
      <c r="AX132" s="79"/>
      <c r="AY132" s="79"/>
      <c r="AZ132" s="79"/>
      <c r="BA132" s="79"/>
      <c r="BB132" s="79"/>
      <c r="BC132" s="79"/>
      <c r="BD132" s="79"/>
      <c r="BE132" s="79"/>
      <c r="BF132" s="79"/>
      <c r="BG132" s="79"/>
      <c r="BH132" s="79"/>
      <c r="BI132" s="79"/>
      <c r="BJ132" s="79"/>
      <c r="BK132" s="79"/>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79"/>
      <c r="DI132" s="79"/>
      <c r="DJ132" s="79"/>
      <c r="DK132" s="79"/>
      <c r="DL132" s="79"/>
      <c r="DM132" s="79"/>
      <c r="DN132" s="79"/>
      <c r="DO132" s="79"/>
      <c r="DP132" s="79"/>
      <c r="DQ132" s="79"/>
      <c r="DR132" s="79"/>
      <c r="DS132" s="79"/>
      <c r="DT132" s="79"/>
      <c r="DU132" s="79"/>
      <c r="DV132" s="79"/>
      <c r="DW132" s="79"/>
      <c r="DX132" s="79"/>
      <c r="DY132" s="79"/>
      <c r="DZ132" s="79"/>
      <c r="EA132" s="79"/>
      <c r="EB132" s="79"/>
      <c r="EC132" s="79"/>
      <c r="ED132" s="79"/>
      <c r="EE132" s="79"/>
      <c r="EF132" s="79"/>
      <c r="EG132" s="79"/>
      <c r="EH132" s="79"/>
      <c r="EI132" s="79"/>
      <c r="EJ132" s="79"/>
      <c r="EK132" s="79"/>
      <c r="EL132" s="79"/>
      <c r="EM132" s="79"/>
      <c r="EN132" s="79"/>
      <c r="EO132" s="79"/>
      <c r="EP132" s="79"/>
      <c r="EQ132" s="79"/>
      <c r="ER132" s="79"/>
      <c r="ES132" s="79"/>
      <c r="ET132" s="79"/>
      <c r="EU132" s="79"/>
      <c r="EV132" s="79"/>
      <c r="EW132" s="79"/>
      <c r="EX132" s="79"/>
      <c r="EY132" s="79"/>
      <c r="EZ132" s="79"/>
      <c r="FA132" s="79"/>
      <c r="FB132" s="79"/>
      <c r="FC132" s="79"/>
      <c r="FD132" s="79"/>
      <c r="FE132" s="79"/>
      <c r="FF132" s="79"/>
      <c r="FG132" s="79"/>
      <c r="FH132" s="79"/>
      <c r="FI132" s="79"/>
      <c r="FJ132" s="79"/>
      <c r="FK132" s="79"/>
      <c r="FL132" s="79"/>
      <c r="FM132" s="79"/>
      <c r="FN132" s="79"/>
      <c r="FO132" s="79"/>
      <c r="FP132" s="79"/>
      <c r="FQ132" s="79"/>
      <c r="FR132" s="79"/>
      <c r="FS132" s="79"/>
      <c r="FT132" s="79"/>
      <c r="FU132" s="79"/>
      <c r="FV132" s="79"/>
      <c r="FW132" s="79"/>
      <c r="FX132" s="79"/>
      <c r="FY132" s="79"/>
      <c r="FZ132" s="79"/>
      <c r="GA132" s="79"/>
      <c r="GB132" s="79"/>
      <c r="GC132" s="79"/>
      <c r="GD132" s="79"/>
      <c r="GE132" s="79"/>
      <c r="GF132" s="79"/>
      <c r="GG132" s="79"/>
      <c r="GH132" s="79"/>
      <c r="GI132" s="79"/>
      <c r="GJ132" s="79"/>
      <c r="GK132" s="79"/>
      <c r="GL132" s="79"/>
      <c r="GM132" s="79"/>
      <c r="GN132" s="79"/>
      <c r="GO132" s="79"/>
      <c r="GP132" s="79"/>
      <c r="GQ132" s="79"/>
      <c r="GR132" s="79"/>
      <c r="GS132" s="79"/>
      <c r="GT132" s="79"/>
      <c r="GU132" s="79"/>
      <c r="GV132" s="79"/>
      <c r="GW132" s="79"/>
      <c r="GX132" s="79"/>
      <c r="GY132" s="79"/>
      <c r="GZ132" s="79"/>
      <c r="HA132" s="79"/>
      <c r="HB132" s="79"/>
      <c r="HC132" s="79"/>
      <c r="HD132" s="79"/>
      <c r="HE132" s="79"/>
      <c r="HF132" s="79"/>
      <c r="HG132" s="79"/>
      <c r="HH132" s="79"/>
      <c r="HI132" s="79"/>
      <c r="HJ132" s="79"/>
      <c r="HK132" s="79"/>
      <c r="HL132" s="79"/>
      <c r="HM132" s="79"/>
      <c r="HN132" s="79"/>
      <c r="HO132" s="79"/>
      <c r="HP132" s="79"/>
      <c r="HQ132" s="79"/>
      <c r="HR132" s="79"/>
      <c r="HS132" s="79"/>
      <c r="HT132" s="79"/>
      <c r="HU132" s="79"/>
      <c r="HV132" s="79"/>
      <c r="HW132" s="79"/>
      <c r="HX132" s="79"/>
    </row>
    <row r="133" spans="1:232" s="81" customFormat="1" x14ac:dyDescent="0.15">
      <c r="A133" s="79"/>
      <c r="B133" s="82"/>
      <c r="C133" s="83"/>
      <c r="D133" s="80"/>
      <c r="G133" s="80"/>
      <c r="H133" s="79"/>
      <c r="I133" s="79"/>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c r="AP133" s="79"/>
      <c r="AQ133" s="79"/>
      <c r="AR133" s="79"/>
      <c r="AS133" s="79"/>
      <c r="AT133" s="79"/>
      <c r="AU133" s="79"/>
      <c r="AV133" s="79"/>
      <c r="AW133" s="79"/>
      <c r="AX133" s="79"/>
      <c r="AY133" s="79"/>
      <c r="AZ133" s="79"/>
      <c r="BA133" s="79"/>
      <c r="BB133" s="79"/>
      <c r="BC133" s="79"/>
      <c r="BD133" s="79"/>
      <c r="BE133" s="79"/>
      <c r="BF133" s="79"/>
      <c r="BG133" s="79"/>
      <c r="BH133" s="79"/>
      <c r="BI133" s="79"/>
      <c r="BJ133" s="79"/>
      <c r="BK133" s="79"/>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79"/>
      <c r="DI133" s="79"/>
      <c r="DJ133" s="79"/>
      <c r="DK133" s="79"/>
      <c r="DL133" s="79"/>
      <c r="DM133" s="79"/>
      <c r="DN133" s="79"/>
      <c r="DO133" s="79"/>
      <c r="DP133" s="79"/>
      <c r="DQ133" s="79"/>
      <c r="DR133" s="79"/>
      <c r="DS133" s="79"/>
      <c r="DT133" s="79"/>
      <c r="DU133" s="79"/>
      <c r="DV133" s="79"/>
      <c r="DW133" s="79"/>
      <c r="DX133" s="79"/>
      <c r="DY133" s="79"/>
      <c r="DZ133" s="79"/>
      <c r="EA133" s="79"/>
      <c r="EB133" s="79"/>
      <c r="EC133" s="79"/>
      <c r="ED133" s="79"/>
      <c r="EE133" s="79"/>
      <c r="EF133" s="79"/>
      <c r="EG133" s="79"/>
      <c r="EH133" s="79"/>
      <c r="EI133" s="79"/>
      <c r="EJ133" s="79"/>
      <c r="EK133" s="79"/>
      <c r="EL133" s="79"/>
      <c r="EM133" s="79"/>
      <c r="EN133" s="79"/>
      <c r="EO133" s="79"/>
      <c r="EP133" s="79"/>
      <c r="EQ133" s="79"/>
      <c r="ER133" s="79"/>
      <c r="ES133" s="79"/>
      <c r="ET133" s="79"/>
      <c r="EU133" s="79"/>
      <c r="EV133" s="79"/>
      <c r="EW133" s="79"/>
      <c r="EX133" s="79"/>
      <c r="EY133" s="79"/>
      <c r="EZ133" s="79"/>
      <c r="FA133" s="79"/>
      <c r="FB133" s="79"/>
      <c r="FC133" s="79"/>
      <c r="FD133" s="79"/>
      <c r="FE133" s="79"/>
      <c r="FF133" s="79"/>
      <c r="FG133" s="79"/>
      <c r="FH133" s="79"/>
      <c r="FI133" s="79"/>
      <c r="FJ133" s="79"/>
      <c r="FK133" s="79"/>
      <c r="FL133" s="79"/>
      <c r="FM133" s="79"/>
      <c r="FN133" s="79"/>
      <c r="FO133" s="79"/>
      <c r="FP133" s="79"/>
      <c r="FQ133" s="79"/>
      <c r="FR133" s="79"/>
      <c r="FS133" s="79"/>
      <c r="FT133" s="79"/>
      <c r="FU133" s="79"/>
      <c r="FV133" s="79"/>
      <c r="FW133" s="79"/>
      <c r="FX133" s="79"/>
      <c r="FY133" s="79"/>
      <c r="FZ133" s="79"/>
      <c r="GA133" s="79"/>
      <c r="GB133" s="79"/>
      <c r="GC133" s="79"/>
      <c r="GD133" s="79"/>
      <c r="GE133" s="79"/>
      <c r="GF133" s="79"/>
      <c r="GG133" s="79"/>
      <c r="GH133" s="79"/>
      <c r="GI133" s="79"/>
      <c r="GJ133" s="79"/>
      <c r="GK133" s="79"/>
      <c r="GL133" s="79"/>
      <c r="GM133" s="79"/>
      <c r="GN133" s="79"/>
      <c r="GO133" s="79"/>
      <c r="GP133" s="79"/>
      <c r="GQ133" s="79"/>
      <c r="GR133" s="79"/>
      <c r="GS133" s="79"/>
      <c r="GT133" s="79"/>
      <c r="GU133" s="79"/>
      <c r="GV133" s="79"/>
      <c r="GW133" s="79"/>
      <c r="GX133" s="79"/>
      <c r="GY133" s="79"/>
      <c r="GZ133" s="79"/>
      <c r="HA133" s="79"/>
      <c r="HB133" s="79"/>
      <c r="HC133" s="79"/>
      <c r="HD133" s="79"/>
      <c r="HE133" s="79"/>
      <c r="HF133" s="79"/>
      <c r="HG133" s="79"/>
      <c r="HH133" s="79"/>
      <c r="HI133" s="79"/>
      <c r="HJ133" s="79"/>
      <c r="HK133" s="79"/>
      <c r="HL133" s="79"/>
      <c r="HM133" s="79"/>
      <c r="HN133" s="79"/>
      <c r="HO133" s="79"/>
      <c r="HP133" s="79"/>
      <c r="HQ133" s="79"/>
      <c r="HR133" s="79"/>
      <c r="HS133" s="79"/>
      <c r="HT133" s="79"/>
      <c r="HU133" s="79"/>
      <c r="HV133" s="79"/>
      <c r="HW133" s="79"/>
      <c r="HX133" s="79"/>
    </row>
  </sheetData>
  <mergeCells count="10">
    <mergeCell ref="B43:C43"/>
    <mergeCell ref="B44:C44"/>
    <mergeCell ref="A1:H1"/>
    <mergeCell ref="A2:H2"/>
    <mergeCell ref="F4:G4"/>
    <mergeCell ref="K11:M11"/>
    <mergeCell ref="B39:C39"/>
    <mergeCell ref="B40:C40"/>
    <mergeCell ref="B41:C41"/>
    <mergeCell ref="B42:C42"/>
  </mergeCells>
  <pageMargins left="0.25" right="0.25" top="0.75" bottom="0.75" header="0.3" footer="0.3"/>
  <pageSetup paperSize="5" scale="85" orientation="landscape" useFirstPageNumber="1" r:id="rId1"/>
  <headerFooter alignWithMargins="0">
    <oddFooter>&amp;L&amp;"Century Gothic,Regular"&amp;A
&amp;R&amp;"Century Gothic,Regular"Page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2C9DB-3263-4B4C-A338-FEE2B2455CC5}">
  <dimension ref="A1:AA207"/>
  <sheetViews>
    <sheetView showGridLines="0" zoomScale="90" zoomScaleNormal="90" zoomScaleSheetLayoutView="100" workbookViewId="0">
      <pane xSplit="3" ySplit="7" topLeftCell="D8" activePane="bottomRight" state="frozen"/>
      <selection activeCell="J19" sqref="J19"/>
      <selection pane="topRight" activeCell="J19" sqref="J19"/>
      <selection pane="bottomLeft" activeCell="J19" sqref="J19"/>
      <selection pane="bottomRight" activeCell="D8" sqref="D8"/>
    </sheetView>
  </sheetViews>
  <sheetFormatPr baseColWidth="10" defaultColWidth="9.1640625" defaultRowHeight="11" x14ac:dyDescent="0.15"/>
  <cols>
    <col min="1" max="1" width="6.5" style="177" customWidth="1"/>
    <col min="2" max="2" width="35.6640625" style="172" customWidth="1"/>
    <col min="3" max="3" width="39.83203125" style="176" bestFit="1" customWidth="1"/>
    <col min="4" max="5" width="13.6640625" style="176" customWidth="1"/>
    <col min="6" max="11" width="10.33203125" style="173" customWidth="1"/>
    <col min="12" max="12" width="14" style="173" customWidth="1"/>
    <col min="13" max="13" width="14.6640625" style="175" customWidth="1"/>
    <col min="14" max="14" width="4.6640625" style="173" customWidth="1"/>
    <col min="15" max="15" width="10.33203125" style="173" customWidth="1"/>
    <col min="16" max="16" width="4.6640625" style="173" customWidth="1"/>
    <col min="17" max="18" width="9.5" style="173" customWidth="1"/>
    <col min="19" max="19" width="5.5" style="174" customWidth="1"/>
    <col min="20" max="20" width="9.5" style="173" customWidth="1"/>
    <col min="21" max="21" width="13.1640625" style="173" bestFit="1" customWidth="1"/>
    <col min="22" max="22" width="9.5" style="173" customWidth="1"/>
    <col min="23" max="24" width="9.1640625" style="172"/>
    <col min="25" max="25" width="12.5" style="172" bestFit="1" customWidth="1"/>
    <col min="26" max="16384" width="9.1640625" style="172"/>
  </cols>
  <sheetData>
    <row r="1" spans="1:22" ht="18" x14ac:dyDescent="0.2">
      <c r="A1" s="320" t="s">
        <v>171</v>
      </c>
      <c r="B1" s="320"/>
      <c r="C1" s="320"/>
      <c r="D1" s="320"/>
      <c r="E1" s="320"/>
      <c r="F1" s="320"/>
      <c r="G1" s="320"/>
      <c r="H1" s="320"/>
      <c r="I1" s="320"/>
      <c r="J1" s="320"/>
      <c r="K1" s="320"/>
      <c r="L1" s="320"/>
      <c r="M1" s="320"/>
      <c r="N1" s="319"/>
      <c r="O1" s="319"/>
      <c r="P1" s="319"/>
      <c r="Q1" s="319"/>
      <c r="R1" s="319"/>
      <c r="S1" s="319"/>
      <c r="T1" s="319"/>
      <c r="U1" s="319"/>
      <c r="V1" s="318"/>
    </row>
    <row r="2" spans="1:22" ht="18" x14ac:dyDescent="0.2">
      <c r="A2" s="320" t="s">
        <v>170</v>
      </c>
      <c r="B2" s="320"/>
      <c r="C2" s="320"/>
      <c r="D2" s="320"/>
      <c r="E2" s="320"/>
      <c r="F2" s="320"/>
      <c r="G2" s="320"/>
      <c r="H2" s="320"/>
      <c r="I2" s="320"/>
      <c r="J2" s="320"/>
      <c r="K2" s="320"/>
      <c r="L2" s="320"/>
      <c r="M2" s="320"/>
      <c r="N2" s="319"/>
      <c r="O2" s="319"/>
      <c r="P2" s="319"/>
      <c r="Q2" s="319"/>
      <c r="R2" s="319"/>
      <c r="S2" s="319"/>
      <c r="T2" s="319"/>
      <c r="U2" s="319"/>
      <c r="V2" s="318"/>
    </row>
    <row r="3" spans="1:22" ht="20" customHeight="1" x14ac:dyDescent="0.15">
      <c r="A3" s="317"/>
      <c r="B3" s="317"/>
      <c r="C3" s="317"/>
      <c r="D3" s="317"/>
      <c r="E3" s="317"/>
      <c r="F3" s="317"/>
      <c r="G3" s="317"/>
      <c r="H3" s="317"/>
      <c r="I3" s="317"/>
      <c r="J3" s="317"/>
      <c r="K3" s="317"/>
      <c r="L3" s="317"/>
      <c r="M3" s="317"/>
      <c r="N3" s="316"/>
      <c r="O3" s="316"/>
      <c r="P3" s="316"/>
      <c r="Q3" s="316"/>
      <c r="R3" s="316"/>
      <c r="S3" s="316"/>
      <c r="T3" s="316"/>
      <c r="U3" s="316"/>
      <c r="V3" s="315"/>
    </row>
    <row r="4" spans="1:22" ht="39.75" customHeight="1" x14ac:dyDescent="0.15">
      <c r="B4" s="177"/>
      <c r="C4" s="177"/>
      <c r="D4" s="177"/>
      <c r="E4" s="177"/>
      <c r="F4" s="314" t="s">
        <v>169</v>
      </c>
      <c r="G4" s="313"/>
      <c r="H4" s="313"/>
      <c r="I4" s="313"/>
      <c r="J4" s="313"/>
      <c r="K4" s="313"/>
      <c r="L4" s="312" t="s">
        <v>168</v>
      </c>
      <c r="M4" s="311" t="s">
        <v>167</v>
      </c>
      <c r="N4" s="172"/>
      <c r="O4" s="310" t="s">
        <v>166</v>
      </c>
      <c r="P4" s="172"/>
      <c r="Q4" s="172"/>
      <c r="R4" s="172"/>
      <c r="S4" s="172"/>
      <c r="T4" s="172"/>
      <c r="U4" s="172"/>
    </row>
    <row r="5" spans="1:22" s="305" customFormat="1" ht="24" customHeight="1" x14ac:dyDescent="0.15">
      <c r="A5" s="306" t="s">
        <v>165</v>
      </c>
      <c r="B5" s="306" t="s">
        <v>164</v>
      </c>
      <c r="C5" s="306" t="s">
        <v>163</v>
      </c>
      <c r="D5" s="306" t="s">
        <v>162</v>
      </c>
      <c r="E5" s="306" t="s">
        <v>161</v>
      </c>
      <c r="F5" s="309">
        <v>1</v>
      </c>
      <c r="G5" s="309">
        <v>2</v>
      </c>
      <c r="H5" s="309">
        <v>3</v>
      </c>
      <c r="I5" s="309">
        <v>4</v>
      </c>
      <c r="J5" s="309">
        <v>5</v>
      </c>
      <c r="K5" s="309">
        <v>6</v>
      </c>
      <c r="L5" s="308"/>
      <c r="M5" s="302"/>
      <c r="O5" s="307"/>
      <c r="Q5" s="306" t="s">
        <v>160</v>
      </c>
      <c r="R5" s="306" t="s">
        <v>159</v>
      </c>
      <c r="T5" s="306" t="s">
        <v>158</v>
      </c>
      <c r="U5" s="306" t="s">
        <v>157</v>
      </c>
      <c r="V5" s="306" t="s">
        <v>156</v>
      </c>
    </row>
    <row r="6" spans="1:22" ht="13" x14ac:dyDescent="0.15">
      <c r="A6" s="300"/>
      <c r="B6" s="300"/>
      <c r="C6" s="300"/>
      <c r="D6" s="300"/>
      <c r="E6" s="300"/>
      <c r="F6" s="304">
        <v>45505</v>
      </c>
      <c r="G6" s="304">
        <v>45536</v>
      </c>
      <c r="H6" s="304">
        <v>45566</v>
      </c>
      <c r="I6" s="304">
        <v>45597</v>
      </c>
      <c r="J6" s="304">
        <v>45627</v>
      </c>
      <c r="K6" s="304">
        <v>45658</v>
      </c>
      <c r="L6" s="303"/>
      <c r="M6" s="302"/>
      <c r="N6" s="172"/>
      <c r="O6" s="301"/>
      <c r="P6" s="172"/>
      <c r="Q6" s="300"/>
      <c r="R6" s="300"/>
      <c r="S6" s="172"/>
      <c r="T6" s="300"/>
      <c r="U6" s="300"/>
      <c r="V6" s="300"/>
    </row>
    <row r="7" spans="1:22" ht="14.25" customHeight="1" x14ac:dyDescent="0.15">
      <c r="A7" s="295"/>
      <c r="B7" s="295"/>
      <c r="C7" s="295"/>
      <c r="D7" s="295"/>
      <c r="E7" s="295"/>
      <c r="F7" s="299">
        <v>184</v>
      </c>
      <c r="G7" s="299">
        <v>160</v>
      </c>
      <c r="H7" s="299">
        <v>184</v>
      </c>
      <c r="I7" s="299">
        <v>144</v>
      </c>
      <c r="J7" s="299">
        <v>176</v>
      </c>
      <c r="K7" s="299">
        <v>176</v>
      </c>
      <c r="L7" s="298">
        <f>SUM(F7:K7)</f>
        <v>1024</v>
      </c>
      <c r="M7" s="297"/>
      <c r="N7" s="172"/>
      <c r="O7" s="296">
        <f>AVERAGE(F7:K7)</f>
        <v>170.66666666666666</v>
      </c>
      <c r="P7" s="172"/>
      <c r="Q7" s="295"/>
      <c r="R7" s="295"/>
      <c r="S7" s="172"/>
      <c r="T7" s="295"/>
      <c r="U7" s="295"/>
      <c r="V7" s="295"/>
    </row>
    <row r="8" spans="1:22" ht="13.5" customHeight="1" x14ac:dyDescent="0.15">
      <c r="A8" s="246">
        <v>1</v>
      </c>
      <c r="B8" s="294" t="s">
        <v>155</v>
      </c>
      <c r="C8" s="239"/>
      <c r="D8" s="239"/>
      <c r="E8" s="244"/>
      <c r="F8" s="241"/>
      <c r="G8" s="241"/>
      <c r="H8" s="241"/>
      <c r="I8" s="241"/>
      <c r="J8" s="241"/>
      <c r="K8" s="241"/>
      <c r="L8" s="241"/>
      <c r="M8" s="293"/>
      <c r="N8" s="172"/>
      <c r="O8" s="172"/>
      <c r="P8" s="172"/>
      <c r="Q8" s="239"/>
      <c r="R8" s="239"/>
      <c r="S8" s="172"/>
      <c r="T8" s="239"/>
      <c r="U8" s="239"/>
      <c r="V8" s="238"/>
    </row>
    <row r="9" spans="1:22" ht="12" x14ac:dyDescent="0.15">
      <c r="A9" s="233">
        <v>1.1000000000000001</v>
      </c>
      <c r="B9" s="232" t="s">
        <v>155</v>
      </c>
      <c r="C9" s="204"/>
      <c r="D9" s="214"/>
      <c r="E9" s="213"/>
      <c r="F9" s="200"/>
      <c r="G9" s="200"/>
      <c r="H9" s="200"/>
      <c r="I9" s="200"/>
      <c r="J9" s="200"/>
      <c r="K9" s="200"/>
      <c r="L9" s="230">
        <f>SUM(F9:K9)</f>
        <v>0</v>
      </c>
      <c r="M9" s="292">
        <f>D9*L9</f>
        <v>0</v>
      </c>
      <c r="N9" s="172"/>
      <c r="O9" s="172"/>
      <c r="P9" s="172"/>
      <c r="Q9" s="201">
        <f>R9/$O$7</f>
        <v>0</v>
      </c>
      <c r="R9" s="201">
        <f>L9/12</f>
        <v>0</v>
      </c>
      <c r="S9" s="172"/>
      <c r="T9" s="201">
        <f>IF(E9="Yes",L9,0)</f>
        <v>0</v>
      </c>
      <c r="U9" s="201">
        <f>L9-T9</f>
        <v>0</v>
      </c>
      <c r="V9" s="228" t="str">
        <f>IFERROR(T9/(T9+U9),"N/A")</f>
        <v>N/A</v>
      </c>
    </row>
    <row r="10" spans="1:22" ht="12" x14ac:dyDescent="0.15">
      <c r="A10" s="233"/>
      <c r="B10" s="232"/>
      <c r="C10" s="204" t="str">
        <f>'13. Hourly Rate Card'!B22</f>
        <v>Project Manager</v>
      </c>
      <c r="D10" s="214">
        <f>'13. Hourly Rate Card'!C22</f>
        <v>57.306443027522242</v>
      </c>
      <c r="E10" s="235" t="str">
        <f>'13. Hourly Rate Card'!D22</f>
        <v>Yes</v>
      </c>
      <c r="F10" s="200">
        <v>163.33332680000001</v>
      </c>
      <c r="G10" s="200">
        <v>163.33332680000001</v>
      </c>
      <c r="H10" s="200">
        <v>163.33332680000001</v>
      </c>
      <c r="I10" s="200">
        <v>163.33332680000001</v>
      </c>
      <c r="J10" s="200">
        <v>163.33332680000001</v>
      </c>
      <c r="K10" s="200">
        <v>163.33332680000001</v>
      </c>
      <c r="L10" s="230">
        <f>SUM(F10:K10)</f>
        <v>979.99996080000005</v>
      </c>
      <c r="M10" s="229">
        <f>D10*L10</f>
        <v>56160.31192055923</v>
      </c>
      <c r="N10" s="172"/>
      <c r="O10" s="172"/>
      <c r="P10" s="172"/>
      <c r="Q10" s="201">
        <f>R10/$O$7</f>
        <v>0.47851560585937503</v>
      </c>
      <c r="R10" s="201">
        <f>L10/12</f>
        <v>81.666663400000004</v>
      </c>
      <c r="S10" s="172"/>
      <c r="T10" s="201">
        <f>IF(E10="Yes",L10,0)</f>
        <v>979.99996080000005</v>
      </c>
      <c r="U10" s="201">
        <f>L10-T10</f>
        <v>0</v>
      </c>
      <c r="V10" s="228">
        <f>IFERROR(T10/(T10+U10),"N/A")</f>
        <v>1</v>
      </c>
    </row>
    <row r="11" spans="1:22" ht="12" x14ac:dyDescent="0.15">
      <c r="A11" s="233"/>
      <c r="B11" s="232"/>
      <c r="C11" s="204" t="str">
        <f>'13. Hourly Rate Card'!B23</f>
        <v>Service Delivery Management</v>
      </c>
      <c r="D11" s="214">
        <f>'13. Hourly Rate Card'!C23</f>
        <v>61.408544035612806</v>
      </c>
      <c r="E11" s="235" t="str">
        <f>'13. Hourly Rate Card'!D23</f>
        <v>Yes</v>
      </c>
      <c r="F11" s="200">
        <v>158.2958132</v>
      </c>
      <c r="G11" s="200">
        <v>158.2958132</v>
      </c>
      <c r="H11" s="200">
        <v>158.2958132</v>
      </c>
      <c r="I11" s="200">
        <v>158.2958132</v>
      </c>
      <c r="J11" s="200">
        <v>158.2958132</v>
      </c>
      <c r="K11" s="200">
        <v>158.2958132</v>
      </c>
      <c r="L11" s="230">
        <f>SUM(F11:K11)</f>
        <v>949.77487919999999</v>
      </c>
      <c r="M11" s="229">
        <f>D11*L11</f>
        <v>58324.292493272034</v>
      </c>
      <c r="N11" s="172"/>
      <c r="O11" s="172"/>
      <c r="P11" s="172"/>
      <c r="Q11" s="201">
        <f>R11/$O$7</f>
        <v>0.46375726523437499</v>
      </c>
      <c r="R11" s="201">
        <f>L11/12</f>
        <v>79.147906599999999</v>
      </c>
      <c r="S11" s="172"/>
      <c r="T11" s="201">
        <f>IF(E11="Yes",L11,0)</f>
        <v>949.77487919999999</v>
      </c>
      <c r="U11" s="201">
        <f>L11-T11</f>
        <v>0</v>
      </c>
      <c r="V11" s="228">
        <f>IFERROR(T11/(T11+U11),"N/A")</f>
        <v>1</v>
      </c>
    </row>
    <row r="12" spans="1:22" ht="14.25" customHeight="1" x14ac:dyDescent="0.15">
      <c r="A12" s="233"/>
      <c r="B12" s="232"/>
      <c r="C12" s="204" t="str">
        <f>'13. Hourly Rate Card'!B24</f>
        <v>Infrastructure Delivery Integration Office Manager</v>
      </c>
      <c r="D12" s="214">
        <f>'13. Hourly Rate Card'!C24</f>
        <v>182.6110072071327</v>
      </c>
      <c r="E12" s="235" t="str">
        <f>'13. Hourly Rate Card'!D24</f>
        <v>No</v>
      </c>
      <c r="F12" s="200">
        <v>164.83332673999999</v>
      </c>
      <c r="G12" s="200">
        <v>164.83332673999999</v>
      </c>
      <c r="H12" s="200">
        <v>164.83332673999999</v>
      </c>
      <c r="I12" s="200">
        <v>164.83332673999999</v>
      </c>
      <c r="J12" s="200">
        <v>164.83332673999999</v>
      </c>
      <c r="K12" s="200">
        <v>164.83332673999999</v>
      </c>
      <c r="L12" s="230">
        <f>SUM(F12:K12)</f>
        <v>988.99996043999988</v>
      </c>
      <c r="M12" s="229">
        <f>D12*L12</f>
        <v>180602.27890376278</v>
      </c>
      <c r="N12" s="172"/>
      <c r="O12" s="172"/>
      <c r="P12" s="172"/>
      <c r="Q12" s="201">
        <f>R12/$O$7</f>
        <v>0.48291013693359375</v>
      </c>
      <c r="R12" s="201">
        <f>L12/12</f>
        <v>82.416663369999995</v>
      </c>
      <c r="S12" s="172"/>
      <c r="T12" s="201">
        <f>IF(E12="Yes",L12,0)</f>
        <v>0</v>
      </c>
      <c r="U12" s="201">
        <f>L12-T12</f>
        <v>988.99996043999988</v>
      </c>
      <c r="V12" s="228">
        <f>IFERROR(T12/(T12+U12),"N/A")</f>
        <v>0</v>
      </c>
    </row>
    <row r="13" spans="1:22" ht="14.25" customHeight="1" x14ac:dyDescent="0.15">
      <c r="A13" s="233"/>
      <c r="B13" s="232"/>
      <c r="C13" s="204" t="str">
        <f>'13. Hourly Rate Card'!B25</f>
        <v>Infrastructure Project Manager</v>
      </c>
      <c r="D13" s="214">
        <f>'13. Hourly Rate Card'!C25</f>
        <v>207.25295180715912</v>
      </c>
      <c r="E13" s="235" t="str">
        <f>'13. Hourly Rate Card'!D25</f>
        <v>No</v>
      </c>
      <c r="F13" s="200">
        <v>164.83332673999999</v>
      </c>
      <c r="G13" s="200">
        <v>164.83332673999999</v>
      </c>
      <c r="H13" s="200">
        <v>164.83332673999999</v>
      </c>
      <c r="I13" s="200">
        <v>164.83332673999999</v>
      </c>
      <c r="J13" s="200">
        <v>164.83332673999999</v>
      </c>
      <c r="K13" s="200">
        <v>164.83332673999999</v>
      </c>
      <c r="L13" s="230">
        <f>SUM(F13:K13)</f>
        <v>988.99996043999988</v>
      </c>
      <c r="M13" s="229">
        <f>D13*L13</f>
        <v>204973.16113835358</v>
      </c>
      <c r="N13" s="172"/>
      <c r="O13" s="172"/>
      <c r="P13" s="172"/>
      <c r="Q13" s="201">
        <f>R13/$O$7</f>
        <v>0.48291013693359375</v>
      </c>
      <c r="R13" s="201">
        <f>L13/12</f>
        <v>82.416663369999995</v>
      </c>
      <c r="S13" s="172"/>
      <c r="T13" s="201">
        <f>IF(E13="Yes",L13,0)</f>
        <v>0</v>
      </c>
      <c r="U13" s="201">
        <f>L13-T13</f>
        <v>988.99996043999988</v>
      </c>
      <c r="V13" s="228">
        <f>IFERROR(T13/(T13+U13),"N/A")</f>
        <v>0</v>
      </c>
    </row>
    <row r="14" spans="1:22" ht="14.25" customHeight="1" x14ac:dyDescent="0.15">
      <c r="A14" s="233"/>
      <c r="B14" s="232"/>
      <c r="C14" s="204" t="str">
        <f>'13. Hourly Rate Card'!B26</f>
        <v>Infrastructure Transition Manager</v>
      </c>
      <c r="D14" s="214">
        <f>'13. Hourly Rate Card'!C26</f>
        <v>207.2529504629791</v>
      </c>
      <c r="E14" s="235" t="str">
        <f>'13. Hourly Rate Card'!D26</f>
        <v>No</v>
      </c>
      <c r="F14" s="200">
        <v>164.83332673999999</v>
      </c>
      <c r="G14" s="200">
        <v>164.83332673999999</v>
      </c>
      <c r="H14" s="200">
        <v>164.83332673999999</v>
      </c>
      <c r="I14" s="200">
        <v>164.83332673999999</v>
      </c>
      <c r="J14" s="200">
        <v>164.83332673999999</v>
      </c>
      <c r="K14" s="200">
        <v>164.83332673999999</v>
      </c>
      <c r="L14" s="230">
        <f>SUM(F14:K14)</f>
        <v>988.99996043999988</v>
      </c>
      <c r="M14" s="229">
        <f>D14*L14</f>
        <v>204973.15980895958</v>
      </c>
      <c r="N14" s="172"/>
      <c r="O14" s="172"/>
      <c r="P14" s="172"/>
      <c r="Q14" s="201">
        <f>R14/$O$7</f>
        <v>0.48291013693359375</v>
      </c>
      <c r="R14" s="201">
        <f>L14/12</f>
        <v>82.416663369999995</v>
      </c>
      <c r="S14" s="172"/>
      <c r="T14" s="201">
        <f>IF(E14="Yes",L14,0)</f>
        <v>0</v>
      </c>
      <c r="U14" s="201">
        <f>L14-T14</f>
        <v>988.99996043999988</v>
      </c>
      <c r="V14" s="228">
        <f>IFERROR(T14/(T14+U14),"N/A")</f>
        <v>0</v>
      </c>
    </row>
    <row r="15" spans="1:22" ht="14.25" customHeight="1" x14ac:dyDescent="0.15">
      <c r="A15" s="233"/>
      <c r="B15" s="232"/>
      <c r="C15" s="204" t="str">
        <f>'13. Hourly Rate Card'!B27</f>
        <v>Project Manager</v>
      </c>
      <c r="D15" s="214">
        <f>'13. Hourly Rate Card'!C27</f>
        <v>164.12402001728324</v>
      </c>
      <c r="E15" s="235" t="str">
        <f>'13. Hourly Rate Card'!D27</f>
        <v>No</v>
      </c>
      <c r="F15" s="200">
        <v>997.24167325999997</v>
      </c>
      <c r="G15" s="200">
        <v>997.24167325999997</v>
      </c>
      <c r="H15" s="200">
        <v>1162.075</v>
      </c>
      <c r="I15" s="200">
        <v>1162.075</v>
      </c>
      <c r="J15" s="200">
        <v>1491.74167326</v>
      </c>
      <c r="K15" s="200">
        <v>1491.74167326</v>
      </c>
      <c r="L15" s="230">
        <f>SUM(F15:K15)</f>
        <v>7302.1166930399995</v>
      </c>
      <c r="M15" s="229">
        <f>D15*L15</f>
        <v>1198452.7462970349</v>
      </c>
      <c r="N15" s="172"/>
      <c r="O15" s="172"/>
      <c r="P15" s="172"/>
      <c r="Q15" s="201">
        <f>R15/$O$7</f>
        <v>3.5654866665234377</v>
      </c>
      <c r="R15" s="201">
        <f>L15/12</f>
        <v>608.50972442</v>
      </c>
      <c r="S15" s="172"/>
      <c r="T15" s="201">
        <f>IF(E15="Yes",L15,0)</f>
        <v>0</v>
      </c>
      <c r="U15" s="201">
        <f>L15-T15</f>
        <v>7302.1166930399995</v>
      </c>
      <c r="V15" s="228">
        <f>IFERROR(T15/(T15+U15),"N/A")</f>
        <v>0</v>
      </c>
    </row>
    <row r="16" spans="1:22" ht="14.25" customHeight="1" x14ac:dyDescent="0.15">
      <c r="A16" s="233"/>
      <c r="B16" s="232"/>
      <c r="C16" s="204" t="str">
        <f>'13. Hourly Rate Card'!B29</f>
        <v>Service Delivery Management</v>
      </c>
      <c r="D16" s="214">
        <f>'13. Hourly Rate Card'!C29</f>
        <v>140.26591686852908</v>
      </c>
      <c r="E16" s="235" t="str">
        <f>'13. Hourly Rate Card'!D29</f>
        <v>No</v>
      </c>
      <c r="F16" s="200">
        <v>92.944767999999996</v>
      </c>
      <c r="G16" s="200">
        <v>92.944767999999996</v>
      </c>
      <c r="H16" s="200">
        <v>92.944767999999996</v>
      </c>
      <c r="I16" s="200">
        <v>92.944767999999996</v>
      </c>
      <c r="J16" s="200">
        <v>92.944767999999996</v>
      </c>
      <c r="K16" s="200">
        <v>92.944767999999996</v>
      </c>
      <c r="L16" s="230">
        <f>SUM(F16:K16)</f>
        <v>557.66860799999995</v>
      </c>
      <c r="M16" s="229">
        <f>D16*L16</f>
        <v>78221.898609916316</v>
      </c>
      <c r="N16" s="172"/>
      <c r="O16" s="172"/>
      <c r="P16" s="172"/>
      <c r="Q16" s="201">
        <f>R16/$O$7</f>
        <v>0.27229912500000003</v>
      </c>
      <c r="R16" s="201">
        <f>L16/12</f>
        <v>46.472383999999998</v>
      </c>
      <c r="S16" s="172"/>
      <c r="T16" s="201">
        <f>IF(E16="Yes",L16,0)</f>
        <v>0</v>
      </c>
      <c r="U16" s="201">
        <f>L16-T16</f>
        <v>557.66860799999995</v>
      </c>
      <c r="V16" s="228">
        <f>IFERROR(T16/(T16+U16),"N/A")</f>
        <v>0</v>
      </c>
    </row>
    <row r="17" spans="1:27" ht="14.25" customHeight="1" x14ac:dyDescent="0.15">
      <c r="A17" s="233"/>
      <c r="B17" s="232"/>
      <c r="C17" s="204" t="str">
        <f>'13. Hourly Rate Card'!B30</f>
        <v>Project Manager</v>
      </c>
      <c r="D17" s="214">
        <f>'13. Hourly Rate Card'!C30</f>
        <v>52.159983344859462</v>
      </c>
      <c r="E17" s="235" t="str">
        <f>'13. Hourly Rate Card'!D30</f>
        <v>Yes</v>
      </c>
      <c r="F17" s="200">
        <v>497.94217479999992</v>
      </c>
      <c r="G17" s="200">
        <v>497.94217479999992</v>
      </c>
      <c r="H17" s="200">
        <v>497.94217479999992</v>
      </c>
      <c r="I17" s="200">
        <v>248.97109719999995</v>
      </c>
      <c r="J17" s="200">
        <v>248.97109719999995</v>
      </c>
      <c r="K17" s="200">
        <v>248.97109719999995</v>
      </c>
      <c r="L17" s="230">
        <f>SUM(F17:K17)</f>
        <v>2240.7398159999998</v>
      </c>
      <c r="M17" s="229">
        <f>D17*L17</f>
        <v>116876.95148272345</v>
      </c>
      <c r="N17" s="172"/>
      <c r="O17" s="172"/>
      <c r="P17" s="172"/>
      <c r="Q17" s="201">
        <f>R17/$O$7</f>
        <v>1.0941112382812499</v>
      </c>
      <c r="R17" s="201">
        <f>L17/12</f>
        <v>186.72831799999997</v>
      </c>
      <c r="S17" s="172"/>
      <c r="T17" s="201">
        <f>IF(E17="Yes",L17,0)</f>
        <v>2240.7398159999998</v>
      </c>
      <c r="U17" s="201">
        <f>L17-T17</f>
        <v>0</v>
      </c>
      <c r="V17" s="228">
        <f>IFERROR(T17/(T17+U17),"N/A")</f>
        <v>1</v>
      </c>
    </row>
    <row r="18" spans="1:27" ht="14.25" customHeight="1" x14ac:dyDescent="0.15">
      <c r="A18" s="233"/>
      <c r="B18" s="232"/>
      <c r="D18" s="214"/>
      <c r="E18" s="213"/>
      <c r="F18" s="200"/>
      <c r="G18" s="200"/>
      <c r="H18" s="200"/>
      <c r="I18" s="200"/>
      <c r="J18" s="200"/>
      <c r="K18" s="200"/>
      <c r="L18" s="230">
        <f>SUM(F18:K18)</f>
        <v>0</v>
      </c>
      <c r="M18" s="229">
        <f>D18*L18</f>
        <v>0</v>
      </c>
      <c r="N18" s="172"/>
      <c r="O18" s="172"/>
      <c r="P18" s="172"/>
      <c r="Q18" s="201">
        <f>R18/$O$7</f>
        <v>0</v>
      </c>
      <c r="R18" s="201">
        <f>L18/12</f>
        <v>0</v>
      </c>
      <c r="S18" s="172"/>
      <c r="T18" s="201">
        <f>IF(E18="Yes",L18,0)</f>
        <v>0</v>
      </c>
      <c r="U18" s="201">
        <f>L18-T18</f>
        <v>0</v>
      </c>
      <c r="V18" s="228" t="str">
        <f>IFERROR(T18/(T18+U18),"N/A")</f>
        <v>N/A</v>
      </c>
    </row>
    <row r="19" spans="1:27" ht="14.25" customHeight="1" thickBot="1" x14ac:dyDescent="0.2">
      <c r="A19" s="227"/>
      <c r="B19" s="226" t="s">
        <v>148</v>
      </c>
      <c r="C19" s="225"/>
      <c r="D19" s="223"/>
      <c r="E19" s="222"/>
      <c r="F19" s="219">
        <f>SUM(F9:F18)</f>
        <v>2404.2577362799998</v>
      </c>
      <c r="G19" s="219">
        <f>SUM(G9:G18)</f>
        <v>2404.2577362799998</v>
      </c>
      <c r="H19" s="219">
        <f>SUM(H9:H18)</f>
        <v>2569.0910630199996</v>
      </c>
      <c r="I19" s="219">
        <f>SUM(I9:I18)</f>
        <v>2320.1199854199995</v>
      </c>
      <c r="J19" s="219">
        <f>SUM(J9:J18)</f>
        <v>2649.7866586799996</v>
      </c>
      <c r="K19" s="219">
        <f>SUM(K9:K18)</f>
        <v>2649.7866586799996</v>
      </c>
      <c r="L19" s="219">
        <f>SUM(L9:L18)</f>
        <v>14997.299838359999</v>
      </c>
      <c r="M19" s="221">
        <f>SUM(M9:M18)</f>
        <v>2098584.8006545817</v>
      </c>
      <c r="N19" s="172"/>
      <c r="O19" s="172"/>
      <c r="P19" s="172"/>
      <c r="Q19" s="218">
        <f>SUM(Q9:Q18)</f>
        <v>7.3229003116992191</v>
      </c>
      <c r="R19" s="218">
        <f>SUM(R9:R18)</f>
        <v>1249.7749865299998</v>
      </c>
      <c r="S19" s="172"/>
      <c r="T19" s="218">
        <f>SUM(T9:T18)</f>
        <v>4170.5146559999994</v>
      </c>
      <c r="U19" s="218">
        <f>SUM(U9:U18)</f>
        <v>10826.785182359999</v>
      </c>
      <c r="V19" s="217">
        <f>T19/(T19+U19)</f>
        <v>0.27808436858298208</v>
      </c>
    </row>
    <row r="20" spans="1:27" ht="12" x14ac:dyDescent="0.15">
      <c r="A20" s="287">
        <v>1.2</v>
      </c>
      <c r="B20" s="286" t="s">
        <v>154</v>
      </c>
      <c r="C20" s="270"/>
      <c r="D20" s="214"/>
      <c r="E20" s="213"/>
      <c r="F20" s="200"/>
      <c r="G20" s="200"/>
      <c r="H20" s="200"/>
      <c r="I20" s="200"/>
      <c r="J20" s="200"/>
      <c r="K20" s="200"/>
      <c r="L20" s="237">
        <f>SUM(F20:K20)</f>
        <v>0</v>
      </c>
      <c r="M20" s="255">
        <f>D20*L20</f>
        <v>0</v>
      </c>
      <c r="N20" s="172"/>
      <c r="O20" s="172"/>
      <c r="P20" s="172"/>
      <c r="Q20" s="201">
        <f>R20/$O$7</f>
        <v>0</v>
      </c>
      <c r="R20" s="201">
        <f>L20/12</f>
        <v>0</v>
      </c>
      <c r="S20" s="172"/>
      <c r="T20" s="201">
        <f>IF(E20="Yes",L20,0)</f>
        <v>0</v>
      </c>
      <c r="U20" s="201">
        <f>L20-T20</f>
        <v>0</v>
      </c>
      <c r="V20" s="228" t="str">
        <f>IFERROR(T20/(T20+U20),"N/A")</f>
        <v>N/A</v>
      </c>
    </row>
    <row r="21" spans="1:27" ht="12" x14ac:dyDescent="0.15">
      <c r="A21" s="233"/>
      <c r="B21" s="285"/>
      <c r="C21" s="270" t="str">
        <f>'13. Hourly Rate Card'!B28</f>
        <v>Service Delivery</v>
      </c>
      <c r="D21" s="214">
        <f>'13. Hourly Rate Card'!C28</f>
        <v>193.93968891269853</v>
      </c>
      <c r="E21" s="235" t="str">
        <f>'13. Hourly Rate Card'!D28</f>
        <v>No</v>
      </c>
      <c r="F21" s="200">
        <v>464.59768390000005</v>
      </c>
      <c r="G21" s="200">
        <v>464.59768390000005</v>
      </c>
      <c r="H21" s="200">
        <v>464.59768390000005</v>
      </c>
      <c r="I21" s="200">
        <v>464.59768390000005</v>
      </c>
      <c r="J21" s="200">
        <v>464.59768390000005</v>
      </c>
      <c r="K21" s="200">
        <v>464.59768390000005</v>
      </c>
      <c r="L21" s="230">
        <f>SUM(F21:K21)</f>
        <v>2787.5861034000004</v>
      </c>
      <c r="M21" s="229">
        <f>D21*L21</f>
        <v>540623.58171075757</v>
      </c>
      <c r="N21" s="172"/>
      <c r="O21" s="172"/>
      <c r="P21" s="172"/>
      <c r="Q21" s="201">
        <f>R21/$O$7</f>
        <v>1.3611260270507815</v>
      </c>
      <c r="R21" s="201">
        <f>L21/12</f>
        <v>232.29884195000002</v>
      </c>
      <c r="S21" s="172"/>
      <c r="T21" s="201">
        <f>IF(E21="Yes",L21,0)</f>
        <v>0</v>
      </c>
      <c r="U21" s="201">
        <f>L21-T21</f>
        <v>2787.5861034000004</v>
      </c>
      <c r="V21" s="228">
        <f>IFERROR(T21/(T21+U21),"N/A")</f>
        <v>0</v>
      </c>
    </row>
    <row r="22" spans="1:27" ht="12" x14ac:dyDescent="0.15">
      <c r="A22" s="233"/>
      <c r="B22" s="285"/>
      <c r="C22" s="270" t="str">
        <f>'13. Hourly Rate Card'!B31</f>
        <v>Project Manager</v>
      </c>
      <c r="D22" s="214">
        <f>'13. Hourly Rate Card'!C31</f>
        <v>149.95008126061757</v>
      </c>
      <c r="E22" s="235" t="str">
        <f>'13. Hourly Rate Card'!D31</f>
        <v>No</v>
      </c>
      <c r="F22" s="200">
        <v>1583.7671540399999</v>
      </c>
      <c r="G22" s="200">
        <v>1583.7671540399999</v>
      </c>
      <c r="H22" s="200">
        <v>1583.7671540399999</v>
      </c>
      <c r="I22" s="200">
        <v>1583.7671540399999</v>
      </c>
      <c r="J22" s="200">
        <v>1583.7671540399999</v>
      </c>
      <c r="K22" s="200">
        <v>1583.7671540399999</v>
      </c>
      <c r="L22" s="230">
        <f>SUM(F22:K22)</f>
        <v>9502.60292424</v>
      </c>
      <c r="M22" s="229">
        <f>D22*L22</f>
        <v>1424916.0806771701</v>
      </c>
      <c r="N22" s="172"/>
      <c r="O22" s="172"/>
      <c r="P22" s="172"/>
      <c r="Q22" s="201">
        <f>R22/$O$7</f>
        <v>4.6399428341015625</v>
      </c>
      <c r="R22" s="201">
        <f>L22/12</f>
        <v>791.88357701999996</v>
      </c>
      <c r="S22" s="172"/>
      <c r="T22" s="201">
        <f>IF(E22="Yes",L22,0)</f>
        <v>0</v>
      </c>
      <c r="U22" s="201">
        <f>L22-T22</f>
        <v>9502.60292424</v>
      </c>
      <c r="V22" s="228">
        <f>IFERROR(T22/(T22+U22),"N/A")</f>
        <v>0</v>
      </c>
    </row>
    <row r="23" spans="1:27" ht="12" x14ac:dyDescent="0.15">
      <c r="A23" s="233"/>
      <c r="B23" s="285"/>
      <c r="C23" s="270"/>
      <c r="D23" s="214"/>
      <c r="E23" s="213"/>
      <c r="F23" s="200"/>
      <c r="G23" s="200"/>
      <c r="H23" s="200"/>
      <c r="I23" s="200"/>
      <c r="J23" s="200"/>
      <c r="K23" s="200"/>
      <c r="L23" s="237">
        <f>SUM(F23:K23)</f>
        <v>0</v>
      </c>
      <c r="M23" s="255">
        <f>D23*L23</f>
        <v>0</v>
      </c>
      <c r="N23" s="172"/>
      <c r="O23" s="172"/>
      <c r="P23" s="172"/>
      <c r="Q23" s="201">
        <f>R23/$O$7</f>
        <v>0</v>
      </c>
      <c r="R23" s="201">
        <f>L23/12</f>
        <v>0</v>
      </c>
      <c r="S23" s="172"/>
      <c r="T23" s="201">
        <f>IF(E23="Yes",L23,0)</f>
        <v>0</v>
      </c>
      <c r="U23" s="201">
        <f>L23-T23</f>
        <v>0</v>
      </c>
      <c r="V23" s="228" t="str">
        <f>IFERROR(T23/(T23+U23),"N/A")</f>
        <v>N/A</v>
      </c>
    </row>
    <row r="24" spans="1:27" ht="12" x14ac:dyDescent="0.15">
      <c r="A24" s="233"/>
      <c r="B24" s="285"/>
      <c r="C24" s="270"/>
      <c r="D24" s="214"/>
      <c r="E24" s="213"/>
      <c r="F24" s="200"/>
      <c r="G24" s="200"/>
      <c r="H24" s="200"/>
      <c r="I24" s="200"/>
      <c r="J24" s="200"/>
      <c r="K24" s="200"/>
      <c r="L24" s="237">
        <f>SUM(F24:K24)</f>
        <v>0</v>
      </c>
      <c r="M24" s="255">
        <f>D24*L24</f>
        <v>0</v>
      </c>
      <c r="N24" s="172"/>
      <c r="O24" s="172"/>
      <c r="P24" s="172"/>
      <c r="Q24" s="201">
        <f>R24/$O$7</f>
        <v>0</v>
      </c>
      <c r="R24" s="201">
        <f>L24/12</f>
        <v>0</v>
      </c>
      <c r="S24" s="172"/>
      <c r="T24" s="201">
        <f>IF(E24="Yes",L24,0)</f>
        <v>0</v>
      </c>
      <c r="U24" s="201">
        <f>L24-T24</f>
        <v>0</v>
      </c>
      <c r="V24" s="228" t="str">
        <f>IFERROR(T24/(T24+U24),"N/A")</f>
        <v>N/A</v>
      </c>
    </row>
    <row r="25" spans="1:27" ht="13" thickBot="1" x14ac:dyDescent="0.2">
      <c r="A25" s="227"/>
      <c r="B25" s="226" t="s">
        <v>153</v>
      </c>
      <c r="C25" s="291"/>
      <c r="D25" s="289"/>
      <c r="E25" s="288"/>
      <c r="F25" s="219">
        <f>SUM(F20:F24)</f>
        <v>2048.3648379400001</v>
      </c>
      <c r="G25" s="219">
        <f>SUM(G20:G24)</f>
        <v>2048.3648379400001</v>
      </c>
      <c r="H25" s="219">
        <f>SUM(H20:H24)</f>
        <v>2048.3648379400001</v>
      </c>
      <c r="I25" s="219">
        <f>SUM(I20:I24)</f>
        <v>2048.3648379400001</v>
      </c>
      <c r="J25" s="219">
        <f>SUM(J20:J24)</f>
        <v>2048.3648379400001</v>
      </c>
      <c r="K25" s="219">
        <f>SUM(K20:K24)</f>
        <v>2048.3648379400001</v>
      </c>
      <c r="L25" s="219">
        <f>SUM(L20:L24)</f>
        <v>12290.189027640001</v>
      </c>
      <c r="M25" s="221">
        <f>SUM(M20:M24)</f>
        <v>1965539.6623879275</v>
      </c>
      <c r="N25" s="172"/>
      <c r="O25" s="172"/>
      <c r="P25" s="172"/>
      <c r="Q25" s="220">
        <f>SUM(Q20:Q24)</f>
        <v>6.0010688611523442</v>
      </c>
      <c r="R25" s="220">
        <f>SUM(R20:R24)</f>
        <v>1024.1824189700001</v>
      </c>
      <c r="S25" s="172"/>
      <c r="T25" s="218">
        <f>SUM(T20:T24)</f>
        <v>0</v>
      </c>
      <c r="U25" s="218">
        <f>SUM(U20:U24)</f>
        <v>12290.189027640001</v>
      </c>
      <c r="V25" s="217">
        <f>T25/(T25+U25)</f>
        <v>0</v>
      </c>
    </row>
    <row r="26" spans="1:27" s="236" customFormat="1" ht="12" x14ac:dyDescent="0.15">
      <c r="A26" s="287">
        <v>1.3</v>
      </c>
      <c r="B26" s="286" t="s">
        <v>152</v>
      </c>
      <c r="C26" s="270"/>
      <c r="D26" s="214"/>
      <c r="E26" s="213"/>
      <c r="F26" s="200"/>
      <c r="G26" s="200"/>
      <c r="H26" s="200"/>
      <c r="I26" s="200"/>
      <c r="J26" s="200"/>
      <c r="K26" s="200"/>
      <c r="L26" s="237">
        <f>SUM(F26:K26)</f>
        <v>0</v>
      </c>
      <c r="M26" s="255">
        <f>D26*L26</f>
        <v>0</v>
      </c>
      <c r="Q26" s="201">
        <f>R26/$O$7</f>
        <v>0</v>
      </c>
      <c r="R26" s="201">
        <f>L26/12</f>
        <v>0</v>
      </c>
      <c r="T26" s="201">
        <f>IF(E26="Yes",L26,0)</f>
        <v>0</v>
      </c>
      <c r="U26" s="201">
        <f>L26-T26</f>
        <v>0</v>
      </c>
      <c r="V26" s="228" t="str">
        <f>IFERROR(T26/(T26+U26),"N/A")</f>
        <v>N/A</v>
      </c>
      <c r="X26" s="172"/>
      <c r="Y26" s="172"/>
      <c r="Z26" s="172"/>
      <c r="AA26" s="172"/>
    </row>
    <row r="27" spans="1:27" ht="14.25" customHeight="1" x14ac:dyDescent="0.15">
      <c r="A27" s="233"/>
      <c r="B27" s="285"/>
      <c r="C27" s="270" t="str">
        <f>'13. Hourly Rate Card'!B17</f>
        <v>Infrastructure Project Support</v>
      </c>
      <c r="D27" s="214">
        <f>'13. Hourly Rate Card'!C17</f>
        <v>59.893773326837014</v>
      </c>
      <c r="E27" s="235" t="str">
        <f>'13. Hourly Rate Card'!D17</f>
        <v>Yes</v>
      </c>
      <c r="F27" s="200">
        <v>13.656633199999998</v>
      </c>
      <c r="G27" s="200">
        <v>13.656633199999998</v>
      </c>
      <c r="H27" s="200">
        <v>13.656633199999998</v>
      </c>
      <c r="I27" s="200">
        <v>13.656633199999998</v>
      </c>
      <c r="J27" s="200">
        <v>13.656633199999998</v>
      </c>
      <c r="K27" s="200">
        <v>13.656633199999998</v>
      </c>
      <c r="L27" s="237">
        <f>SUM(F27:K27)</f>
        <v>81.939799199999996</v>
      </c>
      <c r="M27" s="255">
        <f>D27*L27</f>
        <v>4907.6837597313406</v>
      </c>
      <c r="N27" s="172"/>
      <c r="O27" s="172"/>
      <c r="P27" s="172"/>
      <c r="Q27" s="201">
        <f>R27/$O$7</f>
        <v>4.0009667578125005E-2</v>
      </c>
      <c r="R27" s="201">
        <f>L27/12</f>
        <v>6.8283166</v>
      </c>
      <c r="S27" s="172"/>
      <c r="T27" s="201">
        <f>IF(E27="Yes",L27,0)</f>
        <v>81.939799199999996</v>
      </c>
      <c r="U27" s="201">
        <f>L27-T27</f>
        <v>0</v>
      </c>
      <c r="V27" s="228">
        <f>IFERROR(T27/(T27+U27),"N/A")</f>
        <v>1</v>
      </c>
    </row>
    <row r="28" spans="1:27" ht="14.25" customHeight="1" x14ac:dyDescent="0.15">
      <c r="A28" s="233"/>
      <c r="B28" s="285"/>
      <c r="C28" s="270" t="str">
        <f>'13. Hourly Rate Card'!B18</f>
        <v>Infrastructure Project Support</v>
      </c>
      <c r="D28" s="214">
        <f>'13. Hourly Rate Card'!C18</f>
        <v>33.937653862195191</v>
      </c>
      <c r="E28" s="235" t="str">
        <f>'13. Hourly Rate Card'!D18</f>
        <v>Yes</v>
      </c>
      <c r="F28" s="200">
        <v>128.32184624999999</v>
      </c>
      <c r="G28" s="200">
        <v>127.78716599999998</v>
      </c>
      <c r="H28" s="200">
        <v>127.25248574999999</v>
      </c>
      <c r="I28" s="200">
        <v>126.71780550000001</v>
      </c>
      <c r="J28" s="200">
        <v>126.18314409999999</v>
      </c>
      <c r="K28" s="200">
        <v>125.64846385000001</v>
      </c>
      <c r="L28" s="237">
        <f>SUM(F28:K28)</f>
        <v>761.91091144999996</v>
      </c>
      <c r="M28" s="255">
        <f>D28*L28</f>
        <v>25857.468786619749</v>
      </c>
      <c r="N28" s="172"/>
      <c r="O28" s="172"/>
      <c r="P28" s="172"/>
      <c r="Q28" s="201"/>
      <c r="R28" s="201"/>
      <c r="S28" s="172"/>
      <c r="T28" s="201">
        <f>IF(E28="Yes",L28,0)</f>
        <v>761.91091144999996</v>
      </c>
      <c r="U28" s="201">
        <f>L28-T28</f>
        <v>0</v>
      </c>
      <c r="V28" s="228">
        <f>IFERROR(T28/(T28+U28),"N/A")</f>
        <v>1</v>
      </c>
    </row>
    <row r="29" spans="1:27" ht="13.5" customHeight="1" x14ac:dyDescent="0.15">
      <c r="A29" s="233"/>
      <c r="B29" s="285"/>
      <c r="C29" s="270" t="str">
        <f>'13. Hourly Rate Card'!B19</f>
        <v>Infrastructure Project Management Office PMO Lead</v>
      </c>
      <c r="D29" s="214">
        <f>'13. Hourly Rate Card'!C19</f>
        <v>207.25295180715912</v>
      </c>
      <c r="E29" s="235" t="str">
        <f>'13. Hourly Rate Card'!D19</f>
        <v>No</v>
      </c>
      <c r="F29" s="200">
        <v>164.83332673999999</v>
      </c>
      <c r="G29" s="200">
        <v>164.83332673999999</v>
      </c>
      <c r="H29" s="200">
        <v>164.83332673999999</v>
      </c>
      <c r="I29" s="200">
        <v>164.83332673999999</v>
      </c>
      <c r="J29" s="200">
        <v>164.83332673999999</v>
      </c>
      <c r="K29" s="200">
        <v>164.83332673999999</v>
      </c>
      <c r="L29" s="237">
        <f>SUM(F29:K29)</f>
        <v>988.99996043999988</v>
      </c>
      <c r="M29" s="255">
        <f>D29*L29</f>
        <v>204973.16113835358</v>
      </c>
      <c r="N29" s="172"/>
      <c r="O29" s="172"/>
      <c r="P29" s="172"/>
      <c r="Q29" s="201">
        <f>R29/$O$7</f>
        <v>0.48291013693359375</v>
      </c>
      <c r="R29" s="201">
        <f>L29/12</f>
        <v>82.416663369999995</v>
      </c>
      <c r="S29" s="172"/>
      <c r="T29" s="201">
        <f>IF(E29="Yes",L29,0)</f>
        <v>0</v>
      </c>
      <c r="U29" s="201">
        <f>L29-T29</f>
        <v>988.99996043999988</v>
      </c>
      <c r="V29" s="228">
        <f>IFERROR(T29/(T29+U29),"N/A")</f>
        <v>0</v>
      </c>
    </row>
    <row r="30" spans="1:27" ht="13.5" customHeight="1" x14ac:dyDescent="0.15">
      <c r="A30" s="233"/>
      <c r="B30" s="285"/>
      <c r="C30" s="270" t="str">
        <f>'13. Hourly Rate Card'!B20</f>
        <v>Infrastructure Project Support</v>
      </c>
      <c r="D30" s="214">
        <f>'13. Hourly Rate Card'!C20</f>
        <v>182.72780782483062</v>
      </c>
      <c r="E30" s="235" t="str">
        <f>'13. Hourly Rate Card'!D20</f>
        <v>No</v>
      </c>
      <c r="F30" s="200">
        <v>172.35081463999998</v>
      </c>
      <c r="G30" s="200">
        <v>171.63268195999999</v>
      </c>
      <c r="H30" s="200">
        <v>170.91454928000002</v>
      </c>
      <c r="I30" s="200">
        <v>170.19641659999999</v>
      </c>
      <c r="J30" s="200">
        <v>169.47828392</v>
      </c>
      <c r="K30" s="200">
        <v>168.76017102</v>
      </c>
      <c r="L30" s="237">
        <f>SUM(F30:K30)</f>
        <v>1023.3329174199999</v>
      </c>
      <c r="M30" s="255">
        <f>D30*L30</f>
        <v>186991.38067514502</v>
      </c>
      <c r="N30" s="172"/>
      <c r="O30" s="172"/>
      <c r="P30" s="172"/>
      <c r="Q30" s="201">
        <f>R30/$O$7</f>
        <v>0.4996742760839844</v>
      </c>
      <c r="R30" s="201">
        <f>L30/12</f>
        <v>85.277743118333333</v>
      </c>
      <c r="S30" s="172"/>
      <c r="T30" s="201">
        <f>IF(E30="Yes",L30,0)</f>
        <v>0</v>
      </c>
      <c r="U30" s="201">
        <f>L30-T30</f>
        <v>1023.3329174199999</v>
      </c>
      <c r="V30" s="228">
        <f>IFERROR(T30/(T30+U30),"N/A")</f>
        <v>0</v>
      </c>
    </row>
    <row r="31" spans="1:27" ht="13.5" customHeight="1" x14ac:dyDescent="0.15">
      <c r="A31" s="233"/>
      <c r="B31" s="285"/>
      <c r="C31" s="270"/>
      <c r="D31" s="214"/>
      <c r="E31" s="213"/>
      <c r="F31" s="200"/>
      <c r="G31" s="200"/>
      <c r="H31" s="200"/>
      <c r="I31" s="200"/>
      <c r="J31" s="200"/>
      <c r="K31" s="200"/>
      <c r="L31" s="237">
        <f>SUM(F31:K31)</f>
        <v>0</v>
      </c>
      <c r="M31" s="255">
        <f>D31*L31</f>
        <v>0</v>
      </c>
      <c r="N31" s="172"/>
      <c r="O31" s="172"/>
      <c r="P31" s="172"/>
      <c r="Q31" s="201">
        <f>R31/$O$7</f>
        <v>0</v>
      </c>
      <c r="R31" s="201">
        <f>L31/12</f>
        <v>0</v>
      </c>
      <c r="S31" s="172"/>
      <c r="T31" s="201">
        <f>IF(E31="Yes",L31,0)</f>
        <v>0</v>
      </c>
      <c r="U31" s="201">
        <f>L31-T31</f>
        <v>0</v>
      </c>
      <c r="V31" s="228" t="str">
        <f>IFERROR(T31/(T31+U31),"N/A")</f>
        <v>N/A</v>
      </c>
    </row>
    <row r="32" spans="1:27" ht="13.5" customHeight="1" thickBot="1" x14ac:dyDescent="0.2">
      <c r="A32" s="227"/>
      <c r="B32" s="226" t="s">
        <v>151</v>
      </c>
      <c r="C32" s="291"/>
      <c r="D32" s="289"/>
      <c r="E32" s="288"/>
      <c r="F32" s="219">
        <f>SUM(F26:F31)</f>
        <v>479.16262082999992</v>
      </c>
      <c r="G32" s="219">
        <f>SUM(G26:G31)</f>
        <v>477.90980789999992</v>
      </c>
      <c r="H32" s="219">
        <f>SUM(H26:H31)</f>
        <v>476.65699496999997</v>
      </c>
      <c r="I32" s="219">
        <f>SUM(I26:I31)</f>
        <v>475.40418204000002</v>
      </c>
      <c r="J32" s="219">
        <f>SUM(J26:J31)</f>
        <v>474.15138795999997</v>
      </c>
      <c r="K32" s="219">
        <f>SUM(K26:K31)</f>
        <v>472.89859480999996</v>
      </c>
      <c r="L32" s="219">
        <f>SUM(L26:L31)</f>
        <v>2856.1835885099999</v>
      </c>
      <c r="M32" s="221">
        <f>SUM(M26:M31)</f>
        <v>422729.69435984967</v>
      </c>
      <c r="N32" s="172"/>
      <c r="O32" s="172"/>
      <c r="P32" s="172"/>
      <c r="Q32" s="220">
        <f>SUM(Q26:Q31)</f>
        <v>1.0225940805957032</v>
      </c>
      <c r="R32" s="220">
        <f>SUM(R26:R31)</f>
        <v>174.52272308833332</v>
      </c>
      <c r="S32" s="172"/>
      <c r="T32" s="218">
        <f>SUM(T26:T31)</f>
        <v>843.85071065</v>
      </c>
      <c r="U32" s="218">
        <f>SUM(U26:U31)</f>
        <v>2012.3328778599998</v>
      </c>
      <c r="V32" s="217">
        <f>T32/(T32+U32)</f>
        <v>0.29544694327237414</v>
      </c>
    </row>
    <row r="33" spans="1:27" s="236" customFormat="1" ht="12" x14ac:dyDescent="0.15">
      <c r="A33" s="287">
        <v>1.4</v>
      </c>
      <c r="B33" s="286" t="s">
        <v>150</v>
      </c>
      <c r="C33" s="270"/>
      <c r="D33" s="214"/>
      <c r="E33" s="213"/>
      <c r="F33" s="200"/>
      <c r="G33" s="200"/>
      <c r="H33" s="200"/>
      <c r="I33" s="200"/>
      <c r="J33" s="200"/>
      <c r="K33" s="200"/>
      <c r="L33" s="237">
        <f>SUM(F33:K33)</f>
        <v>0</v>
      </c>
      <c r="M33" s="255">
        <f>D33*L33</f>
        <v>0</v>
      </c>
      <c r="Q33" s="201">
        <f>R33/$O$7</f>
        <v>0</v>
      </c>
      <c r="R33" s="201">
        <f>L33/12</f>
        <v>0</v>
      </c>
      <c r="T33" s="201">
        <f>IF(E33="Yes",L33,0)</f>
        <v>0</v>
      </c>
      <c r="U33" s="201">
        <f>L33-T33</f>
        <v>0</v>
      </c>
      <c r="V33" s="228" t="str">
        <f>IFERROR(T33/(T33+U33),"N/A")</f>
        <v>N/A</v>
      </c>
      <c r="X33" s="172"/>
      <c r="Y33" s="172"/>
      <c r="Z33" s="172"/>
      <c r="AA33" s="172"/>
    </row>
    <row r="34" spans="1:27" s="236" customFormat="1" ht="12" x14ac:dyDescent="0.15">
      <c r="A34" s="233"/>
      <c r="B34" s="285"/>
      <c r="C34" s="270" t="str">
        <f>'13. Hourly Rate Card'!B21</f>
        <v>Procurement Support</v>
      </c>
      <c r="D34" s="214">
        <f>'13. Hourly Rate Card'!C21</f>
        <v>123.21160034525617</v>
      </c>
      <c r="E34" s="235" t="str">
        <f>'13. Hourly Rate Card'!D21</f>
        <v>No</v>
      </c>
      <c r="F34" s="200">
        <v>31.867775580000004</v>
      </c>
      <c r="G34" s="200">
        <v>31.867775580000004</v>
      </c>
      <c r="H34" s="200">
        <v>31.867775580000004</v>
      </c>
      <c r="I34" s="200">
        <v>31.867775580000004</v>
      </c>
      <c r="J34" s="200">
        <v>31.867775580000004</v>
      </c>
      <c r="K34" s="200">
        <v>31.867775580000004</v>
      </c>
      <c r="L34" s="237">
        <f>SUM(F34:K34)</f>
        <v>191.20665348000003</v>
      </c>
      <c r="M34" s="255">
        <f>D34*L34</f>
        <v>23558.877771931649</v>
      </c>
      <c r="Q34" s="201">
        <f>R34/$O$7</f>
        <v>9.3362623769531264E-2</v>
      </c>
      <c r="R34" s="201">
        <f>L34/12</f>
        <v>15.933887790000002</v>
      </c>
      <c r="T34" s="201">
        <f>IF(E34="Yes",L34,0)</f>
        <v>0</v>
      </c>
      <c r="U34" s="201">
        <f>L34-T34</f>
        <v>191.20665348000003</v>
      </c>
      <c r="V34" s="228">
        <f>IFERROR(T34/(T34+U34),"N/A")</f>
        <v>0</v>
      </c>
      <c r="X34" s="172"/>
      <c r="Y34" s="172"/>
      <c r="Z34" s="172"/>
      <c r="AA34" s="172"/>
    </row>
    <row r="35" spans="1:27" s="236" customFormat="1" ht="12" x14ac:dyDescent="0.15">
      <c r="A35" s="233"/>
      <c r="B35" s="285"/>
      <c r="C35" s="270"/>
      <c r="D35" s="214"/>
      <c r="E35" s="213"/>
      <c r="F35" s="200"/>
      <c r="G35" s="200"/>
      <c r="H35" s="200"/>
      <c r="I35" s="200"/>
      <c r="J35" s="200"/>
      <c r="K35" s="200"/>
      <c r="L35" s="237">
        <f>SUM(F35:K35)</f>
        <v>0</v>
      </c>
      <c r="M35" s="255">
        <f>D35*L35</f>
        <v>0</v>
      </c>
      <c r="Q35" s="201">
        <f>R35/$O$7</f>
        <v>0</v>
      </c>
      <c r="R35" s="201">
        <f>L35/12</f>
        <v>0</v>
      </c>
      <c r="T35" s="201">
        <f>IF(E35="Yes",L35,0)</f>
        <v>0</v>
      </c>
      <c r="U35" s="201">
        <f>L35-T35</f>
        <v>0</v>
      </c>
      <c r="V35" s="228" t="str">
        <f>IFERROR(T35/(T35+U35),"N/A")</f>
        <v>N/A</v>
      </c>
      <c r="X35" s="172"/>
      <c r="Y35" s="172"/>
      <c r="Z35" s="172"/>
      <c r="AA35" s="172"/>
    </row>
    <row r="36" spans="1:27" ht="12" x14ac:dyDescent="0.15">
      <c r="A36" s="233"/>
      <c r="B36" s="285"/>
      <c r="C36" s="270"/>
      <c r="D36" s="214"/>
      <c r="E36" s="213"/>
      <c r="F36" s="200"/>
      <c r="G36" s="200"/>
      <c r="H36" s="200"/>
      <c r="I36" s="200"/>
      <c r="J36" s="200"/>
      <c r="K36" s="200"/>
      <c r="L36" s="237">
        <f>SUM(F36:K36)</f>
        <v>0</v>
      </c>
      <c r="M36" s="255">
        <f>D36*L36</f>
        <v>0</v>
      </c>
      <c r="N36" s="172"/>
      <c r="O36" s="172"/>
      <c r="P36" s="172"/>
      <c r="Q36" s="201">
        <f>R36/$O$7</f>
        <v>0</v>
      </c>
      <c r="R36" s="201">
        <f>L36/12</f>
        <v>0</v>
      </c>
      <c r="S36" s="172"/>
      <c r="T36" s="201">
        <f>IF(E36="Yes",L36,0)</f>
        <v>0</v>
      </c>
      <c r="U36" s="201">
        <f>L36-T36</f>
        <v>0</v>
      </c>
      <c r="V36" s="228" t="str">
        <f>IFERROR(T36/(T36+U36),"N/A")</f>
        <v>N/A</v>
      </c>
    </row>
    <row r="37" spans="1:27" ht="12" x14ac:dyDescent="0.15">
      <c r="A37" s="233"/>
      <c r="B37" s="285"/>
      <c r="C37" s="270"/>
      <c r="D37" s="214"/>
      <c r="E37" s="213"/>
      <c r="F37" s="200"/>
      <c r="G37" s="200"/>
      <c r="H37" s="200"/>
      <c r="I37" s="200"/>
      <c r="J37" s="200"/>
      <c r="K37" s="200"/>
      <c r="L37" s="237">
        <f>SUM(F37:K37)</f>
        <v>0</v>
      </c>
      <c r="M37" s="255">
        <f>D37*L37</f>
        <v>0</v>
      </c>
      <c r="N37" s="172"/>
      <c r="O37" s="172"/>
      <c r="P37" s="172"/>
      <c r="Q37" s="201">
        <f>R37/$O$7</f>
        <v>0</v>
      </c>
      <c r="R37" s="201">
        <f>L37/12</f>
        <v>0</v>
      </c>
      <c r="S37" s="172"/>
      <c r="T37" s="201">
        <f>IF(E37="Yes",L37,0)</f>
        <v>0</v>
      </c>
      <c r="U37" s="201">
        <f>L37-T37</f>
        <v>0</v>
      </c>
      <c r="V37" s="228" t="str">
        <f>IFERROR(T37/(T37+U37),"N/A")</f>
        <v>N/A</v>
      </c>
    </row>
    <row r="38" spans="1:27" ht="13" thickBot="1" x14ac:dyDescent="0.2">
      <c r="A38" s="284"/>
      <c r="B38" s="283" t="s">
        <v>149</v>
      </c>
      <c r="C38" s="282"/>
      <c r="D38" s="280"/>
      <c r="E38" s="279"/>
      <c r="F38" s="278">
        <f>SUM(F33:F37)</f>
        <v>31.867775580000004</v>
      </c>
      <c r="G38" s="278">
        <f>SUM(G33:G37)</f>
        <v>31.867775580000004</v>
      </c>
      <c r="H38" s="278">
        <f>SUM(H33:H37)</f>
        <v>31.867775580000004</v>
      </c>
      <c r="I38" s="278">
        <f>SUM(I33:I37)</f>
        <v>31.867775580000004</v>
      </c>
      <c r="J38" s="278">
        <f>SUM(J33:J37)</f>
        <v>31.867775580000004</v>
      </c>
      <c r="K38" s="278">
        <f>SUM(K33:K37)</f>
        <v>31.867775580000004</v>
      </c>
      <c r="L38" s="278">
        <f>SUM(L33:L37)</f>
        <v>191.20665348000003</v>
      </c>
      <c r="M38" s="277">
        <f>SUM(M33:M37)</f>
        <v>23558.877771931649</v>
      </c>
      <c r="N38" s="172"/>
      <c r="O38" s="172"/>
      <c r="P38" s="172"/>
      <c r="Q38" s="261">
        <f>SUM(Q33:Q37)</f>
        <v>9.3362623769531264E-2</v>
      </c>
      <c r="R38" s="261">
        <f>SUM(R33:R37)</f>
        <v>15.933887790000002</v>
      </c>
      <c r="S38" s="172"/>
      <c r="T38" s="218">
        <f>SUM(T33:T37)</f>
        <v>0</v>
      </c>
      <c r="U38" s="218">
        <f>SUM(U33:U37)</f>
        <v>191.20665348000003</v>
      </c>
      <c r="V38" s="217">
        <f>T38/(T38+U38)</f>
        <v>0</v>
      </c>
    </row>
    <row r="39" spans="1:27" ht="14" thickBot="1" x14ac:dyDescent="0.2">
      <c r="A39" s="211"/>
      <c r="B39" s="212" t="s">
        <v>148</v>
      </c>
      <c r="C39" s="254"/>
      <c r="D39" s="208"/>
      <c r="E39" s="253"/>
      <c r="F39" s="208">
        <f>SUM(F19,F25,F32,F38)</f>
        <v>4963.6529706300007</v>
      </c>
      <c r="G39" s="208">
        <f>SUM(G19,G25,G32,G38)</f>
        <v>4962.4001576999999</v>
      </c>
      <c r="H39" s="208">
        <f>SUM(H19,H25,H32,H38)</f>
        <v>5125.9806715099994</v>
      </c>
      <c r="I39" s="208">
        <f>SUM(I19,I25,I32,I38)</f>
        <v>4875.7567809799993</v>
      </c>
      <c r="J39" s="208">
        <f>SUM(J19,J25,J32,J38)</f>
        <v>5204.170660159999</v>
      </c>
      <c r="K39" s="208">
        <f>SUM(K19,K25,K32,K38)</f>
        <v>5202.9178670099991</v>
      </c>
      <c r="L39" s="208">
        <f>SUM(L19,L25,L32,L38)</f>
        <v>30334.87910799</v>
      </c>
      <c r="M39" s="209">
        <f>SUM(M19,M25,M32,M38)</f>
        <v>4510413.0351742906</v>
      </c>
      <c r="N39" s="172"/>
      <c r="O39" s="172"/>
      <c r="P39" s="172"/>
      <c r="Q39" s="208">
        <f>SUM(Q19,Q25,Q32,Q38)</f>
        <v>14.439925877216796</v>
      </c>
      <c r="R39" s="208">
        <f>SUM(R19,R25,R32,R38)</f>
        <v>2464.4140163783331</v>
      </c>
      <c r="S39" s="172"/>
      <c r="T39" s="208">
        <f>SUM(T19,T25,T32,T38)</f>
        <v>5014.3653666499995</v>
      </c>
      <c r="U39" s="208">
        <f>SUM(U19,U25,U32,U38)</f>
        <v>25320.513741340001</v>
      </c>
      <c r="V39" s="259">
        <f>T39/(T39+U39)</f>
        <v>0.1653003247119996</v>
      </c>
    </row>
    <row r="40" spans="1:27" ht="12" x14ac:dyDescent="0.15">
      <c r="A40" s="276"/>
      <c r="B40" s="275"/>
      <c r="C40" s="270"/>
      <c r="D40" s="270"/>
      <c r="E40" s="273"/>
      <c r="F40" s="272"/>
      <c r="G40" s="272"/>
      <c r="H40" s="272"/>
      <c r="I40" s="272"/>
      <c r="J40" s="272"/>
      <c r="K40" s="272"/>
      <c r="L40" s="272"/>
      <c r="M40" s="271"/>
      <c r="N40" s="172"/>
      <c r="O40" s="172"/>
      <c r="P40" s="172"/>
      <c r="Q40" s="270"/>
      <c r="R40" s="270"/>
      <c r="S40" s="172"/>
      <c r="T40" s="270"/>
      <c r="U40" s="270"/>
      <c r="V40" s="269"/>
    </row>
    <row r="41" spans="1:27" ht="14" x14ac:dyDescent="0.15">
      <c r="A41" s="268">
        <v>2</v>
      </c>
      <c r="B41" s="267" t="s">
        <v>147</v>
      </c>
      <c r="C41" s="264"/>
      <c r="D41" s="239"/>
      <c r="E41" s="243"/>
      <c r="F41" s="242"/>
      <c r="G41" s="242"/>
      <c r="H41" s="242"/>
      <c r="I41" s="242"/>
      <c r="J41" s="242"/>
      <c r="K41" s="242"/>
      <c r="L41" s="241"/>
      <c r="M41" s="265"/>
      <c r="N41" s="172"/>
      <c r="O41" s="172"/>
      <c r="P41" s="172"/>
      <c r="Q41" s="264"/>
      <c r="R41" s="264"/>
      <c r="S41" s="172"/>
      <c r="T41" s="264"/>
      <c r="U41" s="264"/>
      <c r="V41" s="263"/>
    </row>
    <row r="42" spans="1:27" s="236" customFormat="1" ht="12" x14ac:dyDescent="0.15">
      <c r="A42" s="233">
        <v>2.1</v>
      </c>
      <c r="B42" s="232" t="s">
        <v>146</v>
      </c>
      <c r="C42" s="204"/>
      <c r="D42" s="214"/>
      <c r="E42" s="213"/>
      <c r="F42" s="200"/>
      <c r="G42" s="200"/>
      <c r="H42" s="200"/>
      <c r="I42" s="200"/>
      <c r="J42" s="200"/>
      <c r="K42" s="200"/>
      <c r="L42" s="230">
        <f>SUM(F42:K42)</f>
        <v>0</v>
      </c>
      <c r="M42" s="229">
        <f>D42*L42</f>
        <v>0</v>
      </c>
      <c r="Q42" s="201">
        <f>R42/$O$7</f>
        <v>0</v>
      </c>
      <c r="R42" s="201">
        <f>L42/12</f>
        <v>0</v>
      </c>
      <c r="T42" s="201">
        <f>IF(E42="Yes",L42,0)</f>
        <v>0</v>
      </c>
      <c r="U42" s="201">
        <f>L42-T42</f>
        <v>0</v>
      </c>
      <c r="V42" s="228" t="str">
        <f>IFERROR(T42/(T42+U42),"N/A")</f>
        <v>N/A</v>
      </c>
      <c r="X42" s="172"/>
      <c r="Y42" s="172"/>
      <c r="Z42" s="172"/>
      <c r="AA42" s="172"/>
    </row>
    <row r="43" spans="1:27" s="236" customFormat="1" ht="12" x14ac:dyDescent="0.15">
      <c r="A43" s="233"/>
      <c r="B43" s="232"/>
      <c r="C43" s="204" t="str">
        <f>'13. Hourly Rate Card'!B36</f>
        <v>Team Management</v>
      </c>
      <c r="D43" s="214">
        <f>'13. Hourly Rate Card'!C36</f>
        <v>180.23124899292552</v>
      </c>
      <c r="E43" s="235" t="str">
        <f>'13. Hourly Rate Card'!D36</f>
        <v>No</v>
      </c>
      <c r="F43" s="200">
        <v>71.91822067999999</v>
      </c>
      <c r="G43" s="200">
        <v>71.91822067999999</v>
      </c>
      <c r="H43" s="200">
        <v>71.91822067999999</v>
      </c>
      <c r="I43" s="200">
        <v>71.91822067999999</v>
      </c>
      <c r="J43" s="200">
        <v>71.91822067999999</v>
      </c>
      <c r="K43" s="200">
        <v>71.91822067999999</v>
      </c>
      <c r="L43" s="237">
        <f>SUM(F43:K43)</f>
        <v>431.50932407999994</v>
      </c>
      <c r="M43" s="255">
        <f>D43*L43</f>
        <v>77771.464431031462</v>
      </c>
      <c r="Q43" s="201">
        <f>R43/$O$7</f>
        <v>0.21069791214843747</v>
      </c>
      <c r="R43" s="201">
        <f>L43/12</f>
        <v>35.959110339999995</v>
      </c>
      <c r="T43" s="201">
        <f>IF(E43="Yes",L43,0)</f>
        <v>0</v>
      </c>
      <c r="U43" s="201">
        <f>L43-T43</f>
        <v>431.50932407999994</v>
      </c>
      <c r="V43" s="228">
        <f>IFERROR(T43/(T43+U43),"N/A")</f>
        <v>0</v>
      </c>
      <c r="X43" s="172"/>
      <c r="Y43" s="172"/>
      <c r="Z43" s="172"/>
      <c r="AA43" s="172"/>
    </row>
    <row r="44" spans="1:27" s="236" customFormat="1" ht="12" x14ac:dyDescent="0.15">
      <c r="A44" s="233"/>
      <c r="B44" s="232"/>
      <c r="C44" s="204"/>
      <c r="D44" s="214"/>
      <c r="E44" s="213"/>
      <c r="F44" s="200"/>
      <c r="G44" s="200"/>
      <c r="H44" s="200"/>
      <c r="I44" s="200"/>
      <c r="J44" s="200"/>
      <c r="K44" s="200"/>
      <c r="L44" s="230">
        <f>SUM(F44:K44)</f>
        <v>0</v>
      </c>
      <c r="M44" s="229">
        <f>D44*L44</f>
        <v>0</v>
      </c>
      <c r="Q44" s="201">
        <f>R44/$O$7</f>
        <v>0</v>
      </c>
      <c r="R44" s="201">
        <f>L44/12</f>
        <v>0</v>
      </c>
      <c r="T44" s="201">
        <f>IF(E44="Yes",L44,0)</f>
        <v>0</v>
      </c>
      <c r="U44" s="201">
        <f>L44-T44</f>
        <v>0</v>
      </c>
      <c r="V44" s="228" t="str">
        <f>IFERROR(T44/(T44+U44),"N/A")</f>
        <v>N/A</v>
      </c>
      <c r="X44" s="172"/>
      <c r="Y44" s="172"/>
      <c r="Z44" s="172"/>
      <c r="AA44" s="172"/>
    </row>
    <row r="45" spans="1:27" s="236" customFormat="1" ht="12" x14ac:dyDescent="0.15">
      <c r="A45" s="233"/>
      <c r="B45" s="232"/>
      <c r="C45" s="204"/>
      <c r="D45" s="214"/>
      <c r="E45" s="213"/>
      <c r="F45" s="200"/>
      <c r="G45" s="200"/>
      <c r="H45" s="200"/>
      <c r="I45" s="200"/>
      <c r="J45" s="200"/>
      <c r="K45" s="200"/>
      <c r="L45" s="230">
        <f>SUM(F45:K45)</f>
        <v>0</v>
      </c>
      <c r="M45" s="229">
        <f>D45*L45</f>
        <v>0</v>
      </c>
      <c r="Q45" s="201">
        <f>R45/$O$7</f>
        <v>0</v>
      </c>
      <c r="R45" s="201">
        <f>L45/12</f>
        <v>0</v>
      </c>
      <c r="T45" s="201">
        <f>IF(E45="Yes",L45,0)</f>
        <v>0</v>
      </c>
      <c r="U45" s="201">
        <f>L45-T45</f>
        <v>0</v>
      </c>
      <c r="V45" s="228" t="str">
        <f>IFERROR(T45/(T45+U45),"N/A")</f>
        <v>N/A</v>
      </c>
      <c r="X45" s="172"/>
      <c r="Y45" s="172"/>
      <c r="Z45" s="172"/>
      <c r="AA45" s="172"/>
    </row>
    <row r="46" spans="1:27" s="236" customFormat="1" ht="12" x14ac:dyDescent="0.15">
      <c r="A46" s="233"/>
      <c r="B46" s="232"/>
      <c r="C46" s="204"/>
      <c r="D46" s="214"/>
      <c r="E46" s="213"/>
      <c r="F46" s="200"/>
      <c r="G46" s="200"/>
      <c r="H46" s="200"/>
      <c r="I46" s="200"/>
      <c r="J46" s="200"/>
      <c r="K46" s="200"/>
      <c r="L46" s="230">
        <f>SUM(F46:K46)</f>
        <v>0</v>
      </c>
      <c r="M46" s="229">
        <f>D46*L46</f>
        <v>0</v>
      </c>
      <c r="Q46" s="201">
        <f>R46/$O$7</f>
        <v>0</v>
      </c>
      <c r="R46" s="201">
        <f>L46/12</f>
        <v>0</v>
      </c>
      <c r="T46" s="201">
        <f>IF(E46="Yes",L46,0)</f>
        <v>0</v>
      </c>
      <c r="U46" s="201">
        <f>L46-T46</f>
        <v>0</v>
      </c>
      <c r="V46" s="228" t="str">
        <f>IFERROR(T46/(T46+U46),"N/A")</f>
        <v>N/A</v>
      </c>
      <c r="X46" s="172"/>
      <c r="Y46" s="172"/>
      <c r="Z46" s="172"/>
      <c r="AA46" s="172"/>
    </row>
    <row r="47" spans="1:27" s="236" customFormat="1" ht="13" thickBot="1" x14ac:dyDescent="0.2">
      <c r="A47" s="227"/>
      <c r="B47" s="226" t="s">
        <v>145</v>
      </c>
      <c r="C47" s="225"/>
      <c r="D47" s="223"/>
      <c r="E47" s="222"/>
      <c r="F47" s="219">
        <f>SUM(F42:F46)</f>
        <v>71.91822067999999</v>
      </c>
      <c r="G47" s="219">
        <f>SUM(G42:G46)</f>
        <v>71.91822067999999</v>
      </c>
      <c r="H47" s="219">
        <f>SUM(H42:H46)</f>
        <v>71.91822067999999</v>
      </c>
      <c r="I47" s="219">
        <f>SUM(I42:I46)</f>
        <v>71.91822067999999</v>
      </c>
      <c r="J47" s="219">
        <f>SUM(J42:J46)</f>
        <v>71.91822067999999</v>
      </c>
      <c r="K47" s="219">
        <f>SUM(K42:K46)</f>
        <v>71.91822067999999</v>
      </c>
      <c r="L47" s="219">
        <f>SUM(L42:L46)</f>
        <v>431.50932407999994</v>
      </c>
      <c r="M47" s="221">
        <f>SUM(M42:M46)</f>
        <v>77771.464431031462</v>
      </c>
      <c r="Q47" s="220">
        <f>SUM(Q42:Q46)</f>
        <v>0.21069791214843747</v>
      </c>
      <c r="R47" s="220">
        <f>SUM(R42:R46)</f>
        <v>35.959110339999995</v>
      </c>
      <c r="T47" s="218">
        <f>SUM(T42:T46)</f>
        <v>0</v>
      </c>
      <c r="U47" s="218">
        <f>SUM(U42:U46)</f>
        <v>431.50932407999994</v>
      </c>
      <c r="V47" s="217">
        <f>T47/(T47+U47)</f>
        <v>0</v>
      </c>
      <c r="X47" s="172"/>
      <c r="Y47" s="172"/>
      <c r="Z47" s="172"/>
      <c r="AA47" s="172"/>
    </row>
    <row r="48" spans="1:27" s="236" customFormat="1" ht="12" x14ac:dyDescent="0.15">
      <c r="A48" s="233">
        <v>2.2000000000000002</v>
      </c>
      <c r="B48" s="232" t="s">
        <v>144</v>
      </c>
      <c r="C48" s="204"/>
      <c r="D48" s="214"/>
      <c r="E48" s="213"/>
      <c r="F48" s="200"/>
      <c r="G48" s="200"/>
      <c r="H48" s="200"/>
      <c r="I48" s="200"/>
      <c r="J48" s="200"/>
      <c r="K48" s="200"/>
      <c r="L48" s="230">
        <f>SUM(F48:K48)</f>
        <v>0</v>
      </c>
      <c r="M48" s="229">
        <f>D48*L48</f>
        <v>0</v>
      </c>
      <c r="Q48" s="201">
        <f>R48/$O$7</f>
        <v>0</v>
      </c>
      <c r="R48" s="201">
        <f>L48/12</f>
        <v>0</v>
      </c>
      <c r="T48" s="201">
        <f>IF(E48="Yes",L48,0)</f>
        <v>0</v>
      </c>
      <c r="U48" s="201">
        <f>L48-T48</f>
        <v>0</v>
      </c>
      <c r="V48" s="228" t="str">
        <f>IFERROR(T48/(T48+U48),"N/A")</f>
        <v>N/A</v>
      </c>
      <c r="X48" s="172"/>
      <c r="Y48" s="172"/>
      <c r="Z48" s="172"/>
      <c r="AA48" s="172"/>
    </row>
    <row r="49" spans="1:27" s="236" customFormat="1" ht="12" x14ac:dyDescent="0.15">
      <c r="A49" s="233"/>
      <c r="B49" s="232"/>
      <c r="C49" s="204" t="str">
        <f>'13. Hourly Rate Card'!B32</f>
        <v>Infrastructure Project Support</v>
      </c>
      <c r="D49" s="214">
        <f>'13. Hourly Rate Card'!C32</f>
        <v>132.08075493299336</v>
      </c>
      <c r="E49" s="235" t="str">
        <f>'13. Hourly Rate Card'!D32</f>
        <v>No</v>
      </c>
      <c r="F49" s="200">
        <v>2554.9450575600004</v>
      </c>
      <c r="G49" s="200">
        <v>2554.9450575600004</v>
      </c>
      <c r="H49" s="200">
        <v>2554.9450575600004</v>
      </c>
      <c r="I49" s="200">
        <v>2596.1533843000002</v>
      </c>
      <c r="J49" s="200">
        <v>2596.1533843000002</v>
      </c>
      <c r="K49" s="200">
        <v>2596.1533843000002</v>
      </c>
      <c r="L49" s="237">
        <f>SUM(F49:K49)</f>
        <v>15453.29532558</v>
      </c>
      <c r="M49" s="255">
        <f>D49*L49</f>
        <v>2041082.9128051039</v>
      </c>
      <c r="Q49" s="201">
        <f>R49/$O$7</f>
        <v>7.5455543581933595</v>
      </c>
      <c r="R49" s="201">
        <f>L49/12</f>
        <v>1287.774610465</v>
      </c>
      <c r="T49" s="201">
        <f>IF(E49="Yes",L49,0)</f>
        <v>0</v>
      </c>
      <c r="U49" s="201">
        <f>L49-T49</f>
        <v>15453.29532558</v>
      </c>
      <c r="V49" s="228">
        <f>IFERROR(T49/(T49+U49),"N/A")</f>
        <v>0</v>
      </c>
      <c r="X49" s="172"/>
      <c r="Y49" s="172"/>
      <c r="Z49" s="172"/>
      <c r="AA49" s="172"/>
    </row>
    <row r="50" spans="1:27" s="236" customFormat="1" ht="12" x14ac:dyDescent="0.15">
      <c r="A50" s="233"/>
      <c r="B50" s="232"/>
      <c r="C50" s="204" t="str">
        <f>'13. Hourly Rate Card'!B33</f>
        <v>Infrastructure Support</v>
      </c>
      <c r="D50" s="214">
        <f>'13. Hourly Rate Card'!C33</f>
        <v>123.20227058664945</v>
      </c>
      <c r="E50" s="235" t="str">
        <f>'13. Hourly Rate Card'!D33</f>
        <v>No</v>
      </c>
      <c r="F50" s="200">
        <v>415.05335308000002</v>
      </c>
      <c r="G50" s="200">
        <v>415.05335308000002</v>
      </c>
      <c r="H50" s="200">
        <v>415.05335308000002</v>
      </c>
      <c r="I50" s="200">
        <v>415.05335308000002</v>
      </c>
      <c r="J50" s="200">
        <v>415.05335308000002</v>
      </c>
      <c r="K50" s="200">
        <v>415.05335308000002</v>
      </c>
      <c r="L50" s="237">
        <f>SUM(F50:K50)</f>
        <v>2490.32011848</v>
      </c>
      <c r="M50" s="255">
        <f>D50*L50</f>
        <v>306813.09308434988</v>
      </c>
      <c r="Q50" s="201"/>
      <c r="R50" s="201"/>
      <c r="T50" s="201">
        <f>IF(E50="Yes",L50,0)</f>
        <v>0</v>
      </c>
      <c r="U50" s="201">
        <f>L50-T50</f>
        <v>2490.32011848</v>
      </c>
      <c r="V50" s="228">
        <f>IFERROR(T50/(T50+U50),"N/A")</f>
        <v>0</v>
      </c>
      <c r="X50" s="172"/>
      <c r="Y50" s="172"/>
      <c r="Z50" s="172"/>
      <c r="AA50" s="172"/>
    </row>
    <row r="51" spans="1:27" s="236" customFormat="1" ht="12" x14ac:dyDescent="0.15">
      <c r="A51" s="233"/>
      <c r="B51" s="232"/>
      <c r="C51" s="204" t="str">
        <f>'13. Hourly Rate Card'!B34</f>
        <v>Service Delivery</v>
      </c>
      <c r="D51" s="214">
        <f>'13. Hourly Rate Card'!C34</f>
        <v>137.19548834750358</v>
      </c>
      <c r="E51" s="235" t="str">
        <f>'13. Hourly Rate Card'!D34</f>
        <v>No</v>
      </c>
      <c r="F51" s="200">
        <v>329.66667325999998</v>
      </c>
      <c r="G51" s="200">
        <v>494.5</v>
      </c>
      <c r="H51" s="200">
        <v>514.28000000000009</v>
      </c>
      <c r="I51" s="200">
        <v>514.28000000000009</v>
      </c>
      <c r="J51" s="200">
        <v>514.28000000000009</v>
      </c>
      <c r="K51" s="200">
        <v>514.28000000000009</v>
      </c>
      <c r="L51" s="237">
        <f>SUM(F51:K51)</f>
        <v>2881.2866732600005</v>
      </c>
      <c r="M51" s="255">
        <f>D51*L51</f>
        <v>395299.53220705979</v>
      </c>
      <c r="Q51" s="201">
        <f>R51/$O$7</f>
        <v>1.4068782584277346</v>
      </c>
      <c r="R51" s="201">
        <f>L51/12</f>
        <v>240.1072227716667</v>
      </c>
      <c r="T51" s="201">
        <f>IF(E51="Yes",L51,0)</f>
        <v>0</v>
      </c>
      <c r="U51" s="201">
        <f>L51-T51</f>
        <v>2881.2866732600005</v>
      </c>
      <c r="V51" s="228">
        <f>IFERROR(T51/(T51+U51),"N/A")</f>
        <v>0</v>
      </c>
      <c r="X51" s="172"/>
      <c r="Y51" s="172"/>
      <c r="Z51" s="172"/>
      <c r="AA51" s="172"/>
    </row>
    <row r="52" spans="1:27" s="236" customFormat="1" ht="12" x14ac:dyDescent="0.15">
      <c r="A52" s="233"/>
      <c r="B52" s="232"/>
      <c r="C52" s="204" t="str">
        <f>'13. Hourly Rate Card'!B35</f>
        <v>Infrastructure Support</v>
      </c>
      <c r="D52" s="214">
        <f>'13. Hourly Rate Card'!C35</f>
        <v>123.19044685248845</v>
      </c>
      <c r="E52" s="235" t="str">
        <f>'13. Hourly Rate Card'!D35</f>
        <v>No</v>
      </c>
      <c r="F52" s="200">
        <v>0</v>
      </c>
      <c r="G52" s="200">
        <v>0</v>
      </c>
      <c r="H52" s="200">
        <v>0</v>
      </c>
      <c r="I52" s="200">
        <v>0</v>
      </c>
      <c r="J52" s="200">
        <v>0</v>
      </c>
      <c r="K52" s="200">
        <v>0</v>
      </c>
      <c r="L52" s="237">
        <f>SUM(F52:K52)</f>
        <v>0</v>
      </c>
      <c r="M52" s="255">
        <f>D52*L52</f>
        <v>0</v>
      </c>
      <c r="N52" s="262"/>
      <c r="Q52" s="201">
        <f>R52/$O$7</f>
        <v>0</v>
      </c>
      <c r="R52" s="201">
        <f>L52/12</f>
        <v>0</v>
      </c>
      <c r="T52" s="201">
        <f>IF(E52="Yes",L52,0)</f>
        <v>0</v>
      </c>
      <c r="U52" s="201">
        <f>L52-T52</f>
        <v>0</v>
      </c>
      <c r="V52" s="228" t="str">
        <f>IFERROR(T52/(T52+U52),"N/A")</f>
        <v>N/A</v>
      </c>
      <c r="X52" s="172"/>
      <c r="Y52" s="172"/>
      <c r="Z52" s="172"/>
      <c r="AA52" s="172"/>
    </row>
    <row r="53" spans="1:27" ht="14.25" customHeight="1" x14ac:dyDescent="0.15">
      <c r="A53" s="233"/>
      <c r="B53" s="232"/>
      <c r="C53" s="204"/>
      <c r="D53" s="214"/>
      <c r="E53" s="213"/>
      <c r="F53" s="200"/>
      <c r="G53" s="200"/>
      <c r="H53" s="200"/>
      <c r="I53" s="200"/>
      <c r="J53" s="200"/>
      <c r="K53" s="200"/>
      <c r="L53" s="230">
        <f>SUM(F53:K53)</f>
        <v>0</v>
      </c>
      <c r="M53" s="229">
        <f>D53*L53</f>
        <v>0</v>
      </c>
      <c r="N53" s="172"/>
      <c r="O53" s="172"/>
      <c r="P53" s="172"/>
      <c r="Q53" s="201">
        <f>R53/$O$7</f>
        <v>0</v>
      </c>
      <c r="R53" s="201">
        <f>L53/12</f>
        <v>0</v>
      </c>
      <c r="S53" s="172"/>
      <c r="T53" s="201">
        <f>IF(E53="Yes",L53,0)</f>
        <v>0</v>
      </c>
      <c r="U53" s="201">
        <f>L53-T53</f>
        <v>0</v>
      </c>
      <c r="V53" s="228" t="str">
        <f>IFERROR(T53/(T53+U53),"N/A")</f>
        <v>N/A</v>
      </c>
    </row>
    <row r="54" spans="1:27" ht="13" thickBot="1" x14ac:dyDescent="0.2">
      <c r="A54" s="227"/>
      <c r="B54" s="226" t="s">
        <v>143</v>
      </c>
      <c r="C54" s="225"/>
      <c r="D54" s="223"/>
      <c r="E54" s="222"/>
      <c r="F54" s="219">
        <f>SUM(F48:F53)</f>
        <v>3299.6650839000004</v>
      </c>
      <c r="G54" s="219">
        <f>SUM(G48:G53)</f>
        <v>3464.4984106400002</v>
      </c>
      <c r="H54" s="219">
        <f>SUM(H48:H53)</f>
        <v>3484.2784106400004</v>
      </c>
      <c r="I54" s="219">
        <f>SUM(I48:I53)</f>
        <v>3525.4867373800002</v>
      </c>
      <c r="J54" s="219">
        <f>SUM(J48:J53)</f>
        <v>3525.4867373800002</v>
      </c>
      <c r="K54" s="219">
        <f>SUM(K48:K53)</f>
        <v>3525.4867373800002</v>
      </c>
      <c r="L54" s="219">
        <f>SUM(L48:L53)</f>
        <v>20824.902117320002</v>
      </c>
      <c r="M54" s="221">
        <f>SUM(M48:M53)</f>
        <v>2743195.5380965136</v>
      </c>
      <c r="N54" s="172"/>
      <c r="O54" s="172"/>
      <c r="P54" s="172"/>
      <c r="Q54" s="220">
        <f>SUM(Q48:Q53)</f>
        <v>8.9524326166210937</v>
      </c>
      <c r="R54" s="261">
        <f>SUM(R48:R53)</f>
        <v>1527.8818332366668</v>
      </c>
      <c r="S54" s="172"/>
      <c r="T54" s="218">
        <f>SUM(T48:T53)</f>
        <v>0</v>
      </c>
      <c r="U54" s="218">
        <f>SUM(U48:U53)</f>
        <v>20824.902117320002</v>
      </c>
      <c r="V54" s="217">
        <f>T54/(T54+U54)</f>
        <v>0</v>
      </c>
    </row>
    <row r="55" spans="1:27" ht="14" thickBot="1" x14ac:dyDescent="0.2">
      <c r="A55" s="211"/>
      <c r="B55" s="212" t="s">
        <v>142</v>
      </c>
      <c r="C55" s="254"/>
      <c r="D55" s="208"/>
      <c r="E55" s="253"/>
      <c r="F55" s="208">
        <f>SUM(,F54,F47)</f>
        <v>3371.5833045800005</v>
      </c>
      <c r="G55" s="208">
        <f>SUM(,G54,G47)</f>
        <v>3536.4166313200003</v>
      </c>
      <c r="H55" s="208">
        <f>SUM(,H54,H47)</f>
        <v>3556.1966313200005</v>
      </c>
      <c r="I55" s="208">
        <f>SUM(,I54,I47)</f>
        <v>3597.4049580600004</v>
      </c>
      <c r="J55" s="208">
        <f>SUM(,J54,J47)</f>
        <v>3597.4049580600004</v>
      </c>
      <c r="K55" s="208">
        <f>SUM(,K54,K47)</f>
        <v>3597.4049580600004</v>
      </c>
      <c r="L55" s="208">
        <f>SUM(,L54,L47)</f>
        <v>21256.411441400003</v>
      </c>
      <c r="M55" s="209">
        <f>SUM(,M54,M47)</f>
        <v>2820967.0025275452</v>
      </c>
      <c r="N55" s="172"/>
      <c r="O55" s="172"/>
      <c r="P55" s="172"/>
      <c r="Q55" s="208">
        <f>SUM(Q54,Q47)</f>
        <v>9.1631305287695319</v>
      </c>
      <c r="R55" s="260">
        <f>SUM(R54,R47)</f>
        <v>1563.8409435766669</v>
      </c>
      <c r="S55" s="172"/>
      <c r="T55" s="208">
        <f>SUM(T35,T41,T47,T54)</f>
        <v>0</v>
      </c>
      <c r="U55" s="208">
        <f>SUM(U35,U41,U47,U54)</f>
        <v>21256.411441400003</v>
      </c>
      <c r="V55" s="259">
        <f>T55/(T55+U55)</f>
        <v>0</v>
      </c>
    </row>
    <row r="56" spans="1:27" ht="12" x14ac:dyDescent="0.15">
      <c r="A56" s="216"/>
      <c r="B56" s="252"/>
      <c r="C56" s="251"/>
      <c r="D56" s="250"/>
      <c r="E56" s="249"/>
      <c r="F56" s="200"/>
      <c r="G56" s="200"/>
      <c r="H56" s="200"/>
      <c r="I56" s="200"/>
      <c r="J56" s="200"/>
      <c r="K56" s="200"/>
      <c r="L56" s="200"/>
      <c r="M56" s="202"/>
      <c r="N56" s="172"/>
      <c r="O56" s="172"/>
      <c r="P56" s="172"/>
      <c r="Q56" s="248"/>
      <c r="R56" s="248"/>
      <c r="S56" s="172"/>
      <c r="T56" s="248"/>
      <c r="U56" s="248"/>
      <c r="V56" s="247"/>
    </row>
    <row r="57" spans="1:27" ht="14" x14ac:dyDescent="0.15">
      <c r="A57" s="246">
        <v>3</v>
      </c>
      <c r="B57" s="245" t="s">
        <v>141</v>
      </c>
      <c r="C57" s="239"/>
      <c r="D57" s="239"/>
      <c r="E57" s="243"/>
      <c r="F57" s="242"/>
      <c r="G57" s="242"/>
      <c r="H57" s="242"/>
      <c r="I57" s="242"/>
      <c r="J57" s="242"/>
      <c r="K57" s="242"/>
      <c r="L57" s="241"/>
      <c r="M57" s="240"/>
      <c r="N57" s="172"/>
      <c r="O57" s="172"/>
      <c r="P57" s="172"/>
      <c r="Q57" s="239"/>
      <c r="R57" s="239"/>
      <c r="S57" s="172"/>
      <c r="T57" s="239"/>
      <c r="U57" s="239"/>
      <c r="V57" s="238"/>
    </row>
    <row r="58" spans="1:27" s="236" customFormat="1" ht="12" x14ac:dyDescent="0.15">
      <c r="A58" s="233">
        <v>3.1</v>
      </c>
      <c r="B58" s="232" t="s">
        <v>140</v>
      </c>
      <c r="C58" s="204"/>
      <c r="D58" s="214"/>
      <c r="E58" s="213"/>
      <c r="F58" s="200"/>
      <c r="G58" s="200"/>
      <c r="H58" s="200"/>
      <c r="I58" s="200"/>
      <c r="J58" s="200"/>
      <c r="K58" s="200"/>
      <c r="L58" s="230">
        <f>SUM(F58:K58)</f>
        <v>0</v>
      </c>
      <c r="M58" s="229">
        <f>D58*L58</f>
        <v>0</v>
      </c>
      <c r="Q58" s="201">
        <f>R58/$O$7</f>
        <v>0</v>
      </c>
      <c r="R58" s="201">
        <f>L58/12</f>
        <v>0</v>
      </c>
      <c r="T58" s="201">
        <f>IF(E58="Yes",L58,0)</f>
        <v>0</v>
      </c>
      <c r="U58" s="201">
        <f>L58-T58</f>
        <v>0</v>
      </c>
      <c r="V58" s="228" t="str">
        <f>IFERROR(T58/(T58+U58),"N/A")</f>
        <v>N/A</v>
      </c>
      <c r="X58" s="172"/>
      <c r="Y58" s="172"/>
      <c r="Z58" s="172"/>
      <c r="AA58" s="172"/>
    </row>
    <row r="59" spans="1:27" s="236" customFormat="1" ht="12" x14ac:dyDescent="0.15">
      <c r="A59" s="233"/>
      <c r="B59" s="232"/>
      <c r="C59" s="204" t="str">
        <f>'13. Hourly Rate Card'!B42</f>
        <v>Infrastructure Security Manager</v>
      </c>
      <c r="D59" s="214">
        <f>'13. Hourly Rate Card'!C42</f>
        <v>182.6110072071327</v>
      </c>
      <c r="E59" s="235" t="str">
        <f>'13. Hourly Rate Card'!D42</f>
        <v>No</v>
      </c>
      <c r="F59" s="200">
        <v>164.83332673999999</v>
      </c>
      <c r="G59" s="200">
        <v>164.83332673999999</v>
      </c>
      <c r="H59" s="200">
        <v>164.83332673999999</v>
      </c>
      <c r="I59" s="200">
        <v>164.83332673999999</v>
      </c>
      <c r="J59" s="200">
        <v>164.83332673999999</v>
      </c>
      <c r="K59" s="200">
        <v>164.83332673999999</v>
      </c>
      <c r="L59" s="237">
        <f>SUM(F59:K59)</f>
        <v>988.99996043999988</v>
      </c>
      <c r="M59" s="255">
        <f>D59*L59</f>
        <v>180602.27890376278</v>
      </c>
      <c r="Q59" s="201">
        <f>R59/$O$7</f>
        <v>0.48291013693359375</v>
      </c>
      <c r="R59" s="201">
        <f>L59/12</f>
        <v>82.416663369999995</v>
      </c>
      <c r="T59" s="201">
        <f>IF(E59="Yes",L59,0)</f>
        <v>0</v>
      </c>
      <c r="U59" s="201">
        <f>L59-T59</f>
        <v>988.99996043999988</v>
      </c>
      <c r="V59" s="228">
        <f>IFERROR(T59/(T59+U59),"N/A")</f>
        <v>0</v>
      </c>
      <c r="X59" s="172"/>
      <c r="Y59" s="172"/>
      <c r="Z59" s="172"/>
      <c r="AA59" s="172"/>
    </row>
    <row r="60" spans="1:27" s="236" customFormat="1" ht="12" x14ac:dyDescent="0.15">
      <c r="A60" s="233"/>
      <c r="B60" s="232"/>
      <c r="C60" s="204" t="str">
        <f>'13. Hourly Rate Card'!B43</f>
        <v>Infrastructure Project Manager</v>
      </c>
      <c r="D60" s="214">
        <f>'13. Hourly Rate Card'!C43</f>
        <v>182.95950216906854</v>
      </c>
      <c r="E60" s="235" t="str">
        <f>'13. Hourly Rate Card'!D43</f>
        <v>No</v>
      </c>
      <c r="F60" s="200">
        <v>41.208326740000004</v>
      </c>
      <c r="G60" s="200">
        <v>41.208326740000004</v>
      </c>
      <c r="H60" s="200">
        <v>41.208326740000004</v>
      </c>
      <c r="I60" s="200">
        <v>41.208326740000004</v>
      </c>
      <c r="J60" s="200">
        <v>41.208326740000004</v>
      </c>
      <c r="K60" s="200">
        <v>41.208326740000004</v>
      </c>
      <c r="L60" s="237">
        <f>SUM(F60:K60)</f>
        <v>247.24996044000005</v>
      </c>
      <c r="M60" s="255">
        <f>D60*L60</f>
        <v>45236.729673424299</v>
      </c>
      <c r="Q60" s="201">
        <f>R60/$O$7</f>
        <v>0.12072751974609379</v>
      </c>
      <c r="R60" s="201">
        <f>L60/12</f>
        <v>20.604163370000006</v>
      </c>
      <c r="T60" s="201">
        <f>IF(E60="Yes",L60,0)</f>
        <v>0</v>
      </c>
      <c r="U60" s="201">
        <f>L60-T60</f>
        <v>247.24996044000005</v>
      </c>
      <c r="V60" s="228">
        <f>IFERROR(T60/(T60+U60),"N/A")</f>
        <v>0</v>
      </c>
      <c r="X60" s="172"/>
      <c r="Y60" s="172"/>
      <c r="Z60" s="172"/>
      <c r="AA60" s="172"/>
    </row>
    <row r="61" spans="1:27" ht="12" x14ac:dyDescent="0.15">
      <c r="A61" s="233"/>
      <c r="B61" s="232"/>
      <c r="C61" s="204"/>
      <c r="D61" s="214"/>
      <c r="E61" s="213"/>
      <c r="F61" s="200"/>
      <c r="G61" s="200"/>
      <c r="H61" s="200"/>
      <c r="I61" s="200"/>
      <c r="J61" s="200"/>
      <c r="K61" s="200"/>
      <c r="L61" s="230">
        <f>SUM(F61:K61)</f>
        <v>0</v>
      </c>
      <c r="M61" s="229">
        <f>D61*L61</f>
        <v>0</v>
      </c>
      <c r="N61" s="172"/>
      <c r="O61" s="172"/>
      <c r="P61" s="172"/>
      <c r="Q61" s="201">
        <f>R61/$O$7</f>
        <v>0</v>
      </c>
      <c r="R61" s="201">
        <f>L61/12</f>
        <v>0</v>
      </c>
      <c r="S61" s="172"/>
      <c r="T61" s="201">
        <f>IF(E61="Yes",L61,0)</f>
        <v>0</v>
      </c>
      <c r="U61" s="201">
        <f>L61-T61</f>
        <v>0</v>
      </c>
      <c r="V61" s="228" t="str">
        <f>IFERROR(T61/(T61+U61),"N/A")</f>
        <v>N/A</v>
      </c>
    </row>
    <row r="62" spans="1:27" ht="12" x14ac:dyDescent="0.15">
      <c r="A62" s="233"/>
      <c r="B62" s="232"/>
      <c r="C62" s="204"/>
      <c r="D62" s="214"/>
      <c r="E62" s="213"/>
      <c r="F62" s="200"/>
      <c r="G62" s="200"/>
      <c r="H62" s="200"/>
      <c r="I62" s="200"/>
      <c r="J62" s="200"/>
      <c r="K62" s="200"/>
      <c r="L62" s="230">
        <f>SUM(F62:K62)</f>
        <v>0</v>
      </c>
      <c r="M62" s="229">
        <f>D62*L62</f>
        <v>0</v>
      </c>
      <c r="N62" s="172"/>
      <c r="O62" s="172"/>
      <c r="P62" s="172"/>
      <c r="Q62" s="201">
        <f>R62/$O$7</f>
        <v>0</v>
      </c>
      <c r="R62" s="201">
        <f>L62/12</f>
        <v>0</v>
      </c>
      <c r="S62" s="172"/>
      <c r="T62" s="201">
        <f>IF(E62="Yes",L62,0)</f>
        <v>0</v>
      </c>
      <c r="U62" s="201">
        <f>L62-T62</f>
        <v>0</v>
      </c>
      <c r="V62" s="228" t="str">
        <f>IFERROR(T62/(T62+U62),"N/A")</f>
        <v>N/A</v>
      </c>
    </row>
    <row r="63" spans="1:27" ht="13" thickBot="1" x14ac:dyDescent="0.2">
      <c r="A63" s="227"/>
      <c r="B63" s="226" t="s">
        <v>133</v>
      </c>
      <c r="C63" s="225"/>
      <c r="D63" s="223"/>
      <c r="E63" s="222"/>
      <c r="F63" s="219">
        <f>SUM(F58:F62)</f>
        <v>206.04165347999998</v>
      </c>
      <c r="G63" s="219">
        <f>SUM(G58:G62)</f>
        <v>206.04165347999998</v>
      </c>
      <c r="H63" s="219">
        <f>SUM(H58:H62)</f>
        <v>206.04165347999998</v>
      </c>
      <c r="I63" s="219">
        <f>SUM(I58:I62)</f>
        <v>206.04165347999998</v>
      </c>
      <c r="J63" s="219">
        <f>SUM(J58:J62)</f>
        <v>206.04165347999998</v>
      </c>
      <c r="K63" s="219">
        <f>SUM(K58:K62)</f>
        <v>206.04165347999998</v>
      </c>
      <c r="L63" s="219">
        <f>SUM(L58:L62)</f>
        <v>1236.24992088</v>
      </c>
      <c r="M63" s="221">
        <f>SUM(M58:M62)</f>
        <v>225839.00857718708</v>
      </c>
      <c r="N63" s="172"/>
      <c r="O63" s="172"/>
      <c r="P63" s="172"/>
      <c r="Q63" s="220">
        <f>SUM(Q58:Q62)</f>
        <v>0.6036376566796875</v>
      </c>
      <c r="R63" s="220">
        <f>SUM(R58:R62)</f>
        <v>103.02082674</v>
      </c>
      <c r="S63" s="172"/>
      <c r="T63" s="218">
        <f>SUM(T58:T62)</f>
        <v>0</v>
      </c>
      <c r="U63" s="218">
        <f>SUM(U58:U62)</f>
        <v>1236.24992088</v>
      </c>
      <c r="V63" s="217">
        <f>T63/(T63+U63)</f>
        <v>0</v>
      </c>
    </row>
    <row r="64" spans="1:27" s="236" customFormat="1" ht="12" x14ac:dyDescent="0.15">
      <c r="A64" s="233"/>
      <c r="B64" s="232"/>
      <c r="C64" s="204"/>
      <c r="D64" s="214"/>
      <c r="E64" s="213"/>
      <c r="F64" s="200"/>
      <c r="G64" s="200"/>
      <c r="H64" s="200"/>
      <c r="I64" s="200"/>
      <c r="J64" s="200"/>
      <c r="K64" s="200"/>
      <c r="L64" s="230"/>
      <c r="M64" s="229"/>
      <c r="Q64" s="201"/>
      <c r="R64" s="201"/>
      <c r="T64" s="201"/>
      <c r="U64" s="201"/>
      <c r="V64" s="200"/>
      <c r="X64" s="172"/>
      <c r="Y64" s="172"/>
      <c r="Z64" s="172"/>
      <c r="AA64" s="172"/>
    </row>
    <row r="65" spans="1:27" s="236" customFormat="1" ht="12" x14ac:dyDescent="0.15">
      <c r="A65" s="233">
        <v>3.2</v>
      </c>
      <c r="B65" s="232" t="s">
        <v>139</v>
      </c>
      <c r="C65" s="204" t="str">
        <f>'13. Hourly Rate Card'!B37</f>
        <v>Security Analyst</v>
      </c>
      <c r="D65" s="214">
        <f>'13. Hourly Rate Card'!C37</f>
        <v>64.314240434369154</v>
      </c>
      <c r="E65" s="235" t="str">
        <f>'13. Hourly Rate Card'!D37</f>
        <v>Yes</v>
      </c>
      <c r="F65" s="200">
        <v>171.5</v>
      </c>
      <c r="G65" s="200">
        <v>171.5</v>
      </c>
      <c r="H65" s="200">
        <v>171.5</v>
      </c>
      <c r="I65" s="200">
        <v>171.5</v>
      </c>
      <c r="J65" s="200">
        <v>171.5</v>
      </c>
      <c r="K65" s="200">
        <v>171.5</v>
      </c>
      <c r="L65" s="237">
        <f>SUM(F65:K65)</f>
        <v>1029</v>
      </c>
      <c r="M65" s="255">
        <f>D65*L65</f>
        <v>66179.353406965864</v>
      </c>
      <c r="Q65" s="201">
        <f>R65/$O$7</f>
        <v>0.50244140625</v>
      </c>
      <c r="R65" s="201">
        <f>L65/12</f>
        <v>85.75</v>
      </c>
      <c r="T65" s="201">
        <f>IF(E65="Yes",L65,0)</f>
        <v>1029</v>
      </c>
      <c r="U65" s="201">
        <f>L65-T65</f>
        <v>0</v>
      </c>
      <c r="V65" s="228">
        <f>IFERROR(T65/(T65+U65),"N/A")</f>
        <v>1</v>
      </c>
      <c r="X65" s="172"/>
      <c r="Y65" s="172"/>
      <c r="Z65" s="172"/>
      <c r="AA65" s="172"/>
    </row>
    <row r="66" spans="1:27" s="236" customFormat="1" ht="12" x14ac:dyDescent="0.15">
      <c r="A66" s="233"/>
      <c r="B66" s="232"/>
      <c r="C66" s="204" t="str">
        <f>'13. Hourly Rate Card'!B38</f>
        <v>Security Analyst</v>
      </c>
      <c r="D66" s="214">
        <f>'13. Hourly Rate Card'!C38</f>
        <v>141.31583642291267</v>
      </c>
      <c r="E66" s="235" t="str">
        <f>'13. Hourly Rate Card'!D38</f>
        <v>No</v>
      </c>
      <c r="F66" s="200">
        <v>575.91072179999992</v>
      </c>
      <c r="G66" s="200">
        <v>575.45222139999998</v>
      </c>
      <c r="H66" s="200">
        <v>574.99374078000005</v>
      </c>
      <c r="I66" s="200">
        <v>577.08790871999997</v>
      </c>
      <c r="J66" s="200">
        <v>576.62297981999995</v>
      </c>
      <c r="K66" s="200">
        <v>836.6388335800001</v>
      </c>
      <c r="L66" s="237">
        <f>SUM(F66:K66)</f>
        <v>3716.7064061000001</v>
      </c>
      <c r="M66" s="255">
        <f>D66*L66</f>
        <v>525229.47451641923</v>
      </c>
      <c r="Q66" s="201">
        <f>R66/$O$7</f>
        <v>1.8147980498535157</v>
      </c>
      <c r="R66" s="201">
        <f>L66/12</f>
        <v>309.72553384166667</v>
      </c>
      <c r="T66" s="201">
        <f>IF(E66="Yes",L66,0)</f>
        <v>0</v>
      </c>
      <c r="U66" s="201">
        <f>L66-T66</f>
        <v>3716.7064061000001</v>
      </c>
      <c r="V66" s="228">
        <f>IFERROR(T66/(T66+U66),"N/A")</f>
        <v>0</v>
      </c>
      <c r="X66" s="172"/>
      <c r="Y66" s="172"/>
      <c r="Z66" s="172"/>
      <c r="AA66" s="172"/>
    </row>
    <row r="67" spans="1:27" ht="12" x14ac:dyDescent="0.15">
      <c r="A67" s="233"/>
      <c r="B67" s="232"/>
      <c r="C67" s="204"/>
      <c r="D67" s="214"/>
      <c r="E67" s="213"/>
      <c r="F67" s="200"/>
      <c r="G67" s="200"/>
      <c r="H67" s="200"/>
      <c r="I67" s="200"/>
      <c r="J67" s="200"/>
      <c r="K67" s="200"/>
      <c r="L67" s="230">
        <f>SUM(F67:K67)</f>
        <v>0</v>
      </c>
      <c r="M67" s="229">
        <f>D67*L67</f>
        <v>0</v>
      </c>
      <c r="N67" s="172"/>
      <c r="O67" s="172"/>
      <c r="P67" s="172"/>
      <c r="Q67" s="201">
        <f>R67/$O$7</f>
        <v>0</v>
      </c>
      <c r="R67" s="201">
        <f>L67/12</f>
        <v>0</v>
      </c>
      <c r="S67" s="172"/>
      <c r="T67" s="201">
        <f>IF(E67="Yes",L67,0)</f>
        <v>0</v>
      </c>
      <c r="U67" s="201">
        <f>L67-T67</f>
        <v>0</v>
      </c>
      <c r="V67" s="228" t="str">
        <f>IFERROR(T67/(T67+U67),"N/A")</f>
        <v>N/A</v>
      </c>
    </row>
    <row r="68" spans="1:27" ht="14.25" customHeight="1" x14ac:dyDescent="0.15">
      <c r="A68" s="233"/>
      <c r="B68" s="232"/>
      <c r="C68" s="204"/>
      <c r="D68" s="214"/>
      <c r="E68" s="213"/>
      <c r="F68" s="200"/>
      <c r="G68" s="200"/>
      <c r="H68" s="200"/>
      <c r="I68" s="200"/>
      <c r="J68" s="200"/>
      <c r="K68" s="200"/>
      <c r="L68" s="230">
        <f>SUM(F68:K68)</f>
        <v>0</v>
      </c>
      <c r="M68" s="229">
        <f>D68*L68</f>
        <v>0</v>
      </c>
      <c r="N68" s="172"/>
      <c r="O68" s="172"/>
      <c r="P68" s="172"/>
      <c r="Q68" s="201">
        <f>R68/$O$7</f>
        <v>0</v>
      </c>
      <c r="R68" s="201">
        <f>L68/12</f>
        <v>0</v>
      </c>
      <c r="S68" s="172"/>
      <c r="T68" s="201">
        <f>IF(E68="Yes",L68,0)</f>
        <v>0</v>
      </c>
      <c r="U68" s="201">
        <f>L68-T68</f>
        <v>0</v>
      </c>
      <c r="V68" s="228" t="str">
        <f>IFERROR(T68/(T68+U68),"N/A")</f>
        <v>N/A</v>
      </c>
    </row>
    <row r="69" spans="1:27" ht="13.5" customHeight="1" x14ac:dyDescent="0.15">
      <c r="A69" s="233"/>
      <c r="B69" s="232"/>
      <c r="C69" s="204"/>
      <c r="D69" s="214"/>
      <c r="E69" s="213"/>
      <c r="F69" s="200"/>
      <c r="G69" s="200"/>
      <c r="H69" s="200"/>
      <c r="I69" s="200"/>
      <c r="J69" s="200"/>
      <c r="K69" s="200"/>
      <c r="L69" s="230">
        <f>SUM(F69:K69)</f>
        <v>0</v>
      </c>
      <c r="M69" s="229">
        <f>D69*L69</f>
        <v>0</v>
      </c>
      <c r="N69" s="172"/>
      <c r="O69" s="172"/>
      <c r="P69" s="172"/>
      <c r="Q69" s="201">
        <f>R69/$O$7</f>
        <v>0</v>
      </c>
      <c r="R69" s="201">
        <f>L69/12</f>
        <v>0</v>
      </c>
      <c r="S69" s="172"/>
      <c r="T69" s="201">
        <f>IF(E69="Yes",L69,0)</f>
        <v>0</v>
      </c>
      <c r="U69" s="201">
        <f>L69-T69</f>
        <v>0</v>
      </c>
      <c r="V69" s="228" t="str">
        <f>IFERROR(T69/(T69+U69),"N/A")</f>
        <v>N/A</v>
      </c>
    </row>
    <row r="70" spans="1:27" ht="13.5" customHeight="1" thickBot="1" x14ac:dyDescent="0.2">
      <c r="A70" s="227"/>
      <c r="B70" s="226" t="s">
        <v>138</v>
      </c>
      <c r="C70" s="225"/>
      <c r="D70" s="223"/>
      <c r="E70" s="222"/>
      <c r="F70" s="219">
        <f>SUM(F65:F69)</f>
        <v>747.41072179999992</v>
      </c>
      <c r="G70" s="219">
        <f>SUM(G65:G69)</f>
        <v>746.95222139999998</v>
      </c>
      <c r="H70" s="219">
        <f>SUM(H65:H69)</f>
        <v>746.49374078000005</v>
      </c>
      <c r="I70" s="219">
        <f>SUM(I65:I69)</f>
        <v>748.58790871999997</v>
      </c>
      <c r="J70" s="219">
        <f>SUM(J65:J69)</f>
        <v>748.12297981999995</v>
      </c>
      <c r="K70" s="219">
        <f>SUM(K65:K69)</f>
        <v>1008.1388335800001</v>
      </c>
      <c r="L70" s="219">
        <f>SUM(L65:L69)</f>
        <v>4745.7064061000001</v>
      </c>
      <c r="M70" s="221">
        <f>SUM(M65:M69)</f>
        <v>591408.82792338508</v>
      </c>
      <c r="N70" s="172"/>
      <c r="O70" s="172"/>
      <c r="P70" s="172"/>
      <c r="Q70" s="220">
        <f>SUM(Q65:Q69)</f>
        <v>2.3172394561035157</v>
      </c>
      <c r="R70" s="220">
        <f>SUM(R65:R69)</f>
        <v>395.47553384166667</v>
      </c>
      <c r="S70" s="172"/>
      <c r="T70" s="218">
        <f>SUM(T65:T69)</f>
        <v>1029</v>
      </c>
      <c r="U70" s="218">
        <f>SUM(U65:U69)</f>
        <v>3716.7064061000001</v>
      </c>
      <c r="V70" s="217">
        <f>T70/(T70+U70)</f>
        <v>0.21682757253532409</v>
      </c>
    </row>
    <row r="71" spans="1:27" ht="13.5" customHeight="1" x14ac:dyDescent="0.15">
      <c r="A71" s="233"/>
      <c r="B71" s="232"/>
      <c r="C71" s="204"/>
      <c r="D71" s="214"/>
      <c r="E71" s="213"/>
      <c r="F71" s="200"/>
      <c r="G71" s="200"/>
      <c r="H71" s="200"/>
      <c r="I71" s="200"/>
      <c r="J71" s="200"/>
      <c r="K71" s="200"/>
      <c r="L71" s="230"/>
      <c r="M71" s="229"/>
      <c r="N71" s="172"/>
      <c r="O71" s="172"/>
      <c r="P71" s="172"/>
      <c r="Q71" s="201"/>
      <c r="R71" s="201"/>
      <c r="S71" s="172"/>
      <c r="T71" s="201"/>
      <c r="U71" s="201"/>
      <c r="V71" s="200"/>
    </row>
    <row r="72" spans="1:27" ht="13.5" customHeight="1" x14ac:dyDescent="0.15">
      <c r="A72" s="233">
        <v>3.3</v>
      </c>
      <c r="B72" s="232" t="s">
        <v>137</v>
      </c>
      <c r="C72" s="204"/>
      <c r="D72" s="214"/>
      <c r="E72" s="213"/>
      <c r="F72" s="200"/>
      <c r="G72" s="200"/>
      <c r="H72" s="200"/>
      <c r="I72" s="200"/>
      <c r="J72" s="200"/>
      <c r="K72" s="200"/>
      <c r="L72" s="230">
        <f>SUM(F72:K72)</f>
        <v>0</v>
      </c>
      <c r="M72" s="229">
        <f>D72*L72</f>
        <v>0</v>
      </c>
      <c r="N72" s="172"/>
      <c r="O72" s="172"/>
      <c r="P72" s="172"/>
      <c r="Q72" s="201">
        <f>R72/$O$7</f>
        <v>0</v>
      </c>
      <c r="R72" s="201">
        <f>L72/12</f>
        <v>0</v>
      </c>
      <c r="S72" s="172"/>
      <c r="T72" s="201">
        <f>IF(E72="Yes",L72,0)</f>
        <v>0</v>
      </c>
      <c r="U72" s="201">
        <f>L72-T72</f>
        <v>0</v>
      </c>
      <c r="V72" s="228" t="str">
        <f>IFERROR(T72/(T72+U72),"N/A")</f>
        <v>N/A</v>
      </c>
    </row>
    <row r="73" spans="1:27" s="236" customFormat="1" ht="12" x14ac:dyDescent="0.15">
      <c r="A73" s="233"/>
      <c r="B73" s="232"/>
      <c r="C73" s="204" t="str">
        <f>'13. Hourly Rate Card'!B39</f>
        <v>Security Analyst</v>
      </c>
      <c r="D73" s="214">
        <f>'13. Hourly Rate Card'!C39</f>
        <v>135.57259615804708</v>
      </c>
      <c r="E73" s="235" t="str">
        <f>'13. Hourly Rate Card'!D39</f>
        <v>No</v>
      </c>
      <c r="F73" s="200">
        <v>2513.7083267400003</v>
      </c>
      <c r="G73" s="200">
        <v>2507.4240624999998</v>
      </c>
      <c r="H73" s="200">
        <v>2501.1397982599997</v>
      </c>
      <c r="I73" s="200">
        <v>2494.85551424</v>
      </c>
      <c r="J73" s="200">
        <v>2488.57125</v>
      </c>
      <c r="K73" s="200">
        <v>2482.2869857599999</v>
      </c>
      <c r="L73" s="237">
        <f>SUM(F73:K73)</f>
        <v>14987.9859375</v>
      </c>
      <c r="M73" s="255">
        <f>D73*L73</f>
        <v>2031960.1647271761</v>
      </c>
      <c r="Q73" s="201">
        <f>R73/$O$7</f>
        <v>7.3183525085449226</v>
      </c>
      <c r="R73" s="201">
        <f>L73/12</f>
        <v>1248.998828125</v>
      </c>
      <c r="T73" s="201">
        <f>IF(E73="Yes",L73,0)</f>
        <v>0</v>
      </c>
      <c r="U73" s="201">
        <f>L73-T73</f>
        <v>14987.9859375</v>
      </c>
      <c r="V73" s="228">
        <f>IFERROR(T73/(T73+U73),"N/A")</f>
        <v>0</v>
      </c>
      <c r="X73" s="172"/>
      <c r="Y73" s="172"/>
      <c r="Z73" s="172"/>
      <c r="AA73" s="172"/>
    </row>
    <row r="74" spans="1:27" s="236" customFormat="1" ht="12" x14ac:dyDescent="0.15">
      <c r="A74" s="233"/>
      <c r="B74" s="232"/>
      <c r="C74" s="204"/>
      <c r="D74" s="214"/>
      <c r="E74" s="213"/>
      <c r="F74" s="200"/>
      <c r="G74" s="200"/>
      <c r="H74" s="200"/>
      <c r="I74" s="200"/>
      <c r="J74" s="200"/>
      <c r="K74" s="200"/>
      <c r="L74" s="230">
        <f>SUM(F74:K74)</f>
        <v>0</v>
      </c>
      <c r="M74" s="229">
        <f>D74*L74</f>
        <v>0</v>
      </c>
      <c r="Q74" s="201">
        <f>R74/$O$7</f>
        <v>0</v>
      </c>
      <c r="R74" s="201">
        <f>L74/12</f>
        <v>0</v>
      </c>
      <c r="T74" s="201">
        <f>IF(E74="Yes",L74,0)</f>
        <v>0</v>
      </c>
      <c r="U74" s="201">
        <f>L74-T74</f>
        <v>0</v>
      </c>
      <c r="V74" s="228" t="str">
        <f>IFERROR(T74/(T74+U74),"N/A")</f>
        <v>N/A</v>
      </c>
      <c r="X74" s="172"/>
      <c r="Y74" s="172"/>
      <c r="Z74" s="172"/>
      <c r="AA74" s="172"/>
    </row>
    <row r="75" spans="1:27" s="236" customFormat="1" ht="12" x14ac:dyDescent="0.15">
      <c r="A75" s="233"/>
      <c r="B75" s="232"/>
      <c r="C75" s="204"/>
      <c r="D75" s="214"/>
      <c r="E75" s="213"/>
      <c r="F75" s="200"/>
      <c r="G75" s="200"/>
      <c r="H75" s="200"/>
      <c r="I75" s="200"/>
      <c r="J75" s="200"/>
      <c r="K75" s="200"/>
      <c r="L75" s="230">
        <f>SUM(F75:K75)</f>
        <v>0</v>
      </c>
      <c r="M75" s="229">
        <f>D75*L75</f>
        <v>0</v>
      </c>
      <c r="Q75" s="201">
        <f>R75/$O$7</f>
        <v>0</v>
      </c>
      <c r="R75" s="201">
        <f>L75/12</f>
        <v>0</v>
      </c>
      <c r="T75" s="201">
        <f>IF(E75="Yes",L75,0)</f>
        <v>0</v>
      </c>
      <c r="U75" s="201">
        <f>L75-T75</f>
        <v>0</v>
      </c>
      <c r="V75" s="228" t="str">
        <f>IFERROR(T75/(T75+U75),"N/A")</f>
        <v>N/A</v>
      </c>
      <c r="X75" s="172"/>
      <c r="Y75" s="172"/>
      <c r="Z75" s="172"/>
      <c r="AA75" s="172"/>
    </row>
    <row r="76" spans="1:27" ht="12" x14ac:dyDescent="0.15">
      <c r="A76" s="233"/>
      <c r="B76" s="232"/>
      <c r="C76" s="204"/>
      <c r="D76" s="214"/>
      <c r="E76" s="213"/>
      <c r="F76" s="200"/>
      <c r="G76" s="200"/>
      <c r="H76" s="200"/>
      <c r="I76" s="200"/>
      <c r="J76" s="200"/>
      <c r="K76" s="200"/>
      <c r="L76" s="230">
        <f>SUM(F76:K76)</f>
        <v>0</v>
      </c>
      <c r="M76" s="229">
        <f>D76*L76</f>
        <v>0</v>
      </c>
      <c r="N76" s="172"/>
      <c r="O76" s="172"/>
      <c r="P76" s="172"/>
      <c r="Q76" s="201">
        <f>R76/$O$7</f>
        <v>0</v>
      </c>
      <c r="R76" s="201">
        <f>L76/12</f>
        <v>0</v>
      </c>
      <c r="S76" s="172"/>
      <c r="T76" s="201">
        <f>IF(E76="Yes",L76,0)</f>
        <v>0</v>
      </c>
      <c r="U76" s="201">
        <f>L76-T76</f>
        <v>0</v>
      </c>
      <c r="V76" s="228" t="str">
        <f>IFERROR(T76/(T76+U76),"N/A")</f>
        <v>N/A</v>
      </c>
    </row>
    <row r="77" spans="1:27" ht="14.25" customHeight="1" thickBot="1" x14ac:dyDescent="0.2">
      <c r="A77" s="227"/>
      <c r="B77" s="226" t="s">
        <v>136</v>
      </c>
      <c r="C77" s="225"/>
      <c r="D77" s="223"/>
      <c r="E77" s="222"/>
      <c r="F77" s="219">
        <f>SUM(F72:F76)</f>
        <v>2513.7083267400003</v>
      </c>
      <c r="G77" s="219">
        <f>SUM(G72:G76)</f>
        <v>2507.4240624999998</v>
      </c>
      <c r="H77" s="219">
        <f>SUM(H72:H76)</f>
        <v>2501.1397982599997</v>
      </c>
      <c r="I77" s="219">
        <f>SUM(I72:I76)</f>
        <v>2494.85551424</v>
      </c>
      <c r="J77" s="219">
        <f>SUM(J72:J76)</f>
        <v>2488.57125</v>
      </c>
      <c r="K77" s="219">
        <f>SUM(K72:K76)</f>
        <v>2482.2869857599999</v>
      </c>
      <c r="L77" s="219">
        <f>SUM(L72:L76)</f>
        <v>14987.9859375</v>
      </c>
      <c r="M77" s="221">
        <f>SUM(M72:M76)</f>
        <v>2031960.1647271761</v>
      </c>
      <c r="N77" s="172"/>
      <c r="O77" s="172"/>
      <c r="P77" s="172"/>
      <c r="Q77" s="220">
        <f>SUM(Q72:Q76)</f>
        <v>7.3183525085449226</v>
      </c>
      <c r="R77" s="219">
        <f>SUM(R72:R76)</f>
        <v>1248.998828125</v>
      </c>
      <c r="S77" s="172"/>
      <c r="T77" s="218">
        <f>SUM(T72:T76)</f>
        <v>0</v>
      </c>
      <c r="U77" s="218">
        <f>SUM(U72:U76)</f>
        <v>14987.9859375</v>
      </c>
      <c r="V77" s="217">
        <f>T77/(T77+U77)</f>
        <v>0</v>
      </c>
    </row>
    <row r="78" spans="1:27" ht="14.25" customHeight="1" x14ac:dyDescent="0.15">
      <c r="A78" s="233"/>
      <c r="B78" s="232"/>
      <c r="C78" s="204"/>
      <c r="D78" s="214"/>
      <c r="E78" s="213"/>
      <c r="F78" s="200"/>
      <c r="G78" s="200"/>
      <c r="H78" s="200"/>
      <c r="I78" s="200"/>
      <c r="J78" s="200"/>
      <c r="K78" s="200"/>
      <c r="L78" s="230"/>
      <c r="M78" s="229"/>
      <c r="N78" s="172"/>
      <c r="O78" s="172"/>
      <c r="P78" s="172"/>
      <c r="Q78" s="201">
        <f>R78/$O$7</f>
        <v>0</v>
      </c>
      <c r="R78" s="201">
        <f>L78/12</f>
        <v>0</v>
      </c>
      <c r="S78" s="172"/>
      <c r="T78" s="201">
        <f>IF(E78="Yes",L78,0)</f>
        <v>0</v>
      </c>
      <c r="U78" s="201">
        <f>L78-T78</f>
        <v>0</v>
      </c>
      <c r="V78" s="228" t="str">
        <f>IFERROR(T78/(T78+U78),"N/A")</f>
        <v>N/A</v>
      </c>
    </row>
    <row r="79" spans="1:27" s="236" customFormat="1" ht="14.25" customHeight="1" x14ac:dyDescent="0.15">
      <c r="A79" s="233">
        <v>3.4</v>
      </c>
      <c r="B79" s="232" t="s">
        <v>135</v>
      </c>
      <c r="C79" s="231"/>
      <c r="D79" s="214"/>
      <c r="E79" s="213"/>
      <c r="F79" s="200"/>
      <c r="G79" s="200"/>
      <c r="H79" s="200"/>
      <c r="I79" s="200"/>
      <c r="J79" s="200"/>
      <c r="K79" s="200"/>
      <c r="L79" s="230">
        <f>SUM(F79:K79)</f>
        <v>0</v>
      </c>
      <c r="M79" s="229">
        <f>D79*L79</f>
        <v>0</v>
      </c>
      <c r="Q79" s="201">
        <f>R79/$O$7</f>
        <v>0</v>
      </c>
      <c r="R79" s="201">
        <f>L79/12</f>
        <v>0</v>
      </c>
      <c r="T79" s="201">
        <f>IF(E79="Yes",L79,0)</f>
        <v>0</v>
      </c>
      <c r="U79" s="201">
        <f>L79-T79</f>
        <v>0</v>
      </c>
      <c r="V79" s="228" t="str">
        <f>IFERROR(T79/(T79+U79),"N/A")</f>
        <v>N/A</v>
      </c>
      <c r="X79" s="172"/>
      <c r="Y79" s="172"/>
      <c r="Z79" s="172"/>
      <c r="AA79" s="172"/>
    </row>
    <row r="80" spans="1:27" ht="14.25" customHeight="1" x14ac:dyDescent="0.15">
      <c r="A80" s="233"/>
      <c r="B80" s="232"/>
      <c r="C80" s="231" t="str">
        <f>'13. Hourly Rate Card'!B40</f>
        <v>Security Analyst</v>
      </c>
      <c r="D80" s="214">
        <f>'13. Hourly Rate Card'!C40</f>
        <v>31.873941243638487</v>
      </c>
      <c r="E80" s="235" t="str">
        <f>'13. Hourly Rate Card'!D40</f>
        <v>Yes</v>
      </c>
      <c r="F80" s="200">
        <v>2655.9863764000002</v>
      </c>
      <c r="G80" s="200">
        <v>2648.9520147999997</v>
      </c>
      <c r="H80" s="200">
        <v>2641.9176728000002</v>
      </c>
      <c r="I80" s="200">
        <v>2634.8833111999998</v>
      </c>
      <c r="J80" s="200">
        <v>2627.8489692000003</v>
      </c>
      <c r="K80" s="200">
        <v>2620.8146076000003</v>
      </c>
      <c r="L80" s="237">
        <f>SUM(F80:K80)</f>
        <v>15830.402952</v>
      </c>
      <c r="M80" s="255">
        <f>D80*L80</f>
        <v>504577.33355516929</v>
      </c>
      <c r="N80" s="236"/>
      <c r="O80" s="172"/>
      <c r="P80" s="172"/>
      <c r="Q80" s="201">
        <f>R80/$O$7</f>
        <v>7.7296889414062511</v>
      </c>
      <c r="R80" s="201">
        <f>L80/12</f>
        <v>1319.2002460000001</v>
      </c>
      <c r="S80" s="172"/>
      <c r="T80" s="201">
        <f>IF(E80="Yes",L80,0)</f>
        <v>15830.402952</v>
      </c>
      <c r="U80" s="201">
        <f>L80-T80</f>
        <v>0</v>
      </c>
      <c r="V80" s="228">
        <f>IFERROR(T80/(T80+U80),"N/A")</f>
        <v>1</v>
      </c>
    </row>
    <row r="81" spans="1:27" s="234" customFormat="1" ht="13" x14ac:dyDescent="0.15">
      <c r="A81" s="233"/>
      <c r="B81" s="232"/>
      <c r="C81" s="231" t="str">
        <f>'13. Hourly Rate Card'!B41</f>
        <v>Security Analyst</v>
      </c>
      <c r="D81" s="214">
        <f>'13. Hourly Rate Card'!C41</f>
        <v>126.53648559870534</v>
      </c>
      <c r="E81" s="235" t="str">
        <f>'13. Hourly Rate Card'!D41</f>
        <v>No</v>
      </c>
      <c r="F81" s="200">
        <v>262.60707331999998</v>
      </c>
      <c r="G81" s="200">
        <v>262.60707331999998</v>
      </c>
      <c r="H81" s="200">
        <v>262.60707331999998</v>
      </c>
      <c r="I81" s="200">
        <v>262.60707331999998</v>
      </c>
      <c r="J81" s="200">
        <v>262.60707331999998</v>
      </c>
      <c r="K81" s="200">
        <v>262.60707331999998</v>
      </c>
      <c r="L81" s="237">
        <f>SUM(F81:K81)</f>
        <v>1575.6424399199998</v>
      </c>
      <c r="M81" s="255">
        <f>D81*L81</f>
        <v>199376.25690764599</v>
      </c>
      <c r="N81" s="236"/>
      <c r="Q81" s="201">
        <f>R81/$O$7</f>
        <v>0.76935666011718751</v>
      </c>
      <c r="R81" s="201">
        <f>L81/12</f>
        <v>131.30353665999999</v>
      </c>
      <c r="T81" s="201">
        <f>IF(E81="Yes",L81,0)</f>
        <v>0</v>
      </c>
      <c r="U81" s="201">
        <f>L81-T81</f>
        <v>1575.6424399199998</v>
      </c>
      <c r="V81" s="228">
        <f>IFERROR(T81/(T81+U81),"N/A")</f>
        <v>0</v>
      </c>
      <c r="X81" s="172"/>
      <c r="Y81" s="172"/>
      <c r="Z81" s="172"/>
      <c r="AA81" s="172"/>
    </row>
    <row r="82" spans="1:27" ht="12" x14ac:dyDescent="0.15">
      <c r="A82" s="233"/>
      <c r="B82" s="232"/>
      <c r="C82" s="231"/>
      <c r="D82" s="214"/>
      <c r="E82" s="213"/>
      <c r="F82" s="200"/>
      <c r="G82" s="200"/>
      <c r="H82" s="200"/>
      <c r="I82" s="200"/>
      <c r="J82" s="200"/>
      <c r="K82" s="200"/>
      <c r="L82" s="230">
        <f>SUM(F82:K82)</f>
        <v>0</v>
      </c>
      <c r="M82" s="229">
        <f>D82*L82</f>
        <v>0</v>
      </c>
      <c r="N82" s="172"/>
      <c r="O82" s="172"/>
      <c r="P82" s="172"/>
      <c r="Q82" s="201">
        <f>R82/$O$7</f>
        <v>0</v>
      </c>
      <c r="R82" s="201">
        <f>L82/12</f>
        <v>0</v>
      </c>
      <c r="S82" s="172"/>
      <c r="T82" s="201">
        <f>IF(E82="Yes",L82,0)</f>
        <v>0</v>
      </c>
      <c r="U82" s="201">
        <f>L82-T82</f>
        <v>0</v>
      </c>
      <c r="V82" s="228" t="str">
        <f>IFERROR(T82/(T82+U82),"N/A")</f>
        <v>N/A</v>
      </c>
    </row>
    <row r="83" spans="1:27" ht="14.25" customHeight="1" x14ac:dyDescent="0.15">
      <c r="A83" s="233"/>
      <c r="B83" s="232"/>
      <c r="C83" s="231"/>
      <c r="D83" s="214"/>
      <c r="E83" s="213"/>
      <c r="F83" s="200"/>
      <c r="G83" s="200"/>
      <c r="H83" s="200"/>
      <c r="I83" s="200"/>
      <c r="J83" s="200"/>
      <c r="K83" s="200"/>
      <c r="L83" s="230">
        <f>SUM(F83:K83)</f>
        <v>0</v>
      </c>
      <c r="M83" s="229">
        <f>D83*L83</f>
        <v>0</v>
      </c>
      <c r="N83" s="172"/>
      <c r="O83" s="172"/>
      <c r="P83" s="172"/>
      <c r="Q83" s="201">
        <f>R83/$O$7</f>
        <v>0</v>
      </c>
      <c r="R83" s="201">
        <f>L83/12</f>
        <v>0</v>
      </c>
      <c r="S83" s="172"/>
      <c r="T83" s="201">
        <f>IF(E83="Yes",L83,0)</f>
        <v>0</v>
      </c>
      <c r="U83" s="201">
        <f>L83-T83</f>
        <v>0</v>
      </c>
      <c r="V83" s="228" t="str">
        <f>IFERROR(T83/(T83+U83),"N/A")</f>
        <v>N/A</v>
      </c>
    </row>
    <row r="84" spans="1:27" ht="13" thickBot="1" x14ac:dyDescent="0.2">
      <c r="A84" s="227"/>
      <c r="B84" s="226" t="s">
        <v>134</v>
      </c>
      <c r="C84" s="225"/>
      <c r="D84" s="223"/>
      <c r="E84" s="222"/>
      <c r="F84" s="219">
        <f>SUM(F79:F83)</f>
        <v>2918.5934497200001</v>
      </c>
      <c r="G84" s="219">
        <f>SUM(G79:G83)</f>
        <v>2911.5590881199996</v>
      </c>
      <c r="H84" s="219">
        <f>SUM(H79:H83)</f>
        <v>2904.5247461200001</v>
      </c>
      <c r="I84" s="219">
        <f>SUM(I79:I83)</f>
        <v>2897.4903845199997</v>
      </c>
      <c r="J84" s="219">
        <f>SUM(J79:J83)</f>
        <v>2890.4560425200002</v>
      </c>
      <c r="K84" s="219">
        <f>SUM(K79:K83)</f>
        <v>2883.4216809200002</v>
      </c>
      <c r="L84" s="219">
        <f>SUM(L79:L83)</f>
        <v>17406.045391920001</v>
      </c>
      <c r="M84" s="221">
        <f>SUM(M79:M83)</f>
        <v>703953.59046281525</v>
      </c>
      <c r="N84" s="172"/>
      <c r="O84" s="172"/>
      <c r="P84" s="172"/>
      <c r="Q84" s="220">
        <f>SUM(Q79:Q83)</f>
        <v>8.4990456015234379</v>
      </c>
      <c r="R84" s="219">
        <f>SUM(R79:R83)</f>
        <v>1450.5037826600001</v>
      </c>
      <c r="S84" s="172"/>
      <c r="T84" s="218">
        <f>SUM(T79:T83)</f>
        <v>15830.402952</v>
      </c>
      <c r="U84" s="218">
        <f>SUM(U79:U83)</f>
        <v>1575.6424399199998</v>
      </c>
      <c r="V84" s="217">
        <f>T84/(T84+U84)</f>
        <v>0.90947728766400759</v>
      </c>
    </row>
    <row r="85" spans="1:27" ht="12" x14ac:dyDescent="0.15">
      <c r="A85" s="216"/>
      <c r="B85" s="206"/>
      <c r="C85" s="231"/>
      <c r="D85" s="214"/>
      <c r="E85" s="213"/>
      <c r="F85" s="200"/>
      <c r="G85" s="200"/>
      <c r="H85" s="200"/>
      <c r="I85" s="200"/>
      <c r="J85" s="200"/>
      <c r="K85" s="200"/>
      <c r="L85" s="200"/>
      <c r="M85" s="202"/>
      <c r="N85" s="172"/>
      <c r="O85" s="172"/>
      <c r="P85" s="172"/>
      <c r="Q85" s="201"/>
      <c r="R85" s="201"/>
      <c r="S85" s="172"/>
      <c r="T85" s="201"/>
      <c r="U85" s="201"/>
      <c r="V85" s="200"/>
    </row>
    <row r="86" spans="1:27" ht="14" thickBot="1" x14ac:dyDescent="0.2">
      <c r="A86" s="211"/>
      <c r="B86" s="212" t="s">
        <v>133</v>
      </c>
      <c r="C86" s="254"/>
      <c r="D86" s="208"/>
      <c r="E86" s="253"/>
      <c r="F86" s="208">
        <f>SUM(F63,F70,F77,F84)</f>
        <v>6385.7541517400005</v>
      </c>
      <c r="G86" s="208">
        <f>SUM(G63,G70,G77,G84)</f>
        <v>6371.9770254999994</v>
      </c>
      <c r="H86" s="208">
        <f>SUM(H63,H70,H77,H84)</f>
        <v>6358.1999386400003</v>
      </c>
      <c r="I86" s="208">
        <f>SUM(I63,I70,I77,I84)</f>
        <v>6346.9754609599995</v>
      </c>
      <c r="J86" s="208">
        <f>SUM(J63,J70,J77,J84)</f>
        <v>6333.1919258199996</v>
      </c>
      <c r="K86" s="208">
        <f>SUM(K63,K70,K77,K84)</f>
        <v>6579.8891537399995</v>
      </c>
      <c r="L86" s="208">
        <f>SUM(L63,L70,L77,L84)</f>
        <v>38375.987656400001</v>
      </c>
      <c r="M86" s="209">
        <f>SUM(M63,M70,M77,M84)</f>
        <v>3553161.5916905636</v>
      </c>
      <c r="N86" s="172"/>
      <c r="O86" s="172"/>
      <c r="P86" s="172"/>
      <c r="Q86" s="208">
        <f>SUM(Q63,Q70,Q77,Q84)</f>
        <v>18.738275222851563</v>
      </c>
      <c r="R86" s="208">
        <f>SUM(R63,R70,R77,R84)</f>
        <v>3197.9989713666669</v>
      </c>
      <c r="S86" s="172"/>
      <c r="T86" s="208">
        <f>SUM(T63,T70,T77,T84)</f>
        <v>16859.402952</v>
      </c>
      <c r="U86" s="208">
        <f>SUM(U63,U70,U77,U84)</f>
        <v>21516.5847044</v>
      </c>
      <c r="V86" s="207">
        <f>T86/(T86+U86)</f>
        <v>0.43932166913724607</v>
      </c>
    </row>
    <row r="87" spans="1:27" ht="12" x14ac:dyDescent="0.15">
      <c r="A87" s="205"/>
      <c r="B87" s="206"/>
      <c r="C87" s="204"/>
      <c r="D87" s="258"/>
      <c r="E87" s="213"/>
      <c r="F87" s="200"/>
      <c r="G87" s="200"/>
      <c r="H87" s="200"/>
      <c r="I87" s="200"/>
      <c r="J87" s="200"/>
      <c r="K87" s="200"/>
      <c r="L87" s="200"/>
      <c r="M87" s="202"/>
      <c r="N87" s="172"/>
      <c r="O87" s="172"/>
      <c r="P87" s="172"/>
      <c r="Q87" s="204"/>
      <c r="R87" s="204"/>
      <c r="S87" s="172"/>
      <c r="T87" s="204"/>
      <c r="U87" s="204"/>
      <c r="V87" s="257"/>
    </row>
    <row r="88" spans="1:27" ht="13" x14ac:dyDescent="0.15">
      <c r="A88" s="246">
        <v>4</v>
      </c>
      <c r="B88" s="256" t="s">
        <v>132</v>
      </c>
      <c r="C88" s="239"/>
      <c r="D88" s="239"/>
      <c r="E88" s="243"/>
      <c r="F88" s="242"/>
      <c r="G88" s="242"/>
      <c r="H88" s="242"/>
      <c r="I88" s="242"/>
      <c r="J88" s="242"/>
      <c r="K88" s="242"/>
      <c r="L88" s="241"/>
      <c r="M88" s="240"/>
      <c r="N88" s="172"/>
      <c r="O88" s="172"/>
      <c r="P88" s="172"/>
      <c r="Q88" s="239"/>
      <c r="R88" s="239"/>
      <c r="S88" s="172"/>
      <c r="T88" s="239"/>
      <c r="U88" s="239"/>
      <c r="V88" s="238"/>
    </row>
    <row r="89" spans="1:27" ht="12" x14ac:dyDescent="0.15">
      <c r="A89" s="233">
        <v>4.0999999999999996</v>
      </c>
      <c r="B89" s="232" t="s">
        <v>131</v>
      </c>
      <c r="C89" s="204"/>
      <c r="D89" s="214"/>
      <c r="E89" s="213"/>
      <c r="F89" s="200"/>
      <c r="G89" s="200"/>
      <c r="H89" s="200"/>
      <c r="I89" s="200"/>
      <c r="J89" s="200"/>
      <c r="K89" s="200"/>
      <c r="L89" s="230">
        <f>SUM(F89:K89)</f>
        <v>0</v>
      </c>
      <c r="M89" s="229">
        <f>D89*L89</f>
        <v>0</v>
      </c>
      <c r="N89" s="172"/>
      <c r="O89" s="172"/>
      <c r="P89" s="172"/>
      <c r="Q89" s="201">
        <f>R89/$O$7</f>
        <v>0</v>
      </c>
      <c r="R89" s="201">
        <f>L89/12</f>
        <v>0</v>
      </c>
      <c r="S89" s="172"/>
      <c r="T89" s="201">
        <f>IF(E89="Yes",L89,0)</f>
        <v>0</v>
      </c>
      <c r="U89" s="201">
        <f>L89-T89</f>
        <v>0</v>
      </c>
      <c r="V89" s="228" t="str">
        <f>IFERROR(T89/(T89+U89),"N/A")</f>
        <v>N/A</v>
      </c>
    </row>
    <row r="90" spans="1:27" ht="14.25" customHeight="1" x14ac:dyDescent="0.15">
      <c r="A90" s="233"/>
      <c r="B90" s="232"/>
      <c r="C90" s="204" t="str">
        <f>'13. Hourly Rate Card'!B45</f>
        <v>Architect</v>
      </c>
      <c r="D90" s="214">
        <f>'13. Hourly Rate Card'!C45</f>
        <v>211.45827835644783</v>
      </c>
      <c r="E90" s="235" t="str">
        <f>'13. Hourly Rate Card'!D45</f>
        <v>No</v>
      </c>
      <c r="F90" s="200">
        <v>123.625</v>
      </c>
      <c r="G90" s="200">
        <v>123.625</v>
      </c>
      <c r="H90" s="200">
        <v>123.625</v>
      </c>
      <c r="I90" s="200">
        <v>123.625</v>
      </c>
      <c r="J90" s="200">
        <v>123.625</v>
      </c>
      <c r="K90" s="200">
        <v>123.625</v>
      </c>
      <c r="L90" s="237">
        <f>SUM(F90:K90)</f>
        <v>741.75</v>
      </c>
      <c r="M90" s="255">
        <f>D90*L90</f>
        <v>156849.17797089519</v>
      </c>
      <c r="N90" s="172"/>
      <c r="O90" s="172"/>
      <c r="P90" s="172"/>
      <c r="Q90" s="201">
        <f>R90/$O$7</f>
        <v>0.3621826171875</v>
      </c>
      <c r="R90" s="201">
        <f>L90/12</f>
        <v>61.8125</v>
      </c>
      <c r="S90" s="172"/>
      <c r="T90" s="201">
        <f>IF(E90="Yes",L90,0)</f>
        <v>0</v>
      </c>
      <c r="U90" s="201">
        <f>L90-T90</f>
        <v>741.75</v>
      </c>
      <c r="V90" s="228">
        <f>IFERROR(T90/(T90+U90),"N/A")</f>
        <v>0</v>
      </c>
    </row>
    <row r="91" spans="1:27" ht="12" x14ac:dyDescent="0.15">
      <c r="A91" s="233"/>
      <c r="B91" s="232"/>
      <c r="C91" s="204" t="str">
        <f>'13. Hourly Rate Card'!B46</f>
        <v>Team Management</v>
      </c>
      <c r="D91" s="214">
        <f>'13. Hourly Rate Card'!C46</f>
        <v>207.27363374080451</v>
      </c>
      <c r="E91" s="235" t="str">
        <f>'13. Hourly Rate Card'!D46</f>
        <v>No</v>
      </c>
      <c r="F91" s="200">
        <v>0</v>
      </c>
      <c r="G91" s="200">
        <v>0</v>
      </c>
      <c r="H91" s="200">
        <v>0</v>
      </c>
      <c r="I91" s="200">
        <v>0</v>
      </c>
      <c r="J91" s="200">
        <v>0</v>
      </c>
      <c r="K91" s="200">
        <v>0</v>
      </c>
      <c r="L91" s="237">
        <f>SUM(F91:K91)</f>
        <v>0</v>
      </c>
      <c r="M91" s="255">
        <f>D91*L91</f>
        <v>0</v>
      </c>
      <c r="N91" s="172"/>
      <c r="O91" s="172"/>
      <c r="P91" s="172"/>
      <c r="Q91" s="201">
        <f>R91/$O$7</f>
        <v>0</v>
      </c>
      <c r="R91" s="201">
        <f>L91/12</f>
        <v>0</v>
      </c>
      <c r="S91" s="172"/>
      <c r="T91" s="201">
        <f>IF(E91="Yes",L91,0)</f>
        <v>0</v>
      </c>
      <c r="U91" s="201">
        <f>L91-T91</f>
        <v>0</v>
      </c>
      <c r="V91" s="228" t="str">
        <f>IFERROR(T91/(T91+U91),"N/A")</f>
        <v>N/A</v>
      </c>
    </row>
    <row r="92" spans="1:27" ht="12" x14ac:dyDescent="0.15">
      <c r="A92" s="233"/>
      <c r="B92" s="232"/>
      <c r="C92" s="204"/>
      <c r="D92" s="214"/>
      <c r="E92" s="213"/>
      <c r="F92" s="200"/>
      <c r="G92" s="200"/>
      <c r="H92" s="200"/>
      <c r="I92" s="200"/>
      <c r="J92" s="200"/>
      <c r="K92" s="200"/>
      <c r="L92" s="230">
        <f>SUM(F92:K92)</f>
        <v>0</v>
      </c>
      <c r="M92" s="229">
        <f>D92*L92</f>
        <v>0</v>
      </c>
      <c r="N92" s="172"/>
      <c r="O92" s="172"/>
      <c r="P92" s="172"/>
      <c r="Q92" s="201">
        <f>R92/$O$7</f>
        <v>0</v>
      </c>
      <c r="R92" s="201">
        <f>L92/12</f>
        <v>0</v>
      </c>
      <c r="S92" s="172"/>
      <c r="T92" s="201">
        <f>IF(E92="Yes",L92,0)</f>
        <v>0</v>
      </c>
      <c r="U92" s="201">
        <f>L92-T92</f>
        <v>0</v>
      </c>
      <c r="V92" s="228" t="str">
        <f>IFERROR(T92/(T92+U92),"N/A")</f>
        <v>N/A</v>
      </c>
    </row>
    <row r="93" spans="1:27" ht="12" x14ac:dyDescent="0.15">
      <c r="A93" s="233"/>
      <c r="B93" s="232"/>
      <c r="C93" s="204"/>
      <c r="D93" s="214"/>
      <c r="E93" s="213"/>
      <c r="F93" s="200"/>
      <c r="G93" s="200"/>
      <c r="H93" s="200"/>
      <c r="I93" s="200"/>
      <c r="J93" s="200"/>
      <c r="K93" s="200"/>
      <c r="L93" s="230">
        <f>SUM(F93:K93)</f>
        <v>0</v>
      </c>
      <c r="M93" s="229">
        <f>D93*L93</f>
        <v>0</v>
      </c>
      <c r="N93" s="172"/>
      <c r="O93" s="172"/>
      <c r="P93" s="172"/>
      <c r="Q93" s="201">
        <f>R93/$O$7</f>
        <v>0</v>
      </c>
      <c r="R93" s="201">
        <f>L93/12</f>
        <v>0</v>
      </c>
      <c r="S93" s="172"/>
      <c r="T93" s="201">
        <f>IF(E93="Yes",L93,0)</f>
        <v>0</v>
      </c>
      <c r="U93" s="201">
        <f>L93-T93</f>
        <v>0</v>
      </c>
      <c r="V93" s="228" t="str">
        <f>IFERROR(T93/(T93+U93),"N/A")</f>
        <v>N/A</v>
      </c>
    </row>
    <row r="94" spans="1:27" ht="13" thickBot="1" x14ac:dyDescent="0.2">
      <c r="A94" s="227"/>
      <c r="B94" s="226" t="s">
        <v>130</v>
      </c>
      <c r="C94" s="225"/>
      <c r="D94" s="223"/>
      <c r="E94" s="222"/>
      <c r="F94" s="219">
        <f>SUM(F89:F93)</f>
        <v>123.625</v>
      </c>
      <c r="G94" s="219">
        <f>SUM(G89:G93)</f>
        <v>123.625</v>
      </c>
      <c r="H94" s="219">
        <f>SUM(H89:H93)</f>
        <v>123.625</v>
      </c>
      <c r="I94" s="219">
        <f>SUM(I89:I93)</f>
        <v>123.625</v>
      </c>
      <c r="J94" s="219">
        <f>SUM(J89:J93)</f>
        <v>123.625</v>
      </c>
      <c r="K94" s="219">
        <f>SUM(K89:K93)</f>
        <v>123.625</v>
      </c>
      <c r="L94" s="219">
        <f>SUM(L89:L93)</f>
        <v>741.75</v>
      </c>
      <c r="M94" s="221">
        <f>SUM(M89:M93)</f>
        <v>156849.17797089519</v>
      </c>
      <c r="N94" s="172"/>
      <c r="O94" s="172"/>
      <c r="P94" s="172"/>
      <c r="Q94" s="220">
        <f>SUM(Q89:Q93)</f>
        <v>0.3621826171875</v>
      </c>
      <c r="R94" s="219">
        <f>SUM(R89:R93)</f>
        <v>61.8125</v>
      </c>
      <c r="S94" s="172"/>
      <c r="T94" s="218">
        <f>SUM(T89:T93)</f>
        <v>0</v>
      </c>
      <c r="U94" s="218">
        <f>SUM(U89:U93)</f>
        <v>741.75</v>
      </c>
      <c r="V94" s="217">
        <f>T94/(T94+U94)</f>
        <v>0</v>
      </c>
    </row>
    <row r="95" spans="1:27" ht="12" x14ac:dyDescent="0.15">
      <c r="A95" s="233"/>
      <c r="B95" s="232"/>
      <c r="C95" s="204"/>
      <c r="D95" s="214"/>
      <c r="E95" s="213"/>
      <c r="F95" s="200"/>
      <c r="G95" s="200"/>
      <c r="H95" s="200"/>
      <c r="I95" s="200"/>
      <c r="J95" s="200"/>
      <c r="K95" s="200"/>
      <c r="L95" s="230"/>
      <c r="M95" s="229"/>
      <c r="N95" s="172"/>
      <c r="O95" s="172"/>
      <c r="P95" s="172"/>
      <c r="Q95" s="201"/>
      <c r="R95" s="201"/>
      <c r="S95" s="172"/>
      <c r="T95" s="201">
        <f>IF(E95="Yes",L95,0)</f>
        <v>0</v>
      </c>
      <c r="U95" s="201">
        <f>L95-T95</f>
        <v>0</v>
      </c>
      <c r="V95" s="228" t="str">
        <f>IFERROR(T95/(T95+U95),"N/A")</f>
        <v>N/A</v>
      </c>
    </row>
    <row r="96" spans="1:27" ht="12" x14ac:dyDescent="0.15">
      <c r="A96" s="233">
        <v>4.2</v>
      </c>
      <c r="B96" s="232" t="s">
        <v>129</v>
      </c>
      <c r="C96" s="204"/>
      <c r="D96" s="214"/>
      <c r="E96" s="213"/>
      <c r="F96" s="200"/>
      <c r="G96" s="200"/>
      <c r="H96" s="200"/>
      <c r="I96" s="200"/>
      <c r="J96" s="200"/>
      <c r="K96" s="200"/>
      <c r="L96" s="230">
        <f>SUM(F96:K96)</f>
        <v>0</v>
      </c>
      <c r="M96" s="229">
        <f>D96*L96</f>
        <v>0</v>
      </c>
      <c r="N96" s="172"/>
      <c r="O96" s="172"/>
      <c r="P96" s="172"/>
      <c r="Q96" s="201">
        <f>R96/$O$7</f>
        <v>0</v>
      </c>
      <c r="R96" s="201">
        <f>L96/12</f>
        <v>0</v>
      </c>
      <c r="S96" s="172"/>
      <c r="T96" s="201">
        <f>IF(E96="Yes",L96,0)</f>
        <v>0</v>
      </c>
      <c r="U96" s="201">
        <f>L96-T96</f>
        <v>0</v>
      </c>
      <c r="V96" s="228" t="str">
        <f>IFERROR(T96/(T96+U96),"N/A")</f>
        <v>N/A</v>
      </c>
    </row>
    <row r="97" spans="1:22" ht="12" x14ac:dyDescent="0.15">
      <c r="A97" s="233"/>
      <c r="B97" s="232"/>
      <c r="C97" s="204" t="str">
        <f>'13. Hourly Rate Card'!B44</f>
        <v>Infrastructure Support</v>
      </c>
      <c r="D97" s="214">
        <f>'13. Hourly Rate Card'!C44</f>
        <v>153.33814077991215</v>
      </c>
      <c r="E97" s="235" t="str">
        <f>'13. Hourly Rate Card'!D44</f>
        <v>No</v>
      </c>
      <c r="F97" s="200">
        <v>0</v>
      </c>
      <c r="G97" s="200">
        <v>0</v>
      </c>
      <c r="H97" s="200">
        <v>0</v>
      </c>
      <c r="I97" s="200">
        <v>0</v>
      </c>
      <c r="J97" s="200">
        <v>0</v>
      </c>
      <c r="K97" s="200">
        <v>0</v>
      </c>
      <c r="L97" s="237">
        <f>SUM(F97:K97)</f>
        <v>0</v>
      </c>
      <c r="M97" s="255">
        <f>D97*L97</f>
        <v>0</v>
      </c>
      <c r="N97" s="172"/>
      <c r="O97" s="172"/>
      <c r="P97" s="172"/>
      <c r="Q97" s="201">
        <f>R97/$O$7</f>
        <v>0</v>
      </c>
      <c r="R97" s="201">
        <f>L97/12</f>
        <v>0</v>
      </c>
      <c r="S97" s="172"/>
      <c r="T97" s="201">
        <f>IF(E97="Yes",L97,0)</f>
        <v>0</v>
      </c>
      <c r="U97" s="201">
        <f>L97-T97</f>
        <v>0</v>
      </c>
      <c r="V97" s="228" t="str">
        <f>IFERROR(T97/(T97+U97),"N/A")</f>
        <v>N/A</v>
      </c>
    </row>
    <row r="98" spans="1:22" ht="12" x14ac:dyDescent="0.15">
      <c r="A98" s="233"/>
      <c r="B98" s="232"/>
      <c r="C98" s="204"/>
      <c r="D98" s="214"/>
      <c r="E98" s="213"/>
      <c r="F98" s="200"/>
      <c r="G98" s="200"/>
      <c r="H98" s="200"/>
      <c r="I98" s="200"/>
      <c r="J98" s="200"/>
      <c r="K98" s="200"/>
      <c r="L98" s="230">
        <f>SUM(F98:K98)</f>
        <v>0</v>
      </c>
      <c r="M98" s="229">
        <f>D98*L98</f>
        <v>0</v>
      </c>
      <c r="N98" s="172"/>
      <c r="O98" s="172"/>
      <c r="P98" s="172"/>
      <c r="Q98" s="201">
        <f>R98/$O$7</f>
        <v>0</v>
      </c>
      <c r="R98" s="201">
        <f>L98/12</f>
        <v>0</v>
      </c>
      <c r="S98" s="172"/>
      <c r="T98" s="201">
        <f>IF(E98="Yes",L98,0)</f>
        <v>0</v>
      </c>
      <c r="U98" s="201">
        <f>L98-T98</f>
        <v>0</v>
      </c>
      <c r="V98" s="228" t="str">
        <f>IFERROR(T98/(T98+U98),"N/A")</f>
        <v>N/A</v>
      </c>
    </row>
    <row r="99" spans="1:22" ht="12" x14ac:dyDescent="0.15">
      <c r="A99" s="233"/>
      <c r="B99" s="232"/>
      <c r="C99" s="204"/>
      <c r="D99" s="214"/>
      <c r="E99" s="213"/>
      <c r="F99" s="200"/>
      <c r="G99" s="200"/>
      <c r="H99" s="200"/>
      <c r="I99" s="200"/>
      <c r="J99" s="200"/>
      <c r="K99" s="200"/>
      <c r="L99" s="230">
        <f>SUM(F99:K99)</f>
        <v>0</v>
      </c>
      <c r="M99" s="229">
        <f>D99*L99</f>
        <v>0</v>
      </c>
      <c r="N99" s="172"/>
      <c r="O99" s="172"/>
      <c r="P99" s="172"/>
      <c r="Q99" s="201">
        <f>R99/$O$7</f>
        <v>0</v>
      </c>
      <c r="R99" s="201">
        <f>L99/12</f>
        <v>0</v>
      </c>
      <c r="S99" s="172"/>
      <c r="T99" s="201">
        <f>IF(E99="Yes",L99,0)</f>
        <v>0</v>
      </c>
      <c r="U99" s="201">
        <f>L99-T99</f>
        <v>0</v>
      </c>
      <c r="V99" s="228" t="str">
        <f>IFERROR(T99/(T99+U99),"N/A")</f>
        <v>N/A</v>
      </c>
    </row>
    <row r="100" spans="1:22" ht="13" thickBot="1" x14ac:dyDescent="0.2">
      <c r="A100" s="233"/>
      <c r="B100" s="232"/>
      <c r="C100" s="204"/>
      <c r="D100" s="214"/>
      <c r="E100" s="213"/>
      <c r="F100" s="200"/>
      <c r="G100" s="200"/>
      <c r="H100" s="200"/>
      <c r="I100" s="200"/>
      <c r="J100" s="200"/>
      <c r="K100" s="200"/>
      <c r="L100" s="230">
        <f>SUM(F100:K100)</f>
        <v>0</v>
      </c>
      <c r="M100" s="229">
        <f>D100*L100</f>
        <v>0</v>
      </c>
      <c r="N100" s="172"/>
      <c r="O100" s="172"/>
      <c r="P100" s="172"/>
      <c r="Q100" s="201">
        <f>R100/$O$7</f>
        <v>0</v>
      </c>
      <c r="R100" s="201">
        <f>L100/12</f>
        <v>0</v>
      </c>
      <c r="S100" s="172"/>
      <c r="T100" s="218">
        <f>SUM(T95:T99)</f>
        <v>0</v>
      </c>
      <c r="U100" s="218">
        <f>SUM(U95:U99)</f>
        <v>0</v>
      </c>
      <c r="V100" s="217" t="e">
        <f>T100/(T100+U100)</f>
        <v>#DIV/0!</v>
      </c>
    </row>
    <row r="101" spans="1:22" ht="14" thickBot="1" x14ac:dyDescent="0.2">
      <c r="A101" s="227"/>
      <c r="B101" s="226" t="s">
        <v>128</v>
      </c>
      <c r="C101" s="225"/>
      <c r="D101" s="223"/>
      <c r="E101" s="222"/>
      <c r="F101" s="219">
        <f>SUM(F96:F100)</f>
        <v>0</v>
      </c>
      <c r="G101" s="219">
        <f>SUM(G96:G100)</f>
        <v>0</v>
      </c>
      <c r="H101" s="219">
        <f>SUM(H96:H100)</f>
        <v>0</v>
      </c>
      <c r="I101" s="219">
        <f>SUM(I96:I100)</f>
        <v>0</v>
      </c>
      <c r="J101" s="219">
        <f>SUM(J96:J100)</f>
        <v>0</v>
      </c>
      <c r="K101" s="219">
        <f>SUM(K96:K100)</f>
        <v>0</v>
      </c>
      <c r="L101" s="219">
        <f>SUM(L96:L100)</f>
        <v>0</v>
      </c>
      <c r="M101" s="221">
        <f>SUM(M96:M100)</f>
        <v>0</v>
      </c>
      <c r="N101" s="172"/>
      <c r="O101" s="172"/>
      <c r="P101" s="172"/>
      <c r="Q101" s="220">
        <f>SUM(Q96:Q100)</f>
        <v>0</v>
      </c>
      <c r="R101" s="219">
        <f>SUM(R96:R100)</f>
        <v>0</v>
      </c>
      <c r="S101" s="172"/>
      <c r="T101" s="208">
        <f>SUM(T82,T88,T94,T100)</f>
        <v>0</v>
      </c>
      <c r="U101" s="208">
        <f>SUM(U82,U88,U94,U100)</f>
        <v>741.75</v>
      </c>
      <c r="V101" s="259">
        <f>T101/(T101+U101)</f>
        <v>0</v>
      </c>
    </row>
    <row r="102" spans="1:22" ht="12" x14ac:dyDescent="0.15">
      <c r="A102" s="216"/>
      <c r="B102" s="206"/>
      <c r="C102" s="204"/>
      <c r="D102" s="214"/>
      <c r="E102" s="213"/>
      <c r="F102" s="200"/>
      <c r="G102" s="200"/>
      <c r="H102" s="200"/>
      <c r="I102" s="200"/>
      <c r="J102" s="200"/>
      <c r="K102" s="200"/>
      <c r="L102" s="200"/>
      <c r="M102" s="202"/>
      <c r="N102" s="172"/>
      <c r="O102" s="172"/>
      <c r="P102" s="172"/>
      <c r="Q102" s="201"/>
      <c r="R102" s="201"/>
      <c r="S102" s="172"/>
      <c r="T102" s="201"/>
      <c r="U102" s="201"/>
      <c r="V102" s="200"/>
    </row>
    <row r="103" spans="1:22" ht="14" thickBot="1" x14ac:dyDescent="0.2">
      <c r="A103" s="211"/>
      <c r="B103" s="212" t="s">
        <v>127</v>
      </c>
      <c r="C103" s="254"/>
      <c r="D103" s="208"/>
      <c r="E103" s="253"/>
      <c r="F103" s="208">
        <f>SUM(F94,F101)</f>
        <v>123.625</v>
      </c>
      <c r="G103" s="208">
        <f>SUM(G94,G101)</f>
        <v>123.625</v>
      </c>
      <c r="H103" s="208">
        <f>SUM(H94,H101)</f>
        <v>123.625</v>
      </c>
      <c r="I103" s="208">
        <f>SUM(I94,I101)</f>
        <v>123.625</v>
      </c>
      <c r="J103" s="208">
        <f>SUM(J94,J101)</f>
        <v>123.625</v>
      </c>
      <c r="K103" s="208">
        <f>SUM(K94,K101)</f>
        <v>123.625</v>
      </c>
      <c r="L103" s="208">
        <f>SUM(L94,L101)</f>
        <v>741.75</v>
      </c>
      <c r="M103" s="209">
        <f>SUM(M94,M101)</f>
        <v>156849.17797089519</v>
      </c>
      <c r="N103" s="172"/>
      <c r="O103" s="172"/>
      <c r="P103" s="172"/>
      <c r="Q103" s="208">
        <f>SUM(Q94,Q101)</f>
        <v>0.3621826171875</v>
      </c>
      <c r="R103" s="208">
        <f>SUM(R94,R101)</f>
        <v>61.8125</v>
      </c>
      <c r="S103" s="172"/>
      <c r="T103" s="208">
        <f>SUM(T94,T101)</f>
        <v>0</v>
      </c>
      <c r="U103" s="208">
        <f>SUM(U94,U101)</f>
        <v>1483.5</v>
      </c>
      <c r="V103" s="207">
        <f>T103/(T103+U103)</f>
        <v>0</v>
      </c>
    </row>
    <row r="104" spans="1:22" ht="12" x14ac:dyDescent="0.15">
      <c r="A104" s="205"/>
      <c r="B104" s="206"/>
      <c r="C104" s="204"/>
      <c r="D104" s="258"/>
      <c r="E104" s="213"/>
      <c r="F104" s="200"/>
      <c r="G104" s="200"/>
      <c r="H104" s="200"/>
      <c r="I104" s="200"/>
      <c r="J104" s="200"/>
      <c r="K104" s="200"/>
      <c r="L104" s="200"/>
      <c r="M104" s="202"/>
      <c r="N104" s="172"/>
      <c r="O104" s="172"/>
      <c r="P104" s="172"/>
      <c r="Q104" s="204"/>
      <c r="R104" s="204"/>
      <c r="S104" s="172"/>
      <c r="T104" s="204"/>
      <c r="U104" s="204"/>
      <c r="V104" s="257"/>
    </row>
    <row r="105" spans="1:22" ht="13" x14ac:dyDescent="0.15">
      <c r="A105" s="246">
        <v>5</v>
      </c>
      <c r="B105" s="256" t="s">
        <v>124</v>
      </c>
      <c r="C105" s="239"/>
      <c r="D105" s="239"/>
      <c r="E105" s="243"/>
      <c r="F105" s="242"/>
      <c r="G105" s="242"/>
      <c r="H105" s="242"/>
      <c r="I105" s="242"/>
      <c r="J105" s="242"/>
      <c r="K105" s="242"/>
      <c r="L105" s="241"/>
      <c r="M105" s="240"/>
      <c r="N105" s="172"/>
      <c r="O105" s="172"/>
      <c r="P105" s="172"/>
      <c r="Q105" s="239"/>
      <c r="R105" s="239"/>
      <c r="S105" s="172"/>
      <c r="T105" s="239"/>
      <c r="U105" s="239"/>
      <c r="V105" s="238"/>
    </row>
    <row r="106" spans="1:22" ht="12" x14ac:dyDescent="0.15">
      <c r="A106" s="233">
        <v>5.0999999999999996</v>
      </c>
      <c r="B106" s="232" t="s">
        <v>126</v>
      </c>
      <c r="C106" s="204"/>
      <c r="D106" s="214"/>
      <c r="E106" s="213"/>
      <c r="F106" s="200"/>
      <c r="G106" s="200"/>
      <c r="H106" s="200"/>
      <c r="I106" s="200"/>
      <c r="J106" s="200"/>
      <c r="K106" s="200"/>
      <c r="L106" s="230">
        <f>SUM(F106:K106)</f>
        <v>0</v>
      </c>
      <c r="M106" s="229">
        <f>D106*L106</f>
        <v>0</v>
      </c>
      <c r="N106" s="172"/>
      <c r="O106" s="172"/>
      <c r="P106" s="172"/>
      <c r="Q106" s="201">
        <f>R106/$O$7</f>
        <v>0</v>
      </c>
      <c r="R106" s="201">
        <f>L106/12</f>
        <v>0</v>
      </c>
      <c r="S106" s="172"/>
      <c r="T106" s="201">
        <f>IF(E106="Yes",L106,0)</f>
        <v>0</v>
      </c>
      <c r="U106" s="201">
        <f>L106-T106</f>
        <v>0</v>
      </c>
      <c r="V106" s="228" t="str">
        <f>IFERROR(T106/(T106+U106),"N/A")</f>
        <v>N/A</v>
      </c>
    </row>
    <row r="107" spans="1:22" ht="12" x14ac:dyDescent="0.15">
      <c r="A107" s="233"/>
      <c r="B107" s="232"/>
      <c r="C107" s="204" t="str">
        <f>'13. Hourly Rate Card'!B49</f>
        <v>Architect</v>
      </c>
      <c r="D107" s="214">
        <f>'13. Hourly Rate Card'!C49</f>
        <v>173.06413862629498</v>
      </c>
      <c r="E107" s="235" t="str">
        <f>'13. Hourly Rate Card'!D49</f>
        <v>No</v>
      </c>
      <c r="F107" s="200">
        <v>337.90832674000001</v>
      </c>
      <c r="G107" s="200">
        <v>337.90832674000001</v>
      </c>
      <c r="H107" s="200">
        <v>337.90832674000001</v>
      </c>
      <c r="I107" s="200">
        <v>337.90832674000001</v>
      </c>
      <c r="J107" s="200">
        <v>337.90832674000001</v>
      </c>
      <c r="K107" s="200">
        <v>337.90832674000001</v>
      </c>
      <c r="L107" s="237">
        <f>SUM(F107:K107)</f>
        <v>2027.4499604400003</v>
      </c>
      <c r="M107" s="255">
        <f>D107*L107</f>
        <v>350878.88101146446</v>
      </c>
      <c r="N107" s="172"/>
      <c r="O107" s="172"/>
      <c r="P107" s="172"/>
      <c r="Q107" s="201">
        <f>R107/$O$7</f>
        <v>0.98996580099609399</v>
      </c>
      <c r="R107" s="201">
        <f>L107/12</f>
        <v>168.95416337000003</v>
      </c>
      <c r="S107" s="172"/>
      <c r="T107" s="201">
        <f>IF(E107="Yes",L107,0)</f>
        <v>0</v>
      </c>
      <c r="U107" s="201">
        <f>L107-T107</f>
        <v>2027.4499604400003</v>
      </c>
      <c r="V107" s="228">
        <f>IFERROR(T107/(T107+U107),"N/A")</f>
        <v>0</v>
      </c>
    </row>
    <row r="108" spans="1:22" ht="12" x14ac:dyDescent="0.15">
      <c r="A108" s="233"/>
      <c r="B108" s="232"/>
      <c r="C108" s="204" t="str">
        <f>'13. Hourly Rate Card'!B50</f>
        <v>System Admin and Management</v>
      </c>
      <c r="D108" s="214">
        <f>'13. Hourly Rate Card'!C50</f>
        <v>153.50782695056054</v>
      </c>
      <c r="E108" s="235" t="str">
        <f>'13. Hourly Rate Card'!D50</f>
        <v>No</v>
      </c>
      <c r="F108" s="200">
        <v>494.5</v>
      </c>
      <c r="G108" s="200">
        <v>494.5</v>
      </c>
      <c r="H108" s="200">
        <v>494.5</v>
      </c>
      <c r="I108" s="200">
        <v>494.5</v>
      </c>
      <c r="J108" s="200">
        <v>494.5</v>
      </c>
      <c r="K108" s="200">
        <v>494.5</v>
      </c>
      <c r="L108" s="237">
        <f>SUM(F108:K108)</f>
        <v>2967</v>
      </c>
      <c r="M108" s="255">
        <f>D108*L108</f>
        <v>455457.72256231314</v>
      </c>
      <c r="N108" s="172"/>
      <c r="O108" s="172"/>
      <c r="P108" s="172"/>
      <c r="Q108" s="201">
        <f>R108/$O$7</f>
        <v>1.44873046875</v>
      </c>
      <c r="R108" s="201">
        <f>L108/12</f>
        <v>247.25</v>
      </c>
      <c r="S108" s="172"/>
      <c r="T108" s="201">
        <f>IF(E108="Yes",L108,0)</f>
        <v>0</v>
      </c>
      <c r="U108" s="201">
        <f>L108-T108</f>
        <v>2967</v>
      </c>
      <c r="V108" s="228">
        <f>IFERROR(T108/(T108+U108),"N/A")</f>
        <v>0</v>
      </c>
    </row>
    <row r="109" spans="1:22" ht="12" x14ac:dyDescent="0.15">
      <c r="A109" s="233"/>
      <c r="B109" s="232"/>
      <c r="C109" s="204"/>
      <c r="D109" s="214"/>
      <c r="E109" s="213"/>
      <c r="F109" s="200"/>
      <c r="G109" s="200"/>
      <c r="H109" s="200"/>
      <c r="I109" s="200"/>
      <c r="J109" s="200"/>
      <c r="K109" s="200"/>
      <c r="L109" s="230">
        <f>SUM(F109:K109)</f>
        <v>0</v>
      </c>
      <c r="M109" s="229">
        <f>D109*L109</f>
        <v>0</v>
      </c>
      <c r="N109" s="172"/>
      <c r="O109" s="172"/>
      <c r="P109" s="172"/>
      <c r="Q109" s="201">
        <f>R109/$O$7</f>
        <v>0</v>
      </c>
      <c r="R109" s="201">
        <f>L109/12</f>
        <v>0</v>
      </c>
      <c r="S109" s="172"/>
      <c r="T109" s="201">
        <f>IF(E109="Yes",L109,0)</f>
        <v>0</v>
      </c>
      <c r="U109" s="201">
        <f>L109-T109</f>
        <v>0</v>
      </c>
      <c r="V109" s="228" t="str">
        <f>IFERROR(T109/(T109+U109),"N/A")</f>
        <v>N/A</v>
      </c>
    </row>
    <row r="110" spans="1:22" ht="12" x14ac:dyDescent="0.15">
      <c r="A110" s="233"/>
      <c r="B110" s="232"/>
      <c r="C110" s="204"/>
      <c r="D110" s="214"/>
      <c r="E110" s="213"/>
      <c r="F110" s="200"/>
      <c r="G110" s="200"/>
      <c r="H110" s="200"/>
      <c r="I110" s="200"/>
      <c r="J110" s="200"/>
      <c r="K110" s="200"/>
      <c r="L110" s="230">
        <f>SUM(F110:K110)</f>
        <v>0</v>
      </c>
      <c r="M110" s="229">
        <f>D110*L110</f>
        <v>0</v>
      </c>
      <c r="N110" s="172"/>
      <c r="O110" s="172"/>
      <c r="P110" s="172"/>
      <c r="Q110" s="201">
        <f>R110/$O$7</f>
        <v>0</v>
      </c>
      <c r="R110" s="201">
        <f>L110/12</f>
        <v>0</v>
      </c>
      <c r="S110" s="172"/>
      <c r="T110" s="201">
        <f>IF(E110="Yes",L110,0)</f>
        <v>0</v>
      </c>
      <c r="U110" s="201">
        <f>L110-T110</f>
        <v>0</v>
      </c>
      <c r="V110" s="228" t="str">
        <f>IFERROR(T110/(T110+U110),"N/A")</f>
        <v>N/A</v>
      </c>
    </row>
    <row r="111" spans="1:22" ht="13" thickBot="1" x14ac:dyDescent="0.2">
      <c r="A111" s="227"/>
      <c r="B111" s="226" t="s">
        <v>125</v>
      </c>
      <c r="C111" s="225"/>
      <c r="D111" s="223"/>
      <c r="E111" s="222"/>
      <c r="F111" s="219">
        <f>SUM(F106:F110)</f>
        <v>832.40832674000001</v>
      </c>
      <c r="G111" s="219">
        <f>SUM(G106:G110)</f>
        <v>832.40832674000001</v>
      </c>
      <c r="H111" s="219">
        <f>SUM(H106:H110)</f>
        <v>832.40832674000001</v>
      </c>
      <c r="I111" s="219">
        <f>SUM(I106:I110)</f>
        <v>832.40832674000001</v>
      </c>
      <c r="J111" s="219">
        <f>SUM(J106:J110)</f>
        <v>832.40832674000001</v>
      </c>
      <c r="K111" s="219">
        <f>SUM(K106:K110)</f>
        <v>832.40832674000001</v>
      </c>
      <c r="L111" s="219">
        <f>SUM(L106:L110)</f>
        <v>4994.4499604400007</v>
      </c>
      <c r="M111" s="221">
        <f>SUM(M106:M110)</f>
        <v>806336.6035737776</v>
      </c>
      <c r="N111" s="172"/>
      <c r="O111" s="172"/>
      <c r="P111" s="172"/>
      <c r="Q111" s="220">
        <f>SUM(Q106:Q110)</f>
        <v>2.4386962697460941</v>
      </c>
      <c r="R111" s="219">
        <f>SUM(R106:R110)</f>
        <v>416.20416337000006</v>
      </c>
      <c r="S111" s="172"/>
      <c r="T111" s="218">
        <f>SUM(T106:T110)</f>
        <v>0</v>
      </c>
      <c r="U111" s="218">
        <f>SUM(U106:U110)</f>
        <v>4994.4499604400007</v>
      </c>
      <c r="V111" s="217">
        <f>T111/(T111+U111)</f>
        <v>0</v>
      </c>
    </row>
    <row r="112" spans="1:22" ht="12" x14ac:dyDescent="0.15">
      <c r="A112" s="233"/>
      <c r="B112" s="232"/>
      <c r="C112" s="204"/>
      <c r="D112" s="214"/>
      <c r="E112" s="213"/>
      <c r="F112" s="200"/>
      <c r="G112" s="200"/>
      <c r="H112" s="200"/>
      <c r="I112" s="200"/>
      <c r="J112" s="200"/>
      <c r="K112" s="200"/>
      <c r="L112" s="230"/>
      <c r="M112" s="229"/>
      <c r="N112" s="172"/>
      <c r="O112" s="172"/>
      <c r="P112" s="172"/>
      <c r="Q112" s="201"/>
      <c r="R112" s="201"/>
      <c r="S112" s="172"/>
      <c r="T112" s="201"/>
      <c r="U112" s="201"/>
      <c r="V112" s="200"/>
    </row>
    <row r="113" spans="1:22" ht="12" x14ac:dyDescent="0.15">
      <c r="A113" s="233">
        <v>5.2</v>
      </c>
      <c r="B113" s="232" t="s">
        <v>124</v>
      </c>
      <c r="C113" s="204"/>
      <c r="D113" s="214"/>
      <c r="E113" s="213"/>
      <c r="F113" s="200"/>
      <c r="G113" s="200"/>
      <c r="H113" s="200"/>
      <c r="I113" s="200"/>
      <c r="J113" s="200"/>
      <c r="K113" s="200"/>
      <c r="L113" s="230">
        <f>SUM(F113:K113)</f>
        <v>0</v>
      </c>
      <c r="M113" s="229">
        <f>D113*L113</f>
        <v>0</v>
      </c>
      <c r="N113" s="172"/>
      <c r="O113" s="172"/>
      <c r="P113" s="172"/>
      <c r="Q113" s="201">
        <f>R113/$O$7</f>
        <v>0</v>
      </c>
      <c r="R113" s="201">
        <f>L113/12</f>
        <v>0</v>
      </c>
      <c r="S113" s="172"/>
      <c r="T113" s="201">
        <f>IF(E113="Yes",L113,0)</f>
        <v>0</v>
      </c>
      <c r="U113" s="201">
        <f>L113-T113</f>
        <v>0</v>
      </c>
      <c r="V113" s="228" t="str">
        <f>IFERROR(T113/(T113+U113),"N/A")</f>
        <v>N/A</v>
      </c>
    </row>
    <row r="114" spans="1:22" ht="12" x14ac:dyDescent="0.15">
      <c r="A114" s="233"/>
      <c r="B114" s="232"/>
      <c r="C114" s="204" t="str">
        <f>'13. Hourly Rate Card'!B47</f>
        <v>Architect</v>
      </c>
      <c r="D114" s="214">
        <f>'13. Hourly Rate Card'!C47</f>
        <v>182.75530729414655</v>
      </c>
      <c r="E114" s="235" t="str">
        <f>'13. Hourly Rate Card'!D47</f>
        <v>No</v>
      </c>
      <c r="F114" s="200">
        <v>57.005010560000002</v>
      </c>
      <c r="G114" s="200">
        <v>56.767492320000002</v>
      </c>
      <c r="H114" s="200">
        <v>56.529974080000009</v>
      </c>
      <c r="I114" s="200">
        <v>56.292455840000002</v>
      </c>
      <c r="J114" s="200">
        <v>56.054937600000002</v>
      </c>
      <c r="K114" s="200">
        <v>55.817419360000002</v>
      </c>
      <c r="L114" s="237">
        <f>SUM(F114:K114)</f>
        <v>338.46728975999997</v>
      </c>
      <c r="M114" s="255">
        <f>D114*L114</f>
        <v>61856.693549105737</v>
      </c>
      <c r="N114" s="172"/>
      <c r="O114" s="172"/>
      <c r="P114" s="172"/>
      <c r="Q114" s="201">
        <f>R114/$O$7</f>
        <v>0.16526723132812499</v>
      </c>
      <c r="R114" s="201">
        <f>L114/12</f>
        <v>28.205607479999998</v>
      </c>
      <c r="S114" s="172"/>
      <c r="T114" s="201">
        <f>IF(E114="Yes",L114,0)</f>
        <v>0</v>
      </c>
      <c r="U114" s="201">
        <f>L114-T114</f>
        <v>338.46728975999997</v>
      </c>
      <c r="V114" s="228">
        <f>IFERROR(T114/(T114+U114),"N/A")</f>
        <v>0</v>
      </c>
    </row>
    <row r="115" spans="1:22" ht="12" x14ac:dyDescent="0.15">
      <c r="A115" s="233"/>
      <c r="B115" s="232"/>
      <c r="C115" s="204" t="str">
        <f>'13. Hourly Rate Card'!B48</f>
        <v>Architect</v>
      </c>
      <c r="D115" s="214">
        <f>'13. Hourly Rate Card'!C48</f>
        <v>102.90596996227843</v>
      </c>
      <c r="E115" s="235" t="str">
        <f>'13. Hourly Rate Card'!D48</f>
        <v>Yes</v>
      </c>
      <c r="F115" s="200">
        <v>163.33332680000001</v>
      </c>
      <c r="G115" s="200">
        <v>163.33332680000001</v>
      </c>
      <c r="H115" s="200">
        <v>163.33332680000001</v>
      </c>
      <c r="I115" s="200">
        <v>163.33332680000001</v>
      </c>
      <c r="J115" s="200">
        <v>163.33332680000001</v>
      </c>
      <c r="K115" s="200">
        <v>163.33332680000001</v>
      </c>
      <c r="L115" s="237">
        <f>SUM(F115:K115)</f>
        <v>979.99996080000005</v>
      </c>
      <c r="M115" s="255">
        <f>D115*L115</f>
        <v>100847.84652911885</v>
      </c>
      <c r="N115" s="172"/>
      <c r="O115" s="172"/>
      <c r="P115" s="172"/>
      <c r="Q115" s="201">
        <f>R115/$O$7</f>
        <v>0.47851560585937503</v>
      </c>
      <c r="R115" s="201">
        <f>L115/12</f>
        <v>81.666663400000004</v>
      </c>
      <c r="S115" s="172"/>
      <c r="T115" s="201">
        <f>IF(E115="Yes",L115,0)</f>
        <v>979.99996080000005</v>
      </c>
      <c r="U115" s="201">
        <f>L115-T115</f>
        <v>0</v>
      </c>
      <c r="V115" s="228">
        <f>IFERROR(T115/(T115+U115),"N/A")</f>
        <v>1</v>
      </c>
    </row>
    <row r="116" spans="1:22" ht="12" x14ac:dyDescent="0.15">
      <c r="A116" s="233"/>
      <c r="B116" s="232"/>
      <c r="C116" s="204"/>
      <c r="D116" s="214"/>
      <c r="E116" s="213"/>
      <c r="F116" s="200"/>
      <c r="G116" s="200"/>
      <c r="H116" s="200"/>
      <c r="I116" s="200"/>
      <c r="J116" s="200"/>
      <c r="K116" s="200"/>
      <c r="L116" s="230">
        <f>SUM(F116:K116)</f>
        <v>0</v>
      </c>
      <c r="M116" s="229">
        <f>D116*L116</f>
        <v>0</v>
      </c>
      <c r="N116" s="172"/>
      <c r="O116" s="172"/>
      <c r="P116" s="172"/>
      <c r="Q116" s="201">
        <f>R116/$O$7</f>
        <v>0</v>
      </c>
      <c r="R116" s="201">
        <f>L116/12</f>
        <v>0</v>
      </c>
      <c r="S116" s="172"/>
      <c r="T116" s="201">
        <f>IF(E116="Yes",L116,0)</f>
        <v>0</v>
      </c>
      <c r="U116" s="201">
        <f>L116-T116</f>
        <v>0</v>
      </c>
      <c r="V116" s="228" t="str">
        <f>IFERROR(T116/(T116+U116),"N/A")</f>
        <v>N/A</v>
      </c>
    </row>
    <row r="117" spans="1:22" ht="12" x14ac:dyDescent="0.15">
      <c r="A117" s="233"/>
      <c r="B117" s="232"/>
      <c r="C117" s="204"/>
      <c r="D117" s="214"/>
      <c r="E117" s="213"/>
      <c r="F117" s="200"/>
      <c r="G117" s="200"/>
      <c r="H117" s="200"/>
      <c r="I117" s="200"/>
      <c r="J117" s="200"/>
      <c r="K117" s="200"/>
      <c r="L117" s="230">
        <f>SUM(F117:K117)</f>
        <v>0</v>
      </c>
      <c r="M117" s="229">
        <f>D117*L117</f>
        <v>0</v>
      </c>
      <c r="N117" s="172"/>
      <c r="O117" s="172"/>
      <c r="P117" s="172"/>
      <c r="Q117" s="201">
        <f>R117/$O$7</f>
        <v>0</v>
      </c>
      <c r="R117" s="201">
        <f>L117/12</f>
        <v>0</v>
      </c>
      <c r="S117" s="172"/>
      <c r="T117" s="201">
        <f>IF(E117="Yes",L117,0)</f>
        <v>0</v>
      </c>
      <c r="U117" s="201">
        <f>L117-T117</f>
        <v>0</v>
      </c>
      <c r="V117" s="228" t="str">
        <f>IFERROR(T117/(T117+U117),"N/A")</f>
        <v>N/A</v>
      </c>
    </row>
    <row r="118" spans="1:22" ht="13" thickBot="1" x14ac:dyDescent="0.2">
      <c r="A118" s="227"/>
      <c r="B118" s="226" t="s">
        <v>123</v>
      </c>
      <c r="C118" s="225"/>
      <c r="D118" s="223"/>
      <c r="E118" s="222"/>
      <c r="F118" s="219">
        <f>SUM(F113:F117)</f>
        <v>220.33833736000003</v>
      </c>
      <c r="G118" s="219">
        <f>SUM(G113:G117)</f>
        <v>220.10081912000001</v>
      </c>
      <c r="H118" s="219">
        <f>SUM(H113:H117)</f>
        <v>219.86330088000003</v>
      </c>
      <c r="I118" s="219">
        <f>SUM(I113:I117)</f>
        <v>219.62578264000001</v>
      </c>
      <c r="J118" s="219">
        <f>SUM(J113:J117)</f>
        <v>219.38826440000003</v>
      </c>
      <c r="K118" s="219">
        <f>SUM(K113:K117)</f>
        <v>219.15074616000001</v>
      </c>
      <c r="L118" s="219">
        <f>SUM(L113:L117)</f>
        <v>1318.4672505600001</v>
      </c>
      <c r="M118" s="221">
        <f>SUM(M113:M117)</f>
        <v>162704.54007822459</v>
      </c>
      <c r="N118" s="172"/>
      <c r="O118" s="172"/>
      <c r="P118" s="172"/>
      <c r="Q118" s="220">
        <f>SUM(Q113:Q117)</f>
        <v>0.64378283718750007</v>
      </c>
      <c r="R118" s="219">
        <f>SUM(R113:R117)</f>
        <v>109.87227088</v>
      </c>
      <c r="S118" s="172"/>
      <c r="T118" s="218">
        <f>SUM(T113:T117)</f>
        <v>979.99996080000005</v>
      </c>
      <c r="U118" s="218">
        <f>SUM(U113:U117)</f>
        <v>338.46728975999997</v>
      </c>
      <c r="V118" s="217">
        <f>T118/(T118+U118)</f>
        <v>0.74328729847765207</v>
      </c>
    </row>
    <row r="119" spans="1:22" ht="12" x14ac:dyDescent="0.15">
      <c r="A119" s="216"/>
      <c r="B119" s="206"/>
      <c r="C119" s="204"/>
      <c r="D119" s="214"/>
      <c r="E119" s="213"/>
      <c r="F119" s="200"/>
      <c r="G119" s="200"/>
      <c r="H119" s="200"/>
      <c r="I119" s="200"/>
      <c r="J119" s="200"/>
      <c r="K119" s="200"/>
      <c r="L119" s="200"/>
      <c r="M119" s="202"/>
      <c r="N119" s="172"/>
      <c r="O119" s="172"/>
      <c r="P119" s="172"/>
      <c r="Q119" s="201"/>
      <c r="R119" s="201"/>
      <c r="S119" s="172"/>
      <c r="T119" s="201"/>
      <c r="U119" s="201"/>
      <c r="V119" s="200"/>
    </row>
    <row r="120" spans="1:22" ht="14" thickBot="1" x14ac:dyDescent="0.2">
      <c r="A120" s="211"/>
      <c r="B120" s="212" t="s">
        <v>123</v>
      </c>
      <c r="C120" s="254"/>
      <c r="D120" s="208"/>
      <c r="E120" s="253"/>
      <c r="F120" s="208">
        <f>SUM(F111,F118)</f>
        <v>1052.7466641000001</v>
      </c>
      <c r="G120" s="208">
        <f>SUM(G111,G118)</f>
        <v>1052.50914586</v>
      </c>
      <c r="H120" s="208">
        <f>SUM(H111,H118)</f>
        <v>1052.2716276200001</v>
      </c>
      <c r="I120" s="208">
        <f>SUM(I111,I118)</f>
        <v>1052.03410938</v>
      </c>
      <c r="J120" s="208">
        <f>SUM(J111,J118)</f>
        <v>1051.7965911400001</v>
      </c>
      <c r="K120" s="208">
        <f>SUM(K111,K118)</f>
        <v>1051.5590729</v>
      </c>
      <c r="L120" s="208">
        <f>SUM(L111,L118)</f>
        <v>6312.9172110000009</v>
      </c>
      <c r="M120" s="209">
        <f>SUM(M111,M118)</f>
        <v>969041.14365200221</v>
      </c>
      <c r="N120" s="172"/>
      <c r="O120" s="172"/>
      <c r="P120" s="172"/>
      <c r="Q120" s="208">
        <f>SUM(Q111,Q118)</f>
        <v>3.0824791069335942</v>
      </c>
      <c r="R120" s="208">
        <f>SUM(R111,R118)</f>
        <v>526.07643425000003</v>
      </c>
      <c r="S120" s="172"/>
      <c r="T120" s="208">
        <f>SUM(T111,T118)</f>
        <v>979.99996080000005</v>
      </c>
      <c r="U120" s="208">
        <f>SUM(U111,U118)</f>
        <v>5332.917250200001</v>
      </c>
      <c r="V120" s="207">
        <f>T120/(T120+U120)</f>
        <v>0.15523725847257905</v>
      </c>
    </row>
    <row r="121" spans="1:22" ht="12" x14ac:dyDescent="0.15">
      <c r="A121" s="205"/>
      <c r="B121" s="206"/>
      <c r="C121" s="204"/>
      <c r="D121" s="258"/>
      <c r="E121" s="213"/>
      <c r="F121" s="200"/>
      <c r="G121" s="200"/>
      <c r="H121" s="200"/>
      <c r="I121" s="200"/>
      <c r="J121" s="200"/>
      <c r="K121" s="200"/>
      <c r="L121" s="200"/>
      <c r="M121" s="202"/>
      <c r="N121" s="172"/>
      <c r="O121" s="172"/>
      <c r="P121" s="172"/>
      <c r="Q121" s="204"/>
      <c r="R121" s="204"/>
      <c r="S121" s="172"/>
      <c r="T121" s="204"/>
      <c r="U121" s="204"/>
      <c r="V121" s="257"/>
    </row>
    <row r="122" spans="1:22" ht="13" x14ac:dyDescent="0.15">
      <c r="A122" s="246">
        <v>6</v>
      </c>
      <c r="B122" s="256" t="s">
        <v>122</v>
      </c>
      <c r="C122" s="239"/>
      <c r="D122" s="239"/>
      <c r="E122" s="243"/>
      <c r="F122" s="242"/>
      <c r="G122" s="242"/>
      <c r="H122" s="242"/>
      <c r="I122" s="242"/>
      <c r="J122" s="242"/>
      <c r="K122" s="242"/>
      <c r="L122" s="241"/>
      <c r="M122" s="240"/>
      <c r="N122" s="172"/>
      <c r="O122" s="172"/>
      <c r="P122" s="172"/>
      <c r="Q122" s="239"/>
      <c r="R122" s="239"/>
      <c r="S122" s="172"/>
      <c r="T122" s="239"/>
      <c r="U122" s="239"/>
      <c r="V122" s="238"/>
    </row>
    <row r="123" spans="1:22" ht="12" x14ac:dyDescent="0.15">
      <c r="A123" s="233">
        <v>6.1</v>
      </c>
      <c r="B123" s="232" t="s">
        <v>121</v>
      </c>
      <c r="C123" s="204"/>
      <c r="D123" s="214"/>
      <c r="E123" s="213"/>
      <c r="F123" s="200"/>
      <c r="G123" s="200"/>
      <c r="H123" s="200"/>
      <c r="I123" s="200"/>
      <c r="J123" s="200"/>
      <c r="K123" s="200"/>
      <c r="L123" s="230">
        <f>SUM(F123:K123)</f>
        <v>0</v>
      </c>
      <c r="M123" s="229">
        <f>D123*L123</f>
        <v>0</v>
      </c>
      <c r="N123" s="172"/>
      <c r="O123" s="172"/>
      <c r="P123" s="172"/>
      <c r="Q123" s="201">
        <f>R123/$O$7</f>
        <v>0</v>
      </c>
      <c r="R123" s="201">
        <f>L123/12</f>
        <v>0</v>
      </c>
      <c r="S123" s="172"/>
      <c r="T123" s="201">
        <f>IF(E123="Yes",L123,0)</f>
        <v>0</v>
      </c>
      <c r="U123" s="201">
        <f>L123-T123</f>
        <v>0</v>
      </c>
      <c r="V123" s="228" t="str">
        <f>IFERROR(T123/(T123+U123),"N/A")</f>
        <v>N/A</v>
      </c>
    </row>
    <row r="124" spans="1:22" ht="12" x14ac:dyDescent="0.15">
      <c r="A124" s="233"/>
      <c r="B124" s="232"/>
      <c r="C124" s="204" t="str">
        <f>'13. Hourly Rate Card'!B52</f>
        <v>System Admin and Management</v>
      </c>
      <c r="D124" s="214">
        <f>'13. Hourly Rate Card'!C52</f>
        <v>49.920245748570743</v>
      </c>
      <c r="E124" s="235" t="str">
        <f>'13. Hourly Rate Card'!D52</f>
        <v>Yes</v>
      </c>
      <c r="F124" s="200">
        <v>0</v>
      </c>
      <c r="G124" s="200">
        <f>F124</f>
        <v>0</v>
      </c>
      <c r="H124" s="200">
        <f>G124</f>
        <v>0</v>
      </c>
      <c r="I124" s="200">
        <f>H124</f>
        <v>0</v>
      </c>
      <c r="J124" s="200">
        <f>I124</f>
        <v>0</v>
      </c>
      <c r="K124" s="200">
        <f>J124</f>
        <v>0</v>
      </c>
      <c r="L124" s="237">
        <f>SUM(F124:K124)</f>
        <v>0</v>
      </c>
      <c r="M124" s="255">
        <f>D124*L124</f>
        <v>0</v>
      </c>
      <c r="N124" s="172"/>
      <c r="O124" s="172"/>
      <c r="P124" s="172"/>
      <c r="Q124" s="201">
        <f>R124/$O$7</f>
        <v>0</v>
      </c>
      <c r="R124" s="201">
        <f>L124/12</f>
        <v>0</v>
      </c>
      <c r="S124" s="172"/>
      <c r="T124" s="201">
        <f>IF(E124="Yes",L124,0)</f>
        <v>0</v>
      </c>
      <c r="U124" s="201">
        <f>L124-T124</f>
        <v>0</v>
      </c>
      <c r="V124" s="228" t="str">
        <f>IFERROR(T124/(T124+U124),"N/A")</f>
        <v>N/A</v>
      </c>
    </row>
    <row r="125" spans="1:22" ht="12" x14ac:dyDescent="0.15">
      <c r="A125" s="233"/>
      <c r="B125" s="232"/>
      <c r="C125" s="204" t="str">
        <f>'13. Hourly Rate Card'!B54</f>
        <v>Service Delivery Management</v>
      </c>
      <c r="D125" s="214">
        <f>'13. Hourly Rate Card'!C54</f>
        <v>12.980411153073257</v>
      </c>
      <c r="E125" s="235" t="str">
        <f>'13. Hourly Rate Card'!D54</f>
        <v>Yes</v>
      </c>
      <c r="F125" s="200">
        <v>179.85821750000002</v>
      </c>
      <c r="G125" s="200">
        <v>179.85821750000002</v>
      </c>
      <c r="H125" s="200">
        <v>179.85821750000002</v>
      </c>
      <c r="I125" s="200">
        <v>179.85821750000002</v>
      </c>
      <c r="J125" s="200">
        <v>179.85821750000002</v>
      </c>
      <c r="K125" s="200">
        <v>179.85821750000002</v>
      </c>
      <c r="L125" s="237">
        <f>SUM(F125:K125)</f>
        <v>1079.1493050000001</v>
      </c>
      <c r="M125" s="255">
        <f>D125*L125</f>
        <v>14007.801674453256</v>
      </c>
      <c r="N125" s="172"/>
      <c r="O125" s="172"/>
      <c r="P125" s="172"/>
      <c r="Q125" s="201"/>
      <c r="R125" s="201"/>
      <c r="S125" s="172"/>
      <c r="T125" s="201">
        <f>IF(E125="Yes",L125,0)</f>
        <v>1079.1493050000001</v>
      </c>
      <c r="U125" s="201">
        <f>L125-T125</f>
        <v>0</v>
      </c>
      <c r="V125" s="228">
        <f>IFERROR(T125/(T125+U125),"N/A")</f>
        <v>1</v>
      </c>
    </row>
    <row r="126" spans="1:22" ht="12" x14ac:dyDescent="0.15">
      <c r="A126" s="233"/>
      <c r="B126" s="232"/>
      <c r="C126" s="204" t="str">
        <f>'13. Hourly Rate Card'!B55</f>
        <v>AWS Manager</v>
      </c>
      <c r="D126" s="214">
        <f>'13. Hourly Rate Card'!C55</f>
        <v>182.6110072071327</v>
      </c>
      <c r="E126" s="235" t="str">
        <f>'13. Hourly Rate Card'!D55</f>
        <v>No</v>
      </c>
      <c r="F126" s="200">
        <v>164.83332673999999</v>
      </c>
      <c r="G126" s="200">
        <v>164.83332673999999</v>
      </c>
      <c r="H126" s="200">
        <v>164.83332673999999</v>
      </c>
      <c r="I126" s="200">
        <v>164.83332673999999</v>
      </c>
      <c r="J126" s="200">
        <v>164.83332673999999</v>
      </c>
      <c r="K126" s="200">
        <v>164.83332673999999</v>
      </c>
      <c r="L126" s="237">
        <f>SUM(F126:K126)</f>
        <v>988.99996043999988</v>
      </c>
      <c r="M126" s="255">
        <f>D126*L126</f>
        <v>180602.27890376278</v>
      </c>
      <c r="N126" s="172"/>
      <c r="O126" s="172"/>
      <c r="P126" s="172"/>
      <c r="Q126" s="201"/>
      <c r="R126" s="201"/>
      <c r="S126" s="172"/>
      <c r="T126" s="201">
        <f>IF(E126="Yes",L126,0)</f>
        <v>0</v>
      </c>
      <c r="U126" s="201">
        <f>L126-T126</f>
        <v>988.99996043999988</v>
      </c>
      <c r="V126" s="228">
        <f>IFERROR(T126/(T126+U126),"N/A")</f>
        <v>0</v>
      </c>
    </row>
    <row r="127" spans="1:22" ht="12" x14ac:dyDescent="0.15">
      <c r="A127" s="233"/>
      <c r="B127" s="232"/>
      <c r="C127" s="204" t="str">
        <f>'13. Hourly Rate Card'!B58</f>
        <v>System Admin and Management</v>
      </c>
      <c r="D127" s="214">
        <f>'13. Hourly Rate Card'!C58</f>
        <v>116.17122620040851</v>
      </c>
      <c r="E127" s="235" t="str">
        <f>'13. Hourly Rate Card'!D58</f>
        <v>No</v>
      </c>
      <c r="F127" s="200">
        <v>4595.04454558</v>
      </c>
      <c r="G127" s="200">
        <v>4595.04454558</v>
      </c>
      <c r="H127" s="200">
        <v>4595.04454558</v>
      </c>
      <c r="I127" s="200">
        <v>4595.04454558</v>
      </c>
      <c r="J127" s="200">
        <v>4595.04454558</v>
      </c>
      <c r="K127" s="200">
        <v>4598.3462429599995</v>
      </c>
      <c r="L127" s="237">
        <f>SUM(F127:K127)</f>
        <v>27573.56897086</v>
      </c>
      <c r="M127" s="255">
        <f>D127*L127</f>
        <v>3203255.3180663423</v>
      </c>
      <c r="N127" s="172"/>
      <c r="O127" s="172"/>
      <c r="P127" s="172"/>
      <c r="Q127" s="201">
        <f>R127/$O$7</f>
        <v>13.463656724052735</v>
      </c>
      <c r="R127" s="201">
        <f>L127/12</f>
        <v>2297.7974142383332</v>
      </c>
      <c r="S127" s="172"/>
      <c r="T127" s="201">
        <f>IF(E127="Yes",L127,0)</f>
        <v>0</v>
      </c>
      <c r="U127" s="201">
        <f>L127-T127</f>
        <v>27573.56897086</v>
      </c>
      <c r="V127" s="228">
        <f>IFERROR(T127/(T127+U127),"N/A")</f>
        <v>0</v>
      </c>
    </row>
    <row r="128" spans="1:22" ht="12" x14ac:dyDescent="0.15">
      <c r="A128" s="233"/>
      <c r="B128" s="232"/>
      <c r="C128" s="204" t="str">
        <f>'13. Hourly Rate Card'!B59</f>
        <v>Project Manager</v>
      </c>
      <c r="D128" s="214">
        <f>'13. Hourly Rate Card'!C59</f>
        <v>84.10434727270767</v>
      </c>
      <c r="E128" s="235" t="str">
        <f>'13. Hourly Rate Card'!D59</f>
        <v>Yes</v>
      </c>
      <c r="F128" s="200">
        <v>83.125006650000017</v>
      </c>
      <c r="G128" s="200">
        <v>83.125006650000017</v>
      </c>
      <c r="H128" s="200">
        <v>83.125006650000017</v>
      </c>
      <c r="I128" s="200">
        <v>83.125006650000017</v>
      </c>
      <c r="J128" s="200">
        <v>83.125006650000017</v>
      </c>
      <c r="K128" s="200">
        <v>83.125006650000017</v>
      </c>
      <c r="L128" s="237">
        <f>SUM(F128:K128)</f>
        <v>498.75003990000016</v>
      </c>
      <c r="M128" s="255">
        <f>D128*L128</f>
        <v>41947.046558026421</v>
      </c>
      <c r="N128" s="172"/>
      <c r="O128" s="172"/>
      <c r="P128" s="172"/>
      <c r="Q128" s="201">
        <f>R128/$O$7</f>
        <v>0.24353029291992198</v>
      </c>
      <c r="R128" s="201">
        <f>L128/12</f>
        <v>41.562503325000016</v>
      </c>
      <c r="S128" s="172"/>
      <c r="T128" s="201">
        <f>IF(E128="Yes",L128,0)</f>
        <v>498.75003990000016</v>
      </c>
      <c r="U128" s="201">
        <f>L128-T128</f>
        <v>0</v>
      </c>
      <c r="V128" s="228">
        <f>IFERROR(T128/(T128+U128),"N/A")</f>
        <v>1</v>
      </c>
    </row>
    <row r="129" spans="1:22" ht="12" x14ac:dyDescent="0.15">
      <c r="A129" s="233"/>
      <c r="B129" s="232"/>
      <c r="C129" s="204"/>
      <c r="D129" s="214"/>
      <c r="E129" s="213"/>
      <c r="F129" s="200"/>
      <c r="G129" s="200"/>
      <c r="H129" s="200"/>
      <c r="I129" s="200"/>
      <c r="J129" s="200"/>
      <c r="K129" s="200"/>
      <c r="L129" s="230">
        <f>SUM(F129:K129)</f>
        <v>0</v>
      </c>
      <c r="M129" s="229">
        <f>D129*L129</f>
        <v>0</v>
      </c>
      <c r="N129" s="172"/>
      <c r="O129" s="172"/>
      <c r="P129" s="172"/>
      <c r="Q129" s="201">
        <f>R129/$O$7</f>
        <v>0</v>
      </c>
      <c r="R129" s="201">
        <f>L129/12</f>
        <v>0</v>
      </c>
      <c r="S129" s="172"/>
      <c r="T129" s="201">
        <f>IF(E129="Yes",L129,0)</f>
        <v>0</v>
      </c>
      <c r="U129" s="201">
        <f>L129-T129</f>
        <v>0</v>
      </c>
      <c r="V129" s="228" t="str">
        <f>IFERROR(T129/(T129+U129),"N/A")</f>
        <v>N/A</v>
      </c>
    </row>
    <row r="130" spans="1:22" ht="13" thickBot="1" x14ac:dyDescent="0.2">
      <c r="A130" s="227"/>
      <c r="B130" s="226" t="s">
        <v>120</v>
      </c>
      <c r="C130" s="225"/>
      <c r="D130" s="223"/>
      <c r="E130" s="222"/>
      <c r="F130" s="219">
        <f>SUM(F123:F129)</f>
        <v>5022.8610964700001</v>
      </c>
      <c r="G130" s="219">
        <f>SUM(G123:G129)</f>
        <v>5022.8610964700001</v>
      </c>
      <c r="H130" s="219">
        <f>SUM(H123:H129)</f>
        <v>5022.8610964700001</v>
      </c>
      <c r="I130" s="219">
        <f>SUM(I123:I129)</f>
        <v>5022.8610964700001</v>
      </c>
      <c r="J130" s="219">
        <f>SUM(J123:J129)</f>
        <v>5022.8610964700001</v>
      </c>
      <c r="K130" s="219">
        <f>SUM(K123:K129)</f>
        <v>5026.1627938499987</v>
      </c>
      <c r="L130" s="219">
        <f>SUM(L123:L129)</f>
        <v>30140.468276200001</v>
      </c>
      <c r="M130" s="221">
        <f>SUM(M123:M129)</f>
        <v>3439812.4452025844</v>
      </c>
      <c r="N130" s="172"/>
      <c r="O130" s="172"/>
      <c r="P130" s="172"/>
      <c r="Q130" s="220">
        <f>SUM(Q123:Q129)</f>
        <v>13.707187016972657</v>
      </c>
      <c r="R130" s="219">
        <f>SUM(R123:R129)</f>
        <v>2339.3599175633331</v>
      </c>
      <c r="S130" s="172"/>
      <c r="T130" s="218">
        <f>SUM(T123:T129)</f>
        <v>1577.8993449000004</v>
      </c>
      <c r="U130" s="218">
        <f>SUM(U123:U129)</f>
        <v>28562.5689313</v>
      </c>
      <c r="V130" s="217">
        <f>T130/(T130+U130)</f>
        <v>5.2351520568310696E-2</v>
      </c>
    </row>
    <row r="131" spans="1:22" ht="12" x14ac:dyDescent="0.15">
      <c r="A131" s="233"/>
      <c r="B131" s="232"/>
      <c r="C131" s="204"/>
      <c r="D131" s="214"/>
      <c r="E131" s="213"/>
      <c r="F131" s="200"/>
      <c r="G131" s="200"/>
      <c r="H131" s="200"/>
      <c r="I131" s="200"/>
      <c r="J131" s="200"/>
      <c r="K131" s="200"/>
      <c r="L131" s="230"/>
      <c r="M131" s="229"/>
      <c r="Q131" s="201"/>
      <c r="R131" s="201"/>
      <c r="T131" s="201"/>
      <c r="U131" s="201"/>
      <c r="V131" s="200"/>
    </row>
    <row r="132" spans="1:22" ht="12" x14ac:dyDescent="0.15">
      <c r="A132" s="233">
        <v>6.2</v>
      </c>
      <c r="B132" s="232" t="s">
        <v>119</v>
      </c>
      <c r="C132" s="204"/>
      <c r="D132" s="214"/>
      <c r="E132" s="213"/>
      <c r="F132" s="200"/>
      <c r="G132" s="200"/>
      <c r="H132" s="200"/>
      <c r="I132" s="200"/>
      <c r="J132" s="200"/>
      <c r="K132" s="200"/>
      <c r="L132" s="230">
        <f>SUM(F132:K132)</f>
        <v>0</v>
      </c>
      <c r="M132" s="229">
        <f>D132*L132</f>
        <v>0</v>
      </c>
      <c r="Q132" s="201">
        <f>R132/$O$7</f>
        <v>0</v>
      </c>
      <c r="R132" s="201">
        <f>L132/12</f>
        <v>0</v>
      </c>
      <c r="T132" s="201">
        <f>IF(E132="Yes",L132,0)</f>
        <v>0</v>
      </c>
      <c r="U132" s="201">
        <f>L132-T132</f>
        <v>0</v>
      </c>
      <c r="V132" s="228" t="str">
        <f>IFERROR(T132/(T132+U132),"N/A")</f>
        <v>N/A</v>
      </c>
    </row>
    <row r="133" spans="1:22" ht="12" x14ac:dyDescent="0.15">
      <c r="A133" s="233"/>
      <c r="B133" s="232"/>
      <c r="C133" s="204" t="str">
        <f>'13. Hourly Rate Card'!B53</f>
        <v>Service Delivery</v>
      </c>
      <c r="D133" s="214">
        <f>'13. Hourly Rate Card'!C53</f>
        <v>33.60116748431448</v>
      </c>
      <c r="E133" s="235" t="str">
        <f>'13. Hourly Rate Card'!D53</f>
        <v>Yes</v>
      </c>
      <c r="F133" s="200">
        <v>50.876508150000006</v>
      </c>
      <c r="G133" s="200">
        <v>521.91452104999996</v>
      </c>
      <c r="H133" s="200">
        <v>835.86920689999999</v>
      </c>
      <c r="I133" s="200">
        <v>835.65721980000001</v>
      </c>
      <c r="J133" s="200">
        <v>1306.6952327000001</v>
      </c>
      <c r="K133" s="200">
        <v>1306.4832455999999</v>
      </c>
      <c r="L133" s="237">
        <f>SUM(F133:K133)</f>
        <v>4857.4959342000002</v>
      </c>
      <c r="M133" s="255">
        <f>D133*L133</f>
        <v>163217.53443943083</v>
      </c>
      <c r="Q133" s="201">
        <f>R133/$O$7</f>
        <v>2.3718241866210938</v>
      </c>
      <c r="R133" s="201">
        <f>L133/12</f>
        <v>404.79132785000002</v>
      </c>
      <c r="T133" s="201">
        <f>IF(E133="Yes",L133,0)</f>
        <v>4857.4959342000002</v>
      </c>
      <c r="U133" s="201">
        <f>L133-T133</f>
        <v>0</v>
      </c>
      <c r="V133" s="228">
        <f>IFERROR(T133/(T133+U133),"N/A")</f>
        <v>1</v>
      </c>
    </row>
    <row r="134" spans="1:22" ht="12" x14ac:dyDescent="0.15">
      <c r="A134" s="233"/>
      <c r="B134" s="232"/>
      <c r="C134" s="204" t="str">
        <f>'13. Hourly Rate Card'!B57</f>
        <v>Service Delivery</v>
      </c>
      <c r="D134" s="214">
        <f>'13. Hourly Rate Card'!C57</f>
        <v>182.64530014311029</v>
      </c>
      <c r="E134" s="235" t="str">
        <f>'13. Hourly Rate Card'!D57</f>
        <v>No</v>
      </c>
      <c r="F134" s="200">
        <v>61.214372579999996</v>
      </c>
      <c r="G134" s="200">
        <v>61.214372579999996</v>
      </c>
      <c r="H134" s="200">
        <v>61.214372579999996</v>
      </c>
      <c r="I134" s="200">
        <v>61.214372579999996</v>
      </c>
      <c r="J134" s="200">
        <v>61.214372579999996</v>
      </c>
      <c r="K134" s="200">
        <v>61.214372579999996</v>
      </c>
      <c r="L134" s="237">
        <f>SUM(F134:K134)</f>
        <v>367.28623547999996</v>
      </c>
      <c r="M134" s="255">
        <f>D134*L134</f>
        <v>67083.104717677677</v>
      </c>
      <c r="Q134" s="201">
        <f>R134/$O$7</f>
        <v>0.17933898216796876</v>
      </c>
      <c r="R134" s="201">
        <f>L134/12</f>
        <v>30.607186289999998</v>
      </c>
      <c r="T134" s="201">
        <f>IF(E134="Yes",L134,0)</f>
        <v>0</v>
      </c>
      <c r="U134" s="201">
        <f>L134-T134</f>
        <v>367.28623547999996</v>
      </c>
      <c r="V134" s="228">
        <f>IFERROR(T134/(T134+U134),"N/A")</f>
        <v>0</v>
      </c>
    </row>
    <row r="135" spans="1:22" ht="12" x14ac:dyDescent="0.15">
      <c r="A135" s="233"/>
      <c r="B135" s="232"/>
      <c r="C135" s="204"/>
      <c r="D135" s="214"/>
      <c r="E135" s="213"/>
      <c r="F135" s="200"/>
      <c r="G135" s="200"/>
      <c r="H135" s="200"/>
      <c r="I135" s="200"/>
      <c r="J135" s="200"/>
      <c r="K135" s="200"/>
      <c r="L135" s="230">
        <f>SUM(F135:K135)</f>
        <v>0</v>
      </c>
      <c r="M135" s="229">
        <f>D135*L135</f>
        <v>0</v>
      </c>
      <c r="Q135" s="201">
        <f>R135/$O$7</f>
        <v>0</v>
      </c>
      <c r="R135" s="201">
        <f>L135/12</f>
        <v>0</v>
      </c>
      <c r="T135" s="201">
        <f>IF(E135="Yes",L135,0)</f>
        <v>0</v>
      </c>
      <c r="U135" s="201">
        <f>L135-T135</f>
        <v>0</v>
      </c>
      <c r="V135" s="228" t="str">
        <f>IFERROR(T135/(T135+U135),"N/A")</f>
        <v>N/A</v>
      </c>
    </row>
    <row r="136" spans="1:22" ht="12" x14ac:dyDescent="0.15">
      <c r="A136" s="233"/>
      <c r="B136" s="232"/>
      <c r="C136" s="204"/>
      <c r="D136" s="214"/>
      <c r="E136" s="213"/>
      <c r="F136" s="200"/>
      <c r="G136" s="200"/>
      <c r="H136" s="200"/>
      <c r="I136" s="200"/>
      <c r="J136" s="200"/>
      <c r="K136" s="200"/>
      <c r="L136" s="230">
        <f>SUM(F136:K136)</f>
        <v>0</v>
      </c>
      <c r="M136" s="229">
        <f>D136*L136</f>
        <v>0</v>
      </c>
      <c r="Q136" s="201">
        <f>R136/$O$7</f>
        <v>0</v>
      </c>
      <c r="R136" s="201">
        <f>L136/12</f>
        <v>0</v>
      </c>
      <c r="T136" s="201">
        <f>IF(E136="Yes",L136,0)</f>
        <v>0</v>
      </c>
      <c r="U136" s="201">
        <f>L136-T136</f>
        <v>0</v>
      </c>
      <c r="V136" s="228" t="str">
        <f>IFERROR(T136/(T136+U136),"N/A")</f>
        <v>N/A</v>
      </c>
    </row>
    <row r="137" spans="1:22" ht="13" thickBot="1" x14ac:dyDescent="0.2">
      <c r="A137" s="227"/>
      <c r="B137" s="226" t="s">
        <v>118</v>
      </c>
      <c r="C137" s="225"/>
      <c r="D137" s="223"/>
      <c r="E137" s="222"/>
      <c r="F137" s="219">
        <f>SUM(F132:F136)</f>
        <v>112.09088073000001</v>
      </c>
      <c r="G137" s="219">
        <f>SUM(G132:G136)</f>
        <v>583.12889362999999</v>
      </c>
      <c r="H137" s="219">
        <f>SUM(H132:H136)</f>
        <v>897.08357948000003</v>
      </c>
      <c r="I137" s="219">
        <f>SUM(I132:I136)</f>
        <v>896.87159238000004</v>
      </c>
      <c r="J137" s="219">
        <f>SUM(J132:J136)</f>
        <v>1367.9096052800001</v>
      </c>
      <c r="K137" s="219">
        <f>SUM(K132:K136)</f>
        <v>1367.6976181799998</v>
      </c>
      <c r="L137" s="219">
        <f>SUM(L132:L136)</f>
        <v>5224.7821696800002</v>
      </c>
      <c r="M137" s="221">
        <f>SUM(M132:M136)</f>
        <v>230300.6391571085</v>
      </c>
      <c r="Q137" s="220">
        <f>SUM(Q132:Q136)</f>
        <v>2.5511631687890626</v>
      </c>
      <c r="R137" s="219">
        <f>SUM(R132:R136)</f>
        <v>435.39851414000003</v>
      </c>
      <c r="T137" s="218">
        <f>SUM(T132:T136)</f>
        <v>4857.4959342000002</v>
      </c>
      <c r="U137" s="218">
        <f>SUM(U132:U136)</f>
        <v>367.28623547999996</v>
      </c>
      <c r="V137" s="217">
        <f>T137/(T137+U137)</f>
        <v>0.92970305295952749</v>
      </c>
    </row>
    <row r="138" spans="1:22" ht="12" x14ac:dyDescent="0.15">
      <c r="A138" s="233"/>
      <c r="B138" s="232"/>
      <c r="C138" s="204"/>
      <c r="D138" s="214"/>
      <c r="E138" s="213"/>
      <c r="F138" s="200"/>
      <c r="G138" s="200"/>
      <c r="H138" s="200"/>
      <c r="I138" s="200"/>
      <c r="J138" s="200"/>
      <c r="K138" s="200"/>
      <c r="L138" s="230"/>
      <c r="M138" s="229"/>
      <c r="Q138" s="201"/>
      <c r="R138" s="201"/>
      <c r="T138" s="201"/>
      <c r="U138" s="201"/>
      <c r="V138" s="200"/>
    </row>
    <row r="139" spans="1:22" ht="12" x14ac:dyDescent="0.15">
      <c r="A139" s="233">
        <v>6.3</v>
      </c>
      <c r="B139" s="232" t="s">
        <v>117</v>
      </c>
      <c r="C139" s="204"/>
      <c r="D139" s="214"/>
      <c r="E139" s="213"/>
      <c r="F139" s="200"/>
      <c r="G139" s="200"/>
      <c r="H139" s="200"/>
      <c r="I139" s="200"/>
      <c r="J139" s="200"/>
      <c r="K139" s="200"/>
      <c r="L139" s="230">
        <f>SUM(F139:K139)</f>
        <v>0</v>
      </c>
      <c r="M139" s="229">
        <f>D139*L139</f>
        <v>0</v>
      </c>
      <c r="Q139" s="201">
        <f>R139/$O$7</f>
        <v>0</v>
      </c>
      <c r="R139" s="201">
        <f>L139/12</f>
        <v>0</v>
      </c>
      <c r="T139" s="201">
        <f>IF(E139="Yes",L139,0)</f>
        <v>0</v>
      </c>
      <c r="U139" s="201">
        <f>L139-T139</f>
        <v>0</v>
      </c>
      <c r="V139" s="228" t="str">
        <f>IFERROR(T139/(T139+U139),"N/A")</f>
        <v>N/A</v>
      </c>
    </row>
    <row r="140" spans="1:22" ht="12" x14ac:dyDescent="0.15">
      <c r="A140" s="233"/>
      <c r="B140" s="232"/>
      <c r="C140" s="204" t="str">
        <f>'13. Hourly Rate Card'!B51</f>
        <v>Network Management</v>
      </c>
      <c r="D140" s="214">
        <f>'13. Hourly Rate Card'!C51</f>
        <v>57.30643811825189</v>
      </c>
      <c r="E140" s="235" t="str">
        <f>'13. Hourly Rate Card'!D51</f>
        <v>Yes</v>
      </c>
      <c r="F140" s="200">
        <v>490</v>
      </c>
      <c r="G140" s="200">
        <v>490</v>
      </c>
      <c r="H140" s="200">
        <v>490</v>
      </c>
      <c r="I140" s="200">
        <v>490</v>
      </c>
      <c r="J140" s="200">
        <v>490</v>
      </c>
      <c r="K140" s="200">
        <v>490</v>
      </c>
      <c r="L140" s="237">
        <f>SUM(F140:K140)</f>
        <v>2940</v>
      </c>
      <c r="M140" s="255">
        <f>D140*L140</f>
        <v>168480.92806766057</v>
      </c>
      <c r="Q140" s="201">
        <f>R140/$O$7</f>
        <v>1.435546875</v>
      </c>
      <c r="R140" s="201">
        <f>L140/12</f>
        <v>245</v>
      </c>
      <c r="T140" s="201">
        <f>IF(E140="Yes",L140,0)</f>
        <v>2940</v>
      </c>
      <c r="U140" s="201">
        <f>L140-T140</f>
        <v>0</v>
      </c>
      <c r="V140" s="228">
        <f>IFERROR(T140/(T140+U140),"N/A")</f>
        <v>1</v>
      </c>
    </row>
    <row r="141" spans="1:22" ht="12" x14ac:dyDescent="0.15">
      <c r="A141" s="233"/>
      <c r="B141" s="232"/>
      <c r="C141" s="204" t="str">
        <f>'13. Hourly Rate Card'!B56</f>
        <v>Network Management</v>
      </c>
      <c r="D141" s="214">
        <f>'13. Hourly Rate Card'!C56</f>
        <v>143.80676431109421</v>
      </c>
      <c r="E141" s="235" t="str">
        <f>'13. Hourly Rate Card'!D56</f>
        <v>No</v>
      </c>
      <c r="F141" s="200">
        <v>0</v>
      </c>
      <c r="G141" s="200">
        <v>0</v>
      </c>
      <c r="H141" s="200">
        <v>0</v>
      </c>
      <c r="I141" s="200">
        <v>0</v>
      </c>
      <c r="J141" s="200">
        <v>0</v>
      </c>
      <c r="K141" s="200">
        <v>0</v>
      </c>
      <c r="L141" s="237">
        <f>SUM(F141:K141)</f>
        <v>0</v>
      </c>
      <c r="M141" s="255">
        <f>D141*L141</f>
        <v>0</v>
      </c>
      <c r="Q141" s="201">
        <f>R141/$O$7</f>
        <v>0</v>
      </c>
      <c r="R141" s="201">
        <f>L141/12</f>
        <v>0</v>
      </c>
      <c r="T141" s="201">
        <f>IF(E141="Yes",L141,0)</f>
        <v>0</v>
      </c>
      <c r="U141" s="201">
        <f>L141-T141</f>
        <v>0</v>
      </c>
      <c r="V141" s="228" t="str">
        <f>IFERROR(T141/(T141+U141),"N/A")</f>
        <v>N/A</v>
      </c>
    </row>
    <row r="142" spans="1:22" ht="12" x14ac:dyDescent="0.15">
      <c r="A142" s="233"/>
      <c r="B142" s="232"/>
      <c r="C142" s="204" t="str">
        <f>'13. Hourly Rate Card'!B60</f>
        <v>Network Management</v>
      </c>
      <c r="D142" s="214">
        <f>'13. Hourly Rate Card'!C60</f>
        <v>54.264442846650276</v>
      </c>
      <c r="E142" s="235" t="str">
        <f>'13. Hourly Rate Card'!D60</f>
        <v>Yes</v>
      </c>
      <c r="F142" s="200">
        <v>0</v>
      </c>
      <c r="G142" s="200">
        <v>0</v>
      </c>
      <c r="H142" s="200">
        <v>0</v>
      </c>
      <c r="I142" s="200">
        <v>0</v>
      </c>
      <c r="J142" s="200">
        <v>0</v>
      </c>
      <c r="K142" s="200">
        <v>0</v>
      </c>
      <c r="L142" s="237">
        <f>SUM(F142:K142)</f>
        <v>0</v>
      </c>
      <c r="M142" s="255">
        <f>D142*L142</f>
        <v>0</v>
      </c>
      <c r="Q142" s="201">
        <f>R142/$O$7</f>
        <v>0</v>
      </c>
      <c r="R142" s="201">
        <f>L142/12</f>
        <v>0</v>
      </c>
      <c r="T142" s="201">
        <f>IF(E142="Yes",L142,0)</f>
        <v>0</v>
      </c>
      <c r="U142" s="201">
        <f>L142-T142</f>
        <v>0</v>
      </c>
      <c r="V142" s="228" t="str">
        <f>IFERROR(T142/(T142+U142),"N/A")</f>
        <v>N/A</v>
      </c>
    </row>
    <row r="143" spans="1:22" ht="12" x14ac:dyDescent="0.15">
      <c r="A143" s="233"/>
      <c r="B143" s="232"/>
      <c r="C143" s="204"/>
      <c r="D143" s="214"/>
      <c r="E143" s="213"/>
      <c r="F143" s="200"/>
      <c r="G143" s="200"/>
      <c r="H143" s="200"/>
      <c r="I143" s="200"/>
      <c r="J143" s="200"/>
      <c r="K143" s="200"/>
      <c r="L143" s="230">
        <f>SUM(F143:K143)</f>
        <v>0</v>
      </c>
      <c r="M143" s="229">
        <f>D143*L143</f>
        <v>0</v>
      </c>
      <c r="Q143" s="201">
        <f>R143/$O$7</f>
        <v>0</v>
      </c>
      <c r="R143" s="201">
        <f>L143/12</f>
        <v>0</v>
      </c>
      <c r="T143" s="201">
        <f>IF(E143="Yes",L143,0)</f>
        <v>0</v>
      </c>
      <c r="U143" s="201">
        <f>L143-T143</f>
        <v>0</v>
      </c>
      <c r="V143" s="228" t="str">
        <f>IFERROR(T143/(T143+U143),"N/A")</f>
        <v>N/A</v>
      </c>
    </row>
    <row r="144" spans="1:22" ht="13" thickBot="1" x14ac:dyDescent="0.2">
      <c r="A144" s="227"/>
      <c r="B144" s="226" t="s">
        <v>116</v>
      </c>
      <c r="C144" s="225"/>
      <c r="D144" s="223"/>
      <c r="E144" s="222"/>
      <c r="F144" s="219">
        <f>SUM(F139:F143)</f>
        <v>490</v>
      </c>
      <c r="G144" s="219">
        <f>SUM(G139:G143)</f>
        <v>490</v>
      </c>
      <c r="H144" s="219">
        <f>SUM(H139:H143)</f>
        <v>490</v>
      </c>
      <c r="I144" s="219">
        <f>SUM(I139:I143)</f>
        <v>490</v>
      </c>
      <c r="J144" s="219">
        <f>SUM(J139:J143)</f>
        <v>490</v>
      </c>
      <c r="K144" s="219">
        <f>SUM(K139:K143)</f>
        <v>490</v>
      </c>
      <c r="L144" s="219">
        <f>SUM(L139:L143)</f>
        <v>2940</v>
      </c>
      <c r="M144" s="221">
        <f>SUM(M139:M143)</f>
        <v>168480.92806766057</v>
      </c>
      <c r="Q144" s="220">
        <f>SUM(Q139:Q143)</f>
        <v>1.435546875</v>
      </c>
      <c r="R144" s="219">
        <f>SUM(R139:R143)</f>
        <v>245</v>
      </c>
      <c r="T144" s="218">
        <f>SUM(T139:T143)</f>
        <v>2940</v>
      </c>
      <c r="U144" s="218">
        <f>SUM(U139:U143)</f>
        <v>0</v>
      </c>
      <c r="V144" s="217">
        <f>T144/(T144+U144)</f>
        <v>1</v>
      </c>
    </row>
    <row r="145" spans="1:22" ht="12" x14ac:dyDescent="0.15">
      <c r="A145" s="233"/>
      <c r="B145" s="232"/>
      <c r="C145" s="204"/>
      <c r="D145" s="214"/>
      <c r="E145" s="213"/>
      <c r="F145" s="200"/>
      <c r="G145" s="200"/>
      <c r="H145" s="200"/>
      <c r="I145" s="200"/>
      <c r="J145" s="200"/>
      <c r="K145" s="200"/>
      <c r="L145" s="230"/>
      <c r="M145" s="229"/>
      <c r="Q145" s="201"/>
      <c r="R145" s="201"/>
      <c r="T145" s="201"/>
      <c r="U145" s="201"/>
      <c r="V145" s="200"/>
    </row>
    <row r="146" spans="1:22" ht="12" x14ac:dyDescent="0.15">
      <c r="A146" s="233">
        <v>6.4</v>
      </c>
      <c r="B146" s="232" t="s">
        <v>115</v>
      </c>
      <c r="C146" s="204"/>
      <c r="D146" s="214"/>
      <c r="E146" s="213"/>
      <c r="F146" s="200"/>
      <c r="G146" s="200"/>
      <c r="H146" s="200"/>
      <c r="I146" s="200"/>
      <c r="J146" s="200"/>
      <c r="K146" s="200"/>
      <c r="L146" s="230">
        <f>SUM(F146:K146)</f>
        <v>0</v>
      </c>
      <c r="M146" s="229">
        <f>D146*L146</f>
        <v>0</v>
      </c>
      <c r="Q146" s="201">
        <f>R146/$O$7</f>
        <v>0</v>
      </c>
      <c r="R146" s="201">
        <f>L146/12</f>
        <v>0</v>
      </c>
      <c r="T146" s="201">
        <f>IF(E146="Yes",L146,0)</f>
        <v>0</v>
      </c>
      <c r="U146" s="201">
        <f>L146-T146</f>
        <v>0</v>
      </c>
      <c r="V146" s="228" t="str">
        <f>IFERROR(T146/(T146+U146),"N/A")</f>
        <v>N/A</v>
      </c>
    </row>
    <row r="147" spans="1:22" ht="12" x14ac:dyDescent="0.15">
      <c r="A147" s="233"/>
      <c r="B147" s="232"/>
      <c r="C147" s="204" t="str">
        <f>'13. Hourly Rate Card'!B61</f>
        <v>Performance Management</v>
      </c>
      <c r="D147" s="214">
        <f>'13. Hourly Rate Card'!C61</f>
        <v>108.58483392108558</v>
      </c>
      <c r="E147" s="235" t="str">
        <f>'13. Hourly Rate Card'!D61</f>
        <v>Yes</v>
      </c>
      <c r="F147" s="200">
        <v>897.6170644</v>
      </c>
      <c r="G147" s="200">
        <v>897.6170644</v>
      </c>
      <c r="H147" s="200">
        <v>897.6170644</v>
      </c>
      <c r="I147" s="200">
        <v>897.6170644</v>
      </c>
      <c r="J147" s="200">
        <v>897.6170644</v>
      </c>
      <c r="K147" s="200">
        <v>897.6170644</v>
      </c>
      <c r="L147" s="237">
        <f>SUM(F147:K147)</f>
        <v>5385.7023864000003</v>
      </c>
      <c r="M147" s="255">
        <f>D147*L147</f>
        <v>584805.59917563829</v>
      </c>
      <c r="Q147" s="201">
        <f>R147/$O$7</f>
        <v>2.6297374933593751</v>
      </c>
      <c r="R147" s="201">
        <f>L147/12</f>
        <v>448.8085322</v>
      </c>
      <c r="T147" s="201">
        <f>IF(E147="Yes",L147,0)</f>
        <v>5385.7023864000003</v>
      </c>
      <c r="U147" s="201">
        <f>L147-T147</f>
        <v>0</v>
      </c>
      <c r="V147" s="228">
        <f>IFERROR(T147/(T147+U147),"N/A")</f>
        <v>1</v>
      </c>
    </row>
    <row r="148" spans="1:22" ht="12" x14ac:dyDescent="0.15">
      <c r="A148" s="233"/>
      <c r="B148" s="232"/>
      <c r="C148" s="204" t="str">
        <f>'13. Hourly Rate Card'!B62</f>
        <v>Performance Management</v>
      </c>
      <c r="D148" s="214">
        <f>'13. Hourly Rate Card'!C62</f>
        <v>12.327335427145281</v>
      </c>
      <c r="E148" s="235" t="str">
        <f>'13. Hourly Rate Card'!D62</f>
        <v>Yes</v>
      </c>
      <c r="F148" s="200">
        <v>869.16196379999997</v>
      </c>
      <c r="G148" s="200">
        <v>865.54046410000001</v>
      </c>
      <c r="H148" s="200">
        <v>861.91894554999999</v>
      </c>
      <c r="I148" s="200">
        <v>858.29744585000003</v>
      </c>
      <c r="J148" s="200">
        <v>854.67592730000013</v>
      </c>
      <c r="K148" s="200">
        <v>851.05442760000005</v>
      </c>
      <c r="L148" s="237">
        <f>SUM(F148:K148)</f>
        <v>5160.6491741999998</v>
      </c>
      <c r="M148" s="255">
        <f>D148*L148</f>
        <v>63617.053392183698</v>
      </c>
      <c r="Q148" s="201">
        <f>R148/$O$7</f>
        <v>2.5198482295898441</v>
      </c>
      <c r="R148" s="201">
        <f>L148/12</f>
        <v>430.05409785000001</v>
      </c>
      <c r="T148" s="201">
        <f>IF(E148="Yes",L148,0)</f>
        <v>5160.6491741999998</v>
      </c>
      <c r="U148" s="201">
        <f>L148-T148</f>
        <v>0</v>
      </c>
      <c r="V148" s="228">
        <f>IFERROR(T148/(T148+U148),"N/A")</f>
        <v>1</v>
      </c>
    </row>
    <row r="149" spans="1:22" ht="12" x14ac:dyDescent="0.15">
      <c r="A149" s="233"/>
      <c r="B149" s="232"/>
      <c r="C149" s="204"/>
      <c r="D149" s="214"/>
      <c r="E149" s="213"/>
      <c r="F149" s="200"/>
      <c r="G149" s="200"/>
      <c r="H149" s="200"/>
      <c r="I149" s="200"/>
      <c r="J149" s="200"/>
      <c r="K149" s="200"/>
      <c r="L149" s="230">
        <f>SUM(F149:K149)</f>
        <v>0</v>
      </c>
      <c r="M149" s="229">
        <f>D149*L149</f>
        <v>0</v>
      </c>
      <c r="Q149" s="201">
        <f>R149/$O$7</f>
        <v>0</v>
      </c>
      <c r="R149" s="201">
        <f>L149/12</f>
        <v>0</v>
      </c>
      <c r="T149" s="201">
        <f>IF(E149="Yes",L149,0)</f>
        <v>0</v>
      </c>
      <c r="U149" s="201">
        <f>L149-T149</f>
        <v>0</v>
      </c>
      <c r="V149" s="228" t="str">
        <f>IFERROR(T149/(T149+U149),"N/A")</f>
        <v>N/A</v>
      </c>
    </row>
    <row r="150" spans="1:22" ht="12" x14ac:dyDescent="0.15">
      <c r="A150" s="233"/>
      <c r="B150" s="232"/>
      <c r="C150" s="204"/>
      <c r="D150" s="214"/>
      <c r="E150" s="213"/>
      <c r="F150" s="200"/>
      <c r="G150" s="200"/>
      <c r="H150" s="200"/>
      <c r="I150" s="200"/>
      <c r="J150" s="200"/>
      <c r="K150" s="200"/>
      <c r="L150" s="230">
        <f>SUM(F150:K150)</f>
        <v>0</v>
      </c>
      <c r="M150" s="229">
        <f>D150*L150</f>
        <v>0</v>
      </c>
      <c r="Q150" s="201">
        <f>R150/$O$7</f>
        <v>0</v>
      </c>
      <c r="R150" s="201">
        <f>L150/12</f>
        <v>0</v>
      </c>
      <c r="T150" s="201">
        <f>IF(E150="Yes",L150,0)</f>
        <v>0</v>
      </c>
      <c r="U150" s="201">
        <f>L150-T150</f>
        <v>0</v>
      </c>
      <c r="V150" s="228" t="str">
        <f>IFERROR(T150/(T150+U150),"N/A")</f>
        <v>N/A</v>
      </c>
    </row>
    <row r="151" spans="1:22" ht="13" thickBot="1" x14ac:dyDescent="0.2">
      <c r="A151" s="227"/>
      <c r="B151" s="226" t="s">
        <v>114</v>
      </c>
      <c r="C151" s="225"/>
      <c r="D151" s="223"/>
      <c r="E151" s="222"/>
      <c r="F151" s="219">
        <f>SUM(F146:F150)</f>
        <v>1766.7790282000001</v>
      </c>
      <c r="G151" s="219">
        <f>SUM(G146:G150)</f>
        <v>1763.1575284999999</v>
      </c>
      <c r="H151" s="219">
        <f>SUM(H146:H150)</f>
        <v>1759.5360099499999</v>
      </c>
      <c r="I151" s="219">
        <f>SUM(I146:I150)</f>
        <v>1755.9145102500001</v>
      </c>
      <c r="J151" s="219">
        <f>SUM(J146:J150)</f>
        <v>1752.2929917000001</v>
      </c>
      <c r="K151" s="219">
        <f>SUM(K146:K150)</f>
        <v>1748.6714919999999</v>
      </c>
      <c r="L151" s="219">
        <f>SUM(L146:L150)</f>
        <v>10546.3515606</v>
      </c>
      <c r="M151" s="221">
        <f>SUM(M146:M150)</f>
        <v>648422.65256782202</v>
      </c>
      <c r="Q151" s="220">
        <f>SUM(Q146:Q150)</f>
        <v>5.1495857229492188</v>
      </c>
      <c r="R151" s="219">
        <f>SUM(R146:R150)</f>
        <v>878.86263005000001</v>
      </c>
      <c r="T151" s="218">
        <f>SUM(T146:T150)</f>
        <v>10546.3515606</v>
      </c>
      <c r="U151" s="218">
        <f>SUM(U146:U150)</f>
        <v>0</v>
      </c>
      <c r="V151" s="217">
        <f>T151/(T151+U151)</f>
        <v>1</v>
      </c>
    </row>
    <row r="152" spans="1:22" ht="12" x14ac:dyDescent="0.15">
      <c r="A152" s="233"/>
      <c r="B152" s="232"/>
      <c r="C152" s="204"/>
      <c r="D152" s="214"/>
      <c r="E152" s="213"/>
      <c r="F152" s="200"/>
      <c r="G152" s="200"/>
      <c r="H152" s="200"/>
      <c r="I152" s="200"/>
      <c r="J152" s="200"/>
      <c r="K152" s="200"/>
      <c r="L152" s="230"/>
      <c r="M152" s="229"/>
      <c r="Q152" s="201"/>
      <c r="R152" s="201"/>
      <c r="T152" s="201"/>
      <c r="U152" s="201"/>
      <c r="V152" s="200"/>
    </row>
    <row r="153" spans="1:22" ht="12" x14ac:dyDescent="0.15">
      <c r="A153" s="233">
        <v>6.5</v>
      </c>
      <c r="B153" s="232" t="s">
        <v>113</v>
      </c>
      <c r="C153" s="204"/>
      <c r="D153" s="214"/>
      <c r="E153" s="213"/>
      <c r="F153" s="200"/>
      <c r="G153" s="200"/>
      <c r="H153" s="200"/>
      <c r="I153" s="200"/>
      <c r="J153" s="200"/>
      <c r="K153" s="200"/>
      <c r="L153" s="230">
        <f>SUM(F153:K153)</f>
        <v>0</v>
      </c>
      <c r="M153" s="229">
        <f>D153*L153</f>
        <v>0</v>
      </c>
      <c r="Q153" s="201">
        <f>R153/$O$7</f>
        <v>0</v>
      </c>
      <c r="R153" s="201">
        <f>L153/12</f>
        <v>0</v>
      </c>
      <c r="T153" s="201">
        <f>IF(E153="Yes",L153,0)</f>
        <v>0</v>
      </c>
      <c r="U153" s="201">
        <f>L153-T153</f>
        <v>0</v>
      </c>
      <c r="V153" s="228" t="str">
        <f>IFERROR(T153/(T153+U153),"N/A")</f>
        <v>N/A</v>
      </c>
    </row>
    <row r="154" spans="1:22" ht="12" x14ac:dyDescent="0.15">
      <c r="A154" s="233"/>
      <c r="B154" s="232"/>
      <c r="C154" s="204" t="str">
        <f>'13. Hourly Rate Card'!B63</f>
        <v>Infratructure Operations Manager</v>
      </c>
      <c r="D154" s="214">
        <f>'13. Hourly Rate Card'!C63</f>
        <v>207.25295180715912</v>
      </c>
      <c r="E154" s="235" t="str">
        <f>'13. Hourly Rate Card'!D63</f>
        <v>No</v>
      </c>
      <c r="F154" s="200">
        <v>164.83332673999999</v>
      </c>
      <c r="G154" s="200">
        <v>164.83332673999999</v>
      </c>
      <c r="H154" s="200">
        <v>164.83332673999999</v>
      </c>
      <c r="I154" s="200">
        <v>164.83332673999999</v>
      </c>
      <c r="J154" s="200">
        <v>164.83332673999999</v>
      </c>
      <c r="K154" s="200">
        <v>164.83332673999999</v>
      </c>
      <c r="L154" s="237">
        <f>SUM(F154:K154)</f>
        <v>988.99996043999988</v>
      </c>
      <c r="M154" s="229">
        <f>D154*L154</f>
        <v>204973.16113835358</v>
      </c>
      <c r="Q154" s="201">
        <f>R154/$O$7</f>
        <v>0.48291013693359375</v>
      </c>
      <c r="R154" s="201">
        <f>L154/12</f>
        <v>82.416663369999995</v>
      </c>
      <c r="T154" s="201">
        <f>IF(E154="Yes",L154,0)</f>
        <v>0</v>
      </c>
      <c r="U154" s="201">
        <f>L154-T154</f>
        <v>988.99996043999988</v>
      </c>
      <c r="V154" s="228">
        <f>IFERROR(T154/(T154+U154),"N/A")</f>
        <v>0</v>
      </c>
    </row>
    <row r="155" spans="1:22" ht="12" x14ac:dyDescent="0.15">
      <c r="A155" s="233"/>
      <c r="B155" s="232"/>
      <c r="C155" s="204" t="str">
        <f>'13. Hourly Rate Card'!B64</f>
        <v>Infrastructure Support</v>
      </c>
      <c r="D155" s="214">
        <f>'13. Hourly Rate Card'!C64</f>
        <v>135.89737516408164</v>
      </c>
      <c r="E155" s="235" t="str">
        <f>'13. Hourly Rate Card'!D64</f>
        <v>No</v>
      </c>
      <c r="F155" s="200">
        <v>3359.00431248</v>
      </c>
      <c r="G155" s="200">
        <v>3359.00431248</v>
      </c>
      <c r="H155" s="200">
        <v>3359.00431248</v>
      </c>
      <c r="I155" s="200">
        <v>3359.00431248</v>
      </c>
      <c r="J155" s="200">
        <v>3359.00431248</v>
      </c>
      <c r="K155" s="200">
        <v>3359.00431248</v>
      </c>
      <c r="L155" s="230">
        <f>SUM(F155:K155)</f>
        <v>20154.025874880001</v>
      </c>
      <c r="M155" s="229">
        <f>D155*L155</f>
        <v>2738879.2153851762</v>
      </c>
      <c r="Q155" s="201">
        <f>R155/$O$7</f>
        <v>9.8408329467187503</v>
      </c>
      <c r="R155" s="201">
        <f>L155/12</f>
        <v>1679.50215624</v>
      </c>
      <c r="T155" s="201">
        <f>IF(E155="Yes",L155,0)</f>
        <v>0</v>
      </c>
      <c r="U155" s="201">
        <f>L155-T155</f>
        <v>20154.025874880001</v>
      </c>
      <c r="V155" s="228">
        <f>IFERROR(T155/(T155+U155),"N/A")</f>
        <v>0</v>
      </c>
    </row>
    <row r="156" spans="1:22" ht="12" x14ac:dyDescent="0.15">
      <c r="A156" s="233"/>
      <c r="B156" s="232"/>
      <c r="C156" s="204"/>
      <c r="D156" s="214"/>
      <c r="E156" s="213"/>
      <c r="F156" s="200"/>
      <c r="G156" s="200"/>
      <c r="H156" s="200"/>
      <c r="I156" s="200"/>
      <c r="J156" s="200"/>
      <c r="K156" s="200"/>
      <c r="L156" s="230">
        <f>SUM(F156:K156)</f>
        <v>0</v>
      </c>
      <c r="M156" s="229">
        <f>D156*L156</f>
        <v>0</v>
      </c>
      <c r="Q156" s="201">
        <f>R156/$O$7</f>
        <v>0</v>
      </c>
      <c r="R156" s="201">
        <f>L156/12</f>
        <v>0</v>
      </c>
      <c r="T156" s="201">
        <f>IF(E156="Yes",L156,0)</f>
        <v>0</v>
      </c>
      <c r="U156" s="201">
        <f>L156-T156</f>
        <v>0</v>
      </c>
      <c r="V156" s="228" t="str">
        <f>IFERROR(T156/(T156+U156),"N/A")</f>
        <v>N/A</v>
      </c>
    </row>
    <row r="157" spans="1:22" ht="12" x14ac:dyDescent="0.15">
      <c r="A157" s="233"/>
      <c r="B157" s="232"/>
      <c r="C157" s="204"/>
      <c r="D157" s="214"/>
      <c r="E157" s="213"/>
      <c r="F157" s="200"/>
      <c r="G157" s="200"/>
      <c r="H157" s="200"/>
      <c r="I157" s="200"/>
      <c r="J157" s="200"/>
      <c r="K157" s="200"/>
      <c r="L157" s="230">
        <f>SUM(F157:K157)</f>
        <v>0</v>
      </c>
      <c r="M157" s="229">
        <f>D157*L157</f>
        <v>0</v>
      </c>
      <c r="Q157" s="201">
        <f>R157/$O$7</f>
        <v>0</v>
      </c>
      <c r="R157" s="201">
        <f>L157/12</f>
        <v>0</v>
      </c>
      <c r="T157" s="201">
        <f>IF(E157="Yes",L157,0)</f>
        <v>0</v>
      </c>
      <c r="U157" s="201">
        <f>L157-T157</f>
        <v>0</v>
      </c>
      <c r="V157" s="228" t="str">
        <f>IFERROR(T157/(T157+U157),"N/A")</f>
        <v>N/A</v>
      </c>
    </row>
    <row r="158" spans="1:22" ht="13" thickBot="1" x14ac:dyDescent="0.2">
      <c r="A158" s="227"/>
      <c r="B158" s="226" t="s">
        <v>112</v>
      </c>
      <c r="C158" s="225"/>
      <c r="D158" s="223"/>
      <c r="E158" s="222"/>
      <c r="F158" s="219">
        <f>SUM(F153:F157)</f>
        <v>3523.8376392199998</v>
      </c>
      <c r="G158" s="219">
        <f>SUM(G153:G157)</f>
        <v>3523.8376392199998</v>
      </c>
      <c r="H158" s="219">
        <f>SUM(H153:H157)</f>
        <v>3523.8376392199998</v>
      </c>
      <c r="I158" s="219">
        <f>SUM(I153:I157)</f>
        <v>3523.8376392199998</v>
      </c>
      <c r="J158" s="219">
        <f>SUM(J153:J157)</f>
        <v>3523.8376392199998</v>
      </c>
      <c r="K158" s="219">
        <f>SUM(K153:K157)</f>
        <v>3523.8376392199998</v>
      </c>
      <c r="L158" s="219">
        <f>SUM(L153:L157)</f>
        <v>21143.025835320001</v>
      </c>
      <c r="M158" s="221">
        <f>SUM(M153:M157)</f>
        <v>2943852.3765235296</v>
      </c>
      <c r="Q158" s="220">
        <f>SUM(Q153:Q157)</f>
        <v>10.323743083652344</v>
      </c>
      <c r="R158" s="219">
        <f>SUM(R153:R157)</f>
        <v>1761.9188196099999</v>
      </c>
      <c r="T158" s="218">
        <f>SUM(T153:T157)</f>
        <v>0</v>
      </c>
      <c r="U158" s="218">
        <f>SUM(U153:U157)</f>
        <v>21143.025835320001</v>
      </c>
      <c r="V158" s="217">
        <f>T158/(T158+U158)</f>
        <v>0</v>
      </c>
    </row>
    <row r="159" spans="1:22" ht="12" x14ac:dyDescent="0.15">
      <c r="A159" s="216"/>
      <c r="B159" s="206"/>
      <c r="C159" s="204"/>
      <c r="D159" s="214"/>
      <c r="E159" s="213"/>
      <c r="F159" s="200"/>
      <c r="G159" s="200"/>
      <c r="H159" s="200"/>
      <c r="I159" s="200"/>
      <c r="J159" s="200"/>
      <c r="K159" s="200"/>
      <c r="L159" s="200"/>
      <c r="M159" s="202"/>
      <c r="Q159" s="201"/>
      <c r="R159" s="201"/>
      <c r="T159" s="201"/>
      <c r="U159" s="201"/>
      <c r="V159" s="200"/>
    </row>
    <row r="160" spans="1:22" ht="14" thickBot="1" x14ac:dyDescent="0.2">
      <c r="A160" s="211"/>
      <c r="B160" s="212" t="s">
        <v>111</v>
      </c>
      <c r="C160" s="254"/>
      <c r="D160" s="208"/>
      <c r="E160" s="253"/>
      <c r="F160" s="208">
        <f>SUM(F130,F137,F144,F151,F158)</f>
        <v>10915.568644620002</v>
      </c>
      <c r="G160" s="208">
        <f>SUM(G130,G137,G144,G151,G158)</f>
        <v>11382.98515782</v>
      </c>
      <c r="H160" s="208">
        <f>SUM(H130,H137,H144,H151,H158)</f>
        <v>11693.318325119999</v>
      </c>
      <c r="I160" s="208">
        <f>SUM(I130,I137,I144,I151,I158)</f>
        <v>11689.484838320001</v>
      </c>
      <c r="J160" s="208">
        <f>SUM(J130,J137,J144,J151,J158)</f>
        <v>12156.901332670001</v>
      </c>
      <c r="K160" s="208">
        <f>SUM(K130,K137,K144,K151,K158)</f>
        <v>12156.369543249999</v>
      </c>
      <c r="L160" s="208">
        <f>SUM(L130,L137,L144,L151,L158)</f>
        <v>69994.6278418</v>
      </c>
      <c r="M160" s="209">
        <f>SUM(M130,M137,M144,M151,M158)</f>
        <v>7430869.041518705</v>
      </c>
      <c r="Q160" s="208">
        <f>SUM(Q130,Q137,Q144,Q151,Q158)</f>
        <v>33.167225867363285</v>
      </c>
      <c r="R160" s="208">
        <f>SUM(R130,R137,R144,R151,R158)</f>
        <v>5660.5398813633328</v>
      </c>
      <c r="T160" s="208">
        <f>SUM(T130,T137,T144,T151,T158)</f>
        <v>19921.746839700001</v>
      </c>
      <c r="U160" s="208">
        <f>SUM(U130,U137,U144,U151,U158)</f>
        <v>50072.881002099995</v>
      </c>
      <c r="V160" s="207">
        <f>T160/(T160+U160)</f>
        <v>0.28461822648341817</v>
      </c>
    </row>
    <row r="161" spans="1:27" ht="12" x14ac:dyDescent="0.15">
      <c r="A161" s="216"/>
      <c r="B161" s="252"/>
      <c r="C161" s="251"/>
      <c r="D161" s="250"/>
      <c r="E161" s="249"/>
      <c r="F161" s="200"/>
      <c r="G161" s="200"/>
      <c r="H161" s="200"/>
      <c r="I161" s="200"/>
      <c r="J161" s="200"/>
      <c r="K161" s="200"/>
      <c r="L161" s="200"/>
      <c r="M161" s="202"/>
      <c r="N161" s="172"/>
      <c r="O161" s="172"/>
      <c r="P161" s="172"/>
      <c r="Q161" s="248"/>
      <c r="R161" s="248"/>
      <c r="S161" s="172"/>
      <c r="T161" s="248"/>
      <c r="U161" s="248"/>
      <c r="V161" s="247"/>
    </row>
    <row r="162" spans="1:27" ht="14" x14ac:dyDescent="0.15">
      <c r="A162" s="246">
        <v>7</v>
      </c>
      <c r="B162" s="245" t="s">
        <v>110</v>
      </c>
      <c r="C162" s="239"/>
      <c r="D162" s="239"/>
      <c r="E162" s="243"/>
      <c r="F162" s="242"/>
      <c r="G162" s="242"/>
      <c r="H162" s="242"/>
      <c r="I162" s="242"/>
      <c r="J162" s="242"/>
      <c r="K162" s="242"/>
      <c r="L162" s="241"/>
      <c r="M162" s="240"/>
      <c r="N162" s="172"/>
      <c r="O162" s="172"/>
      <c r="P162" s="172"/>
      <c r="Q162" s="239"/>
      <c r="R162" s="239"/>
      <c r="S162" s="172"/>
      <c r="T162" s="239"/>
      <c r="U162" s="239"/>
      <c r="V162" s="238"/>
    </row>
    <row r="163" spans="1:27" s="236" customFormat="1" ht="12" x14ac:dyDescent="0.15">
      <c r="A163" s="233">
        <v>7.1</v>
      </c>
      <c r="B163" s="232" t="s">
        <v>109</v>
      </c>
      <c r="C163" s="204"/>
      <c r="D163" s="214"/>
      <c r="E163" s="213"/>
      <c r="F163" s="200"/>
      <c r="G163" s="200"/>
      <c r="H163" s="200"/>
      <c r="I163" s="200"/>
      <c r="J163" s="200"/>
      <c r="K163" s="200"/>
      <c r="L163" s="230">
        <f>SUM(F163:K163)</f>
        <v>0</v>
      </c>
      <c r="M163" s="229">
        <f>D163*L163</f>
        <v>0</v>
      </c>
      <c r="Q163" s="201">
        <f>R163/$O$7</f>
        <v>0</v>
      </c>
      <c r="R163" s="201">
        <f>L163/12</f>
        <v>0</v>
      </c>
      <c r="T163" s="201">
        <f>IF(E163="Yes",L163,0)</f>
        <v>0</v>
      </c>
      <c r="U163" s="201">
        <f>L163-T163</f>
        <v>0</v>
      </c>
      <c r="V163" s="228" t="str">
        <f>IFERROR(T163/(T163+U163),"N/A")</f>
        <v>N/A</v>
      </c>
      <c r="X163" s="172"/>
      <c r="Y163" s="172"/>
      <c r="Z163" s="172"/>
      <c r="AA163" s="172"/>
    </row>
    <row r="164" spans="1:27" s="236" customFormat="1" ht="12" x14ac:dyDescent="0.15">
      <c r="A164" s="233"/>
      <c r="B164" s="232"/>
      <c r="C164" s="204" t="str">
        <f>'13. Hourly Rate Card'!B66</f>
        <v>Infrastructure Operations Service Desk Lead</v>
      </c>
      <c r="D164" s="214">
        <f>'13. Hourly Rate Card'!C66</f>
        <v>143.80676484876628</v>
      </c>
      <c r="E164" s="235" t="str">
        <f>'13. Hourly Rate Card'!D66</f>
        <v>No</v>
      </c>
      <c r="F164" s="200">
        <v>164.83332673999999</v>
      </c>
      <c r="G164" s="200">
        <v>164.83332673999999</v>
      </c>
      <c r="H164" s="200">
        <v>164.83332673999999</v>
      </c>
      <c r="I164" s="200">
        <v>164.83332673999999</v>
      </c>
      <c r="J164" s="200">
        <v>164.83332673999999</v>
      </c>
      <c r="K164" s="200">
        <v>164.83332673999999</v>
      </c>
      <c r="L164" s="237">
        <f>SUM(F164:K164)</f>
        <v>988.99996043999988</v>
      </c>
      <c r="M164" s="229">
        <f>D164*L164</f>
        <v>142224.88474643423</v>
      </c>
      <c r="Q164" s="201">
        <f>R164/$O$7</f>
        <v>0.48291013693359375</v>
      </c>
      <c r="R164" s="201">
        <f>L164/12</f>
        <v>82.416663369999995</v>
      </c>
      <c r="T164" s="201">
        <f>IF(E164="Yes",L164,0)</f>
        <v>0</v>
      </c>
      <c r="U164" s="201">
        <f>L164-T164</f>
        <v>988.99996043999988</v>
      </c>
      <c r="V164" s="228">
        <f>IFERROR(T164/(T164+U164),"N/A")</f>
        <v>0</v>
      </c>
      <c r="X164" s="172"/>
      <c r="Y164" s="172"/>
      <c r="Z164" s="172"/>
      <c r="AA164" s="172"/>
    </row>
    <row r="165" spans="1:27" s="236" customFormat="1" ht="12" x14ac:dyDescent="0.15">
      <c r="A165" s="233"/>
      <c r="B165" s="232"/>
      <c r="C165" s="204"/>
      <c r="D165" s="214"/>
      <c r="E165" s="213"/>
      <c r="F165" s="200"/>
      <c r="G165" s="200"/>
      <c r="H165" s="200"/>
      <c r="I165" s="200"/>
      <c r="J165" s="200"/>
      <c r="K165" s="200"/>
      <c r="L165" s="230">
        <f>SUM(F165:K165)</f>
        <v>0</v>
      </c>
      <c r="M165" s="229">
        <f>D165*L165</f>
        <v>0</v>
      </c>
      <c r="Q165" s="201">
        <f>R165/$O$7</f>
        <v>0</v>
      </c>
      <c r="R165" s="201">
        <f>L165/12</f>
        <v>0</v>
      </c>
      <c r="T165" s="201">
        <f>IF(E165="Yes",L165,0)</f>
        <v>0</v>
      </c>
      <c r="U165" s="201">
        <f>L165-T165</f>
        <v>0</v>
      </c>
      <c r="V165" s="228" t="str">
        <f>IFERROR(T165/(T165+U165),"N/A")</f>
        <v>N/A</v>
      </c>
      <c r="X165" s="172"/>
      <c r="Y165" s="172"/>
      <c r="Z165" s="172"/>
      <c r="AA165" s="172"/>
    </row>
    <row r="166" spans="1:27" ht="12" x14ac:dyDescent="0.15">
      <c r="A166" s="233"/>
      <c r="B166" s="232"/>
      <c r="C166" s="204"/>
      <c r="D166" s="214"/>
      <c r="E166" s="213"/>
      <c r="F166" s="200"/>
      <c r="G166" s="200"/>
      <c r="H166" s="200"/>
      <c r="I166" s="200"/>
      <c r="J166" s="200"/>
      <c r="K166" s="200"/>
      <c r="L166" s="230">
        <f>SUM(F166:K166)</f>
        <v>0</v>
      </c>
      <c r="M166" s="229">
        <f>D166*L166</f>
        <v>0</v>
      </c>
      <c r="N166" s="172"/>
      <c r="O166" s="172"/>
      <c r="P166" s="172"/>
      <c r="Q166" s="201">
        <f>R166/$O$7</f>
        <v>0</v>
      </c>
      <c r="R166" s="201">
        <f>L166/12</f>
        <v>0</v>
      </c>
      <c r="S166" s="172"/>
      <c r="T166" s="201">
        <f>IF(E166="Yes",L166,0)</f>
        <v>0</v>
      </c>
      <c r="U166" s="201">
        <f>L166-T166</f>
        <v>0</v>
      </c>
      <c r="V166" s="228" t="str">
        <f>IFERROR(T166/(T166+U166),"N/A")</f>
        <v>N/A</v>
      </c>
    </row>
    <row r="167" spans="1:27" ht="12" x14ac:dyDescent="0.15">
      <c r="A167" s="233"/>
      <c r="B167" s="232"/>
      <c r="C167" s="204"/>
      <c r="D167" s="214"/>
      <c r="E167" s="213"/>
      <c r="F167" s="200"/>
      <c r="G167" s="200"/>
      <c r="H167" s="200"/>
      <c r="I167" s="200"/>
      <c r="J167" s="200"/>
      <c r="K167" s="200"/>
      <c r="L167" s="230">
        <f>SUM(F167:K167)</f>
        <v>0</v>
      </c>
      <c r="M167" s="229">
        <f>D167*L167</f>
        <v>0</v>
      </c>
      <c r="N167" s="172"/>
      <c r="O167" s="172"/>
      <c r="P167" s="172"/>
      <c r="Q167" s="201">
        <f>R167/$O$7</f>
        <v>0</v>
      </c>
      <c r="R167" s="201">
        <f>L167/12</f>
        <v>0</v>
      </c>
      <c r="S167" s="172"/>
      <c r="T167" s="201">
        <f>IF(E167="Yes",L167,0)</f>
        <v>0</v>
      </c>
      <c r="U167" s="201">
        <f>L167-T167</f>
        <v>0</v>
      </c>
      <c r="V167" s="228" t="str">
        <f>IFERROR(T167/(T167+U167),"N/A")</f>
        <v>N/A</v>
      </c>
    </row>
    <row r="168" spans="1:27" ht="13" thickBot="1" x14ac:dyDescent="0.2">
      <c r="A168" s="227"/>
      <c r="B168" s="226" t="s">
        <v>108</v>
      </c>
      <c r="C168" s="225"/>
      <c r="D168" s="223"/>
      <c r="E168" s="222"/>
      <c r="F168" s="219">
        <f>SUM(F163:F167)</f>
        <v>164.83332673999999</v>
      </c>
      <c r="G168" s="219">
        <f>SUM(G163:G167)</f>
        <v>164.83332673999999</v>
      </c>
      <c r="H168" s="219">
        <f>SUM(H163:H167)</f>
        <v>164.83332673999999</v>
      </c>
      <c r="I168" s="219">
        <f>SUM(I163:I167)</f>
        <v>164.83332673999999</v>
      </c>
      <c r="J168" s="219">
        <f>SUM(J163:J167)</f>
        <v>164.83332673999999</v>
      </c>
      <c r="K168" s="219">
        <f>SUM(K163:K167)</f>
        <v>164.83332673999999</v>
      </c>
      <c r="L168" s="219">
        <f>SUM(L163:L167)</f>
        <v>988.99996043999988</v>
      </c>
      <c r="M168" s="221">
        <f>SUM(M163:M167)</f>
        <v>142224.88474643423</v>
      </c>
      <c r="N168" s="172"/>
      <c r="O168" s="172"/>
      <c r="P168" s="172"/>
      <c r="Q168" s="220">
        <f>SUM(Q163:Q167)</f>
        <v>0.48291013693359375</v>
      </c>
      <c r="R168" s="220">
        <f>SUM(R163:R167)</f>
        <v>82.416663369999995</v>
      </c>
      <c r="S168" s="172"/>
      <c r="T168" s="218">
        <f>SUM(T163:T167)</f>
        <v>0</v>
      </c>
      <c r="U168" s="218">
        <f>SUM(U163:U167)</f>
        <v>988.99996043999988</v>
      </c>
      <c r="V168" s="217">
        <f>T168/(T168+U168)</f>
        <v>0</v>
      </c>
    </row>
    <row r="169" spans="1:27" s="236" customFormat="1" ht="12" x14ac:dyDescent="0.15">
      <c r="A169" s="233"/>
      <c r="B169" s="232"/>
      <c r="C169" s="204"/>
      <c r="D169" s="214"/>
      <c r="E169" s="213"/>
      <c r="F169" s="200"/>
      <c r="G169" s="200"/>
      <c r="H169" s="200"/>
      <c r="I169" s="200"/>
      <c r="J169" s="200"/>
      <c r="K169" s="200"/>
      <c r="L169" s="230"/>
      <c r="M169" s="229"/>
      <c r="Q169" s="201"/>
      <c r="R169" s="201"/>
      <c r="T169" s="201"/>
      <c r="U169" s="201"/>
      <c r="V169" s="200"/>
      <c r="X169" s="172"/>
      <c r="Y169" s="172"/>
      <c r="Z169" s="172"/>
      <c r="AA169" s="172"/>
    </row>
    <row r="170" spans="1:27" s="236" customFormat="1" ht="12" x14ac:dyDescent="0.15">
      <c r="A170" s="233">
        <v>7.2</v>
      </c>
      <c r="B170" s="232" t="s">
        <v>107</v>
      </c>
      <c r="C170" s="204"/>
      <c r="D170" s="214"/>
      <c r="E170" s="213"/>
      <c r="F170" s="200"/>
      <c r="G170" s="200"/>
      <c r="H170" s="200"/>
      <c r="I170" s="200"/>
      <c r="J170" s="200"/>
      <c r="K170" s="200"/>
      <c r="L170" s="230">
        <f>SUM(F170:K170)</f>
        <v>0</v>
      </c>
      <c r="M170" s="229">
        <f>D170*L170</f>
        <v>0</v>
      </c>
      <c r="Q170" s="201">
        <f>R170/$O$7</f>
        <v>0</v>
      </c>
      <c r="R170" s="201">
        <f>L170/12</f>
        <v>0</v>
      </c>
      <c r="T170" s="201">
        <f>IF(E170="Yes",L170,0)</f>
        <v>0</v>
      </c>
      <c r="U170" s="201">
        <f>L170-T170</f>
        <v>0</v>
      </c>
      <c r="V170" s="228" t="str">
        <f>IFERROR(T170/(T170+U170),"N/A")</f>
        <v>N/A</v>
      </c>
      <c r="X170" s="172"/>
      <c r="Y170" s="172"/>
      <c r="Z170" s="172"/>
      <c r="AA170" s="172"/>
    </row>
    <row r="171" spans="1:27" s="236" customFormat="1" ht="12" x14ac:dyDescent="0.15">
      <c r="A171" s="233"/>
      <c r="B171" s="232"/>
      <c r="C171" s="204" t="str">
        <f>'13. Hourly Rate Card'!B67</f>
        <v>Service Desk Tier 1</v>
      </c>
      <c r="D171" s="214">
        <f>'13. Hourly Rate Card'!C67</f>
        <v>60.194473396556567</v>
      </c>
      <c r="E171" s="235" t="str">
        <f>'13. Hourly Rate Card'!D67</f>
        <v>No</v>
      </c>
      <c r="F171" s="200">
        <v>1667.9949632199998</v>
      </c>
      <c r="G171" s="200">
        <v>1667.9949632199998</v>
      </c>
      <c r="H171" s="200">
        <v>1667.9949632199998</v>
      </c>
      <c r="I171" s="200">
        <v>1667.9949632199998</v>
      </c>
      <c r="J171" s="200">
        <v>4928.3982899599996</v>
      </c>
      <c r="K171" s="200">
        <v>4928.3982899599996</v>
      </c>
      <c r="L171" s="237">
        <f>SUM(F171:K171)</f>
        <v>16528.776432799998</v>
      </c>
      <c r="M171" s="229">
        <f>D171*L171</f>
        <v>994940.99326181062</v>
      </c>
      <c r="Q171" s="201">
        <f>R171/$O$7</f>
        <v>8.0706916175781238</v>
      </c>
      <c r="R171" s="201">
        <f>L171/12</f>
        <v>1377.3980360666665</v>
      </c>
      <c r="T171" s="201">
        <f>IF(E171="Yes",L171,0)</f>
        <v>0</v>
      </c>
      <c r="U171" s="201">
        <f>L171-T171</f>
        <v>16528.776432799998</v>
      </c>
      <c r="V171" s="228">
        <f>IFERROR(T171/(T171+U171),"N/A")</f>
        <v>0</v>
      </c>
      <c r="X171" s="172"/>
      <c r="Y171" s="172"/>
      <c r="Z171" s="172"/>
      <c r="AA171" s="172"/>
    </row>
    <row r="172" spans="1:27" ht="12" x14ac:dyDescent="0.15">
      <c r="A172" s="233"/>
      <c r="B172" s="232"/>
      <c r="C172" s="204"/>
      <c r="D172" s="214"/>
      <c r="E172" s="213"/>
      <c r="F172" s="200"/>
      <c r="G172" s="200"/>
      <c r="H172" s="200"/>
      <c r="I172" s="200"/>
      <c r="J172" s="200"/>
      <c r="K172" s="200"/>
      <c r="L172" s="230">
        <f>SUM(F172:K172)</f>
        <v>0</v>
      </c>
      <c r="M172" s="229">
        <f>D172*L172</f>
        <v>0</v>
      </c>
      <c r="N172" s="172"/>
      <c r="O172" s="172"/>
      <c r="P172" s="172"/>
      <c r="Q172" s="201">
        <f>R172/$O$7</f>
        <v>0</v>
      </c>
      <c r="R172" s="201">
        <f>L172/12</f>
        <v>0</v>
      </c>
      <c r="S172" s="172"/>
      <c r="T172" s="201">
        <f>IF(E172="Yes",L172,0)</f>
        <v>0</v>
      </c>
      <c r="U172" s="201">
        <f>L172-T172</f>
        <v>0</v>
      </c>
      <c r="V172" s="228" t="str">
        <f>IFERROR(T172/(T172+U172),"N/A")</f>
        <v>N/A</v>
      </c>
    </row>
    <row r="173" spans="1:27" ht="14.25" customHeight="1" x14ac:dyDescent="0.15">
      <c r="A173" s="233"/>
      <c r="B173" s="232"/>
      <c r="C173" s="204"/>
      <c r="D173" s="214"/>
      <c r="E173" s="213"/>
      <c r="F173" s="200"/>
      <c r="G173" s="200"/>
      <c r="H173" s="200"/>
      <c r="I173" s="200"/>
      <c r="J173" s="200"/>
      <c r="K173" s="200"/>
      <c r="L173" s="230">
        <f>SUM(F173:K173)</f>
        <v>0</v>
      </c>
      <c r="M173" s="229">
        <f>D173*L173</f>
        <v>0</v>
      </c>
      <c r="N173" s="172"/>
      <c r="O173" s="172"/>
      <c r="P173" s="172"/>
      <c r="Q173" s="201">
        <f>R173/$O$7</f>
        <v>0</v>
      </c>
      <c r="R173" s="201">
        <f>L173/12</f>
        <v>0</v>
      </c>
      <c r="S173" s="172"/>
      <c r="T173" s="201">
        <f>IF(E173="Yes",L173,0)</f>
        <v>0</v>
      </c>
      <c r="U173" s="201">
        <f>L173-T173</f>
        <v>0</v>
      </c>
      <c r="V173" s="228" t="str">
        <f>IFERROR(T173/(T173+U173),"N/A")</f>
        <v>N/A</v>
      </c>
    </row>
    <row r="174" spans="1:27" ht="13.5" customHeight="1" x14ac:dyDescent="0.15">
      <c r="A174" s="233"/>
      <c r="B174" s="232"/>
      <c r="C174" s="204"/>
      <c r="D174" s="214"/>
      <c r="E174" s="213"/>
      <c r="F174" s="200"/>
      <c r="G174" s="200"/>
      <c r="H174" s="200"/>
      <c r="I174" s="200"/>
      <c r="J174" s="200"/>
      <c r="K174" s="200"/>
      <c r="L174" s="230">
        <f>SUM(F174:K174)</f>
        <v>0</v>
      </c>
      <c r="M174" s="229">
        <f>D174*L174</f>
        <v>0</v>
      </c>
      <c r="N174" s="172"/>
      <c r="O174" s="172"/>
      <c r="P174" s="172"/>
      <c r="Q174" s="201">
        <f>R174/$O$7</f>
        <v>0</v>
      </c>
      <c r="R174" s="201">
        <f>L174/12</f>
        <v>0</v>
      </c>
      <c r="S174" s="172"/>
      <c r="T174" s="201">
        <f>IF(E174="Yes",L174,0)</f>
        <v>0</v>
      </c>
      <c r="U174" s="201">
        <f>L174-T174</f>
        <v>0</v>
      </c>
      <c r="V174" s="228" t="str">
        <f>IFERROR(T174/(T174+U174),"N/A")</f>
        <v>N/A</v>
      </c>
    </row>
    <row r="175" spans="1:27" ht="13.5" customHeight="1" thickBot="1" x14ac:dyDescent="0.2">
      <c r="A175" s="227"/>
      <c r="B175" s="226" t="s">
        <v>106</v>
      </c>
      <c r="C175" s="225"/>
      <c r="D175" s="223"/>
      <c r="E175" s="222"/>
      <c r="F175" s="219">
        <f>SUM(F170:F174)</f>
        <v>1667.9949632199998</v>
      </c>
      <c r="G175" s="219">
        <f>SUM(G170:G174)</f>
        <v>1667.9949632199998</v>
      </c>
      <c r="H175" s="219">
        <f>SUM(H170:H174)</f>
        <v>1667.9949632199998</v>
      </c>
      <c r="I175" s="219">
        <f>SUM(I170:I174)</f>
        <v>1667.9949632199998</v>
      </c>
      <c r="J175" s="219">
        <f>SUM(J170:J174)</f>
        <v>4928.3982899599996</v>
      </c>
      <c r="K175" s="219">
        <f>SUM(K170:K174)</f>
        <v>4928.3982899599996</v>
      </c>
      <c r="L175" s="219">
        <f>SUM(L170:L174)</f>
        <v>16528.776432799998</v>
      </c>
      <c r="M175" s="221">
        <f>SUM(M170:M174)</f>
        <v>994940.99326181062</v>
      </c>
      <c r="N175" s="172"/>
      <c r="O175" s="172"/>
      <c r="P175" s="172"/>
      <c r="Q175" s="220">
        <f>SUM(Q170:Q174)</f>
        <v>8.0706916175781238</v>
      </c>
      <c r="R175" s="220">
        <f>SUM(R170:R174)</f>
        <v>1377.3980360666665</v>
      </c>
      <c r="S175" s="172"/>
      <c r="T175" s="218">
        <f>SUM(T170:T174)</f>
        <v>0</v>
      </c>
      <c r="U175" s="218">
        <f>SUM(U170:U174)</f>
        <v>16528.776432799998</v>
      </c>
      <c r="V175" s="217">
        <f>T175/(T175+U175)</f>
        <v>0</v>
      </c>
    </row>
    <row r="176" spans="1:27" ht="13.5" customHeight="1" x14ac:dyDescent="0.15">
      <c r="A176" s="233"/>
      <c r="B176" s="232"/>
      <c r="C176" s="204"/>
      <c r="D176" s="214"/>
      <c r="E176" s="213"/>
      <c r="F176" s="200"/>
      <c r="G176" s="200"/>
      <c r="H176" s="200"/>
      <c r="I176" s="200"/>
      <c r="J176" s="200"/>
      <c r="K176" s="200"/>
      <c r="L176" s="230"/>
      <c r="M176" s="229"/>
      <c r="N176" s="172"/>
      <c r="O176" s="172"/>
      <c r="P176" s="172"/>
      <c r="Q176" s="201"/>
      <c r="R176" s="201"/>
      <c r="S176" s="172"/>
      <c r="T176" s="201"/>
      <c r="U176" s="201"/>
      <c r="V176" s="200"/>
    </row>
    <row r="177" spans="1:27" ht="13.5" customHeight="1" x14ac:dyDescent="0.15">
      <c r="A177" s="233">
        <v>7.3</v>
      </c>
      <c r="B177" s="232" t="s">
        <v>105</v>
      </c>
      <c r="C177" s="204"/>
      <c r="D177" s="214"/>
      <c r="E177" s="213"/>
      <c r="F177" s="200"/>
      <c r="G177" s="200"/>
      <c r="H177" s="200"/>
      <c r="I177" s="200"/>
      <c r="J177" s="200"/>
      <c r="K177" s="200"/>
      <c r="L177" s="230">
        <f>SUM(F177:K177)</f>
        <v>0</v>
      </c>
      <c r="M177" s="229">
        <f>D177*L177</f>
        <v>0</v>
      </c>
      <c r="N177" s="172"/>
      <c r="O177" s="172"/>
      <c r="P177" s="172"/>
      <c r="Q177" s="201">
        <f>R177/$O$7</f>
        <v>0</v>
      </c>
      <c r="R177" s="201">
        <f>L177/12</f>
        <v>0</v>
      </c>
      <c r="S177" s="172"/>
      <c r="T177" s="201">
        <f>IF(E177="Yes",L177,0)</f>
        <v>0</v>
      </c>
      <c r="U177" s="201">
        <f>L177-T177</f>
        <v>0</v>
      </c>
      <c r="V177" s="228" t="str">
        <f>IFERROR(T177/(T177+U177),"N/A")</f>
        <v>N/A</v>
      </c>
    </row>
    <row r="178" spans="1:27" s="236" customFormat="1" ht="12" x14ac:dyDescent="0.15">
      <c r="A178" s="233"/>
      <c r="B178" s="232"/>
      <c r="C178" s="204" t="str">
        <f>'13. Hourly Rate Card'!B68</f>
        <v>Service Desk Tier 2</v>
      </c>
      <c r="D178" s="214">
        <f>'13. Hourly Rate Card'!C68</f>
        <v>63.19913359353626</v>
      </c>
      <c r="E178" s="235" t="str">
        <f>'13. Hourly Rate Card'!D68</f>
        <v>No</v>
      </c>
      <c r="F178" s="200">
        <v>62.888096840000003</v>
      </c>
      <c r="G178" s="200">
        <v>62.888096840000003</v>
      </c>
      <c r="H178" s="200">
        <v>62.888096840000003</v>
      </c>
      <c r="I178" s="200">
        <v>62.888096840000003</v>
      </c>
      <c r="J178" s="200">
        <v>62.888096840000003</v>
      </c>
      <c r="K178" s="200">
        <v>62.888096840000003</v>
      </c>
      <c r="L178" s="230">
        <f>SUM(F178:K178)</f>
        <v>377.32858104000002</v>
      </c>
      <c r="M178" s="229">
        <f>D178*L178</f>
        <v>23846.839401806435</v>
      </c>
      <c r="Q178" s="201">
        <f>R178/$O$7</f>
        <v>0.18424247121093751</v>
      </c>
      <c r="R178" s="201">
        <f>L178/12</f>
        <v>31.444048420000001</v>
      </c>
      <c r="T178" s="201">
        <f>IF(E178="Yes",L178,0)</f>
        <v>0</v>
      </c>
      <c r="U178" s="201">
        <f>L178-T178</f>
        <v>377.32858104000002</v>
      </c>
      <c r="V178" s="228">
        <f>IFERROR(T178/(T178+U178),"N/A")</f>
        <v>0</v>
      </c>
      <c r="X178" s="172"/>
      <c r="Y178" s="172"/>
      <c r="Z178" s="172"/>
      <c r="AA178" s="172"/>
    </row>
    <row r="179" spans="1:27" s="236" customFormat="1" ht="12" x14ac:dyDescent="0.15">
      <c r="A179" s="233"/>
      <c r="B179" s="232"/>
      <c r="C179" s="204"/>
      <c r="D179" s="214"/>
      <c r="E179" s="213"/>
      <c r="F179" s="200"/>
      <c r="G179" s="200"/>
      <c r="H179" s="200"/>
      <c r="I179" s="200"/>
      <c r="J179" s="200"/>
      <c r="K179" s="200"/>
      <c r="L179" s="230">
        <f>SUM(F179:K179)</f>
        <v>0</v>
      </c>
      <c r="M179" s="229">
        <f>D179*L179</f>
        <v>0</v>
      </c>
      <c r="Q179" s="201">
        <f>R179/$O$7</f>
        <v>0</v>
      </c>
      <c r="R179" s="201">
        <f>L179/12</f>
        <v>0</v>
      </c>
      <c r="T179" s="201">
        <f>IF(E179="Yes",L179,0)</f>
        <v>0</v>
      </c>
      <c r="U179" s="201">
        <f>L179-T179</f>
        <v>0</v>
      </c>
      <c r="V179" s="228" t="str">
        <f>IFERROR(T179/(T179+U179),"N/A")</f>
        <v>N/A</v>
      </c>
      <c r="X179" s="172"/>
      <c r="Y179" s="172"/>
      <c r="Z179" s="172"/>
      <c r="AA179" s="172"/>
    </row>
    <row r="180" spans="1:27" s="236" customFormat="1" ht="12" x14ac:dyDescent="0.15">
      <c r="A180" s="233"/>
      <c r="B180" s="232"/>
      <c r="C180" s="204"/>
      <c r="D180" s="214"/>
      <c r="E180" s="213"/>
      <c r="F180" s="200"/>
      <c r="G180" s="200"/>
      <c r="H180" s="200"/>
      <c r="I180" s="200"/>
      <c r="J180" s="200"/>
      <c r="K180" s="200"/>
      <c r="L180" s="230">
        <f>SUM(F180:K180)</f>
        <v>0</v>
      </c>
      <c r="M180" s="229">
        <f>D180*L180</f>
        <v>0</v>
      </c>
      <c r="Q180" s="201">
        <f>R180/$O$7</f>
        <v>0</v>
      </c>
      <c r="R180" s="201">
        <f>L180/12</f>
        <v>0</v>
      </c>
      <c r="T180" s="201">
        <f>IF(E180="Yes",L180,0)</f>
        <v>0</v>
      </c>
      <c r="U180" s="201">
        <f>L180-T180</f>
        <v>0</v>
      </c>
      <c r="V180" s="228" t="str">
        <f>IFERROR(T180/(T180+U180),"N/A")</f>
        <v>N/A</v>
      </c>
      <c r="X180" s="172"/>
      <c r="Y180" s="172"/>
      <c r="Z180" s="172"/>
      <c r="AA180" s="172"/>
    </row>
    <row r="181" spans="1:27" ht="12" x14ac:dyDescent="0.15">
      <c r="A181" s="233"/>
      <c r="B181" s="232"/>
      <c r="C181" s="204"/>
      <c r="D181" s="214"/>
      <c r="E181" s="213"/>
      <c r="F181" s="200"/>
      <c r="G181" s="200"/>
      <c r="H181" s="200"/>
      <c r="I181" s="200"/>
      <c r="J181" s="200"/>
      <c r="K181" s="200"/>
      <c r="L181" s="230">
        <f>SUM(F181:K181)</f>
        <v>0</v>
      </c>
      <c r="M181" s="229">
        <f>D181*L181</f>
        <v>0</v>
      </c>
      <c r="N181" s="172"/>
      <c r="O181" s="172"/>
      <c r="P181" s="172"/>
      <c r="Q181" s="201">
        <f>R181/$O$7</f>
        <v>0</v>
      </c>
      <c r="R181" s="201">
        <f>L181/12</f>
        <v>0</v>
      </c>
      <c r="S181" s="172"/>
      <c r="T181" s="201">
        <f>IF(E181="Yes",L181,0)</f>
        <v>0</v>
      </c>
      <c r="U181" s="201">
        <f>L181-T181</f>
        <v>0</v>
      </c>
      <c r="V181" s="228" t="str">
        <f>IFERROR(T181/(T181+U181),"N/A")</f>
        <v>N/A</v>
      </c>
    </row>
    <row r="182" spans="1:27" ht="14.25" customHeight="1" thickBot="1" x14ac:dyDescent="0.2">
      <c r="A182" s="227"/>
      <c r="B182" s="226" t="s">
        <v>104</v>
      </c>
      <c r="C182" s="225"/>
      <c r="D182" s="223"/>
      <c r="E182" s="222"/>
      <c r="F182" s="219">
        <f>SUM(F177:F181)</f>
        <v>62.888096840000003</v>
      </c>
      <c r="G182" s="219">
        <f>SUM(G177:G181)</f>
        <v>62.888096840000003</v>
      </c>
      <c r="H182" s="219">
        <f>SUM(H177:H181)</f>
        <v>62.888096840000003</v>
      </c>
      <c r="I182" s="219">
        <f>SUM(I177:I181)</f>
        <v>62.888096840000003</v>
      </c>
      <c r="J182" s="219">
        <f>SUM(J177:J181)</f>
        <v>62.888096840000003</v>
      </c>
      <c r="K182" s="219">
        <f>SUM(K177:K181)</f>
        <v>62.888096840000003</v>
      </c>
      <c r="L182" s="219">
        <f>SUM(L177:L181)</f>
        <v>377.32858104000002</v>
      </c>
      <c r="M182" s="221">
        <f>SUM(M177:M181)</f>
        <v>23846.839401806435</v>
      </c>
      <c r="N182" s="172"/>
      <c r="O182" s="172"/>
      <c r="P182" s="172"/>
      <c r="Q182" s="220">
        <f>SUM(Q177:Q181)</f>
        <v>0.18424247121093751</v>
      </c>
      <c r="R182" s="219">
        <f>SUM(R177:R181)</f>
        <v>31.444048420000001</v>
      </c>
      <c r="S182" s="172"/>
      <c r="T182" s="218">
        <f>SUM(T177:T181)</f>
        <v>0</v>
      </c>
      <c r="U182" s="218">
        <f>SUM(U177:U181)</f>
        <v>377.32858104000002</v>
      </c>
      <c r="V182" s="217">
        <f>T182/(T182+U182)</f>
        <v>0</v>
      </c>
    </row>
    <row r="183" spans="1:27" ht="14.25" customHeight="1" x14ac:dyDescent="0.15">
      <c r="A183" s="233"/>
      <c r="B183" s="232"/>
      <c r="C183" s="204"/>
      <c r="D183" s="214"/>
      <c r="E183" s="213"/>
      <c r="F183" s="200"/>
      <c r="G183" s="200"/>
      <c r="H183" s="200"/>
      <c r="I183" s="200"/>
      <c r="J183" s="200"/>
      <c r="K183" s="200"/>
      <c r="L183" s="230"/>
      <c r="M183" s="229"/>
      <c r="N183" s="172"/>
      <c r="O183" s="172"/>
      <c r="P183" s="172"/>
      <c r="Q183" s="201"/>
      <c r="R183" s="201"/>
      <c r="S183" s="172"/>
      <c r="T183" s="201"/>
      <c r="U183" s="201"/>
      <c r="V183" s="200"/>
    </row>
    <row r="184" spans="1:27" s="236" customFormat="1" ht="14.25" customHeight="1" x14ac:dyDescent="0.15">
      <c r="A184" s="233">
        <v>7.4</v>
      </c>
      <c r="B184" s="232" t="s">
        <v>103</v>
      </c>
      <c r="C184" s="231"/>
      <c r="D184" s="214"/>
      <c r="E184" s="213"/>
      <c r="F184" s="200"/>
      <c r="G184" s="200"/>
      <c r="H184" s="200"/>
      <c r="I184" s="200"/>
      <c r="J184" s="200"/>
      <c r="K184" s="200"/>
      <c r="L184" s="230">
        <f>SUM(F184:K184)</f>
        <v>0</v>
      </c>
      <c r="M184" s="229">
        <f>D184*L184</f>
        <v>0</v>
      </c>
      <c r="Q184" s="201">
        <f>R184/$O$7</f>
        <v>0</v>
      </c>
      <c r="R184" s="201">
        <f>L184/12</f>
        <v>0</v>
      </c>
      <c r="T184" s="201">
        <f>IF(E184="Yes",L184,0)</f>
        <v>0</v>
      </c>
      <c r="U184" s="201">
        <f>L184-T184</f>
        <v>0</v>
      </c>
      <c r="V184" s="228" t="str">
        <f>IFERROR(T184/(T184+U184),"N/A")</f>
        <v>N/A</v>
      </c>
      <c r="X184" s="172"/>
      <c r="Y184" s="172"/>
      <c r="Z184" s="172"/>
      <c r="AA184" s="172"/>
    </row>
    <row r="185" spans="1:27" ht="14.25" customHeight="1" x14ac:dyDescent="0.15">
      <c r="A185" s="233"/>
      <c r="B185" s="232"/>
      <c r="C185" s="204" t="str">
        <f>'13. Hourly Rate Card'!B65</f>
        <v>Service Desk Remote</v>
      </c>
      <c r="D185" s="214">
        <f>'13. Hourly Rate Card'!C65</f>
        <v>64.422989845384961</v>
      </c>
      <c r="E185" s="235" t="str">
        <f>'13. Hourly Rate Card'!D65</f>
        <v>No</v>
      </c>
      <c r="F185" s="200">
        <v>0</v>
      </c>
      <c r="G185" s="200">
        <v>0</v>
      </c>
      <c r="H185" s="200">
        <v>0</v>
      </c>
      <c r="I185" s="200">
        <v>0</v>
      </c>
      <c r="J185" s="200">
        <v>0</v>
      </c>
      <c r="K185" s="200">
        <v>0</v>
      </c>
      <c r="L185" s="230">
        <f>SUM(F185:K185)</f>
        <v>0</v>
      </c>
      <c r="M185" s="229">
        <f>D185*L185</f>
        <v>0</v>
      </c>
      <c r="N185" s="172"/>
      <c r="O185" s="172"/>
      <c r="P185" s="172"/>
      <c r="Q185" s="201">
        <f>R185/$O$7</f>
        <v>0</v>
      </c>
      <c r="R185" s="201">
        <f>L185/12</f>
        <v>0</v>
      </c>
      <c r="S185" s="172"/>
      <c r="T185" s="201">
        <f>IF(E185="Yes",L185,0)</f>
        <v>0</v>
      </c>
      <c r="U185" s="201">
        <f>L185-T185</f>
        <v>0</v>
      </c>
      <c r="V185" s="228" t="str">
        <f>IFERROR(T185/(T185+U185),"N/A")</f>
        <v>N/A</v>
      </c>
    </row>
    <row r="186" spans="1:27" s="234" customFormat="1" ht="12" x14ac:dyDescent="0.15">
      <c r="A186" s="233"/>
      <c r="B186" s="232"/>
      <c r="C186" s="231"/>
      <c r="D186" s="214"/>
      <c r="E186" s="213"/>
      <c r="F186" s="200"/>
      <c r="G186" s="200"/>
      <c r="H186" s="200"/>
      <c r="I186" s="200"/>
      <c r="J186" s="200"/>
      <c r="K186" s="200"/>
      <c r="L186" s="230">
        <f>SUM(F186:K186)</f>
        <v>0</v>
      </c>
      <c r="M186" s="229">
        <f>D186*L186</f>
        <v>0</v>
      </c>
      <c r="Q186" s="201">
        <f>R186/$O$7</f>
        <v>0</v>
      </c>
      <c r="R186" s="201">
        <f>L186/12</f>
        <v>0</v>
      </c>
      <c r="T186" s="201">
        <f>IF(E186="Yes",L186,0)</f>
        <v>0</v>
      </c>
      <c r="U186" s="201">
        <f>L186-T186</f>
        <v>0</v>
      </c>
      <c r="V186" s="228" t="str">
        <f>IFERROR(T186/(T186+U186),"N/A")</f>
        <v>N/A</v>
      </c>
      <c r="X186" s="172"/>
      <c r="Y186" s="172"/>
      <c r="Z186" s="172"/>
      <c r="AA186" s="172"/>
    </row>
    <row r="187" spans="1:27" ht="12" x14ac:dyDescent="0.15">
      <c r="A187" s="233"/>
      <c r="B187" s="232"/>
      <c r="C187" s="231"/>
      <c r="D187" s="214"/>
      <c r="E187" s="213"/>
      <c r="F187" s="200"/>
      <c r="G187" s="200"/>
      <c r="H187" s="200"/>
      <c r="I187" s="200"/>
      <c r="J187" s="200"/>
      <c r="K187" s="200"/>
      <c r="L187" s="230">
        <f>SUM(F187:K187)</f>
        <v>0</v>
      </c>
      <c r="M187" s="229">
        <f>D187*L187</f>
        <v>0</v>
      </c>
      <c r="N187" s="172"/>
      <c r="O187" s="172"/>
      <c r="P187" s="172"/>
      <c r="Q187" s="201">
        <f>R187/$O$7</f>
        <v>0</v>
      </c>
      <c r="R187" s="201">
        <f>L187/12</f>
        <v>0</v>
      </c>
      <c r="S187" s="172"/>
      <c r="T187" s="201">
        <f>IF(E187="Yes",L187,0)</f>
        <v>0</v>
      </c>
      <c r="U187" s="201">
        <f>L187-T187</f>
        <v>0</v>
      </c>
      <c r="V187" s="228" t="str">
        <f>IFERROR(T187/(T187+U187),"N/A")</f>
        <v>N/A</v>
      </c>
    </row>
    <row r="188" spans="1:27" ht="14.25" customHeight="1" x14ac:dyDescent="0.15">
      <c r="A188" s="233"/>
      <c r="B188" s="232"/>
      <c r="C188" s="231"/>
      <c r="D188" s="214"/>
      <c r="E188" s="213"/>
      <c r="F188" s="200"/>
      <c r="G188" s="200"/>
      <c r="H188" s="200"/>
      <c r="I188" s="200"/>
      <c r="J188" s="200"/>
      <c r="K188" s="200"/>
      <c r="L188" s="230">
        <f>SUM(F188:K188)</f>
        <v>0</v>
      </c>
      <c r="M188" s="229">
        <f>D188*L188</f>
        <v>0</v>
      </c>
      <c r="N188" s="172"/>
      <c r="O188" s="172"/>
      <c r="P188" s="172"/>
      <c r="Q188" s="201">
        <f>R188/$O$7</f>
        <v>0</v>
      </c>
      <c r="R188" s="201">
        <f>L188/12</f>
        <v>0</v>
      </c>
      <c r="S188" s="172"/>
      <c r="T188" s="201">
        <f>IF(E188="Yes",L188,0)</f>
        <v>0</v>
      </c>
      <c r="U188" s="201">
        <f>L188-T188</f>
        <v>0</v>
      </c>
      <c r="V188" s="228" t="str">
        <f>IFERROR(T188/(T188+U188),"N/A")</f>
        <v>N/A</v>
      </c>
    </row>
    <row r="189" spans="1:27" ht="13" thickBot="1" x14ac:dyDescent="0.2">
      <c r="A189" s="227"/>
      <c r="B189" s="226" t="s">
        <v>102</v>
      </c>
      <c r="C189" s="225"/>
      <c r="D189" s="223"/>
      <c r="E189" s="222"/>
      <c r="F189" s="219">
        <f>SUM(F184:F188)</f>
        <v>0</v>
      </c>
      <c r="G189" s="219">
        <f>SUM(G184:G188)</f>
        <v>0</v>
      </c>
      <c r="H189" s="219">
        <f>SUM(H184:H188)</f>
        <v>0</v>
      </c>
      <c r="I189" s="219">
        <f>SUM(I184:I188)</f>
        <v>0</v>
      </c>
      <c r="J189" s="219">
        <f>SUM(J184:J188)</f>
        <v>0</v>
      </c>
      <c r="K189" s="219">
        <f>SUM(K184:K188)</f>
        <v>0</v>
      </c>
      <c r="L189" s="219">
        <f>SUM(L184:L188)</f>
        <v>0</v>
      </c>
      <c r="M189" s="221">
        <f>SUM(M184:M188)</f>
        <v>0</v>
      </c>
      <c r="N189" s="172"/>
      <c r="O189" s="172"/>
      <c r="P189" s="172"/>
      <c r="Q189" s="220">
        <f>SUM(Q184:Q188)</f>
        <v>0</v>
      </c>
      <c r="R189" s="219">
        <f>SUM(R184:R188)</f>
        <v>0</v>
      </c>
      <c r="S189" s="172"/>
      <c r="T189" s="218">
        <f>SUM(T184:T188)</f>
        <v>0</v>
      </c>
      <c r="U189" s="218">
        <f>SUM(U184:U188)</f>
        <v>0</v>
      </c>
      <c r="V189" s="217" t="e">
        <f>T189/(T189+U189)</f>
        <v>#DIV/0!</v>
      </c>
    </row>
    <row r="190" spans="1:27" ht="12" x14ac:dyDescent="0.15">
      <c r="A190" s="216"/>
      <c r="B190" s="206"/>
      <c r="C190" s="215"/>
      <c r="D190" s="214"/>
      <c r="E190" s="213"/>
      <c r="F190" s="200"/>
      <c r="G190" s="200"/>
      <c r="H190" s="200"/>
      <c r="I190" s="200"/>
      <c r="J190" s="200"/>
      <c r="K190" s="200"/>
      <c r="L190" s="200"/>
      <c r="M190" s="202"/>
      <c r="N190" s="172"/>
      <c r="O190" s="172"/>
      <c r="P190" s="172"/>
      <c r="Q190" s="201"/>
      <c r="R190" s="201"/>
      <c r="S190" s="172"/>
      <c r="T190" s="201"/>
      <c r="U190" s="201"/>
      <c r="V190" s="200"/>
    </row>
    <row r="191" spans="1:27" ht="14" thickBot="1" x14ac:dyDescent="0.2">
      <c r="A191" s="211"/>
      <c r="B191" s="212" t="s">
        <v>101</v>
      </c>
      <c r="C191" s="211"/>
      <c r="D191" s="208"/>
      <c r="E191" s="210"/>
      <c r="F191" s="208">
        <f>SUM(F168,F175,F182,F189)</f>
        <v>1895.7163867999998</v>
      </c>
      <c r="G191" s="208">
        <f>SUM(G168,G175,G182,G189)</f>
        <v>1895.7163867999998</v>
      </c>
      <c r="H191" s="208">
        <f>SUM(H168,H175,H182,H189)</f>
        <v>1895.7163867999998</v>
      </c>
      <c r="I191" s="208">
        <f>SUM(I168,I175,I182,I189)</f>
        <v>1895.7163867999998</v>
      </c>
      <c r="J191" s="208">
        <f>SUM(J168,J175,J182,J189)</f>
        <v>5156.1197135399998</v>
      </c>
      <c r="K191" s="208">
        <f>SUM(K168,K175,K182,K189)</f>
        <v>5156.1197135399998</v>
      </c>
      <c r="L191" s="208">
        <f>SUM(L168,L175,L182,L189)</f>
        <v>17895.104974279999</v>
      </c>
      <c r="M191" s="209">
        <f>SUM(M168,M175,M182,M189)</f>
        <v>1161012.7174100513</v>
      </c>
      <c r="N191" s="172"/>
      <c r="O191" s="172"/>
      <c r="P191" s="172"/>
      <c r="Q191" s="208">
        <f>SUM(Q168,Q175,Q182,Q189)</f>
        <v>8.7378442257226556</v>
      </c>
      <c r="R191" s="208">
        <f>SUM(R168,R175,R182,R189)</f>
        <v>1491.2587478566663</v>
      </c>
      <c r="S191" s="172"/>
      <c r="T191" s="208">
        <f>SUM(T168,T175,T182,T189)</f>
        <v>0</v>
      </c>
      <c r="U191" s="208">
        <f>SUM(U168,U175,U182,U189)</f>
        <v>17895.104974279999</v>
      </c>
      <c r="V191" s="207">
        <f>T191/(T191+U191)</f>
        <v>0</v>
      </c>
    </row>
    <row r="192" spans="1:27" ht="12" x14ac:dyDescent="0.15">
      <c r="A192" s="205"/>
      <c r="B192" s="206"/>
      <c r="C192" s="205"/>
      <c r="D192" s="204"/>
      <c r="E192" s="203"/>
      <c r="F192" s="200"/>
      <c r="G192" s="200"/>
      <c r="H192" s="200"/>
      <c r="I192" s="200"/>
      <c r="J192" s="200"/>
      <c r="K192" s="200"/>
      <c r="L192" s="200"/>
      <c r="M192" s="202"/>
      <c r="Q192" s="201"/>
      <c r="R192" s="201"/>
      <c r="T192" s="201"/>
      <c r="U192" s="201"/>
      <c r="V192" s="200"/>
    </row>
    <row r="193" spans="1:22" ht="13" x14ac:dyDescent="0.15">
      <c r="A193" s="199"/>
      <c r="B193" s="198" t="s">
        <v>100</v>
      </c>
      <c r="C193" s="197"/>
      <c r="D193" s="194"/>
      <c r="E193" s="196"/>
      <c r="F193" s="194">
        <f>SUM(F39,F55,F86,F103,F120,F160,F191)</f>
        <v>28708.647122470004</v>
      </c>
      <c r="G193" s="194">
        <f>SUM(G39,G55,G86,G103,G120,G160,G191)</f>
        <v>29325.629504999997</v>
      </c>
      <c r="H193" s="194">
        <f>SUM(H39,H55,H86,H103,H120,H160,H191)</f>
        <v>29805.308581009998</v>
      </c>
      <c r="I193" s="194">
        <f>SUM(I39,I55,I86,I103,I120,I160,I191)</f>
        <v>29580.997534499998</v>
      </c>
      <c r="J193" s="194">
        <f>SUM(J39,J55,J86,J103,J120,J160,J191)</f>
        <v>33623.210181390001</v>
      </c>
      <c r="K193" s="194">
        <f>SUM(K39,K55,K86,K103,K120,K160,K191)</f>
        <v>33867.885308500001</v>
      </c>
      <c r="L193" s="194">
        <f>SUM(L39,L55,L86,L103,L120,L160,L191)</f>
        <v>184911.67823287001</v>
      </c>
      <c r="M193" s="195">
        <f>SUM(M39,M55,M86,M103,M120,M160,M191)</f>
        <v>20602313.709944054</v>
      </c>
      <c r="Q193" s="194">
        <f>SUM(Q39,Q55,Q86,Q103,Q120,Q160,Q191)</f>
        <v>87.691063446044922</v>
      </c>
      <c r="R193" s="194">
        <f>SUM(R39,R55,R86,R103,R120,R160,R191)</f>
        <v>14965.941494791665</v>
      </c>
      <c r="T193" s="194">
        <f>SUM(T39,T55,T86,T103,T120,T160,T191)</f>
        <v>42775.515119150004</v>
      </c>
      <c r="U193" s="194">
        <f>SUM(U39,U55,U86,U103,U120,U160,U191)</f>
        <v>142877.91311371999</v>
      </c>
      <c r="V193" s="193">
        <f>T193/(T193+U193)</f>
        <v>0.23040519922689251</v>
      </c>
    </row>
    <row r="194" spans="1:22" ht="12" x14ac:dyDescent="0.15">
      <c r="A194" s="191"/>
      <c r="B194" s="190"/>
      <c r="C194" s="189"/>
      <c r="D194" s="189"/>
      <c r="E194" s="189"/>
      <c r="F194" s="188"/>
      <c r="G194" s="188"/>
      <c r="H194" s="188"/>
      <c r="I194" s="188"/>
      <c r="J194" s="188"/>
      <c r="K194" s="188"/>
      <c r="L194" s="188"/>
      <c r="M194" s="192"/>
    </row>
    <row r="195" spans="1:22" ht="12" x14ac:dyDescent="0.15">
      <c r="A195" s="191"/>
      <c r="B195" s="190"/>
      <c r="C195" s="189"/>
      <c r="D195" s="189"/>
      <c r="E195" s="189"/>
      <c r="F195" s="188"/>
      <c r="G195" s="188"/>
      <c r="H195" s="188"/>
      <c r="I195" s="188"/>
      <c r="J195" s="188"/>
      <c r="K195" s="187" t="s">
        <v>99</v>
      </c>
      <c r="L195" s="186"/>
      <c r="M195" s="185">
        <f>M193/L193</f>
        <v>111.41705005780308</v>
      </c>
    </row>
    <row r="197" spans="1:22" ht="13" x14ac:dyDescent="0.15">
      <c r="A197" s="23"/>
      <c r="B197" s="22" t="s">
        <v>1</v>
      </c>
      <c r="C197" s="184"/>
      <c r="D197" s="21"/>
      <c r="E197" s="5"/>
      <c r="H197" s="183"/>
      <c r="L197" s="182"/>
      <c r="M197" s="182"/>
    </row>
    <row r="198" spans="1:22" ht="13" x14ac:dyDescent="0.15">
      <c r="A198" s="20">
        <v>1</v>
      </c>
      <c r="B198" s="14"/>
      <c r="C198" s="181"/>
      <c r="D198" s="13"/>
      <c r="E198" s="180"/>
      <c r="H198" s="183"/>
      <c r="L198" s="182"/>
      <c r="M198" s="182"/>
    </row>
    <row r="199" spans="1:22" ht="13" x14ac:dyDescent="0.15">
      <c r="A199" s="10">
        <v>2</v>
      </c>
      <c r="B199" s="9"/>
      <c r="C199" s="179"/>
      <c r="D199" s="8"/>
      <c r="E199" s="178"/>
    </row>
    <row r="200" spans="1:22" ht="13" x14ac:dyDescent="0.15">
      <c r="A200" s="10">
        <v>3</v>
      </c>
      <c r="B200" s="9"/>
      <c r="C200" s="179"/>
      <c r="D200" s="8"/>
      <c r="E200" s="178"/>
    </row>
    <row r="201" spans="1:22" ht="13" x14ac:dyDescent="0.15">
      <c r="A201" s="10">
        <v>4</v>
      </c>
      <c r="B201" s="9"/>
      <c r="C201" s="179"/>
      <c r="D201" s="8"/>
      <c r="E201" s="178"/>
    </row>
    <row r="202" spans="1:22" ht="13" x14ac:dyDescent="0.15">
      <c r="A202" s="10">
        <v>5</v>
      </c>
      <c r="B202" s="9"/>
      <c r="C202" s="179"/>
      <c r="D202" s="8"/>
      <c r="E202" s="178"/>
    </row>
    <row r="203" spans="1:22" ht="13" x14ac:dyDescent="0.15">
      <c r="A203" s="10">
        <v>6</v>
      </c>
      <c r="B203" s="9"/>
      <c r="C203" s="179"/>
      <c r="D203" s="8"/>
      <c r="E203" s="178"/>
    </row>
    <row r="204" spans="1:22" ht="13" x14ac:dyDescent="0.15">
      <c r="A204" s="10">
        <v>7</v>
      </c>
      <c r="B204" s="14"/>
      <c r="C204" s="181"/>
      <c r="D204" s="13"/>
      <c r="E204" s="180"/>
    </row>
    <row r="205" spans="1:22" ht="13" x14ac:dyDescent="0.15">
      <c r="A205" s="10">
        <v>8</v>
      </c>
      <c r="B205" s="9"/>
      <c r="C205" s="179"/>
      <c r="D205" s="8"/>
      <c r="E205" s="178"/>
    </row>
    <row r="206" spans="1:22" ht="13" x14ac:dyDescent="0.15">
      <c r="A206" s="10">
        <v>9</v>
      </c>
      <c r="B206" s="9"/>
      <c r="C206" s="179"/>
      <c r="D206" s="8"/>
      <c r="E206" s="178"/>
    </row>
    <row r="207" spans="1:22" ht="13" x14ac:dyDescent="0.15">
      <c r="A207" s="10">
        <v>10</v>
      </c>
      <c r="B207" s="9"/>
      <c r="C207" s="179"/>
      <c r="D207" s="8"/>
      <c r="E207" s="178"/>
    </row>
  </sheetData>
  <mergeCells count="29">
    <mergeCell ref="A5:A7"/>
    <mergeCell ref="B5:B7"/>
    <mergeCell ref="C5:C7"/>
    <mergeCell ref="D5:D7"/>
    <mergeCell ref="E5:E7"/>
    <mergeCell ref="A1:M1"/>
    <mergeCell ref="A2:M2"/>
    <mergeCell ref="A3:M3"/>
    <mergeCell ref="F4:K4"/>
    <mergeCell ref="L4:L6"/>
    <mergeCell ref="B199:D199"/>
    <mergeCell ref="B200:D200"/>
    <mergeCell ref="B201:D201"/>
    <mergeCell ref="V5:V7"/>
    <mergeCell ref="K195:L195"/>
    <mergeCell ref="O4:O6"/>
    <mergeCell ref="M4:M7"/>
    <mergeCell ref="Q5:Q7"/>
    <mergeCell ref="R5:R7"/>
    <mergeCell ref="T5:T7"/>
    <mergeCell ref="U5:U7"/>
    <mergeCell ref="B197:D197"/>
    <mergeCell ref="B198:D198"/>
    <mergeCell ref="B203:D203"/>
    <mergeCell ref="B204:D204"/>
    <mergeCell ref="B205:D205"/>
    <mergeCell ref="B206:D206"/>
    <mergeCell ref="B207:D207"/>
    <mergeCell ref="B202:D202"/>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D28343-81AA-6948-AB64-AE0E83E2E2F0}">
  <dimension ref="A1:Y158"/>
  <sheetViews>
    <sheetView showGridLines="0" zoomScale="90" zoomScaleNormal="90" zoomScalePageLayoutView="85" workbookViewId="0">
      <pane xSplit="2" ySplit="5" topLeftCell="E89" activePane="bottomRight" state="frozen"/>
      <selection activeCell="J19" sqref="J19"/>
      <selection pane="topRight" activeCell="J19" sqref="J19"/>
      <selection pane="bottomLeft" activeCell="J19" sqref="J19"/>
      <selection pane="bottomRight" activeCell="A96" sqref="A96"/>
    </sheetView>
  </sheetViews>
  <sheetFormatPr baseColWidth="10" defaultColWidth="9.1640625" defaultRowHeight="13" x14ac:dyDescent="0.15"/>
  <cols>
    <col min="1" max="1" width="3.6640625" style="325" customWidth="1"/>
    <col min="2" max="2" width="91.5" style="321" customWidth="1"/>
    <col min="3" max="3" width="14" style="324" customWidth="1"/>
    <col min="4" max="5" width="13.6640625" style="321" customWidth="1"/>
    <col min="6" max="7" width="14.6640625" style="323" customWidth="1"/>
    <col min="8" max="8" width="14.6640625" style="322" customWidth="1"/>
    <col min="9" max="14" width="14.6640625" style="321" customWidth="1"/>
    <col min="15" max="15" width="15.6640625" style="321" customWidth="1"/>
    <col min="16" max="16" width="2.6640625" style="321" customWidth="1"/>
    <col min="17" max="17" width="14" style="321" customWidth="1"/>
    <col min="18" max="21" width="14.6640625" style="321" customWidth="1"/>
    <col min="22" max="24" width="14.6640625" style="322" customWidth="1"/>
    <col min="25" max="90" width="9.1640625" style="321"/>
    <col min="91" max="91" width="10.83203125" style="321" bestFit="1" customWidth="1"/>
    <col min="92" max="16384" width="9.1640625" style="321"/>
  </cols>
  <sheetData>
    <row r="1" spans="1:25" ht="20" customHeight="1" thickBot="1" x14ac:dyDescent="0.25">
      <c r="B1" s="489" t="s">
        <v>244</v>
      </c>
      <c r="C1" s="489"/>
      <c r="D1" s="489"/>
      <c r="E1" s="489"/>
      <c r="F1" s="489"/>
      <c r="G1" s="489"/>
      <c r="H1" s="489"/>
      <c r="I1" s="489"/>
      <c r="J1" s="489"/>
      <c r="K1" s="489"/>
      <c r="L1" s="489"/>
      <c r="M1" s="489"/>
      <c r="N1" s="489"/>
      <c r="O1" s="489"/>
      <c r="Q1" s="491" t="s">
        <v>243</v>
      </c>
      <c r="R1" s="490"/>
      <c r="S1" s="490"/>
      <c r="T1" s="490"/>
      <c r="U1" s="490"/>
      <c r="V1" s="490"/>
      <c r="W1" s="321"/>
      <c r="X1" s="321"/>
    </row>
    <row r="2" spans="1:25" ht="20" customHeight="1" thickBot="1" x14ac:dyDescent="0.25">
      <c r="B2" s="489" t="s">
        <v>242</v>
      </c>
      <c r="C2" s="489"/>
      <c r="D2" s="489"/>
      <c r="E2" s="489"/>
      <c r="F2" s="489"/>
      <c r="G2" s="489"/>
      <c r="H2" s="489"/>
      <c r="I2" s="489"/>
      <c r="J2" s="489"/>
      <c r="K2" s="489"/>
      <c r="L2" s="489"/>
      <c r="M2" s="489"/>
      <c r="N2" s="489"/>
      <c r="O2" s="489"/>
      <c r="R2" s="487" t="s">
        <v>241</v>
      </c>
      <c r="S2" s="486"/>
      <c r="T2" s="487" t="s">
        <v>240</v>
      </c>
      <c r="U2" s="486"/>
      <c r="W2" s="321"/>
      <c r="X2" s="321"/>
    </row>
    <row r="3" spans="1:25" ht="25" customHeight="1" thickBot="1" x14ac:dyDescent="0.2">
      <c r="B3" s="488"/>
      <c r="C3" s="488"/>
      <c r="D3" s="488"/>
      <c r="E3" s="488"/>
      <c r="F3" s="488"/>
      <c r="G3" s="488"/>
      <c r="H3" s="488"/>
      <c r="I3" s="488"/>
      <c r="J3" s="488"/>
      <c r="K3" s="488"/>
      <c r="L3" s="488"/>
      <c r="M3" s="488"/>
      <c r="N3" s="488"/>
      <c r="O3" s="488"/>
      <c r="Q3" s="487" t="s">
        <v>239</v>
      </c>
      <c r="R3" s="486"/>
      <c r="S3" s="487" t="s">
        <v>238</v>
      </c>
      <c r="T3" s="486"/>
      <c r="U3" s="477"/>
      <c r="V3" s="485" t="s">
        <v>237</v>
      </c>
      <c r="W3" s="321"/>
      <c r="X3" s="321"/>
      <c r="Y3" s="329"/>
    </row>
    <row r="4" spans="1:25" s="329" customFormat="1" ht="46" thickBot="1" x14ac:dyDescent="0.2">
      <c r="A4" s="334"/>
      <c r="B4" s="484" t="s">
        <v>236</v>
      </c>
      <c r="C4" s="483" t="s">
        <v>235</v>
      </c>
      <c r="D4" s="482" t="s">
        <v>234</v>
      </c>
      <c r="E4" s="482" t="s">
        <v>233</v>
      </c>
      <c r="F4" s="481" t="s">
        <v>232</v>
      </c>
      <c r="G4" s="480" t="s">
        <v>231</v>
      </c>
      <c r="H4" s="479" t="s">
        <v>33</v>
      </c>
      <c r="I4" s="477" t="s">
        <v>32</v>
      </c>
      <c r="J4" s="477" t="s">
        <v>31</v>
      </c>
      <c r="K4" s="477" t="s">
        <v>30</v>
      </c>
      <c r="L4" s="477" t="s">
        <v>29</v>
      </c>
      <c r="M4" s="477" t="s">
        <v>28</v>
      </c>
      <c r="N4" s="477" t="s">
        <v>27</v>
      </c>
      <c r="O4" s="478" t="s">
        <v>230</v>
      </c>
      <c r="Q4" s="477" t="s">
        <v>27</v>
      </c>
      <c r="R4" s="477" t="s">
        <v>26</v>
      </c>
      <c r="S4" s="477" t="s">
        <v>25</v>
      </c>
      <c r="T4" s="477" t="s">
        <v>24</v>
      </c>
      <c r="U4" s="477" t="s">
        <v>23</v>
      </c>
      <c r="V4" s="476"/>
      <c r="W4" s="321"/>
      <c r="X4" s="321"/>
    </row>
    <row r="5" spans="1:25" s="329" customFormat="1" ht="14.25" customHeight="1" x14ac:dyDescent="0.15">
      <c r="A5" s="334"/>
      <c r="B5" s="475" t="s">
        <v>229</v>
      </c>
      <c r="C5" s="474"/>
      <c r="D5" s="473"/>
      <c r="E5" s="473"/>
      <c r="F5" s="472"/>
      <c r="G5" s="472"/>
      <c r="H5" s="471"/>
      <c r="I5" s="470"/>
      <c r="J5" s="467"/>
      <c r="K5" s="467"/>
      <c r="L5" s="467"/>
      <c r="M5" s="467"/>
      <c r="N5" s="467"/>
      <c r="O5" s="469"/>
      <c r="Q5" s="468"/>
      <c r="R5" s="467"/>
      <c r="S5" s="467"/>
      <c r="T5" s="467"/>
      <c r="U5" s="467"/>
      <c r="V5" s="466"/>
      <c r="W5" s="321"/>
      <c r="X5" s="321"/>
    </row>
    <row r="6" spans="1:25" s="329" customFormat="1" ht="14.25" customHeight="1" x14ac:dyDescent="0.15">
      <c r="A6" s="334"/>
      <c r="B6" s="401" t="s">
        <v>228</v>
      </c>
      <c r="C6" s="400"/>
      <c r="D6" s="414"/>
      <c r="E6" s="414"/>
      <c r="F6" s="413"/>
      <c r="G6" s="413"/>
      <c r="H6" s="465"/>
      <c r="I6" s="464"/>
      <c r="J6" s="461"/>
      <c r="K6" s="461"/>
      <c r="L6" s="461"/>
      <c r="M6" s="461"/>
      <c r="N6" s="461"/>
      <c r="O6" s="463"/>
      <c r="Q6" s="462"/>
      <c r="R6" s="461"/>
      <c r="S6" s="461"/>
      <c r="T6" s="461"/>
      <c r="U6" s="461"/>
      <c r="V6" s="460"/>
      <c r="W6" s="321"/>
      <c r="X6" s="321"/>
    </row>
    <row r="7" spans="1:25" s="329" customFormat="1" ht="14" x14ac:dyDescent="0.15">
      <c r="A7" s="334"/>
      <c r="B7" s="438" t="s">
        <v>227</v>
      </c>
      <c r="C7" s="447">
        <v>37</v>
      </c>
      <c r="D7" s="444">
        <v>414</v>
      </c>
      <c r="E7" s="389">
        <v>5499.9327652898564</v>
      </c>
      <c r="F7" s="436">
        <f>D7*E7</f>
        <v>2276972.1648300006</v>
      </c>
      <c r="G7" s="435">
        <v>0</v>
      </c>
      <c r="H7" s="385">
        <f>$F7</f>
        <v>2276972.1648300006</v>
      </c>
      <c r="I7" s="381">
        <v>0</v>
      </c>
      <c r="J7" s="381">
        <v>0</v>
      </c>
      <c r="K7" s="381">
        <v>0</v>
      </c>
      <c r="L7" s="381">
        <v>0</v>
      </c>
      <c r="M7" s="381">
        <f>$F7*(1+$G7)</f>
        <v>2276972.1648300006</v>
      </c>
      <c r="N7" s="458">
        <v>0</v>
      </c>
      <c r="O7" s="454">
        <f>SUM(H7:N7)</f>
        <v>4553944.3296600012</v>
      </c>
      <c r="Q7" s="459">
        <v>0</v>
      </c>
      <c r="R7" s="381">
        <v>0</v>
      </c>
      <c r="S7" s="458">
        <v>0</v>
      </c>
      <c r="T7" s="458">
        <v>0</v>
      </c>
      <c r="U7" s="381">
        <v>0</v>
      </c>
      <c r="V7" s="383">
        <v>0</v>
      </c>
      <c r="W7" s="321"/>
      <c r="X7" s="321"/>
    </row>
    <row r="8" spans="1:25" s="329" customFormat="1" ht="14.25" customHeight="1" x14ac:dyDescent="0.15">
      <c r="A8" s="334"/>
      <c r="B8" s="438" t="s">
        <v>188</v>
      </c>
      <c r="C8" s="447"/>
      <c r="D8" s="444"/>
      <c r="E8" s="389"/>
      <c r="F8" s="436">
        <f>D8*E8</f>
        <v>0</v>
      </c>
      <c r="G8" s="435">
        <v>0</v>
      </c>
      <c r="H8" s="385">
        <f>$F8</f>
        <v>0</v>
      </c>
      <c r="I8" s="381">
        <v>0</v>
      </c>
      <c r="J8" s="381">
        <v>0</v>
      </c>
      <c r="K8" s="381">
        <v>0</v>
      </c>
      <c r="L8" s="381">
        <v>0</v>
      </c>
      <c r="M8" s="381">
        <f>$F8*(1+G8)</f>
        <v>0</v>
      </c>
      <c r="N8" s="458">
        <v>0</v>
      </c>
      <c r="O8" s="454">
        <f>SUM(H8:N8)</f>
        <v>0</v>
      </c>
      <c r="Q8" s="459">
        <v>0</v>
      </c>
      <c r="R8" s="381">
        <v>0</v>
      </c>
      <c r="S8" s="458">
        <v>0</v>
      </c>
      <c r="T8" s="458">
        <v>0</v>
      </c>
      <c r="U8" s="381">
        <v>0</v>
      </c>
      <c r="V8" s="383">
        <v>0</v>
      </c>
      <c r="W8" s="321"/>
      <c r="X8" s="321"/>
    </row>
    <row r="9" spans="1:25" s="329" customFormat="1" ht="14.25" customHeight="1" x14ac:dyDescent="0.15">
      <c r="A9" s="334"/>
      <c r="B9" s="379" t="s">
        <v>226</v>
      </c>
      <c r="C9" s="421"/>
      <c r="D9" s="420">
        <f>SUM(D7:D8)</f>
        <v>414</v>
      </c>
      <c r="E9" s="376"/>
      <c r="F9" s="375">
        <f>SUM(F7:F8)</f>
        <v>2276972.1648300006</v>
      </c>
      <c r="G9" s="413"/>
      <c r="H9" s="374">
        <f>SUM(H7:H8)</f>
        <v>2276972.1648300006</v>
      </c>
      <c r="I9" s="372">
        <f>SUM(I7:I8)</f>
        <v>0</v>
      </c>
      <c r="J9" s="372">
        <f>SUM(J7:J8)</f>
        <v>0</v>
      </c>
      <c r="K9" s="372">
        <f>SUM(K7:K8)</f>
        <v>0</v>
      </c>
      <c r="L9" s="372">
        <f>SUM(L7:L8)</f>
        <v>0</v>
      </c>
      <c r="M9" s="372">
        <f>SUM(M7:M8)</f>
        <v>2276972.1648300006</v>
      </c>
      <c r="N9" s="372">
        <f>SUM(N7:N8)</f>
        <v>0</v>
      </c>
      <c r="O9" s="417">
        <f>SUM(H9:N9)</f>
        <v>4553944.3296600012</v>
      </c>
      <c r="Q9" s="457">
        <f>SUM(Q7:Q8)</f>
        <v>0</v>
      </c>
      <c r="R9" s="372">
        <f>SUM(R7:R8)</f>
        <v>0</v>
      </c>
      <c r="S9" s="372">
        <f>SUM(S7:S8)</f>
        <v>0</v>
      </c>
      <c r="T9" s="372">
        <f>SUM(T7:T8)</f>
        <v>0</v>
      </c>
      <c r="U9" s="372">
        <f>SUM(U7:U8)</f>
        <v>0</v>
      </c>
      <c r="V9" s="456">
        <f>SUM(V7:V8)</f>
        <v>0</v>
      </c>
      <c r="W9" s="321"/>
      <c r="X9" s="321"/>
    </row>
    <row r="10" spans="1:25" s="329" customFormat="1" ht="14.25" customHeight="1" x14ac:dyDescent="0.15">
      <c r="A10" s="334"/>
      <c r="B10" s="392"/>
      <c r="C10" s="447"/>
      <c r="D10" s="444"/>
      <c r="E10" s="399"/>
      <c r="F10" s="436"/>
      <c r="G10" s="398"/>
      <c r="H10" s="418"/>
      <c r="I10" s="415"/>
      <c r="J10" s="415"/>
      <c r="K10" s="394"/>
      <c r="L10" s="415"/>
      <c r="M10" s="415"/>
      <c r="N10" s="415"/>
      <c r="O10" s="417"/>
      <c r="Q10" s="416"/>
      <c r="R10" s="415"/>
      <c r="S10" s="415"/>
      <c r="T10" s="415"/>
      <c r="U10" s="415"/>
      <c r="V10" s="451"/>
      <c r="W10" s="321"/>
      <c r="X10" s="321"/>
    </row>
    <row r="11" spans="1:25" s="329" customFormat="1" ht="14.25" customHeight="1" x14ac:dyDescent="0.15">
      <c r="A11" s="334"/>
      <c r="B11" s="401" t="s">
        <v>225</v>
      </c>
      <c r="C11" s="455"/>
      <c r="D11" s="444"/>
      <c r="E11" s="399"/>
      <c r="F11" s="436"/>
      <c r="G11" s="398"/>
      <c r="H11" s="418"/>
      <c r="I11" s="415"/>
      <c r="J11" s="415"/>
      <c r="K11" s="394"/>
      <c r="L11" s="415"/>
      <c r="M11" s="415"/>
      <c r="N11" s="415"/>
      <c r="O11" s="417"/>
      <c r="Q11" s="416"/>
      <c r="R11" s="415"/>
      <c r="S11" s="415"/>
      <c r="T11" s="415"/>
      <c r="U11" s="415"/>
      <c r="V11" s="451"/>
      <c r="W11" s="321"/>
      <c r="X11" s="321"/>
    </row>
    <row r="12" spans="1:25" s="329" customFormat="1" ht="14.25" customHeight="1" x14ac:dyDescent="0.15">
      <c r="A12" s="334"/>
      <c r="B12" s="443" t="s">
        <v>224</v>
      </c>
      <c r="C12" s="442" t="s">
        <v>223</v>
      </c>
      <c r="D12" s="441">
        <v>632</v>
      </c>
      <c r="E12" s="389">
        <v>2888.6757900000007</v>
      </c>
      <c r="F12" s="436">
        <f>D12*E12</f>
        <v>1825643.0992800004</v>
      </c>
      <c r="G12" s="435">
        <v>0</v>
      </c>
      <c r="H12" s="385">
        <f>$F12</f>
        <v>1825643.0992800004</v>
      </c>
      <c r="I12" s="381">
        <v>0</v>
      </c>
      <c r="J12" s="381">
        <v>0</v>
      </c>
      <c r="K12" s="434">
        <f>$F12*(1+$G12)</f>
        <v>1825643.0992800004</v>
      </c>
      <c r="L12" s="381">
        <v>0</v>
      </c>
      <c r="M12" s="381">
        <v>0</v>
      </c>
      <c r="N12" s="381">
        <v>0</v>
      </c>
      <c r="O12" s="454">
        <f>SUM(H12:N12)</f>
        <v>3651286.1985600009</v>
      </c>
      <c r="Q12" s="453">
        <f>$K12*(1+$G12)</f>
        <v>1825643.0992800004</v>
      </c>
      <c r="R12" s="381">
        <v>0</v>
      </c>
      <c r="S12" s="381">
        <v>0</v>
      </c>
      <c r="T12" s="434">
        <f>$Q12*(1+$G12)</f>
        <v>1825643.0992800004</v>
      </c>
      <c r="U12" s="381">
        <v>0</v>
      </c>
      <c r="V12" s="380">
        <f>SUM(Q12:U12)</f>
        <v>3651286.1985600009</v>
      </c>
      <c r="W12" s="321"/>
      <c r="X12" s="321"/>
    </row>
    <row r="13" spans="1:25" s="329" customFormat="1" ht="14.25" customHeight="1" x14ac:dyDescent="0.15">
      <c r="A13" s="334"/>
      <c r="B13" s="443" t="s">
        <v>222</v>
      </c>
      <c r="C13" s="442">
        <v>34</v>
      </c>
      <c r="D13" s="441">
        <v>1265</v>
      </c>
      <c r="E13" s="389">
        <v>404.04056000000003</v>
      </c>
      <c r="F13" s="436">
        <f>D13*E13</f>
        <v>511111.30840000004</v>
      </c>
      <c r="G13" s="435">
        <v>0</v>
      </c>
      <c r="H13" s="385">
        <f>$F13</f>
        <v>511111.30840000004</v>
      </c>
      <c r="I13" s="381">
        <v>0</v>
      </c>
      <c r="J13" s="381">
        <v>0</v>
      </c>
      <c r="K13" s="434">
        <f>$F13*(1+$G13)</f>
        <v>511111.30840000004</v>
      </c>
      <c r="L13" s="381">
        <v>0</v>
      </c>
      <c r="M13" s="381">
        <v>0</v>
      </c>
      <c r="N13" s="381">
        <v>0</v>
      </c>
      <c r="O13" s="454">
        <f>SUM(H13:N13)</f>
        <v>1022222.6168000001</v>
      </c>
      <c r="Q13" s="453">
        <f>$K13*(1+$G13)</f>
        <v>511111.30840000004</v>
      </c>
      <c r="R13" s="381">
        <v>0</v>
      </c>
      <c r="S13" s="381">
        <v>0</v>
      </c>
      <c r="T13" s="434">
        <f>$Q13*(1+$G13)</f>
        <v>511111.30840000004</v>
      </c>
      <c r="U13" s="381">
        <v>0</v>
      </c>
      <c r="V13" s="380">
        <f>SUM(Q13:U13)</f>
        <v>1022222.6168000001</v>
      </c>
      <c r="W13" s="321"/>
      <c r="X13" s="321"/>
    </row>
    <row r="14" spans="1:25" s="329" customFormat="1" ht="14.25" customHeight="1" x14ac:dyDescent="0.15">
      <c r="A14" s="334"/>
      <c r="B14" s="443" t="s">
        <v>221</v>
      </c>
      <c r="C14" s="442">
        <v>32</v>
      </c>
      <c r="D14" s="441">
        <v>27</v>
      </c>
      <c r="E14" s="389">
        <v>2527.0778500000001</v>
      </c>
      <c r="F14" s="436">
        <f>D14*E14</f>
        <v>68231.101949999997</v>
      </c>
      <c r="G14" s="435">
        <v>0</v>
      </c>
      <c r="H14" s="385">
        <f>$F14</f>
        <v>68231.101949999997</v>
      </c>
      <c r="I14" s="381">
        <v>0</v>
      </c>
      <c r="J14" s="381">
        <v>0</v>
      </c>
      <c r="K14" s="434">
        <f>$F14*(1+$G14)</f>
        <v>68231.101949999997</v>
      </c>
      <c r="L14" s="381">
        <v>0</v>
      </c>
      <c r="M14" s="381">
        <v>0</v>
      </c>
      <c r="N14" s="381">
        <v>0</v>
      </c>
      <c r="O14" s="454">
        <f>SUM(H14:N14)</f>
        <v>136462.20389999999</v>
      </c>
      <c r="Q14" s="453">
        <f>$K14*(1+$G14)</f>
        <v>68231.101949999997</v>
      </c>
      <c r="R14" s="381">
        <v>0</v>
      </c>
      <c r="S14" s="381">
        <v>0</v>
      </c>
      <c r="T14" s="434">
        <f>$Q14*(1+$G14)</f>
        <v>68231.101949999997</v>
      </c>
      <c r="U14" s="381">
        <v>0</v>
      </c>
      <c r="V14" s="380">
        <f>SUM(Q14:U14)</f>
        <v>136462.20389999999</v>
      </c>
      <c r="W14" s="321"/>
      <c r="X14" s="321"/>
    </row>
    <row r="15" spans="1:25" s="329" customFormat="1" ht="14.25" customHeight="1" x14ac:dyDescent="0.15">
      <c r="A15" s="334"/>
      <c r="B15" s="443" t="s">
        <v>220</v>
      </c>
      <c r="C15" s="442">
        <v>33</v>
      </c>
      <c r="D15" s="441">
        <v>3</v>
      </c>
      <c r="E15" s="389">
        <v>1455.3134200000002</v>
      </c>
      <c r="F15" s="436">
        <f>D15*E15</f>
        <v>4365.9402600000003</v>
      </c>
      <c r="G15" s="435">
        <v>0</v>
      </c>
      <c r="H15" s="385">
        <f>$F15</f>
        <v>4365.9402600000003</v>
      </c>
      <c r="I15" s="381">
        <v>0</v>
      </c>
      <c r="J15" s="381">
        <v>0</v>
      </c>
      <c r="K15" s="434">
        <f>$F15*(1+$G15)</f>
        <v>4365.9402600000003</v>
      </c>
      <c r="L15" s="381">
        <v>0</v>
      </c>
      <c r="M15" s="381">
        <v>0</v>
      </c>
      <c r="N15" s="381">
        <v>0</v>
      </c>
      <c r="O15" s="454">
        <f>SUM(H15:N15)</f>
        <v>8731.8805200000006</v>
      </c>
      <c r="Q15" s="453">
        <f>$K15*(1+$G15)</f>
        <v>4365.9402600000003</v>
      </c>
      <c r="R15" s="381">
        <v>0</v>
      </c>
      <c r="S15" s="381">
        <v>0</v>
      </c>
      <c r="T15" s="434">
        <f>$Q15*(1+$G15)</f>
        <v>4365.9402600000003</v>
      </c>
      <c r="U15" s="381">
        <v>0</v>
      </c>
      <c r="V15" s="380">
        <f>SUM(Q15:U15)</f>
        <v>8731.8805200000006</v>
      </c>
      <c r="W15" s="321"/>
      <c r="X15" s="321"/>
    </row>
    <row r="16" spans="1:25" s="329" customFormat="1" ht="14.25" customHeight="1" x14ac:dyDescent="0.15">
      <c r="A16" s="334"/>
      <c r="B16" s="443" t="s">
        <v>219</v>
      </c>
      <c r="C16" s="442">
        <v>31</v>
      </c>
      <c r="D16" s="441">
        <v>1</v>
      </c>
      <c r="E16" s="389">
        <v>1294.3233600000003</v>
      </c>
      <c r="F16" s="436">
        <f>D16*E16</f>
        <v>1294.3233600000003</v>
      </c>
      <c r="G16" s="435">
        <v>0</v>
      </c>
      <c r="H16" s="385">
        <f>$F16</f>
        <v>1294.3233600000003</v>
      </c>
      <c r="I16" s="381">
        <v>0</v>
      </c>
      <c r="J16" s="381">
        <v>0</v>
      </c>
      <c r="K16" s="434">
        <f>$F16*(1+$G16)</f>
        <v>1294.3233600000003</v>
      </c>
      <c r="L16" s="381">
        <v>0</v>
      </c>
      <c r="M16" s="381">
        <v>0</v>
      </c>
      <c r="N16" s="381">
        <v>0</v>
      </c>
      <c r="O16" s="454">
        <f>SUM(H16:N16)</f>
        <v>2588.6467200000006</v>
      </c>
      <c r="Q16" s="453">
        <f>$K16*(1+$G16)</f>
        <v>1294.3233600000003</v>
      </c>
      <c r="R16" s="381">
        <v>0</v>
      </c>
      <c r="S16" s="381">
        <v>0</v>
      </c>
      <c r="T16" s="434">
        <f>$Q16*(1+$G16)</f>
        <v>1294.3233600000003</v>
      </c>
      <c r="U16" s="381">
        <v>0</v>
      </c>
      <c r="V16" s="380">
        <f>SUM(Q16:U16)</f>
        <v>2588.6467200000006</v>
      </c>
      <c r="W16" s="321"/>
      <c r="X16" s="321"/>
    </row>
    <row r="17" spans="1:24" s="329" customFormat="1" ht="14.25" customHeight="1" x14ac:dyDescent="0.15">
      <c r="A17" s="334"/>
      <c r="B17" s="443" t="s">
        <v>218</v>
      </c>
      <c r="C17" s="442">
        <v>28</v>
      </c>
      <c r="D17" s="441">
        <v>1</v>
      </c>
      <c r="E17" s="389">
        <v>0</v>
      </c>
      <c r="F17" s="436">
        <f>D17*E17</f>
        <v>0</v>
      </c>
      <c r="G17" s="435">
        <v>0</v>
      </c>
      <c r="H17" s="385">
        <f>$F17</f>
        <v>0</v>
      </c>
      <c r="I17" s="381">
        <v>0</v>
      </c>
      <c r="J17" s="381">
        <v>0</v>
      </c>
      <c r="K17" s="434">
        <f>$F17*(1+$G17)</f>
        <v>0</v>
      </c>
      <c r="L17" s="381">
        <v>0</v>
      </c>
      <c r="M17" s="381">
        <v>0</v>
      </c>
      <c r="N17" s="381">
        <v>0</v>
      </c>
      <c r="O17" s="454">
        <f>SUM(H17:N17)</f>
        <v>0</v>
      </c>
      <c r="Q17" s="453">
        <f>$K17*(1+$G17)</f>
        <v>0</v>
      </c>
      <c r="R17" s="381">
        <v>0</v>
      </c>
      <c r="S17" s="381">
        <v>0</v>
      </c>
      <c r="T17" s="434">
        <f>$Q17*(1+$G17)</f>
        <v>0</v>
      </c>
      <c r="U17" s="381">
        <v>0</v>
      </c>
      <c r="V17" s="380">
        <f>SUM(Q17:U17)</f>
        <v>0</v>
      </c>
      <c r="W17" s="321"/>
      <c r="X17" s="321"/>
    </row>
    <row r="18" spans="1:24" s="329" customFormat="1" ht="14.25" customHeight="1" x14ac:dyDescent="0.15">
      <c r="A18" s="334"/>
      <c r="B18" s="443" t="s">
        <v>217</v>
      </c>
      <c r="C18" s="442">
        <v>36</v>
      </c>
      <c r="D18" s="441">
        <v>5</v>
      </c>
      <c r="E18" s="389">
        <v>125.43289000000001</v>
      </c>
      <c r="F18" s="436">
        <f>D18*E18</f>
        <v>627.1644500000001</v>
      </c>
      <c r="G18" s="435">
        <v>0</v>
      </c>
      <c r="H18" s="385">
        <f>$F18</f>
        <v>627.1644500000001</v>
      </c>
      <c r="I18" s="381">
        <v>0</v>
      </c>
      <c r="J18" s="381">
        <v>0</v>
      </c>
      <c r="K18" s="434">
        <f>$F18*(1+$G18)</f>
        <v>627.1644500000001</v>
      </c>
      <c r="L18" s="381">
        <v>0</v>
      </c>
      <c r="M18" s="381">
        <v>0</v>
      </c>
      <c r="N18" s="381">
        <v>0</v>
      </c>
      <c r="O18" s="454">
        <f>SUM(H18:N18)</f>
        <v>1254.3289000000002</v>
      </c>
      <c r="Q18" s="453">
        <f>$K18*(1+$G18)</f>
        <v>627.1644500000001</v>
      </c>
      <c r="R18" s="381">
        <v>0</v>
      </c>
      <c r="S18" s="381">
        <v>0</v>
      </c>
      <c r="T18" s="434">
        <f>$Q18*(1+$G18)</f>
        <v>627.1644500000001</v>
      </c>
      <c r="U18" s="381">
        <v>0</v>
      </c>
      <c r="V18" s="380">
        <f>SUM(Q18:U18)</f>
        <v>1254.3289000000002</v>
      </c>
      <c r="W18" s="321"/>
      <c r="X18" s="321"/>
    </row>
    <row r="19" spans="1:24" s="329" customFormat="1" ht="14.25" customHeight="1" x14ac:dyDescent="0.15">
      <c r="A19" s="334"/>
      <c r="B19" s="443" t="s">
        <v>216</v>
      </c>
      <c r="C19" s="442">
        <v>29</v>
      </c>
      <c r="D19" s="441">
        <v>1</v>
      </c>
      <c r="E19" s="389">
        <v>16332.558110000002</v>
      </c>
      <c r="F19" s="436">
        <f>D19*E19</f>
        <v>16332.558110000002</v>
      </c>
      <c r="G19" s="435">
        <v>0</v>
      </c>
      <c r="H19" s="385">
        <f>$F19</f>
        <v>16332.558110000002</v>
      </c>
      <c r="I19" s="381">
        <v>0</v>
      </c>
      <c r="J19" s="381">
        <v>0</v>
      </c>
      <c r="K19" s="434">
        <f>$F19*(1+$G19)</f>
        <v>16332.558110000002</v>
      </c>
      <c r="L19" s="381">
        <v>0</v>
      </c>
      <c r="M19" s="381">
        <v>0</v>
      </c>
      <c r="N19" s="381">
        <v>0</v>
      </c>
      <c r="O19" s="454">
        <f>SUM(H19:N19)</f>
        <v>32665.116220000004</v>
      </c>
      <c r="Q19" s="453">
        <f>$K19*(1+$G19)</f>
        <v>16332.558110000002</v>
      </c>
      <c r="R19" s="381">
        <v>0</v>
      </c>
      <c r="S19" s="381">
        <v>0</v>
      </c>
      <c r="T19" s="434">
        <f>$Q19*(1+$G19)</f>
        <v>16332.558110000002</v>
      </c>
      <c r="U19" s="381">
        <v>0</v>
      </c>
      <c r="V19" s="380">
        <f>SUM(Q19:U19)</f>
        <v>32665.116220000004</v>
      </c>
      <c r="W19" s="321"/>
      <c r="X19" s="321"/>
    </row>
    <row r="20" spans="1:24" s="329" customFormat="1" ht="14.25" customHeight="1" x14ac:dyDescent="0.15">
      <c r="A20" s="334"/>
      <c r="B20" s="438" t="s">
        <v>215</v>
      </c>
      <c r="C20" s="447">
        <v>28</v>
      </c>
      <c r="D20" s="444">
        <v>8</v>
      </c>
      <c r="E20" s="389">
        <v>824.45319000000018</v>
      </c>
      <c r="F20" s="436">
        <f>D20*E20</f>
        <v>6595.6255200000014</v>
      </c>
      <c r="G20" s="435">
        <v>0</v>
      </c>
      <c r="H20" s="385">
        <f>$F20</f>
        <v>6595.6255200000014</v>
      </c>
      <c r="I20" s="381">
        <v>0</v>
      </c>
      <c r="J20" s="381">
        <v>0</v>
      </c>
      <c r="K20" s="434">
        <f>$F20*(1+$G20)</f>
        <v>6595.6255200000014</v>
      </c>
      <c r="L20" s="381">
        <v>0</v>
      </c>
      <c r="M20" s="381">
        <v>0</v>
      </c>
      <c r="N20" s="381">
        <v>0</v>
      </c>
      <c r="O20" s="454">
        <f>SUM(H20:N20)</f>
        <v>13191.251040000003</v>
      </c>
      <c r="Q20" s="453">
        <f>$K20*(1+$G20)</f>
        <v>6595.6255200000014</v>
      </c>
      <c r="R20" s="381">
        <v>0</v>
      </c>
      <c r="S20" s="381">
        <v>0</v>
      </c>
      <c r="T20" s="434">
        <f>$Q20*(1+$G20)</f>
        <v>6595.6255200000014</v>
      </c>
      <c r="U20" s="381">
        <v>0</v>
      </c>
      <c r="V20" s="380">
        <f>SUM(Q20:U20)</f>
        <v>13191.251040000003</v>
      </c>
      <c r="W20" s="321"/>
      <c r="X20" s="321"/>
    </row>
    <row r="21" spans="1:24" s="329" customFormat="1" ht="14.25" customHeight="1" x14ac:dyDescent="0.15">
      <c r="A21" s="334"/>
      <c r="B21" s="438" t="s">
        <v>188</v>
      </c>
      <c r="C21" s="447"/>
      <c r="D21" s="444"/>
      <c r="E21" s="389"/>
      <c r="F21" s="436">
        <f>D21*E21</f>
        <v>0</v>
      </c>
      <c r="G21" s="435">
        <v>0</v>
      </c>
      <c r="H21" s="385">
        <f>$F21</f>
        <v>0</v>
      </c>
      <c r="I21" s="381">
        <v>0</v>
      </c>
      <c r="J21" s="381">
        <v>0</v>
      </c>
      <c r="K21" s="434">
        <f>$F21*(1+$G21)</f>
        <v>0</v>
      </c>
      <c r="L21" s="381">
        <v>0</v>
      </c>
      <c r="M21" s="381">
        <v>0</v>
      </c>
      <c r="N21" s="381">
        <v>0</v>
      </c>
      <c r="O21" s="454">
        <f>SUM(H21:N21)</f>
        <v>0</v>
      </c>
      <c r="Q21" s="453">
        <f>$K21*(1+$G21)</f>
        <v>0</v>
      </c>
      <c r="R21" s="381">
        <v>0</v>
      </c>
      <c r="S21" s="381">
        <v>0</v>
      </c>
      <c r="T21" s="434">
        <f>$Q21*(1+$G21)</f>
        <v>0</v>
      </c>
      <c r="U21" s="381">
        <v>0</v>
      </c>
      <c r="V21" s="380">
        <f>SUM(Q21:U21)</f>
        <v>0</v>
      </c>
      <c r="W21" s="321"/>
      <c r="X21" s="321"/>
    </row>
    <row r="22" spans="1:24" s="329" customFormat="1" ht="14.25" customHeight="1" x14ac:dyDescent="0.15">
      <c r="A22" s="334"/>
      <c r="B22" s="438" t="s">
        <v>188</v>
      </c>
      <c r="C22" s="447"/>
      <c r="D22" s="444"/>
      <c r="E22" s="389"/>
      <c r="F22" s="436">
        <f>D22*E22</f>
        <v>0</v>
      </c>
      <c r="G22" s="435">
        <v>0</v>
      </c>
      <c r="H22" s="385">
        <f>$F22</f>
        <v>0</v>
      </c>
      <c r="I22" s="381">
        <v>0</v>
      </c>
      <c r="J22" s="381">
        <v>0</v>
      </c>
      <c r="K22" s="434">
        <f>$F22*(1+$G22)</f>
        <v>0</v>
      </c>
      <c r="L22" s="381">
        <v>0</v>
      </c>
      <c r="M22" s="381">
        <v>0</v>
      </c>
      <c r="N22" s="381">
        <v>0</v>
      </c>
      <c r="O22" s="454">
        <f>SUM(H22:N22)</f>
        <v>0</v>
      </c>
      <c r="Q22" s="453">
        <f>$K22*(1+$G22)</f>
        <v>0</v>
      </c>
      <c r="R22" s="381">
        <v>0</v>
      </c>
      <c r="S22" s="381">
        <v>0</v>
      </c>
      <c r="T22" s="434">
        <f>$Q22*(1+$G22)</f>
        <v>0</v>
      </c>
      <c r="U22" s="381">
        <v>0</v>
      </c>
      <c r="V22" s="380">
        <f>SUM(Q22:U22)</f>
        <v>0</v>
      </c>
      <c r="W22" s="321"/>
      <c r="X22" s="321"/>
    </row>
    <row r="23" spans="1:24" s="329" customFormat="1" ht="14.25" customHeight="1" x14ac:dyDescent="0.15">
      <c r="A23" s="334"/>
      <c r="B23" s="438" t="s">
        <v>188</v>
      </c>
      <c r="C23" s="447"/>
      <c r="D23" s="444"/>
      <c r="E23" s="389"/>
      <c r="F23" s="436">
        <f>D23*E23</f>
        <v>0</v>
      </c>
      <c r="G23" s="435">
        <v>0</v>
      </c>
      <c r="H23" s="385">
        <f>$F23</f>
        <v>0</v>
      </c>
      <c r="I23" s="381">
        <v>0</v>
      </c>
      <c r="J23" s="381">
        <v>0</v>
      </c>
      <c r="K23" s="434">
        <f>$F23*(1+$G23)</f>
        <v>0</v>
      </c>
      <c r="L23" s="381">
        <v>0</v>
      </c>
      <c r="M23" s="381">
        <v>0</v>
      </c>
      <c r="N23" s="381">
        <v>0</v>
      </c>
      <c r="O23" s="454">
        <f>SUM(H23:N23)</f>
        <v>0</v>
      </c>
      <c r="Q23" s="453">
        <f>$K23*(1+$G23)</f>
        <v>0</v>
      </c>
      <c r="R23" s="381">
        <v>0</v>
      </c>
      <c r="S23" s="381">
        <v>0</v>
      </c>
      <c r="T23" s="434">
        <f>$Q23*(1+$G23)</f>
        <v>0</v>
      </c>
      <c r="U23" s="381">
        <v>0</v>
      </c>
      <c r="V23" s="380">
        <f>SUM(Q23:U23)</f>
        <v>0</v>
      </c>
      <c r="W23" s="321"/>
      <c r="X23" s="321"/>
    </row>
    <row r="24" spans="1:24" s="329" customFormat="1" ht="14.25" customHeight="1" x14ac:dyDescent="0.15">
      <c r="A24" s="334"/>
      <c r="B24" s="379" t="s">
        <v>214</v>
      </c>
      <c r="C24" s="421"/>
      <c r="D24" s="420">
        <f>SUM(D12:D23)</f>
        <v>1943</v>
      </c>
      <c r="E24" s="376"/>
      <c r="F24" s="375">
        <f>SUM(F12:F23)</f>
        <v>2434201.1213300005</v>
      </c>
      <c r="G24" s="413"/>
      <c r="H24" s="374">
        <f>SUM(H12:H23)</f>
        <v>2434201.1213300005</v>
      </c>
      <c r="I24" s="374">
        <f>SUM(I12:I23)</f>
        <v>0</v>
      </c>
      <c r="J24" s="374">
        <f>SUM(J12:J23)</f>
        <v>0</v>
      </c>
      <c r="K24" s="374">
        <f>SUM(K12:K23)</f>
        <v>2434201.1213300005</v>
      </c>
      <c r="L24" s="374">
        <f>SUM(L12:L23)</f>
        <v>0</v>
      </c>
      <c r="M24" s="374">
        <f>SUM(M12:M23)</f>
        <v>0</v>
      </c>
      <c r="N24" s="374">
        <f>SUM(N12:N23)</f>
        <v>0</v>
      </c>
      <c r="O24" s="429">
        <f>SUM(O12:O23)</f>
        <v>4868402.2426600009</v>
      </c>
      <c r="Q24" s="452">
        <f>SUM(Q12:Q23)</f>
        <v>2434201.1213300005</v>
      </c>
      <c r="R24" s="372">
        <f>SUM(R12:R23)</f>
        <v>0</v>
      </c>
      <c r="S24" s="372">
        <f>SUM(S12:S23)</f>
        <v>0</v>
      </c>
      <c r="T24" s="368">
        <f>SUM(T12:T23)</f>
        <v>2434201.1213300005</v>
      </c>
      <c r="U24" s="372">
        <f>SUM(U12:U23)</f>
        <v>0</v>
      </c>
      <c r="V24" s="393">
        <f>SUM(Q24:U24)</f>
        <v>4868402.2426600009</v>
      </c>
      <c r="W24" s="321"/>
      <c r="X24" s="321"/>
    </row>
    <row r="25" spans="1:24" s="329" customFormat="1" ht="14.25" customHeight="1" x14ac:dyDescent="0.15">
      <c r="A25" s="334"/>
      <c r="B25" s="392"/>
      <c r="C25" s="447"/>
      <c r="D25" s="444"/>
      <c r="E25" s="399"/>
      <c r="F25" s="436"/>
      <c r="G25" s="398"/>
      <c r="H25" s="418"/>
      <c r="I25" s="415"/>
      <c r="J25" s="415"/>
      <c r="K25" s="394"/>
      <c r="L25" s="415"/>
      <c r="M25" s="415"/>
      <c r="N25" s="415"/>
      <c r="O25" s="373"/>
      <c r="Q25" s="416"/>
      <c r="R25" s="415"/>
      <c r="S25" s="415"/>
      <c r="T25" s="415"/>
      <c r="U25" s="415"/>
      <c r="V25" s="451"/>
      <c r="W25" s="321"/>
      <c r="X25" s="321"/>
    </row>
    <row r="26" spans="1:24" s="329" customFormat="1" ht="14.25" customHeight="1" x14ac:dyDescent="0.15">
      <c r="A26" s="334"/>
      <c r="B26" s="446" t="s">
        <v>213</v>
      </c>
      <c r="C26" s="445"/>
      <c r="D26" s="444"/>
      <c r="E26" s="399"/>
      <c r="F26" s="436"/>
      <c r="G26" s="398"/>
      <c r="H26" s="418"/>
      <c r="I26" s="415"/>
      <c r="J26" s="415"/>
      <c r="K26" s="394"/>
      <c r="L26" s="415"/>
      <c r="M26" s="415"/>
      <c r="N26" s="415"/>
      <c r="O26" s="373"/>
      <c r="Q26" s="416"/>
      <c r="R26" s="415"/>
      <c r="S26" s="415"/>
      <c r="T26" s="415"/>
      <c r="U26" s="415"/>
      <c r="V26" s="451"/>
      <c r="W26" s="321"/>
      <c r="X26" s="321"/>
    </row>
    <row r="27" spans="1:24" s="329" customFormat="1" ht="14.25" customHeight="1" x14ac:dyDescent="0.15">
      <c r="A27" s="334"/>
      <c r="B27" s="443" t="s">
        <v>212</v>
      </c>
      <c r="C27" s="442" t="s">
        <v>211</v>
      </c>
      <c r="D27" s="441">
        <v>1389</v>
      </c>
      <c r="E27" s="389">
        <v>11624.358020000001</v>
      </c>
      <c r="F27" s="436">
        <f>D27*E27</f>
        <v>16146233.289780002</v>
      </c>
      <c r="G27" s="435">
        <v>0</v>
      </c>
      <c r="H27" s="385">
        <f>$F27</f>
        <v>16146233.289780002</v>
      </c>
      <c r="I27" s="381">
        <v>0</v>
      </c>
      <c r="J27" s="381">
        <v>0</v>
      </c>
      <c r="K27" s="381">
        <v>0</v>
      </c>
      <c r="L27" s="381">
        <v>0</v>
      </c>
      <c r="M27" s="381">
        <f>$F27*(1+$G27)</f>
        <v>16146233.289780002</v>
      </c>
      <c r="N27" s="381">
        <v>0</v>
      </c>
      <c r="O27" s="450">
        <f>SUM(H27:N27)</f>
        <v>32292466.579560004</v>
      </c>
      <c r="Q27" s="382">
        <v>0</v>
      </c>
      <c r="R27" s="381">
        <v>0</v>
      </c>
      <c r="S27" s="381">
        <v>0</v>
      </c>
      <c r="T27" s="381">
        <v>0</v>
      </c>
      <c r="U27" s="381">
        <v>0</v>
      </c>
      <c r="V27" s="429">
        <f>SUM(V25:V26)</f>
        <v>0</v>
      </c>
      <c r="W27" s="321"/>
      <c r="X27" s="321"/>
    </row>
    <row r="28" spans="1:24" s="329" customFormat="1" ht="14.25" customHeight="1" x14ac:dyDescent="0.15">
      <c r="A28" s="334"/>
      <c r="B28" s="443" t="s">
        <v>210</v>
      </c>
      <c r="C28" s="442">
        <v>21</v>
      </c>
      <c r="D28" s="441">
        <v>34</v>
      </c>
      <c r="E28" s="389">
        <v>12682.928280000002</v>
      </c>
      <c r="F28" s="436">
        <f>D28*E28</f>
        <v>431219.56152000005</v>
      </c>
      <c r="G28" s="435">
        <v>0</v>
      </c>
      <c r="H28" s="385">
        <f>$F28</f>
        <v>431219.56152000005</v>
      </c>
      <c r="I28" s="381">
        <v>0</v>
      </c>
      <c r="J28" s="381">
        <v>0</v>
      </c>
      <c r="K28" s="381">
        <v>0</v>
      </c>
      <c r="L28" s="381">
        <v>0</v>
      </c>
      <c r="M28" s="381">
        <f>$F28*(1+$G28)</f>
        <v>431219.56152000005</v>
      </c>
      <c r="N28" s="381">
        <v>0</v>
      </c>
      <c r="O28" s="450">
        <f>SUM(H28:N28)</f>
        <v>862439.12304000009</v>
      </c>
      <c r="Q28" s="382">
        <v>0</v>
      </c>
      <c r="R28" s="381">
        <v>0</v>
      </c>
      <c r="S28" s="381">
        <v>0</v>
      </c>
      <c r="T28" s="381">
        <v>0</v>
      </c>
      <c r="U28" s="381">
        <v>0</v>
      </c>
      <c r="V28" s="380">
        <f>SUM(Q28:U28)</f>
        <v>0</v>
      </c>
      <c r="W28" s="321"/>
      <c r="X28" s="321"/>
    </row>
    <row r="29" spans="1:24" s="329" customFormat="1" ht="14.25" customHeight="1" x14ac:dyDescent="0.15">
      <c r="A29" s="334"/>
      <c r="B29" s="443" t="s">
        <v>209</v>
      </c>
      <c r="C29" s="442" t="s">
        <v>208</v>
      </c>
      <c r="D29" s="441">
        <v>47</v>
      </c>
      <c r="E29" s="389">
        <v>25248.768600000007</v>
      </c>
      <c r="F29" s="436">
        <f>D29*E29</f>
        <v>1186692.1242000004</v>
      </c>
      <c r="G29" s="435">
        <v>0.02</v>
      </c>
      <c r="H29" s="385">
        <f>$F29</f>
        <v>1186692.1242000004</v>
      </c>
      <c r="I29" s="381">
        <v>0</v>
      </c>
      <c r="J29" s="381">
        <v>0</v>
      </c>
      <c r="K29" s="381">
        <v>0</v>
      </c>
      <c r="L29" s="381">
        <v>0</v>
      </c>
      <c r="M29" s="381">
        <f>$F29*(1+G29)</f>
        <v>1210425.9666840006</v>
      </c>
      <c r="N29" s="381">
        <v>0</v>
      </c>
      <c r="O29" s="450">
        <f>SUM(H29:N29)</f>
        <v>2397118.090884001</v>
      </c>
      <c r="Q29" s="382">
        <v>0</v>
      </c>
      <c r="R29" s="381">
        <v>0</v>
      </c>
      <c r="S29" s="381">
        <v>0</v>
      </c>
      <c r="T29" s="381">
        <v>0</v>
      </c>
      <c r="U29" s="381">
        <v>0</v>
      </c>
      <c r="V29" s="380">
        <f>SUM(Q29:U29)</f>
        <v>0</v>
      </c>
      <c r="W29" s="321"/>
      <c r="X29" s="321"/>
    </row>
    <row r="30" spans="1:24" s="329" customFormat="1" ht="14.25" customHeight="1" x14ac:dyDescent="0.15">
      <c r="A30" s="334"/>
      <c r="B30" s="443" t="s">
        <v>207</v>
      </c>
      <c r="C30" s="442">
        <v>26</v>
      </c>
      <c r="D30" s="441">
        <v>1</v>
      </c>
      <c r="E30" s="389">
        <v>26676.952170000004</v>
      </c>
      <c r="F30" s="436">
        <f>D30*E30</f>
        <v>26676.952170000004</v>
      </c>
      <c r="G30" s="435">
        <v>0</v>
      </c>
      <c r="H30" s="385">
        <f>$F30</f>
        <v>26676.952170000004</v>
      </c>
      <c r="I30" s="381">
        <v>0</v>
      </c>
      <c r="J30" s="381">
        <v>0</v>
      </c>
      <c r="K30" s="381">
        <v>0</v>
      </c>
      <c r="L30" s="381">
        <v>0</v>
      </c>
      <c r="M30" s="381">
        <f>$F30*(1+G30)</f>
        <v>26676.952170000004</v>
      </c>
      <c r="N30" s="381">
        <v>0</v>
      </c>
      <c r="O30" s="450">
        <f>SUM(H30:N30)</f>
        <v>53353.904340000008</v>
      </c>
      <c r="Q30" s="382">
        <v>0</v>
      </c>
      <c r="R30" s="381">
        <v>0</v>
      </c>
      <c r="S30" s="381">
        <v>0</v>
      </c>
      <c r="T30" s="381">
        <v>0</v>
      </c>
      <c r="U30" s="381">
        <v>0</v>
      </c>
      <c r="V30" s="380">
        <f>SUM(Q30:U30)</f>
        <v>0</v>
      </c>
      <c r="W30" s="321"/>
      <c r="X30" s="321"/>
    </row>
    <row r="31" spans="1:24" s="329" customFormat="1" ht="29.25" customHeight="1" x14ac:dyDescent="0.15">
      <c r="A31" s="334"/>
      <c r="B31" s="443" t="s">
        <v>206</v>
      </c>
      <c r="C31" s="442">
        <v>8</v>
      </c>
      <c r="D31" s="441">
        <v>5</v>
      </c>
      <c r="E31" s="389">
        <v>6607.8780900000002</v>
      </c>
      <c r="F31" s="436">
        <f>D31*E31</f>
        <v>33039.390449999999</v>
      </c>
      <c r="G31" s="435">
        <v>0</v>
      </c>
      <c r="H31" s="385">
        <f>$F31</f>
        <v>33039.390449999999</v>
      </c>
      <c r="I31" s="381">
        <v>0</v>
      </c>
      <c r="J31" s="381">
        <v>0</v>
      </c>
      <c r="K31" s="381">
        <v>0</v>
      </c>
      <c r="L31" s="381">
        <v>0</v>
      </c>
      <c r="M31" s="381">
        <f>$F31*(1+G31)</f>
        <v>33039.390449999999</v>
      </c>
      <c r="N31" s="381">
        <v>0</v>
      </c>
      <c r="O31" s="450">
        <f>SUM(H31:N31)</f>
        <v>66078.780899999998</v>
      </c>
      <c r="Q31" s="382">
        <v>0</v>
      </c>
      <c r="R31" s="381">
        <v>0</v>
      </c>
      <c r="S31" s="381">
        <v>0</v>
      </c>
      <c r="T31" s="381">
        <v>0</v>
      </c>
      <c r="U31" s="381">
        <v>0</v>
      </c>
      <c r="V31" s="380">
        <f>SUM(Q31:U31)</f>
        <v>0</v>
      </c>
      <c r="W31" s="321"/>
      <c r="X31" s="321"/>
    </row>
    <row r="32" spans="1:24" s="329" customFormat="1" ht="57.75" customHeight="1" x14ac:dyDescent="0.15">
      <c r="A32" s="334"/>
      <c r="B32" s="443" t="s">
        <v>205</v>
      </c>
      <c r="C32" s="442">
        <v>39</v>
      </c>
      <c r="D32" s="441">
        <v>426</v>
      </c>
      <c r="E32" s="389">
        <v>6430.1491559624428</v>
      </c>
      <c r="F32" s="436">
        <f>D32*E32</f>
        <v>2739243.5404400006</v>
      </c>
      <c r="G32" s="435">
        <v>0</v>
      </c>
      <c r="H32" s="385">
        <f>$F32</f>
        <v>2739243.5404400006</v>
      </c>
      <c r="I32" s="381">
        <v>0</v>
      </c>
      <c r="J32" s="381">
        <v>0</v>
      </c>
      <c r="K32" s="381">
        <v>0</v>
      </c>
      <c r="L32" s="381">
        <v>0</v>
      </c>
      <c r="M32" s="381">
        <f>$F32*(1+G32)</f>
        <v>2739243.5404400006</v>
      </c>
      <c r="N32" s="381">
        <v>0</v>
      </c>
      <c r="O32" s="450">
        <f>SUM(H32:N32)</f>
        <v>5478487.0808800012</v>
      </c>
      <c r="Q32" s="382">
        <v>0</v>
      </c>
      <c r="R32" s="381">
        <v>0</v>
      </c>
      <c r="S32" s="381">
        <v>0</v>
      </c>
      <c r="T32" s="381">
        <v>0</v>
      </c>
      <c r="U32" s="381">
        <v>0</v>
      </c>
      <c r="V32" s="380">
        <f>SUM(Q32:U32)</f>
        <v>0</v>
      </c>
      <c r="W32" s="321"/>
      <c r="X32" s="321"/>
    </row>
    <row r="33" spans="1:24" s="329" customFormat="1" ht="14.25" customHeight="1" x14ac:dyDescent="0.15">
      <c r="A33" s="334"/>
      <c r="B33" s="443" t="s">
        <v>204</v>
      </c>
      <c r="C33" s="442">
        <v>40</v>
      </c>
      <c r="D33" s="441">
        <v>1</v>
      </c>
      <c r="E33" s="389">
        <v>11731.771040000001</v>
      </c>
      <c r="F33" s="436">
        <f>D33*E33</f>
        <v>11731.771040000001</v>
      </c>
      <c r="G33" s="435">
        <v>0</v>
      </c>
      <c r="H33" s="385">
        <f>$F33</f>
        <v>11731.771040000001</v>
      </c>
      <c r="I33" s="381">
        <v>0</v>
      </c>
      <c r="J33" s="381">
        <v>0</v>
      </c>
      <c r="K33" s="381">
        <v>0</v>
      </c>
      <c r="L33" s="381">
        <v>0</v>
      </c>
      <c r="M33" s="381">
        <f>$F33*(1+$G33)</f>
        <v>11731.771040000001</v>
      </c>
      <c r="N33" s="381">
        <v>0</v>
      </c>
      <c r="O33" s="450">
        <f>SUM(H33:N33)</f>
        <v>23463.542080000003</v>
      </c>
      <c r="Q33" s="382">
        <v>0</v>
      </c>
      <c r="R33" s="381">
        <v>0</v>
      </c>
      <c r="S33" s="381">
        <v>0</v>
      </c>
      <c r="T33" s="381">
        <v>0</v>
      </c>
      <c r="U33" s="381">
        <v>0</v>
      </c>
      <c r="V33" s="380">
        <f>SUM(Q33:U33)</f>
        <v>0</v>
      </c>
      <c r="W33" s="321"/>
      <c r="X33" s="321"/>
    </row>
    <row r="34" spans="1:24" s="329" customFormat="1" ht="14.25" customHeight="1" x14ac:dyDescent="0.15">
      <c r="A34" s="334"/>
      <c r="B34" s="443" t="s">
        <v>203</v>
      </c>
      <c r="C34" s="442">
        <v>15</v>
      </c>
      <c r="D34" s="441">
        <v>1</v>
      </c>
      <c r="E34" s="389">
        <v>20708.084564200006</v>
      </c>
      <c r="F34" s="436">
        <f>D34*E34</f>
        <v>20708.084564200006</v>
      </c>
      <c r="G34" s="435">
        <v>0</v>
      </c>
      <c r="H34" s="385">
        <f>$F34</f>
        <v>20708.084564200006</v>
      </c>
      <c r="I34" s="381">
        <v>0</v>
      </c>
      <c r="J34" s="381">
        <v>0</v>
      </c>
      <c r="K34" s="381">
        <v>0</v>
      </c>
      <c r="L34" s="381">
        <v>0</v>
      </c>
      <c r="M34" s="381">
        <f>$F34*(1+$G34)</f>
        <v>20708.084564200006</v>
      </c>
      <c r="N34" s="381">
        <v>0</v>
      </c>
      <c r="O34" s="450">
        <f>SUM(H34:N34)</f>
        <v>41416.169128400012</v>
      </c>
      <c r="Q34" s="382">
        <v>0</v>
      </c>
      <c r="R34" s="381">
        <v>0</v>
      </c>
      <c r="S34" s="381">
        <v>0</v>
      </c>
      <c r="T34" s="381">
        <v>0</v>
      </c>
      <c r="U34" s="381">
        <v>0</v>
      </c>
      <c r="V34" s="380">
        <f>SUM(Q34:U34)</f>
        <v>0</v>
      </c>
      <c r="W34" s="321"/>
      <c r="X34" s="321"/>
    </row>
    <row r="35" spans="1:24" s="329" customFormat="1" ht="14.25" customHeight="1" x14ac:dyDescent="0.15">
      <c r="A35" s="334"/>
      <c r="B35" s="438" t="s">
        <v>188</v>
      </c>
      <c r="C35" s="447"/>
      <c r="D35" s="444"/>
      <c r="E35" s="389"/>
      <c r="F35" s="436">
        <f>D35*E35</f>
        <v>0</v>
      </c>
      <c r="G35" s="435">
        <v>0</v>
      </c>
      <c r="H35" s="385">
        <f>$F35</f>
        <v>0</v>
      </c>
      <c r="I35" s="381">
        <v>0</v>
      </c>
      <c r="J35" s="381">
        <v>0</v>
      </c>
      <c r="K35" s="381">
        <v>0</v>
      </c>
      <c r="L35" s="381">
        <v>0</v>
      </c>
      <c r="M35" s="381">
        <f>$F35*(1+$G35)</f>
        <v>0</v>
      </c>
      <c r="N35" s="381">
        <v>0</v>
      </c>
      <c r="O35" s="450">
        <f>SUM(H35:N35)</f>
        <v>0</v>
      </c>
      <c r="Q35" s="382">
        <v>0</v>
      </c>
      <c r="R35" s="381">
        <v>0</v>
      </c>
      <c r="S35" s="381">
        <v>0</v>
      </c>
      <c r="T35" s="381">
        <v>0</v>
      </c>
      <c r="U35" s="381">
        <v>0</v>
      </c>
      <c r="V35" s="380">
        <f>SUM(Q35:U35)</f>
        <v>0</v>
      </c>
      <c r="W35" s="321"/>
      <c r="X35" s="321"/>
    </row>
    <row r="36" spans="1:24" s="329" customFormat="1" ht="14.25" customHeight="1" x14ac:dyDescent="0.15">
      <c r="A36" s="334"/>
      <c r="B36" s="379" t="s">
        <v>202</v>
      </c>
      <c r="C36" s="421"/>
      <c r="D36" s="420">
        <f>SUM(D27:D35)</f>
        <v>1904</v>
      </c>
      <c r="E36" s="376"/>
      <c r="F36" s="375">
        <f>SUM(F27:F35)</f>
        <v>20595544.714164205</v>
      </c>
      <c r="G36" s="413"/>
      <c r="H36" s="375">
        <f>SUM(H27:H35)</f>
        <v>20595544.714164205</v>
      </c>
      <c r="I36" s="375">
        <f>SUM(I27:I35)</f>
        <v>0</v>
      </c>
      <c r="J36" s="375">
        <f>SUM(J27:J35)</f>
        <v>0</v>
      </c>
      <c r="K36" s="375">
        <f>SUM(K27:K35)</f>
        <v>0</v>
      </c>
      <c r="L36" s="375">
        <f>SUM(L27:L35)</f>
        <v>0</v>
      </c>
      <c r="M36" s="375">
        <f>SUM(M27:M35)</f>
        <v>20619278.556648206</v>
      </c>
      <c r="N36" s="375">
        <f>SUM(N27:N35)</f>
        <v>0</v>
      </c>
      <c r="O36" s="373">
        <f>SUM(H36:N36)</f>
        <v>41214823.270812407</v>
      </c>
      <c r="Q36" s="449">
        <f>SUM(Q27:Q35)</f>
        <v>0</v>
      </c>
      <c r="R36" s="375">
        <f>SUM(R27:R35)</f>
        <v>0</v>
      </c>
      <c r="S36" s="375">
        <f>SUM(S27:S35)</f>
        <v>0</v>
      </c>
      <c r="T36" s="375">
        <f>SUM(T27:T35)</f>
        <v>0</v>
      </c>
      <c r="U36" s="375">
        <f>SUM(U27:U35)</f>
        <v>0</v>
      </c>
      <c r="V36" s="448">
        <f>SUM(V27:V35)</f>
        <v>0</v>
      </c>
      <c r="W36" s="321"/>
      <c r="X36" s="321"/>
    </row>
    <row r="37" spans="1:24" s="329" customFormat="1" ht="14.25" customHeight="1" x14ac:dyDescent="0.15">
      <c r="A37" s="334"/>
      <c r="B37" s="392"/>
      <c r="C37" s="447"/>
      <c r="D37" s="444"/>
      <c r="E37" s="399"/>
      <c r="F37" s="436"/>
      <c r="G37" s="398"/>
      <c r="H37" s="418"/>
      <c r="I37" s="415"/>
      <c r="J37" s="415"/>
      <c r="K37" s="394"/>
      <c r="L37" s="415"/>
      <c r="M37" s="415"/>
      <c r="N37" s="415"/>
      <c r="O37" s="373"/>
      <c r="Q37" s="416"/>
      <c r="R37" s="415"/>
      <c r="S37" s="415"/>
      <c r="T37" s="415"/>
      <c r="U37" s="415"/>
      <c r="V37" s="393"/>
      <c r="W37" s="321"/>
      <c r="X37" s="321"/>
    </row>
    <row r="38" spans="1:24" s="329" customFormat="1" ht="14.25" customHeight="1" x14ac:dyDescent="0.15">
      <c r="A38" s="334"/>
      <c r="B38" s="446" t="s">
        <v>201</v>
      </c>
      <c r="C38" s="445"/>
      <c r="D38" s="444"/>
      <c r="E38" s="399"/>
      <c r="F38" s="436"/>
      <c r="G38" s="398"/>
      <c r="H38" s="418"/>
      <c r="I38" s="415"/>
      <c r="J38" s="415"/>
      <c r="K38" s="394"/>
      <c r="L38" s="415"/>
      <c r="M38" s="415"/>
      <c r="N38" s="415"/>
      <c r="O38" s="373"/>
      <c r="Q38" s="416"/>
      <c r="R38" s="415"/>
      <c r="S38" s="415"/>
      <c r="T38" s="415"/>
      <c r="U38" s="415"/>
      <c r="V38" s="393"/>
      <c r="W38" s="321"/>
      <c r="X38" s="321"/>
    </row>
    <row r="39" spans="1:24" s="329" customFormat="1" ht="14.25" customHeight="1" x14ac:dyDescent="0.15">
      <c r="A39" s="334"/>
      <c r="B39" s="443" t="s">
        <v>200</v>
      </c>
      <c r="C39" s="442" t="s">
        <v>199</v>
      </c>
      <c r="D39" s="441">
        <v>8</v>
      </c>
      <c r="E39" s="389">
        <v>72381.057766600003</v>
      </c>
      <c r="F39" s="436">
        <f>D39*E39</f>
        <v>579048.46213280002</v>
      </c>
      <c r="G39" s="435">
        <v>0</v>
      </c>
      <c r="H39" s="385">
        <f>$F39</f>
        <v>579048.46213280002</v>
      </c>
      <c r="I39" s="381">
        <v>0</v>
      </c>
      <c r="J39" s="381">
        <v>0</v>
      </c>
      <c r="K39" s="381">
        <v>0</v>
      </c>
      <c r="L39" s="434">
        <f>$F39*(1+$G39)</f>
        <v>579048.46213280002</v>
      </c>
      <c r="M39" s="381">
        <v>0</v>
      </c>
      <c r="N39" s="381">
        <v>0</v>
      </c>
      <c r="O39" s="380">
        <f>SUM(H39:N39)</f>
        <v>1158096.9242656</v>
      </c>
      <c r="Q39" s="382">
        <v>0</v>
      </c>
      <c r="R39" s="381">
        <v>0</v>
      </c>
      <c r="S39" s="434">
        <f>$L39*(1+$G39)</f>
        <v>579048.46213280002</v>
      </c>
      <c r="T39" s="381">
        <v>0</v>
      </c>
      <c r="U39" s="381">
        <v>0</v>
      </c>
      <c r="V39" s="380">
        <f>SUM(Q39:U39)</f>
        <v>579048.46213280002</v>
      </c>
      <c r="W39" s="321"/>
      <c r="X39" s="321"/>
    </row>
    <row r="40" spans="1:24" s="329" customFormat="1" ht="28.25" customHeight="1" x14ac:dyDescent="0.15">
      <c r="A40" s="334"/>
      <c r="B40" s="443" t="s">
        <v>198</v>
      </c>
      <c r="C40" s="442">
        <v>16</v>
      </c>
      <c r="D40" s="441">
        <v>9</v>
      </c>
      <c r="E40" s="389">
        <v>8582.5663000000022</v>
      </c>
      <c r="F40" s="436">
        <f>D40*E40</f>
        <v>77243.096700000024</v>
      </c>
      <c r="G40" s="435">
        <v>0</v>
      </c>
      <c r="H40" s="385">
        <f>$F40</f>
        <v>77243.096700000024</v>
      </c>
      <c r="I40" s="381">
        <v>0</v>
      </c>
      <c r="J40" s="381">
        <v>0</v>
      </c>
      <c r="K40" s="381">
        <v>0</v>
      </c>
      <c r="L40" s="434">
        <f>$F40*(1+$G40)</f>
        <v>77243.096700000024</v>
      </c>
      <c r="M40" s="381">
        <v>0</v>
      </c>
      <c r="N40" s="381">
        <v>0</v>
      </c>
      <c r="O40" s="380">
        <f>SUM(H40:N40)</f>
        <v>154486.19340000005</v>
      </c>
      <c r="Q40" s="382">
        <v>0</v>
      </c>
      <c r="R40" s="381">
        <v>0</v>
      </c>
      <c r="S40" s="434">
        <f>$L40*(1+$G40)</f>
        <v>77243.096700000024</v>
      </c>
      <c r="T40" s="381">
        <v>0</v>
      </c>
      <c r="U40" s="381">
        <v>0</v>
      </c>
      <c r="V40" s="380">
        <f>SUM(Q40:U40)</f>
        <v>77243.096700000024</v>
      </c>
      <c r="W40" s="321"/>
      <c r="X40" s="321"/>
    </row>
    <row r="41" spans="1:24" s="329" customFormat="1" ht="28.25" customHeight="1" x14ac:dyDescent="0.15">
      <c r="A41" s="334"/>
      <c r="B41" s="443" t="s">
        <v>197</v>
      </c>
      <c r="C41" s="442">
        <v>13</v>
      </c>
      <c r="D41" s="441">
        <v>4</v>
      </c>
      <c r="E41" s="389">
        <v>763776.19469249994</v>
      </c>
      <c r="F41" s="436">
        <f>D41*E41</f>
        <v>3055104.7787699997</v>
      </c>
      <c r="G41" s="435">
        <v>0</v>
      </c>
      <c r="H41" s="385">
        <f>$F41</f>
        <v>3055104.7787699997</v>
      </c>
      <c r="I41" s="381">
        <v>0</v>
      </c>
      <c r="J41" s="381">
        <v>0</v>
      </c>
      <c r="K41" s="381">
        <v>0</v>
      </c>
      <c r="L41" s="434">
        <f>$F41*(1+$G41)</f>
        <v>3055104.7787699997</v>
      </c>
      <c r="M41" s="381">
        <v>0</v>
      </c>
      <c r="N41" s="381">
        <v>0</v>
      </c>
      <c r="O41" s="380">
        <f>SUM(H41:N41)</f>
        <v>6110209.5575399995</v>
      </c>
      <c r="Q41" s="382">
        <v>0</v>
      </c>
      <c r="R41" s="381">
        <v>0</v>
      </c>
      <c r="S41" s="434">
        <f>$L41*(1+$G41)</f>
        <v>3055104.7787699997</v>
      </c>
      <c r="T41" s="381">
        <v>0</v>
      </c>
      <c r="U41" s="381">
        <v>0</v>
      </c>
      <c r="V41" s="380">
        <f>SUM(Q41:U41)</f>
        <v>3055104.7787699997</v>
      </c>
      <c r="W41" s="321"/>
      <c r="X41" s="321"/>
    </row>
    <row r="42" spans="1:24" s="329" customFormat="1" ht="29" customHeight="1" x14ac:dyDescent="0.15">
      <c r="A42" s="334"/>
      <c r="B42" s="443" t="s">
        <v>196</v>
      </c>
      <c r="C42" s="442">
        <v>11</v>
      </c>
      <c r="D42" s="441">
        <v>2</v>
      </c>
      <c r="E42" s="389">
        <v>46659.563830000006</v>
      </c>
      <c r="F42" s="436">
        <f>D42*E42</f>
        <v>93319.127660000013</v>
      </c>
      <c r="G42" s="435">
        <v>0</v>
      </c>
      <c r="H42" s="385">
        <f>$F42</f>
        <v>93319.127660000013</v>
      </c>
      <c r="I42" s="381">
        <v>0</v>
      </c>
      <c r="J42" s="381">
        <v>0</v>
      </c>
      <c r="K42" s="381">
        <v>0</v>
      </c>
      <c r="L42" s="434">
        <f>$F42*(1+$G42)</f>
        <v>93319.127660000013</v>
      </c>
      <c r="M42" s="381">
        <v>0</v>
      </c>
      <c r="N42" s="381">
        <v>0</v>
      </c>
      <c r="O42" s="380">
        <f>SUM(H42:N42)</f>
        <v>186638.25532000003</v>
      </c>
      <c r="Q42" s="382">
        <v>0</v>
      </c>
      <c r="R42" s="381">
        <v>0</v>
      </c>
      <c r="S42" s="434">
        <f>$L42*(1+$G42)</f>
        <v>93319.127660000013</v>
      </c>
      <c r="T42" s="381">
        <v>0</v>
      </c>
      <c r="U42" s="381">
        <v>0</v>
      </c>
      <c r="V42" s="380">
        <f>SUM(Q42:U42)</f>
        <v>93319.127660000013</v>
      </c>
      <c r="W42" s="321"/>
      <c r="X42" s="321"/>
    </row>
    <row r="43" spans="1:24" s="329" customFormat="1" ht="28.5" customHeight="1" x14ac:dyDescent="0.15">
      <c r="A43" s="334"/>
      <c r="B43" s="443" t="s">
        <v>195</v>
      </c>
      <c r="C43" s="442" t="s">
        <v>194</v>
      </c>
      <c r="D43" s="441">
        <v>14</v>
      </c>
      <c r="E43" s="389">
        <v>7959.1800200000016</v>
      </c>
      <c r="F43" s="436">
        <f>D43*E43</f>
        <v>111428.52028000003</v>
      </c>
      <c r="G43" s="435">
        <v>0</v>
      </c>
      <c r="H43" s="385">
        <f>$F43</f>
        <v>111428.52028000003</v>
      </c>
      <c r="I43" s="381">
        <v>0</v>
      </c>
      <c r="J43" s="381">
        <v>0</v>
      </c>
      <c r="K43" s="381">
        <v>0</v>
      </c>
      <c r="L43" s="434">
        <f>$F43*(1+$G43)</f>
        <v>111428.52028000003</v>
      </c>
      <c r="M43" s="381">
        <v>0</v>
      </c>
      <c r="N43" s="381">
        <v>0</v>
      </c>
      <c r="O43" s="380">
        <f>SUM(H43:N43)</f>
        <v>222857.04056000005</v>
      </c>
      <c r="Q43" s="382">
        <v>0</v>
      </c>
      <c r="R43" s="381">
        <v>0</v>
      </c>
      <c r="S43" s="434">
        <f>$L43*(1+$G43)</f>
        <v>111428.52028000003</v>
      </c>
      <c r="T43" s="381">
        <v>0</v>
      </c>
      <c r="U43" s="381">
        <v>0</v>
      </c>
      <c r="V43" s="380">
        <f>SUM(Q43:U43)</f>
        <v>111428.52028000003</v>
      </c>
      <c r="W43" s="321"/>
      <c r="X43" s="321"/>
    </row>
    <row r="44" spans="1:24" s="329" customFormat="1" ht="29" customHeight="1" x14ac:dyDescent="0.15">
      <c r="A44" s="334"/>
      <c r="B44" s="443" t="s">
        <v>193</v>
      </c>
      <c r="C44" s="442">
        <v>5</v>
      </c>
      <c r="D44" s="441">
        <v>102</v>
      </c>
      <c r="E44" s="389">
        <v>2099.2030400000003</v>
      </c>
      <c r="F44" s="436">
        <f>D44*E44</f>
        <v>214118.71008000005</v>
      </c>
      <c r="G44" s="435">
        <v>0</v>
      </c>
      <c r="H44" s="385">
        <f>$F44</f>
        <v>214118.71008000005</v>
      </c>
      <c r="I44" s="381">
        <v>0</v>
      </c>
      <c r="J44" s="381">
        <v>0</v>
      </c>
      <c r="K44" s="381">
        <v>0</v>
      </c>
      <c r="L44" s="434">
        <f>$F44*(1+$G44)</f>
        <v>214118.71008000005</v>
      </c>
      <c r="M44" s="381">
        <v>0</v>
      </c>
      <c r="N44" s="381">
        <v>0</v>
      </c>
      <c r="O44" s="380">
        <f>SUM(H44:N44)</f>
        <v>428237.4201600001</v>
      </c>
      <c r="Q44" s="382">
        <v>0</v>
      </c>
      <c r="R44" s="381">
        <v>0</v>
      </c>
      <c r="S44" s="434">
        <f>$L44*(1+$G44)</f>
        <v>214118.71008000005</v>
      </c>
      <c r="T44" s="381">
        <v>0</v>
      </c>
      <c r="U44" s="381">
        <v>0</v>
      </c>
      <c r="V44" s="380">
        <f>SUM(Q44:U44)</f>
        <v>214118.71008000005</v>
      </c>
      <c r="W44" s="321"/>
      <c r="X44" s="321"/>
    </row>
    <row r="45" spans="1:24" s="329" customFormat="1" ht="14.25" customHeight="1" x14ac:dyDescent="0.15">
      <c r="A45" s="334"/>
      <c r="B45" s="443" t="s">
        <v>192</v>
      </c>
      <c r="C45" s="442">
        <v>4</v>
      </c>
      <c r="D45" s="441">
        <v>10</v>
      </c>
      <c r="E45" s="389">
        <v>2099.2030400000003</v>
      </c>
      <c r="F45" s="436">
        <f>D45*E45</f>
        <v>20992.030400000003</v>
      </c>
      <c r="G45" s="435">
        <v>0</v>
      </c>
      <c r="H45" s="385">
        <f>$F45</f>
        <v>20992.030400000003</v>
      </c>
      <c r="I45" s="381">
        <v>0</v>
      </c>
      <c r="J45" s="381">
        <v>0</v>
      </c>
      <c r="K45" s="381">
        <v>0</v>
      </c>
      <c r="L45" s="434">
        <f>$F45*(1+$G45)</f>
        <v>20992.030400000003</v>
      </c>
      <c r="M45" s="381">
        <v>0</v>
      </c>
      <c r="N45" s="381">
        <v>0</v>
      </c>
      <c r="O45" s="380">
        <f>SUM(H45:N45)</f>
        <v>41984.060800000007</v>
      </c>
      <c r="Q45" s="382">
        <v>0</v>
      </c>
      <c r="R45" s="381">
        <v>0</v>
      </c>
      <c r="S45" s="434">
        <f>$L45*(1+$G45)</f>
        <v>20992.030400000003</v>
      </c>
      <c r="T45" s="381">
        <v>0</v>
      </c>
      <c r="U45" s="381">
        <v>0</v>
      </c>
      <c r="V45" s="380">
        <f>SUM(Q45:U45)</f>
        <v>20992.030400000003</v>
      </c>
      <c r="W45" s="321"/>
      <c r="X45" s="321"/>
    </row>
    <row r="46" spans="1:24" s="329" customFormat="1" ht="14.25" customHeight="1" x14ac:dyDescent="0.15">
      <c r="A46" s="334"/>
      <c r="B46" s="443" t="s">
        <v>191</v>
      </c>
      <c r="C46" s="442">
        <v>9</v>
      </c>
      <c r="D46" s="441">
        <v>1</v>
      </c>
      <c r="E46" s="389">
        <v>58616.059480000011</v>
      </c>
      <c r="F46" s="436">
        <f>D46*E46</f>
        <v>58616.059480000011</v>
      </c>
      <c r="G46" s="435">
        <v>0</v>
      </c>
      <c r="H46" s="385">
        <f>$F46</f>
        <v>58616.059480000011</v>
      </c>
      <c r="I46" s="381">
        <v>0</v>
      </c>
      <c r="J46" s="381">
        <v>0</v>
      </c>
      <c r="K46" s="381">
        <v>0</v>
      </c>
      <c r="L46" s="434">
        <f>$F46*(1+$G46)</f>
        <v>58616.059480000011</v>
      </c>
      <c r="M46" s="381">
        <v>0</v>
      </c>
      <c r="N46" s="381">
        <v>0</v>
      </c>
      <c r="O46" s="380">
        <f>SUM(H46:N46)</f>
        <v>117232.11896000002</v>
      </c>
      <c r="Q46" s="382">
        <v>0</v>
      </c>
      <c r="R46" s="381">
        <v>0</v>
      </c>
      <c r="S46" s="434">
        <f>$L46*(1+$G46)</f>
        <v>58616.059480000011</v>
      </c>
      <c r="T46" s="381">
        <v>0</v>
      </c>
      <c r="U46" s="381">
        <v>0</v>
      </c>
      <c r="V46" s="380">
        <f>SUM(Q46:U46)</f>
        <v>58616.059480000011</v>
      </c>
      <c r="W46" s="321"/>
      <c r="X46" s="321"/>
    </row>
    <row r="47" spans="1:24" s="329" customFormat="1" ht="14.25" customHeight="1" x14ac:dyDescent="0.15">
      <c r="A47" s="334"/>
      <c r="B47" s="443" t="s">
        <v>190</v>
      </c>
      <c r="C47" s="442" t="s">
        <v>189</v>
      </c>
      <c r="D47" s="441">
        <v>242</v>
      </c>
      <c r="E47" s="389">
        <v>1780.1771900000003</v>
      </c>
      <c r="F47" s="436">
        <f>D47*E47</f>
        <v>430802.87998000009</v>
      </c>
      <c r="G47" s="435">
        <v>0</v>
      </c>
      <c r="H47" s="385">
        <f>$F47</f>
        <v>430802.87998000009</v>
      </c>
      <c r="I47" s="381">
        <v>0</v>
      </c>
      <c r="J47" s="381">
        <v>0</v>
      </c>
      <c r="K47" s="381">
        <v>0</v>
      </c>
      <c r="L47" s="434">
        <f>$F47*(1+$G47)</f>
        <v>430802.87998000009</v>
      </c>
      <c r="M47" s="381">
        <v>0</v>
      </c>
      <c r="N47" s="381">
        <v>0</v>
      </c>
      <c r="O47" s="380">
        <f>SUM(H47:N47)</f>
        <v>861605.75996000017</v>
      </c>
      <c r="Q47" s="382">
        <v>0</v>
      </c>
      <c r="R47" s="381">
        <v>0</v>
      </c>
      <c r="S47" s="434">
        <f>$L47*(1+$G47)</f>
        <v>430802.87998000009</v>
      </c>
      <c r="T47" s="381">
        <v>0</v>
      </c>
      <c r="U47" s="381">
        <v>0</v>
      </c>
      <c r="V47" s="380">
        <f>SUM(Q47:U47)</f>
        <v>430802.87998000009</v>
      </c>
      <c r="W47" s="321"/>
      <c r="X47" s="321"/>
    </row>
    <row r="48" spans="1:24" s="329" customFormat="1" ht="14.25" customHeight="1" x14ac:dyDescent="0.15">
      <c r="A48" s="334"/>
      <c r="B48" s="438" t="s">
        <v>188</v>
      </c>
      <c r="C48" s="440"/>
      <c r="D48" s="439"/>
      <c r="E48" s="389"/>
      <c r="F48" s="436">
        <f>D48*E48</f>
        <v>0</v>
      </c>
      <c r="G48" s="435">
        <v>0</v>
      </c>
      <c r="H48" s="385">
        <f>$F48</f>
        <v>0</v>
      </c>
      <c r="I48" s="381">
        <v>0</v>
      </c>
      <c r="J48" s="381">
        <v>0</v>
      </c>
      <c r="K48" s="381">
        <v>0</v>
      </c>
      <c r="L48" s="434">
        <f>$F48*(1+$G48)</f>
        <v>0</v>
      </c>
      <c r="M48" s="381">
        <v>0</v>
      </c>
      <c r="N48" s="381">
        <v>0</v>
      </c>
      <c r="O48" s="380">
        <f>SUM(H48:N48)</f>
        <v>0</v>
      </c>
      <c r="Q48" s="382">
        <v>0</v>
      </c>
      <c r="R48" s="381">
        <v>0</v>
      </c>
      <c r="S48" s="434">
        <f>$L48*(1+$G48)</f>
        <v>0</v>
      </c>
      <c r="T48" s="381">
        <v>0</v>
      </c>
      <c r="U48" s="381">
        <v>0</v>
      </c>
      <c r="V48" s="380">
        <f>SUM(Q48:U48)</f>
        <v>0</v>
      </c>
      <c r="W48" s="321"/>
      <c r="X48" s="321"/>
    </row>
    <row r="49" spans="1:24" s="329" customFormat="1" ht="14.25" customHeight="1" x14ac:dyDescent="0.15">
      <c r="A49" s="334"/>
      <c r="B49" s="438" t="s">
        <v>188</v>
      </c>
      <c r="C49" s="437"/>
      <c r="D49" s="390"/>
      <c r="E49" s="389"/>
      <c r="F49" s="436">
        <f>D49*E49</f>
        <v>0</v>
      </c>
      <c r="G49" s="435">
        <v>0</v>
      </c>
      <c r="H49" s="385">
        <f>$F49</f>
        <v>0</v>
      </c>
      <c r="I49" s="381">
        <v>0</v>
      </c>
      <c r="J49" s="381">
        <v>0</v>
      </c>
      <c r="K49" s="381">
        <v>0</v>
      </c>
      <c r="L49" s="434">
        <f>$F49*(1+$G49)</f>
        <v>0</v>
      </c>
      <c r="M49" s="381">
        <v>0</v>
      </c>
      <c r="N49" s="381">
        <v>0</v>
      </c>
      <c r="O49" s="380">
        <f>SUM(H49:N49)</f>
        <v>0</v>
      </c>
      <c r="Q49" s="382">
        <v>0</v>
      </c>
      <c r="R49" s="381">
        <v>0</v>
      </c>
      <c r="S49" s="434">
        <f>$L49*(1+$G49)</f>
        <v>0</v>
      </c>
      <c r="T49" s="381">
        <v>0</v>
      </c>
      <c r="U49" s="381">
        <v>0</v>
      </c>
      <c r="V49" s="380">
        <f>SUM(Q49:U49)</f>
        <v>0</v>
      </c>
      <c r="W49" s="321"/>
      <c r="X49" s="321"/>
    </row>
    <row r="50" spans="1:24" s="423" customFormat="1" ht="14.25" customHeight="1" x14ac:dyDescent="0.15">
      <c r="B50" s="433" t="s">
        <v>187</v>
      </c>
      <c r="C50" s="421"/>
      <c r="D50" s="432">
        <f>SUM(D39:D49)</f>
        <v>392</v>
      </c>
      <c r="E50" s="431"/>
      <c r="F50" s="374">
        <f>SUM(F39:F49)</f>
        <v>4640673.6654827995</v>
      </c>
      <c r="G50" s="431"/>
      <c r="H50" s="374">
        <f>SUM(H39:H49)</f>
        <v>4640673.6654827995</v>
      </c>
      <c r="I50" s="374">
        <f>SUM(I39:I49)</f>
        <v>0</v>
      </c>
      <c r="J50" s="374">
        <f>SUM(J39:J49)</f>
        <v>0</v>
      </c>
      <c r="K50" s="374">
        <f>SUM(K39:K49)</f>
        <v>0</v>
      </c>
      <c r="L50" s="374">
        <f>SUM(L39:L49)</f>
        <v>4640673.6654827995</v>
      </c>
      <c r="M50" s="374">
        <f>SUM(M39:M49)</f>
        <v>0</v>
      </c>
      <c r="N50" s="374">
        <f>SUM(N39:N49)</f>
        <v>0</v>
      </c>
      <c r="O50" s="393">
        <f>SUM(H50:N50)</f>
        <v>9281347.330965599</v>
      </c>
      <c r="Q50" s="430">
        <f>SUM(Q39:Q49)</f>
        <v>0</v>
      </c>
      <c r="R50" s="374">
        <f>SUM(R39:R49)</f>
        <v>0</v>
      </c>
      <c r="S50" s="374">
        <f>SUM(S39:S49)</f>
        <v>4640673.6654827995</v>
      </c>
      <c r="T50" s="374">
        <f>SUM(T39:T49)</f>
        <v>0</v>
      </c>
      <c r="U50" s="374">
        <f>SUM(U39:U49)</f>
        <v>0</v>
      </c>
      <c r="V50" s="429">
        <f>SUM(Q50:U50)</f>
        <v>4640673.6654827995</v>
      </c>
      <c r="W50" s="321"/>
      <c r="X50" s="321"/>
    </row>
    <row r="51" spans="1:24" s="423" customFormat="1" ht="14.25" customHeight="1" x14ac:dyDescent="0.15">
      <c r="B51" s="428" t="s">
        <v>186</v>
      </c>
      <c r="C51" s="370"/>
      <c r="D51" s="427">
        <f>SUM(D9,D50,D24,D36)</f>
        <v>4653</v>
      </c>
      <c r="E51" s="374"/>
      <c r="F51" s="425">
        <f>SUM(F9,F50,F24,F36)</f>
        <v>29947391.665807005</v>
      </c>
      <c r="G51" s="425"/>
      <c r="H51" s="425">
        <f>SUM(H9,H50,H24,H36)</f>
        <v>29947391.665807005</v>
      </c>
      <c r="I51" s="425">
        <f>SUM(I9,I50,I24,I36)</f>
        <v>0</v>
      </c>
      <c r="J51" s="425">
        <f>SUM(J9,J50,J24,J36)</f>
        <v>0</v>
      </c>
      <c r="K51" s="425">
        <f>SUM(K9,K50,K24,K36)</f>
        <v>2434201.1213300005</v>
      </c>
      <c r="L51" s="425">
        <f>SUM(L9,L50,L24,L36)</f>
        <v>4640673.6654827995</v>
      </c>
      <c r="M51" s="425">
        <f>SUM(M9,M50,M24,M36)</f>
        <v>22896250.721478205</v>
      </c>
      <c r="N51" s="425">
        <f>SUM(N9,N50,N24,N36)</f>
        <v>0</v>
      </c>
      <c r="O51" s="424">
        <f>SUM(O9,O50,O24,O36)</f>
        <v>59918517.174098007</v>
      </c>
      <c r="Q51" s="426">
        <f>SUM(Q9,Q50,Q24,Q36)</f>
        <v>2434201.1213300005</v>
      </c>
      <c r="R51" s="425">
        <f>SUM(R9,R50,R24,R36)</f>
        <v>0</v>
      </c>
      <c r="S51" s="425">
        <f>SUM(S9,S50,S24,S36)</f>
        <v>4640673.6654827995</v>
      </c>
      <c r="T51" s="425">
        <f>SUM(T9,T50,T24,T36)</f>
        <v>2434201.1213300005</v>
      </c>
      <c r="U51" s="425">
        <f>SUM(U9,U50,U24,U36)</f>
        <v>0</v>
      </c>
      <c r="V51" s="424">
        <f>SUM(Q51:U51)</f>
        <v>9509075.9081428014</v>
      </c>
      <c r="W51" s="321"/>
      <c r="X51" s="321"/>
    </row>
    <row r="52" spans="1:24" s="329" customFormat="1" ht="14.25" customHeight="1" x14ac:dyDescent="0.15">
      <c r="A52" s="334"/>
      <c r="B52" s="392"/>
      <c r="C52" s="391"/>
      <c r="D52" s="390"/>
      <c r="E52" s="399"/>
      <c r="F52" s="398"/>
      <c r="G52" s="398"/>
      <c r="H52" s="412"/>
      <c r="I52" s="409"/>
      <c r="J52" s="409"/>
      <c r="K52" s="409"/>
      <c r="L52" s="409"/>
      <c r="M52" s="409"/>
      <c r="N52" s="409"/>
      <c r="O52" s="411"/>
      <c r="Q52" s="410"/>
      <c r="R52" s="409"/>
      <c r="S52" s="409"/>
      <c r="T52" s="409"/>
      <c r="U52" s="409"/>
      <c r="V52" s="408"/>
      <c r="W52" s="321"/>
      <c r="X52" s="321"/>
    </row>
    <row r="53" spans="1:24" s="329" customFormat="1" ht="14.25" customHeight="1" x14ac:dyDescent="0.15">
      <c r="A53" s="334"/>
      <c r="B53" s="422" t="s">
        <v>185</v>
      </c>
      <c r="C53" s="421"/>
      <c r="D53" s="420"/>
      <c r="E53" s="419"/>
      <c r="F53" s="375"/>
      <c r="G53" s="375"/>
      <c r="H53" s="418"/>
      <c r="I53" s="415"/>
      <c r="J53" s="415"/>
      <c r="K53" s="415"/>
      <c r="L53" s="415"/>
      <c r="M53" s="415"/>
      <c r="N53" s="415"/>
      <c r="O53" s="417"/>
      <c r="Q53" s="416"/>
      <c r="R53" s="415"/>
      <c r="S53" s="415"/>
      <c r="T53" s="415"/>
      <c r="U53" s="415"/>
      <c r="V53" s="393"/>
      <c r="W53" s="321"/>
      <c r="X53" s="321"/>
    </row>
    <row r="54" spans="1:24" s="329" customFormat="1" ht="14.25" customHeight="1" x14ac:dyDescent="0.15">
      <c r="A54" s="334"/>
      <c r="B54" s="401" t="s">
        <v>184</v>
      </c>
      <c r="C54" s="400"/>
      <c r="D54" s="377"/>
      <c r="E54" s="414"/>
      <c r="F54" s="413"/>
      <c r="G54" s="413"/>
      <c r="H54" s="412"/>
      <c r="I54" s="409"/>
      <c r="J54" s="409"/>
      <c r="K54" s="409"/>
      <c r="L54" s="409"/>
      <c r="M54" s="409"/>
      <c r="N54" s="409"/>
      <c r="O54" s="411"/>
      <c r="Q54" s="410"/>
      <c r="R54" s="409"/>
      <c r="S54" s="409"/>
      <c r="T54" s="409"/>
      <c r="U54" s="409"/>
      <c r="V54" s="408"/>
      <c r="W54" s="321"/>
      <c r="X54" s="321"/>
    </row>
    <row r="55" spans="1:24" s="329" customFormat="1" ht="14.25" customHeight="1" x14ac:dyDescent="0.15">
      <c r="A55" s="334"/>
      <c r="B55" s="392" t="s">
        <v>181</v>
      </c>
      <c r="C55" s="391"/>
      <c r="D55" s="390"/>
      <c r="E55" s="389"/>
      <c r="F55" s="388">
        <f>D55*E55</f>
        <v>0</v>
      </c>
      <c r="G55" s="387">
        <v>0</v>
      </c>
      <c r="H55" s="386">
        <f>$F55</f>
        <v>0</v>
      </c>
      <c r="I55" s="385">
        <f>H55*(1+$G55)</f>
        <v>0</v>
      </c>
      <c r="J55" s="385">
        <f>I55*(1+$G55)</f>
        <v>0</v>
      </c>
      <c r="K55" s="385">
        <f>J55*(1+$G55)</f>
        <v>0</v>
      </c>
      <c r="L55" s="385">
        <f>K55*(1+$G55)</f>
        <v>0</v>
      </c>
      <c r="M55" s="385">
        <f>L55*(1+$G55)</f>
        <v>0</v>
      </c>
      <c r="N55" s="384">
        <v>0</v>
      </c>
      <c r="O55" s="407">
        <f>SUM(H55:N55)</f>
        <v>0</v>
      </c>
      <c r="Q55" s="406">
        <f>$F55*(6/12)</f>
        <v>0</v>
      </c>
      <c r="R55" s="381">
        <f>$F55</f>
        <v>0</v>
      </c>
      <c r="S55" s="381">
        <f>$F55</f>
        <v>0</v>
      </c>
      <c r="T55" s="381">
        <f>$F55</f>
        <v>0</v>
      </c>
      <c r="U55" s="381">
        <f>$F55*(6/12)</f>
        <v>0</v>
      </c>
      <c r="V55" s="405">
        <f>SUM(M55:U55)</f>
        <v>0</v>
      </c>
      <c r="W55" s="321"/>
      <c r="X55" s="321"/>
    </row>
    <row r="56" spans="1:24" s="329" customFormat="1" ht="14.25" customHeight="1" x14ac:dyDescent="0.15">
      <c r="A56" s="334"/>
      <c r="B56" s="392" t="s">
        <v>180</v>
      </c>
      <c r="C56" s="391"/>
      <c r="D56" s="390"/>
      <c r="E56" s="389"/>
      <c r="F56" s="388">
        <f>D56*E56</f>
        <v>0</v>
      </c>
      <c r="G56" s="387">
        <v>0</v>
      </c>
      <c r="H56" s="386">
        <f>$F56</f>
        <v>0</v>
      </c>
      <c r="I56" s="385">
        <f>H56*(1+$G56)</f>
        <v>0</v>
      </c>
      <c r="J56" s="385">
        <f>I56*(1+$G56)</f>
        <v>0</v>
      </c>
      <c r="K56" s="385">
        <f>J56*(1+$G56)</f>
        <v>0</v>
      </c>
      <c r="L56" s="385">
        <f>K56*(1+$G56)</f>
        <v>0</v>
      </c>
      <c r="M56" s="385">
        <f>L56*(1+$G56)</f>
        <v>0</v>
      </c>
      <c r="N56" s="384">
        <v>0</v>
      </c>
      <c r="O56" s="383">
        <f>SUM(H56:N56)</f>
        <v>0</v>
      </c>
      <c r="Q56" s="382">
        <f>$F56*(6/12)</f>
        <v>0</v>
      </c>
      <c r="R56" s="381">
        <f>$F56</f>
        <v>0</v>
      </c>
      <c r="S56" s="381">
        <f>$F56</f>
        <v>0</v>
      </c>
      <c r="T56" s="381">
        <f>$F56</f>
        <v>0</v>
      </c>
      <c r="U56" s="381">
        <f>$F56*(6/12)</f>
        <v>0</v>
      </c>
      <c r="V56" s="404">
        <f>SUM(M56:U56)</f>
        <v>0</v>
      </c>
      <c r="W56" s="321"/>
      <c r="X56" s="321"/>
    </row>
    <row r="57" spans="1:24" s="329" customFormat="1" ht="14.25" customHeight="1" x14ac:dyDescent="0.15">
      <c r="A57" s="334"/>
      <c r="B57" s="392" t="s">
        <v>175</v>
      </c>
      <c r="C57" s="391"/>
      <c r="D57" s="390"/>
      <c r="E57" s="389"/>
      <c r="F57" s="388">
        <f>D57*E57</f>
        <v>0</v>
      </c>
      <c r="G57" s="387">
        <v>0</v>
      </c>
      <c r="H57" s="386">
        <f>$F57</f>
        <v>0</v>
      </c>
      <c r="I57" s="385">
        <f>H57*(1+$G57)</f>
        <v>0</v>
      </c>
      <c r="J57" s="385">
        <f>I57*(1+$G57)</f>
        <v>0</v>
      </c>
      <c r="K57" s="385">
        <f>J57*(1+$G57)</f>
        <v>0</v>
      </c>
      <c r="L57" s="385">
        <f>K57*(1+$G57)</f>
        <v>0</v>
      </c>
      <c r="M57" s="385">
        <f>L57*(1+$G57)</f>
        <v>0</v>
      </c>
      <c r="N57" s="384">
        <v>0</v>
      </c>
      <c r="O57" s="383">
        <f>SUM(H57:N57)</f>
        <v>0</v>
      </c>
      <c r="Q57" s="382">
        <f>$F57*(6/12)</f>
        <v>0</v>
      </c>
      <c r="R57" s="381">
        <f>$F57</f>
        <v>0</v>
      </c>
      <c r="S57" s="381">
        <f>$F57</f>
        <v>0</v>
      </c>
      <c r="T57" s="381">
        <f>$F57</f>
        <v>0</v>
      </c>
      <c r="U57" s="381">
        <f>$F57*(6/12)</f>
        <v>0</v>
      </c>
      <c r="V57" s="404">
        <f>SUM(M57:U57)</f>
        <v>0</v>
      </c>
      <c r="W57" s="321"/>
      <c r="X57" s="321"/>
    </row>
    <row r="58" spans="1:24" s="329" customFormat="1" ht="14.25" customHeight="1" x14ac:dyDescent="0.15">
      <c r="A58" s="334"/>
      <c r="B58" s="379" t="s">
        <v>183</v>
      </c>
      <c r="C58" s="378"/>
      <c r="D58" s="377">
        <f>SUM(D55:D57)</f>
        <v>0</v>
      </c>
      <c r="E58" s="376"/>
      <c r="F58" s="375">
        <f>SUM(F55:F57)</f>
        <v>0</v>
      </c>
      <c r="G58" s="375"/>
      <c r="H58" s="374">
        <f>SUM(H55:H57)</f>
        <v>0</v>
      </c>
      <c r="I58" s="372">
        <f>SUM(I55:I57)</f>
        <v>0</v>
      </c>
      <c r="J58" s="372">
        <f>SUM(J55:J57)</f>
        <v>0</v>
      </c>
      <c r="K58" s="372">
        <f>SUM(K55:K57)</f>
        <v>0</v>
      </c>
      <c r="L58" s="372">
        <f>SUM(L55:L57)</f>
        <v>0</v>
      </c>
      <c r="M58" s="372">
        <f>SUM(M55:M57)</f>
        <v>0</v>
      </c>
      <c r="N58" s="372">
        <f>SUM(N55:N57)</f>
        <v>0</v>
      </c>
      <c r="O58" s="373">
        <f>SUM(H58:N58)</f>
        <v>0</v>
      </c>
      <c r="Q58" s="365">
        <f>SUM(Q55:Q57)</f>
        <v>0</v>
      </c>
      <c r="R58" s="372">
        <f>SUM(R55:R57)</f>
        <v>0</v>
      </c>
      <c r="S58" s="372">
        <f>SUM(S55:S57)</f>
        <v>0</v>
      </c>
      <c r="T58" s="372">
        <f>SUM(T55:T57)</f>
        <v>0</v>
      </c>
      <c r="U58" s="372">
        <f>SUM(U55:U57)</f>
        <v>0</v>
      </c>
      <c r="V58" s="393">
        <f>SUM(M58:U58)</f>
        <v>0</v>
      </c>
      <c r="W58" s="321"/>
      <c r="X58" s="321"/>
    </row>
    <row r="59" spans="1:24" s="329" customFormat="1" ht="14.25" customHeight="1" x14ac:dyDescent="0.15">
      <c r="A59" s="334"/>
      <c r="B59" s="392"/>
      <c r="C59" s="391"/>
      <c r="D59" s="390"/>
      <c r="E59" s="399"/>
      <c r="F59" s="398"/>
      <c r="G59" s="397"/>
      <c r="H59" s="396"/>
      <c r="I59" s="394"/>
      <c r="J59" s="394"/>
      <c r="K59" s="394"/>
      <c r="L59" s="394"/>
      <c r="M59" s="394"/>
      <c r="N59" s="394"/>
      <c r="O59" s="373"/>
      <c r="Q59" s="395"/>
      <c r="R59" s="394"/>
      <c r="S59" s="394"/>
      <c r="T59" s="394"/>
      <c r="U59" s="394"/>
      <c r="V59" s="393"/>
      <c r="W59" s="321"/>
      <c r="X59" s="321"/>
    </row>
    <row r="60" spans="1:24" s="329" customFormat="1" ht="14.25" customHeight="1" x14ac:dyDescent="0.15">
      <c r="A60" s="334"/>
      <c r="B60" s="401" t="s">
        <v>182</v>
      </c>
      <c r="C60" s="400"/>
      <c r="D60" s="390"/>
      <c r="E60" s="399"/>
      <c r="F60" s="398"/>
      <c r="G60" s="397"/>
      <c r="H60" s="396"/>
      <c r="I60" s="394"/>
      <c r="J60" s="394"/>
      <c r="K60" s="394"/>
      <c r="L60" s="394"/>
      <c r="M60" s="394"/>
      <c r="N60" s="394"/>
      <c r="O60" s="373"/>
      <c r="Q60" s="395"/>
      <c r="R60" s="394"/>
      <c r="S60" s="394"/>
      <c r="T60" s="394"/>
      <c r="U60" s="394"/>
      <c r="V60" s="393"/>
      <c r="W60" s="321"/>
      <c r="X60" s="321"/>
    </row>
    <row r="61" spans="1:24" s="329" customFormat="1" ht="14.25" customHeight="1" x14ac:dyDescent="0.15">
      <c r="A61" s="334"/>
      <c r="B61" s="392" t="s">
        <v>181</v>
      </c>
      <c r="C61" s="391"/>
      <c r="D61" s="390"/>
      <c r="E61" s="389"/>
      <c r="F61" s="388">
        <f>D61*E61</f>
        <v>0</v>
      </c>
      <c r="G61" s="387">
        <v>0</v>
      </c>
      <c r="H61" s="386">
        <f>$F61</f>
        <v>0</v>
      </c>
      <c r="I61" s="385">
        <f>H61*(1+$G61)</f>
        <v>0</v>
      </c>
      <c r="J61" s="385">
        <f>I61*(1+$G61)</f>
        <v>0</v>
      </c>
      <c r="K61" s="385">
        <f>J61*(1+$G61)</f>
        <v>0</v>
      </c>
      <c r="L61" s="385">
        <f>K61*(1+$G61)</f>
        <v>0</v>
      </c>
      <c r="M61" s="385">
        <f>L61*(1+$G61)</f>
        <v>0</v>
      </c>
      <c r="N61" s="384">
        <v>0</v>
      </c>
      <c r="O61" s="383">
        <f>SUM(H61:N61)</f>
        <v>0</v>
      </c>
      <c r="Q61" s="382">
        <f>$F61*(6/12)</f>
        <v>0</v>
      </c>
      <c r="R61" s="381">
        <f>$F61</f>
        <v>0</v>
      </c>
      <c r="S61" s="381">
        <f>$F61</f>
        <v>0</v>
      </c>
      <c r="T61" s="381">
        <f>$F61</f>
        <v>0</v>
      </c>
      <c r="U61" s="381">
        <f>$F61*(6/12)</f>
        <v>0</v>
      </c>
      <c r="V61" s="404">
        <f>SUM(M61:U61)</f>
        <v>0</v>
      </c>
      <c r="W61" s="321"/>
      <c r="X61" s="321"/>
    </row>
    <row r="62" spans="1:24" s="329" customFormat="1" ht="14.25" customHeight="1" x14ac:dyDescent="0.15">
      <c r="A62" s="334"/>
      <c r="B62" s="392" t="s">
        <v>180</v>
      </c>
      <c r="C62" s="391"/>
      <c r="D62" s="390"/>
      <c r="E62" s="389"/>
      <c r="F62" s="388">
        <f>D62*E62</f>
        <v>0</v>
      </c>
      <c r="G62" s="387">
        <v>0</v>
      </c>
      <c r="H62" s="386">
        <f>$F62</f>
        <v>0</v>
      </c>
      <c r="I62" s="385">
        <f>H62*(1+$G62)</f>
        <v>0</v>
      </c>
      <c r="J62" s="385">
        <f>I62*(1+$G62)</f>
        <v>0</v>
      </c>
      <c r="K62" s="385">
        <f>J62*(1+$G62)</f>
        <v>0</v>
      </c>
      <c r="L62" s="385">
        <f>K62*(1+$G62)</f>
        <v>0</v>
      </c>
      <c r="M62" s="385">
        <f>L62*(1+$G62)</f>
        <v>0</v>
      </c>
      <c r="N62" s="384">
        <v>0</v>
      </c>
      <c r="O62" s="383">
        <f>SUM(H62:N62)</f>
        <v>0</v>
      </c>
      <c r="Q62" s="382">
        <f>$F62*(6/12)</f>
        <v>0</v>
      </c>
      <c r="R62" s="381">
        <f>$F62</f>
        <v>0</v>
      </c>
      <c r="S62" s="381">
        <f>$F62</f>
        <v>0</v>
      </c>
      <c r="T62" s="381">
        <f>$F62</f>
        <v>0</v>
      </c>
      <c r="U62" s="381">
        <f>$F62*(6/12)</f>
        <v>0</v>
      </c>
      <c r="V62" s="404">
        <f>SUM(M62:U62)</f>
        <v>0</v>
      </c>
      <c r="W62" s="321"/>
      <c r="X62" s="321"/>
    </row>
    <row r="63" spans="1:24" s="329" customFormat="1" ht="14.25" customHeight="1" x14ac:dyDescent="0.15">
      <c r="A63" s="334"/>
      <c r="B63" s="392" t="s">
        <v>175</v>
      </c>
      <c r="C63" s="391"/>
      <c r="D63" s="390"/>
      <c r="E63" s="389"/>
      <c r="F63" s="388">
        <f>D63*E63</f>
        <v>0</v>
      </c>
      <c r="G63" s="387">
        <v>0</v>
      </c>
      <c r="H63" s="386">
        <f>$F63</f>
        <v>0</v>
      </c>
      <c r="I63" s="385">
        <f>H63*(1+$G63)</f>
        <v>0</v>
      </c>
      <c r="J63" s="385">
        <f>I63*(1+$G63)</f>
        <v>0</v>
      </c>
      <c r="K63" s="385">
        <f>J63*(1+$G63)</f>
        <v>0</v>
      </c>
      <c r="L63" s="385">
        <f>K63*(1+$G63)</f>
        <v>0</v>
      </c>
      <c r="M63" s="385">
        <f>L63*(1+$G63)</f>
        <v>0</v>
      </c>
      <c r="N63" s="384">
        <v>0</v>
      </c>
      <c r="O63" s="383">
        <f>SUM(H63:N63)</f>
        <v>0</v>
      </c>
      <c r="Q63" s="382">
        <f>$F63*(6/12)</f>
        <v>0</v>
      </c>
      <c r="R63" s="381">
        <f>$F63</f>
        <v>0</v>
      </c>
      <c r="S63" s="381">
        <f>$F63</f>
        <v>0</v>
      </c>
      <c r="T63" s="381">
        <f>$F63</f>
        <v>0</v>
      </c>
      <c r="U63" s="381">
        <f>$F63*(6/12)</f>
        <v>0</v>
      </c>
      <c r="V63" s="404">
        <f>SUM(M63:U63)</f>
        <v>0</v>
      </c>
      <c r="W63" s="321"/>
      <c r="X63" s="321"/>
    </row>
    <row r="64" spans="1:24" s="329" customFormat="1" ht="14.25" customHeight="1" x14ac:dyDescent="0.15">
      <c r="A64" s="334"/>
      <c r="B64" s="379" t="s">
        <v>179</v>
      </c>
      <c r="C64" s="378"/>
      <c r="D64" s="377">
        <f>SUM(D61:D63)</f>
        <v>0</v>
      </c>
      <c r="E64" s="376"/>
      <c r="F64" s="375">
        <f>SUM(F61:F63)</f>
        <v>0</v>
      </c>
      <c r="G64" s="375"/>
      <c r="H64" s="374">
        <f>SUM(H61:H63)</f>
        <v>0</v>
      </c>
      <c r="I64" s="372">
        <f>SUM(I61:I63)</f>
        <v>0</v>
      </c>
      <c r="J64" s="372">
        <f>SUM(J61:J63)</f>
        <v>0</v>
      </c>
      <c r="K64" s="372">
        <f>SUM(K61:K63)</f>
        <v>0</v>
      </c>
      <c r="L64" s="372">
        <f>SUM(L61:L63)</f>
        <v>0</v>
      </c>
      <c r="M64" s="372">
        <f>SUM(M61:M63)</f>
        <v>0</v>
      </c>
      <c r="N64" s="372">
        <f>SUM(N61:N63)</f>
        <v>0</v>
      </c>
      <c r="O64" s="373">
        <f>SUM(H64:N64)</f>
        <v>0</v>
      </c>
      <c r="Q64" s="365">
        <f>SUM(Q61:Q63)</f>
        <v>0</v>
      </c>
      <c r="R64" s="372">
        <f>SUM(R61:R63)</f>
        <v>0</v>
      </c>
      <c r="S64" s="372">
        <f>SUM(S61:S63)</f>
        <v>0</v>
      </c>
      <c r="T64" s="372">
        <f>SUM(T61:T63)</f>
        <v>0</v>
      </c>
      <c r="U64" s="372">
        <f>SUM(U61:U63)</f>
        <v>0</v>
      </c>
      <c r="V64" s="393">
        <f>SUM(M64:U64)</f>
        <v>0</v>
      </c>
      <c r="W64" s="321"/>
      <c r="X64" s="321"/>
    </row>
    <row r="65" spans="1:24" s="329" customFormat="1" ht="14.25" customHeight="1" x14ac:dyDescent="0.15">
      <c r="A65" s="334"/>
      <c r="B65" s="392"/>
      <c r="C65" s="391"/>
      <c r="D65" s="390"/>
      <c r="E65" s="399"/>
      <c r="F65" s="398"/>
      <c r="G65" s="397"/>
      <c r="H65" s="396"/>
      <c r="I65" s="394"/>
      <c r="J65" s="394"/>
      <c r="K65" s="394"/>
      <c r="L65" s="394"/>
      <c r="M65" s="394"/>
      <c r="N65" s="394"/>
      <c r="O65" s="373"/>
      <c r="Q65" s="395"/>
      <c r="R65" s="394"/>
      <c r="S65" s="394"/>
      <c r="T65" s="394"/>
      <c r="U65" s="394"/>
      <c r="V65" s="393"/>
      <c r="W65" s="321"/>
      <c r="X65" s="321"/>
    </row>
    <row r="66" spans="1:24" s="329" customFormat="1" ht="14.25" customHeight="1" x14ac:dyDescent="0.15">
      <c r="A66" s="334"/>
      <c r="B66" s="401" t="s">
        <v>178</v>
      </c>
      <c r="C66" s="400"/>
      <c r="D66" s="390"/>
      <c r="E66" s="399"/>
      <c r="F66" s="398"/>
      <c r="G66" s="397"/>
      <c r="H66" s="396"/>
      <c r="I66" s="394"/>
      <c r="J66" s="394"/>
      <c r="K66" s="394"/>
      <c r="L66" s="394"/>
      <c r="M66" s="394"/>
      <c r="N66" s="394"/>
      <c r="O66" s="373"/>
      <c r="Q66" s="395"/>
      <c r="R66" s="394"/>
      <c r="S66" s="394"/>
      <c r="T66" s="394"/>
      <c r="U66" s="394"/>
      <c r="V66" s="393"/>
      <c r="W66" s="321"/>
      <c r="X66" s="321"/>
    </row>
    <row r="67" spans="1:24" s="329" customFormat="1" ht="14.25" customHeight="1" x14ac:dyDescent="0.15">
      <c r="A67" s="334"/>
      <c r="B67" s="392" t="s">
        <v>1086</v>
      </c>
      <c r="C67" s="391"/>
      <c r="D67" s="390">
        <v>1389</v>
      </c>
      <c r="E67" s="389">
        <v>769.77080576000026</v>
      </c>
      <c r="F67" s="388">
        <f>D67*E67</f>
        <v>1069211.6492006404</v>
      </c>
      <c r="G67" s="387">
        <v>0.03</v>
      </c>
      <c r="H67" s="386">
        <f>$F67</f>
        <v>1069211.6492006404</v>
      </c>
      <c r="I67" s="385">
        <f>H67*(1+$G67)</f>
        <v>1101287.9986766595</v>
      </c>
      <c r="J67" s="385">
        <f>I67*(1+$G67)</f>
        <v>1134326.6386369593</v>
      </c>
      <c r="K67" s="385">
        <f>J67*(1+$G67)</f>
        <v>1168356.4377960681</v>
      </c>
      <c r="L67" s="385">
        <f>K67*(1+$G67)</f>
        <v>1203407.1309299502</v>
      </c>
      <c r="M67" s="385">
        <f>L67*(1+$G67)</f>
        <v>1239509.3448578487</v>
      </c>
      <c r="N67" s="384">
        <v>0</v>
      </c>
      <c r="O67" s="383">
        <f>SUM(H67:N67)</f>
        <v>6916099.2000981271</v>
      </c>
      <c r="Q67" s="382">
        <f>$F67*(6/12)</f>
        <v>534605.82460032019</v>
      </c>
      <c r="R67" s="381">
        <f>$F67</f>
        <v>1069211.6492006404</v>
      </c>
      <c r="S67" s="381">
        <f>$F67</f>
        <v>1069211.6492006404</v>
      </c>
      <c r="T67" s="381">
        <f>$F67</f>
        <v>1069211.6492006404</v>
      </c>
      <c r="U67" s="381">
        <f>$F67*(6/12)</f>
        <v>534605.82460032019</v>
      </c>
      <c r="V67" s="380">
        <f>SUM(Q67:U67)</f>
        <v>4276846.5968025615</v>
      </c>
      <c r="W67" s="321"/>
      <c r="X67" s="321"/>
    </row>
    <row r="68" spans="1:24" s="329" customFormat="1" ht="14.25" customHeight="1" x14ac:dyDescent="0.15">
      <c r="A68" s="334"/>
      <c r="B68" s="392" t="s">
        <v>1087</v>
      </c>
      <c r="C68" s="391"/>
      <c r="D68" s="390">
        <v>34</v>
      </c>
      <c r="E68" s="389">
        <v>1241.1282329600001</v>
      </c>
      <c r="F68" s="388">
        <f>D68*E68</f>
        <v>42198.359920640003</v>
      </c>
      <c r="G68" s="387">
        <v>0.03</v>
      </c>
      <c r="H68" s="386">
        <f>$F68</f>
        <v>42198.359920640003</v>
      </c>
      <c r="I68" s="385">
        <f>H68*(1+$G68)</f>
        <v>43464.310718259207</v>
      </c>
      <c r="J68" s="385">
        <f>I68*(1+$G68)</f>
        <v>44768.24003980698</v>
      </c>
      <c r="K68" s="385">
        <f>J68*(1+$G68)</f>
        <v>46111.287241001191</v>
      </c>
      <c r="L68" s="385">
        <f>K68*(1+$G68)</f>
        <v>47494.625858231229</v>
      </c>
      <c r="M68" s="385">
        <f>L68*(1+$G68)</f>
        <v>48919.464633978168</v>
      </c>
      <c r="N68" s="384">
        <v>0</v>
      </c>
      <c r="O68" s="383">
        <f>SUM(H68:N68)</f>
        <v>272956.28841191676</v>
      </c>
      <c r="Q68" s="382">
        <f>$F68*(6/12)</f>
        <v>21099.179960320002</v>
      </c>
      <c r="R68" s="381">
        <f>$F68</f>
        <v>42198.359920640003</v>
      </c>
      <c r="S68" s="381">
        <f>$F68</f>
        <v>42198.359920640003</v>
      </c>
      <c r="T68" s="381">
        <f>$F68</f>
        <v>42198.359920640003</v>
      </c>
      <c r="U68" s="381">
        <f>$F68*(6/12)</f>
        <v>21099.179960320002</v>
      </c>
      <c r="V68" s="380">
        <f>SUM(Q68:U68)</f>
        <v>168793.43968256001</v>
      </c>
      <c r="W68" s="321"/>
      <c r="X68" s="321"/>
    </row>
    <row r="69" spans="1:24" s="329" customFormat="1" ht="14.25" customHeight="1" x14ac:dyDescent="0.15">
      <c r="A69" s="334"/>
      <c r="B69" s="392" t="s">
        <v>1088</v>
      </c>
      <c r="C69" s="391"/>
      <c r="D69" s="390">
        <v>47</v>
      </c>
      <c r="E69" s="389">
        <v>1796.8831513600003</v>
      </c>
      <c r="F69" s="388">
        <f>D69*E69</f>
        <v>84453.508113920019</v>
      </c>
      <c r="G69" s="387">
        <v>0.03</v>
      </c>
      <c r="H69" s="386">
        <f>$F69</f>
        <v>84453.508113920019</v>
      </c>
      <c r="I69" s="385">
        <f>H69*(1+$G69)</f>
        <v>86987.113357337628</v>
      </c>
      <c r="J69" s="385">
        <f>I69*(1+$G69)</f>
        <v>89596.726758057761</v>
      </c>
      <c r="K69" s="385">
        <f>J69*(1+$G69)</f>
        <v>92284.628560799494</v>
      </c>
      <c r="L69" s="385">
        <f>K69*(1+$G69)</f>
        <v>95053.167417623481</v>
      </c>
      <c r="M69" s="385">
        <f>L69*(1+$G69)</f>
        <v>97904.76244015219</v>
      </c>
      <c r="N69" s="384">
        <v>0</v>
      </c>
      <c r="O69" s="383">
        <f>SUM(H69:N69)</f>
        <v>546279.90664789057</v>
      </c>
      <c r="Q69" s="382">
        <f>$F69*(6/12)</f>
        <v>42226.75405696001</v>
      </c>
      <c r="R69" s="381">
        <f>$F69</f>
        <v>84453.508113920019</v>
      </c>
      <c r="S69" s="381">
        <f>$F69</f>
        <v>84453.508113920019</v>
      </c>
      <c r="T69" s="381">
        <f>$F69</f>
        <v>84453.508113920019</v>
      </c>
      <c r="U69" s="381">
        <f>$F69*(6/12)</f>
        <v>42226.75405696001</v>
      </c>
      <c r="V69" s="380">
        <f>SUM(Q69:U69)</f>
        <v>337814.03245568008</v>
      </c>
      <c r="W69" s="321"/>
      <c r="X69" s="321"/>
    </row>
    <row r="70" spans="1:24" s="329" customFormat="1" ht="14.25" customHeight="1" x14ac:dyDescent="0.15">
      <c r="A70" s="334"/>
      <c r="B70" s="392" t="s">
        <v>1089</v>
      </c>
      <c r="C70" s="391"/>
      <c r="D70" s="390">
        <v>1</v>
      </c>
      <c r="E70" s="389">
        <v>1955.0388070400002</v>
      </c>
      <c r="F70" s="388">
        <f>D70*E70</f>
        <v>1955.0388070400002</v>
      </c>
      <c r="G70" s="387">
        <v>0.03</v>
      </c>
      <c r="H70" s="386">
        <f>$F70</f>
        <v>1955.0388070400002</v>
      </c>
      <c r="I70" s="385">
        <f>H70*(1+$G70)</f>
        <v>2013.6899712512002</v>
      </c>
      <c r="J70" s="385">
        <f>I70*(1+$G70)</f>
        <v>2074.100670388736</v>
      </c>
      <c r="K70" s="385">
        <f>J70*(1+$G70)</f>
        <v>2136.3236905003982</v>
      </c>
      <c r="L70" s="385">
        <f>K70*(1+$G70)</f>
        <v>2200.4134012154104</v>
      </c>
      <c r="M70" s="385">
        <f>L70*(1+$G70)</f>
        <v>2266.4258032518728</v>
      </c>
      <c r="N70" s="384">
        <v>0</v>
      </c>
      <c r="O70" s="383">
        <f>SUM(H70:N70)</f>
        <v>12645.992343647617</v>
      </c>
      <c r="Q70" s="382">
        <f>$F70*(6/12)</f>
        <v>977.51940352000008</v>
      </c>
      <c r="R70" s="381">
        <f>$F70</f>
        <v>1955.0388070400002</v>
      </c>
      <c r="S70" s="381">
        <f>$F70</f>
        <v>1955.0388070400002</v>
      </c>
      <c r="T70" s="381">
        <f>$F70</f>
        <v>1955.0388070400002</v>
      </c>
      <c r="U70" s="381">
        <f>$F70*(6/12)</f>
        <v>977.51940352000008</v>
      </c>
      <c r="V70" s="380">
        <f>SUM(Q70:U70)</f>
        <v>7820.1552281600007</v>
      </c>
      <c r="W70" s="321"/>
      <c r="X70" s="321"/>
    </row>
    <row r="71" spans="1:24" s="329" customFormat="1" ht="14.25" customHeight="1" x14ac:dyDescent="0.15">
      <c r="A71" s="334"/>
      <c r="B71" s="392" t="s">
        <v>1090</v>
      </c>
      <c r="C71" s="391"/>
      <c r="D71" s="390">
        <v>5</v>
      </c>
      <c r="E71" s="389">
        <v>1883.5826662400004</v>
      </c>
      <c r="F71" s="388">
        <f>D71*E71</f>
        <v>9417.9133312000013</v>
      </c>
      <c r="G71" s="387">
        <v>0.03</v>
      </c>
      <c r="H71" s="386">
        <f>$F71</f>
        <v>9417.9133312000013</v>
      </c>
      <c r="I71" s="385">
        <f>H71*(1+$G71)</f>
        <v>9700.4507311360012</v>
      </c>
      <c r="J71" s="385">
        <f>I71*(1+$G71)</f>
        <v>9991.4642530700821</v>
      </c>
      <c r="K71" s="385">
        <f>J71*(1+$G71)</f>
        <v>10291.208180662185</v>
      </c>
      <c r="L71" s="385">
        <f>K71*(1+$G71)</f>
        <v>10599.944426082051</v>
      </c>
      <c r="M71" s="385">
        <f>L71*(1+$G71)</f>
        <v>10917.942758864512</v>
      </c>
      <c r="N71" s="384">
        <v>0</v>
      </c>
      <c r="O71" s="383">
        <f>SUM(H71:N71)</f>
        <v>60918.923681014836</v>
      </c>
      <c r="Q71" s="382">
        <f>$F71*(6/12)</f>
        <v>4708.9566656000006</v>
      </c>
      <c r="R71" s="381">
        <f>$F71</f>
        <v>9417.9133312000013</v>
      </c>
      <c r="S71" s="381">
        <f>$F71</f>
        <v>9417.9133312000013</v>
      </c>
      <c r="T71" s="381">
        <f>$F71</f>
        <v>9417.9133312000013</v>
      </c>
      <c r="U71" s="381">
        <f>$F71*(6/12)</f>
        <v>4708.9566656000006</v>
      </c>
      <c r="V71" s="380">
        <f>SUM(Q71:U71)</f>
        <v>37671.653324800012</v>
      </c>
      <c r="W71" s="321"/>
      <c r="X71" s="321"/>
    </row>
    <row r="72" spans="1:24" s="329" customFormat="1" ht="14.25" customHeight="1" x14ac:dyDescent="0.15">
      <c r="A72" s="334"/>
      <c r="B72" s="392" t="s">
        <v>175</v>
      </c>
      <c r="C72" s="391"/>
      <c r="D72" s="390">
        <v>0</v>
      </c>
      <c r="E72" s="389">
        <v>0</v>
      </c>
      <c r="F72" s="388">
        <f>D72*E72</f>
        <v>0</v>
      </c>
      <c r="G72" s="387">
        <v>0</v>
      </c>
      <c r="H72" s="386">
        <f>$F72</f>
        <v>0</v>
      </c>
      <c r="I72" s="385">
        <f>H72*(1+$G72)</f>
        <v>0</v>
      </c>
      <c r="J72" s="385">
        <f>I72*(1+$G72)</f>
        <v>0</v>
      </c>
      <c r="K72" s="385">
        <f>J72*(1+$G72)</f>
        <v>0</v>
      </c>
      <c r="L72" s="385">
        <f>K72*(1+$G72)</f>
        <v>0</v>
      </c>
      <c r="M72" s="385">
        <f>L72*(1+$G72)</f>
        <v>0</v>
      </c>
      <c r="N72" s="384">
        <v>0</v>
      </c>
      <c r="O72" s="383">
        <f>SUM(H72:N72)</f>
        <v>0</v>
      </c>
      <c r="Q72" s="382">
        <f>$F72*(6/12)</f>
        <v>0</v>
      </c>
      <c r="R72" s="381">
        <f>$F72</f>
        <v>0</v>
      </c>
      <c r="S72" s="381">
        <f>$F72</f>
        <v>0</v>
      </c>
      <c r="T72" s="381">
        <f>$F72</f>
        <v>0</v>
      </c>
      <c r="U72" s="381">
        <f>$F72*(6/12)</f>
        <v>0</v>
      </c>
      <c r="V72" s="380">
        <f>SUM(Q72:U72)</f>
        <v>0</v>
      </c>
      <c r="W72" s="321"/>
      <c r="X72" s="321"/>
    </row>
    <row r="73" spans="1:24" s="329" customFormat="1" ht="14.25" customHeight="1" x14ac:dyDescent="0.15">
      <c r="A73" s="334"/>
      <c r="B73" s="403" t="s">
        <v>177</v>
      </c>
      <c r="C73" s="402"/>
      <c r="D73" s="377">
        <f>SUM(D67:D72)</f>
        <v>1476</v>
      </c>
      <c r="E73" s="376"/>
      <c r="F73" s="375">
        <f>SUM(F67:F72)</f>
        <v>1207236.4693734404</v>
      </c>
      <c r="G73" s="375"/>
      <c r="H73" s="374">
        <f>SUM(H67:H72)</f>
        <v>1207236.4693734404</v>
      </c>
      <c r="I73" s="372">
        <f>SUM(I67:I72)</f>
        <v>1243453.5634546436</v>
      </c>
      <c r="J73" s="372">
        <f>SUM(J67:J72)</f>
        <v>1280757.1703582827</v>
      </c>
      <c r="K73" s="372">
        <f>SUM(K67:K72)</f>
        <v>1319179.8854690313</v>
      </c>
      <c r="L73" s="372">
        <f>SUM(L67:L72)</f>
        <v>1358755.2820331024</v>
      </c>
      <c r="M73" s="372">
        <f>SUM(M67:M72)</f>
        <v>1399517.9404940954</v>
      </c>
      <c r="N73" s="372">
        <f>SUM(N67:N72)</f>
        <v>0</v>
      </c>
      <c r="O73" s="373">
        <f>SUM(H73:N73)</f>
        <v>7808900.3111825958</v>
      </c>
      <c r="Q73" s="365">
        <f>SUM(Q67:Q72)</f>
        <v>603618.23468672018</v>
      </c>
      <c r="R73" s="372">
        <f>SUM(R67:R72)</f>
        <v>1207236.4693734404</v>
      </c>
      <c r="S73" s="372">
        <f>SUM(S67:S72)</f>
        <v>1207236.4693734404</v>
      </c>
      <c r="T73" s="372">
        <f>SUM(T67:T72)</f>
        <v>1207236.4693734404</v>
      </c>
      <c r="U73" s="372">
        <f>SUM(U67:U72)</f>
        <v>603618.23468672018</v>
      </c>
      <c r="V73" s="363">
        <f>SUM(Q73:U73)</f>
        <v>4828945.8774937615</v>
      </c>
      <c r="W73" s="321"/>
      <c r="X73" s="321"/>
    </row>
    <row r="74" spans="1:24" s="329" customFormat="1" ht="14.25" customHeight="1" x14ac:dyDescent="0.15">
      <c r="A74" s="334"/>
      <c r="B74" s="392"/>
      <c r="C74" s="391"/>
      <c r="D74" s="390"/>
      <c r="E74" s="399"/>
      <c r="F74" s="398"/>
      <c r="G74" s="397"/>
      <c r="H74" s="396"/>
      <c r="I74" s="394"/>
      <c r="J74" s="394"/>
      <c r="K74" s="394"/>
      <c r="L74" s="394"/>
      <c r="M74" s="394"/>
      <c r="N74" s="394"/>
      <c r="O74" s="373"/>
      <c r="Q74" s="395"/>
      <c r="R74" s="394"/>
      <c r="S74" s="394"/>
      <c r="T74" s="394"/>
      <c r="U74" s="394"/>
      <c r="V74" s="393"/>
      <c r="W74" s="321"/>
      <c r="X74" s="321"/>
    </row>
    <row r="75" spans="1:24" s="329" customFormat="1" ht="14.25" customHeight="1" x14ac:dyDescent="0.15">
      <c r="A75" s="334"/>
      <c r="B75" s="401" t="s">
        <v>176</v>
      </c>
      <c r="C75" s="400"/>
      <c r="D75" s="390"/>
      <c r="E75" s="399"/>
      <c r="F75" s="398"/>
      <c r="G75" s="397"/>
      <c r="H75" s="396"/>
      <c r="I75" s="394"/>
      <c r="J75" s="394"/>
      <c r="K75" s="394"/>
      <c r="L75" s="394"/>
      <c r="M75" s="394"/>
      <c r="N75" s="394"/>
      <c r="O75" s="373"/>
      <c r="Q75" s="395"/>
      <c r="R75" s="394"/>
      <c r="S75" s="394"/>
      <c r="T75" s="394"/>
      <c r="U75" s="394"/>
      <c r="V75" s="393"/>
      <c r="W75" s="321"/>
      <c r="X75" s="321"/>
    </row>
    <row r="76" spans="1:24" s="329" customFormat="1" ht="14.25" customHeight="1" x14ac:dyDescent="0.15">
      <c r="A76" s="334"/>
      <c r="B76" s="392" t="s">
        <v>1079</v>
      </c>
      <c r="C76" s="391"/>
      <c r="D76" s="390">
        <v>8</v>
      </c>
      <c r="E76" s="389">
        <v>2689.4175052800006</v>
      </c>
      <c r="F76" s="388">
        <f>D76*E76</f>
        <v>21515.340042240005</v>
      </c>
      <c r="G76" s="387">
        <v>0.03</v>
      </c>
      <c r="H76" s="386">
        <f>$F76</f>
        <v>21515.340042240005</v>
      </c>
      <c r="I76" s="385">
        <f>H76*(1+$G76)</f>
        <v>22160.800243507205</v>
      </c>
      <c r="J76" s="385">
        <f>I76*(1+$G76)</f>
        <v>22825.624250812423</v>
      </c>
      <c r="K76" s="385">
        <f>J76*(1+$G76)</f>
        <v>23510.392978336797</v>
      </c>
      <c r="L76" s="385">
        <f>K76*(1+$G76)</f>
        <v>24215.704767686901</v>
      </c>
      <c r="M76" s="385">
        <f>L76*(1+$G76)</f>
        <v>24942.175910717509</v>
      </c>
      <c r="N76" s="384">
        <v>0</v>
      </c>
      <c r="O76" s="383">
        <f>SUM(H76:N76)</f>
        <v>139170.03819330083</v>
      </c>
      <c r="Q76" s="382">
        <f>$F76*(6/12)</f>
        <v>10757.670021120002</v>
      </c>
      <c r="R76" s="381">
        <f>$F76</f>
        <v>21515.340042240005</v>
      </c>
      <c r="S76" s="381">
        <f>$F76</f>
        <v>21515.340042240005</v>
      </c>
      <c r="T76" s="381">
        <f>$F76</f>
        <v>21515.340042240005</v>
      </c>
      <c r="U76" s="381">
        <f>$F76*(6/12)</f>
        <v>10757.670021120002</v>
      </c>
      <c r="V76" s="380">
        <f>SUM(Q76:U76)</f>
        <v>86061.360168960018</v>
      </c>
      <c r="W76" s="321"/>
      <c r="X76" s="321"/>
    </row>
    <row r="77" spans="1:24" s="329" customFormat="1" ht="14.25" customHeight="1" x14ac:dyDescent="0.15">
      <c r="A77" s="334"/>
      <c r="B77" s="392" t="s">
        <v>1080</v>
      </c>
      <c r="C77" s="391"/>
      <c r="D77" s="390">
        <v>9</v>
      </c>
      <c r="E77" s="389">
        <v>1112.5825075200003</v>
      </c>
      <c r="F77" s="388">
        <f>D77*E77</f>
        <v>10013.242567680003</v>
      </c>
      <c r="G77" s="387">
        <v>0.03</v>
      </c>
      <c r="H77" s="386">
        <f>$F77</f>
        <v>10013.242567680003</v>
      </c>
      <c r="I77" s="385">
        <f>H77*(1+$G77)</f>
        <v>10313.639844710404</v>
      </c>
      <c r="J77" s="385">
        <f>I77*(1+$G77)</f>
        <v>10623.049040051716</v>
      </c>
      <c r="K77" s="385">
        <f>J77*(1+$G77)</f>
        <v>10941.740511253267</v>
      </c>
      <c r="L77" s="385">
        <f>K77*(1+$G77)</f>
        <v>11269.992726590865</v>
      </c>
      <c r="M77" s="385">
        <f>L77*(1+$G77)</f>
        <v>11608.09250838859</v>
      </c>
      <c r="N77" s="384">
        <v>0</v>
      </c>
      <c r="O77" s="383">
        <f>SUM(H77:N77)</f>
        <v>64769.757198674837</v>
      </c>
      <c r="Q77" s="382">
        <f>$F77*(6/12)</f>
        <v>5006.6212838400015</v>
      </c>
      <c r="R77" s="381">
        <f>$F77</f>
        <v>10013.242567680003</v>
      </c>
      <c r="S77" s="381">
        <f>$F77</f>
        <v>10013.242567680003</v>
      </c>
      <c r="T77" s="381">
        <f>$F77</f>
        <v>10013.242567680003</v>
      </c>
      <c r="U77" s="381">
        <f>$F77*(6/12)</f>
        <v>5006.6212838400015</v>
      </c>
      <c r="V77" s="380">
        <f>SUM(Q77:U77)</f>
        <v>40052.970270720012</v>
      </c>
      <c r="W77" s="321"/>
      <c r="X77" s="321"/>
    </row>
    <row r="78" spans="1:24" s="329" customFormat="1" ht="14.25" customHeight="1" x14ac:dyDescent="0.15">
      <c r="A78" s="334"/>
      <c r="B78" s="392" t="s">
        <v>1081</v>
      </c>
      <c r="C78" s="391"/>
      <c r="D78" s="390">
        <v>2</v>
      </c>
      <c r="E78" s="389">
        <v>1610.3348659200003</v>
      </c>
      <c r="F78" s="388">
        <f>D78*E78</f>
        <v>3220.6697318400006</v>
      </c>
      <c r="G78" s="387">
        <v>0.03</v>
      </c>
      <c r="H78" s="386">
        <f>$F78</f>
        <v>3220.6697318400006</v>
      </c>
      <c r="I78" s="385">
        <f>H78*(1+$G78)</f>
        <v>3317.2898237952008</v>
      </c>
      <c r="J78" s="385">
        <f>I78*(1+$G78)</f>
        <v>3416.8085185090567</v>
      </c>
      <c r="K78" s="385">
        <f>J78*(1+$G78)</f>
        <v>3519.3127740643286</v>
      </c>
      <c r="L78" s="385">
        <f>K78*(1+$G78)</f>
        <v>3624.8921572862587</v>
      </c>
      <c r="M78" s="385">
        <f>L78*(1+$G78)</f>
        <v>3733.6389220048463</v>
      </c>
      <c r="N78" s="384">
        <v>0</v>
      </c>
      <c r="O78" s="383">
        <f>SUM(H78:N78)</f>
        <v>20832.611927499693</v>
      </c>
      <c r="Q78" s="382">
        <f>$F78*(6/12)</f>
        <v>1610.3348659200003</v>
      </c>
      <c r="R78" s="381">
        <f>$F78</f>
        <v>3220.6697318400006</v>
      </c>
      <c r="S78" s="381">
        <f>$F78</f>
        <v>3220.6697318400006</v>
      </c>
      <c r="T78" s="381">
        <f>$F78</f>
        <v>3220.6697318400006</v>
      </c>
      <c r="U78" s="381">
        <f>$F78*(6/12)</f>
        <v>1610.3348659200003</v>
      </c>
      <c r="V78" s="380">
        <f>SUM(Q78:U78)</f>
        <v>12882.678927360002</v>
      </c>
      <c r="W78" s="321"/>
      <c r="X78" s="321"/>
    </row>
    <row r="79" spans="1:24" s="329" customFormat="1" ht="14.25" customHeight="1" x14ac:dyDescent="0.15">
      <c r="A79" s="334"/>
      <c r="B79" s="392" t="s">
        <v>1082</v>
      </c>
      <c r="C79" s="391"/>
      <c r="D79" s="390">
        <v>14</v>
      </c>
      <c r="E79" s="389">
        <v>296.87668736000006</v>
      </c>
      <c r="F79" s="388">
        <f>D79*E79</f>
        <v>4156.2736230400005</v>
      </c>
      <c r="G79" s="387">
        <v>0.03</v>
      </c>
      <c r="H79" s="386">
        <f>$F79</f>
        <v>4156.2736230400005</v>
      </c>
      <c r="I79" s="385">
        <f>H79*(1+$G79)</f>
        <v>4280.9618317312006</v>
      </c>
      <c r="J79" s="385">
        <f>I79*(1+$G79)</f>
        <v>4409.3906866831367</v>
      </c>
      <c r="K79" s="385">
        <f>J79*(1+$G79)</f>
        <v>4541.6724072836305</v>
      </c>
      <c r="L79" s="385">
        <f>K79*(1+$G79)</f>
        <v>4677.9225795021393</v>
      </c>
      <c r="M79" s="385">
        <f>L79*(1+$G79)</f>
        <v>4818.2602568872035</v>
      </c>
      <c r="N79" s="384">
        <v>0</v>
      </c>
      <c r="O79" s="383">
        <f>SUM(H79:N79)</f>
        <v>26884.481385127314</v>
      </c>
      <c r="Q79" s="382">
        <f>$F79*(6/12)</f>
        <v>2078.1368115200003</v>
      </c>
      <c r="R79" s="381">
        <f>$F79</f>
        <v>4156.2736230400005</v>
      </c>
      <c r="S79" s="381">
        <f>$F79</f>
        <v>4156.2736230400005</v>
      </c>
      <c r="T79" s="381">
        <f>$F79</f>
        <v>4156.2736230400005</v>
      </c>
      <c r="U79" s="381">
        <f>$F79*(6/12)</f>
        <v>2078.1368115200003</v>
      </c>
      <c r="V79" s="380">
        <f>SUM(Q79:U79)</f>
        <v>16625.094492160002</v>
      </c>
      <c r="W79" s="321"/>
      <c r="X79" s="321"/>
    </row>
    <row r="80" spans="1:24" s="329" customFormat="1" ht="14.25" customHeight="1" x14ac:dyDescent="0.15">
      <c r="A80" s="334"/>
      <c r="B80" s="392" t="s">
        <v>1083</v>
      </c>
      <c r="C80" s="391"/>
      <c r="D80" s="390">
        <v>102</v>
      </c>
      <c r="E80" s="389">
        <v>31.821560320000007</v>
      </c>
      <c r="F80" s="388">
        <f>D80*E80</f>
        <v>3245.7991526400006</v>
      </c>
      <c r="G80" s="387">
        <v>0.03</v>
      </c>
      <c r="H80" s="386">
        <f>$F80</f>
        <v>3245.7991526400006</v>
      </c>
      <c r="I80" s="385">
        <f>H80*(1+$G80)</f>
        <v>3343.1731272192005</v>
      </c>
      <c r="J80" s="385">
        <f>I80*(1+$G80)</f>
        <v>3443.4683210357766</v>
      </c>
      <c r="K80" s="385">
        <f>J80*(1+$G80)</f>
        <v>3546.7723706668498</v>
      </c>
      <c r="L80" s="385">
        <f>K80*(1+$G80)</f>
        <v>3653.1755417868553</v>
      </c>
      <c r="M80" s="385">
        <f>L80*(1+$G80)</f>
        <v>3762.7708080404609</v>
      </c>
      <c r="N80" s="384">
        <v>0</v>
      </c>
      <c r="O80" s="383">
        <f>SUM(H80:N80)</f>
        <v>20995.159321389146</v>
      </c>
      <c r="Q80" s="382">
        <f>$F80*(6/12)</f>
        <v>1622.8995763200003</v>
      </c>
      <c r="R80" s="381">
        <f>$F80</f>
        <v>3245.7991526400006</v>
      </c>
      <c r="S80" s="381">
        <f>$F80</f>
        <v>3245.7991526400006</v>
      </c>
      <c r="T80" s="381">
        <f>$F80</f>
        <v>3245.7991526400006</v>
      </c>
      <c r="U80" s="381">
        <f>$F80*(6/12)</f>
        <v>1622.8995763200003</v>
      </c>
      <c r="V80" s="380">
        <f>SUM(Q80:U80)</f>
        <v>12983.196610560002</v>
      </c>
      <c r="W80" s="321"/>
      <c r="X80" s="321"/>
    </row>
    <row r="81" spans="1:24" s="329" customFormat="1" ht="14.25" customHeight="1" x14ac:dyDescent="0.15">
      <c r="A81" s="334"/>
      <c r="B81" s="392" t="s">
        <v>1083</v>
      </c>
      <c r="C81" s="391"/>
      <c r="D81" s="390">
        <v>10</v>
      </c>
      <c r="E81" s="389">
        <v>31.821560320000007</v>
      </c>
      <c r="F81" s="388">
        <f>D81*E81</f>
        <v>318.21560320000009</v>
      </c>
      <c r="G81" s="387">
        <v>0.03</v>
      </c>
      <c r="H81" s="386">
        <f>$F81</f>
        <v>318.21560320000009</v>
      </c>
      <c r="I81" s="385">
        <f>H81*(1+$G81)</f>
        <v>327.7620712960001</v>
      </c>
      <c r="J81" s="385">
        <f>I81*(1+$G81)</f>
        <v>337.59493343488009</v>
      </c>
      <c r="K81" s="385">
        <f>J81*(1+$G81)</f>
        <v>347.72278143792653</v>
      </c>
      <c r="L81" s="385">
        <f>K81*(1+$G81)</f>
        <v>358.15446488106431</v>
      </c>
      <c r="M81" s="385">
        <f>L81*(1+$G81)</f>
        <v>368.89909882749623</v>
      </c>
      <c r="N81" s="384">
        <v>0</v>
      </c>
      <c r="O81" s="383">
        <f>SUM(H81:N81)</f>
        <v>2058.3489530773672</v>
      </c>
      <c r="Q81" s="382">
        <f>$F81*(6/12)</f>
        <v>159.10780160000004</v>
      </c>
      <c r="R81" s="381">
        <f>$F81</f>
        <v>318.21560320000009</v>
      </c>
      <c r="S81" s="381">
        <f>$F81</f>
        <v>318.21560320000009</v>
      </c>
      <c r="T81" s="381">
        <f>$F81</f>
        <v>318.21560320000009</v>
      </c>
      <c r="U81" s="381">
        <f>$F81*(6/12)</f>
        <v>159.10780160000004</v>
      </c>
      <c r="V81" s="380">
        <f>SUM(Q81:U81)</f>
        <v>1272.8624128000004</v>
      </c>
      <c r="W81" s="321"/>
      <c r="X81" s="321"/>
    </row>
    <row r="82" spans="1:24" s="329" customFormat="1" ht="14.25" customHeight="1" x14ac:dyDescent="0.15">
      <c r="A82" s="334"/>
      <c r="B82" s="392" t="s">
        <v>1084</v>
      </c>
      <c r="C82" s="391"/>
      <c r="D82" s="390">
        <v>1</v>
      </c>
      <c r="E82" s="389">
        <v>1207.5319449600001</v>
      </c>
      <c r="F82" s="388">
        <f>D82*E82</f>
        <v>1207.5319449600001</v>
      </c>
      <c r="G82" s="387">
        <v>0.03</v>
      </c>
      <c r="H82" s="386">
        <f>$F82</f>
        <v>1207.5319449600001</v>
      </c>
      <c r="I82" s="385">
        <f>H82*(1+$G82)</f>
        <v>1243.7579033088002</v>
      </c>
      <c r="J82" s="385">
        <f>I82*(1+$G82)</f>
        <v>1281.0706404080643</v>
      </c>
      <c r="K82" s="385">
        <f>J82*(1+$G82)</f>
        <v>1319.5027596203063</v>
      </c>
      <c r="L82" s="385">
        <f>K82*(1+$G82)</f>
        <v>1359.0878424089155</v>
      </c>
      <c r="M82" s="385">
        <f>L82*(1+$G82)</f>
        <v>1399.8604776811831</v>
      </c>
      <c r="N82" s="384">
        <v>0</v>
      </c>
      <c r="O82" s="383">
        <f>SUM(H82:N82)</f>
        <v>7810.8115683872693</v>
      </c>
      <c r="Q82" s="382">
        <f>$F82*(6/12)</f>
        <v>603.76597248000007</v>
      </c>
      <c r="R82" s="381">
        <f>$F82</f>
        <v>1207.5319449600001</v>
      </c>
      <c r="S82" s="381">
        <f>$F82</f>
        <v>1207.5319449600001</v>
      </c>
      <c r="T82" s="381">
        <f>$F82</f>
        <v>1207.5319449600001</v>
      </c>
      <c r="U82" s="381">
        <f>$F82*(6/12)</f>
        <v>603.76597248000007</v>
      </c>
      <c r="V82" s="380">
        <f>SUM(Q82:U82)</f>
        <v>4830.1277798400006</v>
      </c>
      <c r="W82" s="321"/>
      <c r="X82" s="321"/>
    </row>
    <row r="83" spans="1:24" s="329" customFormat="1" ht="14.25" customHeight="1" x14ac:dyDescent="0.15">
      <c r="A83" s="334"/>
      <c r="B83" s="392" t="s">
        <v>1085</v>
      </c>
      <c r="C83" s="391"/>
      <c r="D83" s="390">
        <v>242</v>
      </c>
      <c r="E83" s="389">
        <v>41.180311039999999</v>
      </c>
      <c r="F83" s="388">
        <f>D83*E83</f>
        <v>9965.6352716799993</v>
      </c>
      <c r="G83" s="387">
        <v>0.03</v>
      </c>
      <c r="H83" s="386">
        <f>$F83</f>
        <v>9965.6352716799993</v>
      </c>
      <c r="I83" s="385">
        <f>H83*(1+$G83)</f>
        <v>10264.604329830399</v>
      </c>
      <c r="J83" s="385">
        <f>I83*(1+$G83)</f>
        <v>10572.542459725311</v>
      </c>
      <c r="K83" s="385">
        <f>J83*(1+$G83)</f>
        <v>10889.718733517071</v>
      </c>
      <c r="L83" s="385">
        <f>K83*(1+$G83)</f>
        <v>11216.410295522583</v>
      </c>
      <c r="M83" s="385">
        <f>L83*(1+$G83)</f>
        <v>11552.90260438826</v>
      </c>
      <c r="N83" s="384">
        <v>0</v>
      </c>
      <c r="O83" s="383">
        <f>SUM(H83:N83)</f>
        <v>64461.813694663622</v>
      </c>
      <c r="Q83" s="382">
        <f>$F83*(6/12)</f>
        <v>4982.8176358399996</v>
      </c>
      <c r="R83" s="381">
        <f>$F83</f>
        <v>9965.6352716799993</v>
      </c>
      <c r="S83" s="381">
        <f>$F83</f>
        <v>9965.6352716799993</v>
      </c>
      <c r="T83" s="381">
        <f>$F83</f>
        <v>9965.6352716799993</v>
      </c>
      <c r="U83" s="381">
        <f>$F83*(6/12)</f>
        <v>4982.8176358399996</v>
      </c>
      <c r="V83" s="380">
        <f>SUM(Q83:U83)</f>
        <v>39862.541086720004</v>
      </c>
      <c r="W83" s="321"/>
      <c r="X83" s="321"/>
    </row>
    <row r="84" spans="1:24" s="329" customFormat="1" ht="14.25" customHeight="1" x14ac:dyDescent="0.15">
      <c r="A84" s="334"/>
      <c r="B84" s="392" t="s">
        <v>175</v>
      </c>
      <c r="C84" s="391"/>
      <c r="D84" s="390"/>
      <c r="E84" s="389"/>
      <c r="F84" s="388">
        <f>D84*E84</f>
        <v>0</v>
      </c>
      <c r="G84" s="387">
        <v>0</v>
      </c>
      <c r="H84" s="386">
        <f>$F84</f>
        <v>0</v>
      </c>
      <c r="I84" s="385">
        <f>H84*(1+$G84)</f>
        <v>0</v>
      </c>
      <c r="J84" s="385">
        <f>I84*(1+$G84)</f>
        <v>0</v>
      </c>
      <c r="K84" s="385">
        <f>J84*(1+$G84)</f>
        <v>0</v>
      </c>
      <c r="L84" s="385">
        <f>K84*(1+$G84)</f>
        <v>0</v>
      </c>
      <c r="M84" s="385">
        <f>L84*(1+$G84)</f>
        <v>0</v>
      </c>
      <c r="N84" s="384">
        <v>0</v>
      </c>
      <c r="O84" s="383">
        <f>SUM(H84:N84)</f>
        <v>0</v>
      </c>
      <c r="Q84" s="382">
        <f>$F84*(6/12)</f>
        <v>0</v>
      </c>
      <c r="R84" s="381">
        <f>$F84</f>
        <v>0</v>
      </c>
      <c r="S84" s="381">
        <f>$F84</f>
        <v>0</v>
      </c>
      <c r="T84" s="381">
        <f>$F84</f>
        <v>0</v>
      </c>
      <c r="U84" s="381">
        <f>$F84*(6/12)</f>
        <v>0</v>
      </c>
      <c r="V84" s="380">
        <f>SUM(Q84:U84)</f>
        <v>0</v>
      </c>
      <c r="W84" s="321"/>
      <c r="X84" s="321"/>
    </row>
    <row r="85" spans="1:24" s="329" customFormat="1" ht="14.25" customHeight="1" x14ac:dyDescent="0.15">
      <c r="A85" s="334"/>
      <c r="B85" s="379" t="s">
        <v>174</v>
      </c>
      <c r="C85" s="378"/>
      <c r="D85" s="377">
        <f>SUM(D76:D84)</f>
        <v>388</v>
      </c>
      <c r="E85" s="376"/>
      <c r="F85" s="375">
        <f>SUM(F76:F84)</f>
        <v>53642.707937280007</v>
      </c>
      <c r="G85" s="375"/>
      <c r="H85" s="374">
        <f>SUM(H76:H84)</f>
        <v>53642.707937280007</v>
      </c>
      <c r="I85" s="372">
        <f>SUM(I76:I84)</f>
        <v>55251.989175398397</v>
      </c>
      <c r="J85" s="372">
        <f>SUM(J76:J84)</f>
        <v>56909.548850660372</v>
      </c>
      <c r="K85" s="372">
        <f>SUM(K76:K84)</f>
        <v>58616.835316180179</v>
      </c>
      <c r="L85" s="372">
        <f>SUM(L76:L84)</f>
        <v>60375.34037566559</v>
      </c>
      <c r="M85" s="372">
        <f>SUM(M76:M84)</f>
        <v>62186.60058693555</v>
      </c>
      <c r="N85" s="372">
        <f>SUM(N76:N84)</f>
        <v>0</v>
      </c>
      <c r="O85" s="373">
        <f>SUM(H85:N85)</f>
        <v>346983.02224212006</v>
      </c>
      <c r="Q85" s="365">
        <f>SUM(Q76:Q84)</f>
        <v>26821.353968640004</v>
      </c>
      <c r="R85" s="372">
        <f>SUM(R76:R84)</f>
        <v>53642.707937280007</v>
      </c>
      <c r="S85" s="372">
        <f>SUM(S76:S84)</f>
        <v>53642.707937280007</v>
      </c>
      <c r="T85" s="372">
        <f>SUM(T76:T84)</f>
        <v>53642.707937280007</v>
      </c>
      <c r="U85" s="372">
        <f>SUM(U76:U84)</f>
        <v>26821.353968640004</v>
      </c>
      <c r="V85" s="363">
        <f>SUM(Q85:U85)</f>
        <v>214570.83174912003</v>
      </c>
      <c r="W85" s="321"/>
      <c r="X85" s="321"/>
    </row>
    <row r="86" spans="1:24" ht="14.25" customHeight="1" x14ac:dyDescent="0.15">
      <c r="B86" s="371" t="s">
        <v>173</v>
      </c>
      <c r="C86" s="370"/>
      <c r="D86" s="369">
        <f>SUM(D58,D85)</f>
        <v>388</v>
      </c>
      <c r="E86" s="368"/>
      <c r="F86" s="364">
        <f>SUM(F58,F64,F73,F85)</f>
        <v>1260879.1773107203</v>
      </c>
      <c r="G86" s="364"/>
      <c r="H86" s="367">
        <f>SUM(H58,H64,H73,H85)</f>
        <v>1260879.1773107203</v>
      </c>
      <c r="I86" s="364">
        <f>SUM(I58,I64,I73,I85)</f>
        <v>1298705.552630042</v>
      </c>
      <c r="J86" s="364">
        <f>SUM(J58,J64,J73,J85)</f>
        <v>1337666.7192089432</v>
      </c>
      <c r="K86" s="364">
        <f>SUM(K58,K64,K73,K85)</f>
        <v>1377796.7207852115</v>
      </c>
      <c r="L86" s="364">
        <f>SUM(L58,L64,L73,L85)</f>
        <v>1419130.6224087679</v>
      </c>
      <c r="M86" s="364">
        <f>SUM(M58,M64,M73,M85)</f>
        <v>1461704.5410810311</v>
      </c>
      <c r="N86" s="364">
        <f>SUM(N58,N64,N73,N85)</f>
        <v>0</v>
      </c>
      <c r="O86" s="366">
        <f>SUM(O58,O64,O73,O85)</f>
        <v>8155883.3334247163</v>
      </c>
      <c r="Q86" s="365">
        <f>SUM(Q58,Q64,Q73,Q85)</f>
        <v>630439.58865536016</v>
      </c>
      <c r="R86" s="364">
        <f>SUM(R58,R64,R73,R85)</f>
        <v>1260879.1773107203</v>
      </c>
      <c r="S86" s="364">
        <f>SUM(S58,S64,S73,S85)</f>
        <v>1260879.1773107203</v>
      </c>
      <c r="T86" s="364">
        <f>SUM(T58,T64,T73,T85)</f>
        <v>1260879.1773107203</v>
      </c>
      <c r="U86" s="364">
        <f>SUM(U58,U64,U73,U85)</f>
        <v>630439.58865536016</v>
      </c>
      <c r="V86" s="363">
        <f>SUM(Q86:U86)</f>
        <v>5043516.7092428813</v>
      </c>
      <c r="W86" s="321"/>
      <c r="X86" s="321"/>
    </row>
    <row r="87" spans="1:24" ht="14.25" customHeight="1" x14ac:dyDescent="0.15">
      <c r="B87" s="362"/>
      <c r="C87" s="361"/>
      <c r="D87" s="360"/>
      <c r="E87" s="359"/>
      <c r="F87" s="358"/>
      <c r="G87" s="358"/>
      <c r="H87" s="357"/>
      <c r="I87" s="354"/>
      <c r="J87" s="354"/>
      <c r="K87" s="354"/>
      <c r="L87" s="354"/>
      <c r="M87" s="354"/>
      <c r="N87" s="354"/>
      <c r="O87" s="356"/>
      <c r="Q87" s="355"/>
      <c r="R87" s="354"/>
      <c r="S87" s="354"/>
      <c r="T87" s="354"/>
      <c r="U87" s="354"/>
      <c r="V87" s="353"/>
      <c r="W87" s="321"/>
      <c r="X87" s="321"/>
    </row>
    <row r="88" spans="1:24" s="347" customFormat="1" ht="14.25" customHeight="1" thickBot="1" x14ac:dyDescent="0.2">
      <c r="B88" s="352" t="s">
        <v>172</v>
      </c>
      <c r="C88" s="351"/>
      <c r="D88" s="349"/>
      <c r="E88" s="349"/>
      <c r="F88" s="349">
        <f>SUM(F51,F86)</f>
        <v>31208270.843117725</v>
      </c>
      <c r="G88" s="349"/>
      <c r="H88" s="349">
        <f>SUM(H51,H86)</f>
        <v>31208270.843117725</v>
      </c>
      <c r="I88" s="349">
        <f>SUM(I51,I86)</f>
        <v>1298705.552630042</v>
      </c>
      <c r="J88" s="349">
        <f>SUM(J51,J86)</f>
        <v>1337666.7192089432</v>
      </c>
      <c r="K88" s="349">
        <f>SUM(K51,K86)</f>
        <v>3811997.8421152122</v>
      </c>
      <c r="L88" s="349">
        <f>SUM(L51,L86)</f>
        <v>6059804.2878915677</v>
      </c>
      <c r="M88" s="349">
        <f>SUM(M51,M86)</f>
        <v>24357955.262559235</v>
      </c>
      <c r="N88" s="349">
        <f>SUM(N51,N86)</f>
        <v>0</v>
      </c>
      <c r="O88" s="348">
        <f>SUM(O51,O86)</f>
        <v>68074400.507522717</v>
      </c>
      <c r="Q88" s="350">
        <f>SUM(Q51,Q86)</f>
        <v>3064640.7099853605</v>
      </c>
      <c r="R88" s="349">
        <f>SUM(R51,R86)</f>
        <v>1260879.1773107203</v>
      </c>
      <c r="S88" s="349">
        <f>SUM(S51,S86)</f>
        <v>5901552.8427935196</v>
      </c>
      <c r="T88" s="349">
        <f>SUM(T51,T86)</f>
        <v>3695080.2986407205</v>
      </c>
      <c r="U88" s="349">
        <f>SUM(U51,U86)</f>
        <v>630439.58865536016</v>
      </c>
      <c r="V88" s="348">
        <f>SUM(Q88:U88)</f>
        <v>14552592.617385682</v>
      </c>
      <c r="W88" s="321"/>
      <c r="X88" s="321"/>
    </row>
    <row r="89" spans="1:24" x14ac:dyDescent="0.15">
      <c r="B89" s="345"/>
      <c r="C89" s="346"/>
      <c r="D89" s="345"/>
      <c r="E89" s="345"/>
      <c r="F89" s="344"/>
      <c r="G89" s="344"/>
      <c r="H89" s="327"/>
      <c r="I89" s="326"/>
      <c r="J89" s="326"/>
      <c r="K89" s="326"/>
      <c r="L89" s="326"/>
      <c r="M89" s="326"/>
      <c r="N89" s="326"/>
      <c r="O89" s="326"/>
      <c r="R89" s="329"/>
      <c r="S89" s="329"/>
      <c r="T89" s="329"/>
      <c r="U89" s="329"/>
      <c r="V89" s="327"/>
      <c r="W89" s="321"/>
      <c r="X89" s="321"/>
    </row>
    <row r="90" spans="1:24" x14ac:dyDescent="0.15">
      <c r="O90" s="343"/>
      <c r="W90" s="321"/>
      <c r="X90" s="321"/>
    </row>
    <row r="91" spans="1:24" ht="20" customHeight="1" x14ac:dyDescent="0.15">
      <c r="B91" s="114" t="s">
        <v>1</v>
      </c>
      <c r="C91" s="342"/>
      <c r="D91" s="342"/>
      <c r="E91" s="342"/>
      <c r="F91" s="342"/>
      <c r="G91" s="342"/>
      <c r="H91" s="342"/>
      <c r="I91" s="342"/>
      <c r="J91" s="342"/>
      <c r="K91" s="342"/>
      <c r="L91" s="342"/>
      <c r="M91" s="342"/>
      <c r="N91" s="342"/>
      <c r="O91" s="113"/>
      <c r="W91" s="321"/>
      <c r="X91" s="321"/>
    </row>
    <row r="92" spans="1:24" x14ac:dyDescent="0.15">
      <c r="A92" s="341">
        <v>1</v>
      </c>
      <c r="B92" s="112" t="s">
        <v>1148</v>
      </c>
      <c r="C92" s="111"/>
      <c r="D92" s="111"/>
      <c r="E92" s="111"/>
      <c r="F92" s="111"/>
      <c r="G92" s="111"/>
      <c r="H92" s="111"/>
      <c r="I92" s="111"/>
      <c r="J92" s="111"/>
      <c r="K92" s="111"/>
      <c r="L92" s="111"/>
      <c r="M92" s="111"/>
      <c r="N92" s="111"/>
      <c r="O92" s="340"/>
      <c r="W92" s="321"/>
      <c r="X92" s="321"/>
    </row>
    <row r="93" spans="1:24" ht="13" customHeight="1" x14ac:dyDescent="0.15">
      <c r="A93" s="341">
        <v>2</v>
      </c>
      <c r="B93" s="112" t="s">
        <v>1149</v>
      </c>
      <c r="C93" s="111"/>
      <c r="D93" s="111"/>
      <c r="E93" s="111"/>
      <c r="F93" s="111"/>
      <c r="G93" s="111"/>
      <c r="H93" s="111"/>
      <c r="I93" s="111"/>
      <c r="J93" s="111"/>
      <c r="K93" s="111"/>
      <c r="L93" s="111"/>
      <c r="M93" s="111"/>
      <c r="N93" s="111"/>
      <c r="O93" s="340"/>
      <c r="W93" s="321"/>
      <c r="X93" s="321"/>
    </row>
    <row r="94" spans="1:24" ht="15" customHeight="1" x14ac:dyDescent="0.15">
      <c r="A94" s="341">
        <v>3</v>
      </c>
      <c r="B94" s="112" t="s">
        <v>1150</v>
      </c>
      <c r="C94" s="111"/>
      <c r="D94" s="111"/>
      <c r="E94" s="111"/>
      <c r="F94" s="111"/>
      <c r="G94" s="111"/>
      <c r="H94" s="111"/>
      <c r="I94" s="111"/>
      <c r="J94" s="111"/>
      <c r="K94" s="111"/>
      <c r="L94" s="111"/>
      <c r="M94" s="111"/>
      <c r="N94" s="111"/>
      <c r="O94" s="340"/>
      <c r="W94" s="321"/>
      <c r="X94" s="321"/>
    </row>
    <row r="95" spans="1:24" x14ac:dyDescent="0.15">
      <c r="A95" s="341">
        <v>4</v>
      </c>
      <c r="B95" s="112" t="s">
        <v>1151</v>
      </c>
      <c r="C95" s="111"/>
      <c r="D95" s="111"/>
      <c r="E95" s="111"/>
      <c r="F95" s="111"/>
      <c r="G95" s="111"/>
      <c r="H95" s="111"/>
      <c r="I95" s="111"/>
      <c r="J95" s="111"/>
      <c r="K95" s="111"/>
      <c r="L95" s="111"/>
      <c r="M95" s="111"/>
      <c r="N95" s="111"/>
      <c r="O95" s="340"/>
      <c r="W95" s="321"/>
      <c r="X95" s="321"/>
    </row>
    <row r="96" spans="1:24" x14ac:dyDescent="0.15">
      <c r="A96" s="341"/>
      <c r="B96" s="112"/>
      <c r="C96" s="111"/>
      <c r="D96" s="111"/>
      <c r="E96" s="111"/>
      <c r="F96" s="111"/>
      <c r="G96" s="111"/>
      <c r="H96" s="111"/>
      <c r="I96" s="111"/>
      <c r="J96" s="111"/>
      <c r="K96" s="111"/>
      <c r="L96" s="111"/>
      <c r="M96" s="111"/>
      <c r="N96" s="111"/>
      <c r="O96" s="340"/>
      <c r="W96" s="321"/>
      <c r="X96" s="321"/>
    </row>
    <row r="97" spans="2:24" x14ac:dyDescent="0.15">
      <c r="H97" s="336"/>
      <c r="I97" s="335"/>
      <c r="J97" s="335"/>
      <c r="K97" s="335"/>
      <c r="L97" s="335"/>
      <c r="M97" s="335"/>
      <c r="N97" s="335"/>
      <c r="O97" s="326"/>
      <c r="W97" s="321"/>
      <c r="X97" s="321"/>
    </row>
    <row r="98" spans="2:24" x14ac:dyDescent="0.15">
      <c r="H98" s="336"/>
      <c r="I98" s="335"/>
      <c r="J98" s="335"/>
      <c r="K98" s="335"/>
      <c r="L98" s="335"/>
      <c r="M98" s="335"/>
      <c r="N98" s="335"/>
      <c r="O98" s="326"/>
      <c r="W98" s="321"/>
      <c r="X98" s="321"/>
    </row>
    <row r="99" spans="2:24" x14ac:dyDescent="0.15">
      <c r="B99" s="329"/>
      <c r="C99" s="330"/>
      <c r="D99" s="329"/>
      <c r="E99" s="329"/>
      <c r="F99" s="328"/>
      <c r="G99" s="328"/>
      <c r="H99" s="327"/>
      <c r="I99" s="326"/>
      <c r="J99" s="326"/>
      <c r="K99" s="326"/>
      <c r="L99" s="326"/>
      <c r="M99" s="326"/>
      <c r="N99" s="326"/>
      <c r="O99" s="326"/>
      <c r="W99" s="321"/>
      <c r="X99" s="321"/>
    </row>
    <row r="100" spans="2:24" x14ac:dyDescent="0.15">
      <c r="H100" s="336"/>
      <c r="I100" s="335"/>
      <c r="J100" s="335"/>
      <c r="K100" s="335"/>
      <c r="L100" s="335"/>
      <c r="M100" s="335"/>
      <c r="N100" s="335"/>
      <c r="O100" s="326"/>
      <c r="W100" s="321"/>
      <c r="X100" s="321"/>
    </row>
    <row r="101" spans="2:24" x14ac:dyDescent="0.15">
      <c r="B101" s="329"/>
      <c r="C101" s="330"/>
      <c r="D101" s="329"/>
      <c r="E101" s="329"/>
      <c r="F101" s="328"/>
      <c r="G101" s="328"/>
      <c r="H101" s="336"/>
      <c r="I101" s="335"/>
      <c r="J101" s="335"/>
      <c r="K101" s="335"/>
      <c r="L101" s="335"/>
      <c r="M101" s="335"/>
      <c r="N101" s="335"/>
      <c r="O101" s="326"/>
      <c r="W101" s="321"/>
      <c r="X101" s="321"/>
    </row>
    <row r="102" spans="2:24" x14ac:dyDescent="0.15">
      <c r="B102" s="325"/>
      <c r="D102" s="325"/>
      <c r="E102" s="325"/>
      <c r="H102" s="336"/>
      <c r="I102" s="335"/>
      <c r="J102" s="335"/>
      <c r="K102" s="335"/>
      <c r="L102" s="335"/>
      <c r="M102" s="335"/>
      <c r="N102" s="335"/>
      <c r="O102" s="326"/>
      <c r="W102" s="321"/>
      <c r="X102" s="321"/>
    </row>
    <row r="103" spans="2:24" x14ac:dyDescent="0.15">
      <c r="H103" s="336"/>
      <c r="I103" s="335"/>
      <c r="J103" s="335"/>
      <c r="K103" s="335"/>
      <c r="L103" s="335"/>
      <c r="M103" s="335"/>
      <c r="N103" s="335"/>
      <c r="O103" s="326"/>
      <c r="W103" s="321"/>
      <c r="X103" s="321"/>
    </row>
    <row r="104" spans="2:24" x14ac:dyDescent="0.15">
      <c r="H104" s="336"/>
      <c r="I104" s="335"/>
      <c r="J104" s="335"/>
      <c r="K104" s="335"/>
      <c r="L104" s="335"/>
      <c r="M104" s="335"/>
      <c r="N104" s="335"/>
      <c r="O104" s="326"/>
      <c r="W104" s="321"/>
      <c r="X104" s="321"/>
    </row>
    <row r="105" spans="2:24" x14ac:dyDescent="0.15">
      <c r="H105" s="336"/>
      <c r="I105" s="335"/>
      <c r="J105" s="335"/>
      <c r="K105" s="335"/>
      <c r="L105" s="335"/>
      <c r="M105" s="335"/>
      <c r="N105" s="335"/>
      <c r="O105" s="326"/>
      <c r="W105" s="321"/>
      <c r="X105" s="321"/>
    </row>
    <row r="106" spans="2:24" x14ac:dyDescent="0.15">
      <c r="H106" s="336"/>
      <c r="I106" s="335"/>
      <c r="J106" s="335"/>
      <c r="K106" s="335"/>
      <c r="L106" s="335"/>
      <c r="M106" s="335"/>
      <c r="N106" s="335"/>
      <c r="O106" s="326"/>
      <c r="W106" s="321"/>
      <c r="X106" s="321"/>
    </row>
    <row r="107" spans="2:24" x14ac:dyDescent="0.15">
      <c r="B107" s="329"/>
      <c r="C107" s="330"/>
      <c r="D107" s="329"/>
      <c r="E107" s="329"/>
      <c r="F107" s="328"/>
      <c r="G107" s="328"/>
      <c r="H107" s="333"/>
      <c r="I107" s="332"/>
      <c r="J107" s="332"/>
      <c r="K107" s="332"/>
      <c r="L107" s="332"/>
      <c r="M107" s="332"/>
      <c r="N107" s="332"/>
      <c r="O107" s="332"/>
      <c r="W107" s="321"/>
      <c r="X107" s="321"/>
    </row>
    <row r="108" spans="2:24" x14ac:dyDescent="0.15">
      <c r="B108" s="329"/>
      <c r="C108" s="330"/>
      <c r="D108" s="329"/>
      <c r="E108" s="329"/>
      <c r="F108" s="328"/>
      <c r="G108" s="328"/>
      <c r="H108" s="333"/>
      <c r="I108" s="332"/>
      <c r="J108" s="332"/>
      <c r="K108" s="332"/>
      <c r="L108" s="332"/>
      <c r="M108" s="332"/>
      <c r="N108" s="332"/>
      <c r="O108" s="326"/>
      <c r="W108" s="321"/>
      <c r="X108" s="321"/>
    </row>
    <row r="109" spans="2:24" x14ac:dyDescent="0.15">
      <c r="B109" s="329"/>
      <c r="C109" s="330"/>
      <c r="D109" s="329"/>
      <c r="E109" s="329"/>
      <c r="F109" s="328"/>
      <c r="G109" s="328"/>
      <c r="H109" s="333"/>
      <c r="I109" s="332"/>
      <c r="J109" s="332"/>
      <c r="K109" s="332"/>
      <c r="L109" s="332"/>
      <c r="M109" s="332"/>
      <c r="N109" s="332"/>
      <c r="O109" s="326"/>
      <c r="W109" s="321"/>
      <c r="X109" s="321"/>
    </row>
    <row r="110" spans="2:24" x14ac:dyDescent="0.15">
      <c r="B110" s="325"/>
      <c r="D110" s="325"/>
      <c r="E110" s="325"/>
      <c r="H110" s="336"/>
      <c r="I110" s="335"/>
      <c r="J110" s="335"/>
      <c r="K110" s="335"/>
      <c r="L110" s="335"/>
      <c r="M110" s="335"/>
      <c r="N110" s="335"/>
      <c r="O110" s="326"/>
      <c r="W110" s="321"/>
      <c r="X110" s="321"/>
    </row>
    <row r="111" spans="2:24" x14ac:dyDescent="0.15">
      <c r="B111" s="334"/>
      <c r="C111" s="330"/>
      <c r="D111" s="334"/>
      <c r="E111" s="334"/>
      <c r="F111" s="328"/>
      <c r="G111" s="328"/>
      <c r="H111" s="336"/>
      <c r="I111" s="335"/>
      <c r="J111" s="335"/>
      <c r="K111" s="335"/>
      <c r="L111" s="335"/>
      <c r="M111" s="335"/>
      <c r="N111" s="335"/>
      <c r="O111" s="326"/>
      <c r="W111" s="321"/>
      <c r="X111" s="321"/>
    </row>
    <row r="112" spans="2:24" x14ac:dyDescent="0.15">
      <c r="B112" s="325"/>
      <c r="D112" s="325"/>
      <c r="E112" s="325"/>
      <c r="H112" s="336"/>
      <c r="I112" s="335"/>
      <c r="J112" s="335"/>
      <c r="K112" s="335"/>
      <c r="L112" s="335"/>
      <c r="M112" s="335"/>
      <c r="N112" s="335"/>
      <c r="O112" s="326"/>
      <c r="W112" s="321"/>
      <c r="X112" s="321"/>
    </row>
    <row r="113" spans="2:24" x14ac:dyDescent="0.15">
      <c r="H113" s="336"/>
      <c r="I113" s="335"/>
      <c r="J113" s="335"/>
      <c r="K113" s="335"/>
      <c r="L113" s="335"/>
      <c r="M113" s="335"/>
      <c r="N113" s="335"/>
      <c r="O113" s="326"/>
      <c r="W113" s="321"/>
      <c r="X113" s="321"/>
    </row>
    <row r="114" spans="2:24" x14ac:dyDescent="0.15">
      <c r="B114" s="325"/>
      <c r="D114" s="325"/>
      <c r="E114" s="325"/>
      <c r="H114" s="336"/>
      <c r="I114" s="335"/>
      <c r="J114" s="335"/>
      <c r="K114" s="335"/>
      <c r="L114" s="335"/>
      <c r="M114" s="335"/>
      <c r="N114" s="335"/>
      <c r="O114" s="326"/>
      <c r="W114" s="321"/>
      <c r="X114" s="321"/>
    </row>
    <row r="115" spans="2:24" x14ac:dyDescent="0.15">
      <c r="H115" s="336"/>
      <c r="I115" s="335"/>
      <c r="J115" s="335"/>
      <c r="K115" s="335"/>
      <c r="L115" s="335"/>
      <c r="M115" s="335"/>
      <c r="N115" s="335"/>
      <c r="O115" s="326"/>
      <c r="W115" s="321"/>
      <c r="X115" s="321"/>
    </row>
    <row r="116" spans="2:24" x14ac:dyDescent="0.15">
      <c r="B116" s="325"/>
      <c r="D116" s="325"/>
      <c r="E116" s="325"/>
      <c r="H116" s="336"/>
      <c r="I116" s="335"/>
      <c r="J116" s="335"/>
      <c r="K116" s="335"/>
      <c r="L116" s="335"/>
      <c r="M116" s="335"/>
      <c r="N116" s="335"/>
      <c r="O116" s="326"/>
      <c r="W116" s="321"/>
      <c r="X116" s="321"/>
    </row>
    <row r="117" spans="2:24" x14ac:dyDescent="0.15">
      <c r="B117" s="334"/>
      <c r="C117" s="330"/>
      <c r="D117" s="334"/>
      <c r="E117" s="334"/>
      <c r="F117" s="328"/>
      <c r="G117" s="328"/>
      <c r="H117" s="333"/>
      <c r="I117" s="332"/>
      <c r="J117" s="332"/>
      <c r="K117" s="332"/>
      <c r="L117" s="332"/>
      <c r="M117" s="332"/>
      <c r="N117" s="332"/>
      <c r="O117" s="332"/>
      <c r="W117" s="321"/>
      <c r="X117" s="321"/>
    </row>
    <row r="118" spans="2:24" x14ac:dyDescent="0.15">
      <c r="B118" s="325"/>
      <c r="D118" s="325"/>
      <c r="E118" s="325"/>
      <c r="H118" s="336"/>
      <c r="I118" s="335"/>
      <c r="J118" s="335"/>
      <c r="K118" s="335"/>
      <c r="L118" s="335"/>
      <c r="M118" s="335"/>
      <c r="N118" s="335"/>
      <c r="O118" s="326"/>
      <c r="W118" s="321"/>
      <c r="X118" s="321"/>
    </row>
    <row r="119" spans="2:24" x14ac:dyDescent="0.15">
      <c r="B119" s="329"/>
      <c r="C119" s="330"/>
      <c r="D119" s="329"/>
      <c r="E119" s="329"/>
      <c r="F119" s="328"/>
      <c r="G119" s="328"/>
      <c r="H119" s="336"/>
      <c r="I119" s="335"/>
      <c r="J119" s="335"/>
      <c r="K119" s="335"/>
      <c r="L119" s="335"/>
      <c r="M119" s="335"/>
      <c r="N119" s="335"/>
      <c r="O119" s="326"/>
      <c r="W119" s="321"/>
      <c r="X119" s="321"/>
    </row>
    <row r="120" spans="2:24" x14ac:dyDescent="0.15">
      <c r="B120" s="325"/>
      <c r="D120" s="325"/>
      <c r="E120" s="325"/>
      <c r="H120" s="336"/>
      <c r="I120" s="335"/>
      <c r="J120" s="335"/>
      <c r="K120" s="335"/>
      <c r="L120" s="335"/>
      <c r="M120" s="335"/>
      <c r="N120" s="335"/>
      <c r="O120" s="326"/>
      <c r="W120" s="321"/>
      <c r="X120" s="321"/>
    </row>
    <row r="121" spans="2:24" x14ac:dyDescent="0.15">
      <c r="H121" s="336"/>
      <c r="I121" s="335"/>
      <c r="J121" s="335"/>
      <c r="K121" s="335"/>
      <c r="L121" s="335"/>
      <c r="M121" s="335"/>
      <c r="N121" s="335"/>
      <c r="O121" s="326"/>
      <c r="W121" s="321"/>
      <c r="X121" s="321"/>
    </row>
    <row r="122" spans="2:24" x14ac:dyDescent="0.15">
      <c r="H122" s="336"/>
      <c r="I122" s="335"/>
      <c r="J122" s="335"/>
      <c r="K122" s="335"/>
      <c r="L122" s="335"/>
      <c r="M122" s="335"/>
      <c r="N122" s="335"/>
      <c r="O122" s="326"/>
      <c r="W122" s="321"/>
      <c r="X122" s="321"/>
    </row>
    <row r="123" spans="2:24" x14ac:dyDescent="0.15">
      <c r="H123" s="336"/>
      <c r="I123" s="335"/>
      <c r="J123" s="335"/>
      <c r="K123" s="335"/>
      <c r="L123" s="335"/>
      <c r="M123" s="335"/>
      <c r="N123" s="335"/>
      <c r="O123" s="326"/>
      <c r="W123" s="321"/>
      <c r="X123" s="321"/>
    </row>
    <row r="124" spans="2:24" x14ac:dyDescent="0.15">
      <c r="H124" s="336"/>
      <c r="I124" s="335"/>
      <c r="J124" s="335"/>
      <c r="K124" s="335"/>
      <c r="L124" s="335"/>
      <c r="M124" s="335"/>
      <c r="N124" s="335"/>
      <c r="O124" s="326"/>
      <c r="W124" s="321"/>
      <c r="X124" s="321"/>
    </row>
    <row r="125" spans="2:24" x14ac:dyDescent="0.15">
      <c r="B125" s="334"/>
      <c r="C125" s="330"/>
      <c r="D125" s="334"/>
      <c r="E125" s="334"/>
      <c r="F125" s="328"/>
      <c r="G125" s="328"/>
      <c r="H125" s="333"/>
      <c r="I125" s="332"/>
      <c r="J125" s="332"/>
      <c r="K125" s="332"/>
      <c r="L125" s="332"/>
      <c r="M125" s="332"/>
      <c r="N125" s="332"/>
      <c r="O125" s="332"/>
      <c r="W125" s="321"/>
      <c r="X125" s="321"/>
    </row>
    <row r="126" spans="2:24" x14ac:dyDescent="0.15">
      <c r="B126" s="334"/>
      <c r="C126" s="330"/>
      <c r="D126" s="334"/>
      <c r="E126" s="334"/>
      <c r="F126" s="328"/>
      <c r="G126" s="328"/>
      <c r="H126" s="333"/>
      <c r="I126" s="332"/>
      <c r="J126" s="332"/>
      <c r="K126" s="332"/>
      <c r="L126" s="332"/>
      <c r="M126" s="332"/>
      <c r="N126" s="332"/>
      <c r="O126" s="326"/>
      <c r="W126" s="321"/>
      <c r="X126" s="321"/>
    </row>
    <row r="127" spans="2:24" x14ac:dyDescent="0.15">
      <c r="B127" s="334"/>
      <c r="C127" s="330"/>
      <c r="D127" s="334"/>
      <c r="E127" s="334"/>
      <c r="F127" s="328"/>
      <c r="G127" s="328"/>
      <c r="H127" s="333"/>
      <c r="I127" s="332"/>
      <c r="J127" s="332"/>
      <c r="K127" s="332"/>
      <c r="L127" s="332"/>
      <c r="M127" s="332"/>
      <c r="N127" s="332"/>
      <c r="O127" s="326"/>
      <c r="W127" s="321"/>
      <c r="X127" s="321"/>
    </row>
    <row r="128" spans="2:24" x14ac:dyDescent="0.15">
      <c r="I128" s="331"/>
      <c r="J128" s="331"/>
      <c r="K128" s="331"/>
      <c r="L128" s="331"/>
      <c r="M128" s="331"/>
      <c r="N128" s="331"/>
      <c r="O128" s="331"/>
      <c r="W128" s="321"/>
      <c r="X128" s="321"/>
    </row>
    <row r="129" spans="2:24" x14ac:dyDescent="0.15">
      <c r="I129" s="331"/>
      <c r="J129" s="331"/>
      <c r="K129" s="331"/>
      <c r="L129" s="331"/>
      <c r="M129" s="331"/>
      <c r="N129" s="331"/>
      <c r="O129" s="331"/>
      <c r="W129" s="321"/>
      <c r="X129" s="321"/>
    </row>
    <row r="130" spans="2:24" x14ac:dyDescent="0.15">
      <c r="B130" s="329"/>
      <c r="C130" s="330"/>
      <c r="D130" s="329"/>
      <c r="E130" s="329"/>
      <c r="F130" s="328"/>
      <c r="G130" s="328"/>
      <c r="H130" s="327"/>
      <c r="I130" s="326"/>
      <c r="J130" s="326"/>
      <c r="K130" s="326"/>
      <c r="L130" s="326"/>
      <c r="M130" s="326"/>
      <c r="N130" s="326"/>
      <c r="O130" s="326"/>
      <c r="W130" s="321"/>
      <c r="X130" s="321"/>
    </row>
    <row r="131" spans="2:24" x14ac:dyDescent="0.15">
      <c r="W131" s="321"/>
      <c r="X131" s="321"/>
    </row>
    <row r="132" spans="2:24" x14ac:dyDescent="0.15">
      <c r="W132" s="321"/>
      <c r="X132" s="321"/>
    </row>
    <row r="133" spans="2:24" x14ac:dyDescent="0.15">
      <c r="W133" s="321"/>
      <c r="X133" s="321"/>
    </row>
    <row r="134" spans="2:24" x14ac:dyDescent="0.15">
      <c r="W134" s="321"/>
      <c r="X134" s="321"/>
    </row>
    <row r="135" spans="2:24" x14ac:dyDescent="0.15">
      <c r="W135" s="321"/>
      <c r="X135" s="321"/>
    </row>
    <row r="136" spans="2:24" x14ac:dyDescent="0.15">
      <c r="W136" s="321"/>
      <c r="X136" s="321"/>
    </row>
    <row r="137" spans="2:24" x14ac:dyDescent="0.15">
      <c r="W137" s="321"/>
      <c r="X137" s="321"/>
    </row>
    <row r="138" spans="2:24" x14ac:dyDescent="0.15">
      <c r="W138" s="321"/>
      <c r="X138" s="321"/>
    </row>
    <row r="139" spans="2:24" x14ac:dyDescent="0.15">
      <c r="W139" s="321"/>
      <c r="X139" s="321"/>
    </row>
    <row r="140" spans="2:24" x14ac:dyDescent="0.15">
      <c r="W140" s="321"/>
      <c r="X140" s="321"/>
    </row>
    <row r="141" spans="2:24" x14ac:dyDescent="0.15">
      <c r="W141" s="321"/>
      <c r="X141" s="321"/>
    </row>
    <row r="142" spans="2:24" x14ac:dyDescent="0.15">
      <c r="W142" s="321"/>
      <c r="X142" s="321"/>
    </row>
    <row r="143" spans="2:24" x14ac:dyDescent="0.15">
      <c r="W143" s="321"/>
      <c r="X143" s="321"/>
    </row>
    <row r="144" spans="2:24" x14ac:dyDescent="0.15">
      <c r="W144" s="321"/>
      <c r="X144" s="321"/>
    </row>
    <row r="145" spans="23:24" x14ac:dyDescent="0.15">
      <c r="W145" s="321"/>
      <c r="X145" s="321"/>
    </row>
    <row r="146" spans="23:24" x14ac:dyDescent="0.15">
      <c r="W146" s="321"/>
      <c r="X146" s="321"/>
    </row>
    <row r="147" spans="23:24" x14ac:dyDescent="0.15">
      <c r="W147" s="321"/>
      <c r="X147" s="321"/>
    </row>
    <row r="148" spans="23:24" x14ac:dyDescent="0.15">
      <c r="W148" s="321"/>
      <c r="X148" s="321"/>
    </row>
    <row r="149" spans="23:24" x14ac:dyDescent="0.15">
      <c r="W149" s="321"/>
      <c r="X149" s="321"/>
    </row>
    <row r="150" spans="23:24" x14ac:dyDescent="0.15">
      <c r="W150" s="321"/>
      <c r="X150" s="321"/>
    </row>
    <row r="151" spans="23:24" x14ac:dyDescent="0.15">
      <c r="W151" s="321"/>
      <c r="X151" s="321"/>
    </row>
    <row r="152" spans="23:24" x14ac:dyDescent="0.15">
      <c r="W152" s="321"/>
      <c r="X152" s="321"/>
    </row>
    <row r="153" spans="23:24" x14ac:dyDescent="0.15">
      <c r="W153" s="321"/>
      <c r="X153" s="321"/>
    </row>
    <row r="154" spans="23:24" x14ac:dyDescent="0.15">
      <c r="W154" s="321"/>
      <c r="X154" s="321"/>
    </row>
    <row r="155" spans="23:24" x14ac:dyDescent="0.15">
      <c r="W155" s="321"/>
      <c r="X155" s="321"/>
    </row>
    <row r="156" spans="23:24" x14ac:dyDescent="0.15">
      <c r="W156" s="321"/>
      <c r="X156" s="321"/>
    </row>
    <row r="157" spans="23:24" x14ac:dyDescent="0.15">
      <c r="W157" s="321"/>
      <c r="X157" s="321"/>
    </row>
    <row r="158" spans="23:24" x14ac:dyDescent="0.15">
      <c r="W158" s="321"/>
      <c r="X158" s="321"/>
    </row>
  </sheetData>
  <mergeCells count="15">
    <mergeCell ref="B91:O91"/>
    <mergeCell ref="B92:O92"/>
    <mergeCell ref="B93:O93"/>
    <mergeCell ref="B94:O94"/>
    <mergeCell ref="B95:O95"/>
    <mergeCell ref="B96:O96"/>
    <mergeCell ref="B1:O1"/>
    <mergeCell ref="Q1:V1"/>
    <mergeCell ref="B2:O2"/>
    <mergeCell ref="R2:S2"/>
    <mergeCell ref="T2:U2"/>
    <mergeCell ref="B3:O3"/>
    <mergeCell ref="Q3:R3"/>
    <mergeCell ref="S3:T3"/>
    <mergeCell ref="V3:V4"/>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05D6C-A8BE-0349-A833-8638204AE5C3}">
  <dimension ref="B1:AB360"/>
  <sheetViews>
    <sheetView showGridLines="0" zoomScale="90" zoomScaleNormal="90" zoomScalePageLayoutView="85" workbookViewId="0">
      <pane xSplit="3" ySplit="4" topLeftCell="D5" activePane="bottomRight" state="frozen"/>
      <selection activeCell="J19" sqref="J19"/>
      <selection pane="topRight" activeCell="J19" sqref="J19"/>
      <selection pane="bottomLeft" activeCell="J19" sqref="J19"/>
      <selection pane="bottomRight" activeCell="A5" sqref="A5"/>
    </sheetView>
  </sheetViews>
  <sheetFormatPr baseColWidth="10" defaultColWidth="9.1640625" defaultRowHeight="13" x14ac:dyDescent="0.15"/>
  <cols>
    <col min="1" max="1" width="3.6640625" style="321" customWidth="1"/>
    <col min="2" max="2" width="5" style="492" customWidth="1"/>
    <col min="3" max="3" width="63.6640625" style="321" customWidth="1"/>
    <col min="4" max="4" width="13.6640625" style="325" customWidth="1"/>
    <col min="5" max="6" width="13.6640625" style="321" customWidth="1"/>
    <col min="7" max="8" width="14.6640625" style="323" customWidth="1"/>
    <col min="9" max="15" width="14.6640625" style="321" customWidth="1"/>
    <col min="16" max="16" width="15.6640625" style="347" customWidth="1"/>
    <col min="17" max="17" width="2.6640625" style="321" customWidth="1"/>
    <col min="18" max="18" width="9.1640625" style="321"/>
    <col min="19" max="26" width="12.33203125" style="321" customWidth="1"/>
    <col min="27" max="27" width="19" style="321" customWidth="1"/>
    <col min="28" max="28" width="11.33203125" style="321" bestFit="1" customWidth="1"/>
    <col min="29" max="116" width="9.1640625" style="321"/>
    <col min="117" max="117" width="10.83203125" style="321" bestFit="1" customWidth="1"/>
    <col min="118" max="16384" width="9.1640625" style="321"/>
  </cols>
  <sheetData>
    <row r="1" spans="2:22" ht="20" customHeight="1" x14ac:dyDescent="0.2">
      <c r="B1" s="496"/>
      <c r="C1" s="489" t="s">
        <v>522</v>
      </c>
      <c r="D1" s="489"/>
      <c r="E1" s="489"/>
      <c r="F1" s="489"/>
      <c r="G1" s="489"/>
      <c r="H1" s="489"/>
      <c r="I1" s="489"/>
      <c r="J1" s="489"/>
      <c r="K1" s="489"/>
      <c r="L1" s="489"/>
      <c r="M1" s="489"/>
      <c r="N1" s="489"/>
      <c r="O1" s="489"/>
      <c r="P1" s="489"/>
    </row>
    <row r="2" spans="2:22" ht="20" customHeight="1" x14ac:dyDescent="0.2">
      <c r="B2" s="496"/>
      <c r="C2" s="489" t="s">
        <v>521</v>
      </c>
      <c r="D2" s="489"/>
      <c r="E2" s="489"/>
      <c r="F2" s="489"/>
      <c r="G2" s="489"/>
      <c r="H2" s="489"/>
      <c r="I2" s="489"/>
      <c r="J2" s="489"/>
      <c r="K2" s="489"/>
      <c r="L2" s="489"/>
      <c r="M2" s="489"/>
      <c r="N2" s="489"/>
      <c r="O2" s="489"/>
      <c r="P2" s="489"/>
    </row>
    <row r="3" spans="2:22" ht="25" customHeight="1" thickBot="1" x14ac:dyDescent="0.2">
      <c r="B3" s="496"/>
      <c r="C3" s="588"/>
      <c r="D3" s="587"/>
      <c r="E3" s="574"/>
      <c r="F3" s="574"/>
      <c r="G3" s="574"/>
      <c r="H3" s="574"/>
      <c r="I3" s="574"/>
      <c r="J3" s="574"/>
      <c r="K3" s="574"/>
      <c r="L3" s="574"/>
      <c r="M3" s="574"/>
      <c r="N3" s="574"/>
      <c r="O3" s="574"/>
      <c r="P3" s="586"/>
    </row>
    <row r="4" spans="2:22" s="329" customFormat="1" ht="45" x14ac:dyDescent="0.15">
      <c r="B4" s="585"/>
      <c r="C4" s="484" t="s">
        <v>520</v>
      </c>
      <c r="D4" s="584" t="s">
        <v>519</v>
      </c>
      <c r="E4" s="482" t="s">
        <v>518</v>
      </c>
      <c r="F4" s="482" t="s">
        <v>517</v>
      </c>
      <c r="G4" s="481" t="s">
        <v>232</v>
      </c>
      <c r="H4" s="480" t="s">
        <v>516</v>
      </c>
      <c r="I4" s="477" t="s">
        <v>515</v>
      </c>
      <c r="J4" s="477" t="s">
        <v>32</v>
      </c>
      <c r="K4" s="477" t="s">
        <v>31</v>
      </c>
      <c r="L4" s="477" t="s">
        <v>30</v>
      </c>
      <c r="M4" s="477" t="s">
        <v>29</v>
      </c>
      <c r="N4" s="477" t="s">
        <v>28</v>
      </c>
      <c r="O4" s="477" t="s">
        <v>514</v>
      </c>
      <c r="P4" s="583" t="s">
        <v>513</v>
      </c>
    </row>
    <row r="5" spans="2:22" ht="14.25" customHeight="1" x14ac:dyDescent="0.15">
      <c r="B5" s="582"/>
      <c r="C5" s="581" t="s">
        <v>512</v>
      </c>
      <c r="D5" s="579"/>
      <c r="E5" s="580"/>
      <c r="F5" s="579"/>
      <c r="G5" s="578"/>
      <c r="H5" s="578"/>
      <c r="I5" s="415"/>
      <c r="J5" s="415"/>
      <c r="K5" s="415"/>
      <c r="L5" s="415"/>
      <c r="M5" s="415"/>
      <c r="N5" s="415"/>
      <c r="O5" s="415"/>
      <c r="P5" s="577"/>
    </row>
    <row r="6" spans="2:22" ht="14.25" customHeight="1" x14ac:dyDescent="0.15">
      <c r="B6" s="533"/>
      <c r="C6" s="532" t="s">
        <v>511</v>
      </c>
      <c r="D6" s="560"/>
      <c r="E6" s="377"/>
      <c r="F6" s="538"/>
      <c r="G6" s="413"/>
      <c r="H6" s="375"/>
      <c r="I6" s="409"/>
      <c r="J6" s="409"/>
      <c r="K6" s="409"/>
      <c r="L6" s="409"/>
      <c r="M6" s="409"/>
      <c r="N6" s="409"/>
      <c r="O6" s="409"/>
      <c r="P6" s="576"/>
    </row>
    <row r="7" spans="2:22" ht="14.25" customHeight="1" x14ac:dyDescent="0.15">
      <c r="B7" s="528">
        <v>1</v>
      </c>
      <c r="C7" s="573" t="s">
        <v>1091</v>
      </c>
      <c r="D7" s="553"/>
      <c r="E7" s="390">
        <v>200</v>
      </c>
      <c r="F7" s="389">
        <v>139.40207212800001</v>
      </c>
      <c r="G7" s="398">
        <f>E7*F7</f>
        <v>27880.414425600004</v>
      </c>
      <c r="H7" s="575">
        <v>0.06</v>
      </c>
      <c r="I7" s="526">
        <f>$G7</f>
        <v>27880.414425600004</v>
      </c>
      <c r="J7" s="571">
        <f>I7*(1+$H7)</f>
        <v>29553.239291136004</v>
      </c>
      <c r="K7" s="571">
        <f>J7*(1+$H7)</f>
        <v>31326.433648604165</v>
      </c>
      <c r="L7" s="571">
        <f>K7*(1+$H7)</f>
        <v>33206.019667520413</v>
      </c>
      <c r="M7" s="571">
        <f>L7*(1+$H7)</f>
        <v>35198.380847571643</v>
      </c>
      <c r="N7" s="571">
        <f>M7*(1+$H7)</f>
        <v>37310.283698425941</v>
      </c>
      <c r="O7" s="381">
        <v>0</v>
      </c>
      <c r="P7" s="570">
        <f>SUM(I7:O7)</f>
        <v>194474.7715788582</v>
      </c>
      <c r="S7" s="548">
        <v>194474.7715788582</v>
      </c>
      <c r="T7" s="547">
        <f>P7-S7</f>
        <v>0</v>
      </c>
      <c r="U7" s="574"/>
      <c r="V7" s="574"/>
    </row>
    <row r="8" spans="2:22" ht="14.25" customHeight="1" x14ac:dyDescent="0.15">
      <c r="B8" s="528">
        <f>B7+1</f>
        <v>2</v>
      </c>
      <c r="C8" s="573" t="s">
        <v>1092</v>
      </c>
      <c r="D8" s="553"/>
      <c r="E8" s="390">
        <v>250</v>
      </c>
      <c r="F8" s="389">
        <v>308.41016685599999</v>
      </c>
      <c r="G8" s="398">
        <f>E8*F8</f>
        <v>77102.541713999992</v>
      </c>
      <c r="H8" s="575">
        <v>0.06</v>
      </c>
      <c r="I8" s="526">
        <f>$G8</f>
        <v>77102.541713999992</v>
      </c>
      <c r="J8" s="571">
        <f>I8*(1+$H8)</f>
        <v>81728.694216839998</v>
      </c>
      <c r="K8" s="571">
        <f>J8*(1+$H8)</f>
        <v>86632.415869850403</v>
      </c>
      <c r="L8" s="571">
        <f>K8*(1+$H8)</f>
        <v>91830.360822041432</v>
      </c>
      <c r="M8" s="571">
        <f>L8*(1+$H8)</f>
        <v>97340.182471363922</v>
      </c>
      <c r="N8" s="571">
        <f>M8*(1+$H8)</f>
        <v>103180.59341964577</v>
      </c>
      <c r="O8" s="381">
        <v>0</v>
      </c>
      <c r="P8" s="570">
        <f>SUM(I8:O8)</f>
        <v>537814.78851374157</v>
      </c>
      <c r="S8" s="548">
        <v>537814.78851374157</v>
      </c>
      <c r="T8" s="547">
        <f>P8-S8</f>
        <v>0</v>
      </c>
      <c r="U8" s="574"/>
      <c r="V8" s="574"/>
    </row>
    <row r="9" spans="2:22" ht="14.25" customHeight="1" x14ac:dyDescent="0.15">
      <c r="B9" s="528">
        <f>B8+1</f>
        <v>3</v>
      </c>
      <c r="C9" s="573" t="s">
        <v>1093</v>
      </c>
      <c r="D9" s="553"/>
      <c r="E9" s="390">
        <v>861</v>
      </c>
      <c r="F9" s="389">
        <v>60.903817920000009</v>
      </c>
      <c r="G9" s="398">
        <f>E9*F9</f>
        <v>52438.187229120005</v>
      </c>
      <c r="H9" s="575">
        <v>0.06</v>
      </c>
      <c r="I9" s="526">
        <f>$G9</f>
        <v>52438.187229120005</v>
      </c>
      <c r="J9" s="571">
        <f>I9*(1+$H9)</f>
        <v>55584.478462867206</v>
      </c>
      <c r="K9" s="571">
        <f>J9*(1+$H9)</f>
        <v>58919.547170639242</v>
      </c>
      <c r="L9" s="571">
        <f>K9*(1+$H9)</f>
        <v>62454.720000877598</v>
      </c>
      <c r="M9" s="571">
        <f>L9*(1+$H9)</f>
        <v>66202.003200930252</v>
      </c>
      <c r="N9" s="571">
        <f>M9*(1+$H9)</f>
        <v>70174.123392986075</v>
      </c>
      <c r="O9" s="381">
        <v>0</v>
      </c>
      <c r="P9" s="570">
        <f>SUM(I9:O9)</f>
        <v>365773.05945742037</v>
      </c>
      <c r="S9" s="548">
        <v>365773.05945742037</v>
      </c>
      <c r="T9" s="547">
        <f>P9-S9</f>
        <v>0</v>
      </c>
      <c r="U9" s="574"/>
      <c r="V9" s="574"/>
    </row>
    <row r="10" spans="2:22" ht="14.25" customHeight="1" x14ac:dyDescent="0.15">
      <c r="B10" s="528">
        <f>B9+1</f>
        <v>4</v>
      </c>
      <c r="C10" s="573" t="s">
        <v>1094</v>
      </c>
      <c r="D10" s="553"/>
      <c r="E10" s="390">
        <v>1000</v>
      </c>
      <c r="F10" s="389">
        <v>835.73572367999998</v>
      </c>
      <c r="G10" s="398">
        <f>E10*F10</f>
        <v>835735.72367999994</v>
      </c>
      <c r="H10" s="575">
        <v>0.06</v>
      </c>
      <c r="I10" s="526">
        <f>$G10</f>
        <v>835735.72367999994</v>
      </c>
      <c r="J10" s="571">
        <f>I10*(1+$H10)</f>
        <v>885879.86710079992</v>
      </c>
      <c r="K10" s="571">
        <f>J10*(1+$H10)</f>
        <v>939032.65912684798</v>
      </c>
      <c r="L10" s="571">
        <f>K10*(1+$H10)</f>
        <v>995374.61867445894</v>
      </c>
      <c r="M10" s="571">
        <f>L10*(1+$H10)</f>
        <v>1055097.0957949266</v>
      </c>
      <c r="N10" s="571">
        <f>M10*(1+$H10)</f>
        <v>1118402.9215426224</v>
      </c>
      <c r="O10" s="381">
        <v>0</v>
      </c>
      <c r="P10" s="570">
        <f>SUM(I10:O10)</f>
        <v>5829522.8859196557</v>
      </c>
      <c r="S10" s="548">
        <v>5829522.8859196557</v>
      </c>
      <c r="T10" s="547">
        <f>P10-S10</f>
        <v>0</v>
      </c>
      <c r="U10" s="574"/>
      <c r="V10" s="574"/>
    </row>
    <row r="11" spans="2:22" ht="14.25" customHeight="1" x14ac:dyDescent="0.15">
      <c r="B11" s="528">
        <f>B10+1</f>
        <v>5</v>
      </c>
      <c r="C11" s="573" t="s">
        <v>1095</v>
      </c>
      <c r="D11" s="553"/>
      <c r="E11" s="390">
        <v>500</v>
      </c>
      <c r="F11" s="389">
        <v>1101.3440407200001</v>
      </c>
      <c r="G11" s="398">
        <f>E11*F11</f>
        <v>550672.02036000008</v>
      </c>
      <c r="H11" s="575">
        <v>0.06</v>
      </c>
      <c r="I11" s="526">
        <f>$G11</f>
        <v>550672.02036000008</v>
      </c>
      <c r="J11" s="571">
        <f>I11*(1+$H11)</f>
        <v>583712.34158160014</v>
      </c>
      <c r="K11" s="571">
        <f>J11*(1+$H11)</f>
        <v>618735.08207649621</v>
      </c>
      <c r="L11" s="571">
        <f>K11*(1+$H11)</f>
        <v>655859.18700108607</v>
      </c>
      <c r="M11" s="571">
        <f>L11*(1+$H11)</f>
        <v>695210.73822115129</v>
      </c>
      <c r="N11" s="571">
        <f>M11*(1+$H11)</f>
        <v>736923.38251442043</v>
      </c>
      <c r="O11" s="381">
        <v>0</v>
      </c>
      <c r="P11" s="570">
        <f>SUM(I11:O11)</f>
        <v>3841112.7517547542</v>
      </c>
      <c r="S11" s="548">
        <v>3841112.7517547542</v>
      </c>
      <c r="T11" s="547">
        <f>P11-S11</f>
        <v>0</v>
      </c>
      <c r="U11" s="574"/>
      <c r="V11" s="574"/>
    </row>
    <row r="12" spans="2:22" ht="14.25" customHeight="1" x14ac:dyDescent="0.15">
      <c r="B12" s="525"/>
      <c r="C12" s="524" t="s">
        <v>510</v>
      </c>
      <c r="D12" s="523">
        <f>SUM(D7:D11)</f>
        <v>0</v>
      </c>
      <c r="E12" s="522">
        <f>SUM(E7:E11)</f>
        <v>2811</v>
      </c>
      <c r="F12" s="521"/>
      <c r="G12" s="520">
        <f>SUM(G7:G11)</f>
        <v>1543828.8874087199</v>
      </c>
      <c r="H12" s="520"/>
      <c r="I12" s="519">
        <f>SUM(I7:I11)</f>
        <v>1543828.8874087199</v>
      </c>
      <c r="J12" s="519">
        <f>SUM(J7:J11)</f>
        <v>1636458.6206532433</v>
      </c>
      <c r="K12" s="519">
        <f>SUM(K7:K11)</f>
        <v>1734646.1378924381</v>
      </c>
      <c r="L12" s="519">
        <f>SUM(L7:L11)</f>
        <v>1838724.9061659845</v>
      </c>
      <c r="M12" s="519">
        <f>SUM(M7:M11)</f>
        <v>1949048.4005359437</v>
      </c>
      <c r="N12" s="519">
        <f>SUM(N7:N11)</f>
        <v>2065991.3045681007</v>
      </c>
      <c r="O12" s="519">
        <f>SUM(O7:O11)</f>
        <v>0</v>
      </c>
      <c r="P12" s="569">
        <f>SUM(I12:O12)</f>
        <v>10768698.257224429</v>
      </c>
      <c r="S12" s="548">
        <v>10768698.257224429</v>
      </c>
      <c r="T12" s="547">
        <f>P12-S12</f>
        <v>0</v>
      </c>
    </row>
    <row r="13" spans="2:22" ht="14.25" customHeight="1" x14ac:dyDescent="0.15">
      <c r="B13" s="540"/>
      <c r="C13" s="539"/>
      <c r="D13" s="560"/>
      <c r="E13" s="377"/>
      <c r="F13" s="376"/>
      <c r="G13" s="413"/>
      <c r="H13" s="375"/>
      <c r="I13" s="537"/>
      <c r="J13" s="537"/>
      <c r="K13" s="537"/>
      <c r="L13" s="537"/>
      <c r="M13" s="537"/>
      <c r="N13" s="537"/>
      <c r="O13" s="537"/>
      <c r="P13" s="556"/>
    </row>
    <row r="14" spans="2:22" ht="14.25" customHeight="1" x14ac:dyDescent="0.15">
      <c r="B14" s="533"/>
      <c r="C14" s="532" t="s">
        <v>509</v>
      </c>
      <c r="D14" s="553"/>
      <c r="E14" s="390"/>
      <c r="F14" s="399"/>
      <c r="G14" s="398">
        <f>E14*F14</f>
        <v>0</v>
      </c>
      <c r="H14" s="436"/>
      <c r="I14" s="526">
        <f>$G14</f>
        <v>0</v>
      </c>
      <c r="J14" s="531"/>
      <c r="K14" s="531"/>
      <c r="L14" s="531"/>
      <c r="M14" s="531"/>
      <c r="N14" s="531"/>
      <c r="O14" s="531"/>
      <c r="P14" s="556"/>
    </row>
    <row r="15" spans="2:22" ht="14.25" customHeight="1" x14ac:dyDescent="0.15">
      <c r="B15" s="528">
        <v>1</v>
      </c>
      <c r="C15" s="573" t="s">
        <v>257</v>
      </c>
      <c r="D15" s="553"/>
      <c r="E15" s="390"/>
      <c r="F15" s="389"/>
      <c r="G15" s="398">
        <f>E15*F15</f>
        <v>0</v>
      </c>
      <c r="H15" s="436"/>
      <c r="I15" s="526">
        <f>$G15</f>
        <v>0</v>
      </c>
      <c r="J15" s="531"/>
      <c r="K15" s="531"/>
      <c r="L15" s="531"/>
      <c r="M15" s="571"/>
      <c r="N15" s="531"/>
      <c r="O15" s="381">
        <v>0</v>
      </c>
      <c r="P15" s="570">
        <f>SUM(I15:O15)</f>
        <v>0</v>
      </c>
    </row>
    <row r="16" spans="2:22" ht="14.25" customHeight="1" x14ac:dyDescent="0.15">
      <c r="B16" s="528">
        <f>B15+1</f>
        <v>2</v>
      </c>
      <c r="C16" s="573" t="s">
        <v>257</v>
      </c>
      <c r="D16" s="553"/>
      <c r="E16" s="390"/>
      <c r="F16" s="389"/>
      <c r="G16" s="398">
        <f>E16*F16</f>
        <v>0</v>
      </c>
      <c r="H16" s="436"/>
      <c r="I16" s="526">
        <f>$G16</f>
        <v>0</v>
      </c>
      <c r="J16" s="531"/>
      <c r="K16" s="531"/>
      <c r="L16" s="531"/>
      <c r="M16" s="571"/>
      <c r="N16" s="531"/>
      <c r="O16" s="381">
        <v>0</v>
      </c>
      <c r="P16" s="570">
        <f>SUM(I16:O16)</f>
        <v>0</v>
      </c>
    </row>
    <row r="17" spans="2:16" ht="14.25" customHeight="1" x14ac:dyDescent="0.15">
      <c r="B17" s="528">
        <f>B16+1</f>
        <v>3</v>
      </c>
      <c r="C17" s="573" t="s">
        <v>257</v>
      </c>
      <c r="D17" s="553"/>
      <c r="E17" s="390"/>
      <c r="F17" s="389"/>
      <c r="G17" s="398">
        <f>E17*F17</f>
        <v>0</v>
      </c>
      <c r="H17" s="436"/>
      <c r="I17" s="526">
        <f>$G17</f>
        <v>0</v>
      </c>
      <c r="J17" s="531"/>
      <c r="K17" s="531"/>
      <c r="L17" s="531"/>
      <c r="M17" s="571"/>
      <c r="N17" s="531"/>
      <c r="O17" s="381">
        <v>0</v>
      </c>
      <c r="P17" s="570">
        <f>SUM(I17:O17)</f>
        <v>0</v>
      </c>
    </row>
    <row r="18" spans="2:16" ht="14.25" customHeight="1" x14ac:dyDescent="0.15">
      <c r="B18" s="525"/>
      <c r="C18" s="524" t="s">
        <v>508</v>
      </c>
      <c r="D18" s="523">
        <f>SUM(D15:D17)</f>
        <v>0</v>
      </c>
      <c r="E18" s="522">
        <f>SUM(E15:E17)</f>
        <v>0</v>
      </c>
      <c r="F18" s="521"/>
      <c r="G18" s="520">
        <f>SUM(G15:G17)</f>
        <v>0</v>
      </c>
      <c r="H18" s="520"/>
      <c r="I18" s="519">
        <f>SUM(I15:I17)</f>
        <v>0</v>
      </c>
      <c r="J18" s="519">
        <f>SUM(J15:J17)</f>
        <v>0</v>
      </c>
      <c r="K18" s="519">
        <f>SUM(K15:K17)</f>
        <v>0</v>
      </c>
      <c r="L18" s="519">
        <f>SUM(L15:L17)</f>
        <v>0</v>
      </c>
      <c r="M18" s="519">
        <f>SUM(M15:M17)</f>
        <v>0</v>
      </c>
      <c r="N18" s="519">
        <f>SUM(N15:N17)</f>
        <v>0</v>
      </c>
      <c r="O18" s="519">
        <f>SUM(O15:O17)</f>
        <v>0</v>
      </c>
      <c r="P18" s="569">
        <f>SUM(I18:O18)</f>
        <v>0</v>
      </c>
    </row>
    <row r="19" spans="2:16" ht="14.25" customHeight="1" x14ac:dyDescent="0.15">
      <c r="B19" s="540"/>
      <c r="C19" s="539"/>
      <c r="D19" s="560"/>
      <c r="E19" s="377"/>
      <c r="F19" s="376"/>
      <c r="G19" s="413"/>
      <c r="H19" s="375"/>
      <c r="I19" s="537"/>
      <c r="J19" s="537"/>
      <c r="K19" s="537"/>
      <c r="L19" s="537"/>
      <c r="M19" s="537"/>
      <c r="N19" s="537"/>
      <c r="O19" s="537"/>
      <c r="P19" s="556"/>
    </row>
    <row r="20" spans="2:16" ht="14.25" customHeight="1" x14ac:dyDescent="0.15">
      <c r="B20" s="533"/>
      <c r="C20" s="532" t="s">
        <v>507</v>
      </c>
      <c r="D20" s="553"/>
      <c r="E20" s="390"/>
      <c r="F20" s="399"/>
      <c r="G20" s="398"/>
      <c r="H20" s="436"/>
      <c r="I20" s="531"/>
      <c r="J20" s="531"/>
      <c r="K20" s="531"/>
      <c r="L20" s="531"/>
      <c r="M20" s="531"/>
      <c r="N20" s="531"/>
      <c r="O20" s="531"/>
      <c r="P20" s="556"/>
    </row>
    <row r="21" spans="2:16" ht="14.25" customHeight="1" x14ac:dyDescent="0.15">
      <c r="B21" s="528">
        <v>1</v>
      </c>
      <c r="C21" s="573" t="s">
        <v>257</v>
      </c>
      <c r="D21" s="553"/>
      <c r="E21" s="390"/>
      <c r="F21" s="389"/>
      <c r="G21" s="398">
        <f>E21*F21</f>
        <v>0</v>
      </c>
      <c r="H21" s="436"/>
      <c r="I21" s="526">
        <f>$G21</f>
        <v>0</v>
      </c>
      <c r="J21" s="531"/>
      <c r="K21" s="531"/>
      <c r="L21" s="531"/>
      <c r="M21" s="571"/>
      <c r="N21" s="531"/>
      <c r="O21" s="381">
        <v>0</v>
      </c>
      <c r="P21" s="570">
        <f>SUM(I21:O21)</f>
        <v>0</v>
      </c>
    </row>
    <row r="22" spans="2:16" ht="14.25" customHeight="1" x14ac:dyDescent="0.15">
      <c r="B22" s="528">
        <f>B21+1</f>
        <v>2</v>
      </c>
      <c r="C22" s="573" t="s">
        <v>257</v>
      </c>
      <c r="D22" s="553"/>
      <c r="E22" s="390"/>
      <c r="F22" s="389"/>
      <c r="G22" s="398">
        <f>E22*F22</f>
        <v>0</v>
      </c>
      <c r="H22" s="436"/>
      <c r="I22" s="526">
        <f>$G22</f>
        <v>0</v>
      </c>
      <c r="J22" s="531"/>
      <c r="K22" s="531"/>
      <c r="L22" s="531"/>
      <c r="M22" s="571"/>
      <c r="N22" s="531"/>
      <c r="O22" s="381">
        <v>0</v>
      </c>
      <c r="P22" s="570">
        <f>SUM(I22:O22)</f>
        <v>0</v>
      </c>
    </row>
    <row r="23" spans="2:16" ht="14.25" customHeight="1" x14ac:dyDescent="0.15">
      <c r="B23" s="528">
        <f>B22+1</f>
        <v>3</v>
      </c>
      <c r="C23" s="573" t="s">
        <v>257</v>
      </c>
      <c r="D23" s="553"/>
      <c r="E23" s="390"/>
      <c r="F23" s="389"/>
      <c r="G23" s="398">
        <f>E23*F23</f>
        <v>0</v>
      </c>
      <c r="H23" s="436"/>
      <c r="I23" s="526">
        <f>$G23</f>
        <v>0</v>
      </c>
      <c r="J23" s="531"/>
      <c r="K23" s="531"/>
      <c r="L23" s="531"/>
      <c r="M23" s="571"/>
      <c r="N23" s="531"/>
      <c r="O23" s="381">
        <v>0</v>
      </c>
      <c r="P23" s="570">
        <f>SUM(I23:O23)</f>
        <v>0</v>
      </c>
    </row>
    <row r="24" spans="2:16" ht="14.25" customHeight="1" x14ac:dyDescent="0.15">
      <c r="B24" s="525"/>
      <c r="C24" s="524" t="s">
        <v>506</v>
      </c>
      <c r="D24" s="523">
        <f>SUM(D21:D23)</f>
        <v>0</v>
      </c>
      <c r="E24" s="522">
        <f>SUM(E21:E23)</f>
        <v>0</v>
      </c>
      <c r="F24" s="521"/>
      <c r="G24" s="520">
        <f>SUM(G21:G23)</f>
        <v>0</v>
      </c>
      <c r="H24" s="520"/>
      <c r="I24" s="519">
        <f>SUM(I21:I23)</f>
        <v>0</v>
      </c>
      <c r="J24" s="519">
        <f>SUM(J21:J23)</f>
        <v>0</v>
      </c>
      <c r="K24" s="519">
        <f>SUM(K21:K23)</f>
        <v>0</v>
      </c>
      <c r="L24" s="519">
        <f>SUM(L21:L23)</f>
        <v>0</v>
      </c>
      <c r="M24" s="519">
        <f>SUM(M21:M23)</f>
        <v>0</v>
      </c>
      <c r="N24" s="519">
        <f>SUM(N21:N23)</f>
        <v>0</v>
      </c>
      <c r="O24" s="519">
        <f>SUM(O21:O23)</f>
        <v>0</v>
      </c>
      <c r="P24" s="569">
        <f>SUM(I24:O24)</f>
        <v>0</v>
      </c>
    </row>
    <row r="25" spans="2:16" ht="14.25" customHeight="1" x14ac:dyDescent="0.15">
      <c r="B25" s="540"/>
      <c r="C25" s="539"/>
      <c r="D25" s="560"/>
      <c r="E25" s="377"/>
      <c r="F25" s="376"/>
      <c r="G25" s="413"/>
      <c r="H25" s="375"/>
      <c r="I25" s="537"/>
      <c r="J25" s="537"/>
      <c r="K25" s="537"/>
      <c r="L25" s="537"/>
      <c r="M25" s="537"/>
      <c r="N25" s="537"/>
      <c r="O25" s="537"/>
      <c r="P25" s="556"/>
    </row>
    <row r="26" spans="2:16" ht="14.25" customHeight="1" x14ac:dyDescent="0.15">
      <c r="B26" s="533"/>
      <c r="C26" s="532" t="s">
        <v>505</v>
      </c>
      <c r="D26" s="553"/>
      <c r="E26" s="390"/>
      <c r="F26" s="399"/>
      <c r="G26" s="398"/>
      <c r="H26" s="436"/>
      <c r="I26" s="531"/>
      <c r="J26" s="531"/>
      <c r="K26" s="531"/>
      <c r="L26" s="531"/>
      <c r="M26" s="531"/>
      <c r="N26" s="531"/>
      <c r="O26" s="531"/>
      <c r="P26" s="556"/>
    </row>
    <row r="27" spans="2:16" ht="14.25" customHeight="1" x14ac:dyDescent="0.15">
      <c r="B27" s="528">
        <v>1</v>
      </c>
      <c r="C27" s="572" t="s">
        <v>257</v>
      </c>
      <c r="D27" s="553"/>
      <c r="E27" s="390"/>
      <c r="F27" s="389"/>
      <c r="G27" s="398">
        <f>E27*F27</f>
        <v>0</v>
      </c>
      <c r="H27" s="436"/>
      <c r="I27" s="526">
        <f>$G27</f>
        <v>0</v>
      </c>
      <c r="J27" s="531"/>
      <c r="K27" s="531"/>
      <c r="L27" s="531"/>
      <c r="M27" s="571"/>
      <c r="N27" s="531"/>
      <c r="O27" s="381">
        <v>0</v>
      </c>
      <c r="P27" s="570">
        <f>SUM(I27:O27)</f>
        <v>0</v>
      </c>
    </row>
    <row r="28" spans="2:16" ht="14.25" customHeight="1" x14ac:dyDescent="0.15">
      <c r="B28" s="528">
        <f>B27+1</f>
        <v>2</v>
      </c>
      <c r="C28" s="572" t="s">
        <v>257</v>
      </c>
      <c r="D28" s="553"/>
      <c r="E28" s="390"/>
      <c r="F28" s="389"/>
      <c r="G28" s="398">
        <f>E28*F28</f>
        <v>0</v>
      </c>
      <c r="H28" s="436"/>
      <c r="I28" s="526">
        <f>$G28</f>
        <v>0</v>
      </c>
      <c r="J28" s="531"/>
      <c r="K28" s="531"/>
      <c r="L28" s="531"/>
      <c r="M28" s="571"/>
      <c r="N28" s="531"/>
      <c r="O28" s="381">
        <v>0</v>
      </c>
      <c r="P28" s="570">
        <f>SUM(I28:O28)</f>
        <v>0</v>
      </c>
    </row>
    <row r="29" spans="2:16" ht="14.25" customHeight="1" x14ac:dyDescent="0.15">
      <c r="B29" s="528">
        <f>B28+1</f>
        <v>3</v>
      </c>
      <c r="C29" s="572" t="s">
        <v>257</v>
      </c>
      <c r="D29" s="553"/>
      <c r="E29" s="390"/>
      <c r="F29" s="389"/>
      <c r="G29" s="398">
        <f>E29*F29</f>
        <v>0</v>
      </c>
      <c r="H29" s="436"/>
      <c r="I29" s="526">
        <f>$G29</f>
        <v>0</v>
      </c>
      <c r="J29" s="531"/>
      <c r="K29" s="531"/>
      <c r="L29" s="531"/>
      <c r="M29" s="571"/>
      <c r="N29" s="531"/>
      <c r="O29" s="381">
        <v>0</v>
      </c>
      <c r="P29" s="570">
        <f>SUM(I29:O29)</f>
        <v>0</v>
      </c>
    </row>
    <row r="30" spans="2:16" ht="14.25" customHeight="1" x14ac:dyDescent="0.15">
      <c r="B30" s="525"/>
      <c r="C30" s="524" t="s">
        <v>504</v>
      </c>
      <c r="D30" s="523">
        <f>SUM(D27:D29)</f>
        <v>0</v>
      </c>
      <c r="E30" s="522">
        <f>SUM(E27:E29)</f>
        <v>0</v>
      </c>
      <c r="F30" s="521"/>
      <c r="G30" s="520">
        <f>SUM(G27:G29)</f>
        <v>0</v>
      </c>
      <c r="H30" s="520"/>
      <c r="I30" s="519">
        <f>SUM(I27:I29)</f>
        <v>0</v>
      </c>
      <c r="J30" s="519">
        <f>SUM(J27:J29)</f>
        <v>0</v>
      </c>
      <c r="K30" s="519">
        <f>SUM(K27:K29)</f>
        <v>0</v>
      </c>
      <c r="L30" s="519">
        <f>SUM(L27:L29)</f>
        <v>0</v>
      </c>
      <c r="M30" s="519">
        <f>SUM(M27:M29)</f>
        <v>0</v>
      </c>
      <c r="N30" s="519">
        <f>SUM(N27:N29)</f>
        <v>0</v>
      </c>
      <c r="O30" s="519">
        <f>SUM(O27:O29)</f>
        <v>0</v>
      </c>
      <c r="P30" s="569">
        <f>SUM(I30:O30)</f>
        <v>0</v>
      </c>
    </row>
    <row r="31" spans="2:16" ht="14.25" customHeight="1" x14ac:dyDescent="0.15">
      <c r="B31" s="534"/>
      <c r="C31" s="527"/>
      <c r="D31" s="553"/>
      <c r="E31" s="390"/>
      <c r="F31" s="399"/>
      <c r="G31" s="398"/>
      <c r="H31" s="436"/>
      <c r="I31" s="531"/>
      <c r="J31" s="531"/>
      <c r="K31" s="531"/>
      <c r="L31" s="531"/>
      <c r="M31" s="531"/>
      <c r="N31" s="531"/>
      <c r="O31" s="531"/>
      <c r="P31" s="556"/>
    </row>
    <row r="32" spans="2:16" ht="14.25" customHeight="1" x14ac:dyDescent="0.15">
      <c r="B32" s="533"/>
      <c r="C32" s="532" t="s">
        <v>503</v>
      </c>
      <c r="D32" s="553"/>
      <c r="E32" s="390"/>
      <c r="F32" s="399"/>
      <c r="G32" s="398"/>
      <c r="H32" s="436"/>
      <c r="I32" s="531"/>
      <c r="J32" s="531"/>
      <c r="K32" s="531"/>
      <c r="L32" s="531"/>
      <c r="M32" s="531"/>
      <c r="N32" s="531"/>
      <c r="O32" s="531"/>
      <c r="P32" s="556"/>
    </row>
    <row r="33" spans="2:20" ht="14.25" customHeight="1" x14ac:dyDescent="0.15">
      <c r="B33" s="528">
        <v>1</v>
      </c>
      <c r="C33" s="572" t="s">
        <v>257</v>
      </c>
      <c r="D33" s="444"/>
      <c r="E33" s="390"/>
      <c r="F33" s="389"/>
      <c r="G33" s="398">
        <f>E33*F33</f>
        <v>0</v>
      </c>
      <c r="H33" s="436"/>
      <c r="I33" s="526">
        <f>$G33</f>
        <v>0</v>
      </c>
      <c r="J33" s="531"/>
      <c r="K33" s="531"/>
      <c r="L33" s="531"/>
      <c r="M33" s="571"/>
      <c r="N33" s="531"/>
      <c r="O33" s="381">
        <v>0</v>
      </c>
      <c r="P33" s="570">
        <f>SUM(I33:O33)</f>
        <v>0</v>
      </c>
    </row>
    <row r="34" spans="2:20" ht="14.25" customHeight="1" x14ac:dyDescent="0.15">
      <c r="B34" s="528">
        <f>B33+1</f>
        <v>2</v>
      </c>
      <c r="C34" s="572" t="s">
        <v>257</v>
      </c>
      <c r="D34" s="444"/>
      <c r="E34" s="390"/>
      <c r="F34" s="389"/>
      <c r="G34" s="398">
        <f>E34*F34</f>
        <v>0</v>
      </c>
      <c r="H34" s="436"/>
      <c r="I34" s="526">
        <f>$G34</f>
        <v>0</v>
      </c>
      <c r="J34" s="531"/>
      <c r="K34" s="531"/>
      <c r="L34" s="531"/>
      <c r="M34" s="571"/>
      <c r="N34" s="531"/>
      <c r="O34" s="381">
        <v>0</v>
      </c>
      <c r="P34" s="570">
        <f>SUM(I34:O34)</f>
        <v>0</v>
      </c>
    </row>
    <row r="35" spans="2:20" ht="14.25" customHeight="1" x14ac:dyDescent="0.15">
      <c r="B35" s="528">
        <f>B34+1</f>
        <v>3</v>
      </c>
      <c r="C35" s="572" t="s">
        <v>257</v>
      </c>
      <c r="D35" s="444"/>
      <c r="E35" s="390"/>
      <c r="F35" s="389"/>
      <c r="G35" s="398">
        <f>E35*F35</f>
        <v>0</v>
      </c>
      <c r="H35" s="436"/>
      <c r="I35" s="526">
        <f>$G35</f>
        <v>0</v>
      </c>
      <c r="J35" s="531"/>
      <c r="K35" s="531"/>
      <c r="L35" s="531"/>
      <c r="M35" s="571"/>
      <c r="N35" s="531"/>
      <c r="O35" s="381">
        <v>0</v>
      </c>
      <c r="P35" s="570">
        <f>SUM(I35:O35)</f>
        <v>0</v>
      </c>
    </row>
    <row r="36" spans="2:20" ht="14.25" customHeight="1" x14ac:dyDescent="0.15">
      <c r="B36" s="525"/>
      <c r="C36" s="524" t="s">
        <v>502</v>
      </c>
      <c r="D36" s="523">
        <f>SUM(D33:D35)</f>
        <v>0</v>
      </c>
      <c r="E36" s="522">
        <f>SUM(E33:E35)</f>
        <v>0</v>
      </c>
      <c r="F36" s="521"/>
      <c r="G36" s="520">
        <f>SUM(G33:G35)</f>
        <v>0</v>
      </c>
      <c r="H36" s="520"/>
      <c r="I36" s="519">
        <f>SUM(I33:I35)</f>
        <v>0</v>
      </c>
      <c r="J36" s="519">
        <f>SUM(J33:J35)</f>
        <v>0</v>
      </c>
      <c r="K36" s="519">
        <f>SUM(K33:K35)</f>
        <v>0</v>
      </c>
      <c r="L36" s="519">
        <f>SUM(L33:L35)</f>
        <v>0</v>
      </c>
      <c r="M36" s="519">
        <f>SUM(M33:M35)</f>
        <v>0</v>
      </c>
      <c r="N36" s="519">
        <f>SUM(N33:N35)</f>
        <v>0</v>
      </c>
      <c r="O36" s="519">
        <f>SUM(O33:O35)</f>
        <v>0</v>
      </c>
      <c r="P36" s="569">
        <f>SUM(I36:O36)</f>
        <v>0</v>
      </c>
    </row>
    <row r="37" spans="2:20" ht="14.25" customHeight="1" x14ac:dyDescent="0.15">
      <c r="B37" s="518"/>
      <c r="C37" s="517" t="s">
        <v>501</v>
      </c>
      <c r="D37" s="516">
        <f>SUM(D12,D18,D24,D30,D36)</f>
        <v>0</v>
      </c>
      <c r="E37" s="369">
        <f>SUM(E12,E18,E24,E30,E36)</f>
        <v>2811</v>
      </c>
      <c r="F37" s="368"/>
      <c r="G37" s="375">
        <f>SUM(G12,G18,G24,G30,G36)</f>
        <v>1543828.8874087199</v>
      </c>
      <c r="H37" s="375"/>
      <c r="I37" s="372">
        <f>SUM(I12,I18,I24,I30,I36)</f>
        <v>1543828.8874087199</v>
      </c>
      <c r="J37" s="372">
        <f>SUM(J12,J18,J24,J30,J36)</f>
        <v>1636458.6206532433</v>
      </c>
      <c r="K37" s="372">
        <f>SUM(K12,K18,K24,K30,K36)</f>
        <v>1734646.1378924381</v>
      </c>
      <c r="L37" s="372">
        <f>SUM(L12,L18,L24,L30,L36)</f>
        <v>1838724.9061659845</v>
      </c>
      <c r="M37" s="372">
        <f>SUM(M12,M18,M24,M30,M36)</f>
        <v>1949048.4005359437</v>
      </c>
      <c r="N37" s="372">
        <f>SUM(N12,N18,N24,N30,N36)</f>
        <v>2065991.3045681007</v>
      </c>
      <c r="O37" s="372">
        <f>SUM(O12,O18,O24,O30,O36)</f>
        <v>0</v>
      </c>
      <c r="P37" s="568">
        <f>SUM(P12,P18,P24,P30,P36)</f>
        <v>10768698.257224429</v>
      </c>
    </row>
    <row r="38" spans="2:20" ht="14.25" customHeight="1" x14ac:dyDescent="0.15">
      <c r="B38" s="567"/>
      <c r="C38" s="566"/>
      <c r="D38" s="564"/>
      <c r="E38" s="565"/>
      <c r="F38" s="564"/>
      <c r="G38" s="563"/>
      <c r="H38" s="563"/>
      <c r="I38" s="409"/>
      <c r="J38" s="409"/>
      <c r="K38" s="409"/>
      <c r="L38" s="409"/>
      <c r="M38" s="409"/>
      <c r="N38" s="409"/>
      <c r="O38" s="409"/>
      <c r="P38" s="556"/>
    </row>
    <row r="39" spans="2:20" ht="14.25" customHeight="1" x14ac:dyDescent="0.15">
      <c r="B39" s="562"/>
      <c r="C39" s="561" t="s">
        <v>500</v>
      </c>
      <c r="D39" s="560"/>
      <c r="E39" s="420"/>
      <c r="F39" s="560"/>
      <c r="G39" s="375"/>
      <c r="H39" s="559"/>
      <c r="I39" s="558"/>
      <c r="J39" s="558"/>
      <c r="K39" s="558"/>
      <c r="L39" s="558"/>
      <c r="M39" s="558"/>
      <c r="N39" s="558"/>
      <c r="O39" s="558"/>
      <c r="P39" s="557"/>
    </row>
    <row r="40" spans="2:20" ht="14.25" customHeight="1" x14ac:dyDescent="0.15">
      <c r="B40" s="533"/>
      <c r="C40" s="532" t="s">
        <v>499</v>
      </c>
      <c r="D40" s="538"/>
      <c r="E40" s="377"/>
      <c r="F40" s="538"/>
      <c r="G40" s="413"/>
      <c r="H40" s="545"/>
      <c r="I40" s="544"/>
      <c r="J40" s="544"/>
      <c r="K40" s="544"/>
      <c r="L40" s="544"/>
      <c r="M40" s="544"/>
      <c r="N40" s="544"/>
      <c r="O40" s="544"/>
      <c r="P40" s="556"/>
    </row>
    <row r="41" spans="2:20" ht="14.25" customHeight="1" x14ac:dyDescent="0.15">
      <c r="B41" s="528">
        <v>1</v>
      </c>
      <c r="C41" s="552" t="s">
        <v>498</v>
      </c>
      <c r="D41" s="553">
        <v>5</v>
      </c>
      <c r="E41" s="444">
        <v>90</v>
      </c>
      <c r="F41" s="389">
        <v>405.85314261555561</v>
      </c>
      <c r="G41" s="388">
        <f>E41*F41</f>
        <v>36526.782835400008</v>
      </c>
      <c r="H41" s="529">
        <v>0.06</v>
      </c>
      <c r="I41" s="386">
        <f>$G41</f>
        <v>36526.782835400008</v>
      </c>
      <c r="J41" s="385">
        <f>I41*(1+$H41)</f>
        <v>38718.389805524013</v>
      </c>
      <c r="K41" s="385">
        <f>J41*(1+$H41)</f>
        <v>41041.493193855458</v>
      </c>
      <c r="L41" s="385">
        <f>K41*(1+$H41)</f>
        <v>43503.982785486791</v>
      </c>
      <c r="M41" s="385">
        <f>L41*(1+$H41)</f>
        <v>46114.221752616002</v>
      </c>
      <c r="N41" s="385">
        <f>M41*(1+$H41)</f>
        <v>48881.075057772963</v>
      </c>
      <c r="O41" s="384">
        <v>0</v>
      </c>
      <c r="P41" s="549">
        <f>SUM(I41:O41)</f>
        <v>254785.94543065521</v>
      </c>
      <c r="S41" s="548">
        <v>254785.94543065521</v>
      </c>
      <c r="T41" s="547">
        <f>P41-S41</f>
        <v>0</v>
      </c>
    </row>
    <row r="42" spans="2:20" ht="14.25" customHeight="1" x14ac:dyDescent="0.15">
      <c r="B42" s="528">
        <v>2</v>
      </c>
      <c r="C42" s="552" t="s">
        <v>497</v>
      </c>
      <c r="D42" s="553">
        <v>6</v>
      </c>
      <c r="E42" s="444">
        <v>90</v>
      </c>
      <c r="F42" s="389">
        <v>0</v>
      </c>
      <c r="G42" s="388">
        <f>E42*F42</f>
        <v>0</v>
      </c>
      <c r="H42" s="529">
        <v>0.06</v>
      </c>
      <c r="I42" s="386">
        <f>$G42</f>
        <v>0</v>
      </c>
      <c r="J42" s="385">
        <f>I42*(1+$H42)</f>
        <v>0</v>
      </c>
      <c r="K42" s="385">
        <f>J42*(1+$H42)</f>
        <v>0</v>
      </c>
      <c r="L42" s="385">
        <f>K42*(1+$H42)</f>
        <v>0</v>
      </c>
      <c r="M42" s="385">
        <f>L42*(1+$H42)</f>
        <v>0</v>
      </c>
      <c r="N42" s="385">
        <f>M42*(1+$H42)</f>
        <v>0</v>
      </c>
      <c r="O42" s="384">
        <v>0</v>
      </c>
      <c r="P42" s="549">
        <f>SUM(I42:O42)</f>
        <v>0</v>
      </c>
      <c r="S42" s="548">
        <v>0</v>
      </c>
      <c r="T42" s="547">
        <f>P42-S42</f>
        <v>0</v>
      </c>
    </row>
    <row r="43" spans="2:20" ht="14.25" customHeight="1" x14ac:dyDescent="0.15">
      <c r="B43" s="528">
        <v>3</v>
      </c>
      <c r="C43" s="552" t="s">
        <v>496</v>
      </c>
      <c r="D43" s="553">
        <v>7</v>
      </c>
      <c r="E43" s="444">
        <v>1</v>
      </c>
      <c r="F43" s="389">
        <v>587745.42905933806</v>
      </c>
      <c r="G43" s="388">
        <f>E43*F43</f>
        <v>587745.42905933806</v>
      </c>
      <c r="H43" s="529">
        <v>0.06</v>
      </c>
      <c r="I43" s="386">
        <f>$G43</f>
        <v>587745.42905933806</v>
      </c>
      <c r="J43" s="385">
        <f>I43*(1+$H43)</f>
        <v>623010.15480289841</v>
      </c>
      <c r="K43" s="385">
        <f>J43*(1+$H43)</f>
        <v>660390.76409107237</v>
      </c>
      <c r="L43" s="385">
        <f>K43*(1+$H43)</f>
        <v>700014.20993653673</v>
      </c>
      <c r="M43" s="385">
        <f>L43*(1+$H43)</f>
        <v>742015.062532729</v>
      </c>
      <c r="N43" s="385">
        <f>M43*(1+$H43)</f>
        <v>786535.96628469275</v>
      </c>
      <c r="O43" s="384">
        <v>0</v>
      </c>
      <c r="P43" s="549">
        <f>SUM(I43:O43)</f>
        <v>4099711.5867072674</v>
      </c>
      <c r="S43" s="548">
        <v>4099711.5867072674</v>
      </c>
      <c r="T43" s="547">
        <f>P43-S43</f>
        <v>0</v>
      </c>
    </row>
    <row r="44" spans="2:20" ht="14.25" customHeight="1" x14ac:dyDescent="0.15">
      <c r="B44" s="528">
        <v>4</v>
      </c>
      <c r="C44" s="552" t="s">
        <v>495</v>
      </c>
      <c r="D44" s="553">
        <v>8</v>
      </c>
      <c r="E44" s="444">
        <v>30</v>
      </c>
      <c r="F44" s="389">
        <v>575.03354752799999</v>
      </c>
      <c r="G44" s="388">
        <f>E44*F44</f>
        <v>17251.006425839998</v>
      </c>
      <c r="H44" s="529">
        <v>0.06</v>
      </c>
      <c r="I44" s="386">
        <f>$G44</f>
        <v>17251.006425839998</v>
      </c>
      <c r="J44" s="385">
        <f>I44*(1+$H44)</f>
        <v>18286.066811390399</v>
      </c>
      <c r="K44" s="385">
        <f>J44*(1+$H44)</f>
        <v>19383.230820073823</v>
      </c>
      <c r="L44" s="385">
        <f>K44*(1+$H44)</f>
        <v>20546.224669278254</v>
      </c>
      <c r="M44" s="385">
        <f>L44*(1+$H44)</f>
        <v>21778.998149434949</v>
      </c>
      <c r="N44" s="385">
        <f>M44*(1+$H44)</f>
        <v>23085.738038401047</v>
      </c>
      <c r="O44" s="384">
        <v>0</v>
      </c>
      <c r="P44" s="549">
        <f>SUM(I44:O44)</f>
        <v>120331.26491441847</v>
      </c>
      <c r="S44" s="548">
        <v>120331.26491441847</v>
      </c>
      <c r="T44" s="547">
        <f>P44-S44</f>
        <v>0</v>
      </c>
    </row>
    <row r="45" spans="2:20" ht="14.25" customHeight="1" x14ac:dyDescent="0.15">
      <c r="B45" s="528">
        <v>5</v>
      </c>
      <c r="C45" s="552" t="s">
        <v>494</v>
      </c>
      <c r="D45" s="553">
        <v>9</v>
      </c>
      <c r="E45" s="444">
        <v>10</v>
      </c>
      <c r="F45" s="389">
        <v>676.539910728</v>
      </c>
      <c r="G45" s="388">
        <f>E45*F45</f>
        <v>6765.39910728</v>
      </c>
      <c r="H45" s="529">
        <v>0.06</v>
      </c>
      <c r="I45" s="386">
        <f>$G45</f>
        <v>6765.39910728</v>
      </c>
      <c r="J45" s="385">
        <f>I45*(1+$H45)</f>
        <v>7171.3230537168001</v>
      </c>
      <c r="K45" s="385">
        <f>J45*(1+$H45)</f>
        <v>7601.6024369398083</v>
      </c>
      <c r="L45" s="385">
        <f>K45*(1+$H45)</f>
        <v>8057.6985831561969</v>
      </c>
      <c r="M45" s="385">
        <f>L45*(1+$H45)</f>
        <v>8541.1604981455694</v>
      </c>
      <c r="N45" s="385">
        <f>M45*(1+$H45)</f>
        <v>9053.6301280343032</v>
      </c>
      <c r="O45" s="384">
        <v>0</v>
      </c>
      <c r="P45" s="549">
        <f>SUM(I45:O45)</f>
        <v>47190.81380727268</v>
      </c>
      <c r="S45" s="548">
        <v>47190.81380727268</v>
      </c>
      <c r="T45" s="547">
        <f>P45-S45</f>
        <v>0</v>
      </c>
    </row>
    <row r="46" spans="2:20" ht="14.25" customHeight="1" x14ac:dyDescent="0.15">
      <c r="B46" s="528">
        <v>6</v>
      </c>
      <c r="C46" s="552" t="s">
        <v>493</v>
      </c>
      <c r="D46" s="553">
        <v>10</v>
      </c>
      <c r="E46" s="444">
        <v>1</v>
      </c>
      <c r="F46" s="389">
        <v>32989.568040000006</v>
      </c>
      <c r="G46" s="388">
        <f>E46*F46</f>
        <v>32989.568040000006</v>
      </c>
      <c r="H46" s="529">
        <v>0.06</v>
      </c>
      <c r="I46" s="386">
        <f>$G46</f>
        <v>32989.568040000006</v>
      </c>
      <c r="J46" s="385">
        <f>I46*(1+$H46)</f>
        <v>34968.942122400011</v>
      </c>
      <c r="K46" s="385">
        <f>J46*(1+$H46)</f>
        <v>37067.078649744013</v>
      </c>
      <c r="L46" s="385">
        <f>K46*(1+$H46)</f>
        <v>39291.103368728654</v>
      </c>
      <c r="M46" s="385">
        <f>L46*(1+$H46)</f>
        <v>41648.569570852378</v>
      </c>
      <c r="N46" s="385">
        <f>M46*(1+$H46)</f>
        <v>44147.48374510352</v>
      </c>
      <c r="O46" s="384">
        <v>0</v>
      </c>
      <c r="P46" s="549">
        <f>SUM(I46:O46)</f>
        <v>230112.7454968286</v>
      </c>
      <c r="S46" s="548">
        <v>230112.7454968286</v>
      </c>
      <c r="T46" s="547">
        <f>P46-S46</f>
        <v>0</v>
      </c>
    </row>
    <row r="47" spans="2:20" ht="14.25" customHeight="1" x14ac:dyDescent="0.15">
      <c r="B47" s="528">
        <v>7</v>
      </c>
      <c r="C47" s="552" t="s">
        <v>492</v>
      </c>
      <c r="D47" s="551">
        <v>11</v>
      </c>
      <c r="E47" s="444">
        <v>40</v>
      </c>
      <c r="F47" s="389">
        <v>287.60136240000003</v>
      </c>
      <c r="G47" s="388">
        <f>E47*F47</f>
        <v>11504.054496000001</v>
      </c>
      <c r="H47" s="529">
        <v>0.06</v>
      </c>
      <c r="I47" s="386">
        <f>$G47</f>
        <v>11504.054496000001</v>
      </c>
      <c r="J47" s="385">
        <f>I47*(1+$H47)</f>
        <v>12194.29776576</v>
      </c>
      <c r="K47" s="385">
        <f>J47*(1+$H47)</f>
        <v>12925.955631705601</v>
      </c>
      <c r="L47" s="385">
        <f>K47*(1+$H47)</f>
        <v>13701.512969607938</v>
      </c>
      <c r="M47" s="385">
        <f>L47*(1+$H47)</f>
        <v>14523.603747784415</v>
      </c>
      <c r="N47" s="385">
        <f>M47*(1+$H47)</f>
        <v>15395.01997265148</v>
      </c>
      <c r="O47" s="384">
        <v>0</v>
      </c>
      <c r="P47" s="549">
        <f>SUM(I47:O47)</f>
        <v>80244.444583509438</v>
      </c>
      <c r="S47" s="548">
        <v>80244.444583509438</v>
      </c>
      <c r="T47" s="547">
        <f>P47-S47</f>
        <v>0</v>
      </c>
    </row>
    <row r="48" spans="2:20" ht="14.25" customHeight="1" x14ac:dyDescent="0.15">
      <c r="B48" s="528">
        <v>8</v>
      </c>
      <c r="C48" s="552" t="s">
        <v>491</v>
      </c>
      <c r="D48" s="553">
        <v>12</v>
      </c>
      <c r="E48" s="444">
        <v>1</v>
      </c>
      <c r="F48" s="389">
        <v>465.22339989400007</v>
      </c>
      <c r="G48" s="388">
        <f>E48*F48</f>
        <v>465.22339989400007</v>
      </c>
      <c r="H48" s="529">
        <v>0.06</v>
      </c>
      <c r="I48" s="386">
        <f>$G48</f>
        <v>465.22339989400007</v>
      </c>
      <c r="J48" s="385">
        <f>I48*(1+$H48)</f>
        <v>493.1368038876401</v>
      </c>
      <c r="K48" s="385">
        <f>J48*(1+$H48)</f>
        <v>522.72501212089855</v>
      </c>
      <c r="L48" s="385">
        <f>K48*(1+$H48)</f>
        <v>554.0885128481525</v>
      </c>
      <c r="M48" s="385">
        <f>L48*(1+$H48)</f>
        <v>587.33382361904171</v>
      </c>
      <c r="N48" s="385">
        <f>M48*(1+$H48)</f>
        <v>622.57385303618423</v>
      </c>
      <c r="O48" s="384">
        <v>0</v>
      </c>
      <c r="P48" s="549">
        <f>SUM(I48:O48)</f>
        <v>3245.0814054059169</v>
      </c>
      <c r="S48" s="548">
        <v>3245.0814054059169</v>
      </c>
      <c r="T48" s="547">
        <f>P48-S48</f>
        <v>0</v>
      </c>
    </row>
    <row r="49" spans="2:20" ht="14.25" customHeight="1" x14ac:dyDescent="0.15">
      <c r="B49" s="528">
        <v>9</v>
      </c>
      <c r="C49" s="552" t="s">
        <v>490</v>
      </c>
      <c r="D49" s="553">
        <v>13</v>
      </c>
      <c r="E49" s="444">
        <v>1</v>
      </c>
      <c r="F49" s="389">
        <v>6449.883495</v>
      </c>
      <c r="G49" s="388">
        <f>E49*F49</f>
        <v>6449.883495</v>
      </c>
      <c r="H49" s="529">
        <v>0.06</v>
      </c>
      <c r="I49" s="386">
        <f>$G49</f>
        <v>6449.883495</v>
      </c>
      <c r="J49" s="385">
        <f>I49*(1+$H49)</f>
        <v>6836.8765047000006</v>
      </c>
      <c r="K49" s="385">
        <f>J49*(1+$H49)</f>
        <v>7247.0890949820014</v>
      </c>
      <c r="L49" s="385">
        <f>K49*(1+$H49)</f>
        <v>7681.9144406809219</v>
      </c>
      <c r="M49" s="385">
        <f>L49*(1+$H49)</f>
        <v>8142.8293071217777</v>
      </c>
      <c r="N49" s="385">
        <f>M49*(1+$H49)</f>
        <v>8631.3990655490852</v>
      </c>
      <c r="O49" s="384">
        <v>0</v>
      </c>
      <c r="P49" s="549">
        <f>SUM(I49:O49)</f>
        <v>44989.991908033786</v>
      </c>
      <c r="S49" s="548">
        <v>44989.991908033786</v>
      </c>
      <c r="T49" s="547">
        <f>P49-S49</f>
        <v>0</v>
      </c>
    </row>
    <row r="50" spans="2:20" ht="14.25" customHeight="1" x14ac:dyDescent="0.15">
      <c r="B50" s="528">
        <v>10</v>
      </c>
      <c r="C50" s="552" t="s">
        <v>489</v>
      </c>
      <c r="D50" s="553">
        <v>14</v>
      </c>
      <c r="E50" s="444">
        <v>1</v>
      </c>
      <c r="F50" s="389">
        <v>1621.2821900000001</v>
      </c>
      <c r="G50" s="388">
        <f>E50*F50</f>
        <v>1621.2821900000001</v>
      </c>
      <c r="H50" s="529">
        <v>0.06</v>
      </c>
      <c r="I50" s="386">
        <f>$G50</f>
        <v>1621.2821900000001</v>
      </c>
      <c r="J50" s="385">
        <f>I50*(1+$H50)</f>
        <v>1718.5591214000003</v>
      </c>
      <c r="K50" s="385">
        <f>J50*(1+$H50)</f>
        <v>1821.6726686840004</v>
      </c>
      <c r="L50" s="385">
        <f>K50*(1+$H50)</f>
        <v>1930.9730288050405</v>
      </c>
      <c r="M50" s="385">
        <f>L50*(1+$H50)</f>
        <v>2046.8314105333429</v>
      </c>
      <c r="N50" s="385">
        <f>M50*(1+$H50)</f>
        <v>2169.6412951653438</v>
      </c>
      <c r="O50" s="384">
        <v>0</v>
      </c>
      <c r="P50" s="549">
        <f>SUM(I50:O50)</f>
        <v>11308.959714587727</v>
      </c>
      <c r="S50" s="548">
        <v>11308.959714587727</v>
      </c>
      <c r="T50" s="547">
        <f>P50-S50</f>
        <v>0</v>
      </c>
    </row>
    <row r="51" spans="2:20" ht="14.25" customHeight="1" x14ac:dyDescent="0.15">
      <c r="B51" s="528">
        <v>12</v>
      </c>
      <c r="C51" s="552" t="s">
        <v>488</v>
      </c>
      <c r="D51" s="553">
        <v>16</v>
      </c>
      <c r="E51" s="444">
        <v>1</v>
      </c>
      <c r="F51" s="389">
        <v>8456.0439788000003</v>
      </c>
      <c r="G51" s="388">
        <f>E51*F51</f>
        <v>8456.0439788000003</v>
      </c>
      <c r="H51" s="529">
        <v>0.06</v>
      </c>
      <c r="I51" s="386">
        <f>$G51</f>
        <v>8456.0439788000003</v>
      </c>
      <c r="J51" s="385">
        <f>I51*(1+$H51)</f>
        <v>8963.4066175280004</v>
      </c>
      <c r="K51" s="385">
        <f>J51*(1+$H51)</f>
        <v>9501.2110145796814</v>
      </c>
      <c r="L51" s="385">
        <f>K51*(1+$H51)</f>
        <v>10071.283675454462</v>
      </c>
      <c r="M51" s="385">
        <f>L51*(1+$H51)</f>
        <v>10675.560695981731</v>
      </c>
      <c r="N51" s="385">
        <f>M51*(1+$H51)</f>
        <v>11316.094337740635</v>
      </c>
      <c r="O51" s="384">
        <v>0</v>
      </c>
      <c r="P51" s="549">
        <f>SUM(I51:O51)</f>
        <v>58983.600320084515</v>
      </c>
      <c r="S51" s="548">
        <v>58983.600320084515</v>
      </c>
      <c r="T51" s="547">
        <f>P51-S51</f>
        <v>0</v>
      </c>
    </row>
    <row r="52" spans="2:20" ht="14.25" customHeight="1" x14ac:dyDescent="0.15">
      <c r="B52" s="528">
        <v>13</v>
      </c>
      <c r="C52" s="552" t="s">
        <v>487</v>
      </c>
      <c r="D52" s="553">
        <v>19</v>
      </c>
      <c r="E52" s="444">
        <v>2000</v>
      </c>
      <c r="F52" s="389">
        <v>86.111231448000012</v>
      </c>
      <c r="G52" s="388">
        <f>E52*F52</f>
        <v>172222.46289600001</v>
      </c>
      <c r="H52" s="529">
        <v>0.06</v>
      </c>
      <c r="I52" s="386">
        <f>$G52</f>
        <v>172222.46289600001</v>
      </c>
      <c r="J52" s="385">
        <f>I52*(1+$H52)</f>
        <v>182555.81066976002</v>
      </c>
      <c r="K52" s="385">
        <f>J52*(1+$H52)</f>
        <v>193509.15930994562</v>
      </c>
      <c r="L52" s="385">
        <f>K52*(1+$H52)</f>
        <v>205119.70886854237</v>
      </c>
      <c r="M52" s="385">
        <f>L52*(1+$H52)</f>
        <v>217426.89140065492</v>
      </c>
      <c r="N52" s="385">
        <f>M52*(1+$H52)</f>
        <v>230472.50488469424</v>
      </c>
      <c r="O52" s="384">
        <v>0</v>
      </c>
      <c r="P52" s="549">
        <f>SUM(I52:O52)</f>
        <v>1201306.5380295971</v>
      </c>
      <c r="S52" s="548">
        <v>1201306.5380295971</v>
      </c>
      <c r="T52" s="547">
        <f>P52-S52</f>
        <v>0</v>
      </c>
    </row>
    <row r="53" spans="2:20" ht="14.25" customHeight="1" x14ac:dyDescent="0.15">
      <c r="B53" s="528">
        <v>14</v>
      </c>
      <c r="C53" s="552" t="s">
        <v>486</v>
      </c>
      <c r="D53" s="553">
        <v>20</v>
      </c>
      <c r="E53" s="444">
        <v>2000</v>
      </c>
      <c r="F53" s="389">
        <v>84.145765147169001</v>
      </c>
      <c r="G53" s="388">
        <f>E53*F53</f>
        <v>168291.53029433801</v>
      </c>
      <c r="H53" s="529">
        <v>0.06</v>
      </c>
      <c r="I53" s="386">
        <f>$G53</f>
        <v>168291.53029433801</v>
      </c>
      <c r="J53" s="385">
        <f>I53*(1+$H53)</f>
        <v>178389.02211199829</v>
      </c>
      <c r="K53" s="385">
        <f>J53*(1+$H53)</f>
        <v>189092.3634387182</v>
      </c>
      <c r="L53" s="385">
        <f>K53*(1+$H53)</f>
        <v>200437.9052450413</v>
      </c>
      <c r="M53" s="385">
        <f>L53*(1+$H53)</f>
        <v>212464.17955974379</v>
      </c>
      <c r="N53" s="385">
        <f>M53*(1+$H53)</f>
        <v>225212.03033332844</v>
      </c>
      <c r="O53" s="384">
        <v>0</v>
      </c>
      <c r="P53" s="549">
        <f>SUM(I53:O53)</f>
        <v>1173887.0309831679</v>
      </c>
      <c r="S53" s="548">
        <v>1173887.0309831679</v>
      </c>
      <c r="T53" s="547">
        <f>P53-S53</f>
        <v>0</v>
      </c>
    </row>
    <row r="54" spans="2:20" ht="14.25" customHeight="1" x14ac:dyDescent="0.15">
      <c r="B54" s="528">
        <v>15</v>
      </c>
      <c r="C54" s="552" t="s">
        <v>485</v>
      </c>
      <c r="D54" s="553">
        <v>21</v>
      </c>
      <c r="E54" s="444">
        <v>2000</v>
      </c>
      <c r="F54" s="389">
        <v>42.563732805660003</v>
      </c>
      <c r="G54" s="388">
        <f>E54*F54</f>
        <v>85127.465611320004</v>
      </c>
      <c r="H54" s="529">
        <v>0.06</v>
      </c>
      <c r="I54" s="386">
        <f>$G54</f>
        <v>85127.465611320004</v>
      </c>
      <c r="J54" s="385">
        <f>I54*(1+$H54)</f>
        <v>90235.113547999208</v>
      </c>
      <c r="K54" s="385">
        <f>J54*(1+$H54)</f>
        <v>95649.220360879161</v>
      </c>
      <c r="L54" s="385">
        <f>K54*(1+$H54)</f>
        <v>101388.17358253192</v>
      </c>
      <c r="M54" s="385">
        <f>L54*(1+$H54)</f>
        <v>107471.46399748384</v>
      </c>
      <c r="N54" s="385">
        <f>M54*(1+$H54)</f>
        <v>113919.75183733288</v>
      </c>
      <c r="O54" s="384">
        <v>0</v>
      </c>
      <c r="P54" s="549">
        <f>SUM(I54:O54)</f>
        <v>593791.18893754703</v>
      </c>
      <c r="S54" s="548">
        <v>593791.18893754703</v>
      </c>
      <c r="T54" s="547">
        <f>P54-S54</f>
        <v>0</v>
      </c>
    </row>
    <row r="55" spans="2:20" ht="14.25" customHeight="1" x14ac:dyDescent="0.15">
      <c r="B55" s="528">
        <v>16</v>
      </c>
      <c r="C55" s="552" t="s">
        <v>484</v>
      </c>
      <c r="D55" s="553">
        <v>22</v>
      </c>
      <c r="E55" s="444">
        <v>2000</v>
      </c>
      <c r="F55" s="389">
        <v>17.083062738115</v>
      </c>
      <c r="G55" s="388">
        <f>E55*F55</f>
        <v>34166.125476230001</v>
      </c>
      <c r="H55" s="529">
        <v>0.06</v>
      </c>
      <c r="I55" s="386">
        <f>$G55</f>
        <v>34166.125476230001</v>
      </c>
      <c r="J55" s="385">
        <f>I55*(1+$H55)</f>
        <v>36216.093004803806</v>
      </c>
      <c r="K55" s="385">
        <f>J55*(1+$H55)</f>
        <v>38389.05858509204</v>
      </c>
      <c r="L55" s="385">
        <f>K55*(1+$H55)</f>
        <v>40692.402100197563</v>
      </c>
      <c r="M55" s="385">
        <f>L55*(1+$H55)</f>
        <v>43133.946226209417</v>
      </c>
      <c r="N55" s="385">
        <f>M55*(1+$H55)</f>
        <v>45721.982999781983</v>
      </c>
      <c r="O55" s="384">
        <v>0</v>
      </c>
      <c r="P55" s="549">
        <f>SUM(I55:O55)</f>
        <v>238319.60839231484</v>
      </c>
      <c r="S55" s="548">
        <v>238319.60839231484</v>
      </c>
      <c r="T55" s="547">
        <f>P55-S55</f>
        <v>0</v>
      </c>
    </row>
    <row r="56" spans="2:20" ht="14.25" customHeight="1" x14ac:dyDescent="0.15">
      <c r="B56" s="528">
        <v>17</v>
      </c>
      <c r="C56" s="552" t="s">
        <v>483</v>
      </c>
      <c r="D56" s="553">
        <v>23</v>
      </c>
      <c r="E56" s="444">
        <v>2000</v>
      </c>
      <c r="F56" s="389">
        <v>3.6913423392450002</v>
      </c>
      <c r="G56" s="388">
        <f>E56*F56</f>
        <v>7382.6846784900008</v>
      </c>
      <c r="H56" s="529">
        <v>0.06</v>
      </c>
      <c r="I56" s="386">
        <f>$G56</f>
        <v>7382.6846784900008</v>
      </c>
      <c r="J56" s="385">
        <f>I56*(1+$H56)</f>
        <v>7825.6457591994013</v>
      </c>
      <c r="K56" s="385">
        <f>J56*(1+$H56)</f>
        <v>8295.1845047513652</v>
      </c>
      <c r="L56" s="385">
        <f>K56*(1+$H56)</f>
        <v>8792.8955750364476</v>
      </c>
      <c r="M56" s="385">
        <f>L56*(1+$H56)</f>
        <v>9320.4693095386356</v>
      </c>
      <c r="N56" s="385">
        <f>M56*(1+$H56)</f>
        <v>9879.697468110955</v>
      </c>
      <c r="O56" s="384">
        <v>0</v>
      </c>
      <c r="P56" s="549">
        <f>SUM(I56:O56)</f>
        <v>51496.577295126801</v>
      </c>
      <c r="S56" s="548">
        <v>51496.577295126801</v>
      </c>
      <c r="T56" s="547">
        <f>P56-S56</f>
        <v>0</v>
      </c>
    </row>
    <row r="57" spans="2:20" ht="14.25" customHeight="1" x14ac:dyDescent="0.15">
      <c r="B57" s="528">
        <v>18</v>
      </c>
      <c r="C57" s="552" t="s">
        <v>482</v>
      </c>
      <c r="D57" s="553">
        <v>24</v>
      </c>
      <c r="E57" s="444">
        <v>2000</v>
      </c>
      <c r="F57" s="389">
        <v>5.4214971528299998</v>
      </c>
      <c r="G57" s="388">
        <f>E57*F57</f>
        <v>10842.994305659999</v>
      </c>
      <c r="H57" s="529">
        <v>0.06</v>
      </c>
      <c r="I57" s="386">
        <f>$G57</f>
        <v>10842.994305659999</v>
      </c>
      <c r="J57" s="385">
        <f>I57*(1+$H57)</f>
        <v>11493.573963999599</v>
      </c>
      <c r="K57" s="385">
        <f>J57*(1+$H57)</f>
        <v>12183.188401839576</v>
      </c>
      <c r="L57" s="385">
        <f>K57*(1+$H57)</f>
        <v>12914.179705949951</v>
      </c>
      <c r="M57" s="385">
        <f>L57*(1+$H57)</f>
        <v>13689.030488306949</v>
      </c>
      <c r="N57" s="385">
        <f>M57*(1+$H57)</f>
        <v>14510.372317605366</v>
      </c>
      <c r="O57" s="384">
        <v>0</v>
      </c>
      <c r="P57" s="549">
        <f>SUM(I57:O57)</f>
        <v>75633.33918336143</v>
      </c>
      <c r="S57" s="548">
        <v>75633.33918336143</v>
      </c>
      <c r="T57" s="547">
        <f>P57-S57</f>
        <v>0</v>
      </c>
    </row>
    <row r="58" spans="2:20" ht="14.25" customHeight="1" x14ac:dyDescent="0.15">
      <c r="B58" s="528">
        <v>19</v>
      </c>
      <c r="C58" s="552" t="s">
        <v>481</v>
      </c>
      <c r="D58" s="553">
        <v>25</v>
      </c>
      <c r="E58" s="444">
        <v>2000</v>
      </c>
      <c r="F58" s="389">
        <v>3.155466281132</v>
      </c>
      <c r="G58" s="388">
        <f>E58*F58</f>
        <v>6310.9325622639999</v>
      </c>
      <c r="H58" s="529">
        <v>0.06</v>
      </c>
      <c r="I58" s="386">
        <f>$G58</f>
        <v>6310.9325622639999</v>
      </c>
      <c r="J58" s="385">
        <f>I58*(1+$H58)</f>
        <v>6689.5885159998406</v>
      </c>
      <c r="K58" s="385">
        <f>J58*(1+$H58)</f>
        <v>7090.9638269598317</v>
      </c>
      <c r="L58" s="385">
        <f>K58*(1+$H58)</f>
        <v>7516.4216565774223</v>
      </c>
      <c r="M58" s="385">
        <f>L58*(1+$H58)</f>
        <v>7967.4069559720683</v>
      </c>
      <c r="N58" s="385">
        <f>M58*(1+$H58)</f>
        <v>8445.451373330392</v>
      </c>
      <c r="O58" s="384">
        <v>0</v>
      </c>
      <c r="P58" s="549">
        <f>SUM(I58:O58)</f>
        <v>44020.76489110355</v>
      </c>
      <c r="S58" s="548">
        <v>44020.76489110355</v>
      </c>
      <c r="T58" s="547">
        <f>P58-S58</f>
        <v>0</v>
      </c>
    </row>
    <row r="59" spans="2:20" ht="14.25" customHeight="1" x14ac:dyDescent="0.15">
      <c r="B59" s="528">
        <v>20</v>
      </c>
      <c r="C59" s="552" t="s">
        <v>480</v>
      </c>
      <c r="D59" s="553">
        <v>26</v>
      </c>
      <c r="E59" s="444">
        <v>2000</v>
      </c>
      <c r="F59" s="389">
        <v>2.7694319426400003</v>
      </c>
      <c r="G59" s="388">
        <f>E59*F59</f>
        <v>5538.8638852800004</v>
      </c>
      <c r="H59" s="529">
        <v>0.06</v>
      </c>
      <c r="I59" s="386">
        <f>$G59</f>
        <v>5538.8638852800004</v>
      </c>
      <c r="J59" s="385">
        <f>I59*(1+$H59)</f>
        <v>5871.1957183968007</v>
      </c>
      <c r="K59" s="385">
        <f>J59*(1+$H59)</f>
        <v>6223.4674615006088</v>
      </c>
      <c r="L59" s="385">
        <f>K59*(1+$H59)</f>
        <v>6596.875509190646</v>
      </c>
      <c r="M59" s="385">
        <f>L59*(1+$H59)</f>
        <v>6992.6880397420855</v>
      </c>
      <c r="N59" s="385">
        <f>M59*(1+$H59)</f>
        <v>7412.2493221266113</v>
      </c>
      <c r="O59" s="384">
        <v>0</v>
      </c>
      <c r="P59" s="549">
        <f>SUM(I59:O59)</f>
        <v>38635.339936236749</v>
      </c>
      <c r="S59" s="548">
        <v>38635.339936236749</v>
      </c>
      <c r="T59" s="547">
        <f>P59-S59</f>
        <v>0</v>
      </c>
    </row>
    <row r="60" spans="2:20" ht="14.25" customHeight="1" x14ac:dyDescent="0.15">
      <c r="B60" s="528">
        <v>21</v>
      </c>
      <c r="C60" s="552" t="s">
        <v>479</v>
      </c>
      <c r="D60" s="553">
        <v>27</v>
      </c>
      <c r="E60" s="444">
        <v>2000</v>
      </c>
      <c r="F60" s="389">
        <v>4.0596624075479992</v>
      </c>
      <c r="G60" s="388">
        <f>E60*F60</f>
        <v>8119.324815095998</v>
      </c>
      <c r="H60" s="529">
        <v>0.06</v>
      </c>
      <c r="I60" s="386">
        <f>$G60</f>
        <v>8119.324815095998</v>
      </c>
      <c r="J60" s="385">
        <f>I60*(1+$H60)</f>
        <v>8606.4843040017586</v>
      </c>
      <c r="K60" s="385">
        <f>J60*(1+$H60)</f>
        <v>9122.873362241864</v>
      </c>
      <c r="L60" s="385">
        <f>K60*(1+$H60)</f>
        <v>9670.2457639763761</v>
      </c>
      <c r="M60" s="385">
        <f>L60*(1+$H60)</f>
        <v>10250.460509814959</v>
      </c>
      <c r="N60" s="385">
        <f>M60*(1+$H60)</f>
        <v>10865.488140403857</v>
      </c>
      <c r="O60" s="384">
        <v>0</v>
      </c>
      <c r="P60" s="549">
        <f>SUM(I60:O60)</f>
        <v>56634.876895534821</v>
      </c>
      <c r="S60" s="548">
        <v>56634.876895534821</v>
      </c>
      <c r="T60" s="547">
        <f>P60-S60</f>
        <v>0</v>
      </c>
    </row>
    <row r="61" spans="2:20" ht="14.25" customHeight="1" x14ac:dyDescent="0.15">
      <c r="B61" s="528">
        <v>22</v>
      </c>
      <c r="C61" s="552" t="s">
        <v>478</v>
      </c>
      <c r="D61" s="553">
        <v>28</v>
      </c>
      <c r="E61" s="444">
        <v>2000</v>
      </c>
      <c r="F61" s="389">
        <v>1.476240875472</v>
      </c>
      <c r="G61" s="388">
        <f>E61*F61</f>
        <v>2952.4817509439999</v>
      </c>
      <c r="H61" s="529">
        <v>0.06</v>
      </c>
      <c r="I61" s="386">
        <f>$G61</f>
        <v>2952.4817509439999</v>
      </c>
      <c r="J61" s="385">
        <f>I61*(1+$H61)</f>
        <v>3129.6306560006401</v>
      </c>
      <c r="K61" s="385">
        <f>J61*(1+$H61)</f>
        <v>3317.4084953606789</v>
      </c>
      <c r="L61" s="385">
        <f>K61*(1+$H61)</f>
        <v>3516.45300508232</v>
      </c>
      <c r="M61" s="385">
        <f>L61*(1+$H61)</f>
        <v>3727.4401853872596</v>
      </c>
      <c r="N61" s="385">
        <f>M61*(1+$H61)</f>
        <v>3951.0865965104954</v>
      </c>
      <c r="O61" s="384">
        <v>0</v>
      </c>
      <c r="P61" s="549">
        <f>SUM(I61:O61)</f>
        <v>20594.500689285393</v>
      </c>
      <c r="S61" s="548">
        <v>20594.500689285393</v>
      </c>
      <c r="T61" s="547">
        <f>P61-S61</f>
        <v>0</v>
      </c>
    </row>
    <row r="62" spans="2:20" ht="14.25" customHeight="1" x14ac:dyDescent="0.15">
      <c r="B62" s="528">
        <v>23</v>
      </c>
      <c r="C62" s="552" t="s">
        <v>477</v>
      </c>
      <c r="D62" s="553">
        <v>29</v>
      </c>
      <c r="E62" s="444">
        <v>2000</v>
      </c>
      <c r="F62" s="389">
        <v>192.06418662377104</v>
      </c>
      <c r="G62" s="388">
        <f>E62*F62</f>
        <v>384128.37324754207</v>
      </c>
      <c r="H62" s="529">
        <v>0.06</v>
      </c>
      <c r="I62" s="386">
        <f>$G62</f>
        <v>384128.37324754207</v>
      </c>
      <c r="J62" s="385">
        <f>I62*(1+$H62)</f>
        <v>407176.0756423946</v>
      </c>
      <c r="K62" s="385">
        <f>J62*(1+$H62)</f>
        <v>431606.6401809383</v>
      </c>
      <c r="L62" s="385">
        <f>K62*(1+$H62)</f>
        <v>457503.03859179461</v>
      </c>
      <c r="M62" s="385">
        <f>L62*(1+$H62)</f>
        <v>484953.22090730234</v>
      </c>
      <c r="N62" s="385">
        <f>M62*(1+$H62)</f>
        <v>514050.41416174051</v>
      </c>
      <c r="O62" s="384">
        <v>0</v>
      </c>
      <c r="P62" s="549">
        <f>SUM(I62:O62)</f>
        <v>2679417.7627317123</v>
      </c>
      <c r="S62" s="548">
        <v>2679417.7627317123</v>
      </c>
      <c r="T62" s="547">
        <f>P62-S62</f>
        <v>0</v>
      </c>
    </row>
    <row r="63" spans="2:20" ht="14.25" customHeight="1" x14ac:dyDescent="0.15">
      <c r="B63" s="528">
        <v>24</v>
      </c>
      <c r="C63" s="552" t="s">
        <v>476</v>
      </c>
      <c r="D63" s="553">
        <v>34</v>
      </c>
      <c r="E63" s="444">
        <v>12000</v>
      </c>
      <c r="F63" s="389">
        <v>1374.565335</v>
      </c>
      <c r="G63" s="388">
        <f>E63*F63</f>
        <v>16494784.02</v>
      </c>
      <c r="H63" s="529">
        <v>0.06</v>
      </c>
      <c r="I63" s="386">
        <f>$G63</f>
        <v>16494784.02</v>
      </c>
      <c r="J63" s="385">
        <f>I63*(1+$H63)</f>
        <v>17484471.0612</v>
      </c>
      <c r="K63" s="385">
        <f>J63*(1+$H63)</f>
        <v>18533539.324872002</v>
      </c>
      <c r="L63" s="385">
        <f>K63*(1+$H63)</f>
        <v>19645551.684364323</v>
      </c>
      <c r="M63" s="385">
        <f>L63*(1+$H63)</f>
        <v>20824284.785426185</v>
      </c>
      <c r="N63" s="385">
        <f>M63*(1+$H63)</f>
        <v>22073741.872551758</v>
      </c>
      <c r="O63" s="384">
        <v>0</v>
      </c>
      <c r="P63" s="549">
        <f>SUM(I63:O63)</f>
        <v>115056372.74841426</v>
      </c>
      <c r="S63" s="548">
        <v>115056372.74841426</v>
      </c>
      <c r="T63" s="547">
        <f>P63-S63</f>
        <v>0</v>
      </c>
    </row>
    <row r="64" spans="2:20" ht="14.25" customHeight="1" x14ac:dyDescent="0.15">
      <c r="B64" s="528">
        <v>25</v>
      </c>
      <c r="C64" s="552" t="s">
        <v>475</v>
      </c>
      <c r="D64" s="553">
        <v>35</v>
      </c>
      <c r="E64" s="444">
        <v>12000</v>
      </c>
      <c r="F64" s="389">
        <v>16.917727200000002</v>
      </c>
      <c r="G64" s="388">
        <f>E64*F64</f>
        <v>203012.72640000001</v>
      </c>
      <c r="H64" s="529">
        <v>0.06</v>
      </c>
      <c r="I64" s="386">
        <f>$G64</f>
        <v>203012.72640000001</v>
      </c>
      <c r="J64" s="385">
        <f>I64*(1+$H64)</f>
        <v>215193.48998400001</v>
      </c>
      <c r="K64" s="385">
        <f>J64*(1+$H64)</f>
        <v>228105.09938304004</v>
      </c>
      <c r="L64" s="385">
        <f>K64*(1+$H64)</f>
        <v>241791.40534602245</v>
      </c>
      <c r="M64" s="385">
        <f>L64*(1+$H64)</f>
        <v>256298.88966678383</v>
      </c>
      <c r="N64" s="385">
        <f>M64*(1+$H64)</f>
        <v>271676.82304679084</v>
      </c>
      <c r="O64" s="384">
        <v>0</v>
      </c>
      <c r="P64" s="549">
        <f>SUM(I64:O64)</f>
        <v>1416078.4338266372</v>
      </c>
      <c r="S64" s="548">
        <v>1416078.4338266372</v>
      </c>
      <c r="T64" s="547">
        <f>P64-S64</f>
        <v>0</v>
      </c>
    </row>
    <row r="65" spans="2:20" ht="14.25" customHeight="1" x14ac:dyDescent="0.15">
      <c r="B65" s="528">
        <v>26</v>
      </c>
      <c r="C65" s="552" t="s">
        <v>474</v>
      </c>
      <c r="D65" s="553">
        <v>36</v>
      </c>
      <c r="E65" s="444">
        <v>1</v>
      </c>
      <c r="F65" s="389">
        <v>18609.499919999998</v>
      </c>
      <c r="G65" s="388">
        <f>E65*F65</f>
        <v>18609.499919999998</v>
      </c>
      <c r="H65" s="529">
        <v>0.06</v>
      </c>
      <c r="I65" s="386">
        <f>$G65</f>
        <v>18609.499919999998</v>
      </c>
      <c r="J65" s="385">
        <f>I65*(1+$H65)</f>
        <v>19726.069915199998</v>
      </c>
      <c r="K65" s="385">
        <f>J65*(1+$H65)</f>
        <v>20909.634110111998</v>
      </c>
      <c r="L65" s="385">
        <f>K65*(1+$H65)</f>
        <v>22164.212156718721</v>
      </c>
      <c r="M65" s="385">
        <f>L65*(1+$H65)</f>
        <v>23494.064886121843</v>
      </c>
      <c r="N65" s="385">
        <f>M65*(1+$H65)</f>
        <v>24903.708779289154</v>
      </c>
      <c r="O65" s="384">
        <v>0</v>
      </c>
      <c r="P65" s="549">
        <f>SUM(I65:O65)</f>
        <v>129807.18976744171</v>
      </c>
      <c r="S65" s="548">
        <v>129807.18976744171</v>
      </c>
      <c r="T65" s="547">
        <f>P65-S65</f>
        <v>0</v>
      </c>
    </row>
    <row r="66" spans="2:20" ht="42.75" customHeight="1" x14ac:dyDescent="0.15">
      <c r="B66" s="528">
        <v>27</v>
      </c>
      <c r="C66" s="552" t="s">
        <v>473</v>
      </c>
      <c r="D66" s="551">
        <v>41</v>
      </c>
      <c r="E66" s="444">
        <v>1250</v>
      </c>
      <c r="F66" s="389">
        <v>56.621467469318404</v>
      </c>
      <c r="G66" s="388">
        <f>E66*F66</f>
        <v>70776.834336648011</v>
      </c>
      <c r="H66" s="529">
        <v>0.06</v>
      </c>
      <c r="I66" s="386">
        <f>$G66</f>
        <v>70776.834336648011</v>
      </c>
      <c r="J66" s="385">
        <f>I66*(1+$H66)</f>
        <v>75023.444396846899</v>
      </c>
      <c r="K66" s="385">
        <f>J66*(1+$H66)</f>
        <v>79524.851060657718</v>
      </c>
      <c r="L66" s="385">
        <f>K66*(1+$H66)</f>
        <v>84296.342124297182</v>
      </c>
      <c r="M66" s="385">
        <f>L66*(1+$H66)</f>
        <v>89354.122651755024</v>
      </c>
      <c r="N66" s="385">
        <f>M66*(1+$H66)</f>
        <v>94715.370010860337</v>
      </c>
      <c r="O66" s="384">
        <v>0</v>
      </c>
      <c r="P66" s="549">
        <f>SUM(I66:O66)</f>
        <v>493690.96458106517</v>
      </c>
      <c r="S66" s="548">
        <v>493690.96458106517</v>
      </c>
      <c r="T66" s="547">
        <f>P66-S66</f>
        <v>0</v>
      </c>
    </row>
    <row r="67" spans="2:20" ht="14.25" customHeight="1" x14ac:dyDescent="0.15">
      <c r="B67" s="528">
        <v>30</v>
      </c>
      <c r="C67" s="552" t="s">
        <v>472</v>
      </c>
      <c r="D67" s="553">
        <v>42</v>
      </c>
      <c r="E67" s="444">
        <v>1</v>
      </c>
      <c r="F67" s="389">
        <v>3663.8383442496001</v>
      </c>
      <c r="G67" s="388">
        <f>E67*F67</f>
        <v>3663.8383442496001</v>
      </c>
      <c r="H67" s="529">
        <v>0.06</v>
      </c>
      <c r="I67" s="386">
        <f>$G67</f>
        <v>3663.8383442496001</v>
      </c>
      <c r="J67" s="385">
        <f>I67*(1+$H67)</f>
        <v>3883.6686449045765</v>
      </c>
      <c r="K67" s="385">
        <f>J67*(1+$H67)</f>
        <v>4116.6887635988514</v>
      </c>
      <c r="L67" s="385">
        <f>K67*(1+$H67)</f>
        <v>4363.690089414783</v>
      </c>
      <c r="M67" s="385">
        <f>L67*(1+$H67)</f>
        <v>4625.5114947796701</v>
      </c>
      <c r="N67" s="385">
        <f>M67*(1+$H67)</f>
        <v>4903.0421844664506</v>
      </c>
      <c r="O67" s="384">
        <v>0</v>
      </c>
      <c r="P67" s="549">
        <f>SUM(I67:O67)</f>
        <v>25556.439521413937</v>
      </c>
      <c r="S67" s="548">
        <v>25556.439521413937</v>
      </c>
      <c r="T67" s="547">
        <f>P67-S67</f>
        <v>0</v>
      </c>
    </row>
    <row r="68" spans="2:20" ht="14.25" customHeight="1" x14ac:dyDescent="0.15">
      <c r="B68" s="528">
        <v>31</v>
      </c>
      <c r="C68" s="552" t="s">
        <v>471</v>
      </c>
      <c r="D68" s="551">
        <v>43</v>
      </c>
      <c r="E68" s="444">
        <v>2</v>
      </c>
      <c r="F68" s="389">
        <v>20307.089518535606</v>
      </c>
      <c r="G68" s="388">
        <f>E68*F68</f>
        <v>40614.179037071211</v>
      </c>
      <c r="H68" s="529">
        <v>0.06</v>
      </c>
      <c r="I68" s="386">
        <f>$G68</f>
        <v>40614.179037071211</v>
      </c>
      <c r="J68" s="385">
        <f>I68*(1+$H68)</f>
        <v>43051.029779295488</v>
      </c>
      <c r="K68" s="385">
        <f>J68*(1+$H68)</f>
        <v>45634.091566053219</v>
      </c>
      <c r="L68" s="385">
        <f>K68*(1+$H68)</f>
        <v>48372.137060016415</v>
      </c>
      <c r="M68" s="385">
        <f>L68*(1+$H68)</f>
        <v>51274.465283617406</v>
      </c>
      <c r="N68" s="385">
        <f>M68*(1+$H68)</f>
        <v>54350.933200634456</v>
      </c>
      <c r="O68" s="384">
        <v>0</v>
      </c>
      <c r="P68" s="549">
        <f>SUM(I68:O68)</f>
        <v>283296.83592668822</v>
      </c>
      <c r="S68" s="548">
        <v>283296.83592668822</v>
      </c>
      <c r="T68" s="547">
        <f>P68-S68</f>
        <v>0</v>
      </c>
    </row>
    <row r="69" spans="2:20" ht="14.25" customHeight="1" x14ac:dyDescent="0.15">
      <c r="B69" s="528">
        <v>32</v>
      </c>
      <c r="C69" s="552" t="s">
        <v>470</v>
      </c>
      <c r="D69" s="553">
        <v>43</v>
      </c>
      <c r="E69" s="444">
        <v>2</v>
      </c>
      <c r="F69" s="389">
        <v>9341.2612349188003</v>
      </c>
      <c r="G69" s="388">
        <f>E69*F69</f>
        <v>18682.522469837601</v>
      </c>
      <c r="H69" s="529">
        <v>0.06</v>
      </c>
      <c r="I69" s="386">
        <f>$G69</f>
        <v>18682.522469837601</v>
      </c>
      <c r="J69" s="385">
        <f>I69*(1+$H69)</f>
        <v>19803.473818027858</v>
      </c>
      <c r="K69" s="385">
        <f>J69*(1+$H69)</f>
        <v>20991.682247109529</v>
      </c>
      <c r="L69" s="385">
        <f>K69*(1+$H69)</f>
        <v>22251.183181936103</v>
      </c>
      <c r="M69" s="385">
        <f>L69*(1+$H69)</f>
        <v>23586.25417285227</v>
      </c>
      <c r="N69" s="385">
        <f>M69*(1+$H69)</f>
        <v>25001.429423223406</v>
      </c>
      <c r="O69" s="384">
        <v>0</v>
      </c>
      <c r="P69" s="549">
        <f>SUM(I69:O69)</f>
        <v>130316.54531298678</v>
      </c>
      <c r="S69" s="548">
        <v>130316.54531298678</v>
      </c>
      <c r="T69" s="547">
        <f>P69-S69</f>
        <v>0</v>
      </c>
    </row>
    <row r="70" spans="2:20" ht="29.25" customHeight="1" x14ac:dyDescent="0.15">
      <c r="B70" s="528">
        <v>34</v>
      </c>
      <c r="C70" s="552" t="s">
        <v>469</v>
      </c>
      <c r="D70" s="553">
        <v>44</v>
      </c>
      <c r="E70" s="444">
        <v>5100</v>
      </c>
      <c r="F70" s="389">
        <v>9.713595033999999</v>
      </c>
      <c r="G70" s="388">
        <f>E70*F70</f>
        <v>49539.334673399993</v>
      </c>
      <c r="H70" s="529">
        <v>0.06</v>
      </c>
      <c r="I70" s="386">
        <f>$G70</f>
        <v>49539.334673399993</v>
      </c>
      <c r="J70" s="385">
        <f>I70*(1+$H70)</f>
        <v>52511.694753803997</v>
      </c>
      <c r="K70" s="385">
        <f>J70*(1+$H70)</f>
        <v>55662.396439032236</v>
      </c>
      <c r="L70" s="385">
        <f>K70*(1+$H70)</f>
        <v>59002.140225374176</v>
      </c>
      <c r="M70" s="385">
        <f>L70*(1+$H70)</f>
        <v>62542.268638896632</v>
      </c>
      <c r="N70" s="385">
        <f>M70*(1+$H70)</f>
        <v>66294.804757230435</v>
      </c>
      <c r="O70" s="384">
        <v>0</v>
      </c>
      <c r="P70" s="549">
        <f>SUM(I70:O70)</f>
        <v>345552.63948773744</v>
      </c>
      <c r="S70" s="548">
        <v>345552.63948773744</v>
      </c>
      <c r="T70" s="547">
        <f>P70-S70</f>
        <v>0</v>
      </c>
    </row>
    <row r="71" spans="2:20" ht="14.25" customHeight="1" x14ac:dyDescent="0.15">
      <c r="B71" s="528">
        <v>35</v>
      </c>
      <c r="C71" s="552" t="s">
        <v>468</v>
      </c>
      <c r="D71" s="553">
        <v>45</v>
      </c>
      <c r="E71" s="444">
        <v>4</v>
      </c>
      <c r="F71" s="389">
        <v>8254.9203986040011</v>
      </c>
      <c r="G71" s="388">
        <f>E71*F71</f>
        <v>33019.681594416004</v>
      </c>
      <c r="H71" s="529">
        <v>0.06</v>
      </c>
      <c r="I71" s="386">
        <f>$G71</f>
        <v>33019.681594416004</v>
      </c>
      <c r="J71" s="385">
        <f>I71*(1+$H71)</f>
        <v>35000.862490080966</v>
      </c>
      <c r="K71" s="385">
        <f>J71*(1+$H71)</f>
        <v>37100.914239485828</v>
      </c>
      <c r="L71" s="385">
        <f>K71*(1+$H71)</f>
        <v>39326.969093854983</v>
      </c>
      <c r="M71" s="385">
        <f>L71*(1+$H71)</f>
        <v>41686.587239486282</v>
      </c>
      <c r="N71" s="385">
        <f>M71*(1+$H71)</f>
        <v>44187.782473855463</v>
      </c>
      <c r="O71" s="384">
        <v>0</v>
      </c>
      <c r="P71" s="549">
        <f>SUM(I71:O71)</f>
        <v>230322.79713117954</v>
      </c>
      <c r="S71" s="548">
        <v>230322.79713117954</v>
      </c>
      <c r="T71" s="547">
        <f>P71-S71</f>
        <v>0</v>
      </c>
    </row>
    <row r="72" spans="2:20" ht="14.25" customHeight="1" x14ac:dyDescent="0.15">
      <c r="B72" s="528">
        <v>36</v>
      </c>
      <c r="C72" s="552" t="s">
        <v>467</v>
      </c>
      <c r="D72" s="553">
        <v>46</v>
      </c>
      <c r="E72" s="444">
        <v>1700</v>
      </c>
      <c r="F72" s="389">
        <v>65.863386784802017</v>
      </c>
      <c r="G72" s="388">
        <f>E72*F72</f>
        <v>111967.75753416344</v>
      </c>
      <c r="H72" s="529">
        <v>0.06</v>
      </c>
      <c r="I72" s="386">
        <f>$G72</f>
        <v>111967.75753416344</v>
      </c>
      <c r="J72" s="385">
        <f>I72*(1+$H72)</f>
        <v>118685.82298621324</v>
      </c>
      <c r="K72" s="385">
        <f>J72*(1+$H72)</f>
        <v>125806.97236538604</v>
      </c>
      <c r="L72" s="385">
        <f>K72*(1+$H72)</f>
        <v>133355.39070730921</v>
      </c>
      <c r="M72" s="385">
        <f>L72*(1+$H72)</f>
        <v>141356.71414974777</v>
      </c>
      <c r="N72" s="385">
        <f>M72*(1+$H72)</f>
        <v>149838.11699873264</v>
      </c>
      <c r="O72" s="384">
        <v>0</v>
      </c>
      <c r="P72" s="549">
        <f>SUM(I72:O72)</f>
        <v>781010.7747415523</v>
      </c>
      <c r="S72" s="548">
        <v>781010.7747415523</v>
      </c>
      <c r="T72" s="547">
        <f>P72-S72</f>
        <v>0</v>
      </c>
    </row>
    <row r="73" spans="2:20" ht="14.25" customHeight="1" x14ac:dyDescent="0.15">
      <c r="B73" s="528">
        <v>37</v>
      </c>
      <c r="C73" s="552" t="s">
        <v>466</v>
      </c>
      <c r="D73" s="553">
        <v>47</v>
      </c>
      <c r="E73" s="444">
        <v>500</v>
      </c>
      <c r="F73" s="389">
        <v>65.863386784802017</v>
      </c>
      <c r="G73" s="388">
        <f>E73*F73</f>
        <v>32931.693392401008</v>
      </c>
      <c r="H73" s="529">
        <v>0.06</v>
      </c>
      <c r="I73" s="386">
        <f>$G73</f>
        <v>32931.693392401008</v>
      </c>
      <c r="J73" s="385">
        <f>I73*(1+$H73)</f>
        <v>34907.594995945074</v>
      </c>
      <c r="K73" s="385">
        <f>J73*(1+$H73)</f>
        <v>37002.050695701779</v>
      </c>
      <c r="L73" s="385">
        <f>K73*(1+$H73)</f>
        <v>39222.173737443889</v>
      </c>
      <c r="M73" s="385">
        <f>L73*(1+$H73)</f>
        <v>41575.504161690522</v>
      </c>
      <c r="N73" s="385">
        <f>M73*(1+$H73)</f>
        <v>44070.034411391956</v>
      </c>
      <c r="O73" s="384">
        <v>0</v>
      </c>
      <c r="P73" s="549">
        <f>SUM(I73:O73)</f>
        <v>229709.05139457423</v>
      </c>
      <c r="S73" s="548">
        <v>229709.05139457423</v>
      </c>
      <c r="T73" s="547">
        <f>P73-S73</f>
        <v>0</v>
      </c>
    </row>
    <row r="74" spans="2:20" ht="14.25" customHeight="1" x14ac:dyDescent="0.15">
      <c r="B74" s="528">
        <v>38</v>
      </c>
      <c r="C74" s="552" t="s">
        <v>465</v>
      </c>
      <c r="D74" s="553">
        <v>48</v>
      </c>
      <c r="E74" s="444">
        <v>650</v>
      </c>
      <c r="F74" s="389">
        <v>0</v>
      </c>
      <c r="G74" s="388">
        <f>E74*F74</f>
        <v>0</v>
      </c>
      <c r="H74" s="529">
        <v>0.06</v>
      </c>
      <c r="I74" s="386">
        <f>$G74</f>
        <v>0</v>
      </c>
      <c r="J74" s="385">
        <f>I74*(1+$H74)</f>
        <v>0</v>
      </c>
      <c r="K74" s="385">
        <f>J74*(1+$H74)</f>
        <v>0</v>
      </c>
      <c r="L74" s="385">
        <f>K74*(1+$H74)</f>
        <v>0</v>
      </c>
      <c r="M74" s="385">
        <f>L74*(1+$H74)</f>
        <v>0</v>
      </c>
      <c r="N74" s="385">
        <f>M74*(1+$H74)</f>
        <v>0</v>
      </c>
      <c r="O74" s="384">
        <v>0</v>
      </c>
      <c r="P74" s="549">
        <f>SUM(I74:O74)</f>
        <v>0</v>
      </c>
      <c r="S74" s="548">
        <v>0</v>
      </c>
      <c r="T74" s="547">
        <f>P74-S74</f>
        <v>0</v>
      </c>
    </row>
    <row r="75" spans="2:20" ht="14.25" customHeight="1" x14ac:dyDescent="0.15">
      <c r="B75" s="528">
        <v>39</v>
      </c>
      <c r="C75" s="552" t="s">
        <v>464</v>
      </c>
      <c r="D75" s="553">
        <v>49</v>
      </c>
      <c r="E75" s="444">
        <v>4</v>
      </c>
      <c r="F75" s="389">
        <v>0</v>
      </c>
      <c r="G75" s="388">
        <f>E75*F75</f>
        <v>0</v>
      </c>
      <c r="H75" s="529">
        <v>0.06</v>
      </c>
      <c r="I75" s="386">
        <f>$G75</f>
        <v>0</v>
      </c>
      <c r="J75" s="385">
        <f>I75*(1+$H75)</f>
        <v>0</v>
      </c>
      <c r="K75" s="385">
        <f>J75*(1+$H75)</f>
        <v>0</v>
      </c>
      <c r="L75" s="385">
        <f>K75*(1+$H75)</f>
        <v>0</v>
      </c>
      <c r="M75" s="385">
        <f>L75*(1+$H75)</f>
        <v>0</v>
      </c>
      <c r="N75" s="385">
        <f>M75*(1+$H75)</f>
        <v>0</v>
      </c>
      <c r="O75" s="384">
        <v>0</v>
      </c>
      <c r="P75" s="549">
        <f>SUM(I75:O75)</f>
        <v>0</v>
      </c>
      <c r="S75" s="548">
        <v>0</v>
      </c>
      <c r="T75" s="547">
        <f>P75-S75</f>
        <v>0</v>
      </c>
    </row>
    <row r="76" spans="2:20" ht="14.25" customHeight="1" x14ac:dyDescent="0.15">
      <c r="B76" s="528">
        <v>40</v>
      </c>
      <c r="C76" s="552" t="s">
        <v>463</v>
      </c>
      <c r="D76" s="553">
        <v>50</v>
      </c>
      <c r="E76" s="444">
        <v>45</v>
      </c>
      <c r="F76" s="389">
        <v>0</v>
      </c>
      <c r="G76" s="388">
        <f>E76*F76</f>
        <v>0</v>
      </c>
      <c r="H76" s="529">
        <v>0.06</v>
      </c>
      <c r="I76" s="386">
        <f>$G76</f>
        <v>0</v>
      </c>
      <c r="J76" s="385">
        <f>I76*(1+$H76)</f>
        <v>0</v>
      </c>
      <c r="K76" s="385">
        <f>J76*(1+$H76)</f>
        <v>0</v>
      </c>
      <c r="L76" s="385">
        <f>K76*(1+$H76)</f>
        <v>0</v>
      </c>
      <c r="M76" s="385">
        <f>L76*(1+$H76)</f>
        <v>0</v>
      </c>
      <c r="N76" s="385">
        <f>M76*(1+$H76)</f>
        <v>0</v>
      </c>
      <c r="O76" s="384">
        <v>0</v>
      </c>
      <c r="P76" s="549">
        <f>SUM(I76:O76)</f>
        <v>0</v>
      </c>
      <c r="S76" s="548">
        <v>0</v>
      </c>
      <c r="T76" s="547">
        <f>P76-S76</f>
        <v>0</v>
      </c>
    </row>
    <row r="77" spans="2:20" ht="14.25" customHeight="1" x14ac:dyDescent="0.15">
      <c r="B77" s="528">
        <v>44</v>
      </c>
      <c r="C77" s="552" t="s">
        <v>462</v>
      </c>
      <c r="D77" s="553">
        <v>52</v>
      </c>
      <c r="E77" s="444">
        <v>5</v>
      </c>
      <c r="F77" s="389">
        <v>115752.87150299842</v>
      </c>
      <c r="G77" s="388">
        <f>E77*F77</f>
        <v>578764.35751499212</v>
      </c>
      <c r="H77" s="529">
        <v>0.06</v>
      </c>
      <c r="I77" s="386">
        <f>$G77</f>
        <v>578764.35751499212</v>
      </c>
      <c r="J77" s="385">
        <f>I77*(1+$H77)</f>
        <v>613490.21896589163</v>
      </c>
      <c r="K77" s="385">
        <f>J77*(1+$H77)</f>
        <v>650299.63210384513</v>
      </c>
      <c r="L77" s="385">
        <f>K77*(1+$H77)</f>
        <v>689317.61003007588</v>
      </c>
      <c r="M77" s="385">
        <f>L77*(1+$H77)</f>
        <v>730676.66663188045</v>
      </c>
      <c r="N77" s="385">
        <f>M77*(1+$H77)</f>
        <v>774517.26662979333</v>
      </c>
      <c r="O77" s="384">
        <v>0</v>
      </c>
      <c r="P77" s="549">
        <f>SUM(I77:O77)</f>
        <v>4037065.7518764785</v>
      </c>
      <c r="S77" s="548">
        <v>4037065.7518764785</v>
      </c>
      <c r="T77" s="547">
        <f>P77-S77</f>
        <v>0</v>
      </c>
    </row>
    <row r="78" spans="2:20" ht="43.5" customHeight="1" x14ac:dyDescent="0.15">
      <c r="B78" s="528">
        <v>45</v>
      </c>
      <c r="C78" s="552" t="s">
        <v>461</v>
      </c>
      <c r="D78" s="553">
        <v>53</v>
      </c>
      <c r="E78" s="444">
        <v>32</v>
      </c>
      <c r="F78" s="389">
        <v>56843.563392000011</v>
      </c>
      <c r="G78" s="388">
        <f>E78*F78</f>
        <v>1818994.0285440003</v>
      </c>
      <c r="H78" s="529">
        <v>0.06</v>
      </c>
      <c r="I78" s="386">
        <f>$G78</f>
        <v>1818994.0285440003</v>
      </c>
      <c r="J78" s="385">
        <f>I78*(1+$H78)</f>
        <v>1928133.6702566405</v>
      </c>
      <c r="K78" s="385">
        <f>J78*(1+$H78)</f>
        <v>2043821.6904720392</v>
      </c>
      <c r="L78" s="385">
        <f>K78*(1+$H78)</f>
        <v>2166450.9919003616</v>
      </c>
      <c r="M78" s="385">
        <f>L78*(1+$H78)</f>
        <v>2296438.0514143836</v>
      </c>
      <c r="N78" s="385">
        <f>M78*(1+$H78)</f>
        <v>2434224.3344992469</v>
      </c>
      <c r="O78" s="384">
        <v>0</v>
      </c>
      <c r="P78" s="549">
        <f>SUM(I78:O78)</f>
        <v>12688062.767086674</v>
      </c>
      <c r="S78" s="548">
        <v>12688062.767086674</v>
      </c>
      <c r="T78" s="547">
        <f>P78-S78</f>
        <v>0</v>
      </c>
    </row>
    <row r="79" spans="2:20" ht="14.25" customHeight="1" x14ac:dyDescent="0.15">
      <c r="B79" s="528">
        <v>47</v>
      </c>
      <c r="C79" s="552" t="s">
        <v>460</v>
      </c>
      <c r="D79" s="553">
        <v>54</v>
      </c>
      <c r="E79" s="444">
        <v>10</v>
      </c>
      <c r="F79" s="389">
        <v>1691.7727200000002</v>
      </c>
      <c r="G79" s="388">
        <f>E79*F79</f>
        <v>16917.727200000001</v>
      </c>
      <c r="H79" s="529">
        <v>0.06</v>
      </c>
      <c r="I79" s="386">
        <f>$G79</f>
        <v>16917.727200000001</v>
      </c>
      <c r="J79" s="385">
        <f>I79*(1+$H79)</f>
        <v>17932.790832000002</v>
      </c>
      <c r="K79" s="385">
        <f>J79*(1+$H79)</f>
        <v>19008.758281920003</v>
      </c>
      <c r="L79" s="385">
        <f>K79*(1+$H79)</f>
        <v>20149.283778835204</v>
      </c>
      <c r="M79" s="385">
        <f>L79*(1+$H79)</f>
        <v>21358.240805565318</v>
      </c>
      <c r="N79" s="385">
        <f>M79*(1+$H79)</f>
        <v>22639.735253899238</v>
      </c>
      <c r="O79" s="384">
        <v>0</v>
      </c>
      <c r="P79" s="549">
        <f>SUM(I79:O79)</f>
        <v>118006.53615221978</v>
      </c>
      <c r="S79" s="548">
        <v>118006.53615221978</v>
      </c>
      <c r="T79" s="547">
        <f>P79-S79</f>
        <v>0</v>
      </c>
    </row>
    <row r="80" spans="2:20" ht="14.25" customHeight="1" x14ac:dyDescent="0.15">
      <c r="B80" s="528">
        <v>48</v>
      </c>
      <c r="C80" s="552" t="s">
        <v>459</v>
      </c>
      <c r="D80" s="553">
        <v>55</v>
      </c>
      <c r="E80" s="444">
        <v>50</v>
      </c>
      <c r="F80" s="389">
        <v>421.53336940000003</v>
      </c>
      <c r="G80" s="388">
        <f>E80*F80</f>
        <v>21076.668470000001</v>
      </c>
      <c r="H80" s="529">
        <v>0.06</v>
      </c>
      <c r="I80" s="386">
        <f>$G80</f>
        <v>21076.668470000001</v>
      </c>
      <c r="J80" s="385">
        <f>I80*(1+$H80)</f>
        <v>22341.268578200001</v>
      </c>
      <c r="K80" s="385">
        <f>J80*(1+$H80)</f>
        <v>23681.744692892004</v>
      </c>
      <c r="L80" s="385">
        <f>K80*(1+$H80)</f>
        <v>25102.649374465524</v>
      </c>
      <c r="M80" s="385">
        <f>L80*(1+$H80)</f>
        <v>26608.808336933456</v>
      </c>
      <c r="N80" s="385">
        <f>M80*(1+$H80)</f>
        <v>28205.336837149465</v>
      </c>
      <c r="O80" s="384">
        <v>0</v>
      </c>
      <c r="P80" s="549">
        <f>SUM(I80:O80)</f>
        <v>147016.47628964044</v>
      </c>
      <c r="S80" s="548">
        <v>147016.47628964044</v>
      </c>
      <c r="T80" s="547">
        <f>P80-S80</f>
        <v>0</v>
      </c>
    </row>
    <row r="81" spans="2:20" ht="14.25" customHeight="1" x14ac:dyDescent="0.15">
      <c r="B81" s="528">
        <v>49</v>
      </c>
      <c r="C81" s="552" t="s">
        <v>458</v>
      </c>
      <c r="D81" s="553">
        <v>56</v>
      </c>
      <c r="E81" s="444">
        <v>50</v>
      </c>
      <c r="F81" s="389">
        <v>347.15176214399997</v>
      </c>
      <c r="G81" s="388">
        <f>E81*F81</f>
        <v>17357.588107199997</v>
      </c>
      <c r="H81" s="529">
        <v>0.06</v>
      </c>
      <c r="I81" s="386">
        <f>$G81</f>
        <v>17357.588107199997</v>
      </c>
      <c r="J81" s="385">
        <f>I81*(1+$H81)</f>
        <v>18399.043393631997</v>
      </c>
      <c r="K81" s="385">
        <f>J81*(1+$H81)</f>
        <v>19502.985997249918</v>
      </c>
      <c r="L81" s="385">
        <f>K81*(1+$H81)</f>
        <v>20673.165157084914</v>
      </c>
      <c r="M81" s="385">
        <f>L81*(1+$H81)</f>
        <v>21913.555066510009</v>
      </c>
      <c r="N81" s="385">
        <f>M81*(1+$H81)</f>
        <v>23228.368370500611</v>
      </c>
      <c r="O81" s="384">
        <v>0</v>
      </c>
      <c r="P81" s="549">
        <f>SUM(I81:O81)</f>
        <v>121074.70609217744</v>
      </c>
      <c r="S81" s="548">
        <v>121074.70609217744</v>
      </c>
      <c r="T81" s="547">
        <f>P81-S81</f>
        <v>0</v>
      </c>
    </row>
    <row r="82" spans="2:20" ht="29.25" customHeight="1" x14ac:dyDescent="0.15">
      <c r="B82" s="528">
        <v>50</v>
      </c>
      <c r="C82" s="552" t="s">
        <v>457</v>
      </c>
      <c r="D82" s="553">
        <v>57</v>
      </c>
      <c r="E82" s="444">
        <v>4000</v>
      </c>
      <c r="F82" s="389">
        <v>14.140372121788001</v>
      </c>
      <c r="G82" s="388">
        <f>E82*F82</f>
        <v>56561.488487152004</v>
      </c>
      <c r="H82" s="529">
        <v>0.06</v>
      </c>
      <c r="I82" s="386">
        <f>$G82</f>
        <v>56561.488487152004</v>
      </c>
      <c r="J82" s="385">
        <f>I82*(1+$H82)</f>
        <v>59955.177796381126</v>
      </c>
      <c r="K82" s="385">
        <f>J82*(1+$H82)</f>
        <v>63552.488464163995</v>
      </c>
      <c r="L82" s="385">
        <f>K82*(1+$H82)</f>
        <v>67365.637772013841</v>
      </c>
      <c r="M82" s="385">
        <f>L82*(1+$H82)</f>
        <v>71407.576038334679</v>
      </c>
      <c r="N82" s="385">
        <f>M82*(1+$H82)</f>
        <v>75692.030600634767</v>
      </c>
      <c r="O82" s="384">
        <v>0</v>
      </c>
      <c r="P82" s="549">
        <f>SUM(I82:O82)</f>
        <v>394534.3991586804</v>
      </c>
      <c r="S82" s="548">
        <v>394534.3991586804</v>
      </c>
      <c r="T82" s="547">
        <f>P82-S82</f>
        <v>0</v>
      </c>
    </row>
    <row r="83" spans="2:20" ht="29.25" customHeight="1" x14ac:dyDescent="0.15">
      <c r="B83" s="528">
        <v>52</v>
      </c>
      <c r="C83" s="552" t="s">
        <v>456</v>
      </c>
      <c r="D83" s="551">
        <v>59</v>
      </c>
      <c r="E83" s="444">
        <v>1</v>
      </c>
      <c r="F83" s="389">
        <v>686213.38255232398</v>
      </c>
      <c r="G83" s="388">
        <f>E83*F83</f>
        <v>686213.38255232398</v>
      </c>
      <c r="H83" s="529">
        <v>0.06</v>
      </c>
      <c r="I83" s="386">
        <f>$G83</f>
        <v>686213.38255232398</v>
      </c>
      <c r="J83" s="385">
        <f>I83*(1+$H83)</f>
        <v>727386.18550546351</v>
      </c>
      <c r="K83" s="385">
        <f>J83*(1+$H83)</f>
        <v>771029.35663579137</v>
      </c>
      <c r="L83" s="385">
        <f>K83*(1+$H83)</f>
        <v>817291.11803393892</v>
      </c>
      <c r="M83" s="385">
        <f>L83*(1+$H83)</f>
        <v>866328.58511597535</v>
      </c>
      <c r="N83" s="385">
        <f>M83*(1+$H83)</f>
        <v>918308.30022293387</v>
      </c>
      <c r="O83" s="384">
        <v>0</v>
      </c>
      <c r="P83" s="549">
        <f>SUM(I83:O83)</f>
        <v>4786556.9280664269</v>
      </c>
      <c r="S83" s="548">
        <v>4786556.9280664269</v>
      </c>
      <c r="T83" s="547">
        <f>P83-S83</f>
        <v>0</v>
      </c>
    </row>
    <row r="84" spans="2:20" ht="29" customHeight="1" x14ac:dyDescent="0.15">
      <c r="B84" s="528">
        <v>53</v>
      </c>
      <c r="C84" s="552" t="s">
        <v>455</v>
      </c>
      <c r="D84" s="553">
        <v>60</v>
      </c>
      <c r="E84" s="444">
        <v>6420</v>
      </c>
      <c r="F84" s="389">
        <v>344.38906040000001</v>
      </c>
      <c r="G84" s="388">
        <f>E84*F84</f>
        <v>2210977.7677680003</v>
      </c>
      <c r="H84" s="529">
        <v>0.06</v>
      </c>
      <c r="I84" s="386">
        <f>$G84</f>
        <v>2210977.7677680003</v>
      </c>
      <c r="J84" s="385">
        <f>I84*(1+$H84)</f>
        <v>2343636.4338340806</v>
      </c>
      <c r="K84" s="385">
        <f>J84*(1+$H84)</f>
        <v>2484254.6198641257</v>
      </c>
      <c r="L84" s="385">
        <f>K84*(1+$H84)</f>
        <v>2633309.8970559733</v>
      </c>
      <c r="M84" s="385">
        <f>L84*(1+$H84)</f>
        <v>2791308.4908793317</v>
      </c>
      <c r="N84" s="385">
        <f>M84*(1+$H84)</f>
        <v>2958787.0003320919</v>
      </c>
      <c r="O84" s="384">
        <v>0</v>
      </c>
      <c r="P84" s="549">
        <f>SUM(I84:O84)</f>
        <v>15422274.209733602</v>
      </c>
      <c r="S84" s="548">
        <v>15422274.209733602</v>
      </c>
      <c r="T84" s="547">
        <f>P84-S84</f>
        <v>0</v>
      </c>
    </row>
    <row r="85" spans="2:20" ht="14.25" customHeight="1" x14ac:dyDescent="0.15">
      <c r="B85" s="528">
        <v>54</v>
      </c>
      <c r="C85" s="552" t="s">
        <v>454</v>
      </c>
      <c r="D85" s="553">
        <v>60</v>
      </c>
      <c r="E85" s="444">
        <v>1</v>
      </c>
      <c r="F85" s="389">
        <v>331638.20630160003</v>
      </c>
      <c r="G85" s="388">
        <f>E85*F85</f>
        <v>331638.20630160003</v>
      </c>
      <c r="H85" s="529">
        <v>0.06</v>
      </c>
      <c r="I85" s="386">
        <f>$G85</f>
        <v>331638.20630160003</v>
      </c>
      <c r="J85" s="385">
        <f>I85*(1+$H85)</f>
        <v>351536.49867969606</v>
      </c>
      <c r="K85" s="385">
        <f>J85*(1+$H85)</f>
        <v>372628.68860047782</v>
      </c>
      <c r="L85" s="385">
        <f>K85*(1+$H85)</f>
        <v>394986.4099165065</v>
      </c>
      <c r="M85" s="385">
        <f>L85*(1+$H85)</f>
        <v>418685.59451149689</v>
      </c>
      <c r="N85" s="385">
        <f>M85*(1+$H85)</f>
        <v>443806.7301821867</v>
      </c>
      <c r="O85" s="384">
        <v>0</v>
      </c>
      <c r="P85" s="549">
        <f>SUM(I85:O85)</f>
        <v>2313282.1281919638</v>
      </c>
      <c r="S85" s="548">
        <v>2313282.1281919638</v>
      </c>
      <c r="T85" s="547">
        <f>P85-S85</f>
        <v>0</v>
      </c>
    </row>
    <row r="86" spans="2:20" ht="14.25" customHeight="1" x14ac:dyDescent="0.15">
      <c r="B86" s="528">
        <v>55</v>
      </c>
      <c r="C86" s="552" t="s">
        <v>453</v>
      </c>
      <c r="D86" s="553">
        <v>61</v>
      </c>
      <c r="E86" s="444">
        <v>2</v>
      </c>
      <c r="F86" s="389">
        <v>0</v>
      </c>
      <c r="G86" s="388">
        <f>E86*F86</f>
        <v>0</v>
      </c>
      <c r="H86" s="529">
        <v>0.06</v>
      </c>
      <c r="I86" s="386">
        <f>$G86</f>
        <v>0</v>
      </c>
      <c r="J86" s="385">
        <f>I86*(1+$H86)</f>
        <v>0</v>
      </c>
      <c r="K86" s="385">
        <f>J86*(1+$H86)</f>
        <v>0</v>
      </c>
      <c r="L86" s="385">
        <f>K86*(1+$H86)</f>
        <v>0</v>
      </c>
      <c r="M86" s="385">
        <f>L86*(1+$H86)</f>
        <v>0</v>
      </c>
      <c r="N86" s="385">
        <f>M86*(1+$H86)</f>
        <v>0</v>
      </c>
      <c r="O86" s="384">
        <v>0</v>
      </c>
      <c r="P86" s="549">
        <f>SUM(I86:O86)</f>
        <v>0</v>
      </c>
      <c r="S86" s="548">
        <v>0</v>
      </c>
      <c r="T86" s="547">
        <f>P86-S86</f>
        <v>0</v>
      </c>
    </row>
    <row r="87" spans="2:20" ht="14.25" customHeight="1" x14ac:dyDescent="0.15">
      <c r="B87" s="528">
        <v>56</v>
      </c>
      <c r="C87" s="552" t="s">
        <v>452</v>
      </c>
      <c r="D87" s="553">
        <v>63</v>
      </c>
      <c r="E87" s="444">
        <v>1</v>
      </c>
      <c r="F87" s="389">
        <v>3377.9061976000003</v>
      </c>
      <c r="G87" s="388">
        <f>E87*F87</f>
        <v>3377.9061976000003</v>
      </c>
      <c r="H87" s="529">
        <v>0.06</v>
      </c>
      <c r="I87" s="386">
        <f>$G87</f>
        <v>3377.9061976000003</v>
      </c>
      <c r="J87" s="385">
        <f>I87*(1+$H87)</f>
        <v>3580.5805694560004</v>
      </c>
      <c r="K87" s="385">
        <f>J87*(1+$H87)</f>
        <v>3795.4154036233604</v>
      </c>
      <c r="L87" s="385">
        <f>K87*(1+$H87)</f>
        <v>4023.140327840762</v>
      </c>
      <c r="M87" s="385">
        <f>L87*(1+$H87)</f>
        <v>4264.5287475112082</v>
      </c>
      <c r="N87" s="385">
        <f>M87*(1+$H87)</f>
        <v>4520.4004723618809</v>
      </c>
      <c r="O87" s="384">
        <v>0</v>
      </c>
      <c r="P87" s="549">
        <f>SUM(I87:O87)</f>
        <v>23561.971718393212</v>
      </c>
      <c r="S87" s="548">
        <v>23561.971718393212</v>
      </c>
      <c r="T87" s="547">
        <f>P87-S87</f>
        <v>0</v>
      </c>
    </row>
    <row r="88" spans="2:20" ht="14.25" customHeight="1" x14ac:dyDescent="0.15">
      <c r="B88" s="528">
        <v>57</v>
      </c>
      <c r="C88" s="552" t="s">
        <v>451</v>
      </c>
      <c r="D88" s="553">
        <v>64</v>
      </c>
      <c r="E88" s="444">
        <v>22414</v>
      </c>
      <c r="F88" s="389">
        <v>12.180763583999997</v>
      </c>
      <c r="G88" s="388">
        <f>E88*F88</f>
        <v>273019.63497177593</v>
      </c>
      <c r="H88" s="529">
        <v>0.06</v>
      </c>
      <c r="I88" s="386">
        <f>$G88</f>
        <v>273019.63497177593</v>
      </c>
      <c r="J88" s="385">
        <f>I88*(1+$H88)</f>
        <v>289400.81307008251</v>
      </c>
      <c r="K88" s="385">
        <f>J88*(1+$H88)</f>
        <v>306764.8618542875</v>
      </c>
      <c r="L88" s="385">
        <f>K88*(1+$H88)</f>
        <v>325170.75356554479</v>
      </c>
      <c r="M88" s="385">
        <f>L88*(1+$H88)</f>
        <v>344680.99877947749</v>
      </c>
      <c r="N88" s="385">
        <f>M88*(1+$H88)</f>
        <v>365361.85870624619</v>
      </c>
      <c r="O88" s="384">
        <v>0</v>
      </c>
      <c r="P88" s="549">
        <f>SUM(I88:O88)</f>
        <v>1904398.9209474144</v>
      </c>
      <c r="S88" s="548">
        <v>1904398.9209474144</v>
      </c>
      <c r="T88" s="547">
        <f>P88-S88</f>
        <v>0</v>
      </c>
    </row>
    <row r="89" spans="2:20" ht="14.25" customHeight="1" x14ac:dyDescent="0.15">
      <c r="B89" s="528">
        <v>58</v>
      </c>
      <c r="C89" s="552" t="s">
        <v>450</v>
      </c>
      <c r="D89" s="553">
        <v>68</v>
      </c>
      <c r="E89" s="444">
        <v>8000000</v>
      </c>
      <c r="F89" s="389">
        <v>1.4943992360000003E-2</v>
      </c>
      <c r="G89" s="388">
        <f>E89*F89</f>
        <v>119551.93888000003</v>
      </c>
      <c r="H89" s="529">
        <v>0.06</v>
      </c>
      <c r="I89" s="386">
        <f>$G89</f>
        <v>119551.93888000003</v>
      </c>
      <c r="J89" s="385">
        <f>I89*(1+$H89)</f>
        <v>126725.05521280004</v>
      </c>
      <c r="K89" s="385">
        <f>J89*(1+$H89)</f>
        <v>134328.55852556805</v>
      </c>
      <c r="L89" s="385">
        <f>K89*(1+$H89)</f>
        <v>142388.27203710214</v>
      </c>
      <c r="M89" s="385">
        <f>L89*(1+$H89)</f>
        <v>150931.56835932829</v>
      </c>
      <c r="N89" s="385">
        <f>M89*(1+$H89)</f>
        <v>159987.462460888</v>
      </c>
      <c r="O89" s="384">
        <v>0</v>
      </c>
      <c r="P89" s="549">
        <f>SUM(I89:O89)</f>
        <v>833912.85547568649</v>
      </c>
      <c r="S89" s="548">
        <v>833912.85547568649</v>
      </c>
      <c r="T89" s="547">
        <f>P89-S89</f>
        <v>0</v>
      </c>
    </row>
    <row r="90" spans="2:20" ht="14.25" customHeight="1" x14ac:dyDescent="0.15">
      <c r="B90" s="528">
        <v>59</v>
      </c>
      <c r="C90" s="552" t="s">
        <v>449</v>
      </c>
      <c r="D90" s="553">
        <v>68</v>
      </c>
      <c r="E90" s="444">
        <v>8000000</v>
      </c>
      <c r="F90" s="389">
        <v>1.4943992360000003E-2</v>
      </c>
      <c r="G90" s="388">
        <f>E90*F90</f>
        <v>119551.93888000003</v>
      </c>
      <c r="H90" s="529">
        <v>0.06</v>
      </c>
      <c r="I90" s="386">
        <f>$G90</f>
        <v>119551.93888000003</v>
      </c>
      <c r="J90" s="385">
        <f>I90*(1+$H90)</f>
        <v>126725.05521280004</v>
      </c>
      <c r="K90" s="385">
        <f>J90*(1+$H90)</f>
        <v>134328.55852556805</v>
      </c>
      <c r="L90" s="385">
        <f>K90*(1+$H90)</f>
        <v>142388.27203710214</v>
      </c>
      <c r="M90" s="385">
        <f>L90*(1+$H90)</f>
        <v>150931.56835932829</v>
      </c>
      <c r="N90" s="385">
        <f>M90*(1+$H90)</f>
        <v>159987.462460888</v>
      </c>
      <c r="O90" s="384">
        <v>0</v>
      </c>
      <c r="P90" s="549">
        <f>SUM(I90:O90)</f>
        <v>833912.85547568649</v>
      </c>
      <c r="S90" s="548">
        <v>833912.85547568649</v>
      </c>
      <c r="T90" s="547">
        <f>P90-S90</f>
        <v>0</v>
      </c>
    </row>
    <row r="91" spans="2:20" ht="14.25" customHeight="1" x14ac:dyDescent="0.15">
      <c r="B91" s="528">
        <v>60</v>
      </c>
      <c r="C91" s="552" t="s">
        <v>448</v>
      </c>
      <c r="D91" s="553">
        <v>68</v>
      </c>
      <c r="E91" s="444">
        <v>8000000</v>
      </c>
      <c r="F91" s="389">
        <v>4.4831977080000009E-2</v>
      </c>
      <c r="G91" s="388">
        <f>E91*F91</f>
        <v>358655.81664000009</v>
      </c>
      <c r="H91" s="529">
        <v>0.06</v>
      </c>
      <c r="I91" s="386">
        <f>$G91</f>
        <v>358655.81664000009</v>
      </c>
      <c r="J91" s="385">
        <f>I91*(1+$H91)</f>
        <v>380175.16563840013</v>
      </c>
      <c r="K91" s="385">
        <f>J91*(1+$H91)</f>
        <v>402985.67557670415</v>
      </c>
      <c r="L91" s="385">
        <f>K91*(1+$H91)</f>
        <v>427164.81611130643</v>
      </c>
      <c r="M91" s="385">
        <f>L91*(1+$H91)</f>
        <v>452794.70507798484</v>
      </c>
      <c r="N91" s="385">
        <f>M91*(1+$H91)</f>
        <v>479962.38738266396</v>
      </c>
      <c r="O91" s="384">
        <v>0</v>
      </c>
      <c r="P91" s="549">
        <f>SUM(I91:O91)</f>
        <v>2501738.5664270595</v>
      </c>
      <c r="S91" s="548">
        <v>2501738.5664270595</v>
      </c>
      <c r="T91" s="547">
        <f>P91-S91</f>
        <v>0</v>
      </c>
    </row>
    <row r="92" spans="2:20" ht="14.25" customHeight="1" x14ac:dyDescent="0.15">
      <c r="B92" s="528">
        <v>61</v>
      </c>
      <c r="C92" s="552" t="s">
        <v>447</v>
      </c>
      <c r="D92" s="553">
        <v>68</v>
      </c>
      <c r="E92" s="444">
        <v>8000000</v>
      </c>
      <c r="F92" s="389">
        <v>4.4831977080000009E-2</v>
      </c>
      <c r="G92" s="388">
        <f>E92*F92</f>
        <v>358655.81664000009</v>
      </c>
      <c r="H92" s="529">
        <v>0.06</v>
      </c>
      <c r="I92" s="386">
        <f>$G92</f>
        <v>358655.81664000009</v>
      </c>
      <c r="J92" s="385">
        <f>I92*(1+$H92)</f>
        <v>380175.16563840013</v>
      </c>
      <c r="K92" s="385">
        <f>J92*(1+$H92)</f>
        <v>402985.67557670415</v>
      </c>
      <c r="L92" s="385">
        <f>K92*(1+$H92)</f>
        <v>427164.81611130643</v>
      </c>
      <c r="M92" s="385">
        <f>L92*(1+$H92)</f>
        <v>452794.70507798484</v>
      </c>
      <c r="N92" s="385">
        <f>M92*(1+$H92)</f>
        <v>479962.38738266396</v>
      </c>
      <c r="O92" s="384">
        <v>0</v>
      </c>
      <c r="P92" s="549">
        <f>SUM(I92:O92)</f>
        <v>2501738.5664270595</v>
      </c>
      <c r="S92" s="548">
        <v>2501738.5664270595</v>
      </c>
      <c r="T92" s="547">
        <f>P92-S92</f>
        <v>0</v>
      </c>
    </row>
    <row r="93" spans="2:20" ht="14.25" customHeight="1" x14ac:dyDescent="0.15">
      <c r="B93" s="528">
        <v>62</v>
      </c>
      <c r="C93" s="552" t="s">
        <v>446</v>
      </c>
      <c r="D93" s="553">
        <v>68</v>
      </c>
      <c r="E93" s="444">
        <v>8000000</v>
      </c>
      <c r="F93" s="389">
        <v>1.4943992360000003E-2</v>
      </c>
      <c r="G93" s="388">
        <f>E93*F93</f>
        <v>119551.93888000003</v>
      </c>
      <c r="H93" s="529">
        <v>0.06</v>
      </c>
      <c r="I93" s="386">
        <f>$G93</f>
        <v>119551.93888000003</v>
      </c>
      <c r="J93" s="385">
        <f>I93*(1+$H93)</f>
        <v>126725.05521280004</v>
      </c>
      <c r="K93" s="385">
        <f>J93*(1+$H93)</f>
        <v>134328.55852556805</v>
      </c>
      <c r="L93" s="385">
        <f>K93*(1+$H93)</f>
        <v>142388.27203710214</v>
      </c>
      <c r="M93" s="385">
        <f>L93*(1+$H93)</f>
        <v>150931.56835932829</v>
      </c>
      <c r="N93" s="385">
        <f>M93*(1+$H93)</f>
        <v>159987.462460888</v>
      </c>
      <c r="O93" s="384">
        <v>0</v>
      </c>
      <c r="P93" s="549">
        <f>SUM(I93:O93)</f>
        <v>833912.85547568649</v>
      </c>
      <c r="S93" s="548">
        <v>833912.85547568649</v>
      </c>
      <c r="T93" s="547">
        <f>P93-S93</f>
        <v>0</v>
      </c>
    </row>
    <row r="94" spans="2:20" ht="14.25" customHeight="1" x14ac:dyDescent="0.15">
      <c r="B94" s="528">
        <v>63</v>
      </c>
      <c r="C94" s="552" t="s">
        <v>445</v>
      </c>
      <c r="D94" s="553">
        <v>67</v>
      </c>
      <c r="E94" s="444">
        <v>85000</v>
      </c>
      <c r="F94" s="389">
        <v>3.4650324926800002</v>
      </c>
      <c r="G94" s="388">
        <f>E94*F94</f>
        <v>294527.76187780005</v>
      </c>
      <c r="H94" s="529">
        <v>0.06</v>
      </c>
      <c r="I94" s="386">
        <f>$G94</f>
        <v>294527.76187780005</v>
      </c>
      <c r="J94" s="385">
        <f>I94*(1+$H94)</f>
        <v>312199.42759046808</v>
      </c>
      <c r="K94" s="385">
        <f>J94*(1+$H94)</f>
        <v>330931.39324589621</v>
      </c>
      <c r="L94" s="385">
        <f>K94*(1+$H94)</f>
        <v>350787.27684065001</v>
      </c>
      <c r="M94" s="385">
        <f>L94*(1+$H94)</f>
        <v>371834.51345108903</v>
      </c>
      <c r="N94" s="385">
        <f>M94*(1+$H94)</f>
        <v>394144.58425815438</v>
      </c>
      <c r="O94" s="384">
        <v>0</v>
      </c>
      <c r="P94" s="549">
        <f>SUM(I94:O94)</f>
        <v>2054424.9572640578</v>
      </c>
      <c r="S94" s="548">
        <v>2054424.9572640578</v>
      </c>
      <c r="T94" s="547">
        <f>P94-S94</f>
        <v>0</v>
      </c>
    </row>
    <row r="95" spans="2:20" ht="14.25" customHeight="1" x14ac:dyDescent="0.15">
      <c r="B95" s="528">
        <v>64</v>
      </c>
      <c r="C95" s="552" t="s">
        <v>444</v>
      </c>
      <c r="D95" s="553">
        <v>67</v>
      </c>
      <c r="E95" s="444">
        <v>85000</v>
      </c>
      <c r="F95" s="389">
        <v>5.1976897200800005</v>
      </c>
      <c r="G95" s="388">
        <f>E95*F95</f>
        <v>441803.62620680005</v>
      </c>
      <c r="H95" s="529">
        <v>0.06</v>
      </c>
      <c r="I95" s="386">
        <f>$G95</f>
        <v>441803.62620680005</v>
      </c>
      <c r="J95" s="385">
        <f>I95*(1+$H95)</f>
        <v>468311.84377920808</v>
      </c>
      <c r="K95" s="385">
        <f>J95*(1+$H95)</f>
        <v>496410.5544059606</v>
      </c>
      <c r="L95" s="385">
        <f>K95*(1+$H95)</f>
        <v>526195.18767031829</v>
      </c>
      <c r="M95" s="385">
        <f>L95*(1+$H95)</f>
        <v>557766.8989305374</v>
      </c>
      <c r="N95" s="385">
        <f>M95*(1+$H95)</f>
        <v>591232.9128663697</v>
      </c>
      <c r="O95" s="384">
        <v>0</v>
      </c>
      <c r="P95" s="549">
        <f>SUM(I95:O95)</f>
        <v>3081721.0238591945</v>
      </c>
      <c r="S95" s="548">
        <v>3081721.0238591945</v>
      </c>
      <c r="T95" s="547">
        <f>P95-S95</f>
        <v>0</v>
      </c>
    </row>
    <row r="96" spans="2:20" ht="14.25" customHeight="1" x14ac:dyDescent="0.15">
      <c r="B96" s="528">
        <v>65</v>
      </c>
      <c r="C96" s="552" t="s">
        <v>443</v>
      </c>
      <c r="D96" s="553">
        <v>67</v>
      </c>
      <c r="E96" s="444">
        <v>85000</v>
      </c>
      <c r="F96" s="389">
        <v>1.71771323504</v>
      </c>
      <c r="G96" s="388">
        <f>E96*F96</f>
        <v>146005.62497840001</v>
      </c>
      <c r="H96" s="529">
        <v>0.06</v>
      </c>
      <c r="I96" s="386">
        <f>$G96</f>
        <v>146005.62497840001</v>
      </c>
      <c r="J96" s="385">
        <f>I96*(1+$H96)</f>
        <v>154765.96247710401</v>
      </c>
      <c r="K96" s="385">
        <f>J96*(1+$H96)</f>
        <v>164051.92022573025</v>
      </c>
      <c r="L96" s="385">
        <f>K96*(1+$H96)</f>
        <v>173895.03543927407</v>
      </c>
      <c r="M96" s="385">
        <f>L96*(1+$H96)</f>
        <v>184328.73756563052</v>
      </c>
      <c r="N96" s="385">
        <f>M96*(1+$H96)</f>
        <v>195388.46181956836</v>
      </c>
      <c r="O96" s="384">
        <v>0</v>
      </c>
      <c r="P96" s="549">
        <f>SUM(I96:O96)</f>
        <v>1018435.7425057073</v>
      </c>
      <c r="S96" s="548">
        <v>1018435.7425057073</v>
      </c>
      <c r="T96" s="547">
        <f>P96-S96</f>
        <v>0</v>
      </c>
    </row>
    <row r="97" spans="2:20" ht="14.25" customHeight="1" x14ac:dyDescent="0.15">
      <c r="B97" s="528">
        <v>66</v>
      </c>
      <c r="C97" s="552" t="s">
        <v>442</v>
      </c>
      <c r="D97" s="553">
        <v>67</v>
      </c>
      <c r="E97" s="444">
        <v>85000</v>
      </c>
      <c r="F97" s="389">
        <v>1.71771323504</v>
      </c>
      <c r="G97" s="388">
        <f>E97*F97</f>
        <v>146005.62497840001</v>
      </c>
      <c r="H97" s="529">
        <v>0.06</v>
      </c>
      <c r="I97" s="386">
        <f>$G97</f>
        <v>146005.62497840001</v>
      </c>
      <c r="J97" s="385">
        <f>I97*(1+$H97)</f>
        <v>154765.96247710401</v>
      </c>
      <c r="K97" s="385">
        <f>J97*(1+$H97)</f>
        <v>164051.92022573025</v>
      </c>
      <c r="L97" s="385">
        <f>K97*(1+$H97)</f>
        <v>173895.03543927407</v>
      </c>
      <c r="M97" s="385">
        <f>L97*(1+$H97)</f>
        <v>184328.73756563052</v>
      </c>
      <c r="N97" s="385">
        <f>M97*(1+$H97)</f>
        <v>195388.46181956836</v>
      </c>
      <c r="O97" s="384">
        <v>0</v>
      </c>
      <c r="P97" s="549">
        <f>SUM(I97:O97)</f>
        <v>1018435.7425057073</v>
      </c>
      <c r="S97" s="548">
        <v>1018435.7425057073</v>
      </c>
      <c r="T97" s="547">
        <f>P97-S97</f>
        <v>0</v>
      </c>
    </row>
    <row r="98" spans="2:20" ht="14.25" customHeight="1" x14ac:dyDescent="0.15">
      <c r="B98" s="528">
        <v>67</v>
      </c>
      <c r="C98" s="552" t="s">
        <v>441</v>
      </c>
      <c r="D98" s="553">
        <v>67</v>
      </c>
      <c r="E98" s="444">
        <v>85000</v>
      </c>
      <c r="F98" s="389">
        <v>1.71771323504</v>
      </c>
      <c r="G98" s="388">
        <f>E98*F98</f>
        <v>146005.62497840001</v>
      </c>
      <c r="H98" s="529">
        <v>0.06</v>
      </c>
      <c r="I98" s="386">
        <f>$G98</f>
        <v>146005.62497840001</v>
      </c>
      <c r="J98" s="385">
        <f>I98*(1+$H98)</f>
        <v>154765.96247710401</v>
      </c>
      <c r="K98" s="385">
        <f>J98*(1+$H98)</f>
        <v>164051.92022573025</v>
      </c>
      <c r="L98" s="385">
        <f>K98*(1+$H98)</f>
        <v>173895.03543927407</v>
      </c>
      <c r="M98" s="385">
        <f>L98*(1+$H98)</f>
        <v>184328.73756563052</v>
      </c>
      <c r="N98" s="385">
        <f>M98*(1+$H98)</f>
        <v>195388.46181956836</v>
      </c>
      <c r="O98" s="384">
        <v>0</v>
      </c>
      <c r="P98" s="549">
        <f>SUM(I98:O98)</f>
        <v>1018435.7425057073</v>
      </c>
      <c r="S98" s="548">
        <v>1018435.7425057073</v>
      </c>
      <c r="T98" s="547">
        <f>P98-S98</f>
        <v>0</v>
      </c>
    </row>
    <row r="99" spans="2:20" ht="15.75" customHeight="1" x14ac:dyDescent="0.15">
      <c r="B99" s="528">
        <v>68</v>
      </c>
      <c r="C99" s="552" t="s">
        <v>440</v>
      </c>
      <c r="D99" s="553">
        <v>67</v>
      </c>
      <c r="E99" s="444">
        <v>85000</v>
      </c>
      <c r="F99" s="389">
        <v>1.6451079891400002</v>
      </c>
      <c r="G99" s="388">
        <f>E99*F99</f>
        <v>139834.17907690001</v>
      </c>
      <c r="H99" s="529">
        <v>0.06</v>
      </c>
      <c r="I99" s="386">
        <f>$G99</f>
        <v>139834.17907690001</v>
      </c>
      <c r="J99" s="385">
        <f>I99*(1+$H99)</f>
        <v>148224.22982151402</v>
      </c>
      <c r="K99" s="385">
        <f>J99*(1+$H99)</f>
        <v>157117.68361080487</v>
      </c>
      <c r="L99" s="385">
        <f>K99*(1+$H99)</f>
        <v>166544.74462745318</v>
      </c>
      <c r="M99" s="385">
        <f>L99*(1+$H99)</f>
        <v>176537.42930510038</v>
      </c>
      <c r="N99" s="385">
        <f>M99*(1+$H99)</f>
        <v>187129.67506340641</v>
      </c>
      <c r="O99" s="384">
        <v>0</v>
      </c>
      <c r="P99" s="549">
        <f>SUM(I99:O99)</f>
        <v>975387.94150517881</v>
      </c>
      <c r="S99" s="548">
        <v>975387.94150517881</v>
      </c>
      <c r="T99" s="547">
        <f>P99-S99</f>
        <v>0</v>
      </c>
    </row>
    <row r="100" spans="2:20" ht="14.25" customHeight="1" x14ac:dyDescent="0.15">
      <c r="B100" s="528">
        <v>69</v>
      </c>
      <c r="C100" s="552" t="s">
        <v>439</v>
      </c>
      <c r="D100" s="553">
        <v>67</v>
      </c>
      <c r="E100" s="444">
        <v>85000</v>
      </c>
      <c r="F100" s="389">
        <v>1.71771323504</v>
      </c>
      <c r="G100" s="388">
        <f>E100*F100</f>
        <v>146005.62497840001</v>
      </c>
      <c r="H100" s="529">
        <v>0.06</v>
      </c>
      <c r="I100" s="386">
        <f>$G100</f>
        <v>146005.62497840001</v>
      </c>
      <c r="J100" s="385">
        <f>I100*(1+$H100)</f>
        <v>154765.96247710401</v>
      </c>
      <c r="K100" s="385">
        <f>J100*(1+$H100)</f>
        <v>164051.92022573025</v>
      </c>
      <c r="L100" s="385">
        <f>K100*(1+$H100)</f>
        <v>173895.03543927407</v>
      </c>
      <c r="M100" s="385">
        <f>L100*(1+$H100)</f>
        <v>184328.73756563052</v>
      </c>
      <c r="N100" s="385">
        <f>M100*(1+$H100)</f>
        <v>195388.46181956836</v>
      </c>
      <c r="O100" s="384">
        <v>0</v>
      </c>
      <c r="P100" s="549">
        <f>SUM(I100:O100)</f>
        <v>1018435.7425057073</v>
      </c>
      <c r="S100" s="548">
        <v>1018435.7425057073</v>
      </c>
      <c r="T100" s="547">
        <f>P100-S100</f>
        <v>0</v>
      </c>
    </row>
    <row r="101" spans="2:20" ht="14.25" customHeight="1" x14ac:dyDescent="0.15">
      <c r="B101" s="528">
        <v>70</v>
      </c>
      <c r="C101" s="552" t="s">
        <v>438</v>
      </c>
      <c r="D101" s="553">
        <v>67</v>
      </c>
      <c r="E101" s="444">
        <v>85000</v>
      </c>
      <c r="F101" s="389">
        <v>1.71771323504</v>
      </c>
      <c r="G101" s="388">
        <f>E101*F101</f>
        <v>146005.62497840001</v>
      </c>
      <c r="H101" s="529">
        <v>0.06</v>
      </c>
      <c r="I101" s="386">
        <f>$G101</f>
        <v>146005.62497840001</v>
      </c>
      <c r="J101" s="385">
        <f>I101*(1+$H101)</f>
        <v>154765.96247710401</v>
      </c>
      <c r="K101" s="385">
        <f>J101*(1+$H101)</f>
        <v>164051.92022573025</v>
      </c>
      <c r="L101" s="385">
        <f>K101*(1+$H101)</f>
        <v>173895.03543927407</v>
      </c>
      <c r="M101" s="385">
        <f>L101*(1+$H101)</f>
        <v>184328.73756563052</v>
      </c>
      <c r="N101" s="385">
        <f>M101*(1+$H101)</f>
        <v>195388.46181956836</v>
      </c>
      <c r="O101" s="384">
        <v>0</v>
      </c>
      <c r="P101" s="549">
        <f>SUM(I101:O101)</f>
        <v>1018435.7425057073</v>
      </c>
      <c r="S101" s="548">
        <v>1018435.7425057073</v>
      </c>
      <c r="T101" s="547">
        <f>P101-S101</f>
        <v>0</v>
      </c>
    </row>
    <row r="102" spans="2:20" ht="14.25" customHeight="1" x14ac:dyDescent="0.15">
      <c r="B102" s="528">
        <v>71</v>
      </c>
      <c r="C102" s="552" t="s">
        <v>437</v>
      </c>
      <c r="D102" s="553">
        <v>67</v>
      </c>
      <c r="E102" s="444">
        <v>85000</v>
      </c>
      <c r="F102" s="389">
        <v>1.71771323504</v>
      </c>
      <c r="G102" s="388">
        <f>E102*F102</f>
        <v>146005.62497840001</v>
      </c>
      <c r="H102" s="529">
        <v>0.06</v>
      </c>
      <c r="I102" s="386">
        <f>$G102</f>
        <v>146005.62497840001</v>
      </c>
      <c r="J102" s="385">
        <f>I102*(1+$H102)</f>
        <v>154765.96247710401</v>
      </c>
      <c r="K102" s="385">
        <f>J102*(1+$H102)</f>
        <v>164051.92022573025</v>
      </c>
      <c r="L102" s="385">
        <f>K102*(1+$H102)</f>
        <v>173895.03543927407</v>
      </c>
      <c r="M102" s="385">
        <f>L102*(1+$H102)</f>
        <v>184328.73756563052</v>
      </c>
      <c r="N102" s="385">
        <f>M102*(1+$H102)</f>
        <v>195388.46181956836</v>
      </c>
      <c r="O102" s="384">
        <v>0</v>
      </c>
      <c r="P102" s="549">
        <f>SUM(I102:O102)</f>
        <v>1018435.7425057073</v>
      </c>
      <c r="S102" s="548">
        <v>1018435.7425057073</v>
      </c>
      <c r="T102" s="547">
        <f>P102-S102</f>
        <v>0</v>
      </c>
    </row>
    <row r="103" spans="2:20" ht="14.25" customHeight="1" x14ac:dyDescent="0.15">
      <c r="B103" s="528">
        <v>72</v>
      </c>
      <c r="C103" s="552" t="s">
        <v>436</v>
      </c>
      <c r="D103" s="553">
        <v>67</v>
      </c>
      <c r="E103" s="444">
        <v>85000</v>
      </c>
      <c r="F103" s="389">
        <v>5.1529987240600006</v>
      </c>
      <c r="G103" s="388">
        <f>E103*F103</f>
        <v>438004.89154510002</v>
      </c>
      <c r="H103" s="529">
        <v>0.06</v>
      </c>
      <c r="I103" s="386">
        <f>$G103</f>
        <v>438004.89154510002</v>
      </c>
      <c r="J103" s="385">
        <f>I103*(1+$H103)</f>
        <v>464285.18503780605</v>
      </c>
      <c r="K103" s="385">
        <f>J103*(1+$H103)</f>
        <v>492142.29614007444</v>
      </c>
      <c r="L103" s="385">
        <f>K103*(1+$H103)</f>
        <v>521670.8339084789</v>
      </c>
      <c r="M103" s="385">
        <f>L103*(1+$H103)</f>
        <v>552971.08394298772</v>
      </c>
      <c r="N103" s="385">
        <f>M103*(1+$H103)</f>
        <v>586149.34897956706</v>
      </c>
      <c r="O103" s="384">
        <v>0</v>
      </c>
      <c r="P103" s="549">
        <f>SUM(I103:O103)</f>
        <v>3055223.6395540144</v>
      </c>
      <c r="S103" s="548">
        <v>3055223.6395540144</v>
      </c>
      <c r="T103" s="547">
        <f>P103-S103</f>
        <v>0</v>
      </c>
    </row>
    <row r="104" spans="2:20" ht="14.25" customHeight="1" x14ac:dyDescent="0.15">
      <c r="B104" s="528">
        <v>73</v>
      </c>
      <c r="C104" s="552" t="s">
        <v>435</v>
      </c>
      <c r="D104" s="553">
        <v>67</v>
      </c>
      <c r="E104" s="444">
        <v>85000</v>
      </c>
      <c r="F104" s="389">
        <v>5.1529987240600006</v>
      </c>
      <c r="G104" s="388">
        <f>E104*F104</f>
        <v>438004.89154510002</v>
      </c>
      <c r="H104" s="529">
        <v>0.06</v>
      </c>
      <c r="I104" s="386">
        <f>$G104</f>
        <v>438004.89154510002</v>
      </c>
      <c r="J104" s="385">
        <f>I104*(1+$H104)</f>
        <v>464285.18503780605</v>
      </c>
      <c r="K104" s="385">
        <f>J104*(1+$H104)</f>
        <v>492142.29614007444</v>
      </c>
      <c r="L104" s="385">
        <f>K104*(1+$H104)</f>
        <v>521670.8339084789</v>
      </c>
      <c r="M104" s="385">
        <f>L104*(1+$H104)</f>
        <v>552971.08394298772</v>
      </c>
      <c r="N104" s="385">
        <f>M104*(1+$H104)</f>
        <v>586149.34897956706</v>
      </c>
      <c r="O104" s="384">
        <v>0</v>
      </c>
      <c r="P104" s="549">
        <f>SUM(I104:O104)</f>
        <v>3055223.6395540144</v>
      </c>
      <c r="S104" s="548">
        <v>3055223.6395540144</v>
      </c>
      <c r="T104" s="547">
        <f>P104-S104</f>
        <v>0</v>
      </c>
    </row>
    <row r="105" spans="2:20" ht="14.25" customHeight="1" x14ac:dyDescent="0.15">
      <c r="B105" s="528">
        <v>74</v>
      </c>
      <c r="C105" s="552" t="s">
        <v>434</v>
      </c>
      <c r="D105" s="553">
        <v>67</v>
      </c>
      <c r="E105" s="444">
        <v>85000</v>
      </c>
      <c r="F105" s="389">
        <v>1.71771323504</v>
      </c>
      <c r="G105" s="388">
        <f>E105*F105</f>
        <v>146005.62497840001</v>
      </c>
      <c r="H105" s="529">
        <v>0.06</v>
      </c>
      <c r="I105" s="386">
        <f>$G105</f>
        <v>146005.62497840001</v>
      </c>
      <c r="J105" s="385">
        <f>I105*(1+$H105)</f>
        <v>154765.96247710401</v>
      </c>
      <c r="K105" s="385">
        <f>J105*(1+$H105)</f>
        <v>164051.92022573025</v>
      </c>
      <c r="L105" s="385">
        <f>K105*(1+$H105)</f>
        <v>173895.03543927407</v>
      </c>
      <c r="M105" s="385">
        <f>L105*(1+$H105)</f>
        <v>184328.73756563052</v>
      </c>
      <c r="N105" s="385">
        <f>M105*(1+$H105)</f>
        <v>195388.46181956836</v>
      </c>
      <c r="O105" s="384">
        <v>0</v>
      </c>
      <c r="P105" s="549">
        <f>SUM(I105:O105)</f>
        <v>1018435.7425057073</v>
      </c>
      <c r="S105" s="548">
        <v>1018435.7425057073</v>
      </c>
      <c r="T105" s="547">
        <f>P105-S105</f>
        <v>0</v>
      </c>
    </row>
    <row r="106" spans="2:20" ht="14.25" customHeight="1" x14ac:dyDescent="0.15">
      <c r="B106" s="528">
        <v>75</v>
      </c>
      <c r="C106" s="552" t="s">
        <v>433</v>
      </c>
      <c r="D106" s="553">
        <v>69</v>
      </c>
      <c r="E106" s="444">
        <v>143216</v>
      </c>
      <c r="F106" s="389">
        <v>0.944573102</v>
      </c>
      <c r="G106" s="388">
        <f>E106*F106</f>
        <v>135277.981376032</v>
      </c>
      <c r="H106" s="529">
        <v>0.06</v>
      </c>
      <c r="I106" s="386">
        <f>$G106</f>
        <v>135277.981376032</v>
      </c>
      <c r="J106" s="385">
        <f>I106*(1+$H106)</f>
        <v>143394.66025859391</v>
      </c>
      <c r="K106" s="385">
        <f>J106*(1+$H106)</f>
        <v>151998.33987410954</v>
      </c>
      <c r="L106" s="385">
        <f>K106*(1+$H106)</f>
        <v>161118.24026655612</v>
      </c>
      <c r="M106" s="385">
        <f>L106*(1+$H106)</f>
        <v>170785.3346825495</v>
      </c>
      <c r="N106" s="385">
        <f>M106*(1+$H106)</f>
        <v>181032.45476350246</v>
      </c>
      <c r="O106" s="384">
        <v>0</v>
      </c>
      <c r="P106" s="549">
        <f>SUM(I106:O106)</f>
        <v>943607.01122134353</v>
      </c>
      <c r="S106" s="548">
        <v>943607.01122134353</v>
      </c>
      <c r="T106" s="547">
        <f>P106-S106</f>
        <v>0</v>
      </c>
    </row>
    <row r="107" spans="2:20" ht="14.25" customHeight="1" x14ac:dyDescent="0.15">
      <c r="B107" s="528">
        <v>76</v>
      </c>
      <c r="C107" s="552" t="s">
        <v>432</v>
      </c>
      <c r="D107" s="553">
        <v>69</v>
      </c>
      <c r="E107" s="444">
        <v>143216</v>
      </c>
      <c r="F107" s="389">
        <v>1.4098106000000001</v>
      </c>
      <c r="G107" s="388">
        <f>E107*F107</f>
        <v>201907.43488960003</v>
      </c>
      <c r="H107" s="529">
        <v>0.06</v>
      </c>
      <c r="I107" s="386">
        <f>$G107</f>
        <v>201907.43488960003</v>
      </c>
      <c r="J107" s="385">
        <f>I107*(1+$H107)</f>
        <v>214021.88098297603</v>
      </c>
      <c r="K107" s="385">
        <f>J107*(1+$H107)</f>
        <v>226863.19384195461</v>
      </c>
      <c r="L107" s="385">
        <f>K107*(1+$H107)</f>
        <v>240474.98547247189</v>
      </c>
      <c r="M107" s="385">
        <f>L107*(1+$H107)</f>
        <v>254903.48460082023</v>
      </c>
      <c r="N107" s="385">
        <f>M107*(1+$H107)</f>
        <v>270197.69367686944</v>
      </c>
      <c r="O107" s="384">
        <v>0</v>
      </c>
      <c r="P107" s="549">
        <f>SUM(I107:O107)</f>
        <v>1408368.6734646922</v>
      </c>
      <c r="S107" s="548">
        <v>1408368.6734646922</v>
      </c>
      <c r="T107" s="547">
        <f>P107-S107</f>
        <v>0</v>
      </c>
    </row>
    <row r="108" spans="2:20" ht="14.25" customHeight="1" x14ac:dyDescent="0.15">
      <c r="B108" s="528">
        <v>77</v>
      </c>
      <c r="C108" s="552" t="s">
        <v>431</v>
      </c>
      <c r="D108" s="553">
        <v>69</v>
      </c>
      <c r="E108" s="444">
        <v>143216</v>
      </c>
      <c r="F108" s="389">
        <v>0.46523749800000008</v>
      </c>
      <c r="G108" s="388">
        <f>E108*F108</f>
        <v>66629.453513568005</v>
      </c>
      <c r="H108" s="529">
        <v>0.06</v>
      </c>
      <c r="I108" s="386">
        <f>$G108</f>
        <v>66629.453513568005</v>
      </c>
      <c r="J108" s="385">
        <f>I108*(1+$H108)</f>
        <v>70627.220724382089</v>
      </c>
      <c r="K108" s="385">
        <f>J108*(1+$H108)</f>
        <v>74864.853967845018</v>
      </c>
      <c r="L108" s="385">
        <f>K108*(1+$H108)</f>
        <v>79356.745205915722</v>
      </c>
      <c r="M108" s="385">
        <f>L108*(1+$H108)</f>
        <v>84118.149918270676</v>
      </c>
      <c r="N108" s="385">
        <f>M108*(1+$H108)</f>
        <v>89165.23891336692</v>
      </c>
      <c r="O108" s="384">
        <v>0</v>
      </c>
      <c r="P108" s="549">
        <f>SUM(I108:O108)</f>
        <v>464761.66224334843</v>
      </c>
      <c r="S108" s="548">
        <v>464761.66224334843</v>
      </c>
      <c r="T108" s="547">
        <f>P108-S108</f>
        <v>0</v>
      </c>
    </row>
    <row r="109" spans="2:20" ht="14.25" customHeight="1" x14ac:dyDescent="0.15">
      <c r="B109" s="528">
        <v>78</v>
      </c>
      <c r="C109" s="552" t="s">
        <v>430</v>
      </c>
      <c r="D109" s="553">
        <v>69</v>
      </c>
      <c r="E109" s="444">
        <v>143216</v>
      </c>
      <c r="F109" s="389">
        <v>0.46523749800000008</v>
      </c>
      <c r="G109" s="388">
        <f>E109*F109</f>
        <v>66629.453513568005</v>
      </c>
      <c r="H109" s="529">
        <v>0.06</v>
      </c>
      <c r="I109" s="386">
        <f>$G109</f>
        <v>66629.453513568005</v>
      </c>
      <c r="J109" s="385">
        <f>I109*(1+$H109)</f>
        <v>70627.220724382089</v>
      </c>
      <c r="K109" s="385">
        <f>J109*(1+$H109)</f>
        <v>74864.853967845018</v>
      </c>
      <c r="L109" s="385">
        <f>K109*(1+$H109)</f>
        <v>79356.745205915722</v>
      </c>
      <c r="M109" s="385">
        <f>L109*(1+$H109)</f>
        <v>84118.149918270676</v>
      </c>
      <c r="N109" s="385">
        <f>M109*(1+$H109)</f>
        <v>89165.23891336692</v>
      </c>
      <c r="O109" s="384">
        <v>0</v>
      </c>
      <c r="P109" s="549">
        <f>SUM(I109:O109)</f>
        <v>464761.66224334843</v>
      </c>
      <c r="S109" s="548">
        <v>464761.66224334843</v>
      </c>
      <c r="T109" s="547">
        <f>P109-S109</f>
        <v>0</v>
      </c>
    </row>
    <row r="110" spans="2:20" ht="14.25" customHeight="1" x14ac:dyDescent="0.15">
      <c r="B110" s="528">
        <v>79</v>
      </c>
      <c r="C110" s="552" t="s">
        <v>429</v>
      </c>
      <c r="D110" s="553">
        <v>69</v>
      </c>
      <c r="E110" s="444">
        <v>143216</v>
      </c>
      <c r="F110" s="389">
        <v>0.46523749800000008</v>
      </c>
      <c r="G110" s="388">
        <f>E110*F110</f>
        <v>66629.453513568005</v>
      </c>
      <c r="H110" s="529">
        <v>0.06</v>
      </c>
      <c r="I110" s="386">
        <f>$G110</f>
        <v>66629.453513568005</v>
      </c>
      <c r="J110" s="385">
        <f>I110*(1+$H110)</f>
        <v>70627.220724382089</v>
      </c>
      <c r="K110" s="385">
        <f>J110*(1+$H110)</f>
        <v>74864.853967845018</v>
      </c>
      <c r="L110" s="385">
        <f>K110*(1+$H110)</f>
        <v>79356.745205915722</v>
      </c>
      <c r="M110" s="385">
        <f>L110*(1+$H110)</f>
        <v>84118.149918270676</v>
      </c>
      <c r="N110" s="385">
        <f>M110*(1+$H110)</f>
        <v>89165.23891336692</v>
      </c>
      <c r="O110" s="384">
        <v>0</v>
      </c>
      <c r="P110" s="549">
        <f>SUM(I110:O110)</f>
        <v>464761.66224334843</v>
      </c>
      <c r="S110" s="548">
        <v>464761.66224334843</v>
      </c>
      <c r="T110" s="547">
        <f>P110-S110</f>
        <v>0</v>
      </c>
    </row>
    <row r="111" spans="2:20" ht="14.25" customHeight="1" x14ac:dyDescent="0.15">
      <c r="B111" s="528">
        <v>80</v>
      </c>
      <c r="C111" s="552" t="s">
        <v>428</v>
      </c>
      <c r="D111" s="553">
        <v>69</v>
      </c>
      <c r="E111" s="444">
        <v>143216</v>
      </c>
      <c r="F111" s="389">
        <v>1.4098106000000001</v>
      </c>
      <c r="G111" s="388">
        <f>E111*F111</f>
        <v>201907.43488960003</v>
      </c>
      <c r="H111" s="529">
        <v>0.06</v>
      </c>
      <c r="I111" s="386">
        <f>$G111</f>
        <v>201907.43488960003</v>
      </c>
      <c r="J111" s="385">
        <f>I111*(1+$H111)</f>
        <v>214021.88098297603</v>
      </c>
      <c r="K111" s="385">
        <f>J111*(1+$H111)</f>
        <v>226863.19384195461</v>
      </c>
      <c r="L111" s="385">
        <f>K111*(1+$H111)</f>
        <v>240474.98547247189</v>
      </c>
      <c r="M111" s="385">
        <f>L111*(1+$H111)</f>
        <v>254903.48460082023</v>
      </c>
      <c r="N111" s="385">
        <f>M111*(1+$H111)</f>
        <v>270197.69367686944</v>
      </c>
      <c r="O111" s="384">
        <v>0</v>
      </c>
      <c r="P111" s="549">
        <f>SUM(I111:O111)</f>
        <v>1408368.6734646922</v>
      </c>
      <c r="S111" s="548">
        <v>1408368.6734646922</v>
      </c>
      <c r="T111" s="547">
        <f>P111-S111</f>
        <v>0</v>
      </c>
    </row>
    <row r="112" spans="2:20" ht="14.25" customHeight="1" x14ac:dyDescent="0.15">
      <c r="B112" s="528">
        <v>81</v>
      </c>
      <c r="C112" s="552" t="s">
        <v>427</v>
      </c>
      <c r="D112" s="553">
        <v>69</v>
      </c>
      <c r="E112" s="444">
        <v>143216</v>
      </c>
      <c r="F112" s="389">
        <v>0.46523749800000008</v>
      </c>
      <c r="G112" s="388">
        <f>E112*F112</f>
        <v>66629.453513568005</v>
      </c>
      <c r="H112" s="529">
        <v>0.06</v>
      </c>
      <c r="I112" s="386">
        <f>$G112</f>
        <v>66629.453513568005</v>
      </c>
      <c r="J112" s="385">
        <f>I112*(1+$H112)</f>
        <v>70627.220724382089</v>
      </c>
      <c r="K112" s="385">
        <f>J112*(1+$H112)</f>
        <v>74864.853967845018</v>
      </c>
      <c r="L112" s="385">
        <f>K112*(1+$H112)</f>
        <v>79356.745205915722</v>
      </c>
      <c r="M112" s="385">
        <f>L112*(1+$H112)</f>
        <v>84118.149918270676</v>
      </c>
      <c r="N112" s="385">
        <f>M112*(1+$H112)</f>
        <v>89165.23891336692</v>
      </c>
      <c r="O112" s="384">
        <v>0</v>
      </c>
      <c r="P112" s="549">
        <f>SUM(I112:O112)</f>
        <v>464761.66224334843</v>
      </c>
      <c r="S112" s="548">
        <v>464761.66224334843</v>
      </c>
      <c r="T112" s="547">
        <f>P112-S112</f>
        <v>0</v>
      </c>
    </row>
    <row r="113" spans="2:20" ht="14.25" customHeight="1" x14ac:dyDescent="0.15">
      <c r="B113" s="528">
        <v>82</v>
      </c>
      <c r="C113" s="552" t="s">
        <v>426</v>
      </c>
      <c r="D113" s="553">
        <v>69</v>
      </c>
      <c r="E113" s="444">
        <v>143216</v>
      </c>
      <c r="F113" s="389">
        <v>0.46523749800000008</v>
      </c>
      <c r="G113" s="388">
        <f>E113*F113</f>
        <v>66629.453513568005</v>
      </c>
      <c r="H113" s="529">
        <v>0.06</v>
      </c>
      <c r="I113" s="386">
        <f>$G113</f>
        <v>66629.453513568005</v>
      </c>
      <c r="J113" s="385">
        <f>I113*(1+$H113)</f>
        <v>70627.220724382089</v>
      </c>
      <c r="K113" s="385">
        <f>J113*(1+$H113)</f>
        <v>74864.853967845018</v>
      </c>
      <c r="L113" s="385">
        <f>K113*(1+$H113)</f>
        <v>79356.745205915722</v>
      </c>
      <c r="M113" s="385">
        <f>L113*(1+$H113)</f>
        <v>84118.149918270676</v>
      </c>
      <c r="N113" s="385">
        <f>M113*(1+$H113)</f>
        <v>89165.23891336692</v>
      </c>
      <c r="O113" s="384">
        <v>0</v>
      </c>
      <c r="P113" s="549">
        <f>SUM(I113:O113)</f>
        <v>464761.66224334843</v>
      </c>
      <c r="S113" s="548">
        <v>464761.66224334843</v>
      </c>
      <c r="T113" s="547">
        <f>P113-S113</f>
        <v>0</v>
      </c>
    </row>
    <row r="114" spans="2:20" ht="14.25" customHeight="1" x14ac:dyDescent="0.15">
      <c r="B114" s="528">
        <v>83</v>
      </c>
      <c r="C114" s="552" t="s">
        <v>425</v>
      </c>
      <c r="D114" s="553">
        <v>69</v>
      </c>
      <c r="E114" s="444">
        <v>143216</v>
      </c>
      <c r="F114" s="389">
        <v>0.46523749800000008</v>
      </c>
      <c r="G114" s="388">
        <f>E114*F114</f>
        <v>66629.453513568005</v>
      </c>
      <c r="H114" s="529">
        <v>0.06</v>
      </c>
      <c r="I114" s="386">
        <f>$G114</f>
        <v>66629.453513568005</v>
      </c>
      <c r="J114" s="385">
        <f>I114*(1+$H114)</f>
        <v>70627.220724382089</v>
      </c>
      <c r="K114" s="385">
        <f>J114*(1+$H114)</f>
        <v>74864.853967845018</v>
      </c>
      <c r="L114" s="385">
        <f>K114*(1+$H114)</f>
        <v>79356.745205915722</v>
      </c>
      <c r="M114" s="385">
        <f>L114*(1+$H114)</f>
        <v>84118.149918270676</v>
      </c>
      <c r="N114" s="385">
        <f>M114*(1+$H114)</f>
        <v>89165.23891336692</v>
      </c>
      <c r="O114" s="384">
        <v>0</v>
      </c>
      <c r="P114" s="549">
        <f>SUM(I114:O114)</f>
        <v>464761.66224334843</v>
      </c>
      <c r="S114" s="548">
        <v>464761.66224334843</v>
      </c>
      <c r="T114" s="547">
        <f>P114-S114</f>
        <v>0</v>
      </c>
    </row>
    <row r="115" spans="2:20" ht="14.25" customHeight="1" x14ac:dyDescent="0.15">
      <c r="B115" s="528">
        <v>84</v>
      </c>
      <c r="C115" s="552" t="s">
        <v>424</v>
      </c>
      <c r="D115" s="553">
        <v>69</v>
      </c>
      <c r="E115" s="444">
        <v>143216</v>
      </c>
      <c r="F115" s="389">
        <v>1.4098106000000001</v>
      </c>
      <c r="G115" s="388">
        <f>E115*F115</f>
        <v>201907.43488960003</v>
      </c>
      <c r="H115" s="529">
        <v>0.06</v>
      </c>
      <c r="I115" s="386">
        <f>$G115</f>
        <v>201907.43488960003</v>
      </c>
      <c r="J115" s="385">
        <f>I115*(1+$H115)</f>
        <v>214021.88098297603</v>
      </c>
      <c r="K115" s="385">
        <f>J115*(1+$H115)</f>
        <v>226863.19384195461</v>
      </c>
      <c r="L115" s="385">
        <f>K115*(1+$H115)</f>
        <v>240474.98547247189</v>
      </c>
      <c r="M115" s="385">
        <f>L115*(1+$H115)</f>
        <v>254903.48460082023</v>
      </c>
      <c r="N115" s="385">
        <f>M115*(1+$H115)</f>
        <v>270197.69367686944</v>
      </c>
      <c r="O115" s="384">
        <v>0</v>
      </c>
      <c r="P115" s="549">
        <f>SUM(I115:O115)</f>
        <v>1408368.6734646922</v>
      </c>
      <c r="S115" s="548">
        <v>1408368.6734646922</v>
      </c>
      <c r="T115" s="547">
        <f>P115-S115</f>
        <v>0</v>
      </c>
    </row>
    <row r="116" spans="2:20" ht="14.25" customHeight="1" x14ac:dyDescent="0.15">
      <c r="B116" s="528">
        <v>85</v>
      </c>
      <c r="C116" s="552" t="s">
        <v>423</v>
      </c>
      <c r="D116" s="553">
        <v>69</v>
      </c>
      <c r="E116" s="444">
        <v>143216</v>
      </c>
      <c r="F116" s="389">
        <v>1.4098106000000001</v>
      </c>
      <c r="G116" s="388">
        <f>E116*F116</f>
        <v>201907.43488960003</v>
      </c>
      <c r="H116" s="529">
        <v>0.06</v>
      </c>
      <c r="I116" s="386">
        <f>$G116</f>
        <v>201907.43488960003</v>
      </c>
      <c r="J116" s="385">
        <f>I116*(1+$H116)</f>
        <v>214021.88098297603</v>
      </c>
      <c r="K116" s="385">
        <f>J116*(1+$H116)</f>
        <v>226863.19384195461</v>
      </c>
      <c r="L116" s="385">
        <f>K116*(1+$H116)</f>
        <v>240474.98547247189</v>
      </c>
      <c r="M116" s="385">
        <f>L116*(1+$H116)</f>
        <v>254903.48460082023</v>
      </c>
      <c r="N116" s="385">
        <f>M116*(1+$H116)</f>
        <v>270197.69367686944</v>
      </c>
      <c r="O116" s="384">
        <v>0</v>
      </c>
      <c r="P116" s="549">
        <f>SUM(I116:O116)</f>
        <v>1408368.6734646922</v>
      </c>
      <c r="S116" s="548">
        <v>1408368.6734646922</v>
      </c>
      <c r="T116" s="547">
        <f>P116-S116</f>
        <v>0</v>
      </c>
    </row>
    <row r="117" spans="2:20" ht="14.25" customHeight="1" x14ac:dyDescent="0.15">
      <c r="B117" s="528">
        <v>86</v>
      </c>
      <c r="C117" s="552" t="s">
        <v>422</v>
      </c>
      <c r="D117" s="553">
        <v>69</v>
      </c>
      <c r="E117" s="444">
        <v>143216</v>
      </c>
      <c r="F117" s="389">
        <v>0.46523749800000008</v>
      </c>
      <c r="G117" s="388">
        <f>E117*F117</f>
        <v>66629.453513568005</v>
      </c>
      <c r="H117" s="529">
        <v>0.06</v>
      </c>
      <c r="I117" s="386">
        <f>$G117</f>
        <v>66629.453513568005</v>
      </c>
      <c r="J117" s="385">
        <f>I117*(1+$H117)</f>
        <v>70627.220724382089</v>
      </c>
      <c r="K117" s="385">
        <f>J117*(1+$H117)</f>
        <v>74864.853967845018</v>
      </c>
      <c r="L117" s="385">
        <f>K117*(1+$H117)</f>
        <v>79356.745205915722</v>
      </c>
      <c r="M117" s="385">
        <f>L117*(1+$H117)</f>
        <v>84118.149918270676</v>
      </c>
      <c r="N117" s="385">
        <f>M117*(1+$H117)</f>
        <v>89165.23891336692</v>
      </c>
      <c r="O117" s="384">
        <v>0</v>
      </c>
      <c r="P117" s="549">
        <f>SUM(I117:O117)</f>
        <v>464761.66224334843</v>
      </c>
      <c r="S117" s="548">
        <v>464761.66224334843</v>
      </c>
      <c r="T117" s="547">
        <f>P117-S117</f>
        <v>0</v>
      </c>
    </row>
    <row r="118" spans="2:20" ht="14.25" customHeight="1" x14ac:dyDescent="0.15">
      <c r="B118" s="528">
        <v>87</v>
      </c>
      <c r="C118" s="552" t="s">
        <v>421</v>
      </c>
      <c r="D118" s="553">
        <v>70</v>
      </c>
      <c r="E118" s="444">
        <v>1</v>
      </c>
      <c r="F118" s="389">
        <v>39667.840852200003</v>
      </c>
      <c r="G118" s="388">
        <f>E118*F118</f>
        <v>39667.840852200003</v>
      </c>
      <c r="H118" s="529">
        <v>0.06</v>
      </c>
      <c r="I118" s="386">
        <f>$G118</f>
        <v>39667.840852200003</v>
      </c>
      <c r="J118" s="385">
        <f>I118*(1+$H118)</f>
        <v>42047.911303332003</v>
      </c>
      <c r="K118" s="385">
        <f>J118*(1+$H118)</f>
        <v>44570.785981531924</v>
      </c>
      <c r="L118" s="385">
        <f>K118*(1+$H118)</f>
        <v>47245.033140423839</v>
      </c>
      <c r="M118" s="385">
        <f>L118*(1+$H118)</f>
        <v>50079.735128849272</v>
      </c>
      <c r="N118" s="385">
        <f>M118*(1+$H118)</f>
        <v>53084.519236580229</v>
      </c>
      <c r="O118" s="384">
        <v>0</v>
      </c>
      <c r="P118" s="549">
        <f>SUM(I118:O118)</f>
        <v>276695.82564291731</v>
      </c>
      <c r="S118" s="548">
        <v>276695.82564291731</v>
      </c>
      <c r="T118" s="547">
        <f>P118-S118</f>
        <v>0</v>
      </c>
    </row>
    <row r="119" spans="2:20" ht="14.25" customHeight="1" x14ac:dyDescent="0.15">
      <c r="B119" s="528">
        <v>88</v>
      </c>
      <c r="C119" s="552" t="s">
        <v>420</v>
      </c>
      <c r="D119" s="551">
        <v>72</v>
      </c>
      <c r="E119" s="444">
        <v>1</v>
      </c>
      <c r="F119" s="389">
        <v>12688.295400000001</v>
      </c>
      <c r="G119" s="388">
        <f>E119*F119</f>
        <v>12688.295400000001</v>
      </c>
      <c r="H119" s="529">
        <v>0.06</v>
      </c>
      <c r="I119" s="386">
        <f>$G119</f>
        <v>12688.295400000001</v>
      </c>
      <c r="J119" s="385">
        <f>I119*(1+$H119)</f>
        <v>13449.593124000001</v>
      </c>
      <c r="K119" s="385">
        <f>J119*(1+$H119)</f>
        <v>14256.568711440003</v>
      </c>
      <c r="L119" s="385">
        <f>K119*(1+$H119)</f>
        <v>15111.962834126403</v>
      </c>
      <c r="M119" s="385">
        <f>L119*(1+$H119)</f>
        <v>16018.680604173989</v>
      </c>
      <c r="N119" s="385">
        <f>M119*(1+$H119)</f>
        <v>16979.801440424428</v>
      </c>
      <c r="O119" s="384">
        <v>0</v>
      </c>
      <c r="P119" s="549">
        <f>SUM(I119:O119)</f>
        <v>88504.902114164826</v>
      </c>
      <c r="S119" s="548">
        <v>88504.902114164826</v>
      </c>
      <c r="T119" s="547">
        <f>P119-S119</f>
        <v>0</v>
      </c>
    </row>
    <row r="120" spans="2:20" ht="14.25" customHeight="1" x14ac:dyDescent="0.15">
      <c r="B120" s="528">
        <v>89</v>
      </c>
      <c r="C120" s="552" t="s">
        <v>419</v>
      </c>
      <c r="D120" s="551">
        <v>73</v>
      </c>
      <c r="E120" s="444">
        <v>1</v>
      </c>
      <c r="F120" s="389">
        <v>12688.295400000001</v>
      </c>
      <c r="G120" s="388">
        <f>E120*F120</f>
        <v>12688.295400000001</v>
      </c>
      <c r="H120" s="529">
        <v>0.06</v>
      </c>
      <c r="I120" s="386">
        <f>$G120</f>
        <v>12688.295400000001</v>
      </c>
      <c r="J120" s="385">
        <f>I120*(1+$H120)</f>
        <v>13449.593124000001</v>
      </c>
      <c r="K120" s="385">
        <f>J120*(1+$H120)</f>
        <v>14256.568711440003</v>
      </c>
      <c r="L120" s="385">
        <f>K120*(1+$H120)</f>
        <v>15111.962834126403</v>
      </c>
      <c r="M120" s="385">
        <f>L120*(1+$H120)</f>
        <v>16018.680604173989</v>
      </c>
      <c r="N120" s="385">
        <f>M120*(1+$H120)</f>
        <v>16979.801440424428</v>
      </c>
      <c r="O120" s="384">
        <v>0</v>
      </c>
      <c r="P120" s="549">
        <f>SUM(I120:O120)</f>
        <v>88504.902114164826</v>
      </c>
      <c r="S120" s="548">
        <v>88504.902114164826</v>
      </c>
      <c r="T120" s="547">
        <f>P120-S120</f>
        <v>0</v>
      </c>
    </row>
    <row r="121" spans="2:20" ht="14.25" customHeight="1" x14ac:dyDescent="0.15">
      <c r="B121" s="528">
        <v>90</v>
      </c>
      <c r="C121" s="552" t="s">
        <v>418</v>
      </c>
      <c r="D121" s="551" t="s">
        <v>417</v>
      </c>
      <c r="E121" s="444">
        <v>1</v>
      </c>
      <c r="F121" s="389">
        <v>28196.212</v>
      </c>
      <c r="G121" s="388">
        <f>E121*F121</f>
        <v>28196.212</v>
      </c>
      <c r="H121" s="529">
        <v>0.06</v>
      </c>
      <c r="I121" s="386">
        <f>$G121</f>
        <v>28196.212</v>
      </c>
      <c r="J121" s="385">
        <f>I121*(1+$H121)</f>
        <v>29887.98472</v>
      </c>
      <c r="K121" s="385">
        <f>J121*(1+$H121)</f>
        <v>31681.263803200003</v>
      </c>
      <c r="L121" s="385">
        <f>K121*(1+$H121)</f>
        <v>33582.139631392005</v>
      </c>
      <c r="M121" s="385">
        <f>L121*(1+$H121)</f>
        <v>35597.068009275528</v>
      </c>
      <c r="N121" s="385">
        <f>M121*(1+$H121)</f>
        <v>37732.892089832065</v>
      </c>
      <c r="O121" s="384">
        <v>0</v>
      </c>
      <c r="P121" s="549">
        <f>SUM(I121:O121)</f>
        <v>196677.5602536996</v>
      </c>
      <c r="S121" s="548">
        <v>196677.5602536996</v>
      </c>
      <c r="T121" s="547">
        <f>P121-S121</f>
        <v>0</v>
      </c>
    </row>
    <row r="122" spans="2:20" ht="14.25" customHeight="1" x14ac:dyDescent="0.15">
      <c r="B122" s="528">
        <v>91</v>
      </c>
      <c r="C122" s="552" t="s">
        <v>416</v>
      </c>
      <c r="D122" s="553">
        <v>81</v>
      </c>
      <c r="E122" s="444">
        <v>10</v>
      </c>
      <c r="F122" s="389">
        <v>0</v>
      </c>
      <c r="G122" s="388">
        <f>E122*F122</f>
        <v>0</v>
      </c>
      <c r="H122" s="529">
        <v>0.06</v>
      </c>
      <c r="I122" s="386">
        <f>$G122</f>
        <v>0</v>
      </c>
      <c r="J122" s="385">
        <f>I122*(1+$H122)</f>
        <v>0</v>
      </c>
      <c r="K122" s="385">
        <f>J122*(1+$H122)</f>
        <v>0</v>
      </c>
      <c r="L122" s="385">
        <f>K122*(1+$H122)</f>
        <v>0</v>
      </c>
      <c r="M122" s="385">
        <f>L122*(1+$H122)</f>
        <v>0</v>
      </c>
      <c r="N122" s="385">
        <f>M122*(1+$H122)</f>
        <v>0</v>
      </c>
      <c r="O122" s="384">
        <v>0</v>
      </c>
      <c r="P122" s="549">
        <f>SUM(I122:O122)</f>
        <v>0</v>
      </c>
      <c r="S122" s="548">
        <v>0</v>
      </c>
      <c r="T122" s="547">
        <f>P122-S122</f>
        <v>0</v>
      </c>
    </row>
    <row r="123" spans="2:20" ht="14.25" customHeight="1" x14ac:dyDescent="0.15">
      <c r="B123" s="528">
        <v>92</v>
      </c>
      <c r="C123" s="552" t="s">
        <v>415</v>
      </c>
      <c r="D123" s="553">
        <v>82</v>
      </c>
      <c r="E123" s="444">
        <v>2000</v>
      </c>
      <c r="F123" s="389">
        <v>0</v>
      </c>
      <c r="G123" s="388">
        <f>E123*F123</f>
        <v>0</v>
      </c>
      <c r="H123" s="529">
        <v>0.06</v>
      </c>
      <c r="I123" s="386">
        <f>$G123</f>
        <v>0</v>
      </c>
      <c r="J123" s="385">
        <f>I123*(1+$H123)</f>
        <v>0</v>
      </c>
      <c r="K123" s="385">
        <f>J123*(1+$H123)</f>
        <v>0</v>
      </c>
      <c r="L123" s="385">
        <f>K123*(1+$H123)</f>
        <v>0</v>
      </c>
      <c r="M123" s="385">
        <f>L123*(1+$H123)</f>
        <v>0</v>
      </c>
      <c r="N123" s="385">
        <f>M123*(1+$H123)</f>
        <v>0</v>
      </c>
      <c r="O123" s="384">
        <v>0</v>
      </c>
      <c r="P123" s="549">
        <f>SUM(I123:O123)</f>
        <v>0</v>
      </c>
      <c r="S123" s="548">
        <v>0</v>
      </c>
      <c r="T123" s="547">
        <f>P123-S123</f>
        <v>0</v>
      </c>
    </row>
    <row r="124" spans="2:20" ht="14.25" customHeight="1" x14ac:dyDescent="0.15">
      <c r="B124" s="528">
        <v>93</v>
      </c>
      <c r="C124" s="552" t="s">
        <v>414</v>
      </c>
      <c r="D124" s="553">
        <v>83</v>
      </c>
      <c r="E124" s="444">
        <v>5</v>
      </c>
      <c r="F124" s="389">
        <v>41279.254368000009</v>
      </c>
      <c r="G124" s="388">
        <f>E124*F124</f>
        <v>206396.27184000006</v>
      </c>
      <c r="H124" s="529">
        <v>0.06</v>
      </c>
      <c r="I124" s="386">
        <f>$G124</f>
        <v>206396.27184000006</v>
      </c>
      <c r="J124" s="385">
        <f>I124*(1+$H124)</f>
        <v>218780.04815040008</v>
      </c>
      <c r="K124" s="385">
        <f>J124*(1+$H124)</f>
        <v>231906.8510394241</v>
      </c>
      <c r="L124" s="385">
        <f>K124*(1+$H124)</f>
        <v>245821.26210178956</v>
      </c>
      <c r="M124" s="385">
        <f>L124*(1+$H124)</f>
        <v>260570.53782789694</v>
      </c>
      <c r="N124" s="385">
        <f>M124*(1+$H124)</f>
        <v>276204.77009757078</v>
      </c>
      <c r="O124" s="384">
        <v>0</v>
      </c>
      <c r="P124" s="549">
        <f>SUM(I124:O124)</f>
        <v>1439679.7410570814</v>
      </c>
      <c r="S124" s="548">
        <v>1439679.7410570814</v>
      </c>
      <c r="T124" s="547">
        <f>P124-S124</f>
        <v>0</v>
      </c>
    </row>
    <row r="125" spans="2:20" ht="14.25" customHeight="1" x14ac:dyDescent="0.15">
      <c r="B125" s="528">
        <v>94</v>
      </c>
      <c r="C125" s="552" t="s">
        <v>413</v>
      </c>
      <c r="D125" s="553">
        <v>84</v>
      </c>
      <c r="E125" s="444">
        <v>620</v>
      </c>
      <c r="F125" s="389">
        <v>0</v>
      </c>
      <c r="G125" s="388">
        <f>E125*F125</f>
        <v>0</v>
      </c>
      <c r="H125" s="529">
        <v>0.06</v>
      </c>
      <c r="I125" s="386">
        <f>$G125</f>
        <v>0</v>
      </c>
      <c r="J125" s="385">
        <f>I125*(1+$H125)</f>
        <v>0</v>
      </c>
      <c r="K125" s="385">
        <f>J125*(1+$H125)</f>
        <v>0</v>
      </c>
      <c r="L125" s="385">
        <f>K125*(1+$H125)</f>
        <v>0</v>
      </c>
      <c r="M125" s="385">
        <f>L125*(1+$H125)</f>
        <v>0</v>
      </c>
      <c r="N125" s="385">
        <f>M125*(1+$H125)</f>
        <v>0</v>
      </c>
      <c r="O125" s="384">
        <v>0</v>
      </c>
      <c r="P125" s="549">
        <f>SUM(I125:O125)</f>
        <v>0</v>
      </c>
      <c r="S125" s="548">
        <v>0</v>
      </c>
      <c r="T125" s="547">
        <f>P125-S125</f>
        <v>0</v>
      </c>
    </row>
    <row r="126" spans="2:20" ht="14.25" customHeight="1" x14ac:dyDescent="0.15">
      <c r="B126" s="528">
        <v>95</v>
      </c>
      <c r="C126" s="552" t="s">
        <v>412</v>
      </c>
      <c r="D126" s="553">
        <v>85</v>
      </c>
      <c r="E126" s="444">
        <v>100</v>
      </c>
      <c r="F126" s="389">
        <v>20.089801050000002</v>
      </c>
      <c r="G126" s="388">
        <f>E126*F126</f>
        <v>2008.9801050000001</v>
      </c>
      <c r="H126" s="529">
        <v>0.06</v>
      </c>
      <c r="I126" s="386">
        <f>$G126</f>
        <v>2008.9801050000001</v>
      </c>
      <c r="J126" s="385">
        <f>I126*(1+$H126)</f>
        <v>2129.5189113000001</v>
      </c>
      <c r="K126" s="385">
        <f>J126*(1+$H126)</f>
        <v>2257.2900459780003</v>
      </c>
      <c r="L126" s="385">
        <f>K126*(1+$H126)</f>
        <v>2392.7274487366803</v>
      </c>
      <c r="M126" s="385">
        <f>L126*(1+$H126)</f>
        <v>2536.2910956608812</v>
      </c>
      <c r="N126" s="385">
        <f>M126*(1+$H126)</f>
        <v>2688.4685614005343</v>
      </c>
      <c r="O126" s="384">
        <v>0</v>
      </c>
      <c r="P126" s="549">
        <f>SUM(I126:O126)</f>
        <v>14013.276168076096</v>
      </c>
      <c r="S126" s="548">
        <v>14013.276168076096</v>
      </c>
      <c r="T126" s="547">
        <f>P126-S126</f>
        <v>0</v>
      </c>
    </row>
    <row r="127" spans="2:20" ht="14.25" customHeight="1" x14ac:dyDescent="0.15">
      <c r="B127" s="528">
        <v>96</v>
      </c>
      <c r="C127" s="555" t="s">
        <v>324</v>
      </c>
      <c r="D127" s="551" t="s">
        <v>43</v>
      </c>
      <c r="E127" s="444"/>
      <c r="F127" s="389">
        <v>0</v>
      </c>
      <c r="G127" s="388">
        <f>E127*F127</f>
        <v>0</v>
      </c>
      <c r="H127" s="529">
        <v>0</v>
      </c>
      <c r="I127" s="386"/>
      <c r="J127" s="385"/>
      <c r="K127" s="385"/>
      <c r="L127" s="385"/>
      <c r="M127" s="385"/>
      <c r="N127" s="385"/>
      <c r="O127" s="384"/>
      <c r="P127" s="549"/>
      <c r="S127" s="548">
        <v>0</v>
      </c>
      <c r="T127" s="547">
        <f>P127-S127</f>
        <v>0</v>
      </c>
    </row>
    <row r="128" spans="2:20" ht="14.25" customHeight="1" x14ac:dyDescent="0.15">
      <c r="B128" s="528">
        <v>97</v>
      </c>
      <c r="C128" s="552" t="s">
        <v>411</v>
      </c>
      <c r="D128" s="553">
        <v>87</v>
      </c>
      <c r="E128" s="444">
        <v>55</v>
      </c>
      <c r="F128" s="389">
        <v>1.4722240901041668</v>
      </c>
      <c r="G128" s="388">
        <f>E128*F128</f>
        <v>80.972324955729178</v>
      </c>
      <c r="H128" s="529">
        <v>0.06</v>
      </c>
      <c r="I128" s="386">
        <f>$G128</f>
        <v>80.972324955729178</v>
      </c>
      <c r="J128" s="385">
        <f>I128*(1+$H128)</f>
        <v>85.830664453072927</v>
      </c>
      <c r="K128" s="385">
        <f>J128*(1+$H128)</f>
        <v>90.98050432025731</v>
      </c>
      <c r="L128" s="385">
        <f>K128*(1+$H128)</f>
        <v>96.439334579472757</v>
      </c>
      <c r="M128" s="385">
        <f>L128*(1+$H128)</f>
        <v>102.22569465424112</v>
      </c>
      <c r="N128" s="385">
        <f>M128*(1+$H128)</f>
        <v>108.3592363334956</v>
      </c>
      <c r="O128" s="384">
        <v>0</v>
      </c>
      <c r="P128" s="549">
        <f>SUM(I128:O128)</f>
        <v>564.80775929626884</v>
      </c>
      <c r="S128" s="548">
        <v>564.80775929626884</v>
      </c>
      <c r="T128" s="547">
        <f>P128-S128</f>
        <v>0</v>
      </c>
    </row>
    <row r="129" spans="2:20" ht="14.25" customHeight="1" x14ac:dyDescent="0.15">
      <c r="B129" s="528">
        <v>98</v>
      </c>
      <c r="C129" s="552" t="s">
        <v>410</v>
      </c>
      <c r="D129" s="553">
        <v>88</v>
      </c>
      <c r="E129" s="444">
        <v>393</v>
      </c>
      <c r="F129" s="389">
        <v>1.4722240901041668</v>
      </c>
      <c r="G129" s="388">
        <f>E129*F129</f>
        <v>578.58406741093756</v>
      </c>
      <c r="H129" s="529">
        <v>0.06</v>
      </c>
      <c r="I129" s="386">
        <f>$G129</f>
        <v>578.58406741093756</v>
      </c>
      <c r="J129" s="385">
        <f>I129*(1+$H129)</f>
        <v>613.2991114555939</v>
      </c>
      <c r="K129" s="385">
        <f>J129*(1+$H129)</f>
        <v>650.09705814292954</v>
      </c>
      <c r="L129" s="385">
        <f>K129*(1+$H129)</f>
        <v>689.1028816315054</v>
      </c>
      <c r="M129" s="385">
        <f>L129*(1+$H129)</f>
        <v>730.44905452939577</v>
      </c>
      <c r="N129" s="385">
        <f>M129*(1+$H129)</f>
        <v>774.27599780115952</v>
      </c>
      <c r="O129" s="384">
        <v>0</v>
      </c>
      <c r="P129" s="549">
        <f>SUM(I129:O129)</f>
        <v>4035.808170971522</v>
      </c>
      <c r="S129" s="548">
        <v>4035.808170971522</v>
      </c>
      <c r="T129" s="547">
        <f>P129-S129</f>
        <v>0</v>
      </c>
    </row>
    <row r="130" spans="2:20" ht="14.25" customHeight="1" x14ac:dyDescent="0.15">
      <c r="B130" s="528">
        <v>99</v>
      </c>
      <c r="C130" s="552" t="s">
        <v>410</v>
      </c>
      <c r="D130" s="553">
        <v>89</v>
      </c>
      <c r="E130" s="444">
        <v>320</v>
      </c>
      <c r="F130" s="389">
        <v>1.4722240901041668</v>
      </c>
      <c r="G130" s="388">
        <f>E130*F130</f>
        <v>471.11170883333335</v>
      </c>
      <c r="H130" s="529">
        <v>0.06</v>
      </c>
      <c r="I130" s="386">
        <f>$G130</f>
        <v>471.11170883333335</v>
      </c>
      <c r="J130" s="385">
        <f>I130*(1+$H130)</f>
        <v>499.37841136333338</v>
      </c>
      <c r="K130" s="385">
        <f>J130*(1+$H130)</f>
        <v>529.34111604513339</v>
      </c>
      <c r="L130" s="385">
        <f>K130*(1+$H130)</f>
        <v>561.10158300784144</v>
      </c>
      <c r="M130" s="385">
        <f>L130*(1+$H130)</f>
        <v>594.7676779883119</v>
      </c>
      <c r="N130" s="385">
        <f>M130*(1+$H130)</f>
        <v>630.45373866761065</v>
      </c>
      <c r="O130" s="384">
        <v>0</v>
      </c>
      <c r="P130" s="549">
        <f>SUM(I130:O130)</f>
        <v>3286.1542359055638</v>
      </c>
      <c r="S130" s="548">
        <v>3286.1542359055638</v>
      </c>
      <c r="T130" s="547">
        <f>P130-S130</f>
        <v>0</v>
      </c>
    </row>
    <row r="131" spans="2:20" ht="14.25" customHeight="1" x14ac:dyDescent="0.15">
      <c r="B131" s="528">
        <v>100</v>
      </c>
      <c r="C131" s="552" t="s">
        <v>409</v>
      </c>
      <c r="D131" s="553">
        <v>91</v>
      </c>
      <c r="E131" s="444">
        <v>2</v>
      </c>
      <c r="F131" s="389">
        <v>42111.042622000008</v>
      </c>
      <c r="G131" s="388">
        <f>E131*F131</f>
        <v>84222.085244000016</v>
      </c>
      <c r="H131" s="529">
        <v>0.06</v>
      </c>
      <c r="I131" s="386">
        <f>$G131</f>
        <v>84222.085244000016</v>
      </c>
      <c r="J131" s="385">
        <f>I131*(1+$H131)</f>
        <v>89275.410358640016</v>
      </c>
      <c r="K131" s="385">
        <f>J131*(1+$H131)</f>
        <v>94631.934980158418</v>
      </c>
      <c r="L131" s="385">
        <f>K131*(1+$H131)</f>
        <v>100309.85107896793</v>
      </c>
      <c r="M131" s="385">
        <f>L131*(1+$H131)</f>
        <v>106328.44214370601</v>
      </c>
      <c r="N131" s="385">
        <f>M131*(1+$H131)</f>
        <v>112708.14867232837</v>
      </c>
      <c r="O131" s="384">
        <v>0</v>
      </c>
      <c r="P131" s="549">
        <f>SUM(I131:O131)</f>
        <v>587475.8724778007</v>
      </c>
      <c r="S131" s="548">
        <v>587475.8724778007</v>
      </c>
      <c r="T131" s="547">
        <f>P131-S131</f>
        <v>0</v>
      </c>
    </row>
    <row r="132" spans="2:20" ht="14.25" customHeight="1" x14ac:dyDescent="0.15">
      <c r="B132" s="528">
        <v>101</v>
      </c>
      <c r="C132" s="552" t="s">
        <v>408</v>
      </c>
      <c r="D132" s="553">
        <v>92</v>
      </c>
      <c r="E132" s="444">
        <v>10</v>
      </c>
      <c r="F132" s="389">
        <v>10527.055750199999</v>
      </c>
      <c r="G132" s="388">
        <f>E132*F132</f>
        <v>105270.557502</v>
      </c>
      <c r="H132" s="529">
        <v>0.06</v>
      </c>
      <c r="I132" s="386">
        <f>$G132</f>
        <v>105270.557502</v>
      </c>
      <c r="J132" s="385">
        <f>I132*(1+$H132)</f>
        <v>111586.79095212001</v>
      </c>
      <c r="K132" s="385">
        <f>J132*(1+$H132)</f>
        <v>118281.99840924722</v>
      </c>
      <c r="L132" s="385">
        <f>K132*(1+$H132)</f>
        <v>125378.91831380206</v>
      </c>
      <c r="M132" s="385">
        <f>L132*(1+$H132)</f>
        <v>132901.6534126302</v>
      </c>
      <c r="N132" s="385">
        <f>M132*(1+$H132)</f>
        <v>140875.75261738803</v>
      </c>
      <c r="O132" s="384">
        <v>0</v>
      </c>
      <c r="P132" s="549">
        <f>SUM(I132:O132)</f>
        <v>734295.67120718746</v>
      </c>
      <c r="S132" s="548">
        <v>734295.67120718746</v>
      </c>
      <c r="T132" s="547">
        <f>P132-S132</f>
        <v>0</v>
      </c>
    </row>
    <row r="133" spans="2:20" ht="14.25" customHeight="1" x14ac:dyDescent="0.15">
      <c r="B133" s="528">
        <v>102</v>
      </c>
      <c r="C133" s="552" t="s">
        <v>407</v>
      </c>
      <c r="D133" s="553">
        <v>94</v>
      </c>
      <c r="E133" s="444">
        <v>4</v>
      </c>
      <c r="F133" s="389">
        <v>6180.6378666120017</v>
      </c>
      <c r="G133" s="388">
        <f>E133*F133</f>
        <v>24722.551466448007</v>
      </c>
      <c r="H133" s="529">
        <v>0.06</v>
      </c>
      <c r="I133" s="386">
        <f>$G133</f>
        <v>24722.551466448007</v>
      </c>
      <c r="J133" s="385">
        <f>I133*(1+$H133)</f>
        <v>26205.904554434888</v>
      </c>
      <c r="K133" s="385">
        <f>J133*(1+$H133)</f>
        <v>27778.258827700982</v>
      </c>
      <c r="L133" s="385">
        <f>K133*(1+$H133)</f>
        <v>29444.954357363044</v>
      </c>
      <c r="M133" s="385">
        <f>L133*(1+$H133)</f>
        <v>31211.651618804826</v>
      </c>
      <c r="N133" s="385">
        <f>M133*(1+$H133)</f>
        <v>33084.35071593312</v>
      </c>
      <c r="O133" s="384">
        <v>0</v>
      </c>
      <c r="P133" s="549">
        <f>SUM(I133:O133)</f>
        <v>172447.67154068488</v>
      </c>
      <c r="S133" s="548">
        <v>172447.67154068488</v>
      </c>
      <c r="T133" s="547">
        <f>P133-S133</f>
        <v>0</v>
      </c>
    </row>
    <row r="134" spans="2:20" ht="14.25" customHeight="1" x14ac:dyDescent="0.15">
      <c r="B134" s="528">
        <v>103</v>
      </c>
      <c r="C134" s="552" t="s">
        <v>406</v>
      </c>
      <c r="D134" s="553">
        <v>95</v>
      </c>
      <c r="E134" s="444">
        <v>16</v>
      </c>
      <c r="F134" s="389">
        <v>13048.008574590001</v>
      </c>
      <c r="G134" s="388">
        <f>E134*F134</f>
        <v>208768.13719344002</v>
      </c>
      <c r="H134" s="529">
        <v>0.06</v>
      </c>
      <c r="I134" s="386">
        <f>$G134</f>
        <v>208768.13719344002</v>
      </c>
      <c r="J134" s="385">
        <f>I134*(1+$H134)</f>
        <v>221294.22542504643</v>
      </c>
      <c r="K134" s="385">
        <f>J134*(1+$H134)</f>
        <v>234571.87895054923</v>
      </c>
      <c r="L134" s="385">
        <f>K134*(1+$H134)</f>
        <v>248646.19168758221</v>
      </c>
      <c r="M134" s="385">
        <f>L134*(1+$H134)</f>
        <v>263564.96318883717</v>
      </c>
      <c r="N134" s="385">
        <f>M134*(1+$H134)</f>
        <v>279378.8609801674</v>
      </c>
      <c r="O134" s="384">
        <v>0</v>
      </c>
      <c r="P134" s="549">
        <f>SUM(I134:O134)</f>
        <v>1456224.2574256225</v>
      </c>
      <c r="S134" s="548">
        <v>1456224.2574256225</v>
      </c>
      <c r="T134" s="547">
        <f>P134-S134</f>
        <v>0</v>
      </c>
    </row>
    <row r="135" spans="2:20" ht="14.25" customHeight="1" x14ac:dyDescent="0.15">
      <c r="B135" s="528">
        <v>104</v>
      </c>
      <c r="C135" s="552" t="s">
        <v>405</v>
      </c>
      <c r="D135" s="553">
        <v>96</v>
      </c>
      <c r="E135" s="444">
        <v>1</v>
      </c>
      <c r="F135" s="389">
        <v>13162.471097204003</v>
      </c>
      <c r="G135" s="388">
        <f>E135*F135</f>
        <v>13162.471097204003</v>
      </c>
      <c r="H135" s="529">
        <v>0.06</v>
      </c>
      <c r="I135" s="386">
        <f>$G135</f>
        <v>13162.471097204003</v>
      </c>
      <c r="J135" s="385">
        <f>I135*(1+$H135)</f>
        <v>13952.219363036244</v>
      </c>
      <c r="K135" s="385">
        <f>J135*(1+$H135)</f>
        <v>14789.35252481842</v>
      </c>
      <c r="L135" s="385">
        <f>K135*(1+$H135)</f>
        <v>15676.713676307525</v>
      </c>
      <c r="M135" s="385">
        <f>L135*(1+$H135)</f>
        <v>16617.316496885978</v>
      </c>
      <c r="N135" s="385">
        <f>M135*(1+$H135)</f>
        <v>17614.355486699136</v>
      </c>
      <c r="O135" s="384">
        <v>0</v>
      </c>
      <c r="P135" s="549">
        <f>SUM(I135:O135)</f>
        <v>91812.428644951302</v>
      </c>
      <c r="S135" s="548">
        <v>91812.428644951302</v>
      </c>
      <c r="T135" s="547">
        <f>P135-S135</f>
        <v>0</v>
      </c>
    </row>
    <row r="136" spans="2:20" ht="14.25" customHeight="1" x14ac:dyDescent="0.15">
      <c r="B136" s="528">
        <v>105</v>
      </c>
      <c r="C136" s="552" t="s">
        <v>404</v>
      </c>
      <c r="D136" s="553">
        <v>97</v>
      </c>
      <c r="E136" s="444">
        <v>2</v>
      </c>
      <c r="F136" s="389">
        <v>43207.240854030009</v>
      </c>
      <c r="G136" s="388">
        <f>E136*F136</f>
        <v>86414.481708060019</v>
      </c>
      <c r="H136" s="529">
        <v>0.06</v>
      </c>
      <c r="I136" s="386">
        <f>$G136</f>
        <v>86414.481708060019</v>
      </c>
      <c r="J136" s="385">
        <f>I136*(1+$H136)</f>
        <v>91599.350610543624</v>
      </c>
      <c r="K136" s="385">
        <f>J136*(1+$H136)</f>
        <v>97095.311647176248</v>
      </c>
      <c r="L136" s="385">
        <f>K136*(1+$H136)</f>
        <v>102921.03034600682</v>
      </c>
      <c r="M136" s="385">
        <f>L136*(1+$H136)</f>
        <v>109096.29216676723</v>
      </c>
      <c r="N136" s="385">
        <f>M136*(1+$H136)</f>
        <v>115642.06969677328</v>
      </c>
      <c r="O136" s="384">
        <v>0</v>
      </c>
      <c r="P136" s="549">
        <f>SUM(I136:O136)</f>
        <v>602768.53617532726</v>
      </c>
      <c r="S136" s="548">
        <v>602768.53617532726</v>
      </c>
      <c r="T136" s="547">
        <f>P136-S136</f>
        <v>0</v>
      </c>
    </row>
    <row r="137" spans="2:20" ht="14.25" customHeight="1" x14ac:dyDescent="0.15">
      <c r="B137" s="528">
        <v>106</v>
      </c>
      <c r="C137" s="552" t="s">
        <v>403</v>
      </c>
      <c r="D137" s="553">
        <v>99</v>
      </c>
      <c r="E137" s="444">
        <v>1</v>
      </c>
      <c r="F137" s="389">
        <v>52155.943147000005</v>
      </c>
      <c r="G137" s="388">
        <f>E137*F137</f>
        <v>52155.943147000005</v>
      </c>
      <c r="H137" s="529">
        <v>0.06</v>
      </c>
      <c r="I137" s="386">
        <f>$G137</f>
        <v>52155.943147000005</v>
      </c>
      <c r="J137" s="385">
        <f>I137*(1+$H137)</f>
        <v>55285.299735820008</v>
      </c>
      <c r="K137" s="385">
        <f>J137*(1+$H137)</f>
        <v>58602.417719969213</v>
      </c>
      <c r="L137" s="385">
        <f>K137*(1+$H137)</f>
        <v>62118.56278316737</v>
      </c>
      <c r="M137" s="385">
        <f>L137*(1+$H137)</f>
        <v>65845.676550157412</v>
      </c>
      <c r="N137" s="385">
        <f>M137*(1+$H137)</f>
        <v>69796.417143166866</v>
      </c>
      <c r="O137" s="384">
        <v>0</v>
      </c>
      <c r="P137" s="549">
        <f>SUM(I137:O137)</f>
        <v>363804.31707928091</v>
      </c>
      <c r="S137" s="548">
        <v>363804.31707928091</v>
      </c>
      <c r="T137" s="547">
        <f>P137-S137</f>
        <v>0</v>
      </c>
    </row>
    <row r="138" spans="2:20" ht="14.25" customHeight="1" x14ac:dyDescent="0.15">
      <c r="B138" s="528">
        <v>107</v>
      </c>
      <c r="C138" s="552" t="s">
        <v>402</v>
      </c>
      <c r="D138" s="553">
        <v>100</v>
      </c>
      <c r="E138" s="444">
        <v>1</v>
      </c>
      <c r="F138" s="389">
        <v>10921.238793960001</v>
      </c>
      <c r="G138" s="388">
        <f>E138*F138</f>
        <v>10921.238793960001</v>
      </c>
      <c r="H138" s="529">
        <v>0.06</v>
      </c>
      <c r="I138" s="386">
        <f>$G138</f>
        <v>10921.238793960001</v>
      </c>
      <c r="J138" s="385">
        <f>I138*(1+$H138)</f>
        <v>11576.513121597602</v>
      </c>
      <c r="K138" s="385">
        <f>J138*(1+$H138)</f>
        <v>12271.103908893458</v>
      </c>
      <c r="L138" s="385">
        <f>K138*(1+$H138)</f>
        <v>13007.370143427066</v>
      </c>
      <c r="M138" s="385">
        <f>L138*(1+$H138)</f>
        <v>13787.81235203269</v>
      </c>
      <c r="N138" s="385">
        <f>M138*(1+$H138)</f>
        <v>14615.081093154651</v>
      </c>
      <c r="O138" s="384">
        <v>0</v>
      </c>
      <c r="P138" s="549">
        <f>SUM(I138:O138)</f>
        <v>76179.119413065462</v>
      </c>
      <c r="S138" s="548">
        <v>76179.119413065462</v>
      </c>
      <c r="T138" s="547">
        <f>P138-S138</f>
        <v>0</v>
      </c>
    </row>
    <row r="139" spans="2:20" ht="14.25" customHeight="1" x14ac:dyDescent="0.15">
      <c r="B139" s="528">
        <v>108</v>
      </c>
      <c r="C139" s="552" t="s">
        <v>401</v>
      </c>
      <c r="D139" s="553">
        <v>100</v>
      </c>
      <c r="E139" s="444">
        <v>1</v>
      </c>
      <c r="F139" s="389">
        <v>12887.586226416002</v>
      </c>
      <c r="G139" s="388">
        <f>E139*F139</f>
        <v>12887.586226416002</v>
      </c>
      <c r="H139" s="529">
        <v>0.06</v>
      </c>
      <c r="I139" s="386">
        <f>$G139</f>
        <v>12887.586226416002</v>
      </c>
      <c r="J139" s="385">
        <f>I139*(1+$H139)</f>
        <v>13660.841400000963</v>
      </c>
      <c r="K139" s="385">
        <f>J139*(1+$H139)</f>
        <v>14480.491884001021</v>
      </c>
      <c r="L139" s="385">
        <f>K139*(1+$H139)</f>
        <v>15349.321397041083</v>
      </c>
      <c r="M139" s="385">
        <f>L139*(1+$H139)</f>
        <v>16270.280680863549</v>
      </c>
      <c r="N139" s="385">
        <f>M139*(1+$H139)</f>
        <v>17246.497521715362</v>
      </c>
      <c r="O139" s="384">
        <v>0</v>
      </c>
      <c r="P139" s="549">
        <f>SUM(I139:O139)</f>
        <v>89895.019110037974</v>
      </c>
      <c r="S139" s="548">
        <v>89895.019110037974</v>
      </c>
      <c r="T139" s="547">
        <f>P139-S139</f>
        <v>0</v>
      </c>
    </row>
    <row r="140" spans="2:20" ht="14.25" customHeight="1" x14ac:dyDescent="0.15">
      <c r="B140" s="528">
        <v>109</v>
      </c>
      <c r="C140" s="552" t="s">
        <v>400</v>
      </c>
      <c r="D140" s="553">
        <v>101</v>
      </c>
      <c r="E140" s="444">
        <v>1</v>
      </c>
      <c r="F140" s="389">
        <v>12710.443524525999</v>
      </c>
      <c r="G140" s="388">
        <f>E140*F140</f>
        <v>12710.443524525999</v>
      </c>
      <c r="H140" s="529">
        <v>0.06</v>
      </c>
      <c r="I140" s="386">
        <f>$G140</f>
        <v>12710.443524525999</v>
      </c>
      <c r="J140" s="385">
        <f>I140*(1+$H140)</f>
        <v>13473.070135997559</v>
      </c>
      <c r="K140" s="385">
        <f>J140*(1+$H140)</f>
        <v>14281.454344157413</v>
      </c>
      <c r="L140" s="385">
        <f>K140*(1+$H140)</f>
        <v>15138.341604806859</v>
      </c>
      <c r="M140" s="385">
        <f>L140*(1+$H140)</f>
        <v>16046.642101095271</v>
      </c>
      <c r="N140" s="385">
        <f>M140*(1+$H140)</f>
        <v>17009.440627160988</v>
      </c>
      <c r="O140" s="384">
        <v>0</v>
      </c>
      <c r="P140" s="549">
        <f>SUM(I140:O140)</f>
        <v>88659.392337744095</v>
      </c>
      <c r="S140" s="548">
        <v>88659.392337744095</v>
      </c>
      <c r="T140" s="547">
        <f>P140-S140</f>
        <v>0</v>
      </c>
    </row>
    <row r="141" spans="2:20" ht="14.25" customHeight="1" x14ac:dyDescent="0.15">
      <c r="B141" s="528">
        <v>110</v>
      </c>
      <c r="C141" s="552" t="s">
        <v>399</v>
      </c>
      <c r="D141" s="553">
        <v>102</v>
      </c>
      <c r="E141" s="444">
        <v>1</v>
      </c>
      <c r="F141" s="389">
        <v>15050.277981133999</v>
      </c>
      <c r="G141" s="388">
        <f>E141*F141</f>
        <v>15050.277981133999</v>
      </c>
      <c r="H141" s="529">
        <v>0.06</v>
      </c>
      <c r="I141" s="386">
        <f>$G141</f>
        <v>15050.277981133999</v>
      </c>
      <c r="J141" s="385">
        <f>I141*(1+$H141)</f>
        <v>15953.294660002039</v>
      </c>
      <c r="K141" s="385">
        <f>J141*(1+$H141)</f>
        <v>16910.492339602162</v>
      </c>
      <c r="L141" s="385">
        <f>K141*(1+$H141)</f>
        <v>17925.121879978295</v>
      </c>
      <c r="M141" s="385">
        <f>L141*(1+$H141)</f>
        <v>19000.629192776993</v>
      </c>
      <c r="N141" s="385">
        <f>M141*(1+$H141)</f>
        <v>20140.666944343615</v>
      </c>
      <c r="O141" s="384">
        <v>0</v>
      </c>
      <c r="P141" s="549">
        <f>SUM(I141:O141)</f>
        <v>104980.4829978371</v>
      </c>
      <c r="S141" s="548">
        <v>104980.4829978371</v>
      </c>
      <c r="T141" s="547">
        <f>P141-S141</f>
        <v>0</v>
      </c>
    </row>
    <row r="142" spans="2:20" ht="14.25" customHeight="1" x14ac:dyDescent="0.15">
      <c r="B142" s="528">
        <v>111</v>
      </c>
      <c r="C142" s="552" t="s">
        <v>398</v>
      </c>
      <c r="D142" s="553">
        <v>102</v>
      </c>
      <c r="E142" s="444">
        <v>1</v>
      </c>
      <c r="F142" s="389">
        <v>43817.801628678011</v>
      </c>
      <c r="G142" s="388">
        <f>E142*F142</f>
        <v>43817.801628678011</v>
      </c>
      <c r="H142" s="529">
        <v>0.06</v>
      </c>
      <c r="I142" s="386">
        <f>$G142</f>
        <v>43817.801628678011</v>
      </c>
      <c r="J142" s="385">
        <f>I142*(1+$H142)</f>
        <v>46446.869726398698</v>
      </c>
      <c r="K142" s="385">
        <f>J142*(1+$H142)</f>
        <v>49233.681909982624</v>
      </c>
      <c r="L142" s="385">
        <f>K142*(1+$H142)</f>
        <v>52187.702824581582</v>
      </c>
      <c r="M142" s="385">
        <f>L142*(1+$H142)</f>
        <v>55318.964994056478</v>
      </c>
      <c r="N142" s="385">
        <f>M142*(1+$H142)</f>
        <v>58638.10289369987</v>
      </c>
      <c r="O142" s="384">
        <v>0</v>
      </c>
      <c r="P142" s="549">
        <f>SUM(I142:O142)</f>
        <v>305643.12397739728</v>
      </c>
      <c r="S142" s="548">
        <v>305643.12397739728</v>
      </c>
      <c r="T142" s="547">
        <f>P142-S142</f>
        <v>0</v>
      </c>
    </row>
    <row r="143" spans="2:20" ht="14.25" customHeight="1" x14ac:dyDescent="0.15">
      <c r="B143" s="528">
        <v>112</v>
      </c>
      <c r="C143" s="552" t="s">
        <v>397</v>
      </c>
      <c r="D143" s="553">
        <v>103</v>
      </c>
      <c r="E143" s="444">
        <v>1</v>
      </c>
      <c r="F143" s="389">
        <v>21001.018033204004</v>
      </c>
      <c r="G143" s="388">
        <f>E143*F143</f>
        <v>21001.018033204004</v>
      </c>
      <c r="H143" s="529">
        <v>0.06</v>
      </c>
      <c r="I143" s="386">
        <f>$G143</f>
        <v>21001.018033204004</v>
      </c>
      <c r="J143" s="385">
        <f>I143*(1+$H143)</f>
        <v>22261.079115196244</v>
      </c>
      <c r="K143" s="385">
        <f>J143*(1+$H143)</f>
        <v>23596.743862108018</v>
      </c>
      <c r="L143" s="385">
        <f>K143*(1+$H143)</f>
        <v>25012.5484938345</v>
      </c>
      <c r="M143" s="385">
        <f>L143*(1+$H143)</f>
        <v>26513.301403464571</v>
      </c>
      <c r="N143" s="385">
        <f>M143*(1+$H143)</f>
        <v>28104.099487672447</v>
      </c>
      <c r="O143" s="384">
        <v>0</v>
      </c>
      <c r="P143" s="549">
        <f>SUM(I143:O143)</f>
        <v>146488.79039547979</v>
      </c>
      <c r="S143" s="548">
        <v>146488.79039547979</v>
      </c>
      <c r="T143" s="547">
        <f>P143-S143</f>
        <v>0</v>
      </c>
    </row>
    <row r="144" spans="2:20" ht="14.25" customHeight="1" x14ac:dyDescent="0.15">
      <c r="B144" s="528">
        <v>113</v>
      </c>
      <c r="C144" s="552" t="s">
        <v>396</v>
      </c>
      <c r="D144" s="553">
        <v>103</v>
      </c>
      <c r="E144" s="444">
        <v>1</v>
      </c>
      <c r="F144" s="389">
        <v>10584.646513210002</v>
      </c>
      <c r="G144" s="388">
        <f>E144*F144</f>
        <v>10584.646513210002</v>
      </c>
      <c r="H144" s="529">
        <v>0.06</v>
      </c>
      <c r="I144" s="386">
        <f>$G144</f>
        <v>10584.646513210002</v>
      </c>
      <c r="J144" s="385">
        <f>I144*(1+$H144)</f>
        <v>11219.725304002603</v>
      </c>
      <c r="K144" s="385">
        <f>J144*(1+$H144)</f>
        <v>11892.90882224276</v>
      </c>
      <c r="L144" s="385">
        <f>K144*(1+$H144)</f>
        <v>12606.483351577326</v>
      </c>
      <c r="M144" s="385">
        <f>L144*(1+$H144)</f>
        <v>13362.872352671966</v>
      </c>
      <c r="N144" s="385">
        <f>M144*(1+$H144)</f>
        <v>14164.644693832284</v>
      </c>
      <c r="O144" s="384">
        <v>0</v>
      </c>
      <c r="P144" s="549">
        <f>SUM(I144:O144)</f>
        <v>73831.281037536944</v>
      </c>
      <c r="S144" s="548">
        <v>73831.281037536944</v>
      </c>
      <c r="T144" s="547">
        <f>P144-S144</f>
        <v>0</v>
      </c>
    </row>
    <row r="145" spans="2:20" ht="14.25" customHeight="1" x14ac:dyDescent="0.15">
      <c r="B145" s="528">
        <v>114</v>
      </c>
      <c r="C145" s="552" t="s">
        <v>395</v>
      </c>
      <c r="D145" s="553">
        <v>103</v>
      </c>
      <c r="E145" s="444">
        <v>1</v>
      </c>
      <c r="F145" s="389">
        <v>14163.055974342</v>
      </c>
      <c r="G145" s="388">
        <f>E145*F145</f>
        <v>14163.055974342</v>
      </c>
      <c r="H145" s="529">
        <v>0.06</v>
      </c>
      <c r="I145" s="386">
        <f>$G145</f>
        <v>14163.055974342</v>
      </c>
      <c r="J145" s="385">
        <f>I145*(1+$H145)</f>
        <v>15012.839332802521</v>
      </c>
      <c r="K145" s="385">
        <f>J145*(1+$H145)</f>
        <v>15913.609692770673</v>
      </c>
      <c r="L145" s="385">
        <f>K145*(1+$H145)</f>
        <v>16868.426274336915</v>
      </c>
      <c r="M145" s="385">
        <f>L145*(1+$H145)</f>
        <v>17880.531850797131</v>
      </c>
      <c r="N145" s="385">
        <f>M145*(1+$H145)</f>
        <v>18953.363761844961</v>
      </c>
      <c r="O145" s="384">
        <v>0</v>
      </c>
      <c r="P145" s="549">
        <f>SUM(I145:O145)</f>
        <v>98791.82688689421</v>
      </c>
      <c r="S145" s="548">
        <v>98791.82688689421</v>
      </c>
      <c r="T145" s="547">
        <f>P145-S145</f>
        <v>0</v>
      </c>
    </row>
    <row r="146" spans="2:20" ht="14.25" customHeight="1" x14ac:dyDescent="0.15">
      <c r="B146" s="528">
        <v>115</v>
      </c>
      <c r="C146" s="552" t="s">
        <v>394</v>
      </c>
      <c r="D146" s="553">
        <v>104</v>
      </c>
      <c r="E146" s="444">
        <v>1</v>
      </c>
      <c r="F146" s="389">
        <v>6377.362837736001</v>
      </c>
      <c r="G146" s="388">
        <f>E146*F146</f>
        <v>6377.362837736001</v>
      </c>
      <c r="H146" s="529">
        <v>0.06</v>
      </c>
      <c r="I146" s="386">
        <f>$G146</f>
        <v>6377.362837736001</v>
      </c>
      <c r="J146" s="385">
        <f>I146*(1+$H146)</f>
        <v>6760.0046080001612</v>
      </c>
      <c r="K146" s="385">
        <f>J146*(1+$H146)</f>
        <v>7165.6048844801708</v>
      </c>
      <c r="L146" s="385">
        <f>K146*(1+$H146)</f>
        <v>7595.5411775489811</v>
      </c>
      <c r="M146" s="385">
        <f>L146*(1+$H146)</f>
        <v>8051.27364820192</v>
      </c>
      <c r="N146" s="385">
        <f>M146*(1+$H146)</f>
        <v>8534.3500670940357</v>
      </c>
      <c r="O146" s="384">
        <v>0</v>
      </c>
      <c r="P146" s="549">
        <f>SUM(I146:O146)</f>
        <v>44484.137223061269</v>
      </c>
      <c r="S146" s="548">
        <v>44484.137223061269</v>
      </c>
      <c r="T146" s="547">
        <f>P146-S146</f>
        <v>0</v>
      </c>
    </row>
    <row r="147" spans="2:20" ht="14.25" customHeight="1" x14ac:dyDescent="0.15">
      <c r="B147" s="528">
        <v>116</v>
      </c>
      <c r="C147" s="552" t="s">
        <v>393</v>
      </c>
      <c r="D147" s="551">
        <v>109</v>
      </c>
      <c r="E147" s="444">
        <v>13580</v>
      </c>
      <c r="F147" s="389">
        <v>112.77074989400001</v>
      </c>
      <c r="G147" s="388">
        <f>E147*F147</f>
        <v>1531426.78356052</v>
      </c>
      <c r="H147" s="529">
        <v>0.06</v>
      </c>
      <c r="I147" s="386">
        <f>$G147</f>
        <v>1531426.78356052</v>
      </c>
      <c r="J147" s="385">
        <f>I147*(1+$H147)</f>
        <v>1623312.3905741514</v>
      </c>
      <c r="K147" s="385">
        <f>J147*(1+$H147)</f>
        <v>1720711.1340086006</v>
      </c>
      <c r="L147" s="385">
        <f>K147*(1+$H147)</f>
        <v>1823953.8020491167</v>
      </c>
      <c r="M147" s="385">
        <f>L147*(1+$H147)</f>
        <v>1933391.0301720637</v>
      </c>
      <c r="N147" s="385">
        <f>M147*(1+$H147)</f>
        <v>2049394.4919823876</v>
      </c>
      <c r="O147" s="384">
        <v>0</v>
      </c>
      <c r="P147" s="549">
        <f>SUM(I147:O147)</f>
        <v>10682189.632346839</v>
      </c>
      <c r="S147" s="548">
        <v>10682189.632346839</v>
      </c>
      <c r="T147" s="547">
        <f>P147-S147</f>
        <v>0</v>
      </c>
    </row>
    <row r="148" spans="2:20" ht="14.25" customHeight="1" x14ac:dyDescent="0.15">
      <c r="B148" s="528">
        <v>117</v>
      </c>
      <c r="C148" s="552" t="s">
        <v>392</v>
      </c>
      <c r="D148" s="551">
        <v>110</v>
      </c>
      <c r="E148" s="444">
        <v>13580</v>
      </c>
      <c r="F148" s="389">
        <v>46.509651694000013</v>
      </c>
      <c r="G148" s="388">
        <f>E148*F148</f>
        <v>631601.07000452012</v>
      </c>
      <c r="H148" s="529">
        <v>0.06</v>
      </c>
      <c r="I148" s="386">
        <f>$G148</f>
        <v>631601.07000452012</v>
      </c>
      <c r="J148" s="385">
        <f>I148*(1+$H148)</f>
        <v>669497.13420479139</v>
      </c>
      <c r="K148" s="385">
        <f>J148*(1+$H148)</f>
        <v>709666.96225707897</v>
      </c>
      <c r="L148" s="385">
        <f>K148*(1+$H148)</f>
        <v>752246.97999250377</v>
      </c>
      <c r="M148" s="385">
        <f>L148*(1+$H148)</f>
        <v>797381.79879205406</v>
      </c>
      <c r="N148" s="385">
        <f>M148*(1+$H148)</f>
        <v>845224.70671957731</v>
      </c>
      <c r="O148" s="384">
        <v>0</v>
      </c>
      <c r="P148" s="549">
        <f>SUM(I148:O148)</f>
        <v>4405618.6519705253</v>
      </c>
      <c r="S148" s="548">
        <v>4405618.6519705253</v>
      </c>
      <c r="T148" s="547">
        <f>P148-S148</f>
        <v>0</v>
      </c>
    </row>
    <row r="149" spans="2:20" ht="14.25" customHeight="1" x14ac:dyDescent="0.15">
      <c r="B149" s="528">
        <v>118</v>
      </c>
      <c r="C149" s="552" t="s">
        <v>391</v>
      </c>
      <c r="D149" s="551">
        <v>111</v>
      </c>
      <c r="E149" s="444">
        <v>40</v>
      </c>
      <c r="F149" s="389">
        <v>338.35454400000003</v>
      </c>
      <c r="G149" s="388">
        <f>E149*F149</f>
        <v>13534.181760000001</v>
      </c>
      <c r="H149" s="529">
        <v>0.06</v>
      </c>
      <c r="I149" s="386">
        <f>$G149</f>
        <v>13534.181760000001</v>
      </c>
      <c r="J149" s="385">
        <f>I149*(1+$H149)</f>
        <v>14346.232665600002</v>
      </c>
      <c r="K149" s="385">
        <f>J149*(1+$H149)</f>
        <v>15207.006625536003</v>
      </c>
      <c r="L149" s="385">
        <f>K149*(1+$H149)</f>
        <v>16119.427023068165</v>
      </c>
      <c r="M149" s="385">
        <f>L149*(1+$H149)</f>
        <v>17086.592644452256</v>
      </c>
      <c r="N149" s="385">
        <f>M149*(1+$H149)</f>
        <v>18111.788203119391</v>
      </c>
      <c r="O149" s="384">
        <v>0</v>
      </c>
      <c r="P149" s="549">
        <f>SUM(I149:O149)</f>
        <v>94405.228921775823</v>
      </c>
      <c r="S149" s="548">
        <v>94405.228921775823</v>
      </c>
      <c r="T149" s="547">
        <f>P149-S149</f>
        <v>0</v>
      </c>
    </row>
    <row r="150" spans="2:20" ht="14.25" customHeight="1" x14ac:dyDescent="0.15">
      <c r="B150" s="528">
        <v>119</v>
      </c>
      <c r="C150" s="552" t="s">
        <v>390</v>
      </c>
      <c r="D150" s="553">
        <v>112</v>
      </c>
      <c r="E150" s="444">
        <v>1</v>
      </c>
      <c r="F150" s="389">
        <v>679629.93360107997</v>
      </c>
      <c r="G150" s="388">
        <f>E150*F150</f>
        <v>679629.93360107997</v>
      </c>
      <c r="H150" s="529">
        <v>0.06</v>
      </c>
      <c r="I150" s="386">
        <f>$G150</f>
        <v>679629.93360107997</v>
      </c>
      <c r="J150" s="385">
        <f>I150*(1+$H150)</f>
        <v>720407.7296171448</v>
      </c>
      <c r="K150" s="385">
        <f>J150*(1+$H150)</f>
        <v>763632.19339417352</v>
      </c>
      <c r="L150" s="385">
        <f>K150*(1+$H150)</f>
        <v>809450.12499782396</v>
      </c>
      <c r="M150" s="385">
        <f>L150*(1+$H150)</f>
        <v>858017.13249769341</v>
      </c>
      <c r="N150" s="385">
        <f>M150*(1+$H150)</f>
        <v>909498.16044755501</v>
      </c>
      <c r="O150" s="384">
        <v>0</v>
      </c>
      <c r="P150" s="549">
        <f>SUM(I150:O150)</f>
        <v>4740635.2745554708</v>
      </c>
      <c r="S150" s="548">
        <v>4740635.2745554708</v>
      </c>
      <c r="T150" s="547">
        <f>P150-S150</f>
        <v>0</v>
      </c>
    </row>
    <row r="151" spans="2:20" ht="14.25" customHeight="1" x14ac:dyDescent="0.15">
      <c r="B151" s="528">
        <v>120</v>
      </c>
      <c r="C151" s="552" t="s">
        <v>389</v>
      </c>
      <c r="D151" s="551" t="s">
        <v>388</v>
      </c>
      <c r="E151" s="444">
        <v>211</v>
      </c>
      <c r="F151" s="389">
        <v>32.075235913465654</v>
      </c>
      <c r="G151" s="388">
        <f>E151*F151</f>
        <v>6767.8747777412527</v>
      </c>
      <c r="H151" s="529">
        <v>0.06</v>
      </c>
      <c r="I151" s="386">
        <f>$G151</f>
        <v>6767.8747777412527</v>
      </c>
      <c r="J151" s="385">
        <f>I151*(1+$H151)</f>
        <v>7173.9472644057287</v>
      </c>
      <c r="K151" s="385">
        <f>J151*(1+$H151)</f>
        <v>7604.3841002700728</v>
      </c>
      <c r="L151" s="385">
        <f>K151*(1+$H151)</f>
        <v>8060.6471462862773</v>
      </c>
      <c r="M151" s="385">
        <f>L151*(1+$H151)</f>
        <v>8544.2859750634543</v>
      </c>
      <c r="N151" s="385">
        <f>M151*(1+$H151)</f>
        <v>9056.9431335672616</v>
      </c>
      <c r="O151" s="384">
        <v>0</v>
      </c>
      <c r="P151" s="549">
        <f>SUM(I151:O151)</f>
        <v>47208.082397334045</v>
      </c>
      <c r="S151" s="548">
        <v>47208.082397334045</v>
      </c>
      <c r="T151" s="547">
        <f>P151-S151</f>
        <v>0</v>
      </c>
    </row>
    <row r="152" spans="2:20" ht="14.25" customHeight="1" x14ac:dyDescent="0.15">
      <c r="B152" s="528">
        <v>121</v>
      </c>
      <c r="C152" s="552" t="s">
        <v>387</v>
      </c>
      <c r="D152" s="551">
        <v>121</v>
      </c>
      <c r="E152" s="444">
        <v>1</v>
      </c>
      <c r="F152" s="389">
        <v>11903.425642768001</v>
      </c>
      <c r="G152" s="388">
        <f>E152*F152</f>
        <v>11903.425642768001</v>
      </c>
      <c r="H152" s="529">
        <v>0.06</v>
      </c>
      <c r="I152" s="386">
        <f>$G152</f>
        <v>11903.425642768001</v>
      </c>
      <c r="J152" s="385">
        <f>I152*(1+$H152)</f>
        <v>12617.631181334082</v>
      </c>
      <c r="K152" s="385">
        <f>J152*(1+$H152)</f>
        <v>13374.689052214128</v>
      </c>
      <c r="L152" s="385">
        <f>K152*(1+$H152)</f>
        <v>14177.170395346975</v>
      </c>
      <c r="M152" s="385">
        <f>L152*(1+$H152)</f>
        <v>15027.800619067795</v>
      </c>
      <c r="N152" s="385">
        <f>M152*(1+$H152)</f>
        <v>15929.468656211864</v>
      </c>
      <c r="O152" s="384">
        <v>0</v>
      </c>
      <c r="P152" s="549">
        <f>SUM(I152:O152)</f>
        <v>83030.185546942841</v>
      </c>
      <c r="S152" s="548">
        <v>83030.185546942841</v>
      </c>
      <c r="T152" s="547">
        <f>P152-S152</f>
        <v>0</v>
      </c>
    </row>
    <row r="153" spans="2:20" ht="14.25" customHeight="1" x14ac:dyDescent="0.15">
      <c r="B153" s="528">
        <v>122</v>
      </c>
      <c r="C153" s="552" t="s">
        <v>386</v>
      </c>
      <c r="D153" s="551">
        <v>122</v>
      </c>
      <c r="E153" s="444">
        <v>1</v>
      </c>
      <c r="F153" s="389">
        <v>24210.310883044007</v>
      </c>
      <c r="G153" s="388">
        <f>E153*F153</f>
        <v>24210.310883044007</v>
      </c>
      <c r="H153" s="529">
        <v>0.06</v>
      </c>
      <c r="I153" s="386">
        <f>$G153</f>
        <v>24210.310883044007</v>
      </c>
      <c r="J153" s="385">
        <f>I153*(1+$H153)</f>
        <v>25662.929536026648</v>
      </c>
      <c r="K153" s="385">
        <f>J153*(1+$H153)</f>
        <v>27202.705308188248</v>
      </c>
      <c r="L153" s="385">
        <f>K153*(1+$H153)</f>
        <v>28834.867626679545</v>
      </c>
      <c r="M153" s="385">
        <f>L153*(1+$H153)</f>
        <v>30564.959684280318</v>
      </c>
      <c r="N153" s="385">
        <f>M153*(1+$H153)</f>
        <v>32398.857265337138</v>
      </c>
      <c r="O153" s="384">
        <v>0</v>
      </c>
      <c r="P153" s="549">
        <f>SUM(I153:O153)</f>
        <v>168874.63030355592</v>
      </c>
      <c r="S153" s="548">
        <v>168874.63030355592</v>
      </c>
      <c r="T153" s="547">
        <f>P153-S153</f>
        <v>0</v>
      </c>
    </row>
    <row r="154" spans="2:20" ht="14.25" customHeight="1" x14ac:dyDescent="0.15">
      <c r="B154" s="528">
        <v>123</v>
      </c>
      <c r="C154" s="552" t="s">
        <v>385</v>
      </c>
      <c r="D154" s="551">
        <v>123</v>
      </c>
      <c r="E154" s="444">
        <v>5</v>
      </c>
      <c r="F154" s="389">
        <v>5043.7947949840009</v>
      </c>
      <c r="G154" s="388">
        <f>E154*F154</f>
        <v>25218.973974920005</v>
      </c>
      <c r="H154" s="529">
        <v>0.06</v>
      </c>
      <c r="I154" s="386">
        <f>$G154</f>
        <v>25218.973974920005</v>
      </c>
      <c r="J154" s="385">
        <f>I154*(1+$H154)</f>
        <v>26732.112413415209</v>
      </c>
      <c r="K154" s="385">
        <f>J154*(1+$H154)</f>
        <v>28336.039158220123</v>
      </c>
      <c r="L154" s="385">
        <f>K154*(1+$H154)</f>
        <v>30036.201507713333</v>
      </c>
      <c r="M154" s="385">
        <f>L154*(1+$H154)</f>
        <v>31838.373598176135</v>
      </c>
      <c r="N154" s="385">
        <f>M154*(1+$H154)</f>
        <v>33748.676014066703</v>
      </c>
      <c r="O154" s="384">
        <v>0</v>
      </c>
      <c r="P154" s="549">
        <f>SUM(I154:O154)</f>
        <v>175910.37666651153</v>
      </c>
      <c r="S154" s="548">
        <v>175910.37666651153</v>
      </c>
      <c r="T154" s="547">
        <f>P154-S154</f>
        <v>0</v>
      </c>
    </row>
    <row r="155" spans="2:20" ht="14.25" customHeight="1" x14ac:dyDescent="0.15">
      <c r="B155" s="528">
        <v>124</v>
      </c>
      <c r="C155" s="552" t="s">
        <v>385</v>
      </c>
      <c r="D155" s="551">
        <v>124</v>
      </c>
      <c r="E155" s="444">
        <v>4</v>
      </c>
      <c r="F155" s="389">
        <v>3351.0211094579995</v>
      </c>
      <c r="G155" s="388">
        <f>E155*F155</f>
        <v>13404.084437831998</v>
      </c>
      <c r="H155" s="529">
        <v>0.06</v>
      </c>
      <c r="I155" s="386">
        <f>$G155</f>
        <v>13404.084437831998</v>
      </c>
      <c r="J155" s="385">
        <f>I155*(1+$H155)</f>
        <v>14208.329504101919</v>
      </c>
      <c r="K155" s="385">
        <f>J155*(1+$H155)</f>
        <v>15060.829274348034</v>
      </c>
      <c r="L155" s="385">
        <f>K155*(1+$H155)</f>
        <v>15964.479030808918</v>
      </c>
      <c r="M155" s="385">
        <f>L155*(1+$H155)</f>
        <v>16922.347772657453</v>
      </c>
      <c r="N155" s="385">
        <f>M155*(1+$H155)</f>
        <v>17937.688639016902</v>
      </c>
      <c r="O155" s="384">
        <v>0</v>
      </c>
      <c r="P155" s="549">
        <f>SUM(I155:O155)</f>
        <v>93497.758658765233</v>
      </c>
      <c r="S155" s="548">
        <v>93497.758658765233</v>
      </c>
      <c r="T155" s="547">
        <f>P155-S155</f>
        <v>0</v>
      </c>
    </row>
    <row r="156" spans="2:20" ht="14.25" customHeight="1" x14ac:dyDescent="0.15">
      <c r="B156" s="528">
        <v>125</v>
      </c>
      <c r="C156" s="552" t="s">
        <v>384</v>
      </c>
      <c r="D156" s="553">
        <v>143</v>
      </c>
      <c r="E156" s="444">
        <v>632</v>
      </c>
      <c r="F156" s="389">
        <v>265.18537386000003</v>
      </c>
      <c r="G156" s="388">
        <f>E156*F156</f>
        <v>167597.15627952002</v>
      </c>
      <c r="H156" s="529">
        <v>0.06</v>
      </c>
      <c r="I156" s="386">
        <f>$G156</f>
        <v>167597.15627952002</v>
      </c>
      <c r="J156" s="385">
        <f>I156*(1+$H156)</f>
        <v>177652.98565629122</v>
      </c>
      <c r="K156" s="385">
        <f>J156*(1+$H156)</f>
        <v>188312.16479566871</v>
      </c>
      <c r="L156" s="385">
        <f>K156*(1+$H156)</f>
        <v>199610.89468340884</v>
      </c>
      <c r="M156" s="385">
        <f>L156*(1+$H156)</f>
        <v>211587.54836441338</v>
      </c>
      <c r="N156" s="385">
        <f>M156*(1+$H156)</f>
        <v>224282.8012662782</v>
      </c>
      <c r="O156" s="384">
        <v>0</v>
      </c>
      <c r="P156" s="549">
        <f>SUM(I156:O156)</f>
        <v>1169043.5510455803</v>
      </c>
      <c r="S156" s="548">
        <v>1169043.5510455803</v>
      </c>
      <c r="T156" s="547">
        <f>P156-S156</f>
        <v>0</v>
      </c>
    </row>
    <row r="157" spans="2:20" ht="14.25" customHeight="1" x14ac:dyDescent="0.15">
      <c r="B157" s="528">
        <v>126</v>
      </c>
      <c r="C157" s="552" t="s">
        <v>383</v>
      </c>
      <c r="D157" s="553">
        <v>144</v>
      </c>
      <c r="E157" s="444">
        <v>632</v>
      </c>
      <c r="F157" s="389">
        <v>140.38893954800002</v>
      </c>
      <c r="G157" s="388">
        <f>E157*F157</f>
        <v>88725.809794336019</v>
      </c>
      <c r="H157" s="529">
        <v>0.06</v>
      </c>
      <c r="I157" s="386">
        <f>$G157</f>
        <v>88725.809794336019</v>
      </c>
      <c r="J157" s="385">
        <f>I157*(1+$H157)</f>
        <v>94049.358381996179</v>
      </c>
      <c r="K157" s="385">
        <f>J157*(1+$H157)</f>
        <v>99692.319884915953</v>
      </c>
      <c r="L157" s="385">
        <f>K157*(1+$H157)</f>
        <v>105673.85907801091</v>
      </c>
      <c r="M157" s="385">
        <f>L157*(1+$H157)</f>
        <v>112014.29062269157</v>
      </c>
      <c r="N157" s="385">
        <f>M157*(1+$H157)</f>
        <v>118735.14806005306</v>
      </c>
      <c r="O157" s="384">
        <v>0</v>
      </c>
      <c r="P157" s="549">
        <f>SUM(I157:O157)</f>
        <v>618890.78582200361</v>
      </c>
      <c r="S157" s="548">
        <v>618890.78582200361</v>
      </c>
      <c r="T157" s="547">
        <f>P157-S157</f>
        <v>0</v>
      </c>
    </row>
    <row r="158" spans="2:20" ht="14.25" customHeight="1" x14ac:dyDescent="0.15">
      <c r="B158" s="528">
        <v>127</v>
      </c>
      <c r="C158" s="552" t="s">
        <v>382</v>
      </c>
      <c r="D158" s="553">
        <v>145</v>
      </c>
      <c r="E158" s="444">
        <v>10</v>
      </c>
      <c r="F158" s="389">
        <v>89.663954160000017</v>
      </c>
      <c r="G158" s="388">
        <f>E158*F158</f>
        <v>896.63954160000014</v>
      </c>
      <c r="H158" s="529">
        <v>0.06</v>
      </c>
      <c r="I158" s="386">
        <f>$G158</f>
        <v>896.63954160000014</v>
      </c>
      <c r="J158" s="385">
        <f>I158*(1+$H158)</f>
        <v>950.43791409600021</v>
      </c>
      <c r="K158" s="385">
        <f>J158*(1+$H158)</f>
        <v>1007.4641889417603</v>
      </c>
      <c r="L158" s="385">
        <f>K158*(1+$H158)</f>
        <v>1067.912040278266</v>
      </c>
      <c r="M158" s="385">
        <f>L158*(1+$H158)</f>
        <v>1131.986762694962</v>
      </c>
      <c r="N158" s="385">
        <f>M158*(1+$H158)</f>
        <v>1199.9059684566598</v>
      </c>
      <c r="O158" s="384">
        <v>0</v>
      </c>
      <c r="P158" s="549">
        <f>SUM(I158:O158)</f>
        <v>6254.3464160676485</v>
      </c>
      <c r="S158" s="548">
        <v>6254.3464160676485</v>
      </c>
      <c r="T158" s="547">
        <f>P158-S158</f>
        <v>0</v>
      </c>
    </row>
    <row r="159" spans="2:20" ht="14.25" customHeight="1" x14ac:dyDescent="0.15">
      <c r="B159" s="528">
        <v>128</v>
      </c>
      <c r="C159" s="552" t="s">
        <v>381</v>
      </c>
      <c r="D159" s="553">
        <v>146</v>
      </c>
      <c r="E159" s="444">
        <v>21</v>
      </c>
      <c r="F159" s="389">
        <v>156.10832773800001</v>
      </c>
      <c r="G159" s="388">
        <f>E159*F159</f>
        <v>3278.2748824980004</v>
      </c>
      <c r="H159" s="529">
        <v>0.06</v>
      </c>
      <c r="I159" s="386">
        <f>$G159</f>
        <v>3278.2748824980004</v>
      </c>
      <c r="J159" s="385">
        <f>I159*(1+$H159)</f>
        <v>3474.9713754478807</v>
      </c>
      <c r="K159" s="385">
        <f>J159*(1+$H159)</f>
        <v>3683.4696579747538</v>
      </c>
      <c r="L159" s="385">
        <f>K159*(1+$H159)</f>
        <v>3904.4778374532393</v>
      </c>
      <c r="M159" s="385">
        <f>L159*(1+$H159)</f>
        <v>4138.7465077004335</v>
      </c>
      <c r="N159" s="385">
        <f>M159*(1+$H159)</f>
        <v>4387.0712981624602</v>
      </c>
      <c r="O159" s="384">
        <v>0</v>
      </c>
      <c r="P159" s="549">
        <f>SUM(I159:O159)</f>
        <v>22867.011559236769</v>
      </c>
      <c r="S159" s="548">
        <v>22867.011559236769</v>
      </c>
      <c r="T159" s="547">
        <f>P159-S159</f>
        <v>0</v>
      </c>
    </row>
    <row r="160" spans="2:20" ht="14.25" customHeight="1" x14ac:dyDescent="0.15">
      <c r="B160" s="528">
        <v>129</v>
      </c>
      <c r="C160" s="552" t="s">
        <v>380</v>
      </c>
      <c r="D160" s="553">
        <v>147</v>
      </c>
      <c r="E160" s="444">
        <v>100</v>
      </c>
      <c r="F160" s="389">
        <v>467.97253056400001</v>
      </c>
      <c r="G160" s="388">
        <f>E160*F160</f>
        <v>46797.253056400004</v>
      </c>
      <c r="H160" s="529">
        <v>0.06</v>
      </c>
      <c r="I160" s="386">
        <f>$G160</f>
        <v>46797.253056400004</v>
      </c>
      <c r="J160" s="385">
        <f>I160*(1+$H160)</f>
        <v>49605.088239784011</v>
      </c>
      <c r="K160" s="385">
        <f>J160*(1+$H160)</f>
        <v>52581.393534171053</v>
      </c>
      <c r="L160" s="385">
        <f>K160*(1+$H160)</f>
        <v>55736.27714622132</v>
      </c>
      <c r="M160" s="385">
        <f>L160*(1+$H160)</f>
        <v>59080.453774994603</v>
      </c>
      <c r="N160" s="385">
        <f>M160*(1+$H160)</f>
        <v>62625.281001494281</v>
      </c>
      <c r="O160" s="384">
        <v>0</v>
      </c>
      <c r="P160" s="549">
        <f>SUM(I160:O160)</f>
        <v>326425.74675306526</v>
      </c>
      <c r="S160" s="548">
        <v>326425.74675306526</v>
      </c>
      <c r="T160" s="547">
        <f>P160-S160</f>
        <v>0</v>
      </c>
    </row>
    <row r="161" spans="2:20" ht="14.25" customHeight="1" x14ac:dyDescent="0.15">
      <c r="B161" s="528">
        <v>130</v>
      </c>
      <c r="C161" s="552" t="s">
        <v>379</v>
      </c>
      <c r="D161" s="553">
        <v>148</v>
      </c>
      <c r="E161" s="444">
        <v>50</v>
      </c>
      <c r="F161" s="389">
        <v>90.284270823999989</v>
      </c>
      <c r="G161" s="388">
        <f>E161*F161</f>
        <v>4514.2135411999998</v>
      </c>
      <c r="H161" s="529">
        <v>0.06</v>
      </c>
      <c r="I161" s="386">
        <f>$G161</f>
        <v>4514.2135411999998</v>
      </c>
      <c r="J161" s="385">
        <f>I161*(1+$H161)</f>
        <v>4785.0663536720003</v>
      </c>
      <c r="K161" s="385">
        <f>J161*(1+$H161)</f>
        <v>5072.1703348923202</v>
      </c>
      <c r="L161" s="385">
        <f>K161*(1+$H161)</f>
        <v>5376.5005549858597</v>
      </c>
      <c r="M161" s="385">
        <f>L161*(1+$H161)</f>
        <v>5699.090588285012</v>
      </c>
      <c r="N161" s="385">
        <f>M161*(1+$H161)</f>
        <v>6041.0360235821126</v>
      </c>
      <c r="O161" s="384">
        <v>0</v>
      </c>
      <c r="P161" s="549">
        <f>SUM(I161:O161)</f>
        <v>31488.077396617307</v>
      </c>
      <c r="S161" s="548">
        <v>31488.077396617307</v>
      </c>
      <c r="T161" s="547">
        <f>P161-S161</f>
        <v>0</v>
      </c>
    </row>
    <row r="162" spans="2:20" ht="14.25" customHeight="1" x14ac:dyDescent="0.15">
      <c r="B162" s="528">
        <v>131</v>
      </c>
      <c r="C162" s="552" t="s">
        <v>378</v>
      </c>
      <c r="D162" s="553">
        <v>149</v>
      </c>
      <c r="E162" s="444">
        <v>100</v>
      </c>
      <c r="F162" s="389">
        <v>524.12528676200009</v>
      </c>
      <c r="G162" s="388">
        <f>E162*F162</f>
        <v>52412.528676200011</v>
      </c>
      <c r="H162" s="529">
        <v>0.06</v>
      </c>
      <c r="I162" s="386">
        <f>$G162</f>
        <v>52412.528676200011</v>
      </c>
      <c r="J162" s="385">
        <f>I162*(1+$H162)</f>
        <v>55557.280396772017</v>
      </c>
      <c r="K162" s="385">
        <f>J162*(1+$H162)</f>
        <v>58890.717220578343</v>
      </c>
      <c r="L162" s="385">
        <f>K162*(1+$H162)</f>
        <v>62424.160253813046</v>
      </c>
      <c r="M162" s="385">
        <f>L162*(1+$H162)</f>
        <v>66169.609869041829</v>
      </c>
      <c r="N162" s="385">
        <f>M162*(1+$H162)</f>
        <v>70139.78646118434</v>
      </c>
      <c r="O162" s="384">
        <v>0</v>
      </c>
      <c r="P162" s="549">
        <f>SUM(I162:O162)</f>
        <v>365594.08287758956</v>
      </c>
      <c r="S162" s="548">
        <v>365594.08287758956</v>
      </c>
      <c r="T162" s="547">
        <f>P162-S162</f>
        <v>0</v>
      </c>
    </row>
    <row r="163" spans="2:20" ht="14.25" customHeight="1" x14ac:dyDescent="0.15">
      <c r="B163" s="528">
        <v>132</v>
      </c>
      <c r="C163" s="552" t="s">
        <v>377</v>
      </c>
      <c r="D163" s="553">
        <v>150</v>
      </c>
      <c r="E163" s="444">
        <v>275</v>
      </c>
      <c r="F163" s="389">
        <v>203.33698283800004</v>
      </c>
      <c r="G163" s="388">
        <f>E163*F163</f>
        <v>55917.670280450009</v>
      </c>
      <c r="H163" s="529">
        <v>0.06</v>
      </c>
      <c r="I163" s="386">
        <f>$G163</f>
        <v>55917.670280450009</v>
      </c>
      <c r="J163" s="385">
        <f>I163*(1+$H163)</f>
        <v>59272.730497277014</v>
      </c>
      <c r="K163" s="385">
        <f>J163*(1+$H163)</f>
        <v>62829.094327113635</v>
      </c>
      <c r="L163" s="385">
        <f>K163*(1+$H163)</f>
        <v>66598.839986740451</v>
      </c>
      <c r="M163" s="385">
        <f>L163*(1+$H163)</f>
        <v>70594.770385944881</v>
      </c>
      <c r="N163" s="385">
        <f>M163*(1+$H163)</f>
        <v>74830.456609101573</v>
      </c>
      <c r="O163" s="384">
        <v>0</v>
      </c>
      <c r="P163" s="549">
        <f>SUM(I163:O163)</f>
        <v>390043.56208662753</v>
      </c>
      <c r="S163" s="548">
        <v>390043.56208662753</v>
      </c>
      <c r="T163" s="547">
        <f>P163-S163</f>
        <v>0</v>
      </c>
    </row>
    <row r="164" spans="2:20" ht="14.25" customHeight="1" x14ac:dyDescent="0.15">
      <c r="B164" s="528">
        <v>133</v>
      </c>
      <c r="C164" s="552" t="s">
        <v>376</v>
      </c>
      <c r="D164" s="553">
        <v>151</v>
      </c>
      <c r="E164" s="444">
        <v>11</v>
      </c>
      <c r="F164" s="389">
        <v>330.51599706400003</v>
      </c>
      <c r="G164" s="388">
        <f>E164*F164</f>
        <v>3635.6759677040004</v>
      </c>
      <c r="H164" s="529">
        <v>0.06</v>
      </c>
      <c r="I164" s="386">
        <f>$G164</f>
        <v>3635.6759677040004</v>
      </c>
      <c r="J164" s="385">
        <f>I164*(1+$H164)</f>
        <v>3853.8165257662408</v>
      </c>
      <c r="K164" s="385">
        <f>J164*(1+$H164)</f>
        <v>4085.0455173122155</v>
      </c>
      <c r="L164" s="385">
        <f>K164*(1+$H164)</f>
        <v>4330.148248350949</v>
      </c>
      <c r="M164" s="385">
        <f>L164*(1+$H164)</f>
        <v>4589.9571432520061</v>
      </c>
      <c r="N164" s="385">
        <f>M164*(1+$H164)</f>
        <v>4865.3545718471269</v>
      </c>
      <c r="O164" s="384">
        <v>0</v>
      </c>
      <c r="P164" s="549">
        <f>SUM(I164:O164)</f>
        <v>25359.997974232538</v>
      </c>
      <c r="S164" s="548">
        <v>25359.997974232538</v>
      </c>
      <c r="T164" s="547">
        <f>P164-S164</f>
        <v>0</v>
      </c>
    </row>
    <row r="165" spans="2:20" ht="14.25" customHeight="1" x14ac:dyDescent="0.15">
      <c r="B165" s="528">
        <v>134</v>
      </c>
      <c r="C165" s="552" t="s">
        <v>375</v>
      </c>
      <c r="D165" s="553">
        <v>152</v>
      </c>
      <c r="E165" s="444">
        <v>700</v>
      </c>
      <c r="F165" s="389">
        <v>98.559859046000014</v>
      </c>
      <c r="G165" s="388">
        <f>E165*F165</f>
        <v>68991.90133220001</v>
      </c>
      <c r="H165" s="529">
        <v>0.06</v>
      </c>
      <c r="I165" s="386">
        <f>$G165</f>
        <v>68991.90133220001</v>
      </c>
      <c r="J165" s="385">
        <f>I165*(1+$H165)</f>
        <v>73131.415412132017</v>
      </c>
      <c r="K165" s="385">
        <f>J165*(1+$H165)</f>
        <v>77519.300336859946</v>
      </c>
      <c r="L165" s="385">
        <f>K165*(1+$H165)</f>
        <v>82170.458357071548</v>
      </c>
      <c r="M165" s="385">
        <f>L165*(1+$H165)</f>
        <v>87100.685858495839</v>
      </c>
      <c r="N165" s="385">
        <f>M165*(1+$H165)</f>
        <v>92326.72701000559</v>
      </c>
      <c r="O165" s="384">
        <v>0</v>
      </c>
      <c r="P165" s="549">
        <f>SUM(I165:O165)</f>
        <v>481240.48830676498</v>
      </c>
      <c r="S165" s="548">
        <v>481240.48830676498</v>
      </c>
      <c r="T165" s="547">
        <f>P165-S165</f>
        <v>0</v>
      </c>
    </row>
    <row r="166" spans="2:20" ht="14.25" customHeight="1" x14ac:dyDescent="0.15">
      <c r="B166" s="528">
        <v>135</v>
      </c>
      <c r="C166" s="552" t="s">
        <v>374</v>
      </c>
      <c r="D166" s="553">
        <v>153</v>
      </c>
      <c r="E166" s="444">
        <v>11100</v>
      </c>
      <c r="F166" s="389">
        <v>19.286209008</v>
      </c>
      <c r="G166" s="388">
        <f>E166*F166</f>
        <v>214076.91998880001</v>
      </c>
      <c r="H166" s="529">
        <v>0.06</v>
      </c>
      <c r="I166" s="386">
        <f>$G166</f>
        <v>214076.91998880001</v>
      </c>
      <c r="J166" s="385">
        <f>I166*(1+$H166)</f>
        <v>226921.53518812804</v>
      </c>
      <c r="K166" s="385">
        <f>J166*(1+$H166)</f>
        <v>240536.82729941575</v>
      </c>
      <c r="L166" s="385">
        <f>K166*(1+$H166)</f>
        <v>254969.0369373807</v>
      </c>
      <c r="M166" s="385">
        <f>L166*(1+$H166)</f>
        <v>270267.17915362358</v>
      </c>
      <c r="N166" s="385">
        <f>M166*(1+$H166)</f>
        <v>286483.20990284102</v>
      </c>
      <c r="O166" s="384">
        <v>0</v>
      </c>
      <c r="P166" s="549">
        <f>SUM(I166:O166)</f>
        <v>1493254.708470189</v>
      </c>
      <c r="S166" s="548">
        <v>1493254.708470189</v>
      </c>
      <c r="T166" s="547">
        <f>P166-S166</f>
        <v>0</v>
      </c>
    </row>
    <row r="167" spans="2:20" ht="14.25" customHeight="1" x14ac:dyDescent="0.15">
      <c r="B167" s="528">
        <v>136</v>
      </c>
      <c r="C167" s="552" t="s">
        <v>373</v>
      </c>
      <c r="D167" s="553">
        <v>154</v>
      </c>
      <c r="E167" s="444">
        <v>2</v>
      </c>
      <c r="F167" s="389">
        <v>1281.7011107780002</v>
      </c>
      <c r="G167" s="388">
        <f>E167*F167</f>
        <v>2563.4022215560003</v>
      </c>
      <c r="H167" s="529">
        <v>0.06</v>
      </c>
      <c r="I167" s="386">
        <f>$G167</f>
        <v>2563.4022215560003</v>
      </c>
      <c r="J167" s="385">
        <f>I167*(1+$H167)</f>
        <v>2717.2063548493607</v>
      </c>
      <c r="K167" s="385">
        <f>J167*(1+$H167)</f>
        <v>2880.2387361403225</v>
      </c>
      <c r="L167" s="385">
        <f>K167*(1+$H167)</f>
        <v>3053.0530603087423</v>
      </c>
      <c r="M167" s="385">
        <f>L167*(1+$H167)</f>
        <v>3236.236243927267</v>
      </c>
      <c r="N167" s="385">
        <f>M167*(1+$H167)</f>
        <v>3430.410418562903</v>
      </c>
      <c r="O167" s="384">
        <v>0</v>
      </c>
      <c r="P167" s="549">
        <f>SUM(I167:O167)</f>
        <v>17880.547035344596</v>
      </c>
      <c r="S167" s="548">
        <v>17880.547035344596</v>
      </c>
      <c r="T167" s="547">
        <f>P167-S167</f>
        <v>0</v>
      </c>
    </row>
    <row r="168" spans="2:20" ht="14.25" customHeight="1" x14ac:dyDescent="0.15">
      <c r="B168" s="528">
        <v>137</v>
      </c>
      <c r="C168" s="552" t="s">
        <v>372</v>
      </c>
      <c r="D168" s="553">
        <v>155</v>
      </c>
      <c r="E168" s="444">
        <v>8</v>
      </c>
      <c r="F168" s="389">
        <v>97.629384050000013</v>
      </c>
      <c r="G168" s="388">
        <f>E168*F168</f>
        <v>781.0350724000001</v>
      </c>
      <c r="H168" s="529">
        <v>0.06</v>
      </c>
      <c r="I168" s="386">
        <f>$G168</f>
        <v>781.0350724000001</v>
      </c>
      <c r="J168" s="385">
        <f>I168*(1+$H168)</f>
        <v>827.89717674400015</v>
      </c>
      <c r="K168" s="385">
        <f>J168*(1+$H168)</f>
        <v>877.57100734864025</v>
      </c>
      <c r="L168" s="385">
        <f>K168*(1+$H168)</f>
        <v>930.22526778955876</v>
      </c>
      <c r="M168" s="385">
        <f>L168*(1+$H168)</f>
        <v>986.03878385693235</v>
      </c>
      <c r="N168" s="385">
        <f>M168*(1+$H168)</f>
        <v>1045.2011108883482</v>
      </c>
      <c r="O168" s="384">
        <v>0</v>
      </c>
      <c r="P168" s="549">
        <f>SUM(I168:O168)</f>
        <v>5447.9684190274793</v>
      </c>
      <c r="S168" s="548">
        <v>5447.9684190274793</v>
      </c>
      <c r="T168" s="547">
        <f>P168-S168</f>
        <v>0</v>
      </c>
    </row>
    <row r="169" spans="2:20" ht="14.25" customHeight="1" x14ac:dyDescent="0.15">
      <c r="B169" s="528">
        <v>138</v>
      </c>
      <c r="C169" s="552" t="s">
        <v>371</v>
      </c>
      <c r="D169" s="553">
        <v>156</v>
      </c>
      <c r="E169" s="444">
        <v>501</v>
      </c>
      <c r="F169" s="389">
        <v>95.979905647999999</v>
      </c>
      <c r="G169" s="388">
        <f>E169*F169</f>
        <v>48085.932729647997</v>
      </c>
      <c r="H169" s="529">
        <v>0.06</v>
      </c>
      <c r="I169" s="386">
        <f>$G169</f>
        <v>48085.932729647997</v>
      </c>
      <c r="J169" s="385">
        <f>I169*(1+$H169)</f>
        <v>50971.088693426878</v>
      </c>
      <c r="K169" s="385">
        <f>J169*(1+$H169)</f>
        <v>54029.354015032492</v>
      </c>
      <c r="L169" s="385">
        <f>K169*(1+$H169)</f>
        <v>57271.115255934441</v>
      </c>
      <c r="M169" s="385">
        <f>L169*(1+$H169)</f>
        <v>60707.382171290512</v>
      </c>
      <c r="N169" s="385">
        <f>M169*(1+$H169)</f>
        <v>64349.825101567949</v>
      </c>
      <c r="O169" s="384">
        <v>0</v>
      </c>
      <c r="P169" s="549">
        <f>SUM(I169:O169)</f>
        <v>335414.6979669003</v>
      </c>
      <c r="S169" s="548">
        <v>335414.6979669003</v>
      </c>
      <c r="T169" s="547">
        <f>P169-S169</f>
        <v>0</v>
      </c>
    </row>
    <row r="170" spans="2:20" ht="14.25" customHeight="1" x14ac:dyDescent="0.15">
      <c r="B170" s="528">
        <v>139</v>
      </c>
      <c r="C170" s="552" t="s">
        <v>370</v>
      </c>
      <c r="D170" s="553">
        <v>157</v>
      </c>
      <c r="E170" s="444">
        <v>292</v>
      </c>
      <c r="F170" s="389">
        <v>98.559859046000014</v>
      </c>
      <c r="G170" s="388">
        <f>E170*F170</f>
        <v>28779.478841432003</v>
      </c>
      <c r="H170" s="529">
        <v>0.06</v>
      </c>
      <c r="I170" s="386">
        <f>$G170</f>
        <v>28779.478841432003</v>
      </c>
      <c r="J170" s="385">
        <f>I170*(1+$H170)</f>
        <v>30506.247571917924</v>
      </c>
      <c r="K170" s="385">
        <f>J170*(1+$H170)</f>
        <v>32336.622426233</v>
      </c>
      <c r="L170" s="385">
        <f>K170*(1+$H170)</f>
        <v>34276.819771806979</v>
      </c>
      <c r="M170" s="385">
        <f>L170*(1+$H170)</f>
        <v>36333.428958115401</v>
      </c>
      <c r="N170" s="385">
        <f>M170*(1+$H170)</f>
        <v>38513.434695602329</v>
      </c>
      <c r="O170" s="384">
        <v>0</v>
      </c>
      <c r="P170" s="549">
        <f>SUM(I170:O170)</f>
        <v>200746.03226510764</v>
      </c>
      <c r="S170" s="548">
        <v>200746.03226510764</v>
      </c>
      <c r="T170" s="547">
        <f>P170-S170</f>
        <v>0</v>
      </c>
    </row>
    <row r="171" spans="2:20" ht="14.25" customHeight="1" x14ac:dyDescent="0.15">
      <c r="B171" s="528">
        <v>140</v>
      </c>
      <c r="C171" s="552" t="s">
        <v>369</v>
      </c>
      <c r="D171" s="553">
        <v>158</v>
      </c>
      <c r="E171" s="444">
        <v>2</v>
      </c>
      <c r="F171" s="389">
        <v>1281.7011107780002</v>
      </c>
      <c r="G171" s="388">
        <f>E171*F171</f>
        <v>2563.4022215560003</v>
      </c>
      <c r="H171" s="529">
        <v>0.06</v>
      </c>
      <c r="I171" s="386">
        <f>$G171</f>
        <v>2563.4022215560003</v>
      </c>
      <c r="J171" s="385">
        <f>I171*(1+$H171)</f>
        <v>2717.2063548493607</v>
      </c>
      <c r="K171" s="385">
        <f>J171*(1+$H171)</f>
        <v>2880.2387361403225</v>
      </c>
      <c r="L171" s="385">
        <f>K171*(1+$H171)</f>
        <v>3053.0530603087423</v>
      </c>
      <c r="M171" s="385">
        <f>L171*(1+$H171)</f>
        <v>3236.236243927267</v>
      </c>
      <c r="N171" s="385">
        <f>M171*(1+$H171)</f>
        <v>3430.410418562903</v>
      </c>
      <c r="O171" s="384">
        <v>0</v>
      </c>
      <c r="P171" s="549">
        <f>SUM(I171:O171)</f>
        <v>17880.547035344596</v>
      </c>
      <c r="S171" s="548">
        <v>17880.547035344596</v>
      </c>
      <c r="T171" s="547">
        <f>P171-S171</f>
        <v>0</v>
      </c>
    </row>
    <row r="172" spans="2:20" ht="14.25" customHeight="1" x14ac:dyDescent="0.15">
      <c r="B172" s="528">
        <v>141</v>
      </c>
      <c r="C172" s="552" t="s">
        <v>368</v>
      </c>
      <c r="D172" s="553">
        <v>159</v>
      </c>
      <c r="E172" s="444">
        <v>665</v>
      </c>
      <c r="F172" s="389">
        <v>95.979905647999999</v>
      </c>
      <c r="G172" s="388">
        <f>E172*F172</f>
        <v>63826.637255920003</v>
      </c>
      <c r="H172" s="529">
        <v>0.06</v>
      </c>
      <c r="I172" s="386">
        <f>$G172</f>
        <v>63826.637255920003</v>
      </c>
      <c r="J172" s="385">
        <f>I172*(1+$H172)</f>
        <v>67656.235491275205</v>
      </c>
      <c r="K172" s="385">
        <f>J172*(1+$H172)</f>
        <v>71715.609620751726</v>
      </c>
      <c r="L172" s="385">
        <f>K172*(1+$H172)</f>
        <v>76018.546197996839</v>
      </c>
      <c r="M172" s="385">
        <f>L172*(1+$H172)</f>
        <v>80579.658969876647</v>
      </c>
      <c r="N172" s="385">
        <f>M172*(1+$H172)</f>
        <v>85414.438508069245</v>
      </c>
      <c r="O172" s="384">
        <v>0</v>
      </c>
      <c r="P172" s="549">
        <f>SUM(I172:O172)</f>
        <v>445211.12604388967</v>
      </c>
      <c r="S172" s="548">
        <v>445211.12604388967</v>
      </c>
      <c r="T172" s="547">
        <f>P172-S172</f>
        <v>0</v>
      </c>
    </row>
    <row r="173" spans="2:20" ht="14.25" customHeight="1" x14ac:dyDescent="0.15">
      <c r="B173" s="528">
        <v>142</v>
      </c>
      <c r="C173" s="552" t="s">
        <v>368</v>
      </c>
      <c r="D173" s="553">
        <v>160</v>
      </c>
      <c r="E173" s="444">
        <v>2335</v>
      </c>
      <c r="F173" s="389">
        <v>95.979905647999999</v>
      </c>
      <c r="G173" s="388">
        <f>E173*F173</f>
        <v>224113.07968808</v>
      </c>
      <c r="H173" s="529">
        <v>0.06</v>
      </c>
      <c r="I173" s="386">
        <f>$G173</f>
        <v>224113.07968808</v>
      </c>
      <c r="J173" s="385">
        <f>I173*(1+$H173)</f>
        <v>237559.86446936481</v>
      </c>
      <c r="K173" s="385">
        <f>J173*(1+$H173)</f>
        <v>251813.4563375267</v>
      </c>
      <c r="L173" s="385">
        <f>K173*(1+$H173)</f>
        <v>266922.26371777832</v>
      </c>
      <c r="M173" s="385">
        <f>L173*(1+$H173)</f>
        <v>282937.59954084503</v>
      </c>
      <c r="N173" s="385">
        <f>M173*(1+$H173)</f>
        <v>299913.85551329574</v>
      </c>
      <c r="O173" s="384">
        <v>0</v>
      </c>
      <c r="P173" s="549">
        <f>SUM(I173:O173)</f>
        <v>1563260.1192668905</v>
      </c>
      <c r="S173" s="548">
        <v>1563260.1192668905</v>
      </c>
      <c r="T173" s="547">
        <f>P173-S173</f>
        <v>0</v>
      </c>
    </row>
    <row r="174" spans="2:20" ht="14.25" customHeight="1" x14ac:dyDescent="0.15">
      <c r="B174" s="528">
        <v>143</v>
      </c>
      <c r="C174" s="552" t="s">
        <v>367</v>
      </c>
      <c r="D174" s="553">
        <v>161</v>
      </c>
      <c r="E174" s="444">
        <v>1</v>
      </c>
      <c r="F174" s="389">
        <v>78826.740077800001</v>
      </c>
      <c r="G174" s="388">
        <f>E174*F174</f>
        <v>78826.740077800001</v>
      </c>
      <c r="H174" s="529">
        <v>0.06</v>
      </c>
      <c r="I174" s="386">
        <f>$G174</f>
        <v>78826.740077800001</v>
      </c>
      <c r="J174" s="385">
        <f>I174*(1+$H174)</f>
        <v>83556.344482468005</v>
      </c>
      <c r="K174" s="385">
        <f>J174*(1+$H174)</f>
        <v>88569.725151416089</v>
      </c>
      <c r="L174" s="385">
        <f>K174*(1+$H174)</f>
        <v>93883.908660501053</v>
      </c>
      <c r="M174" s="385">
        <f>L174*(1+$H174)</f>
        <v>99516.943180131115</v>
      </c>
      <c r="N174" s="385">
        <f>M174*(1+$H174)</f>
        <v>105487.95977093899</v>
      </c>
      <c r="O174" s="384">
        <v>0</v>
      </c>
      <c r="P174" s="549">
        <f>SUM(I174:O174)</f>
        <v>549841.62132325524</v>
      </c>
      <c r="S174" s="548">
        <v>549841.62132325524</v>
      </c>
      <c r="T174" s="547">
        <f>P174-S174</f>
        <v>0</v>
      </c>
    </row>
    <row r="175" spans="2:20" ht="42.75" customHeight="1" x14ac:dyDescent="0.15">
      <c r="B175" s="528">
        <v>144</v>
      </c>
      <c r="C175" s="552" t="s">
        <v>366</v>
      </c>
      <c r="D175" s="551" t="s">
        <v>365</v>
      </c>
      <c r="E175" s="444">
        <v>1</v>
      </c>
      <c r="F175" s="389">
        <v>963552.67720250017</v>
      </c>
      <c r="G175" s="388">
        <f>E175*F175</f>
        <v>963552.67720250017</v>
      </c>
      <c r="H175" s="529">
        <v>0.06</v>
      </c>
      <c r="I175" s="386">
        <f>$G175</f>
        <v>963552.67720250017</v>
      </c>
      <c r="J175" s="385">
        <f>I175*(1+$H175)</f>
        <v>1021365.8378346502</v>
      </c>
      <c r="K175" s="385">
        <f>J175*(1+$H175)</f>
        <v>1082647.7881047293</v>
      </c>
      <c r="L175" s="385">
        <f>K175*(1+$H175)</f>
        <v>1147606.655391013</v>
      </c>
      <c r="M175" s="385">
        <f>L175*(1+$H175)</f>
        <v>1216463.0547144739</v>
      </c>
      <c r="N175" s="385">
        <f>M175*(1+$H175)</f>
        <v>1289450.8379973425</v>
      </c>
      <c r="O175" s="384">
        <v>0</v>
      </c>
      <c r="P175" s="549">
        <f>SUM(I175:O175)</f>
        <v>6721086.8512447095</v>
      </c>
      <c r="S175" s="548">
        <v>6721086.8512447095</v>
      </c>
      <c r="T175" s="547">
        <f>P175-S175</f>
        <v>0</v>
      </c>
    </row>
    <row r="176" spans="2:20" ht="14.25" customHeight="1" x14ac:dyDescent="0.15">
      <c r="B176" s="528">
        <v>145</v>
      </c>
      <c r="C176" s="552" t="s">
        <v>364</v>
      </c>
      <c r="D176" s="553">
        <v>165</v>
      </c>
      <c r="E176" s="444">
        <v>100</v>
      </c>
      <c r="F176" s="389">
        <v>210.06177940000001</v>
      </c>
      <c r="G176" s="388">
        <f>E176*F176</f>
        <v>21006.177940000001</v>
      </c>
      <c r="H176" s="529">
        <v>0.06</v>
      </c>
      <c r="I176" s="386">
        <f>$G176</f>
        <v>21006.177940000001</v>
      </c>
      <c r="J176" s="385">
        <f>I176*(1+$H176)</f>
        <v>22266.548616400003</v>
      </c>
      <c r="K176" s="385">
        <f>J176*(1+$H176)</f>
        <v>23602.541533384003</v>
      </c>
      <c r="L176" s="385">
        <f>K176*(1+$H176)</f>
        <v>25018.694025387045</v>
      </c>
      <c r="M176" s="385">
        <f>L176*(1+$H176)</f>
        <v>26519.815666910268</v>
      </c>
      <c r="N176" s="385">
        <f>M176*(1+$H176)</f>
        <v>28111.004606924886</v>
      </c>
      <c r="O176" s="384">
        <v>0</v>
      </c>
      <c r="P176" s="549">
        <f>SUM(I176:O176)</f>
        <v>146524.7823890062</v>
      </c>
      <c r="S176" s="548">
        <v>146524.7823890062</v>
      </c>
      <c r="T176" s="547">
        <f>P176-S176</f>
        <v>0</v>
      </c>
    </row>
    <row r="177" spans="2:20" ht="14.25" customHeight="1" x14ac:dyDescent="0.15">
      <c r="B177" s="528">
        <v>146</v>
      </c>
      <c r="C177" s="552" t="s">
        <v>363</v>
      </c>
      <c r="D177" s="551">
        <v>166</v>
      </c>
      <c r="E177" s="444">
        <v>2000</v>
      </c>
      <c r="F177" s="389">
        <v>30.113554416000003</v>
      </c>
      <c r="G177" s="388">
        <f>E177*F177</f>
        <v>60227.108832000005</v>
      </c>
      <c r="H177" s="529">
        <v>0.06</v>
      </c>
      <c r="I177" s="386">
        <f>$G177</f>
        <v>60227.108832000005</v>
      </c>
      <c r="J177" s="385">
        <f>I177*(1+$H177)</f>
        <v>63840.735361920008</v>
      </c>
      <c r="K177" s="385">
        <f>J177*(1+$H177)</f>
        <v>67671.179483635206</v>
      </c>
      <c r="L177" s="385">
        <f>K177*(1+$H177)</f>
        <v>71731.450252653318</v>
      </c>
      <c r="M177" s="385">
        <f>L177*(1+$H177)</f>
        <v>76035.337267812516</v>
      </c>
      <c r="N177" s="385">
        <f>M177*(1+$H177)</f>
        <v>80597.457503881276</v>
      </c>
      <c r="O177" s="384">
        <v>0</v>
      </c>
      <c r="P177" s="549">
        <f>SUM(I177:O177)</f>
        <v>420103.26870190236</v>
      </c>
      <c r="S177" s="548">
        <v>420103.26870190236</v>
      </c>
      <c r="T177" s="547">
        <f>P177-S177</f>
        <v>0</v>
      </c>
    </row>
    <row r="178" spans="2:20" ht="14.25" customHeight="1" x14ac:dyDescent="0.15">
      <c r="B178" s="528">
        <v>147</v>
      </c>
      <c r="C178" s="552" t="s">
        <v>362</v>
      </c>
      <c r="D178" s="553">
        <v>167</v>
      </c>
      <c r="E178" s="444">
        <v>60000000</v>
      </c>
      <c r="F178" s="389">
        <v>6.0506380382719287E-3</v>
      </c>
      <c r="G178" s="388">
        <f>E178*F178</f>
        <v>363038.28229631571</v>
      </c>
      <c r="H178" s="529">
        <v>0.06</v>
      </c>
      <c r="I178" s="386">
        <f>$G178</f>
        <v>363038.28229631571</v>
      </c>
      <c r="J178" s="385">
        <f>I178*(1+$H178)</f>
        <v>384820.57923409465</v>
      </c>
      <c r="K178" s="385">
        <f>J178*(1+$H178)</f>
        <v>407909.81398814038</v>
      </c>
      <c r="L178" s="385">
        <f>K178*(1+$H178)</f>
        <v>432384.40282742883</v>
      </c>
      <c r="M178" s="385">
        <f>L178*(1+$H178)</f>
        <v>458327.4669970746</v>
      </c>
      <c r="N178" s="385">
        <f>M178*(1+$H178)</f>
        <v>485827.11501689913</v>
      </c>
      <c r="O178" s="384">
        <v>0</v>
      </c>
      <c r="P178" s="549">
        <f>SUM(I178:O178)</f>
        <v>2532307.6603599535</v>
      </c>
      <c r="S178" s="548">
        <v>2532307.6603599535</v>
      </c>
      <c r="T178" s="547">
        <f>P178-S178</f>
        <v>0</v>
      </c>
    </row>
    <row r="179" spans="2:20" ht="14.25" customHeight="1" x14ac:dyDescent="0.15">
      <c r="B179" s="528">
        <v>148</v>
      </c>
      <c r="C179" s="552" t="s">
        <v>361</v>
      </c>
      <c r="D179" s="553">
        <v>168</v>
      </c>
      <c r="E179" s="444">
        <v>95</v>
      </c>
      <c r="F179" s="389">
        <v>1296.5103429109035</v>
      </c>
      <c r="G179" s="388">
        <f>E179*F179</f>
        <v>123168.48257653584</v>
      </c>
      <c r="H179" s="529">
        <v>0.06</v>
      </c>
      <c r="I179" s="386">
        <f>$G179</f>
        <v>123168.48257653584</v>
      </c>
      <c r="J179" s="385">
        <f>I179*(1+$H179)</f>
        <v>130558.591531128</v>
      </c>
      <c r="K179" s="385">
        <f>J179*(1+$H179)</f>
        <v>138392.10702299568</v>
      </c>
      <c r="L179" s="385">
        <f>K179*(1+$H179)</f>
        <v>146695.63344437542</v>
      </c>
      <c r="M179" s="385">
        <f>L179*(1+$H179)</f>
        <v>155497.37145103794</v>
      </c>
      <c r="N179" s="385">
        <f>M179*(1+$H179)</f>
        <v>164827.21373810022</v>
      </c>
      <c r="O179" s="384">
        <v>0</v>
      </c>
      <c r="P179" s="549">
        <f>SUM(I179:O179)</f>
        <v>859139.39976417308</v>
      </c>
      <c r="S179" s="548">
        <v>859139.39976417308</v>
      </c>
      <c r="T179" s="547">
        <f>P179-S179</f>
        <v>0</v>
      </c>
    </row>
    <row r="180" spans="2:20" ht="14.25" customHeight="1" x14ac:dyDescent="0.15">
      <c r="B180" s="528">
        <v>149</v>
      </c>
      <c r="C180" s="552" t="s">
        <v>360</v>
      </c>
      <c r="D180" s="553">
        <v>169</v>
      </c>
      <c r="E180" s="444">
        <v>105</v>
      </c>
      <c r="F180" s="389">
        <v>542.08758373179705</v>
      </c>
      <c r="G180" s="388">
        <f>E180*F180</f>
        <v>56919.196291838693</v>
      </c>
      <c r="H180" s="529">
        <v>0.06</v>
      </c>
      <c r="I180" s="386">
        <f>$G180</f>
        <v>56919.196291838693</v>
      </c>
      <c r="J180" s="385">
        <f>I180*(1+$H180)</f>
        <v>60334.34806934902</v>
      </c>
      <c r="K180" s="385">
        <f>J180*(1+$H180)</f>
        <v>63954.408953509963</v>
      </c>
      <c r="L180" s="385">
        <f>K180*(1+$H180)</f>
        <v>67791.673490720568</v>
      </c>
      <c r="M180" s="385">
        <f>L180*(1+$H180)</f>
        <v>71859.173900163805</v>
      </c>
      <c r="N180" s="385">
        <f>M180*(1+$H180)</f>
        <v>76170.724334173632</v>
      </c>
      <c r="O180" s="384">
        <v>0</v>
      </c>
      <c r="P180" s="549">
        <f>SUM(I180:O180)</f>
        <v>397029.52503975562</v>
      </c>
      <c r="S180" s="548">
        <v>397029.52503975562</v>
      </c>
      <c r="T180" s="547">
        <f>P180-S180</f>
        <v>0</v>
      </c>
    </row>
    <row r="181" spans="2:20" ht="14.25" customHeight="1" x14ac:dyDescent="0.15">
      <c r="B181" s="528">
        <v>150</v>
      </c>
      <c r="C181" s="552" t="s">
        <v>359</v>
      </c>
      <c r="D181" s="553">
        <v>170</v>
      </c>
      <c r="E181" s="444">
        <v>500</v>
      </c>
      <c r="F181" s="389">
        <v>66.835865283992234</v>
      </c>
      <c r="G181" s="388">
        <f>E181*F181</f>
        <v>33417.932641996114</v>
      </c>
      <c r="H181" s="529">
        <v>0.06</v>
      </c>
      <c r="I181" s="386">
        <f>$G181</f>
        <v>33417.932641996114</v>
      </c>
      <c r="J181" s="385">
        <f>I181*(1+$H181)</f>
        <v>35423.008600515881</v>
      </c>
      <c r="K181" s="385">
        <f>J181*(1+$H181)</f>
        <v>37548.389116546838</v>
      </c>
      <c r="L181" s="385">
        <f>K181*(1+$H181)</f>
        <v>39801.292463539648</v>
      </c>
      <c r="M181" s="385">
        <f>L181*(1+$H181)</f>
        <v>42189.370011352032</v>
      </c>
      <c r="N181" s="385">
        <f>M181*(1+$H181)</f>
        <v>44720.732212033159</v>
      </c>
      <c r="O181" s="384">
        <v>0</v>
      </c>
      <c r="P181" s="549">
        <f>SUM(I181:O181)</f>
        <v>233100.72504598368</v>
      </c>
      <c r="S181" s="548">
        <v>233100.72504598368</v>
      </c>
      <c r="T181" s="547">
        <f>P181-S181</f>
        <v>0</v>
      </c>
    </row>
    <row r="182" spans="2:20" ht="14.25" customHeight="1" x14ac:dyDescent="0.15">
      <c r="B182" s="528">
        <v>151</v>
      </c>
      <c r="C182" s="552" t="s">
        <v>358</v>
      </c>
      <c r="D182" s="553">
        <v>171</v>
      </c>
      <c r="E182" s="444">
        <v>1</v>
      </c>
      <c r="F182" s="389">
        <v>5292.4148942939992</v>
      </c>
      <c r="G182" s="388">
        <f>E182*F182</f>
        <v>5292.4148942939992</v>
      </c>
      <c r="H182" s="529">
        <v>0.06</v>
      </c>
      <c r="I182" s="386">
        <f>$G182</f>
        <v>5292.4148942939992</v>
      </c>
      <c r="J182" s="385">
        <f>I182*(1+$H182)</f>
        <v>5609.9597879516396</v>
      </c>
      <c r="K182" s="385">
        <f>J182*(1+$H182)</f>
        <v>5946.5573752287382</v>
      </c>
      <c r="L182" s="385">
        <f>K182*(1+$H182)</f>
        <v>6303.3508177424628</v>
      </c>
      <c r="M182" s="385">
        <f>L182*(1+$H182)</f>
        <v>6681.5518668070108</v>
      </c>
      <c r="N182" s="385">
        <f>M182*(1+$H182)</f>
        <v>7082.4449788154316</v>
      </c>
      <c r="O182" s="384">
        <v>0</v>
      </c>
      <c r="P182" s="549">
        <f>SUM(I182:O182)</f>
        <v>36916.27972083928</v>
      </c>
      <c r="S182" s="548">
        <v>36916.27972083928</v>
      </c>
      <c r="T182" s="547">
        <f>P182-S182</f>
        <v>0</v>
      </c>
    </row>
    <row r="183" spans="2:20" ht="14.25" customHeight="1" x14ac:dyDescent="0.15">
      <c r="B183" s="528">
        <v>152</v>
      </c>
      <c r="C183" s="552" t="s">
        <v>357</v>
      </c>
      <c r="D183" s="553">
        <v>172</v>
      </c>
      <c r="E183" s="444">
        <v>1</v>
      </c>
      <c r="F183" s="389">
        <v>0</v>
      </c>
      <c r="G183" s="388">
        <f>E183*F183</f>
        <v>0</v>
      </c>
      <c r="H183" s="529">
        <v>0.06</v>
      </c>
      <c r="I183" s="386">
        <f>$G183</f>
        <v>0</v>
      </c>
      <c r="J183" s="385">
        <f>I183*(1+$H183)</f>
        <v>0</v>
      </c>
      <c r="K183" s="385">
        <f>J183*(1+$H183)</f>
        <v>0</v>
      </c>
      <c r="L183" s="385">
        <f>K183*(1+$H183)</f>
        <v>0</v>
      </c>
      <c r="M183" s="385">
        <f>L183*(1+$H183)</f>
        <v>0</v>
      </c>
      <c r="N183" s="385">
        <f>M183*(1+$H183)</f>
        <v>0</v>
      </c>
      <c r="O183" s="384">
        <v>0</v>
      </c>
      <c r="P183" s="549">
        <f>SUM(I183:O183)</f>
        <v>0</v>
      </c>
      <c r="S183" s="548">
        <v>0</v>
      </c>
      <c r="T183" s="547">
        <f>P183-S183</f>
        <v>0</v>
      </c>
    </row>
    <row r="184" spans="2:20" ht="14.25" customHeight="1" x14ac:dyDescent="0.15">
      <c r="B184" s="528">
        <v>153</v>
      </c>
      <c r="C184" s="552" t="s">
        <v>356</v>
      </c>
      <c r="D184" s="553">
        <v>173</v>
      </c>
      <c r="E184" s="444">
        <v>6</v>
      </c>
      <c r="F184" s="389">
        <v>1361.4431169435004</v>
      </c>
      <c r="G184" s="388">
        <f>E184*F184</f>
        <v>8168.6587016610029</v>
      </c>
      <c r="H184" s="529">
        <v>0.06</v>
      </c>
      <c r="I184" s="386">
        <f>$G184</f>
        <v>8168.6587016610029</v>
      </c>
      <c r="J184" s="385">
        <f>I184*(1+$H184)</f>
        <v>8658.7782237606643</v>
      </c>
      <c r="K184" s="385">
        <f>J184*(1+$H184)</f>
        <v>9178.304917186304</v>
      </c>
      <c r="L184" s="385">
        <f>K184*(1+$H184)</f>
        <v>9729.0032122174835</v>
      </c>
      <c r="M184" s="385">
        <f>L184*(1+$H184)</f>
        <v>10312.743404950534</v>
      </c>
      <c r="N184" s="385">
        <f>M184*(1+$H184)</f>
        <v>10931.508009247565</v>
      </c>
      <c r="O184" s="384">
        <v>0</v>
      </c>
      <c r="P184" s="549">
        <f>SUM(I184:O184)</f>
        <v>56978.99646902355</v>
      </c>
      <c r="S184" s="548">
        <v>56978.99646902355</v>
      </c>
      <c r="T184" s="547">
        <f>P184-S184</f>
        <v>0</v>
      </c>
    </row>
    <row r="185" spans="2:20" ht="14.25" customHeight="1" x14ac:dyDescent="0.15">
      <c r="B185" s="528">
        <v>154</v>
      </c>
      <c r="C185" s="552" t="s">
        <v>355</v>
      </c>
      <c r="D185" s="553">
        <v>174</v>
      </c>
      <c r="E185" s="444">
        <v>1</v>
      </c>
      <c r="F185" s="389">
        <v>0</v>
      </c>
      <c r="G185" s="388">
        <f>E185*F185</f>
        <v>0</v>
      </c>
      <c r="H185" s="529">
        <v>0.06</v>
      </c>
      <c r="I185" s="386">
        <f>$G185</f>
        <v>0</v>
      </c>
      <c r="J185" s="385">
        <f>I185*(1+$H185)</f>
        <v>0</v>
      </c>
      <c r="K185" s="385">
        <f>J185*(1+$H185)</f>
        <v>0</v>
      </c>
      <c r="L185" s="385">
        <f>K185*(1+$H185)</f>
        <v>0</v>
      </c>
      <c r="M185" s="385">
        <f>L185*(1+$H185)</f>
        <v>0</v>
      </c>
      <c r="N185" s="385">
        <f>M185*(1+$H185)</f>
        <v>0</v>
      </c>
      <c r="O185" s="384">
        <v>0</v>
      </c>
      <c r="P185" s="549">
        <f>SUM(I185:O185)</f>
        <v>0</v>
      </c>
      <c r="S185" s="548">
        <v>0</v>
      </c>
      <c r="T185" s="547">
        <f>P185-S185</f>
        <v>0</v>
      </c>
    </row>
    <row r="186" spans="2:20" ht="14.25" customHeight="1" x14ac:dyDescent="0.15">
      <c r="B186" s="528">
        <v>155</v>
      </c>
      <c r="C186" s="552" t="s">
        <v>354</v>
      </c>
      <c r="D186" s="553">
        <v>175</v>
      </c>
      <c r="E186" s="444">
        <v>1</v>
      </c>
      <c r="F186" s="389">
        <v>0</v>
      </c>
      <c r="G186" s="388">
        <f>E186*F186</f>
        <v>0</v>
      </c>
      <c r="H186" s="529">
        <v>0.06</v>
      </c>
      <c r="I186" s="386">
        <f>$G186</f>
        <v>0</v>
      </c>
      <c r="J186" s="385">
        <f>I186*(1+$H186)</f>
        <v>0</v>
      </c>
      <c r="K186" s="385">
        <f>J186*(1+$H186)</f>
        <v>0</v>
      </c>
      <c r="L186" s="385">
        <f>K186*(1+$H186)</f>
        <v>0</v>
      </c>
      <c r="M186" s="385">
        <f>L186*(1+$H186)</f>
        <v>0</v>
      </c>
      <c r="N186" s="385">
        <f>M186*(1+$H186)</f>
        <v>0</v>
      </c>
      <c r="O186" s="384">
        <v>0</v>
      </c>
      <c r="P186" s="549">
        <f>SUM(I186:O186)</f>
        <v>0</v>
      </c>
      <c r="S186" s="548">
        <v>0</v>
      </c>
      <c r="T186" s="547">
        <f>P186-S186</f>
        <v>0</v>
      </c>
    </row>
    <row r="187" spans="2:20" ht="14.25" customHeight="1" x14ac:dyDescent="0.15">
      <c r="B187" s="528">
        <v>156</v>
      </c>
      <c r="C187" s="552" t="s">
        <v>353</v>
      </c>
      <c r="D187" s="553">
        <v>176</v>
      </c>
      <c r="E187" s="444">
        <v>2</v>
      </c>
      <c r="F187" s="389">
        <v>2710.35554863278</v>
      </c>
      <c r="G187" s="388">
        <f>E187*F187</f>
        <v>5420.7110972655601</v>
      </c>
      <c r="H187" s="529">
        <v>0.06</v>
      </c>
      <c r="I187" s="386">
        <f>$G187</f>
        <v>5420.7110972655601</v>
      </c>
      <c r="J187" s="385">
        <f>I187*(1+$H187)</f>
        <v>5745.9537631014937</v>
      </c>
      <c r="K187" s="385">
        <f>J187*(1+$H187)</f>
        <v>6090.7109888875839</v>
      </c>
      <c r="L187" s="385">
        <f>K187*(1+$H187)</f>
        <v>6456.1536482208394</v>
      </c>
      <c r="M187" s="385">
        <f>L187*(1+$H187)</f>
        <v>6843.5228671140903</v>
      </c>
      <c r="N187" s="385">
        <f>M187*(1+$H187)</f>
        <v>7254.1342391409362</v>
      </c>
      <c r="O187" s="384">
        <v>0</v>
      </c>
      <c r="P187" s="549">
        <f>SUM(I187:O187)</f>
        <v>37811.186603730508</v>
      </c>
      <c r="S187" s="548">
        <v>37811.186603730508</v>
      </c>
      <c r="T187" s="547">
        <f>P187-S187</f>
        <v>0</v>
      </c>
    </row>
    <row r="188" spans="2:20" ht="14.25" customHeight="1" x14ac:dyDescent="0.15">
      <c r="B188" s="528">
        <v>157</v>
      </c>
      <c r="C188" s="552" t="s">
        <v>352</v>
      </c>
      <c r="D188" s="553">
        <v>177</v>
      </c>
      <c r="E188" s="444">
        <v>2</v>
      </c>
      <c r="F188" s="389">
        <v>6324.0492529708308</v>
      </c>
      <c r="G188" s="388">
        <f>E188*F188</f>
        <v>12648.098505941662</v>
      </c>
      <c r="H188" s="529">
        <v>0.06</v>
      </c>
      <c r="I188" s="386">
        <f>$G188</f>
        <v>12648.098505941662</v>
      </c>
      <c r="J188" s="385">
        <f>I188*(1+$H188)</f>
        <v>13406.984416298163</v>
      </c>
      <c r="K188" s="385">
        <f>J188*(1+$H188)</f>
        <v>14211.403481276053</v>
      </c>
      <c r="L188" s="385">
        <f>K188*(1+$H188)</f>
        <v>15064.087690152617</v>
      </c>
      <c r="M188" s="385">
        <f>L188*(1+$H188)</f>
        <v>15967.932951561776</v>
      </c>
      <c r="N188" s="385">
        <f>M188*(1+$H188)</f>
        <v>16926.008928655483</v>
      </c>
      <c r="O188" s="384">
        <v>0</v>
      </c>
      <c r="P188" s="549">
        <f>SUM(I188:O188)</f>
        <v>88224.515973885747</v>
      </c>
      <c r="S188" s="548">
        <v>88224.515973885747</v>
      </c>
      <c r="T188" s="547">
        <f>P188-S188</f>
        <v>0</v>
      </c>
    </row>
    <row r="189" spans="2:20" ht="14.25" customHeight="1" x14ac:dyDescent="0.15">
      <c r="B189" s="528">
        <v>158</v>
      </c>
      <c r="C189" s="552" t="s">
        <v>351</v>
      </c>
      <c r="D189" s="553">
        <v>178</v>
      </c>
      <c r="E189" s="444">
        <v>2</v>
      </c>
      <c r="F189" s="389">
        <v>6324.0492529708308</v>
      </c>
      <c r="G189" s="388">
        <f>E189*F189</f>
        <v>12648.098505941662</v>
      </c>
      <c r="H189" s="529">
        <v>0.06</v>
      </c>
      <c r="I189" s="386">
        <f>$G189</f>
        <v>12648.098505941662</v>
      </c>
      <c r="J189" s="385">
        <f>I189*(1+$H189)</f>
        <v>13406.984416298163</v>
      </c>
      <c r="K189" s="385">
        <f>J189*(1+$H189)</f>
        <v>14211.403481276053</v>
      </c>
      <c r="L189" s="385">
        <f>K189*(1+$H189)</f>
        <v>15064.087690152617</v>
      </c>
      <c r="M189" s="385">
        <f>L189*(1+$H189)</f>
        <v>15967.932951561776</v>
      </c>
      <c r="N189" s="385">
        <f>M189*(1+$H189)</f>
        <v>16926.008928655483</v>
      </c>
      <c r="O189" s="384">
        <v>0</v>
      </c>
      <c r="P189" s="549">
        <f>SUM(I189:O189)</f>
        <v>88224.515973885747</v>
      </c>
      <c r="S189" s="548">
        <v>88224.515973885747</v>
      </c>
      <c r="T189" s="547">
        <f>P189-S189</f>
        <v>0</v>
      </c>
    </row>
    <row r="190" spans="2:20" ht="14.25" customHeight="1" x14ac:dyDescent="0.15">
      <c r="B190" s="528">
        <v>159</v>
      </c>
      <c r="C190" s="552" t="s">
        <v>350</v>
      </c>
      <c r="D190" s="553">
        <v>179</v>
      </c>
      <c r="E190" s="444">
        <v>2</v>
      </c>
      <c r="F190" s="389">
        <v>6324.0492529708308</v>
      </c>
      <c r="G190" s="388">
        <f>E190*F190</f>
        <v>12648.098505941662</v>
      </c>
      <c r="H190" s="529">
        <v>0.06</v>
      </c>
      <c r="I190" s="386">
        <f>$G190</f>
        <v>12648.098505941662</v>
      </c>
      <c r="J190" s="385">
        <f>I190*(1+$H190)</f>
        <v>13406.984416298163</v>
      </c>
      <c r="K190" s="385">
        <f>J190*(1+$H190)</f>
        <v>14211.403481276053</v>
      </c>
      <c r="L190" s="385">
        <f>K190*(1+$H190)</f>
        <v>15064.087690152617</v>
      </c>
      <c r="M190" s="385">
        <f>L190*(1+$H190)</f>
        <v>15967.932951561776</v>
      </c>
      <c r="N190" s="385">
        <f>M190*(1+$H190)</f>
        <v>16926.008928655483</v>
      </c>
      <c r="O190" s="384">
        <v>0</v>
      </c>
      <c r="P190" s="549">
        <f>SUM(I190:O190)</f>
        <v>88224.515973885747</v>
      </c>
      <c r="S190" s="548">
        <v>88224.515973885747</v>
      </c>
      <c r="T190" s="547">
        <f>P190-S190</f>
        <v>0</v>
      </c>
    </row>
    <row r="191" spans="2:20" ht="14.25" customHeight="1" x14ac:dyDescent="0.15">
      <c r="B191" s="528">
        <v>160</v>
      </c>
      <c r="C191" s="552" t="s">
        <v>349</v>
      </c>
      <c r="D191" s="553">
        <v>180</v>
      </c>
      <c r="E191" s="444">
        <v>2</v>
      </c>
      <c r="F191" s="389">
        <v>2608.8025874506484</v>
      </c>
      <c r="G191" s="388">
        <f>E191*F191</f>
        <v>5217.6051749012968</v>
      </c>
      <c r="H191" s="529">
        <v>0.06</v>
      </c>
      <c r="I191" s="386">
        <f>$G191</f>
        <v>5217.6051749012968</v>
      </c>
      <c r="J191" s="385">
        <f>I191*(1+$H191)</f>
        <v>5530.6614853953752</v>
      </c>
      <c r="K191" s="385">
        <f>J191*(1+$H191)</f>
        <v>5862.5011745190977</v>
      </c>
      <c r="L191" s="385">
        <f>K191*(1+$H191)</f>
        <v>6214.2512449902442</v>
      </c>
      <c r="M191" s="385">
        <f>L191*(1+$H191)</f>
        <v>6587.1063196896594</v>
      </c>
      <c r="N191" s="385">
        <f>M191*(1+$H191)</f>
        <v>6982.3326988710396</v>
      </c>
      <c r="O191" s="384">
        <v>0</v>
      </c>
      <c r="P191" s="549">
        <f>SUM(I191:O191)</f>
        <v>36394.458098366711</v>
      </c>
      <c r="S191" s="548">
        <v>36394.458098366711</v>
      </c>
      <c r="T191" s="547">
        <f>P191-S191</f>
        <v>0</v>
      </c>
    </row>
    <row r="192" spans="2:20" ht="14.25" customHeight="1" x14ac:dyDescent="0.15">
      <c r="B192" s="528">
        <v>161</v>
      </c>
      <c r="C192" s="552" t="s">
        <v>348</v>
      </c>
      <c r="D192" s="553">
        <v>181</v>
      </c>
      <c r="E192" s="444">
        <v>2</v>
      </c>
      <c r="F192" s="389">
        <v>3544.9687537000009</v>
      </c>
      <c r="G192" s="388">
        <f>E192*F192</f>
        <v>7089.9375074000018</v>
      </c>
      <c r="H192" s="529">
        <v>0.06</v>
      </c>
      <c r="I192" s="386">
        <f>$G192</f>
        <v>7089.9375074000018</v>
      </c>
      <c r="J192" s="385">
        <f>I192*(1+$H192)</f>
        <v>7515.3337578440023</v>
      </c>
      <c r="K192" s="385">
        <f>J192*(1+$H192)</f>
        <v>7966.2537833146425</v>
      </c>
      <c r="L192" s="385">
        <f>K192*(1+$H192)</f>
        <v>8444.2290103135219</v>
      </c>
      <c r="M192" s="385">
        <f>L192*(1+$H192)</f>
        <v>8950.8827509323346</v>
      </c>
      <c r="N192" s="385">
        <f>M192*(1+$H192)</f>
        <v>9487.9357159882748</v>
      </c>
      <c r="O192" s="384">
        <v>0</v>
      </c>
      <c r="P192" s="549">
        <f>SUM(I192:O192)</f>
        <v>49454.572525792784</v>
      </c>
      <c r="S192" s="548">
        <v>49454.572525792784</v>
      </c>
      <c r="T192" s="547">
        <f>P192-S192</f>
        <v>0</v>
      </c>
    </row>
    <row r="193" spans="2:20" ht="14.25" customHeight="1" x14ac:dyDescent="0.15">
      <c r="B193" s="528">
        <v>162</v>
      </c>
      <c r="C193" s="552" t="s">
        <v>338</v>
      </c>
      <c r="D193" s="551">
        <v>216</v>
      </c>
      <c r="E193" s="444">
        <v>1</v>
      </c>
      <c r="F193" s="389">
        <v>2189.7408208304964</v>
      </c>
      <c r="G193" s="388">
        <f>E193*F193</f>
        <v>2189.7408208304964</v>
      </c>
      <c r="H193" s="529">
        <v>0.06</v>
      </c>
      <c r="I193" s="386">
        <f>$G193</f>
        <v>2189.7408208304964</v>
      </c>
      <c r="J193" s="385">
        <f>I193*(1+$H193)</f>
        <v>2321.1252700803261</v>
      </c>
      <c r="K193" s="385">
        <f>J193*(1+$H193)</f>
        <v>2460.392786285146</v>
      </c>
      <c r="L193" s="385">
        <f>K193*(1+$H193)</f>
        <v>2608.0163534622548</v>
      </c>
      <c r="M193" s="554" t="s">
        <v>43</v>
      </c>
      <c r="N193" s="554" t="s">
        <v>43</v>
      </c>
      <c r="O193" s="384">
        <v>0</v>
      </c>
      <c r="P193" s="549">
        <f>SUM(I193:O193)</f>
        <v>9579.2752306582224</v>
      </c>
      <c r="S193" s="548">
        <v>9579.2752306582224</v>
      </c>
      <c r="T193" s="547">
        <f>P193-S193</f>
        <v>0</v>
      </c>
    </row>
    <row r="194" spans="2:20" ht="14.25" customHeight="1" x14ac:dyDescent="0.15">
      <c r="B194" s="528">
        <v>163</v>
      </c>
      <c r="C194" s="552" t="s">
        <v>347</v>
      </c>
      <c r="D194" s="553">
        <v>217</v>
      </c>
      <c r="E194" s="444">
        <v>24</v>
      </c>
      <c r="F194" s="389">
        <v>8027.2265879666675</v>
      </c>
      <c r="G194" s="388">
        <f>E194*F194</f>
        <v>192653.43811120003</v>
      </c>
      <c r="H194" s="529">
        <v>0.06</v>
      </c>
      <c r="I194" s="386">
        <f>$G194</f>
        <v>192653.43811120003</v>
      </c>
      <c r="J194" s="385">
        <f>I194*(1+$H194)</f>
        <v>204212.64439787203</v>
      </c>
      <c r="K194" s="385">
        <f>J194*(1+$H194)</f>
        <v>216465.40306174438</v>
      </c>
      <c r="L194" s="385">
        <f>K194*(1+$H194)</f>
        <v>229453.32724544907</v>
      </c>
      <c r="M194" s="554" t="s">
        <v>43</v>
      </c>
      <c r="N194" s="554" t="s">
        <v>43</v>
      </c>
      <c r="O194" s="384">
        <v>0</v>
      </c>
      <c r="P194" s="549">
        <f>SUM(I194:O194)</f>
        <v>842784.8128162655</v>
      </c>
      <c r="S194" s="548">
        <v>842784.8128162655</v>
      </c>
      <c r="T194" s="547">
        <f>P194-S194</f>
        <v>0</v>
      </c>
    </row>
    <row r="195" spans="2:20" ht="14.25" customHeight="1" x14ac:dyDescent="0.15">
      <c r="B195" s="528">
        <v>164</v>
      </c>
      <c r="C195" s="552" t="s">
        <v>346</v>
      </c>
      <c r="D195" s="553">
        <v>218</v>
      </c>
      <c r="E195" s="444">
        <v>134</v>
      </c>
      <c r="F195" s="389">
        <v>821.55134568805954</v>
      </c>
      <c r="G195" s="388">
        <f>E195*F195</f>
        <v>110087.88032219998</v>
      </c>
      <c r="H195" s="529">
        <v>0.06</v>
      </c>
      <c r="I195" s="386">
        <f>$G195</f>
        <v>110087.88032219998</v>
      </c>
      <c r="J195" s="385">
        <f>I195*(1+$H195)</f>
        <v>116693.15314153199</v>
      </c>
      <c r="K195" s="385">
        <f>J195*(1+$H195)</f>
        <v>123694.74233002392</v>
      </c>
      <c r="L195" s="385">
        <f>K195*(1+$H195)</f>
        <v>131116.42686982537</v>
      </c>
      <c r="M195" s="554" t="s">
        <v>43</v>
      </c>
      <c r="N195" s="554" t="s">
        <v>43</v>
      </c>
      <c r="O195" s="384">
        <v>0</v>
      </c>
      <c r="P195" s="549">
        <f>SUM(I195:O195)</f>
        <v>481592.20266358124</v>
      </c>
      <c r="S195" s="548">
        <v>481592.20266358124</v>
      </c>
      <c r="T195" s="547">
        <f>P195-S195</f>
        <v>0</v>
      </c>
    </row>
    <row r="196" spans="2:20" ht="14.25" customHeight="1" x14ac:dyDescent="0.15">
      <c r="B196" s="528">
        <v>165</v>
      </c>
      <c r="C196" s="552" t="s">
        <v>345</v>
      </c>
      <c r="D196" s="553">
        <v>219</v>
      </c>
      <c r="E196" s="444">
        <v>514</v>
      </c>
      <c r="F196" s="389">
        <v>538.87404503929963</v>
      </c>
      <c r="G196" s="388">
        <f>E196*F196</f>
        <v>276981.2591502</v>
      </c>
      <c r="H196" s="529">
        <v>0.06</v>
      </c>
      <c r="I196" s="386">
        <f>$G196</f>
        <v>276981.2591502</v>
      </c>
      <c r="J196" s="385">
        <f>I196*(1+$H196)</f>
        <v>293600.13469921204</v>
      </c>
      <c r="K196" s="385">
        <f>J196*(1+$H196)</f>
        <v>311216.14278116479</v>
      </c>
      <c r="L196" s="385">
        <f>K196*(1+$H196)</f>
        <v>329889.1113480347</v>
      </c>
      <c r="M196" s="554" t="s">
        <v>43</v>
      </c>
      <c r="N196" s="554" t="s">
        <v>43</v>
      </c>
      <c r="O196" s="384">
        <v>0</v>
      </c>
      <c r="P196" s="549">
        <f>SUM(I196:O196)</f>
        <v>1211686.6479786113</v>
      </c>
      <c r="S196" s="548">
        <v>1211686.6479786113</v>
      </c>
      <c r="T196" s="547">
        <f>P196-S196</f>
        <v>0</v>
      </c>
    </row>
    <row r="197" spans="2:20" ht="14.25" customHeight="1" x14ac:dyDescent="0.15">
      <c r="B197" s="528">
        <v>166</v>
      </c>
      <c r="C197" s="552" t="s">
        <v>344</v>
      </c>
      <c r="D197" s="553">
        <v>220</v>
      </c>
      <c r="E197" s="444">
        <v>514</v>
      </c>
      <c r="F197" s="389">
        <v>669.47352309182872</v>
      </c>
      <c r="G197" s="388">
        <f>E197*F197</f>
        <v>344109.39086919994</v>
      </c>
      <c r="H197" s="529">
        <v>0.06</v>
      </c>
      <c r="I197" s="386">
        <f>$G197</f>
        <v>344109.39086919994</v>
      </c>
      <c r="J197" s="385">
        <f>I197*(1+$H197)</f>
        <v>364755.95432135195</v>
      </c>
      <c r="K197" s="385">
        <f>J197*(1+$H197)</f>
        <v>386641.3115806331</v>
      </c>
      <c r="L197" s="385">
        <f>K197*(1+$H197)</f>
        <v>409839.79027547111</v>
      </c>
      <c r="M197" s="554" t="s">
        <v>43</v>
      </c>
      <c r="N197" s="554" t="s">
        <v>43</v>
      </c>
      <c r="O197" s="384">
        <v>0</v>
      </c>
      <c r="P197" s="549">
        <f>SUM(I197:O197)</f>
        <v>1505346.4470466559</v>
      </c>
      <c r="S197" s="548">
        <v>1505346.4470466559</v>
      </c>
      <c r="T197" s="547">
        <f>P197-S197</f>
        <v>0</v>
      </c>
    </row>
    <row r="198" spans="2:20" ht="14.25" customHeight="1" x14ac:dyDescent="0.15">
      <c r="B198" s="528">
        <v>167</v>
      </c>
      <c r="C198" s="552" t="s">
        <v>343</v>
      </c>
      <c r="D198" s="553">
        <v>221</v>
      </c>
      <c r="E198" s="444">
        <v>24</v>
      </c>
      <c r="F198" s="389">
        <v>9842.0640249250009</v>
      </c>
      <c r="G198" s="388">
        <f>E198*F198</f>
        <v>236209.53659820004</v>
      </c>
      <c r="H198" s="529">
        <v>0.06</v>
      </c>
      <c r="I198" s="386">
        <f>$G198</f>
        <v>236209.53659820004</v>
      </c>
      <c r="J198" s="385">
        <f>I198*(1+$H198)</f>
        <v>250382.10879409206</v>
      </c>
      <c r="K198" s="385">
        <f>J198*(1+$H198)</f>
        <v>265405.03532173758</v>
      </c>
      <c r="L198" s="385">
        <f>K198*(1+$H198)</f>
        <v>281329.33744104183</v>
      </c>
      <c r="M198" s="554" t="s">
        <v>43</v>
      </c>
      <c r="N198" s="554" t="s">
        <v>43</v>
      </c>
      <c r="O198" s="384">
        <v>0</v>
      </c>
      <c r="P198" s="549">
        <f>SUM(I198:O198)</f>
        <v>1033326.0181550714</v>
      </c>
      <c r="S198" s="548">
        <v>1033326.0181550714</v>
      </c>
      <c r="T198" s="547">
        <f>P198-S198</f>
        <v>0</v>
      </c>
    </row>
    <row r="199" spans="2:20" ht="14.25" customHeight="1" x14ac:dyDescent="0.15">
      <c r="B199" s="528">
        <v>168</v>
      </c>
      <c r="C199" s="552" t="s">
        <v>342</v>
      </c>
      <c r="D199" s="553">
        <v>222</v>
      </c>
      <c r="E199" s="444">
        <v>24</v>
      </c>
      <c r="F199" s="389">
        <v>526.56425910000007</v>
      </c>
      <c r="G199" s="388">
        <f>E199*F199</f>
        <v>12637.542218400002</v>
      </c>
      <c r="H199" s="529">
        <v>0.06</v>
      </c>
      <c r="I199" s="386">
        <f>$G199</f>
        <v>12637.542218400002</v>
      </c>
      <c r="J199" s="385">
        <f>I199*(1+$H199)</f>
        <v>13395.794751504003</v>
      </c>
      <c r="K199" s="385">
        <f>J199*(1+$H199)</f>
        <v>14199.542436594244</v>
      </c>
      <c r="L199" s="385">
        <f>K199*(1+$H199)</f>
        <v>15051.514982789899</v>
      </c>
      <c r="M199" s="554" t="s">
        <v>43</v>
      </c>
      <c r="N199" s="554" t="s">
        <v>43</v>
      </c>
      <c r="O199" s="384">
        <v>0</v>
      </c>
      <c r="P199" s="549">
        <f>SUM(I199:O199)</f>
        <v>55284.394389288151</v>
      </c>
      <c r="S199" s="548">
        <v>55284.394389288151</v>
      </c>
      <c r="T199" s="547">
        <f>P199-S199</f>
        <v>0</v>
      </c>
    </row>
    <row r="200" spans="2:20" ht="14.25" customHeight="1" x14ac:dyDescent="0.15">
      <c r="B200" s="528">
        <v>169</v>
      </c>
      <c r="C200" s="552" t="s">
        <v>341</v>
      </c>
      <c r="D200" s="553">
        <v>223</v>
      </c>
      <c r="E200" s="444">
        <v>77</v>
      </c>
      <c r="F200" s="389">
        <v>422.15588317142863</v>
      </c>
      <c r="G200" s="388">
        <f>E200*F200</f>
        <v>32506.003004200003</v>
      </c>
      <c r="H200" s="529">
        <v>0.06</v>
      </c>
      <c r="I200" s="386">
        <f>$G200</f>
        <v>32506.003004200003</v>
      </c>
      <c r="J200" s="385">
        <f>I200*(1+$H200)</f>
        <v>34456.363184452006</v>
      </c>
      <c r="K200" s="385">
        <f>J200*(1+$H200)</f>
        <v>36523.744975519126</v>
      </c>
      <c r="L200" s="385">
        <f>K200*(1+$H200)</f>
        <v>38715.169674050274</v>
      </c>
      <c r="M200" s="554" t="s">
        <v>43</v>
      </c>
      <c r="N200" s="554" t="s">
        <v>43</v>
      </c>
      <c r="O200" s="384">
        <v>0</v>
      </c>
      <c r="P200" s="549">
        <f>SUM(I200:O200)</f>
        <v>142201.2808382214</v>
      </c>
      <c r="S200" s="548">
        <v>142201.2808382214</v>
      </c>
      <c r="T200" s="547">
        <f>P200-S200</f>
        <v>0</v>
      </c>
    </row>
    <row r="201" spans="2:20" ht="14.25" customHeight="1" x14ac:dyDescent="0.15">
      <c r="B201" s="528">
        <v>170</v>
      </c>
      <c r="C201" s="552" t="s">
        <v>340</v>
      </c>
      <c r="D201" s="553">
        <v>224</v>
      </c>
      <c r="E201" s="444">
        <v>134</v>
      </c>
      <c r="F201" s="389">
        <v>1330.5140142373136</v>
      </c>
      <c r="G201" s="388">
        <f>E201*F201</f>
        <v>178288.87790780002</v>
      </c>
      <c r="H201" s="529">
        <v>0.06</v>
      </c>
      <c r="I201" s="386">
        <f>$G201</f>
        <v>178288.87790780002</v>
      </c>
      <c r="J201" s="385">
        <f>I201*(1+$H201)</f>
        <v>188986.21058226805</v>
      </c>
      <c r="K201" s="385">
        <f>J201*(1+$H201)</f>
        <v>200325.38321720413</v>
      </c>
      <c r="L201" s="385">
        <f>K201*(1+$H201)</f>
        <v>212344.9062102364</v>
      </c>
      <c r="M201" s="554" t="s">
        <v>43</v>
      </c>
      <c r="N201" s="554" t="s">
        <v>43</v>
      </c>
      <c r="O201" s="384">
        <v>0</v>
      </c>
      <c r="P201" s="549">
        <f>SUM(I201:O201)</f>
        <v>779945.37791750859</v>
      </c>
      <c r="S201" s="548">
        <v>779945.37791750859</v>
      </c>
      <c r="T201" s="547">
        <f>P201-S201</f>
        <v>0</v>
      </c>
    </row>
    <row r="202" spans="2:20" ht="14.25" customHeight="1" x14ac:dyDescent="0.15">
      <c r="B202" s="528">
        <v>171</v>
      </c>
      <c r="C202" s="552" t="s">
        <v>339</v>
      </c>
      <c r="D202" s="553">
        <v>225</v>
      </c>
      <c r="E202" s="444">
        <v>135</v>
      </c>
      <c r="F202" s="389">
        <v>750.16544178074082</v>
      </c>
      <c r="G202" s="388">
        <f>E202*F202</f>
        <v>101272.3346404</v>
      </c>
      <c r="H202" s="529">
        <v>0.06</v>
      </c>
      <c r="I202" s="386">
        <f>$G202</f>
        <v>101272.3346404</v>
      </c>
      <c r="J202" s="385">
        <f>I202*(1+$H202)</f>
        <v>107348.67471882401</v>
      </c>
      <c r="K202" s="385">
        <f>J202*(1+$H202)</f>
        <v>113789.59520195346</v>
      </c>
      <c r="L202" s="385">
        <f>K202*(1+$H202)</f>
        <v>120616.97091407067</v>
      </c>
      <c r="M202" s="554" t="s">
        <v>43</v>
      </c>
      <c r="N202" s="554" t="s">
        <v>43</v>
      </c>
      <c r="O202" s="384">
        <v>0</v>
      </c>
      <c r="P202" s="549">
        <f>SUM(I202:O202)</f>
        <v>443027.5754752481</v>
      </c>
      <c r="S202" s="548">
        <v>443027.5754752481</v>
      </c>
      <c r="T202" s="547">
        <f>P202-S202</f>
        <v>0</v>
      </c>
    </row>
    <row r="203" spans="2:20" ht="14.25" customHeight="1" x14ac:dyDescent="0.15">
      <c r="B203" s="528">
        <v>172</v>
      </c>
      <c r="C203" s="552" t="s">
        <v>338</v>
      </c>
      <c r="D203" s="551">
        <v>226</v>
      </c>
      <c r="E203" s="444">
        <v>564</v>
      </c>
      <c r="F203" s="389">
        <v>2189.7408208304964</v>
      </c>
      <c r="G203" s="388">
        <f>E203*F203</f>
        <v>1235013.8229483999</v>
      </c>
      <c r="H203" s="529">
        <v>0.06</v>
      </c>
      <c r="I203" s="386">
        <f>$G203</f>
        <v>1235013.8229483999</v>
      </c>
      <c r="J203" s="385">
        <f>I203*(1+$H203)</f>
        <v>1309114.652325304</v>
      </c>
      <c r="K203" s="385">
        <f>J203*(1+$H203)</f>
        <v>1387661.5314648224</v>
      </c>
      <c r="L203" s="385">
        <f>K203*(1+$H203)</f>
        <v>1470921.2233527119</v>
      </c>
      <c r="M203" s="554" t="s">
        <v>43</v>
      </c>
      <c r="N203" s="554" t="s">
        <v>43</v>
      </c>
      <c r="O203" s="384">
        <v>0</v>
      </c>
      <c r="P203" s="549">
        <f>SUM(I203:O203)</f>
        <v>5402711.2300912384</v>
      </c>
      <c r="S203" s="548">
        <v>5402711.2300912384</v>
      </c>
      <c r="T203" s="547">
        <f>P203-S203</f>
        <v>0</v>
      </c>
    </row>
    <row r="204" spans="2:20" ht="14.25" customHeight="1" x14ac:dyDescent="0.15">
      <c r="B204" s="528">
        <v>173</v>
      </c>
      <c r="C204" s="552" t="s">
        <v>337</v>
      </c>
      <c r="D204" s="553">
        <v>227</v>
      </c>
      <c r="E204" s="444">
        <v>134</v>
      </c>
      <c r="F204" s="389">
        <v>765.8848689373134</v>
      </c>
      <c r="G204" s="388">
        <f>E204*F204</f>
        <v>102628.5724376</v>
      </c>
      <c r="H204" s="529">
        <v>0.06</v>
      </c>
      <c r="I204" s="386">
        <f>$G204</f>
        <v>102628.5724376</v>
      </c>
      <c r="J204" s="385">
        <f>I204*(1+$H204)</f>
        <v>108786.28678385601</v>
      </c>
      <c r="K204" s="385">
        <f>J204*(1+$H204)</f>
        <v>115313.46399088737</v>
      </c>
      <c r="L204" s="385">
        <f>K204*(1+$H204)</f>
        <v>122232.27183034061</v>
      </c>
      <c r="M204" s="554" t="s">
        <v>43</v>
      </c>
      <c r="N204" s="554" t="s">
        <v>43</v>
      </c>
      <c r="O204" s="384">
        <v>0</v>
      </c>
      <c r="P204" s="549">
        <f>SUM(I204:O204)</f>
        <v>448960.595042684</v>
      </c>
      <c r="S204" s="548">
        <v>448960.595042684</v>
      </c>
      <c r="T204" s="547">
        <f>P204-S204</f>
        <v>0</v>
      </c>
    </row>
    <row r="205" spans="2:20" ht="14.25" customHeight="1" x14ac:dyDescent="0.15">
      <c r="B205" s="528">
        <v>174</v>
      </c>
      <c r="C205" s="552" t="s">
        <v>336</v>
      </c>
      <c r="D205" s="553">
        <v>228</v>
      </c>
      <c r="E205" s="444">
        <v>77</v>
      </c>
      <c r="F205" s="389">
        <v>866.9602820857142</v>
      </c>
      <c r="G205" s="388">
        <f>E205*F205</f>
        <v>66755.941720599993</v>
      </c>
      <c r="H205" s="529">
        <v>0.06</v>
      </c>
      <c r="I205" s="386">
        <f>$G205</f>
        <v>66755.941720599993</v>
      </c>
      <c r="J205" s="385">
        <f>I205*(1+$H205)</f>
        <v>70761.298223835998</v>
      </c>
      <c r="K205" s="385">
        <f>J205*(1+$H205)</f>
        <v>75006.976117266167</v>
      </c>
      <c r="L205" s="385">
        <f>K205*(1+$H205)</f>
        <v>79507.39468430214</v>
      </c>
      <c r="M205" s="554" t="s">
        <v>43</v>
      </c>
      <c r="N205" s="554" t="s">
        <v>43</v>
      </c>
      <c r="O205" s="384">
        <v>0</v>
      </c>
      <c r="P205" s="549">
        <f>SUM(I205:O205)</f>
        <v>292031.61074600433</v>
      </c>
      <c r="S205" s="548">
        <v>292031.61074600433</v>
      </c>
      <c r="T205" s="547">
        <f>P205-S205</f>
        <v>0</v>
      </c>
    </row>
    <row r="206" spans="2:20" ht="14.25" customHeight="1" x14ac:dyDescent="0.15">
      <c r="B206" s="528">
        <v>175</v>
      </c>
      <c r="C206" s="552" t="s">
        <v>335</v>
      </c>
      <c r="D206" s="553">
        <v>229</v>
      </c>
      <c r="E206" s="444">
        <v>77</v>
      </c>
      <c r="F206" s="389">
        <v>1216.6482385714287</v>
      </c>
      <c r="G206" s="388">
        <f>E206*F206</f>
        <v>93681.914370000013</v>
      </c>
      <c r="H206" s="529">
        <v>0.06</v>
      </c>
      <c r="I206" s="386">
        <f>$G206</f>
        <v>93681.914370000013</v>
      </c>
      <c r="J206" s="385">
        <f>I206*(1+$H206)</f>
        <v>99302.82923220002</v>
      </c>
      <c r="K206" s="385">
        <f>J206*(1+$H206)</f>
        <v>105260.99898613202</v>
      </c>
      <c r="L206" s="385">
        <f>K206*(1+$H206)</f>
        <v>111576.65892529995</v>
      </c>
      <c r="M206" s="554" t="s">
        <v>43</v>
      </c>
      <c r="N206" s="554" t="s">
        <v>43</v>
      </c>
      <c r="O206" s="384">
        <v>0</v>
      </c>
      <c r="P206" s="549">
        <f>SUM(I206:O206)</f>
        <v>409822.40151363198</v>
      </c>
      <c r="S206" s="548">
        <v>409822.40151363198</v>
      </c>
      <c r="T206" s="547">
        <f>P206-S206</f>
        <v>0</v>
      </c>
    </row>
    <row r="207" spans="2:20" ht="14.25" customHeight="1" x14ac:dyDescent="0.15">
      <c r="B207" s="528">
        <v>176</v>
      </c>
      <c r="C207" s="552" t="s">
        <v>334</v>
      </c>
      <c r="D207" s="553">
        <v>230</v>
      </c>
      <c r="E207" s="444">
        <v>564</v>
      </c>
      <c r="F207" s="389">
        <v>340.54924915390075</v>
      </c>
      <c r="G207" s="388">
        <f>E207*F207</f>
        <v>192069.77652280004</v>
      </c>
      <c r="H207" s="529">
        <v>0.06</v>
      </c>
      <c r="I207" s="386">
        <f>$G207</f>
        <v>192069.77652280004</v>
      </c>
      <c r="J207" s="385">
        <f>I207*(1+$H207)</f>
        <v>203593.96311416806</v>
      </c>
      <c r="K207" s="385">
        <f>J207*(1+$H207)</f>
        <v>215809.60090101816</v>
      </c>
      <c r="L207" s="385">
        <f>K207*(1+$H207)</f>
        <v>228758.17695507925</v>
      </c>
      <c r="M207" s="554" t="s">
        <v>43</v>
      </c>
      <c r="N207" s="554" t="s">
        <v>43</v>
      </c>
      <c r="O207" s="384">
        <v>0</v>
      </c>
      <c r="P207" s="549">
        <f>SUM(I207:O207)</f>
        <v>840231.51749306545</v>
      </c>
      <c r="S207" s="548">
        <v>840231.51749306545</v>
      </c>
      <c r="T207" s="547">
        <f>P207-S207</f>
        <v>0</v>
      </c>
    </row>
    <row r="208" spans="2:20" ht="14.25" customHeight="1" x14ac:dyDescent="0.15">
      <c r="B208" s="528">
        <v>177</v>
      </c>
      <c r="C208" s="552" t="s">
        <v>333</v>
      </c>
      <c r="D208" s="553">
        <v>231</v>
      </c>
      <c r="E208" s="444">
        <v>19</v>
      </c>
      <c r="F208" s="389">
        <v>2816.3563754526326</v>
      </c>
      <c r="G208" s="388">
        <f>E208*F208</f>
        <v>53510.771133600021</v>
      </c>
      <c r="H208" s="529">
        <v>0.06</v>
      </c>
      <c r="I208" s="386">
        <f>$G208</f>
        <v>53510.771133600021</v>
      </c>
      <c r="J208" s="385">
        <f>I208*(1+$H208)</f>
        <v>56721.417401616025</v>
      </c>
      <c r="K208" s="385">
        <f>J208*(1+$H208)</f>
        <v>60124.702445712988</v>
      </c>
      <c r="L208" s="385">
        <f>K208*(1+$H208)</f>
        <v>63732.184592455771</v>
      </c>
      <c r="M208" s="554" t="s">
        <v>43</v>
      </c>
      <c r="N208" s="554" t="s">
        <v>43</v>
      </c>
      <c r="O208" s="384">
        <v>0</v>
      </c>
      <c r="P208" s="549">
        <f>SUM(I208:O208)</f>
        <v>234089.07557338479</v>
      </c>
      <c r="S208" s="548">
        <v>234089.07557338479</v>
      </c>
      <c r="T208" s="547">
        <f>P208-S208</f>
        <v>0</v>
      </c>
    </row>
    <row r="209" spans="2:20" ht="14.25" customHeight="1" x14ac:dyDescent="0.15">
      <c r="B209" s="528">
        <v>178</v>
      </c>
      <c r="C209" s="552" t="s">
        <v>332</v>
      </c>
      <c r="D209" s="553">
        <v>232</v>
      </c>
      <c r="E209" s="444">
        <v>134</v>
      </c>
      <c r="F209" s="389">
        <v>1226.8087673402986</v>
      </c>
      <c r="G209" s="388">
        <f>E209*F209</f>
        <v>164392.3748236</v>
      </c>
      <c r="H209" s="529">
        <v>0.06</v>
      </c>
      <c r="I209" s="386">
        <f>$G209</f>
        <v>164392.3748236</v>
      </c>
      <c r="J209" s="385">
        <f>I209*(1+$H209)</f>
        <v>174255.91731301599</v>
      </c>
      <c r="K209" s="385">
        <f>J209*(1+$H209)</f>
        <v>184711.27235179697</v>
      </c>
      <c r="L209" s="385">
        <f>K209*(1+$H209)</f>
        <v>195793.94869290479</v>
      </c>
      <c r="M209" s="554" t="s">
        <v>43</v>
      </c>
      <c r="N209" s="554" t="s">
        <v>43</v>
      </c>
      <c r="O209" s="384">
        <v>0</v>
      </c>
      <c r="P209" s="549">
        <f>SUM(I209:O209)</f>
        <v>719153.51318131771</v>
      </c>
      <c r="S209" s="548">
        <v>719153.51318131771</v>
      </c>
      <c r="T209" s="547">
        <f>P209-S209</f>
        <v>0</v>
      </c>
    </row>
    <row r="210" spans="2:20" ht="14.25" customHeight="1" x14ac:dyDescent="0.15">
      <c r="B210" s="528">
        <v>179</v>
      </c>
      <c r="C210" s="552" t="s">
        <v>331</v>
      </c>
      <c r="D210" s="553">
        <v>233</v>
      </c>
      <c r="E210" s="444">
        <v>514</v>
      </c>
      <c r="F210" s="389">
        <v>550.78063611828804</v>
      </c>
      <c r="G210" s="388">
        <f>E210*F210</f>
        <v>283101.24696480006</v>
      </c>
      <c r="H210" s="529">
        <v>0.06</v>
      </c>
      <c r="I210" s="386">
        <f>$G210</f>
        <v>283101.24696480006</v>
      </c>
      <c r="J210" s="385">
        <f>I210*(1+$H210)</f>
        <v>300087.32178268809</v>
      </c>
      <c r="K210" s="385">
        <f>J210*(1+$H210)</f>
        <v>318092.56108964939</v>
      </c>
      <c r="L210" s="385">
        <f>K210*(1+$H210)</f>
        <v>337178.11475502839</v>
      </c>
      <c r="M210" s="554" t="s">
        <v>43</v>
      </c>
      <c r="N210" s="554" t="s">
        <v>43</v>
      </c>
      <c r="O210" s="384">
        <v>0</v>
      </c>
      <c r="P210" s="549">
        <f>SUM(I210:O210)</f>
        <v>1238459.2445921658</v>
      </c>
      <c r="S210" s="548">
        <v>1238459.2445921658</v>
      </c>
      <c r="T210" s="547">
        <f>P210-S210</f>
        <v>0</v>
      </c>
    </row>
    <row r="211" spans="2:20" ht="14.25" customHeight="1" x14ac:dyDescent="0.15">
      <c r="B211" s="528">
        <v>180</v>
      </c>
      <c r="C211" s="552" t="s">
        <v>330</v>
      </c>
      <c r="D211" s="553">
        <v>234</v>
      </c>
      <c r="E211" s="444">
        <v>134</v>
      </c>
      <c r="F211" s="389">
        <v>995.14742703134345</v>
      </c>
      <c r="G211" s="388">
        <f>E211*F211</f>
        <v>133349.75522220001</v>
      </c>
      <c r="H211" s="529">
        <v>0.06</v>
      </c>
      <c r="I211" s="386">
        <f>$G211</f>
        <v>133349.75522220001</v>
      </c>
      <c r="J211" s="385">
        <f>I211*(1+$H211)</f>
        <v>141350.74053553201</v>
      </c>
      <c r="K211" s="385">
        <f>J211*(1+$H211)</f>
        <v>149831.78496766393</v>
      </c>
      <c r="L211" s="385">
        <f>K211*(1+$H211)</f>
        <v>158821.69206572376</v>
      </c>
      <c r="M211" s="554" t="s">
        <v>43</v>
      </c>
      <c r="N211" s="554" t="s">
        <v>43</v>
      </c>
      <c r="O211" s="384">
        <v>0</v>
      </c>
      <c r="P211" s="549">
        <f>SUM(I211:O211)</f>
        <v>583353.97279111971</v>
      </c>
      <c r="S211" s="548">
        <v>583353.97279111971</v>
      </c>
      <c r="T211" s="547">
        <f>P211-S211</f>
        <v>0</v>
      </c>
    </row>
    <row r="212" spans="2:20" ht="14.25" customHeight="1" x14ac:dyDescent="0.15">
      <c r="B212" s="528">
        <v>181</v>
      </c>
      <c r="C212" s="552" t="s">
        <v>329</v>
      </c>
      <c r="D212" s="553">
        <v>235</v>
      </c>
      <c r="E212" s="444">
        <v>77</v>
      </c>
      <c r="F212" s="389">
        <v>622.3489883714285</v>
      </c>
      <c r="G212" s="388">
        <f>E212*F212</f>
        <v>47920.872104599992</v>
      </c>
      <c r="H212" s="529">
        <v>0.06</v>
      </c>
      <c r="I212" s="386">
        <f>$G212</f>
        <v>47920.872104599992</v>
      </c>
      <c r="J212" s="385">
        <f>I212*(1+$H212)</f>
        <v>50796.124430875992</v>
      </c>
      <c r="K212" s="385">
        <f>J212*(1+$H212)</f>
        <v>53843.891896728557</v>
      </c>
      <c r="L212" s="385">
        <f>K212*(1+$H212)</f>
        <v>57074.525410532275</v>
      </c>
      <c r="M212" s="554" t="s">
        <v>43</v>
      </c>
      <c r="N212" s="554" t="s">
        <v>43</v>
      </c>
      <c r="O212" s="384">
        <v>0</v>
      </c>
      <c r="P212" s="549">
        <f>SUM(I212:O212)</f>
        <v>209635.41384273683</v>
      </c>
      <c r="S212" s="548">
        <v>209635.41384273683</v>
      </c>
      <c r="T212" s="547">
        <f>P212-S212</f>
        <v>0</v>
      </c>
    </row>
    <row r="213" spans="2:20" ht="14.25" customHeight="1" x14ac:dyDescent="0.15">
      <c r="B213" s="528">
        <v>182</v>
      </c>
      <c r="C213" s="552" t="s">
        <v>328</v>
      </c>
      <c r="D213" s="553">
        <v>236</v>
      </c>
      <c r="E213" s="444">
        <v>564</v>
      </c>
      <c r="F213" s="389">
        <v>237.36061195780141</v>
      </c>
      <c r="G213" s="388">
        <f>E213*F213</f>
        <v>133871.3851442</v>
      </c>
      <c r="H213" s="529">
        <v>0.06</v>
      </c>
      <c r="I213" s="386">
        <f>$G213</f>
        <v>133871.3851442</v>
      </c>
      <c r="J213" s="385">
        <f>I213*(1+$H213)</f>
        <v>141903.66825285202</v>
      </c>
      <c r="K213" s="385">
        <f>J213*(1+$H213)</f>
        <v>150417.88834802315</v>
      </c>
      <c r="L213" s="385">
        <f>K213*(1+$H213)</f>
        <v>159442.96164890454</v>
      </c>
      <c r="M213" s="554" t="s">
        <v>43</v>
      </c>
      <c r="N213" s="554" t="s">
        <v>43</v>
      </c>
      <c r="O213" s="384">
        <v>0</v>
      </c>
      <c r="P213" s="549">
        <f>SUM(I213:O213)</f>
        <v>585635.90339397965</v>
      </c>
      <c r="S213" s="548">
        <v>585635.90339397965</v>
      </c>
      <c r="T213" s="547">
        <f>P213-S213</f>
        <v>0</v>
      </c>
    </row>
    <row r="214" spans="2:20" ht="14.25" customHeight="1" x14ac:dyDescent="0.15">
      <c r="B214" s="528">
        <v>183</v>
      </c>
      <c r="C214" s="552" t="s">
        <v>327</v>
      </c>
      <c r="D214" s="553">
        <v>237</v>
      </c>
      <c r="E214" s="444">
        <v>277</v>
      </c>
      <c r="F214" s="389">
        <v>448.90507122960292</v>
      </c>
      <c r="G214" s="388">
        <f>E214*F214</f>
        <v>124346.70473060002</v>
      </c>
      <c r="H214" s="529">
        <v>0.06</v>
      </c>
      <c r="I214" s="386">
        <f>$G214</f>
        <v>124346.70473060002</v>
      </c>
      <c r="J214" s="385">
        <f>I214*(1+$H214)</f>
        <v>131807.50701443604</v>
      </c>
      <c r="K214" s="385">
        <f>J214*(1+$H214)</f>
        <v>139715.9574353022</v>
      </c>
      <c r="L214" s="385">
        <f>K214*(1+$H214)</f>
        <v>148098.91488142035</v>
      </c>
      <c r="M214" s="554" t="s">
        <v>43</v>
      </c>
      <c r="N214" s="554" t="s">
        <v>43</v>
      </c>
      <c r="O214" s="384">
        <v>0</v>
      </c>
      <c r="P214" s="549">
        <f>SUM(I214:O214)</f>
        <v>543969.08406175859</v>
      </c>
      <c r="S214" s="548">
        <v>543969.08406175859</v>
      </c>
      <c r="T214" s="547">
        <f>P214-S214</f>
        <v>0</v>
      </c>
    </row>
    <row r="215" spans="2:20" ht="14.25" customHeight="1" x14ac:dyDescent="0.15">
      <c r="B215" s="528">
        <v>184</v>
      </c>
      <c r="C215" s="552" t="s">
        <v>326</v>
      </c>
      <c r="D215" s="553">
        <v>238</v>
      </c>
      <c r="E215" s="444">
        <v>164</v>
      </c>
      <c r="F215" s="389">
        <v>2090.8608730792685</v>
      </c>
      <c r="G215" s="388">
        <f>E215*F215</f>
        <v>342901.18318500003</v>
      </c>
      <c r="H215" s="529">
        <v>0.06</v>
      </c>
      <c r="I215" s="386">
        <f>$G215</f>
        <v>342901.18318500003</v>
      </c>
      <c r="J215" s="385">
        <f>I215*(1+$H215)</f>
        <v>363475.25417610008</v>
      </c>
      <c r="K215" s="385">
        <f>J215*(1+$H215)</f>
        <v>385283.76942666608</v>
      </c>
      <c r="L215" s="385">
        <f>K215*(1+$H215)</f>
        <v>408400.79559226608</v>
      </c>
      <c r="M215" s="554" t="s">
        <v>43</v>
      </c>
      <c r="N215" s="554" t="s">
        <v>43</v>
      </c>
      <c r="O215" s="384">
        <v>0</v>
      </c>
      <c r="P215" s="549">
        <f>SUM(I215:O215)</f>
        <v>1500061.0023800323</v>
      </c>
      <c r="S215" s="548">
        <v>1500061.0023800323</v>
      </c>
      <c r="T215" s="547">
        <f>P215-S215</f>
        <v>0</v>
      </c>
    </row>
    <row r="216" spans="2:20" ht="14.25" customHeight="1" x14ac:dyDescent="0.15">
      <c r="B216" s="528">
        <v>185</v>
      </c>
      <c r="C216" s="552" t="s">
        <v>325</v>
      </c>
      <c r="D216" s="553">
        <v>243</v>
      </c>
      <c r="E216" s="444">
        <v>2</v>
      </c>
      <c r="F216" s="389">
        <v>7542.4867100000001</v>
      </c>
      <c r="G216" s="388">
        <f>E216*F216</f>
        <v>15084.97342</v>
      </c>
      <c r="H216" s="529">
        <v>0.06</v>
      </c>
      <c r="I216" s="386">
        <f>$G216</f>
        <v>15084.97342</v>
      </c>
      <c r="J216" s="385">
        <f>I216*(1+$H216)</f>
        <v>15990.071825200001</v>
      </c>
      <c r="K216" s="385">
        <f>J216*(1+$H216)</f>
        <v>16949.476134712</v>
      </c>
      <c r="L216" s="385">
        <f>K216*(1+$H216)</f>
        <v>17966.444702794721</v>
      </c>
      <c r="M216" s="554" t="s">
        <v>43</v>
      </c>
      <c r="N216" s="554" t="s">
        <v>43</v>
      </c>
      <c r="O216" s="384">
        <v>0</v>
      </c>
      <c r="P216" s="549">
        <f>SUM(I216:O216)</f>
        <v>65990.966082706727</v>
      </c>
      <c r="S216" s="548">
        <v>65990.966082706727</v>
      </c>
      <c r="T216" s="547">
        <f>P216-S216</f>
        <v>0</v>
      </c>
    </row>
    <row r="217" spans="2:20" ht="14.25" customHeight="1" x14ac:dyDescent="0.15">
      <c r="B217" s="528">
        <v>186</v>
      </c>
      <c r="C217" s="555" t="s">
        <v>324</v>
      </c>
      <c r="D217" s="553">
        <v>244</v>
      </c>
      <c r="E217" s="444"/>
      <c r="F217" s="389">
        <v>0</v>
      </c>
      <c r="G217" s="388">
        <f>E217*F217</f>
        <v>0</v>
      </c>
      <c r="H217" s="529">
        <v>0</v>
      </c>
      <c r="I217" s="386">
        <f>$G217</f>
        <v>0</v>
      </c>
      <c r="J217" s="385">
        <f>I217*(1+$H217)</f>
        <v>0</v>
      </c>
      <c r="K217" s="385">
        <f>J217*(1+$H217)</f>
        <v>0</v>
      </c>
      <c r="L217" s="385">
        <f>K217*(1+$H217)</f>
        <v>0</v>
      </c>
      <c r="M217" s="385">
        <f>L217*(1+$H217)</f>
        <v>0</v>
      </c>
      <c r="N217" s="385">
        <f>M217*(1+$H217)</f>
        <v>0</v>
      </c>
      <c r="O217" s="384">
        <v>0</v>
      </c>
      <c r="P217" s="549">
        <f>SUM(I217:O217)</f>
        <v>0</v>
      </c>
      <c r="S217" s="548">
        <v>0</v>
      </c>
      <c r="T217" s="547">
        <f>P217-S217</f>
        <v>0</v>
      </c>
    </row>
    <row r="218" spans="2:20" ht="14.25" customHeight="1" x14ac:dyDescent="0.15">
      <c r="B218" s="528">
        <v>187</v>
      </c>
      <c r="C218" s="555" t="s">
        <v>324</v>
      </c>
      <c r="D218" s="553">
        <v>245</v>
      </c>
      <c r="E218" s="444"/>
      <c r="F218" s="389">
        <v>0</v>
      </c>
      <c r="G218" s="388">
        <f>E218*F218</f>
        <v>0</v>
      </c>
      <c r="H218" s="529">
        <v>0</v>
      </c>
      <c r="I218" s="386">
        <f>$G218</f>
        <v>0</v>
      </c>
      <c r="J218" s="385">
        <f>I218*(1+$H218)</f>
        <v>0</v>
      </c>
      <c r="K218" s="385">
        <f>J218*(1+$H218)</f>
        <v>0</v>
      </c>
      <c r="L218" s="385">
        <f>K218*(1+$H218)</f>
        <v>0</v>
      </c>
      <c r="M218" s="385">
        <f>L218*(1+$H218)</f>
        <v>0</v>
      </c>
      <c r="N218" s="385">
        <f>M218*(1+$H218)</f>
        <v>0</v>
      </c>
      <c r="O218" s="384">
        <v>0</v>
      </c>
      <c r="P218" s="549">
        <f>SUM(I218:O218)</f>
        <v>0</v>
      </c>
      <c r="S218" s="548">
        <v>0</v>
      </c>
      <c r="T218" s="547">
        <f>P218-S218</f>
        <v>0</v>
      </c>
    </row>
    <row r="219" spans="2:20" ht="14.25" customHeight="1" x14ac:dyDescent="0.15">
      <c r="B219" s="528">
        <v>188</v>
      </c>
      <c r="C219" s="555" t="s">
        <v>324</v>
      </c>
      <c r="D219" s="553">
        <v>246</v>
      </c>
      <c r="E219" s="444"/>
      <c r="F219" s="389">
        <v>0</v>
      </c>
      <c r="G219" s="388">
        <f>E219*F219</f>
        <v>0</v>
      </c>
      <c r="H219" s="529">
        <v>0</v>
      </c>
      <c r="I219" s="386">
        <f>$G219</f>
        <v>0</v>
      </c>
      <c r="J219" s="385">
        <f>I219*(1+$H219)</f>
        <v>0</v>
      </c>
      <c r="K219" s="385">
        <f>J219*(1+$H219)</f>
        <v>0</v>
      </c>
      <c r="L219" s="385">
        <f>K219*(1+$H219)</f>
        <v>0</v>
      </c>
      <c r="M219" s="385">
        <f>L219*(1+$H219)</f>
        <v>0</v>
      </c>
      <c r="N219" s="385">
        <f>M219*(1+$H219)</f>
        <v>0</v>
      </c>
      <c r="O219" s="384">
        <v>0</v>
      </c>
      <c r="P219" s="549">
        <f>SUM(I219:O219)</f>
        <v>0</v>
      </c>
      <c r="S219" s="548">
        <v>0</v>
      </c>
      <c r="T219" s="547">
        <f>P219-S219</f>
        <v>0</v>
      </c>
    </row>
    <row r="220" spans="2:20" ht="14.25" customHeight="1" x14ac:dyDescent="0.15">
      <c r="B220" s="528">
        <v>189</v>
      </c>
      <c r="C220" s="555" t="s">
        <v>324</v>
      </c>
      <c r="D220" s="553">
        <v>247</v>
      </c>
      <c r="E220" s="444"/>
      <c r="F220" s="389">
        <v>0</v>
      </c>
      <c r="G220" s="388">
        <f>E220*F220</f>
        <v>0</v>
      </c>
      <c r="H220" s="529">
        <v>0</v>
      </c>
      <c r="I220" s="386">
        <f>$G220</f>
        <v>0</v>
      </c>
      <c r="J220" s="385">
        <f>I220*(1+$H220)</f>
        <v>0</v>
      </c>
      <c r="K220" s="385">
        <f>J220*(1+$H220)</f>
        <v>0</v>
      </c>
      <c r="L220" s="385">
        <f>K220*(1+$H220)</f>
        <v>0</v>
      </c>
      <c r="M220" s="385">
        <f>L220*(1+$H220)</f>
        <v>0</v>
      </c>
      <c r="N220" s="385">
        <f>M220*(1+$H220)</f>
        <v>0</v>
      </c>
      <c r="O220" s="384">
        <v>0</v>
      </c>
      <c r="P220" s="549">
        <f>SUM(I220:O220)</f>
        <v>0</v>
      </c>
      <c r="S220" s="548">
        <v>0</v>
      </c>
      <c r="T220" s="547">
        <f>P220-S220</f>
        <v>0</v>
      </c>
    </row>
    <row r="221" spans="2:20" ht="14.25" customHeight="1" x14ac:dyDescent="0.15">
      <c r="B221" s="528">
        <v>190</v>
      </c>
      <c r="C221" s="555" t="s">
        <v>324</v>
      </c>
      <c r="D221" s="553">
        <v>248</v>
      </c>
      <c r="E221" s="444"/>
      <c r="F221" s="389">
        <v>0</v>
      </c>
      <c r="G221" s="388">
        <f>E221*F221</f>
        <v>0</v>
      </c>
      <c r="H221" s="529">
        <v>0</v>
      </c>
      <c r="I221" s="386">
        <f>$G221</f>
        <v>0</v>
      </c>
      <c r="J221" s="385">
        <f>I221*(1+$H221)</f>
        <v>0</v>
      </c>
      <c r="K221" s="385">
        <f>J221*(1+$H221)</f>
        <v>0</v>
      </c>
      <c r="L221" s="385">
        <f>K221*(1+$H221)</f>
        <v>0</v>
      </c>
      <c r="M221" s="385">
        <f>L221*(1+$H221)</f>
        <v>0</v>
      </c>
      <c r="N221" s="385">
        <f>M221*(1+$H221)</f>
        <v>0</v>
      </c>
      <c r="O221" s="384">
        <v>0</v>
      </c>
      <c r="P221" s="549">
        <f>SUM(I221:O221)</f>
        <v>0</v>
      </c>
      <c r="S221" s="548">
        <v>0</v>
      </c>
      <c r="T221" s="547">
        <f>P221-S221</f>
        <v>0</v>
      </c>
    </row>
    <row r="222" spans="2:20" ht="14.25" customHeight="1" x14ac:dyDescent="0.15">
      <c r="B222" s="528">
        <v>191</v>
      </c>
      <c r="C222" s="555" t="s">
        <v>324</v>
      </c>
      <c r="D222" s="553">
        <v>249</v>
      </c>
      <c r="E222" s="444"/>
      <c r="F222" s="389">
        <v>0</v>
      </c>
      <c r="G222" s="388">
        <f>E222*F222</f>
        <v>0</v>
      </c>
      <c r="H222" s="529">
        <v>0</v>
      </c>
      <c r="I222" s="386">
        <f>$G222</f>
        <v>0</v>
      </c>
      <c r="J222" s="385">
        <f>I222*(1+$H222)</f>
        <v>0</v>
      </c>
      <c r="K222" s="385">
        <f>J222*(1+$H222)</f>
        <v>0</v>
      </c>
      <c r="L222" s="385">
        <f>K222*(1+$H222)</f>
        <v>0</v>
      </c>
      <c r="M222" s="385">
        <f>L222*(1+$H222)</f>
        <v>0</v>
      </c>
      <c r="N222" s="385">
        <f>M222*(1+$H222)</f>
        <v>0</v>
      </c>
      <c r="O222" s="384">
        <v>0</v>
      </c>
      <c r="P222" s="549">
        <f>SUM(I222:O222)</f>
        <v>0</v>
      </c>
      <c r="S222" s="548">
        <v>0</v>
      </c>
      <c r="T222" s="547">
        <f>P222-S222</f>
        <v>0</v>
      </c>
    </row>
    <row r="223" spans="2:20" ht="14.25" customHeight="1" x14ac:dyDescent="0.15">
      <c r="B223" s="528">
        <v>192</v>
      </c>
      <c r="C223" s="552" t="s">
        <v>323</v>
      </c>
      <c r="D223" s="553">
        <v>256</v>
      </c>
      <c r="E223" s="444">
        <v>30</v>
      </c>
      <c r="F223" s="389">
        <v>3241.1545694000006</v>
      </c>
      <c r="G223" s="388">
        <f>E223*F223</f>
        <v>97234.637082000016</v>
      </c>
      <c r="H223" s="529">
        <v>0.06</v>
      </c>
      <c r="I223" s="386">
        <f>$G223</f>
        <v>97234.637082000016</v>
      </c>
      <c r="J223" s="385">
        <f>I223*(1+$H223)</f>
        <v>103068.71530692003</v>
      </c>
      <c r="K223" s="385">
        <f>J223*(1+$H223)</f>
        <v>109252.83822533523</v>
      </c>
      <c r="L223" s="385">
        <f>K223*(1+$H223)</f>
        <v>115808.00851885535</v>
      </c>
      <c r="M223" s="554" t="s">
        <v>43</v>
      </c>
      <c r="N223" s="554" t="s">
        <v>43</v>
      </c>
      <c r="O223" s="384">
        <v>0</v>
      </c>
      <c r="P223" s="549">
        <f>SUM(I223:O223)</f>
        <v>425364.19913311058</v>
      </c>
      <c r="S223" s="548">
        <v>425364.19913311058</v>
      </c>
      <c r="T223" s="547">
        <f>P223-S223</f>
        <v>0</v>
      </c>
    </row>
    <row r="224" spans="2:20" ht="14.25" customHeight="1" x14ac:dyDescent="0.15">
      <c r="B224" s="528">
        <v>193</v>
      </c>
      <c r="C224" s="552" t="s">
        <v>322</v>
      </c>
      <c r="D224" s="553">
        <v>257</v>
      </c>
      <c r="E224" s="444">
        <v>1</v>
      </c>
      <c r="F224" s="389">
        <v>18029.983174764002</v>
      </c>
      <c r="G224" s="388">
        <f>E224*F224</f>
        <v>18029.983174764002</v>
      </c>
      <c r="H224" s="529">
        <v>0.06</v>
      </c>
      <c r="I224" s="386">
        <f>$G224</f>
        <v>18029.983174764002</v>
      </c>
      <c r="J224" s="385">
        <f>I224*(1+$H224)</f>
        <v>19111.782165249842</v>
      </c>
      <c r="K224" s="385">
        <f>J224*(1+$H224)</f>
        <v>20258.489095164834</v>
      </c>
      <c r="L224" s="385">
        <f>K224*(1+$H224)</f>
        <v>21473.998440874726</v>
      </c>
      <c r="M224" s="385">
        <f>L224*(1+$H224)</f>
        <v>22762.43834732721</v>
      </c>
      <c r="N224" s="385">
        <f>M224*(1+$H224)</f>
        <v>24128.184648166844</v>
      </c>
      <c r="O224" s="384">
        <v>0</v>
      </c>
      <c r="P224" s="549">
        <f>SUM(I224:O224)</f>
        <v>125764.87587154747</v>
      </c>
      <c r="S224" s="548">
        <v>125764.87587154747</v>
      </c>
      <c r="T224" s="547">
        <f>P224-S224</f>
        <v>0</v>
      </c>
    </row>
    <row r="225" spans="2:20" ht="14.25" customHeight="1" x14ac:dyDescent="0.15">
      <c r="B225" s="528">
        <v>194</v>
      </c>
      <c r="C225" s="552" t="s">
        <v>321</v>
      </c>
      <c r="D225" s="553">
        <v>258</v>
      </c>
      <c r="E225" s="444">
        <v>73</v>
      </c>
      <c r="F225" s="389">
        <v>746.56520323000007</v>
      </c>
      <c r="G225" s="388">
        <f>E225*F225</f>
        <v>54499.259835790006</v>
      </c>
      <c r="H225" s="529">
        <v>0.06</v>
      </c>
      <c r="I225" s="386">
        <f>$G225</f>
        <v>54499.259835790006</v>
      </c>
      <c r="J225" s="385">
        <f>I225*(1+$H225)</f>
        <v>57769.215425937407</v>
      </c>
      <c r="K225" s="385">
        <f>J225*(1+$H225)</f>
        <v>61235.368351493657</v>
      </c>
      <c r="L225" s="385">
        <f>K225*(1+$H225)</f>
        <v>64909.490452583283</v>
      </c>
      <c r="M225" s="385">
        <f>L225*(1+$H225)</f>
        <v>68804.059879738285</v>
      </c>
      <c r="N225" s="385">
        <f>M225*(1+$H225)</f>
        <v>72932.303472522588</v>
      </c>
      <c r="O225" s="384">
        <v>0</v>
      </c>
      <c r="P225" s="549">
        <f>SUM(I225:O225)</f>
        <v>380149.69741806522</v>
      </c>
      <c r="S225" s="548">
        <v>380149.69741806522</v>
      </c>
      <c r="T225" s="547">
        <f>P225-S225</f>
        <v>0</v>
      </c>
    </row>
    <row r="226" spans="2:20" ht="14.25" customHeight="1" x14ac:dyDescent="0.15">
      <c r="B226" s="528">
        <v>195</v>
      </c>
      <c r="C226" s="552" t="s">
        <v>320</v>
      </c>
      <c r="D226" s="553">
        <v>259</v>
      </c>
      <c r="E226" s="444">
        <v>5</v>
      </c>
      <c r="F226" s="389">
        <v>564.6291453</v>
      </c>
      <c r="G226" s="388">
        <f>E226*F226</f>
        <v>2823.1457264999999</v>
      </c>
      <c r="H226" s="529">
        <v>0.06</v>
      </c>
      <c r="I226" s="386">
        <f>$G226</f>
        <v>2823.1457264999999</v>
      </c>
      <c r="J226" s="385">
        <f>I226*(1+$H226)</f>
        <v>2992.53447009</v>
      </c>
      <c r="K226" s="385">
        <f>J226*(1+$H226)</f>
        <v>3172.0865382954003</v>
      </c>
      <c r="L226" s="385">
        <f>K226*(1+$H226)</f>
        <v>3362.4117305931245</v>
      </c>
      <c r="M226" s="385">
        <f>L226*(1+$H226)</f>
        <v>3564.1564344287121</v>
      </c>
      <c r="N226" s="385">
        <f>M226*(1+$H226)</f>
        <v>3778.0058204944353</v>
      </c>
      <c r="O226" s="384">
        <v>0</v>
      </c>
      <c r="P226" s="549">
        <f>SUM(I226:O226)</f>
        <v>19692.340720401673</v>
      </c>
      <c r="S226" s="548">
        <v>19692.340720401673</v>
      </c>
      <c r="T226" s="547">
        <f>P226-S226</f>
        <v>0</v>
      </c>
    </row>
    <row r="227" spans="2:20" ht="14.25" customHeight="1" x14ac:dyDescent="0.15">
      <c r="B227" s="528">
        <v>196</v>
      </c>
      <c r="C227" s="552" t="s">
        <v>319</v>
      </c>
      <c r="D227" s="553">
        <v>260</v>
      </c>
      <c r="E227" s="444">
        <v>1</v>
      </c>
      <c r="F227" s="389">
        <v>39739.741192800007</v>
      </c>
      <c r="G227" s="388">
        <f>E227*F227</f>
        <v>39739.741192800007</v>
      </c>
      <c r="H227" s="529">
        <v>0.06</v>
      </c>
      <c r="I227" s="386">
        <f>$G227</f>
        <v>39739.741192800007</v>
      </c>
      <c r="J227" s="385">
        <f>I227*(1+$H227)</f>
        <v>42124.12566436801</v>
      </c>
      <c r="K227" s="385">
        <f>J227*(1+$H227)</f>
        <v>44651.573204230095</v>
      </c>
      <c r="L227" s="385">
        <f>K227*(1+$H227)</f>
        <v>47330.667596483901</v>
      </c>
      <c r="M227" s="385">
        <f>L227*(1+$H227)</f>
        <v>50170.507652272936</v>
      </c>
      <c r="N227" s="385">
        <f>M227*(1+$H227)</f>
        <v>53180.738111409315</v>
      </c>
      <c r="O227" s="384">
        <v>0</v>
      </c>
      <c r="P227" s="549">
        <f>SUM(I227:O227)</f>
        <v>277197.35342156427</v>
      </c>
      <c r="S227" s="548">
        <v>277197.35342156427</v>
      </c>
      <c r="T227" s="547">
        <f>P227-S227</f>
        <v>0</v>
      </c>
    </row>
    <row r="228" spans="2:20" ht="14.25" customHeight="1" x14ac:dyDescent="0.15">
      <c r="B228" s="528">
        <v>197</v>
      </c>
      <c r="C228" s="552" t="s">
        <v>318</v>
      </c>
      <c r="D228" s="553">
        <v>262</v>
      </c>
      <c r="E228" s="444">
        <v>1</v>
      </c>
      <c r="F228" s="389">
        <v>253282.24427745806</v>
      </c>
      <c r="G228" s="388">
        <f>E228*F228</f>
        <v>253282.24427745806</v>
      </c>
      <c r="H228" s="529">
        <v>0.06</v>
      </c>
      <c r="I228" s="386">
        <f>$G228</f>
        <v>253282.24427745806</v>
      </c>
      <c r="J228" s="385">
        <f>I228*(1+$H228)</f>
        <v>268479.17893410556</v>
      </c>
      <c r="K228" s="385">
        <f>J228*(1+$H228)</f>
        <v>284587.92967015191</v>
      </c>
      <c r="L228" s="385">
        <f>K228*(1+$H228)</f>
        <v>301663.20545036101</v>
      </c>
      <c r="M228" s="385">
        <f>L228*(1+$H228)</f>
        <v>319762.99777738267</v>
      </c>
      <c r="N228" s="385">
        <f>M228*(1+$H228)</f>
        <v>338948.77764402563</v>
      </c>
      <c r="O228" s="384">
        <v>0</v>
      </c>
      <c r="P228" s="549">
        <f>SUM(I228:O228)</f>
        <v>1766724.3337534848</v>
      </c>
      <c r="S228" s="548">
        <v>1766724.3337534848</v>
      </c>
      <c r="T228" s="547">
        <f>P228-S228</f>
        <v>0</v>
      </c>
    </row>
    <row r="229" spans="2:20" ht="14.25" customHeight="1" x14ac:dyDescent="0.15">
      <c r="B229" s="528">
        <v>198</v>
      </c>
      <c r="C229" s="552" t="s">
        <v>317</v>
      </c>
      <c r="D229" s="553">
        <v>263</v>
      </c>
      <c r="E229" s="444">
        <v>1</v>
      </c>
      <c r="F229" s="389">
        <v>0</v>
      </c>
      <c r="G229" s="388">
        <f>E229*F229</f>
        <v>0</v>
      </c>
      <c r="H229" s="529">
        <v>0.06</v>
      </c>
      <c r="I229" s="386">
        <f>$G229</f>
        <v>0</v>
      </c>
      <c r="J229" s="385">
        <f>I229*(1+$H229)</f>
        <v>0</v>
      </c>
      <c r="K229" s="385">
        <f>J229*(1+$H229)</f>
        <v>0</v>
      </c>
      <c r="L229" s="385">
        <f>K229*(1+$H229)</f>
        <v>0</v>
      </c>
      <c r="M229" s="385">
        <f>L229*(1+$H229)</f>
        <v>0</v>
      </c>
      <c r="N229" s="385">
        <f>M229*(1+$H229)</f>
        <v>0</v>
      </c>
      <c r="O229" s="384">
        <v>0</v>
      </c>
      <c r="P229" s="549">
        <f>SUM(I229:O229)</f>
        <v>0</v>
      </c>
      <c r="S229" s="548">
        <v>0</v>
      </c>
      <c r="T229" s="547">
        <f>P229-S229</f>
        <v>0</v>
      </c>
    </row>
    <row r="230" spans="2:20" ht="14.25" customHeight="1" x14ac:dyDescent="0.15">
      <c r="B230" s="528">
        <v>199</v>
      </c>
      <c r="C230" s="552" t="s">
        <v>316</v>
      </c>
      <c r="D230" s="553">
        <v>264</v>
      </c>
      <c r="E230" s="444">
        <v>1</v>
      </c>
      <c r="F230" s="389">
        <v>0</v>
      </c>
      <c r="G230" s="388">
        <f>E230*F230</f>
        <v>0</v>
      </c>
      <c r="H230" s="529">
        <v>0.06</v>
      </c>
      <c r="I230" s="386">
        <f>$G230</f>
        <v>0</v>
      </c>
      <c r="J230" s="385">
        <f>I230*(1+$H230)</f>
        <v>0</v>
      </c>
      <c r="K230" s="385">
        <f>J230*(1+$H230)</f>
        <v>0</v>
      </c>
      <c r="L230" s="385">
        <f>K230*(1+$H230)</f>
        <v>0</v>
      </c>
      <c r="M230" s="385">
        <f>L230*(1+$H230)</f>
        <v>0</v>
      </c>
      <c r="N230" s="385">
        <f>M230*(1+$H230)</f>
        <v>0</v>
      </c>
      <c r="O230" s="384">
        <v>0</v>
      </c>
      <c r="P230" s="549">
        <f>SUM(I230:O230)</f>
        <v>0</v>
      </c>
      <c r="S230" s="548">
        <v>0</v>
      </c>
      <c r="T230" s="547">
        <f>P230-S230</f>
        <v>0</v>
      </c>
    </row>
    <row r="231" spans="2:20" ht="14.25" customHeight="1" x14ac:dyDescent="0.15">
      <c r="B231" s="528">
        <v>200</v>
      </c>
      <c r="C231" s="552" t="s">
        <v>315</v>
      </c>
      <c r="D231" s="553">
        <v>265</v>
      </c>
      <c r="E231" s="444">
        <v>1</v>
      </c>
      <c r="F231" s="389">
        <v>0</v>
      </c>
      <c r="G231" s="388">
        <f>E231*F231</f>
        <v>0</v>
      </c>
      <c r="H231" s="529">
        <v>0.06</v>
      </c>
      <c r="I231" s="386">
        <f>$G231</f>
        <v>0</v>
      </c>
      <c r="J231" s="385">
        <f>I231*(1+$H231)</f>
        <v>0</v>
      </c>
      <c r="K231" s="385">
        <f>J231*(1+$H231)</f>
        <v>0</v>
      </c>
      <c r="L231" s="385">
        <f>K231*(1+$H231)</f>
        <v>0</v>
      </c>
      <c r="M231" s="385">
        <f>L231*(1+$H231)</f>
        <v>0</v>
      </c>
      <c r="N231" s="385">
        <f>M231*(1+$H231)</f>
        <v>0</v>
      </c>
      <c r="O231" s="384">
        <v>0</v>
      </c>
      <c r="P231" s="549">
        <f>SUM(I231:O231)</f>
        <v>0</v>
      </c>
      <c r="S231" s="548">
        <v>0</v>
      </c>
      <c r="T231" s="547">
        <f>P231-S231</f>
        <v>0</v>
      </c>
    </row>
    <row r="232" spans="2:20" ht="14.25" customHeight="1" x14ac:dyDescent="0.15">
      <c r="B232" s="528">
        <v>201</v>
      </c>
      <c r="C232" s="552" t="s">
        <v>314</v>
      </c>
      <c r="D232" s="551">
        <v>266</v>
      </c>
      <c r="E232" s="444">
        <v>1</v>
      </c>
      <c r="F232" s="389">
        <v>0</v>
      </c>
      <c r="G232" s="388">
        <f>E232*F232</f>
        <v>0</v>
      </c>
      <c r="H232" s="529">
        <v>0.06</v>
      </c>
      <c r="I232" s="386">
        <f>$G232</f>
        <v>0</v>
      </c>
      <c r="J232" s="385">
        <f>I232*(1+$H232)</f>
        <v>0</v>
      </c>
      <c r="K232" s="385">
        <f>J232*(1+$H232)</f>
        <v>0</v>
      </c>
      <c r="L232" s="385">
        <f>K232*(1+$H232)</f>
        <v>0</v>
      </c>
      <c r="M232" s="385">
        <f>L232*(1+$H232)</f>
        <v>0</v>
      </c>
      <c r="N232" s="385">
        <f>M232*(1+$H232)</f>
        <v>0</v>
      </c>
      <c r="O232" s="384">
        <v>0</v>
      </c>
      <c r="P232" s="549">
        <f>SUM(I232:O232)</f>
        <v>0</v>
      </c>
      <c r="S232" s="548">
        <v>0</v>
      </c>
      <c r="T232" s="547">
        <f>P232-S232</f>
        <v>0</v>
      </c>
    </row>
    <row r="233" spans="2:20" ht="14.25" customHeight="1" x14ac:dyDescent="0.15">
      <c r="B233" s="528">
        <v>202</v>
      </c>
      <c r="C233" s="552" t="s">
        <v>313</v>
      </c>
      <c r="D233" s="551">
        <v>266</v>
      </c>
      <c r="E233" s="444">
        <v>1</v>
      </c>
      <c r="F233" s="389">
        <v>633.00495939999996</v>
      </c>
      <c r="G233" s="388">
        <f>E233*F233</f>
        <v>633.00495939999996</v>
      </c>
      <c r="H233" s="529">
        <v>0.06</v>
      </c>
      <c r="I233" s="386">
        <f>$G233</f>
        <v>633.00495939999996</v>
      </c>
      <c r="J233" s="385">
        <f>I233*(1+$H233)</f>
        <v>670.98525696399997</v>
      </c>
      <c r="K233" s="385">
        <f>J233*(1+$H233)</f>
        <v>711.24437238183998</v>
      </c>
      <c r="L233" s="385">
        <f>K233*(1+$H233)</f>
        <v>753.91903472475042</v>
      </c>
      <c r="M233" s="385">
        <f>L233*(1+$H233)</f>
        <v>799.15417680823543</v>
      </c>
      <c r="N233" s="385">
        <f>M233*(1+$H233)</f>
        <v>847.10342741672957</v>
      </c>
      <c r="O233" s="384">
        <v>0</v>
      </c>
      <c r="P233" s="549">
        <f>SUM(I233:O233)</f>
        <v>4415.4112276955557</v>
      </c>
      <c r="S233" s="548">
        <v>4415.4112276955557</v>
      </c>
      <c r="T233" s="547">
        <f>P233-S233</f>
        <v>0</v>
      </c>
    </row>
    <row r="234" spans="2:20" ht="14.25" customHeight="1" x14ac:dyDescent="0.15">
      <c r="B234" s="528">
        <v>203</v>
      </c>
      <c r="C234" s="552" t="s">
        <v>312</v>
      </c>
      <c r="D234" s="551" t="s">
        <v>311</v>
      </c>
      <c r="E234" s="444">
        <v>1</v>
      </c>
      <c r="F234" s="389">
        <v>375346.63482392998</v>
      </c>
      <c r="G234" s="388">
        <f>E234*F234</f>
        <v>375346.63482392998</v>
      </c>
      <c r="H234" s="529">
        <v>0.06</v>
      </c>
      <c r="I234" s="386">
        <f>$G234</f>
        <v>375346.63482392998</v>
      </c>
      <c r="J234" s="385">
        <f>I234*(1+$H234)</f>
        <v>397867.43291336583</v>
      </c>
      <c r="K234" s="385">
        <f>J234*(1+$H234)</f>
        <v>421739.47888816783</v>
      </c>
      <c r="L234" s="385">
        <f>K234*(1+$H234)</f>
        <v>447043.84762145794</v>
      </c>
      <c r="M234" s="385">
        <f>L234*(1+$H234)</f>
        <v>473866.47847874544</v>
      </c>
      <c r="N234" s="385">
        <f>M234*(1+$H234)</f>
        <v>502298.46718747017</v>
      </c>
      <c r="O234" s="384">
        <v>0</v>
      </c>
      <c r="P234" s="549">
        <f>SUM(I234:O234)</f>
        <v>2618162.3399131373</v>
      </c>
      <c r="S234" s="548">
        <v>2618162.3399131373</v>
      </c>
      <c r="T234" s="547">
        <f>P234-S234</f>
        <v>0</v>
      </c>
    </row>
    <row r="235" spans="2:20" ht="14.25" customHeight="1" x14ac:dyDescent="0.15">
      <c r="B235" s="528">
        <v>204</v>
      </c>
      <c r="C235" s="552" t="s">
        <v>310</v>
      </c>
      <c r="D235" s="551" t="s">
        <v>309</v>
      </c>
      <c r="E235" s="444">
        <v>14500</v>
      </c>
      <c r="F235" s="389">
        <v>36.161641890000006</v>
      </c>
      <c r="G235" s="388">
        <f>E235*F235</f>
        <v>524343.80740500009</v>
      </c>
      <c r="H235" s="529">
        <v>0.06</v>
      </c>
      <c r="I235" s="386">
        <f>$G235</f>
        <v>524343.80740500009</v>
      </c>
      <c r="J235" s="385">
        <f>I235*(1+$H235)</f>
        <v>555804.43584930012</v>
      </c>
      <c r="K235" s="385">
        <f>J235*(1+$H235)</f>
        <v>589152.70200025814</v>
      </c>
      <c r="L235" s="385">
        <f>K235*(1+$H235)</f>
        <v>624501.86412027362</v>
      </c>
      <c r="M235" s="385">
        <f>L235*(1+$H235)</f>
        <v>661971.97596749011</v>
      </c>
      <c r="N235" s="385">
        <f>M235*(1+$H235)</f>
        <v>701690.2945255395</v>
      </c>
      <c r="O235" s="384">
        <v>0</v>
      </c>
      <c r="P235" s="549">
        <f>SUM(I235:O235)</f>
        <v>3657465.0798678612</v>
      </c>
      <c r="S235" s="548">
        <v>3657465.0798678612</v>
      </c>
      <c r="T235" s="547">
        <f>P235-S235</f>
        <v>0</v>
      </c>
    </row>
    <row r="236" spans="2:20" ht="14.25" customHeight="1" x14ac:dyDescent="0.15">
      <c r="B236" s="528">
        <v>204</v>
      </c>
      <c r="C236" s="552" t="s">
        <v>308</v>
      </c>
      <c r="D236" s="551" t="s">
        <v>307</v>
      </c>
      <c r="E236" s="444">
        <v>14500</v>
      </c>
      <c r="F236" s="389">
        <v>35.865581664000004</v>
      </c>
      <c r="G236" s="388">
        <f>E236*F236</f>
        <v>520050.93412800005</v>
      </c>
      <c r="H236" s="529">
        <v>0.06</v>
      </c>
      <c r="I236" s="386">
        <f>$G236</f>
        <v>520050.93412800005</v>
      </c>
      <c r="J236" s="385">
        <f>I236*(1+$H236)</f>
        <v>551253.99017568002</v>
      </c>
      <c r="K236" s="385">
        <f>J236*(1+$H236)</f>
        <v>584329.22958622081</v>
      </c>
      <c r="L236" s="385">
        <f>K236*(1+$H236)</f>
        <v>619388.98336139414</v>
      </c>
      <c r="M236" s="385">
        <f>L236*(1+$H236)</f>
        <v>656552.32236307778</v>
      </c>
      <c r="N236" s="385">
        <f>M236*(1+$H236)</f>
        <v>695945.46170486254</v>
      </c>
      <c r="O236" s="384">
        <v>0</v>
      </c>
      <c r="P236" s="549">
        <f>SUM(I236:O236)</f>
        <v>3627520.9213192351</v>
      </c>
      <c r="S236" s="548">
        <v>3627520.9213192351</v>
      </c>
      <c r="T236" s="547">
        <f>P236-S236</f>
        <v>0</v>
      </c>
    </row>
    <row r="237" spans="2:20" ht="14.25" customHeight="1" x14ac:dyDescent="0.15">
      <c r="B237" s="528">
        <v>204</v>
      </c>
      <c r="C237" s="552" t="s">
        <v>306</v>
      </c>
      <c r="D237" s="551" t="s">
        <v>302</v>
      </c>
      <c r="E237" s="444">
        <v>1</v>
      </c>
      <c r="F237" s="389">
        <v>0</v>
      </c>
      <c r="G237" s="388">
        <f>E237*F237</f>
        <v>0</v>
      </c>
      <c r="H237" s="529">
        <v>0.06</v>
      </c>
      <c r="I237" s="386">
        <f>$G237</f>
        <v>0</v>
      </c>
      <c r="J237" s="385">
        <f>I237*(1+$H237)</f>
        <v>0</v>
      </c>
      <c r="K237" s="385">
        <f>J237*(1+$H237)</f>
        <v>0</v>
      </c>
      <c r="L237" s="385">
        <f>K237*(1+$H237)</f>
        <v>0</v>
      </c>
      <c r="M237" s="385">
        <f>L237*(1+$H237)</f>
        <v>0</v>
      </c>
      <c r="N237" s="385">
        <f>M237*(1+$H237)</f>
        <v>0</v>
      </c>
      <c r="O237" s="384">
        <v>0</v>
      </c>
      <c r="P237" s="549">
        <f>SUM(I237:O237)</f>
        <v>0</v>
      </c>
      <c r="S237" s="548">
        <v>0</v>
      </c>
      <c r="T237" s="547">
        <f>P237-S237</f>
        <v>0</v>
      </c>
    </row>
    <row r="238" spans="2:20" ht="14.25" customHeight="1" x14ac:dyDescent="0.15">
      <c r="B238" s="528">
        <v>205</v>
      </c>
      <c r="C238" s="552" t="s">
        <v>305</v>
      </c>
      <c r="D238" s="551" t="s">
        <v>302</v>
      </c>
      <c r="E238" s="444">
        <v>1</v>
      </c>
      <c r="F238" s="389">
        <v>21126.011841</v>
      </c>
      <c r="G238" s="388">
        <f>E238*F238</f>
        <v>21126.011841</v>
      </c>
      <c r="H238" s="529">
        <v>0.06</v>
      </c>
      <c r="I238" s="386">
        <f>$G238</f>
        <v>21126.011841</v>
      </c>
      <c r="J238" s="385">
        <f>I238*(1+$H238)</f>
        <v>22393.572551460002</v>
      </c>
      <c r="K238" s="385">
        <f>J238*(1+$H238)</f>
        <v>23737.186904547601</v>
      </c>
      <c r="L238" s="385">
        <f>K238*(1+$H238)</f>
        <v>25161.41811882046</v>
      </c>
      <c r="M238" s="385">
        <f>L238*(1+$H238)</f>
        <v>26671.10320594969</v>
      </c>
      <c r="N238" s="385">
        <f>M238*(1+$H238)</f>
        <v>28271.369398306673</v>
      </c>
      <c r="O238" s="384">
        <v>0</v>
      </c>
      <c r="P238" s="549">
        <f>SUM(I238:O238)</f>
        <v>147360.66202008442</v>
      </c>
      <c r="S238" s="548">
        <v>147360.66202008442</v>
      </c>
      <c r="T238" s="547">
        <f>P238-S238</f>
        <v>0</v>
      </c>
    </row>
    <row r="239" spans="2:20" ht="14.25" customHeight="1" x14ac:dyDescent="0.15">
      <c r="B239" s="528">
        <v>205</v>
      </c>
      <c r="C239" s="552" t="s">
        <v>304</v>
      </c>
      <c r="D239" s="551" t="s">
        <v>302</v>
      </c>
      <c r="E239" s="444">
        <v>2000</v>
      </c>
      <c r="F239" s="389">
        <v>485.49647632200003</v>
      </c>
      <c r="G239" s="388">
        <f>E239*F239</f>
        <v>970992.95264400006</v>
      </c>
      <c r="H239" s="529">
        <v>0.06</v>
      </c>
      <c r="I239" s="386">
        <f>$G239</f>
        <v>970992.95264400006</v>
      </c>
      <c r="J239" s="385">
        <f>I239*(1+$H239)</f>
        <v>1029252.5298026401</v>
      </c>
      <c r="K239" s="385">
        <f>J239*(1+$H239)</f>
        <v>1091007.6815907985</v>
      </c>
      <c r="L239" s="385">
        <f>K239*(1+$H239)</f>
        <v>1156468.1424862465</v>
      </c>
      <c r="M239" s="385">
        <f>L239*(1+$H239)</f>
        <v>1225856.2310354214</v>
      </c>
      <c r="N239" s="385">
        <f>M239*(1+$H239)</f>
        <v>1299407.6048975468</v>
      </c>
      <c r="O239" s="384">
        <v>0</v>
      </c>
      <c r="P239" s="549">
        <f>SUM(I239:O239)</f>
        <v>6772985.1424566535</v>
      </c>
      <c r="S239" s="548">
        <v>6772985.1424566535</v>
      </c>
      <c r="T239" s="547">
        <f>P239-S239</f>
        <v>0</v>
      </c>
    </row>
    <row r="240" spans="2:20" ht="14.25" customHeight="1" x14ac:dyDescent="0.15">
      <c r="B240" s="528">
        <v>205</v>
      </c>
      <c r="C240" s="552" t="s">
        <v>303</v>
      </c>
      <c r="D240" s="551" t="s">
        <v>302</v>
      </c>
      <c r="E240" s="444">
        <v>12000</v>
      </c>
      <c r="F240" s="389">
        <v>91.609492788000011</v>
      </c>
      <c r="G240" s="388">
        <f>E240*F240</f>
        <v>1099313.9134560002</v>
      </c>
      <c r="H240" s="529">
        <v>0.06</v>
      </c>
      <c r="I240" s="386">
        <f>$G240</f>
        <v>1099313.9134560002</v>
      </c>
      <c r="J240" s="385">
        <f>I240*(1+$H240)</f>
        <v>1165272.7482633602</v>
      </c>
      <c r="K240" s="385">
        <f>J240*(1+$H240)</f>
        <v>1235189.113159162</v>
      </c>
      <c r="L240" s="385">
        <f>K240*(1+$H240)</f>
        <v>1309300.4599487118</v>
      </c>
      <c r="M240" s="385">
        <f>L240*(1+$H240)</f>
        <v>1387858.4875456346</v>
      </c>
      <c r="N240" s="385">
        <f>M240*(1+$H240)</f>
        <v>1471129.9967983728</v>
      </c>
      <c r="O240" s="384">
        <v>0</v>
      </c>
      <c r="P240" s="549">
        <f>SUM(I240:O240)</f>
        <v>7668064.7191712419</v>
      </c>
      <c r="S240" s="548">
        <v>7668064.7191712419</v>
      </c>
      <c r="T240" s="547">
        <f>P240-S240</f>
        <v>0</v>
      </c>
    </row>
    <row r="241" spans="2:20" ht="14.25" customHeight="1" x14ac:dyDescent="0.15">
      <c r="B241" s="528">
        <v>206</v>
      </c>
      <c r="C241" s="552" t="s">
        <v>301</v>
      </c>
      <c r="D241" s="553">
        <v>279</v>
      </c>
      <c r="E241" s="444">
        <v>1500</v>
      </c>
      <c r="F241" s="389">
        <v>1.8327537800000002</v>
      </c>
      <c r="G241" s="388">
        <f>E241*F241</f>
        <v>2749.1306700000005</v>
      </c>
      <c r="H241" s="529">
        <v>0.06</v>
      </c>
      <c r="I241" s="386">
        <f>$G241</f>
        <v>2749.1306700000005</v>
      </c>
      <c r="J241" s="385">
        <f>I241*(1+$H241)</f>
        <v>2914.0785102000004</v>
      </c>
      <c r="K241" s="385">
        <f>J241*(1+$H241)</f>
        <v>3088.9232208120006</v>
      </c>
      <c r="L241" s="385">
        <f>K241*(1+$H241)</f>
        <v>3274.2586140607209</v>
      </c>
      <c r="M241" s="385">
        <f>L241*(1+$H241)</f>
        <v>3470.7141309043645</v>
      </c>
      <c r="N241" s="385">
        <f>M241*(1+$H241)</f>
        <v>3678.9569787586265</v>
      </c>
      <c r="O241" s="384">
        <v>0</v>
      </c>
      <c r="P241" s="549">
        <f>SUM(I241:O241)</f>
        <v>19176.062124735716</v>
      </c>
      <c r="S241" s="548">
        <v>19176.062124735716</v>
      </c>
      <c r="T241" s="547">
        <f>P241-S241</f>
        <v>0</v>
      </c>
    </row>
    <row r="242" spans="2:20" ht="14.25" customHeight="1" x14ac:dyDescent="0.15">
      <c r="B242" s="528">
        <v>207</v>
      </c>
      <c r="C242" s="552" t="s">
        <v>300</v>
      </c>
      <c r="D242" s="553">
        <v>280</v>
      </c>
      <c r="E242" s="444">
        <v>750</v>
      </c>
      <c r="F242" s="389">
        <v>1.8186556740000004</v>
      </c>
      <c r="G242" s="388">
        <f>E242*F242</f>
        <v>1363.9917555000002</v>
      </c>
      <c r="H242" s="529">
        <v>0.06</v>
      </c>
      <c r="I242" s="386">
        <f>$G242</f>
        <v>1363.9917555000002</v>
      </c>
      <c r="J242" s="385">
        <f>I242*(1+$H242)</f>
        <v>1445.8312608300002</v>
      </c>
      <c r="K242" s="385">
        <f>J242*(1+$H242)</f>
        <v>1532.5811364798003</v>
      </c>
      <c r="L242" s="385">
        <f>K242*(1+$H242)</f>
        <v>1624.5360046685885</v>
      </c>
      <c r="M242" s="385">
        <f>L242*(1+$H242)</f>
        <v>1722.0081649487038</v>
      </c>
      <c r="N242" s="385">
        <f>M242*(1+$H242)</f>
        <v>1825.328654845626</v>
      </c>
      <c r="O242" s="384">
        <v>0</v>
      </c>
      <c r="P242" s="549">
        <f>SUM(I242:O242)</f>
        <v>9514.2769772727188</v>
      </c>
      <c r="S242" s="548">
        <v>9514.2769772727188</v>
      </c>
      <c r="T242" s="547">
        <f>P242-S242</f>
        <v>0</v>
      </c>
    </row>
    <row r="243" spans="2:20" ht="14.25" customHeight="1" x14ac:dyDescent="0.15">
      <c r="B243" s="528">
        <v>208</v>
      </c>
      <c r="C243" s="552" t="s">
        <v>299</v>
      </c>
      <c r="D243" s="553">
        <v>281</v>
      </c>
      <c r="E243" s="444">
        <v>1350</v>
      </c>
      <c r="F243" s="389">
        <v>0.944573102</v>
      </c>
      <c r="G243" s="388">
        <f>E243*F243</f>
        <v>1275.1736877000001</v>
      </c>
      <c r="H243" s="529">
        <v>0.06</v>
      </c>
      <c r="I243" s="386">
        <f>$G243</f>
        <v>1275.1736877000001</v>
      </c>
      <c r="J243" s="385">
        <f>I243*(1+$H243)</f>
        <v>1351.6841089620002</v>
      </c>
      <c r="K243" s="385">
        <f>J243*(1+$H243)</f>
        <v>1432.7851554997203</v>
      </c>
      <c r="L243" s="385">
        <f>K243*(1+$H243)</f>
        <v>1518.7522648297036</v>
      </c>
      <c r="M243" s="385">
        <f>L243*(1+$H243)</f>
        <v>1609.8774007194859</v>
      </c>
      <c r="N243" s="385">
        <f>M243*(1+$H243)</f>
        <v>1706.4700447626551</v>
      </c>
      <c r="O243" s="384">
        <v>0</v>
      </c>
      <c r="P243" s="549">
        <f>SUM(I243:O243)</f>
        <v>8894.7426624735654</v>
      </c>
      <c r="S243" s="548">
        <v>8894.7426624735654</v>
      </c>
      <c r="T243" s="547">
        <f>P243-S243</f>
        <v>0</v>
      </c>
    </row>
    <row r="244" spans="2:20" ht="14.25" customHeight="1" x14ac:dyDescent="0.15">
      <c r="B244" s="528">
        <v>209</v>
      </c>
      <c r="C244" s="552" t="s">
        <v>298</v>
      </c>
      <c r="D244" s="553">
        <v>282</v>
      </c>
      <c r="E244" s="444">
        <v>15</v>
      </c>
      <c r="F244" s="389">
        <v>398.66624146800001</v>
      </c>
      <c r="G244" s="388">
        <f>E244*F244</f>
        <v>5979.9936220199997</v>
      </c>
      <c r="H244" s="529">
        <v>0.06</v>
      </c>
      <c r="I244" s="386">
        <f>$G244</f>
        <v>5979.9936220199997</v>
      </c>
      <c r="J244" s="385">
        <f>I244*(1+$H244)</f>
        <v>6338.7932393412002</v>
      </c>
      <c r="K244" s="385">
        <f>J244*(1+$H244)</f>
        <v>6719.1208337016724</v>
      </c>
      <c r="L244" s="385">
        <f>K244*(1+$H244)</f>
        <v>7122.2680837237731</v>
      </c>
      <c r="M244" s="385">
        <f>L244*(1+$H244)</f>
        <v>7549.6041687471998</v>
      </c>
      <c r="N244" s="385">
        <f>M244*(1+$H244)</f>
        <v>8002.5804188720322</v>
      </c>
      <c r="O244" s="384">
        <v>0</v>
      </c>
      <c r="P244" s="549">
        <f>SUM(I244:O244)</f>
        <v>41712.360366405876</v>
      </c>
      <c r="S244" s="548">
        <v>41712.360366405876</v>
      </c>
      <c r="T244" s="547">
        <f>P244-S244</f>
        <v>0</v>
      </c>
    </row>
    <row r="245" spans="2:20" ht="14.25" customHeight="1" x14ac:dyDescent="0.15">
      <c r="B245" s="528">
        <v>210</v>
      </c>
      <c r="C245" s="552" t="s">
        <v>297</v>
      </c>
      <c r="D245" s="553">
        <v>283</v>
      </c>
      <c r="E245" s="444">
        <v>26</v>
      </c>
      <c r="F245" s="389">
        <v>289.18035027200006</v>
      </c>
      <c r="G245" s="388">
        <f>E245*F245</f>
        <v>7518.6891070720012</v>
      </c>
      <c r="H245" s="529">
        <v>0.06</v>
      </c>
      <c r="I245" s="386">
        <f>$G245</f>
        <v>7518.6891070720012</v>
      </c>
      <c r="J245" s="385">
        <f>I245*(1+$H245)</f>
        <v>7969.8104534963213</v>
      </c>
      <c r="K245" s="385">
        <f>J245*(1+$H245)</f>
        <v>8447.9990807061004</v>
      </c>
      <c r="L245" s="385">
        <f>K245*(1+$H245)</f>
        <v>8954.8790255484673</v>
      </c>
      <c r="M245" s="385">
        <f>L245*(1+$H245)</f>
        <v>9492.1717670813759</v>
      </c>
      <c r="N245" s="385">
        <f>M245*(1+$H245)</f>
        <v>10061.702073106258</v>
      </c>
      <c r="O245" s="384">
        <v>0</v>
      </c>
      <c r="P245" s="549">
        <f>SUM(I245:O245)</f>
        <v>52445.251507010522</v>
      </c>
      <c r="S245" s="548">
        <v>52445.251507010522</v>
      </c>
      <c r="T245" s="547">
        <f>P245-S245</f>
        <v>0</v>
      </c>
    </row>
    <row r="246" spans="2:20" ht="14.25" customHeight="1" x14ac:dyDescent="0.15">
      <c r="B246" s="528">
        <v>211</v>
      </c>
      <c r="C246" s="552" t="s">
        <v>296</v>
      </c>
      <c r="D246" s="553">
        <v>284</v>
      </c>
      <c r="E246" s="444">
        <v>610</v>
      </c>
      <c r="F246" s="389">
        <v>2166.7238130340002</v>
      </c>
      <c r="G246" s="388">
        <f>E246*F246</f>
        <v>1321701.5259507401</v>
      </c>
      <c r="H246" s="529">
        <v>0.06</v>
      </c>
      <c r="I246" s="386">
        <f>$G246</f>
        <v>1321701.5259507401</v>
      </c>
      <c r="J246" s="385">
        <f>I246*(1+$H246)</f>
        <v>1401003.6175077846</v>
      </c>
      <c r="K246" s="385">
        <f>J246*(1+$H246)</f>
        <v>1485063.8345582518</v>
      </c>
      <c r="L246" s="385">
        <f>K246*(1+$H246)</f>
        <v>1574167.6646317469</v>
      </c>
      <c r="M246" s="385">
        <f>L246*(1+$H246)</f>
        <v>1668617.7245096518</v>
      </c>
      <c r="N246" s="385">
        <f>M246*(1+$H246)</f>
        <v>1768734.787980231</v>
      </c>
      <c r="O246" s="384">
        <v>0</v>
      </c>
      <c r="P246" s="549">
        <f>SUM(I246:O246)</f>
        <v>9219289.1551384069</v>
      </c>
      <c r="S246" s="548">
        <v>9219289.1551384069</v>
      </c>
      <c r="T246" s="547">
        <f>P246-S246</f>
        <v>0</v>
      </c>
    </row>
    <row r="247" spans="2:20" ht="14.25" customHeight="1" x14ac:dyDescent="0.15">
      <c r="B247" s="528">
        <v>212</v>
      </c>
      <c r="C247" s="552" t="s">
        <v>295</v>
      </c>
      <c r="D247" s="553">
        <v>285</v>
      </c>
      <c r="E247" s="444">
        <v>6</v>
      </c>
      <c r="F247" s="389">
        <v>6828.7137013260017</v>
      </c>
      <c r="G247" s="388">
        <f>E247*F247</f>
        <v>40972.282207956014</v>
      </c>
      <c r="H247" s="529">
        <v>0.06</v>
      </c>
      <c r="I247" s="386">
        <f>$G247</f>
        <v>40972.282207956014</v>
      </c>
      <c r="J247" s="385">
        <f>I247*(1+$H247)</f>
        <v>43430.61914043338</v>
      </c>
      <c r="K247" s="385">
        <f>J247*(1+$H247)</f>
        <v>46036.456288859386</v>
      </c>
      <c r="L247" s="385">
        <f>K247*(1+$H247)</f>
        <v>48798.643666190954</v>
      </c>
      <c r="M247" s="385">
        <f>L247*(1+$H247)</f>
        <v>51726.562286162414</v>
      </c>
      <c r="N247" s="385">
        <f>M247*(1+$H247)</f>
        <v>54830.156023332165</v>
      </c>
      <c r="O247" s="384">
        <v>0</v>
      </c>
      <c r="P247" s="549">
        <f>SUM(I247:O247)</f>
        <v>285794.71961293428</v>
      </c>
      <c r="S247" s="548">
        <v>285794.71961293428</v>
      </c>
      <c r="T247" s="547">
        <f>P247-S247</f>
        <v>0</v>
      </c>
    </row>
    <row r="248" spans="2:20" ht="14.25" customHeight="1" x14ac:dyDescent="0.15">
      <c r="B248" s="528">
        <v>213</v>
      </c>
      <c r="C248" s="552" t="s">
        <v>294</v>
      </c>
      <c r="D248" s="553">
        <v>286</v>
      </c>
      <c r="E248" s="444">
        <v>15</v>
      </c>
      <c r="F248" s="389">
        <v>1058.443504162</v>
      </c>
      <c r="G248" s="388">
        <f>E248*F248</f>
        <v>15876.652562429999</v>
      </c>
      <c r="H248" s="529">
        <v>0.06</v>
      </c>
      <c r="I248" s="386">
        <f>$G248</f>
        <v>15876.652562429999</v>
      </c>
      <c r="J248" s="385">
        <f>I248*(1+$H248)</f>
        <v>16829.251716175801</v>
      </c>
      <c r="K248" s="385">
        <f>J248*(1+$H248)</f>
        <v>17839.006819146351</v>
      </c>
      <c r="L248" s="385">
        <f>K248*(1+$H248)</f>
        <v>18909.347228295133</v>
      </c>
      <c r="M248" s="385">
        <f>L248*(1+$H248)</f>
        <v>20043.908061992843</v>
      </c>
      <c r="N248" s="385">
        <f>M248*(1+$H248)</f>
        <v>21246.542545712415</v>
      </c>
      <c r="O248" s="384">
        <v>0</v>
      </c>
      <c r="P248" s="549">
        <f>SUM(I248:O248)</f>
        <v>110744.70893375252</v>
      </c>
      <c r="S248" s="548">
        <v>110744.70893375252</v>
      </c>
      <c r="T248" s="547">
        <f>P248-S248</f>
        <v>0</v>
      </c>
    </row>
    <row r="249" spans="2:20" ht="14.25" customHeight="1" x14ac:dyDescent="0.15">
      <c r="B249" s="528">
        <v>214</v>
      </c>
      <c r="C249" s="552" t="s">
        <v>293</v>
      </c>
      <c r="D249" s="553">
        <v>291</v>
      </c>
      <c r="E249" s="444">
        <v>11</v>
      </c>
      <c r="F249" s="389">
        <v>1373.1555244000001</v>
      </c>
      <c r="G249" s="388">
        <f>E249*F249</f>
        <v>15104.7107684</v>
      </c>
      <c r="H249" s="529">
        <v>0.06</v>
      </c>
      <c r="I249" s="386">
        <f>$G249</f>
        <v>15104.7107684</v>
      </c>
      <c r="J249" s="385">
        <f>I249*(1+$H249)</f>
        <v>16010.993414504001</v>
      </c>
      <c r="K249" s="385">
        <f>J249*(1+$H249)</f>
        <v>16971.65301937424</v>
      </c>
      <c r="L249" s="385">
        <f>K249*(1+$H249)</f>
        <v>17989.952200536696</v>
      </c>
      <c r="M249" s="385">
        <f>L249*(1+$H249)</f>
        <v>19069.349332568898</v>
      </c>
      <c r="N249" s="385">
        <f>M249*(1+$H249)</f>
        <v>20213.510292523031</v>
      </c>
      <c r="O249" s="384">
        <v>0</v>
      </c>
      <c r="P249" s="549">
        <f>SUM(I249:O249)</f>
        <v>105360.16902790689</v>
      </c>
      <c r="S249" s="548">
        <v>105360.16902790689</v>
      </c>
      <c r="T249" s="547">
        <f>P249-S249</f>
        <v>0</v>
      </c>
    </row>
    <row r="250" spans="2:20" ht="14.25" customHeight="1" x14ac:dyDescent="0.15">
      <c r="B250" s="528">
        <v>215</v>
      </c>
      <c r="C250" s="552" t="s">
        <v>292</v>
      </c>
      <c r="D250" s="553">
        <v>292</v>
      </c>
      <c r="E250" s="444">
        <v>10</v>
      </c>
      <c r="F250" s="389">
        <v>18503.764125000002</v>
      </c>
      <c r="G250" s="388">
        <f>E250*F250</f>
        <v>185037.64125000002</v>
      </c>
      <c r="H250" s="529">
        <v>0.06</v>
      </c>
      <c r="I250" s="386">
        <f>$G250</f>
        <v>185037.64125000002</v>
      </c>
      <c r="J250" s="385">
        <f>I250*(1+$H250)</f>
        <v>196139.89972500002</v>
      </c>
      <c r="K250" s="385">
        <f>J250*(1+$H250)</f>
        <v>207908.29370850004</v>
      </c>
      <c r="L250" s="385">
        <f>K250*(1+$H250)</f>
        <v>220382.79133101006</v>
      </c>
      <c r="M250" s="385">
        <f>L250*(1+$H250)</f>
        <v>233605.75881087067</v>
      </c>
      <c r="N250" s="385">
        <f>M250*(1+$H250)</f>
        <v>247622.10433952292</v>
      </c>
      <c r="O250" s="384">
        <v>0</v>
      </c>
      <c r="P250" s="549">
        <f>SUM(I250:O250)</f>
        <v>1290696.4891649038</v>
      </c>
      <c r="S250" s="548">
        <v>1290696.4891649038</v>
      </c>
      <c r="T250" s="547">
        <f>P250-S250</f>
        <v>0</v>
      </c>
    </row>
    <row r="251" spans="2:20" ht="14.25" customHeight="1" x14ac:dyDescent="0.15">
      <c r="B251" s="528">
        <v>216</v>
      </c>
      <c r="C251" s="552" t="s">
        <v>291</v>
      </c>
      <c r="D251" s="551">
        <v>293</v>
      </c>
      <c r="E251" s="444">
        <v>20892</v>
      </c>
      <c r="F251" s="389">
        <v>10.827345408000001</v>
      </c>
      <c r="G251" s="388">
        <f>E251*F251</f>
        <v>226204.90026393603</v>
      </c>
      <c r="H251" s="529">
        <v>0.06</v>
      </c>
      <c r="I251" s="386">
        <f>$G251</f>
        <v>226204.90026393603</v>
      </c>
      <c r="J251" s="385">
        <f>I251*(1+$H251)</f>
        <v>239777.1942797722</v>
      </c>
      <c r="K251" s="385">
        <f>J251*(1+$H251)</f>
        <v>254163.82593655854</v>
      </c>
      <c r="L251" s="385">
        <f>K251*(1+$H251)</f>
        <v>269413.65549275209</v>
      </c>
      <c r="M251" s="385">
        <f>L251*(1+$H251)</f>
        <v>285578.47482231725</v>
      </c>
      <c r="N251" s="385">
        <f>M251*(1+$H251)</f>
        <v>302713.18331165629</v>
      </c>
      <c r="O251" s="384">
        <v>0</v>
      </c>
      <c r="P251" s="549">
        <f>SUM(I251:O251)</f>
        <v>1577851.2341069926</v>
      </c>
      <c r="S251" s="548">
        <v>1577851.2341069926</v>
      </c>
      <c r="T251" s="547">
        <f>P251-S251</f>
        <v>0</v>
      </c>
    </row>
    <row r="252" spans="2:20" ht="14.25" customHeight="1" x14ac:dyDescent="0.15">
      <c r="B252" s="528">
        <v>217</v>
      </c>
      <c r="C252" s="552" t="s">
        <v>290</v>
      </c>
      <c r="D252" s="553">
        <v>294</v>
      </c>
      <c r="E252" s="444">
        <v>650</v>
      </c>
      <c r="F252" s="389">
        <v>2819.677592424001</v>
      </c>
      <c r="G252" s="388">
        <f>E252*F252</f>
        <v>1832790.4350756006</v>
      </c>
      <c r="H252" s="529">
        <v>0.06</v>
      </c>
      <c r="I252" s="386">
        <f>$G252</f>
        <v>1832790.4350756006</v>
      </c>
      <c r="J252" s="385">
        <f>I252*(1+$H252)</f>
        <v>1942757.8611801367</v>
      </c>
      <c r="K252" s="385">
        <f>J252*(1+$H252)</f>
        <v>2059323.3328509449</v>
      </c>
      <c r="L252" s="385">
        <f>K252*(1+$H252)</f>
        <v>2182882.7328220019</v>
      </c>
      <c r="M252" s="385">
        <f>L252*(1+$H252)</f>
        <v>2313855.696791322</v>
      </c>
      <c r="N252" s="385">
        <f>M252*(1+$H252)</f>
        <v>2452687.0385988015</v>
      </c>
      <c r="O252" s="384">
        <v>0</v>
      </c>
      <c r="P252" s="549">
        <f>SUM(I252:O252)</f>
        <v>12784297.097318809</v>
      </c>
      <c r="S252" s="548">
        <v>12784297.097318809</v>
      </c>
      <c r="T252" s="547">
        <f>P252-S252</f>
        <v>0</v>
      </c>
    </row>
    <row r="253" spans="2:20" ht="14.25" customHeight="1" x14ac:dyDescent="0.15">
      <c r="B253" s="528">
        <v>218</v>
      </c>
      <c r="C253" s="552" t="s">
        <v>289</v>
      </c>
      <c r="D253" s="553">
        <v>295</v>
      </c>
      <c r="E253" s="444">
        <v>1</v>
      </c>
      <c r="F253" s="389">
        <v>150379.81613080803</v>
      </c>
      <c r="G253" s="388">
        <f>E253*F253</f>
        <v>150379.81613080803</v>
      </c>
      <c r="H253" s="529">
        <v>0.06</v>
      </c>
      <c r="I253" s="386">
        <f>$G253</f>
        <v>150379.81613080803</v>
      </c>
      <c r="J253" s="385">
        <f>I253*(1+$H253)</f>
        <v>159402.60509865652</v>
      </c>
      <c r="K253" s="385">
        <f>J253*(1+$H253)</f>
        <v>168966.76140457593</v>
      </c>
      <c r="L253" s="385">
        <f>K253*(1+$H253)</f>
        <v>179104.76708885049</v>
      </c>
      <c r="M253" s="385">
        <f>L253*(1+$H253)</f>
        <v>189851.05311418153</v>
      </c>
      <c r="N253" s="385">
        <f>M253*(1+$H253)</f>
        <v>201242.11630103242</v>
      </c>
      <c r="O253" s="384">
        <v>0</v>
      </c>
      <c r="P253" s="549">
        <f>SUM(I253:O253)</f>
        <v>1048947.1191381048</v>
      </c>
      <c r="S253" s="548">
        <v>1048947.1191381048</v>
      </c>
      <c r="T253" s="547">
        <f>P253-S253</f>
        <v>0</v>
      </c>
    </row>
    <row r="254" spans="2:20" ht="14.25" customHeight="1" x14ac:dyDescent="0.15">
      <c r="B254" s="528">
        <v>219</v>
      </c>
      <c r="C254" s="552" t="s">
        <v>288</v>
      </c>
      <c r="D254" s="553">
        <v>298</v>
      </c>
      <c r="E254" s="444">
        <v>2</v>
      </c>
      <c r="F254" s="389">
        <v>1070.0462454000001</v>
      </c>
      <c r="G254" s="388">
        <f>E254*F254</f>
        <v>2140.0924908000002</v>
      </c>
      <c r="H254" s="529">
        <v>0.06</v>
      </c>
      <c r="I254" s="386">
        <f>$G254</f>
        <v>2140.0924908000002</v>
      </c>
      <c r="J254" s="385">
        <f>I254*(1+$H254)</f>
        <v>2268.4980402480005</v>
      </c>
      <c r="K254" s="385">
        <f>J254*(1+$H254)</f>
        <v>2404.6079226628808</v>
      </c>
      <c r="L254" s="385">
        <f>K254*(1+$H254)</f>
        <v>2548.8843980226538</v>
      </c>
      <c r="M254" s="385">
        <f>L254*(1+$H254)</f>
        <v>2701.8174619040133</v>
      </c>
      <c r="N254" s="385">
        <f>M254*(1+$H254)</f>
        <v>2863.9265096182544</v>
      </c>
      <c r="O254" s="384">
        <v>0</v>
      </c>
      <c r="P254" s="549">
        <f>SUM(I254:O254)</f>
        <v>14927.826823255804</v>
      </c>
      <c r="S254" s="548">
        <v>14927.826823255804</v>
      </c>
      <c r="T254" s="547">
        <f>P254-S254</f>
        <v>0</v>
      </c>
    </row>
    <row r="255" spans="2:20" ht="14.25" customHeight="1" x14ac:dyDescent="0.15">
      <c r="B255" s="528">
        <v>220</v>
      </c>
      <c r="C255" s="552" t="s">
        <v>287</v>
      </c>
      <c r="D255" s="553">
        <v>299</v>
      </c>
      <c r="E255" s="444">
        <v>1</v>
      </c>
      <c r="F255" s="389">
        <v>22386.382517400001</v>
      </c>
      <c r="G255" s="388">
        <f>E255*F255</f>
        <v>22386.382517400001</v>
      </c>
      <c r="H255" s="529">
        <v>0.06</v>
      </c>
      <c r="I255" s="386">
        <f>$G255</f>
        <v>22386.382517400001</v>
      </c>
      <c r="J255" s="385">
        <f>I255*(1+$H255)</f>
        <v>23729.565468444001</v>
      </c>
      <c r="K255" s="385">
        <f>J255*(1+$H255)</f>
        <v>25153.339396550644</v>
      </c>
      <c r="L255" s="385">
        <f>K255*(1+$H255)</f>
        <v>26662.539760343683</v>
      </c>
      <c r="M255" s="385">
        <f>L255*(1+$H255)</f>
        <v>28262.292145964304</v>
      </c>
      <c r="N255" s="385">
        <f>M255*(1+$H255)</f>
        <v>29958.029674722162</v>
      </c>
      <c r="O255" s="384">
        <v>0</v>
      </c>
      <c r="P255" s="549">
        <f>SUM(I255:O255)</f>
        <v>156152.14896342481</v>
      </c>
      <c r="S255" s="548">
        <v>156152.14896342481</v>
      </c>
      <c r="T255" s="547">
        <f>P255-S255</f>
        <v>0</v>
      </c>
    </row>
    <row r="256" spans="2:20" ht="14.25" customHeight="1" x14ac:dyDescent="0.15">
      <c r="B256" s="528">
        <v>221</v>
      </c>
      <c r="C256" s="552" t="s">
        <v>286</v>
      </c>
      <c r="D256" s="551">
        <v>302</v>
      </c>
      <c r="E256" s="444">
        <v>1000</v>
      </c>
      <c r="F256" s="389">
        <v>6.0072311628120021</v>
      </c>
      <c r="G256" s="388">
        <f>E256*F256</f>
        <v>6007.2311628120024</v>
      </c>
      <c r="H256" s="529">
        <v>0.06</v>
      </c>
      <c r="I256" s="386">
        <f>$G256</f>
        <v>6007.2311628120024</v>
      </c>
      <c r="J256" s="385">
        <f>I256*(1+$H256)</f>
        <v>6367.6650325807232</v>
      </c>
      <c r="K256" s="385">
        <f>J256*(1+$H256)</f>
        <v>6749.7249345355667</v>
      </c>
      <c r="L256" s="385">
        <f>K256*(1+$H256)</f>
        <v>7154.7084306077013</v>
      </c>
      <c r="M256" s="385">
        <f>L256*(1+$H256)</f>
        <v>7583.9909364441637</v>
      </c>
      <c r="N256" s="385">
        <f>M256*(1+$H256)</f>
        <v>8039.0303926308143</v>
      </c>
      <c r="O256" s="384">
        <v>0</v>
      </c>
      <c r="P256" s="549">
        <f>SUM(I256:O256)</f>
        <v>41902.350889610971</v>
      </c>
      <c r="S256" s="548">
        <v>41902.350889610971</v>
      </c>
      <c r="T256" s="547">
        <f>P256-S256</f>
        <v>0</v>
      </c>
    </row>
    <row r="257" spans="2:20" ht="14.25" customHeight="1" x14ac:dyDescent="0.15">
      <c r="B257" s="528">
        <v>222</v>
      </c>
      <c r="C257" s="552" t="s">
        <v>285</v>
      </c>
      <c r="D257" s="551">
        <v>303</v>
      </c>
      <c r="E257" s="444">
        <v>1</v>
      </c>
      <c r="F257" s="389">
        <v>4504.796006392</v>
      </c>
      <c r="G257" s="388">
        <f>E257*F257</f>
        <v>4504.796006392</v>
      </c>
      <c r="H257" s="529">
        <v>0.06</v>
      </c>
      <c r="I257" s="386">
        <f>$G257</f>
        <v>4504.796006392</v>
      </c>
      <c r="J257" s="385">
        <f>I257*(1+$H257)</f>
        <v>4775.0837667755204</v>
      </c>
      <c r="K257" s="385">
        <f>J257*(1+$H257)</f>
        <v>5061.5887927820522</v>
      </c>
      <c r="L257" s="385">
        <f>K257*(1+$H257)</f>
        <v>5365.2841203489752</v>
      </c>
      <c r="M257" s="385">
        <f>L257*(1+$H257)</f>
        <v>5687.2011675699141</v>
      </c>
      <c r="N257" s="385">
        <f>M257*(1+$H257)</f>
        <v>6028.4332376241091</v>
      </c>
      <c r="O257" s="384">
        <v>0</v>
      </c>
      <c r="P257" s="549">
        <f>SUM(I257:O257)</f>
        <v>31422.387091492572</v>
      </c>
      <c r="S257" s="548">
        <v>31422.387091492572</v>
      </c>
      <c r="T257" s="547">
        <f>P257-S257</f>
        <v>0</v>
      </c>
    </row>
    <row r="258" spans="2:20" ht="14.25" customHeight="1" x14ac:dyDescent="0.15">
      <c r="B258" s="528">
        <v>223</v>
      </c>
      <c r="C258" s="552" t="s">
        <v>284</v>
      </c>
      <c r="D258" s="553">
        <v>304</v>
      </c>
      <c r="E258" s="444">
        <v>1</v>
      </c>
      <c r="F258" s="389">
        <v>10516.961506304</v>
      </c>
      <c r="G258" s="388">
        <f>E258*F258</f>
        <v>10516.961506304</v>
      </c>
      <c r="H258" s="529">
        <v>0.06</v>
      </c>
      <c r="I258" s="386">
        <f>$G258</f>
        <v>10516.961506304</v>
      </c>
      <c r="J258" s="385">
        <f>I258*(1+$H258)</f>
        <v>11147.979196682241</v>
      </c>
      <c r="K258" s="385">
        <f>J258*(1+$H258)</f>
        <v>11816.857948483177</v>
      </c>
      <c r="L258" s="385">
        <f>K258*(1+$H258)</f>
        <v>12525.869425392168</v>
      </c>
      <c r="M258" s="385">
        <f>L258*(1+$H258)</f>
        <v>13277.421590915699</v>
      </c>
      <c r="N258" s="385">
        <f>M258*(1+$H258)</f>
        <v>14074.066886370641</v>
      </c>
      <c r="O258" s="384">
        <v>0</v>
      </c>
      <c r="P258" s="549">
        <f>SUM(I258:O258)</f>
        <v>73359.156554147936</v>
      </c>
      <c r="S258" s="548">
        <v>73359.156554147936</v>
      </c>
      <c r="T258" s="547">
        <f>P258-S258</f>
        <v>0</v>
      </c>
    </row>
    <row r="259" spans="2:20" ht="14.25" customHeight="1" x14ac:dyDescent="0.15">
      <c r="B259" s="528">
        <v>224</v>
      </c>
      <c r="C259" s="552" t="s">
        <v>283</v>
      </c>
      <c r="D259" s="551">
        <v>305</v>
      </c>
      <c r="E259" s="444">
        <v>90</v>
      </c>
      <c r="F259" s="389">
        <v>13022.1540579966</v>
      </c>
      <c r="G259" s="388">
        <f>E259*F259</f>
        <v>1171993.8652196941</v>
      </c>
      <c r="H259" s="529">
        <v>0.06</v>
      </c>
      <c r="I259" s="386">
        <f>$G259</f>
        <v>1171993.8652196941</v>
      </c>
      <c r="J259" s="385">
        <f>I259*(1+$H259)</f>
        <v>1242313.4971328757</v>
      </c>
      <c r="K259" s="385">
        <f>J259*(1+$H259)</f>
        <v>1316852.3069608484</v>
      </c>
      <c r="L259" s="385">
        <f>K259*(1+$H259)</f>
        <v>1395863.4453784993</v>
      </c>
      <c r="M259" s="385">
        <f>L259*(1+$H259)</f>
        <v>1479615.2521012095</v>
      </c>
      <c r="N259" s="385">
        <f>M259*(1+$H259)</f>
        <v>1568392.1672272822</v>
      </c>
      <c r="O259" s="384">
        <v>0</v>
      </c>
      <c r="P259" s="549">
        <f>SUM(I259:O259)</f>
        <v>8175030.5340204081</v>
      </c>
      <c r="S259" s="548">
        <v>8175030.5340204081</v>
      </c>
      <c r="T259" s="547">
        <f>P259-S259</f>
        <v>0</v>
      </c>
    </row>
    <row r="260" spans="2:20" ht="14.25" customHeight="1" x14ac:dyDescent="0.15">
      <c r="B260" s="528">
        <v>225</v>
      </c>
      <c r="C260" s="552" t="s">
        <v>282</v>
      </c>
      <c r="D260" s="551">
        <v>306</v>
      </c>
      <c r="E260" s="444">
        <v>90</v>
      </c>
      <c r="F260" s="389">
        <v>2830.2682462968223</v>
      </c>
      <c r="G260" s="388">
        <f>E260*F260</f>
        <v>254724.14216671401</v>
      </c>
      <c r="H260" s="529">
        <v>0.06</v>
      </c>
      <c r="I260" s="386">
        <f>$G260</f>
        <v>254724.14216671401</v>
      </c>
      <c r="J260" s="385">
        <f>I260*(1+$H260)</f>
        <v>270007.59069671686</v>
      </c>
      <c r="K260" s="385">
        <f>J260*(1+$H260)</f>
        <v>286208.04613851989</v>
      </c>
      <c r="L260" s="385">
        <f>K260*(1+$H260)</f>
        <v>303380.52890683111</v>
      </c>
      <c r="M260" s="385">
        <f>L260*(1+$H260)</f>
        <v>321583.36064124102</v>
      </c>
      <c r="N260" s="385">
        <f>M260*(1+$H260)</f>
        <v>340878.36227971548</v>
      </c>
      <c r="O260" s="384">
        <v>0</v>
      </c>
      <c r="P260" s="549">
        <f>SUM(I260:O260)</f>
        <v>1776782.0308297384</v>
      </c>
      <c r="S260" s="548">
        <v>1776782.0308297384</v>
      </c>
      <c r="T260" s="547">
        <f>P260-S260</f>
        <v>0</v>
      </c>
    </row>
    <row r="261" spans="2:20" ht="14.25" customHeight="1" x14ac:dyDescent="0.15">
      <c r="B261" s="528">
        <v>226</v>
      </c>
      <c r="C261" s="552" t="s">
        <v>281</v>
      </c>
      <c r="D261" s="551">
        <v>307</v>
      </c>
      <c r="E261" s="444">
        <v>180</v>
      </c>
      <c r="F261" s="389">
        <v>382.81997032400011</v>
      </c>
      <c r="G261" s="388">
        <f>E261*F261</f>
        <v>68907.594658320013</v>
      </c>
      <c r="H261" s="529">
        <v>0.06</v>
      </c>
      <c r="I261" s="386">
        <f>$G261</f>
        <v>68907.594658320013</v>
      </c>
      <c r="J261" s="385">
        <f>I261*(1+$H261)</f>
        <v>73042.050337819222</v>
      </c>
      <c r="K261" s="385">
        <f>J261*(1+$H261)</f>
        <v>77424.573358088383</v>
      </c>
      <c r="L261" s="385">
        <f>K261*(1+$H261)</f>
        <v>82070.047759573688</v>
      </c>
      <c r="M261" s="385">
        <f>L261*(1+$H261)</f>
        <v>86994.25062514811</v>
      </c>
      <c r="N261" s="385">
        <f>M261*(1+$H261)</f>
        <v>92213.905662656995</v>
      </c>
      <c r="O261" s="384">
        <v>0</v>
      </c>
      <c r="P261" s="549">
        <f>SUM(I261:O261)</f>
        <v>480652.4224016064</v>
      </c>
      <c r="S261" s="548">
        <v>480652.4224016064</v>
      </c>
      <c r="T261" s="547">
        <f>P261-S261</f>
        <v>0</v>
      </c>
    </row>
    <row r="262" spans="2:20" ht="14.25" customHeight="1" x14ac:dyDescent="0.15">
      <c r="B262" s="528">
        <v>227</v>
      </c>
      <c r="C262" s="552" t="s">
        <v>280</v>
      </c>
      <c r="D262" s="553">
        <v>308</v>
      </c>
      <c r="E262" s="444">
        <v>160</v>
      </c>
      <c r="F262" s="389">
        <v>2396.6780199999998</v>
      </c>
      <c r="G262" s="388">
        <f>E262*F262</f>
        <v>383468.48319999996</v>
      </c>
      <c r="H262" s="529">
        <v>0.06</v>
      </c>
      <c r="I262" s="386">
        <f>$G262</f>
        <v>383468.48319999996</v>
      </c>
      <c r="J262" s="385">
        <f>I262*(1+$H262)</f>
        <v>406476.59219199995</v>
      </c>
      <c r="K262" s="385">
        <f>J262*(1+$H262)</f>
        <v>430865.18772351998</v>
      </c>
      <c r="L262" s="385">
        <f>K262*(1+$H262)</f>
        <v>456717.0989869312</v>
      </c>
      <c r="M262" s="385">
        <f>L262*(1+$H262)</f>
        <v>484120.12492614711</v>
      </c>
      <c r="N262" s="385">
        <f>M262*(1+$H262)</f>
        <v>513167.33242171595</v>
      </c>
      <c r="O262" s="384">
        <v>0</v>
      </c>
      <c r="P262" s="549">
        <f>SUM(I262:O262)</f>
        <v>2674814.8194503142</v>
      </c>
      <c r="S262" s="548">
        <v>2674814.8194503142</v>
      </c>
      <c r="T262" s="547">
        <f>P262-S262</f>
        <v>0</v>
      </c>
    </row>
    <row r="263" spans="2:20" ht="14.25" customHeight="1" x14ac:dyDescent="0.15">
      <c r="B263" s="528">
        <v>228</v>
      </c>
      <c r="C263" s="552" t="s">
        <v>279</v>
      </c>
      <c r="D263" s="553">
        <v>311</v>
      </c>
      <c r="E263" s="444">
        <v>2</v>
      </c>
      <c r="F263" s="389">
        <v>113489.75330000001</v>
      </c>
      <c r="G263" s="388">
        <f>E263*F263</f>
        <v>226979.50660000002</v>
      </c>
      <c r="H263" s="529">
        <v>0.06</v>
      </c>
      <c r="I263" s="386">
        <f>$G263</f>
        <v>226979.50660000002</v>
      </c>
      <c r="J263" s="385">
        <f>I263*(1+$H263)</f>
        <v>240598.27699600003</v>
      </c>
      <c r="K263" s="385">
        <f>J263*(1+$H263)</f>
        <v>255034.17361576005</v>
      </c>
      <c r="L263" s="385">
        <f>K263*(1+$H263)</f>
        <v>270336.22403270565</v>
      </c>
      <c r="M263" s="385">
        <f>L263*(1+$H263)</f>
        <v>286556.39747466799</v>
      </c>
      <c r="N263" s="385">
        <f>M263*(1+$H263)</f>
        <v>303749.78132314811</v>
      </c>
      <c r="O263" s="384">
        <v>0</v>
      </c>
      <c r="P263" s="549">
        <f>SUM(I263:O263)</f>
        <v>1583254.3600422819</v>
      </c>
      <c r="S263" s="548">
        <v>1583254.3600422819</v>
      </c>
      <c r="T263" s="547">
        <f>P263-S263</f>
        <v>0</v>
      </c>
    </row>
    <row r="264" spans="2:20" ht="14.25" customHeight="1" x14ac:dyDescent="0.15">
      <c r="B264" s="528">
        <v>229</v>
      </c>
      <c r="C264" s="552" t="s">
        <v>278</v>
      </c>
      <c r="D264" s="553">
        <v>312</v>
      </c>
      <c r="E264" s="444">
        <v>1</v>
      </c>
      <c r="F264" s="389">
        <v>7014.5126403000004</v>
      </c>
      <c r="G264" s="388">
        <f>E264*F264</f>
        <v>7014.5126403000004</v>
      </c>
      <c r="H264" s="529">
        <v>0.06</v>
      </c>
      <c r="I264" s="386">
        <f>$G264</f>
        <v>7014.5126403000004</v>
      </c>
      <c r="J264" s="385">
        <f>I264*(1+$H264)</f>
        <v>7435.3833987180005</v>
      </c>
      <c r="K264" s="385">
        <f>J264*(1+$H264)</f>
        <v>7881.506402641081</v>
      </c>
      <c r="L264" s="385">
        <f>K264*(1+$H264)</f>
        <v>8354.396786799547</v>
      </c>
      <c r="M264" s="385">
        <f>L264*(1+$H264)</f>
        <v>8855.6605940075206</v>
      </c>
      <c r="N264" s="385">
        <f>M264*(1+$H264)</f>
        <v>9387.0002296479724</v>
      </c>
      <c r="O264" s="384">
        <v>0</v>
      </c>
      <c r="P264" s="549">
        <f>SUM(I264:O264)</f>
        <v>48928.460052114118</v>
      </c>
      <c r="S264" s="548">
        <v>48928.460052114118</v>
      </c>
      <c r="T264" s="547">
        <f>P264-S264</f>
        <v>0</v>
      </c>
    </row>
    <row r="265" spans="2:20" ht="14.25" customHeight="1" x14ac:dyDescent="0.15">
      <c r="B265" s="528">
        <v>230</v>
      </c>
      <c r="C265" s="552" t="s">
        <v>277</v>
      </c>
      <c r="D265" s="551" t="s">
        <v>276</v>
      </c>
      <c r="E265" s="444">
        <v>25</v>
      </c>
      <c r="F265" s="389">
        <v>87.408257200000008</v>
      </c>
      <c r="G265" s="388">
        <f>E265*F265</f>
        <v>2185.2064300000002</v>
      </c>
      <c r="H265" s="529">
        <v>0.06</v>
      </c>
      <c r="I265" s="386">
        <f>$G265</f>
        <v>2185.2064300000002</v>
      </c>
      <c r="J265" s="385">
        <f>I265*(1+$H265)</f>
        <v>2316.3188158000003</v>
      </c>
      <c r="K265" s="385">
        <f>J265*(1+$H265)</f>
        <v>2455.2979447480002</v>
      </c>
      <c r="L265" s="385">
        <f>K265*(1+$H265)</f>
        <v>2602.6158214328802</v>
      </c>
      <c r="M265" s="385">
        <f>L265*(1+$H265)</f>
        <v>2758.7727707188533</v>
      </c>
      <c r="N265" s="385">
        <f>M265*(1+$H265)</f>
        <v>2924.2991369619845</v>
      </c>
      <c r="O265" s="384">
        <v>0</v>
      </c>
      <c r="P265" s="549">
        <f>SUM(I265:O265)</f>
        <v>15242.51091966172</v>
      </c>
      <c r="S265" s="548">
        <v>15242.51091966172</v>
      </c>
      <c r="T265" s="547">
        <f>P265-S265</f>
        <v>0</v>
      </c>
    </row>
    <row r="266" spans="2:20" ht="14.25" customHeight="1" x14ac:dyDescent="0.15">
      <c r="B266" s="528">
        <v>231</v>
      </c>
      <c r="C266" s="552" t="s">
        <v>275</v>
      </c>
      <c r="D266" s="551" t="s">
        <v>274</v>
      </c>
      <c r="E266" s="444">
        <v>1058</v>
      </c>
      <c r="F266" s="389">
        <v>26.222477160000004</v>
      </c>
      <c r="G266" s="388">
        <f>E266*F266</f>
        <v>27743.380835280004</v>
      </c>
      <c r="H266" s="529">
        <v>0.06</v>
      </c>
      <c r="I266" s="386">
        <f>$G266</f>
        <v>27743.380835280004</v>
      </c>
      <c r="J266" s="385">
        <f>I266*(1+$H266)</f>
        <v>29407.983685396805</v>
      </c>
      <c r="K266" s="385">
        <f>J266*(1+$H266)</f>
        <v>31172.462706520615</v>
      </c>
      <c r="L266" s="385">
        <f>K266*(1+$H266)</f>
        <v>33042.810468911855</v>
      </c>
      <c r="M266" s="385">
        <f>L266*(1+$H266)</f>
        <v>35025.379097046571</v>
      </c>
      <c r="N266" s="385">
        <f>M266*(1+$H266)</f>
        <v>37126.901842869367</v>
      </c>
      <c r="O266" s="384">
        <v>0</v>
      </c>
      <c r="P266" s="549">
        <f>SUM(I266:O266)</f>
        <v>193518.91863602522</v>
      </c>
      <c r="S266" s="548">
        <v>193518.91863602522</v>
      </c>
      <c r="T266" s="547">
        <f>P266-S266</f>
        <v>0</v>
      </c>
    </row>
    <row r="267" spans="2:20" ht="14.25" customHeight="1" x14ac:dyDescent="0.15">
      <c r="B267" s="528">
        <v>232</v>
      </c>
      <c r="C267" s="552" t="s">
        <v>273</v>
      </c>
      <c r="D267" s="553">
        <v>315</v>
      </c>
      <c r="E267" s="444">
        <v>5</v>
      </c>
      <c r="F267" s="389">
        <v>14098.106</v>
      </c>
      <c r="G267" s="388">
        <f>E267*F267</f>
        <v>70490.53</v>
      </c>
      <c r="H267" s="529">
        <v>0.06</v>
      </c>
      <c r="I267" s="386">
        <f>$G267</f>
        <v>70490.53</v>
      </c>
      <c r="J267" s="385">
        <f>I267*(1+$H267)</f>
        <v>74719.961800000005</v>
      </c>
      <c r="K267" s="385">
        <f>J267*(1+$H267)</f>
        <v>79203.159508000012</v>
      </c>
      <c r="L267" s="385">
        <f>K267*(1+$H267)</f>
        <v>83955.349078480023</v>
      </c>
      <c r="M267" s="385">
        <f>L267*(1+$H267)</f>
        <v>88992.670023188824</v>
      </c>
      <c r="N267" s="385">
        <f>M267*(1+$H267)</f>
        <v>94332.230224580155</v>
      </c>
      <c r="O267" s="384">
        <v>0</v>
      </c>
      <c r="P267" s="549">
        <f>SUM(I267:O267)</f>
        <v>491693.90063424903</v>
      </c>
      <c r="S267" s="548">
        <v>491693.90063424903</v>
      </c>
      <c r="T267" s="547">
        <f>P267-S267</f>
        <v>0</v>
      </c>
    </row>
    <row r="268" spans="2:20" ht="14.25" customHeight="1" x14ac:dyDescent="0.15">
      <c r="B268" s="528">
        <v>233</v>
      </c>
      <c r="C268" s="552" t="s">
        <v>272</v>
      </c>
      <c r="D268" s="551">
        <v>316</v>
      </c>
      <c r="E268" s="444">
        <v>2</v>
      </c>
      <c r="F268" s="389">
        <v>775.39583000000005</v>
      </c>
      <c r="G268" s="388">
        <f>E268*F268</f>
        <v>1550.7916600000001</v>
      </c>
      <c r="H268" s="529">
        <v>0.06</v>
      </c>
      <c r="I268" s="386">
        <f>$G268</f>
        <v>1550.7916600000001</v>
      </c>
      <c r="J268" s="385">
        <f>I268*(1+$H268)</f>
        <v>1643.8391596000001</v>
      </c>
      <c r="K268" s="385">
        <f>J268*(1+$H268)</f>
        <v>1742.4695091760002</v>
      </c>
      <c r="L268" s="385">
        <f>K268*(1+$H268)</f>
        <v>1847.0176797265603</v>
      </c>
      <c r="M268" s="385">
        <f>L268*(1+$H268)</f>
        <v>1957.8387405101541</v>
      </c>
      <c r="N268" s="385">
        <f>M268*(1+$H268)</f>
        <v>2075.3090649407636</v>
      </c>
      <c r="O268" s="384">
        <v>0</v>
      </c>
      <c r="P268" s="549">
        <f>SUM(I268:O268)</f>
        <v>10817.26581395348</v>
      </c>
      <c r="S268" s="548">
        <v>10817.26581395348</v>
      </c>
      <c r="T268" s="547">
        <f>P268-S268</f>
        <v>0</v>
      </c>
    </row>
    <row r="269" spans="2:20" ht="14.25" customHeight="1" x14ac:dyDescent="0.15">
      <c r="B269" s="528">
        <v>234</v>
      </c>
      <c r="C269" s="552" t="s">
        <v>271</v>
      </c>
      <c r="D269" s="553">
        <v>317</v>
      </c>
      <c r="E269" s="444">
        <v>2</v>
      </c>
      <c r="F269" s="389">
        <v>6203.1666400000004</v>
      </c>
      <c r="G269" s="388">
        <f>E269*F269</f>
        <v>12406.333280000001</v>
      </c>
      <c r="H269" s="529">
        <v>0.06</v>
      </c>
      <c r="I269" s="386">
        <f>$G269</f>
        <v>12406.333280000001</v>
      </c>
      <c r="J269" s="385">
        <f>I269*(1+$H269)</f>
        <v>13150.713276800001</v>
      </c>
      <c r="K269" s="385">
        <f>J269*(1+$H269)</f>
        <v>13939.756073408002</v>
      </c>
      <c r="L269" s="385">
        <f>K269*(1+$H269)</f>
        <v>14776.141437812483</v>
      </c>
      <c r="M269" s="385">
        <f>L269*(1+$H269)</f>
        <v>15662.709924081233</v>
      </c>
      <c r="N269" s="385">
        <f>M269*(1+$H269)</f>
        <v>16602.472519526109</v>
      </c>
      <c r="O269" s="384">
        <v>0</v>
      </c>
      <c r="P269" s="549">
        <f>SUM(I269:O269)</f>
        <v>86538.126511627837</v>
      </c>
      <c r="S269" s="548">
        <v>86538.126511627837</v>
      </c>
      <c r="T269" s="547">
        <f>P269-S269</f>
        <v>0</v>
      </c>
    </row>
    <row r="270" spans="2:20" ht="14.25" customHeight="1" x14ac:dyDescent="0.15">
      <c r="B270" s="528">
        <v>235</v>
      </c>
      <c r="C270" s="552" t="s">
        <v>270</v>
      </c>
      <c r="D270" s="553">
        <v>318</v>
      </c>
      <c r="E270" s="444">
        <v>1</v>
      </c>
      <c r="F270" s="389">
        <v>13393.200700000001</v>
      </c>
      <c r="G270" s="388">
        <f>E270*F270</f>
        <v>13393.200700000001</v>
      </c>
      <c r="H270" s="529">
        <v>0.06</v>
      </c>
      <c r="I270" s="386">
        <f>$G270</f>
        <v>13393.200700000001</v>
      </c>
      <c r="J270" s="385">
        <f>I270*(1+$H270)</f>
        <v>14196.792742000001</v>
      </c>
      <c r="K270" s="385">
        <f>J270*(1+$H270)</f>
        <v>15048.600306520002</v>
      </c>
      <c r="L270" s="385">
        <f>K270*(1+$H270)</f>
        <v>15951.516324911203</v>
      </c>
      <c r="M270" s="385">
        <f>L270*(1+$H270)</f>
        <v>16908.607304405876</v>
      </c>
      <c r="N270" s="385">
        <f>M270*(1+$H270)</f>
        <v>17923.123742670228</v>
      </c>
      <c r="O270" s="384">
        <v>0</v>
      </c>
      <c r="P270" s="549">
        <f>SUM(I270:O270)</f>
        <v>93421.841120507306</v>
      </c>
      <c r="S270" s="548">
        <v>93421.841120507306</v>
      </c>
      <c r="T270" s="547">
        <f>P270-S270</f>
        <v>0</v>
      </c>
    </row>
    <row r="271" spans="2:20" ht="14.25" customHeight="1" x14ac:dyDescent="0.15">
      <c r="B271" s="528">
        <v>236</v>
      </c>
      <c r="C271" s="552" t="s">
        <v>269</v>
      </c>
      <c r="D271" s="551">
        <v>319</v>
      </c>
      <c r="E271" s="444">
        <v>1500</v>
      </c>
      <c r="F271" s="389">
        <v>98.090589489684007</v>
      </c>
      <c r="G271" s="388">
        <f>E271*F271</f>
        <v>147135.88423452602</v>
      </c>
      <c r="H271" s="529">
        <v>0.06</v>
      </c>
      <c r="I271" s="386">
        <f>$G271</f>
        <v>147135.88423452602</v>
      </c>
      <c r="J271" s="385">
        <f>I271*(1+$H271)</f>
        <v>155964.03728859758</v>
      </c>
      <c r="K271" s="385">
        <f>J271*(1+$H271)</f>
        <v>165321.87952591345</v>
      </c>
      <c r="L271" s="385">
        <f>K271*(1+$H271)</f>
        <v>175241.19229746825</v>
      </c>
      <c r="M271" s="385">
        <f>L271*(1+$H271)</f>
        <v>185755.66383531634</v>
      </c>
      <c r="N271" s="385">
        <f>M271*(1+$H271)</f>
        <v>196901.00366543533</v>
      </c>
      <c r="O271" s="384">
        <v>0</v>
      </c>
      <c r="P271" s="549">
        <f>SUM(I271:O271)</f>
        <v>1026319.660847257</v>
      </c>
      <c r="S271" s="548">
        <v>1026319.660847257</v>
      </c>
      <c r="T271" s="547">
        <f>P271-S271</f>
        <v>0</v>
      </c>
    </row>
    <row r="272" spans="2:20" ht="14.25" customHeight="1" x14ac:dyDescent="0.15">
      <c r="B272" s="528">
        <v>237</v>
      </c>
      <c r="C272" s="536" t="s">
        <v>268</v>
      </c>
      <c r="D272" s="550" t="s">
        <v>43</v>
      </c>
      <c r="E272" s="390"/>
      <c r="F272" s="389"/>
      <c r="G272" s="388">
        <f>E272*F272</f>
        <v>0</v>
      </c>
      <c r="H272" s="529">
        <v>0</v>
      </c>
      <c r="I272" s="386">
        <f>$G272</f>
        <v>0</v>
      </c>
      <c r="J272" s="385">
        <f>I272*(1+$H272)</f>
        <v>0</v>
      </c>
      <c r="K272" s="385">
        <f>J272*(1+$H272)</f>
        <v>0</v>
      </c>
      <c r="L272" s="385">
        <f>K272*(1+$H272)</f>
        <v>0</v>
      </c>
      <c r="M272" s="385">
        <f>L272*(1+$H272)</f>
        <v>0</v>
      </c>
      <c r="N272" s="385">
        <f>M272*(1+$H272)</f>
        <v>0</v>
      </c>
      <c r="O272" s="384">
        <v>0</v>
      </c>
      <c r="P272" s="549">
        <f>SUM(I272:O272)</f>
        <v>0</v>
      </c>
      <c r="S272" s="548">
        <v>0</v>
      </c>
      <c r="T272" s="547">
        <f>P272-S272</f>
        <v>0</v>
      </c>
    </row>
    <row r="273" spans="2:20" ht="14.25" customHeight="1" x14ac:dyDescent="0.15">
      <c r="B273" s="528">
        <v>238</v>
      </c>
      <c r="C273" s="536" t="s">
        <v>268</v>
      </c>
      <c r="D273" s="550" t="s">
        <v>43</v>
      </c>
      <c r="E273" s="390"/>
      <c r="F273" s="389"/>
      <c r="G273" s="388">
        <f>E273*F273</f>
        <v>0</v>
      </c>
      <c r="H273" s="529">
        <v>0</v>
      </c>
      <c r="I273" s="386">
        <f>$G273</f>
        <v>0</v>
      </c>
      <c r="J273" s="385">
        <f>I273*(1+$H273)</f>
        <v>0</v>
      </c>
      <c r="K273" s="385">
        <f>J273*(1+$H273)</f>
        <v>0</v>
      </c>
      <c r="L273" s="385">
        <f>K273*(1+$H273)</f>
        <v>0</v>
      </c>
      <c r="M273" s="385">
        <f>L273*(1+$H273)</f>
        <v>0</v>
      </c>
      <c r="N273" s="385">
        <f>M273*(1+$H273)</f>
        <v>0</v>
      </c>
      <c r="O273" s="384">
        <v>0</v>
      </c>
      <c r="P273" s="549">
        <f>SUM(I273:O273)</f>
        <v>0</v>
      </c>
      <c r="S273" s="548">
        <v>0</v>
      </c>
      <c r="T273" s="547">
        <f>P273-S273</f>
        <v>0</v>
      </c>
    </row>
    <row r="274" spans="2:20" ht="14.25" customHeight="1" x14ac:dyDescent="0.15">
      <c r="B274" s="528">
        <v>239</v>
      </c>
      <c r="C274" s="536" t="s">
        <v>268</v>
      </c>
      <c r="D274" s="550" t="s">
        <v>43</v>
      </c>
      <c r="E274" s="390"/>
      <c r="F274" s="389"/>
      <c r="G274" s="388">
        <f>E274*F274</f>
        <v>0</v>
      </c>
      <c r="H274" s="529">
        <v>0</v>
      </c>
      <c r="I274" s="386">
        <f>$G274</f>
        <v>0</v>
      </c>
      <c r="J274" s="385">
        <f>I274*(1+$H274)</f>
        <v>0</v>
      </c>
      <c r="K274" s="385">
        <f>J274*(1+$H274)</f>
        <v>0</v>
      </c>
      <c r="L274" s="385">
        <f>K274*(1+$H274)</f>
        <v>0</v>
      </c>
      <c r="M274" s="385">
        <f>L274*(1+$H274)</f>
        <v>0</v>
      </c>
      <c r="N274" s="385">
        <f>M274*(1+$H274)</f>
        <v>0</v>
      </c>
      <c r="O274" s="384">
        <v>0</v>
      </c>
      <c r="P274" s="549">
        <f>SUM(I274:O274)</f>
        <v>0</v>
      </c>
      <c r="S274" s="548">
        <v>0</v>
      </c>
      <c r="T274" s="547">
        <f>P274-S274</f>
        <v>0</v>
      </c>
    </row>
    <row r="275" spans="2:20" ht="14.25" customHeight="1" x14ac:dyDescent="0.15">
      <c r="B275" s="528">
        <v>240</v>
      </c>
      <c r="C275" s="536" t="s">
        <v>268</v>
      </c>
      <c r="D275" s="550" t="s">
        <v>43</v>
      </c>
      <c r="E275" s="390"/>
      <c r="F275" s="389"/>
      <c r="G275" s="388">
        <f>E275*F275</f>
        <v>0</v>
      </c>
      <c r="H275" s="529">
        <v>0</v>
      </c>
      <c r="I275" s="386">
        <f>$G275</f>
        <v>0</v>
      </c>
      <c r="J275" s="385">
        <f>I275*(1+$H275)</f>
        <v>0</v>
      </c>
      <c r="K275" s="385">
        <f>J275*(1+$H275)</f>
        <v>0</v>
      </c>
      <c r="L275" s="385">
        <f>K275*(1+$H275)</f>
        <v>0</v>
      </c>
      <c r="M275" s="385">
        <f>L275*(1+$H275)</f>
        <v>0</v>
      </c>
      <c r="N275" s="385">
        <f>M275*(1+$H275)</f>
        <v>0</v>
      </c>
      <c r="O275" s="384">
        <v>0</v>
      </c>
      <c r="P275" s="549">
        <f>SUM(I275:O275)</f>
        <v>0</v>
      </c>
      <c r="S275" s="548">
        <v>0</v>
      </c>
      <c r="T275" s="547">
        <f>P275-S275</f>
        <v>0</v>
      </c>
    </row>
    <row r="276" spans="2:20" ht="14.25" customHeight="1" x14ac:dyDescent="0.15">
      <c r="B276" s="528"/>
      <c r="C276" s="527"/>
      <c r="D276" s="115"/>
      <c r="E276" s="390"/>
      <c r="F276" s="389"/>
      <c r="G276" s="398"/>
      <c r="H276" s="398"/>
      <c r="I276" s="543"/>
      <c r="J276" s="543"/>
      <c r="K276" s="543"/>
      <c r="L276" s="543"/>
      <c r="M276" s="543"/>
      <c r="N276" s="543"/>
      <c r="O276" s="543"/>
      <c r="P276" s="353"/>
      <c r="S276" s="548">
        <v>0</v>
      </c>
      <c r="T276" s="547">
        <f>P276-S276</f>
        <v>0</v>
      </c>
    </row>
    <row r="277" spans="2:20" ht="14.25" customHeight="1" x14ac:dyDescent="0.15">
      <c r="B277" s="525"/>
      <c r="C277" s="524" t="s">
        <v>267</v>
      </c>
      <c r="D277" s="523"/>
      <c r="E277" s="535">
        <f>SUM(E41:E275)</f>
        <v>102956296</v>
      </c>
      <c r="F277" s="519"/>
      <c r="G277" s="519">
        <f>SUM(G41:G275)</f>
        <v>51449890.327531457</v>
      </c>
      <c r="H277" s="519"/>
      <c r="I277" s="519">
        <f>SUM(I41:I275)</f>
        <v>51449890.327531457</v>
      </c>
      <c r="J277" s="519">
        <f>SUM(J41:J275)</f>
        <v>54536883.747183353</v>
      </c>
      <c r="K277" s="519">
        <f>SUM(K41:K275)</f>
        <v>57809096.772014357</v>
      </c>
      <c r="L277" s="519">
        <f>SUM(L41:L275)</f>
        <v>61277642.57833524</v>
      </c>
      <c r="M277" s="519">
        <f>SUM(M41:M275)</f>
        <v>59181246.571836881</v>
      </c>
      <c r="N277" s="519">
        <f>SUM(N41:N275)</f>
        <v>62732121.366147056</v>
      </c>
      <c r="O277" s="519">
        <f>SUM(O41:O275)</f>
        <v>0</v>
      </c>
      <c r="P277" s="519">
        <f>SUM(P41:P275)</f>
        <v>346986881.36304843</v>
      </c>
      <c r="S277" s="548">
        <v>346986881.36304843</v>
      </c>
      <c r="T277" s="547">
        <f>P277-S277</f>
        <v>0</v>
      </c>
    </row>
    <row r="278" spans="2:20" ht="14.25" customHeight="1" x14ac:dyDescent="0.15">
      <c r="B278" s="525"/>
      <c r="C278" s="524"/>
      <c r="D278" s="523"/>
      <c r="E278" s="535"/>
      <c r="F278" s="519"/>
      <c r="G278" s="519"/>
      <c r="H278" s="519"/>
      <c r="I278" s="546"/>
      <c r="J278" s="546"/>
      <c r="K278" s="546"/>
      <c r="L278" s="546"/>
      <c r="M278" s="546"/>
      <c r="N278" s="546"/>
      <c r="O278" s="546"/>
      <c r="P278" s="546"/>
    </row>
    <row r="279" spans="2:20" ht="14.25" customHeight="1" x14ac:dyDescent="0.15">
      <c r="B279" s="533"/>
      <c r="C279" s="532" t="s">
        <v>266</v>
      </c>
      <c r="D279" s="538"/>
      <c r="E279" s="377"/>
      <c r="F279" s="538"/>
      <c r="G279" s="413"/>
      <c r="H279" s="545"/>
      <c r="I279" s="544"/>
      <c r="J279" s="544"/>
      <c r="K279" s="544"/>
      <c r="L279" s="544"/>
      <c r="M279" s="544"/>
      <c r="N279" s="544"/>
      <c r="O279" s="544"/>
      <c r="P279" s="544"/>
    </row>
    <row r="280" spans="2:20" ht="14.25" customHeight="1" x14ac:dyDescent="0.15">
      <c r="B280" s="540"/>
      <c r="C280" s="539"/>
      <c r="D280" s="538"/>
      <c r="E280" s="377"/>
      <c r="F280" s="376"/>
      <c r="G280" s="413"/>
      <c r="H280" s="413"/>
      <c r="I280" s="537"/>
      <c r="J280" s="537"/>
      <c r="K280" s="537"/>
      <c r="L280" s="537"/>
      <c r="M280" s="537"/>
      <c r="N280" s="537"/>
      <c r="O280" s="537"/>
      <c r="P280" s="537"/>
    </row>
    <row r="281" spans="2:20" ht="14.25" customHeight="1" x14ac:dyDescent="0.15">
      <c r="B281" s="528">
        <v>1</v>
      </c>
      <c r="C281" s="532" t="s">
        <v>257</v>
      </c>
      <c r="D281" s="115"/>
      <c r="E281" s="390"/>
      <c r="F281" s="389"/>
      <c r="G281" s="388">
        <f>E281*F281</f>
        <v>0</v>
      </c>
      <c r="H281" s="529">
        <v>0</v>
      </c>
      <c r="I281" s="386">
        <f>$G281</f>
        <v>0</v>
      </c>
      <c r="J281" s="386">
        <f>$G281</f>
        <v>0</v>
      </c>
      <c r="K281" s="386">
        <f>$G281</f>
        <v>0</v>
      </c>
      <c r="L281" s="386">
        <f>$G281</f>
        <v>0</v>
      </c>
      <c r="M281" s="386">
        <f>$G281</f>
        <v>0</v>
      </c>
      <c r="N281" s="386">
        <f>$G281</f>
        <v>0</v>
      </c>
      <c r="O281" s="386">
        <f>$G281</f>
        <v>0</v>
      </c>
      <c r="P281" s="386">
        <f>$G281</f>
        <v>0</v>
      </c>
    </row>
    <row r="282" spans="2:20" ht="14.25" customHeight="1" x14ac:dyDescent="0.15">
      <c r="B282" s="528">
        <v>2</v>
      </c>
      <c r="C282" s="532" t="s">
        <v>257</v>
      </c>
      <c r="D282" s="115"/>
      <c r="E282" s="390"/>
      <c r="F282" s="389"/>
      <c r="G282" s="388">
        <f>E282*F282</f>
        <v>0</v>
      </c>
      <c r="H282" s="529">
        <v>0</v>
      </c>
      <c r="I282" s="386">
        <f>$G282</f>
        <v>0</v>
      </c>
      <c r="J282" s="386">
        <f>$G282</f>
        <v>0</v>
      </c>
      <c r="K282" s="386">
        <f>$G282</f>
        <v>0</v>
      </c>
      <c r="L282" s="386">
        <f>$G282</f>
        <v>0</v>
      </c>
      <c r="M282" s="386">
        <f>$G282</f>
        <v>0</v>
      </c>
      <c r="N282" s="386">
        <f>$G282</f>
        <v>0</v>
      </c>
      <c r="O282" s="386">
        <f>$G282</f>
        <v>0</v>
      </c>
      <c r="P282" s="386">
        <f>$G282</f>
        <v>0</v>
      </c>
    </row>
    <row r="283" spans="2:20" ht="14.25" customHeight="1" x14ac:dyDescent="0.15">
      <c r="B283" s="528"/>
      <c r="C283" s="527"/>
      <c r="D283" s="115"/>
      <c r="E283" s="390"/>
      <c r="F283" s="389"/>
      <c r="G283" s="398"/>
      <c r="H283" s="398"/>
      <c r="I283" s="543"/>
      <c r="J283" s="543"/>
      <c r="K283" s="543"/>
      <c r="L283" s="543"/>
      <c r="M283" s="543"/>
      <c r="N283" s="543"/>
      <c r="O283" s="543"/>
      <c r="P283" s="543"/>
    </row>
    <row r="284" spans="2:20" ht="14.25" customHeight="1" x14ac:dyDescent="0.15">
      <c r="B284" s="525"/>
      <c r="C284" s="524" t="s">
        <v>265</v>
      </c>
      <c r="D284" s="523"/>
      <c r="E284" s="535">
        <f>SUM(E281:E282)</f>
        <v>0</v>
      </c>
      <c r="F284" s="519"/>
      <c r="G284" s="519">
        <f>SUM(G281:G283)</f>
        <v>0</v>
      </c>
      <c r="H284" s="519"/>
      <c r="I284" s="519">
        <f>SUM(I281:I283)</f>
        <v>0</v>
      </c>
      <c r="J284" s="519">
        <f>SUM(J281:J283)</f>
        <v>0</v>
      </c>
      <c r="K284" s="519">
        <f>SUM(K281:K283)</f>
        <v>0</v>
      </c>
      <c r="L284" s="519">
        <f>SUM(L281:L283)</f>
        <v>0</v>
      </c>
      <c r="M284" s="519">
        <f>SUM(M281:M283)</f>
        <v>0</v>
      </c>
      <c r="N284" s="519">
        <f>SUM(N281:N283)</f>
        <v>0</v>
      </c>
      <c r="O284" s="519">
        <f>SUM(O281:O283)</f>
        <v>0</v>
      </c>
      <c r="P284" s="519">
        <f>SUM(P281:P283)</f>
        <v>0</v>
      </c>
    </row>
    <row r="285" spans="2:20" ht="14.25" customHeight="1" x14ac:dyDescent="0.15">
      <c r="B285" s="525"/>
      <c r="C285" s="524"/>
      <c r="D285" s="523"/>
      <c r="E285" s="535"/>
      <c r="F285" s="519"/>
      <c r="G285" s="519"/>
      <c r="H285" s="519"/>
      <c r="I285" s="519"/>
      <c r="J285" s="519"/>
      <c r="K285" s="519"/>
      <c r="L285" s="519"/>
      <c r="M285" s="519"/>
      <c r="N285" s="519"/>
      <c r="O285" s="519"/>
      <c r="P285" s="519"/>
    </row>
    <row r="286" spans="2:20" ht="14.25" customHeight="1" x14ac:dyDescent="0.15">
      <c r="B286" s="533"/>
      <c r="C286" s="532" t="s">
        <v>264</v>
      </c>
      <c r="D286" s="115"/>
      <c r="E286" s="390"/>
      <c r="F286" s="399"/>
      <c r="G286" s="398"/>
      <c r="H286" s="398"/>
      <c r="I286" s="531"/>
      <c r="J286" s="531"/>
      <c r="K286" s="531"/>
      <c r="L286" s="531"/>
      <c r="M286" s="531"/>
      <c r="N286" s="531"/>
      <c r="O286" s="531"/>
      <c r="P286" s="531"/>
    </row>
    <row r="287" spans="2:20" ht="14.25" customHeight="1" x14ac:dyDescent="0.15">
      <c r="B287" s="528">
        <v>1</v>
      </c>
      <c r="C287" s="532" t="s">
        <v>257</v>
      </c>
      <c r="D287" s="542"/>
      <c r="E287" s="390"/>
      <c r="F287" s="389"/>
      <c r="G287" s="388">
        <f>E287*F287</f>
        <v>0</v>
      </c>
      <c r="H287" s="529">
        <v>0</v>
      </c>
      <c r="I287" s="386">
        <f>$G287</f>
        <v>0</v>
      </c>
      <c r="J287" s="386">
        <f>$G287</f>
        <v>0</v>
      </c>
      <c r="K287" s="386">
        <f>$G287</f>
        <v>0</v>
      </c>
      <c r="L287" s="386">
        <f>$G287</f>
        <v>0</v>
      </c>
      <c r="M287" s="386">
        <f>$G287</f>
        <v>0</v>
      </c>
      <c r="N287" s="386">
        <f>$G287</f>
        <v>0</v>
      </c>
      <c r="O287" s="386">
        <f>$G287</f>
        <v>0</v>
      </c>
      <c r="P287" s="386">
        <f>$G287</f>
        <v>0</v>
      </c>
    </row>
    <row r="288" spans="2:20" ht="14.25" customHeight="1" x14ac:dyDescent="0.15">
      <c r="B288" s="528">
        <v>2</v>
      </c>
      <c r="C288" s="532" t="s">
        <v>257</v>
      </c>
      <c r="D288" s="115"/>
      <c r="E288" s="390"/>
      <c r="F288" s="389"/>
      <c r="G288" s="388">
        <f>E288*F288</f>
        <v>0</v>
      </c>
      <c r="H288" s="529">
        <v>0</v>
      </c>
      <c r="I288" s="386">
        <f>$G288</f>
        <v>0</v>
      </c>
      <c r="J288" s="386">
        <f>$G288</f>
        <v>0</v>
      </c>
      <c r="K288" s="386">
        <f>$G288</f>
        <v>0</v>
      </c>
      <c r="L288" s="386">
        <f>$G288</f>
        <v>0</v>
      </c>
      <c r="M288" s="386">
        <f>$G288</f>
        <v>0</v>
      </c>
      <c r="N288" s="386">
        <f>$G288</f>
        <v>0</v>
      </c>
      <c r="O288" s="386">
        <f>$G288</f>
        <v>0</v>
      </c>
      <c r="P288" s="386">
        <f>$G288</f>
        <v>0</v>
      </c>
    </row>
    <row r="289" spans="2:16" ht="14.25" customHeight="1" x14ac:dyDescent="0.15">
      <c r="B289" s="528"/>
      <c r="C289" s="527"/>
      <c r="D289" s="115"/>
      <c r="E289" s="390"/>
      <c r="F289" s="389"/>
      <c r="G289" s="398"/>
      <c r="H289" s="398"/>
      <c r="I289" s="526"/>
      <c r="J289" s="526"/>
      <c r="K289" s="526"/>
      <c r="L289" s="526"/>
      <c r="M289" s="526"/>
      <c r="N289" s="526"/>
      <c r="O289" s="526"/>
      <c r="P289" s="526"/>
    </row>
    <row r="290" spans="2:16" ht="14.25" customHeight="1" x14ac:dyDescent="0.15">
      <c r="B290" s="525"/>
      <c r="C290" s="524" t="s">
        <v>263</v>
      </c>
      <c r="D290" s="541"/>
      <c r="E290" s="535">
        <f>SUM(E287:E288)</f>
        <v>0</v>
      </c>
      <c r="F290" s="520"/>
      <c r="G290" s="520">
        <f>SUM(G287:G289)</f>
        <v>0</v>
      </c>
      <c r="H290" s="520"/>
      <c r="I290" s="520">
        <f>SUM(I287:I289)</f>
        <v>0</v>
      </c>
      <c r="J290" s="520">
        <f>SUM(J287:J289)</f>
        <v>0</v>
      </c>
      <c r="K290" s="520">
        <f>SUM(K287:K289)</f>
        <v>0</v>
      </c>
      <c r="L290" s="520">
        <f>SUM(L287:L289)</f>
        <v>0</v>
      </c>
      <c r="M290" s="520">
        <f>SUM(M287:M289)</f>
        <v>0</v>
      </c>
      <c r="N290" s="520">
        <f>SUM(N287:N289)</f>
        <v>0</v>
      </c>
      <c r="O290" s="520">
        <f>SUM(O287:O289)</f>
        <v>0</v>
      </c>
      <c r="P290" s="520">
        <f>SUM(P287:P289)</f>
        <v>0</v>
      </c>
    </row>
    <row r="291" spans="2:16" ht="14.25" customHeight="1" x14ac:dyDescent="0.15">
      <c r="B291" s="540"/>
      <c r="C291" s="539"/>
      <c r="D291" s="538"/>
      <c r="E291" s="377"/>
      <c r="F291" s="376"/>
      <c r="G291" s="413"/>
      <c r="H291" s="413"/>
      <c r="I291" s="537"/>
      <c r="J291" s="537"/>
      <c r="K291" s="537"/>
      <c r="L291" s="537"/>
      <c r="M291" s="537"/>
      <c r="N291" s="537"/>
      <c r="O291" s="537"/>
      <c r="P291" s="537"/>
    </row>
    <row r="292" spans="2:16" ht="14.25" customHeight="1" x14ac:dyDescent="0.15">
      <c r="B292" s="533"/>
      <c r="C292" s="532" t="s">
        <v>262</v>
      </c>
      <c r="D292" s="115"/>
      <c r="E292" s="390"/>
      <c r="F292" s="399"/>
      <c r="G292" s="398"/>
      <c r="H292" s="398"/>
      <c r="I292" s="531"/>
      <c r="J292" s="531"/>
      <c r="K292" s="531"/>
      <c r="L292" s="531"/>
      <c r="M292" s="531"/>
      <c r="N292" s="531"/>
      <c r="O292" s="531"/>
      <c r="P292" s="531"/>
    </row>
    <row r="293" spans="2:16" ht="14.25" customHeight="1" x14ac:dyDescent="0.15">
      <c r="B293" s="528">
        <v>1</v>
      </c>
      <c r="C293" s="532" t="s">
        <v>257</v>
      </c>
      <c r="D293" s="115"/>
      <c r="E293" s="390"/>
      <c r="F293" s="389"/>
      <c r="G293" s="388">
        <f>E293*F293</f>
        <v>0</v>
      </c>
      <c r="H293" s="529">
        <v>0</v>
      </c>
      <c r="I293" s="386">
        <f>$G293</f>
        <v>0</v>
      </c>
      <c r="J293" s="386">
        <f>$G293</f>
        <v>0</v>
      </c>
      <c r="K293" s="386">
        <f>$G293</f>
        <v>0</v>
      </c>
      <c r="L293" s="386">
        <f>$G293</f>
        <v>0</v>
      </c>
      <c r="M293" s="386">
        <f>$G293</f>
        <v>0</v>
      </c>
      <c r="N293" s="386">
        <f>$G293</f>
        <v>0</v>
      </c>
      <c r="O293" s="386">
        <f>$G293</f>
        <v>0</v>
      </c>
      <c r="P293" s="386">
        <f>$G293</f>
        <v>0</v>
      </c>
    </row>
    <row r="294" spans="2:16" ht="14.25" customHeight="1" x14ac:dyDescent="0.15">
      <c r="B294" s="528">
        <v>2</v>
      </c>
      <c r="C294" s="532" t="s">
        <v>257</v>
      </c>
      <c r="D294" s="115"/>
      <c r="E294" s="390"/>
      <c r="F294" s="389"/>
      <c r="G294" s="388">
        <f>E294*F294</f>
        <v>0</v>
      </c>
      <c r="H294" s="529">
        <v>0</v>
      </c>
      <c r="I294" s="386">
        <f>$G294</f>
        <v>0</v>
      </c>
      <c r="J294" s="386">
        <f>$G294</f>
        <v>0</v>
      </c>
      <c r="K294" s="386">
        <f>$G294</f>
        <v>0</v>
      </c>
      <c r="L294" s="386">
        <f>$G294</f>
        <v>0</v>
      </c>
      <c r="M294" s="386">
        <f>$G294</f>
        <v>0</v>
      </c>
      <c r="N294" s="386">
        <f>$G294</f>
        <v>0</v>
      </c>
      <c r="O294" s="386">
        <f>$G294</f>
        <v>0</v>
      </c>
      <c r="P294" s="386">
        <f>$G294</f>
        <v>0</v>
      </c>
    </row>
    <row r="295" spans="2:16" ht="14.25" customHeight="1" x14ac:dyDescent="0.15">
      <c r="B295" s="528"/>
      <c r="C295" s="527"/>
      <c r="D295" s="115"/>
      <c r="E295" s="390"/>
      <c r="F295" s="389"/>
      <c r="G295" s="398"/>
      <c r="H295" s="398"/>
      <c r="I295" s="526"/>
      <c r="J295" s="526"/>
      <c r="K295" s="526"/>
      <c r="L295" s="526"/>
      <c r="M295" s="526"/>
      <c r="N295" s="526"/>
      <c r="O295" s="526"/>
      <c r="P295" s="526"/>
    </row>
    <row r="296" spans="2:16" ht="14.25" customHeight="1" x14ac:dyDescent="0.15">
      <c r="B296" s="525"/>
      <c r="C296" s="524" t="s">
        <v>261</v>
      </c>
      <c r="D296" s="523"/>
      <c r="E296" s="535">
        <f>SUM(E293:E294)</f>
        <v>0</v>
      </c>
      <c r="F296" s="521"/>
      <c r="G296" s="520">
        <f>SUM(G293:G295)</f>
        <v>0</v>
      </c>
      <c r="H296" s="520"/>
      <c r="I296" s="520">
        <f>SUM(I293:I295)</f>
        <v>0</v>
      </c>
      <c r="J296" s="520">
        <f>SUM(J293:J295)</f>
        <v>0</v>
      </c>
      <c r="K296" s="520">
        <f>SUM(K293:K295)</f>
        <v>0</v>
      </c>
      <c r="L296" s="520">
        <f>SUM(L293:L295)</f>
        <v>0</v>
      </c>
      <c r="M296" s="520">
        <f>SUM(M293:M295)</f>
        <v>0</v>
      </c>
      <c r="N296" s="520">
        <f>SUM(N293:N295)</f>
        <v>0</v>
      </c>
      <c r="O296" s="520">
        <f>SUM(O293:O295)</f>
        <v>0</v>
      </c>
      <c r="P296" s="520">
        <f>SUM(P293:P295)</f>
        <v>0</v>
      </c>
    </row>
    <row r="297" spans="2:16" ht="14.25" customHeight="1" x14ac:dyDescent="0.15">
      <c r="B297" s="540"/>
      <c r="C297" s="539"/>
      <c r="D297" s="538"/>
      <c r="E297" s="377"/>
      <c r="F297" s="376"/>
      <c r="G297" s="413"/>
      <c r="H297" s="413"/>
      <c r="I297" s="537"/>
      <c r="J297" s="537"/>
      <c r="K297" s="537"/>
      <c r="L297" s="537"/>
      <c r="M297" s="537"/>
      <c r="N297" s="537"/>
      <c r="O297" s="537"/>
      <c r="P297" s="537"/>
    </row>
    <row r="298" spans="2:16" ht="14.25" customHeight="1" x14ac:dyDescent="0.15">
      <c r="B298" s="533"/>
      <c r="C298" s="532" t="s">
        <v>260</v>
      </c>
      <c r="D298" s="115"/>
      <c r="E298" s="390"/>
      <c r="F298" s="399"/>
      <c r="G298" s="398"/>
      <c r="H298" s="398"/>
      <c r="I298" s="531"/>
      <c r="J298" s="531"/>
      <c r="K298" s="531"/>
      <c r="L298" s="531"/>
      <c r="M298" s="531"/>
      <c r="N298" s="531"/>
      <c r="O298" s="531"/>
      <c r="P298" s="531"/>
    </row>
    <row r="299" spans="2:16" ht="14.25" customHeight="1" x14ac:dyDescent="0.15">
      <c r="B299" s="528">
        <v>1</v>
      </c>
      <c r="C299" s="536" t="s">
        <v>257</v>
      </c>
      <c r="D299" s="115"/>
      <c r="E299" s="390"/>
      <c r="F299" s="389"/>
      <c r="G299" s="388">
        <f>E299*F299</f>
        <v>0</v>
      </c>
      <c r="H299" s="529">
        <v>0</v>
      </c>
      <c r="I299" s="386">
        <f>$G299</f>
        <v>0</v>
      </c>
      <c r="J299" s="386">
        <f>$G299</f>
        <v>0</v>
      </c>
      <c r="K299" s="386">
        <f>$G299</f>
        <v>0</v>
      </c>
      <c r="L299" s="386">
        <f>$G299</f>
        <v>0</v>
      </c>
      <c r="M299" s="386">
        <f>$G299</f>
        <v>0</v>
      </c>
      <c r="N299" s="386">
        <f>$G299</f>
        <v>0</v>
      </c>
      <c r="O299" s="386">
        <f>$G299</f>
        <v>0</v>
      </c>
      <c r="P299" s="386">
        <f>$G299</f>
        <v>0</v>
      </c>
    </row>
    <row r="300" spans="2:16" ht="14.25" customHeight="1" x14ac:dyDescent="0.15">
      <c r="B300" s="528">
        <v>2</v>
      </c>
      <c r="C300" s="536" t="s">
        <v>257</v>
      </c>
      <c r="D300" s="115"/>
      <c r="E300" s="390"/>
      <c r="F300" s="389"/>
      <c r="G300" s="388">
        <f>E300*F300</f>
        <v>0</v>
      </c>
      <c r="H300" s="529">
        <v>0</v>
      </c>
      <c r="I300" s="386">
        <f>$G300</f>
        <v>0</v>
      </c>
      <c r="J300" s="386">
        <f>$G300</f>
        <v>0</v>
      </c>
      <c r="K300" s="386">
        <f>$G300</f>
        <v>0</v>
      </c>
      <c r="L300" s="386">
        <f>$G300</f>
        <v>0</v>
      </c>
      <c r="M300" s="386">
        <f>$G300</f>
        <v>0</v>
      </c>
      <c r="N300" s="386">
        <f>$G300</f>
        <v>0</v>
      </c>
      <c r="O300" s="386">
        <f>$G300</f>
        <v>0</v>
      </c>
      <c r="P300" s="386">
        <f>$G300</f>
        <v>0</v>
      </c>
    </row>
    <row r="301" spans="2:16" ht="14.25" customHeight="1" x14ac:dyDescent="0.15">
      <c r="B301" s="528"/>
      <c r="C301" s="527"/>
      <c r="D301" s="115"/>
      <c r="E301" s="390"/>
      <c r="F301" s="389"/>
      <c r="G301" s="398"/>
      <c r="H301" s="398"/>
      <c r="I301" s="526"/>
      <c r="J301" s="526"/>
      <c r="K301" s="526"/>
      <c r="L301" s="526"/>
      <c r="M301" s="526"/>
      <c r="N301" s="526"/>
      <c r="O301" s="526"/>
      <c r="P301" s="526"/>
    </row>
    <row r="302" spans="2:16" ht="14.25" customHeight="1" x14ac:dyDescent="0.15">
      <c r="B302" s="525"/>
      <c r="C302" s="524" t="s">
        <v>259</v>
      </c>
      <c r="D302" s="523"/>
      <c r="E302" s="535">
        <f>SUM(E299:E300)</f>
        <v>0</v>
      </c>
      <c r="F302" s="521"/>
      <c r="G302" s="520">
        <f>SUM(G299:G301)</f>
        <v>0</v>
      </c>
      <c r="H302" s="520"/>
      <c r="I302" s="520">
        <f>SUM(I299:I301)</f>
        <v>0</v>
      </c>
      <c r="J302" s="520">
        <f>SUM(J299:J301)</f>
        <v>0</v>
      </c>
      <c r="K302" s="520">
        <f>SUM(K299:K301)</f>
        <v>0</v>
      </c>
      <c r="L302" s="520">
        <f>SUM(L299:L301)</f>
        <v>0</v>
      </c>
      <c r="M302" s="520">
        <f>SUM(M299:M301)</f>
        <v>0</v>
      </c>
      <c r="N302" s="520">
        <f>SUM(N299:N301)</f>
        <v>0</v>
      </c>
      <c r="O302" s="520">
        <f>SUM(O299:O301)</f>
        <v>0</v>
      </c>
      <c r="P302" s="520">
        <f>SUM(P299:P301)</f>
        <v>0</v>
      </c>
    </row>
    <row r="303" spans="2:16" ht="14.25" customHeight="1" x14ac:dyDescent="0.15">
      <c r="B303" s="534"/>
      <c r="C303" s="527"/>
      <c r="D303" s="115"/>
      <c r="E303" s="390"/>
      <c r="F303" s="399"/>
      <c r="G303" s="398"/>
      <c r="H303" s="398"/>
      <c r="I303" s="531"/>
      <c r="J303" s="531"/>
      <c r="K303" s="531"/>
      <c r="L303" s="531"/>
      <c r="M303" s="531"/>
      <c r="N303" s="531"/>
      <c r="O303" s="531"/>
      <c r="P303" s="531"/>
    </row>
    <row r="304" spans="2:16" ht="14.25" customHeight="1" x14ac:dyDescent="0.15">
      <c r="B304" s="533"/>
      <c r="C304" s="532" t="s">
        <v>258</v>
      </c>
      <c r="D304" s="115"/>
      <c r="E304" s="390"/>
      <c r="F304" s="399"/>
      <c r="G304" s="398"/>
      <c r="H304" s="398"/>
      <c r="I304" s="531"/>
      <c r="J304" s="531"/>
      <c r="K304" s="531"/>
      <c r="L304" s="531"/>
      <c r="M304" s="531"/>
      <c r="N304" s="531"/>
      <c r="O304" s="531"/>
      <c r="P304" s="531"/>
    </row>
    <row r="305" spans="2:28" ht="14.25" customHeight="1" x14ac:dyDescent="0.15">
      <c r="B305" s="528">
        <v>1</v>
      </c>
      <c r="C305" s="530" t="s">
        <v>257</v>
      </c>
      <c r="D305" s="115"/>
      <c r="E305" s="390"/>
      <c r="F305" s="389"/>
      <c r="G305" s="388">
        <f>E305*F305</f>
        <v>0</v>
      </c>
      <c r="H305" s="529">
        <v>0</v>
      </c>
      <c r="I305" s="386">
        <f>$G305</f>
        <v>0</v>
      </c>
      <c r="J305" s="386">
        <f>$G305</f>
        <v>0</v>
      </c>
      <c r="K305" s="386">
        <f>$G305</f>
        <v>0</v>
      </c>
      <c r="L305" s="386">
        <f>$G305</f>
        <v>0</v>
      </c>
      <c r="M305" s="386">
        <f>$G305</f>
        <v>0</v>
      </c>
      <c r="N305" s="386">
        <f>$G305</f>
        <v>0</v>
      </c>
      <c r="O305" s="386">
        <f>$G305</f>
        <v>0</v>
      </c>
      <c r="P305" s="386">
        <f>$G305</f>
        <v>0</v>
      </c>
    </row>
    <row r="306" spans="2:28" ht="14.25" customHeight="1" x14ac:dyDescent="0.15">
      <c r="B306" s="528">
        <v>2</v>
      </c>
      <c r="C306" s="530" t="s">
        <v>257</v>
      </c>
      <c r="D306" s="115"/>
      <c r="E306" s="390"/>
      <c r="F306" s="389"/>
      <c r="G306" s="388">
        <f>E306*F306</f>
        <v>0</v>
      </c>
      <c r="H306" s="529">
        <v>0</v>
      </c>
      <c r="I306" s="386">
        <f>$G306</f>
        <v>0</v>
      </c>
      <c r="J306" s="386">
        <f>$G306</f>
        <v>0</v>
      </c>
      <c r="K306" s="386">
        <f>$G306</f>
        <v>0</v>
      </c>
      <c r="L306" s="386">
        <f>$G306</f>
        <v>0</v>
      </c>
      <c r="M306" s="386">
        <f>$G306</f>
        <v>0</v>
      </c>
      <c r="N306" s="386">
        <f>$G306</f>
        <v>0</v>
      </c>
      <c r="O306" s="386">
        <f>$G306</f>
        <v>0</v>
      </c>
      <c r="P306" s="386">
        <f>$G306</f>
        <v>0</v>
      </c>
    </row>
    <row r="307" spans="2:28" ht="14.25" customHeight="1" x14ac:dyDescent="0.15">
      <c r="B307" s="528"/>
      <c r="C307" s="527"/>
      <c r="D307" s="115"/>
      <c r="E307" s="390"/>
      <c r="F307" s="389"/>
      <c r="G307" s="398"/>
      <c r="H307" s="398"/>
      <c r="I307" s="526"/>
      <c r="J307" s="526"/>
      <c r="K307" s="526"/>
      <c r="L307" s="526"/>
      <c r="M307" s="526"/>
      <c r="N307" s="526"/>
      <c r="O307" s="526"/>
      <c r="P307" s="526"/>
    </row>
    <row r="308" spans="2:28" ht="14.25" customHeight="1" x14ac:dyDescent="0.15">
      <c r="B308" s="525"/>
      <c r="C308" s="524" t="s">
        <v>256</v>
      </c>
      <c r="D308" s="523"/>
      <c r="E308" s="522">
        <f>SUM(E305:E307)</f>
        <v>0</v>
      </c>
      <c r="F308" s="521"/>
      <c r="G308" s="520">
        <f>SUM(G305:G307)</f>
        <v>0</v>
      </c>
      <c r="H308" s="520"/>
      <c r="I308" s="519">
        <f>SUM(I305:I307)</f>
        <v>0</v>
      </c>
      <c r="J308" s="519">
        <f>SUM(J305:J307)</f>
        <v>0</v>
      </c>
      <c r="K308" s="519">
        <f>SUM(K305:K307)</f>
        <v>0</v>
      </c>
      <c r="L308" s="519">
        <f>SUM(L305:L307)</f>
        <v>0</v>
      </c>
      <c r="M308" s="519">
        <f>SUM(M305:M307)</f>
        <v>0</v>
      </c>
      <c r="N308" s="519">
        <f>SUM(N305:N307)</f>
        <v>0</v>
      </c>
      <c r="O308" s="519">
        <f>SUM(O305:O307)</f>
        <v>0</v>
      </c>
      <c r="P308" s="519">
        <f>SUM(P305:P307)</f>
        <v>0</v>
      </c>
    </row>
    <row r="309" spans="2:28" ht="14.25" customHeight="1" x14ac:dyDescent="0.15">
      <c r="B309" s="518"/>
      <c r="C309" s="517" t="s">
        <v>255</v>
      </c>
      <c r="D309" s="516"/>
      <c r="E309" s="369">
        <f>SUM(E277,E290,E296,E302,E308)</f>
        <v>102956296</v>
      </c>
      <c r="F309" s="368"/>
      <c r="G309" s="375">
        <f>SUM(G277,G284,G290,G296,G302,G308)</f>
        <v>51449890.327531457</v>
      </c>
      <c r="H309" s="375"/>
      <c r="I309" s="375">
        <f>SUM(I277,I284,I290,I296,I302,I308)</f>
        <v>51449890.327531457</v>
      </c>
      <c r="J309" s="375">
        <f>SUM(J277,J284,J290,J296,J302,J308)</f>
        <v>54536883.747183353</v>
      </c>
      <c r="K309" s="375">
        <f>SUM(K277,K284,K290,K296,K302,K308)</f>
        <v>57809096.772014357</v>
      </c>
      <c r="L309" s="375">
        <f>SUM(L277,L284,L290,L296,L302,L308)</f>
        <v>61277642.57833524</v>
      </c>
      <c r="M309" s="375">
        <f>SUM(M277,M284,M290,M296,M302,M308)</f>
        <v>59181246.571836881</v>
      </c>
      <c r="N309" s="375">
        <f>SUM(N277,N284,N290,N296,N302,N308)</f>
        <v>62732121.366147056</v>
      </c>
      <c r="O309" s="375">
        <f>SUM(O277,O284,O290,O296,O302,O308)</f>
        <v>0</v>
      </c>
      <c r="P309" s="375">
        <f>SUM(P277,P284,P290,P296,P302,P308)</f>
        <v>346986881.36304843</v>
      </c>
      <c r="Q309" s="515"/>
      <c r="AA309" s="503"/>
      <c r="AB309" s="503"/>
    </row>
    <row r="310" spans="2:28" ht="14.25" customHeight="1" x14ac:dyDescent="0.15">
      <c r="B310" s="514"/>
      <c r="C310" s="513"/>
      <c r="D310" s="512"/>
      <c r="E310" s="360"/>
      <c r="F310" s="359"/>
      <c r="G310" s="358"/>
      <c r="H310" s="358"/>
      <c r="I310" s="358"/>
      <c r="J310" s="358"/>
      <c r="K310" s="358"/>
      <c r="L310" s="358"/>
      <c r="M310" s="358"/>
      <c r="N310" s="358"/>
      <c r="O310" s="358"/>
      <c r="P310" s="358"/>
      <c r="AA310" s="503"/>
      <c r="AB310" s="503"/>
    </row>
    <row r="311" spans="2:28" ht="15" customHeight="1" thickBot="1" x14ac:dyDescent="0.2">
      <c r="B311" s="511"/>
      <c r="C311" s="510" t="s">
        <v>254</v>
      </c>
      <c r="D311" s="509"/>
      <c r="E311" s="508"/>
      <c r="F311" s="507"/>
      <c r="G311" s="506">
        <f>SUM(G37,G309)</f>
        <v>52993719.214940175</v>
      </c>
      <c r="H311" s="506"/>
      <c r="I311" s="506">
        <f>SUM(I37,I309)</f>
        <v>52993719.214940175</v>
      </c>
      <c r="J311" s="506">
        <f>SUM(J37,J309)</f>
        <v>56173342.367836595</v>
      </c>
      <c r="K311" s="506">
        <f>SUM(K37,K309)</f>
        <v>59543742.909906797</v>
      </c>
      <c r="L311" s="506">
        <f>SUM(L37,L309)</f>
        <v>63116367.484501228</v>
      </c>
      <c r="M311" s="506">
        <f>SUM(M37,M309)</f>
        <v>61130294.972372822</v>
      </c>
      <c r="N311" s="506">
        <f>SUM(N37,N309)</f>
        <v>64798112.670715153</v>
      </c>
      <c r="O311" s="506">
        <f>SUM(O37,O309)</f>
        <v>0</v>
      </c>
      <c r="P311" s="506">
        <f>SUM(P37,P309)</f>
        <v>357755579.62027287</v>
      </c>
      <c r="S311" s="329"/>
      <c r="T311" s="329"/>
      <c r="U311" s="329"/>
      <c r="V311" s="329"/>
      <c r="W311" s="329"/>
      <c r="X311" s="329"/>
      <c r="Y311" s="329"/>
      <c r="Z311" s="329"/>
      <c r="AA311" s="503"/>
      <c r="AB311" s="503"/>
    </row>
    <row r="312" spans="2:28" x14ac:dyDescent="0.15">
      <c r="B312" s="505"/>
      <c r="C312" s="345"/>
      <c r="D312" s="504"/>
      <c r="E312" s="345"/>
      <c r="F312" s="345"/>
      <c r="G312" s="344"/>
      <c r="H312" s="344"/>
      <c r="I312" s="326"/>
      <c r="J312" s="326"/>
      <c r="K312" s="326"/>
      <c r="L312" s="326"/>
      <c r="M312" s="326"/>
      <c r="N312" s="326"/>
      <c r="O312" s="326"/>
      <c r="P312" s="423"/>
      <c r="S312" s="329"/>
      <c r="T312" s="329"/>
      <c r="U312" s="329"/>
      <c r="V312" s="329"/>
      <c r="W312" s="329"/>
      <c r="X312" s="329"/>
      <c r="Y312" s="329"/>
      <c r="Z312" s="329"/>
      <c r="AA312" s="503"/>
      <c r="AB312" s="503"/>
    </row>
    <row r="313" spans="2:28" x14ac:dyDescent="0.15">
      <c r="P313" s="502"/>
    </row>
    <row r="314" spans="2:28" ht="20" customHeight="1" x14ac:dyDescent="0.15">
      <c r="B314" s="496"/>
      <c r="C314" s="501" t="s">
        <v>1</v>
      </c>
      <c r="D314" s="500"/>
      <c r="E314" s="500"/>
      <c r="F314" s="500"/>
      <c r="G314" s="500"/>
      <c r="H314" s="500"/>
      <c r="I314" s="500"/>
      <c r="J314" s="500"/>
      <c r="K314" s="500"/>
      <c r="L314" s="500"/>
      <c r="M314" s="500"/>
      <c r="N314" s="500"/>
      <c r="O314" s="500"/>
      <c r="P314" s="499"/>
    </row>
    <row r="315" spans="2:28" x14ac:dyDescent="0.15">
      <c r="B315" s="341">
        <v>1</v>
      </c>
      <c r="C315" s="112" t="s">
        <v>253</v>
      </c>
      <c r="D315" s="111"/>
      <c r="E315" s="111"/>
      <c r="F315" s="111"/>
      <c r="G315" s="111"/>
      <c r="H315" s="111"/>
      <c r="I315" s="111"/>
      <c r="J315" s="111"/>
      <c r="K315" s="111"/>
      <c r="L315" s="111"/>
      <c r="M315" s="111"/>
      <c r="N315" s="111"/>
      <c r="O315" s="111"/>
      <c r="P315" s="340"/>
    </row>
    <row r="316" spans="2:28" x14ac:dyDescent="0.15">
      <c r="B316" s="341">
        <v>2</v>
      </c>
      <c r="C316" s="112" t="s">
        <v>1152</v>
      </c>
      <c r="D316" s="111"/>
      <c r="E316" s="111"/>
      <c r="F316" s="111"/>
      <c r="G316" s="111"/>
      <c r="H316" s="111"/>
      <c r="I316" s="111"/>
      <c r="J316" s="111"/>
      <c r="K316" s="111"/>
      <c r="L316" s="111"/>
      <c r="M316" s="111"/>
      <c r="N316" s="111"/>
      <c r="O316" s="111"/>
      <c r="P316" s="340"/>
    </row>
    <row r="317" spans="2:28" x14ac:dyDescent="0.15">
      <c r="B317" s="341">
        <v>3</v>
      </c>
      <c r="C317" s="112" t="s">
        <v>252</v>
      </c>
      <c r="D317" s="111"/>
      <c r="E317" s="111"/>
      <c r="F317" s="111"/>
      <c r="G317" s="111"/>
      <c r="H317" s="111"/>
      <c r="I317" s="111"/>
      <c r="J317" s="111"/>
      <c r="K317" s="111"/>
      <c r="L317" s="111"/>
      <c r="M317" s="111"/>
      <c r="N317" s="111"/>
      <c r="O317" s="111"/>
      <c r="P317" s="340"/>
    </row>
    <row r="318" spans="2:28" x14ac:dyDescent="0.15">
      <c r="B318" s="341">
        <v>4</v>
      </c>
      <c r="C318" s="112" t="s">
        <v>251</v>
      </c>
      <c r="D318" s="111"/>
      <c r="E318" s="111"/>
      <c r="F318" s="111"/>
      <c r="G318" s="111"/>
      <c r="H318" s="111"/>
      <c r="I318" s="111"/>
      <c r="J318" s="111"/>
      <c r="K318" s="111"/>
      <c r="L318" s="111"/>
      <c r="M318" s="111"/>
      <c r="N318" s="111"/>
      <c r="O318" s="111"/>
      <c r="P318" s="340"/>
    </row>
    <row r="319" spans="2:28" x14ac:dyDescent="0.15">
      <c r="B319" s="341">
        <f>B318+1</f>
        <v>5</v>
      </c>
      <c r="C319" s="112" t="s">
        <v>250</v>
      </c>
      <c r="D319" s="111"/>
      <c r="E319" s="111"/>
      <c r="F319" s="111"/>
      <c r="G319" s="111"/>
      <c r="H319" s="111"/>
      <c r="I319" s="111"/>
      <c r="J319" s="111"/>
      <c r="K319" s="111"/>
      <c r="L319" s="111"/>
      <c r="M319" s="111"/>
      <c r="N319" s="111"/>
      <c r="O319" s="111"/>
      <c r="P319" s="340"/>
    </row>
    <row r="320" spans="2:28" x14ac:dyDescent="0.15">
      <c r="B320" s="341">
        <f t="shared" ref="B320:B326" si="0">B319+1</f>
        <v>6</v>
      </c>
      <c r="C320" s="112" t="s">
        <v>249</v>
      </c>
      <c r="D320" s="111"/>
      <c r="E320" s="111"/>
      <c r="F320" s="111"/>
      <c r="G320" s="111"/>
      <c r="H320" s="111"/>
      <c r="I320" s="111"/>
      <c r="J320" s="111"/>
      <c r="K320" s="111"/>
      <c r="L320" s="111"/>
      <c r="M320" s="111"/>
      <c r="N320" s="111"/>
      <c r="O320" s="111"/>
      <c r="P320" s="340"/>
    </row>
    <row r="321" spans="2:16" x14ac:dyDescent="0.15">
      <c r="B321" s="341">
        <f t="shared" si="0"/>
        <v>7</v>
      </c>
      <c r="C321" s="112" t="s">
        <v>248</v>
      </c>
      <c r="D321" s="111"/>
      <c r="E321" s="111"/>
      <c r="F321" s="111"/>
      <c r="G321" s="111"/>
      <c r="H321" s="111"/>
      <c r="I321" s="111"/>
      <c r="J321" s="111"/>
      <c r="K321" s="111"/>
      <c r="L321" s="111"/>
      <c r="M321" s="111"/>
      <c r="N321" s="111"/>
      <c r="O321" s="111"/>
      <c r="P321" s="340"/>
    </row>
    <row r="322" spans="2:16" x14ac:dyDescent="0.15">
      <c r="B322" s="341">
        <f t="shared" si="0"/>
        <v>8</v>
      </c>
      <c r="C322" s="112" t="s">
        <v>247</v>
      </c>
      <c r="D322" s="111"/>
      <c r="E322" s="111"/>
      <c r="F322" s="111"/>
      <c r="G322" s="111"/>
      <c r="H322" s="111"/>
      <c r="I322" s="111"/>
      <c r="J322" s="111"/>
      <c r="K322" s="111"/>
      <c r="L322" s="111"/>
      <c r="M322" s="111"/>
      <c r="N322" s="111"/>
      <c r="O322" s="111"/>
      <c r="P322" s="340"/>
    </row>
    <row r="323" spans="2:16" x14ac:dyDescent="0.15">
      <c r="B323" s="341">
        <f t="shared" si="0"/>
        <v>9</v>
      </c>
      <c r="C323" s="112" t="s">
        <v>1153</v>
      </c>
      <c r="D323" s="111"/>
      <c r="E323" s="111"/>
      <c r="F323" s="111"/>
      <c r="G323" s="111"/>
      <c r="H323" s="111"/>
      <c r="I323" s="111"/>
      <c r="J323" s="111"/>
      <c r="K323" s="111"/>
      <c r="L323" s="111"/>
      <c r="M323" s="111"/>
      <c r="N323" s="111"/>
      <c r="O323" s="111"/>
      <c r="P323" s="340"/>
    </row>
    <row r="324" spans="2:16" x14ac:dyDescent="0.15">
      <c r="B324" s="341">
        <f t="shared" si="0"/>
        <v>10</v>
      </c>
      <c r="C324" s="112" t="s">
        <v>1154</v>
      </c>
      <c r="D324" s="111"/>
      <c r="E324" s="111"/>
      <c r="F324" s="111"/>
      <c r="G324" s="111"/>
      <c r="H324" s="111"/>
      <c r="I324" s="111"/>
      <c r="J324" s="111"/>
      <c r="K324" s="111"/>
      <c r="L324" s="111"/>
      <c r="M324" s="111"/>
      <c r="N324" s="111"/>
      <c r="O324" s="111"/>
      <c r="P324" s="340"/>
    </row>
    <row r="325" spans="2:16" x14ac:dyDescent="0.15">
      <c r="B325" s="341">
        <f t="shared" si="0"/>
        <v>11</v>
      </c>
      <c r="C325" s="112" t="s">
        <v>246</v>
      </c>
      <c r="D325" s="111"/>
      <c r="E325" s="111"/>
      <c r="F325" s="111"/>
      <c r="G325" s="111"/>
      <c r="H325" s="111"/>
      <c r="I325" s="111"/>
      <c r="J325" s="111"/>
      <c r="K325" s="111"/>
      <c r="L325" s="111"/>
      <c r="M325" s="111"/>
      <c r="N325" s="111"/>
      <c r="O325" s="111"/>
      <c r="P325" s="340"/>
    </row>
    <row r="326" spans="2:16" x14ac:dyDescent="0.15">
      <c r="B326" s="341">
        <f t="shared" si="0"/>
        <v>12</v>
      </c>
      <c r="C326" s="112" t="s">
        <v>245</v>
      </c>
      <c r="D326" s="111"/>
      <c r="E326" s="111"/>
      <c r="F326" s="111"/>
      <c r="G326" s="111"/>
      <c r="H326" s="111"/>
      <c r="I326" s="111"/>
      <c r="J326" s="111"/>
      <c r="K326" s="111"/>
      <c r="L326" s="111"/>
      <c r="M326" s="111"/>
      <c r="N326" s="111"/>
      <c r="O326" s="111"/>
      <c r="P326" s="340"/>
    </row>
    <row r="327" spans="2:16" x14ac:dyDescent="0.15">
      <c r="G327" s="498"/>
      <c r="H327" s="328"/>
      <c r="I327" s="497"/>
      <c r="J327" s="497"/>
      <c r="K327" s="497"/>
      <c r="L327" s="497"/>
      <c r="M327" s="497"/>
      <c r="N327" s="497"/>
      <c r="O327" s="497"/>
      <c r="P327" s="497"/>
    </row>
    <row r="328" spans="2:16" x14ac:dyDescent="0.15">
      <c r="G328" s="498"/>
      <c r="H328" s="328"/>
      <c r="I328" s="497"/>
      <c r="J328" s="497"/>
      <c r="K328" s="497"/>
      <c r="L328" s="497"/>
      <c r="M328" s="497"/>
      <c r="N328" s="497"/>
      <c r="O328" s="497"/>
      <c r="P328" s="497"/>
    </row>
    <row r="329" spans="2:16" x14ac:dyDescent="0.15">
      <c r="B329" s="493"/>
      <c r="C329" s="329"/>
      <c r="D329" s="334"/>
      <c r="E329" s="329"/>
      <c r="F329" s="329"/>
      <c r="I329" s="335"/>
      <c r="J329" s="335"/>
      <c r="K329" s="335"/>
      <c r="L329" s="335"/>
      <c r="M329" s="335"/>
      <c r="N329" s="335"/>
      <c r="O329" s="335"/>
      <c r="P329" s="423"/>
    </row>
    <row r="330" spans="2:16" x14ac:dyDescent="0.15">
      <c r="I330" s="335"/>
      <c r="J330" s="335"/>
      <c r="K330" s="335"/>
      <c r="L330" s="335"/>
      <c r="M330" s="335"/>
      <c r="N330" s="335"/>
      <c r="O330" s="335"/>
      <c r="P330" s="423"/>
    </row>
    <row r="331" spans="2:16" x14ac:dyDescent="0.15">
      <c r="B331" s="493"/>
      <c r="C331" s="329"/>
      <c r="D331" s="334"/>
      <c r="E331" s="329"/>
      <c r="F331" s="329"/>
      <c r="G331" s="328"/>
      <c r="H331" s="328"/>
      <c r="I331" s="335"/>
      <c r="J331" s="335"/>
      <c r="K331" s="335"/>
      <c r="L331" s="335"/>
      <c r="M331" s="335"/>
      <c r="N331" s="335"/>
      <c r="O331" s="335"/>
      <c r="P331" s="423"/>
    </row>
    <row r="332" spans="2:16" x14ac:dyDescent="0.15">
      <c r="B332" s="496"/>
      <c r="C332" s="325"/>
      <c r="E332" s="325"/>
      <c r="F332" s="325"/>
      <c r="I332" s="335"/>
      <c r="J332" s="335"/>
      <c r="K332" s="335"/>
      <c r="L332" s="335"/>
      <c r="M332" s="335"/>
      <c r="N332" s="335"/>
      <c r="O332" s="335"/>
      <c r="P332" s="423"/>
    </row>
    <row r="333" spans="2:16" x14ac:dyDescent="0.15">
      <c r="I333" s="335"/>
      <c r="J333" s="335"/>
      <c r="K333" s="335"/>
      <c r="L333" s="335"/>
      <c r="M333" s="335"/>
      <c r="N333" s="335"/>
      <c r="O333" s="335"/>
      <c r="P333" s="423"/>
    </row>
    <row r="334" spans="2:16" x14ac:dyDescent="0.15">
      <c r="I334" s="335"/>
      <c r="J334" s="335"/>
      <c r="K334" s="335"/>
      <c r="L334" s="335"/>
      <c r="M334" s="335"/>
      <c r="N334" s="335"/>
      <c r="O334" s="335"/>
      <c r="P334" s="423"/>
    </row>
    <row r="335" spans="2:16" x14ac:dyDescent="0.15">
      <c r="I335" s="335"/>
      <c r="J335" s="335"/>
      <c r="K335" s="335"/>
      <c r="L335" s="335"/>
      <c r="M335" s="335"/>
      <c r="N335" s="335"/>
      <c r="O335" s="335"/>
      <c r="P335" s="423"/>
    </row>
    <row r="336" spans="2:16" x14ac:dyDescent="0.15">
      <c r="I336" s="335"/>
      <c r="J336" s="335"/>
      <c r="K336" s="335"/>
      <c r="L336" s="335"/>
      <c r="M336" s="335"/>
      <c r="N336" s="335"/>
      <c r="O336" s="335"/>
      <c r="P336" s="423"/>
    </row>
    <row r="337" spans="2:16" x14ac:dyDescent="0.15">
      <c r="B337" s="493"/>
      <c r="C337" s="329"/>
      <c r="D337" s="334"/>
      <c r="E337" s="329"/>
      <c r="F337" s="329"/>
      <c r="G337" s="328"/>
      <c r="H337" s="328"/>
      <c r="I337" s="332"/>
      <c r="J337" s="332"/>
      <c r="K337" s="332"/>
      <c r="L337" s="332"/>
      <c r="M337" s="332"/>
      <c r="N337" s="332"/>
      <c r="O337" s="332"/>
      <c r="P337" s="495"/>
    </row>
    <row r="338" spans="2:16" x14ac:dyDescent="0.15">
      <c r="B338" s="493"/>
      <c r="C338" s="329"/>
      <c r="D338" s="334"/>
      <c r="E338" s="329"/>
      <c r="F338" s="329"/>
      <c r="G338" s="328"/>
      <c r="H338" s="328"/>
      <c r="I338" s="332"/>
      <c r="J338" s="332"/>
      <c r="K338" s="332"/>
      <c r="L338" s="332"/>
      <c r="M338" s="332"/>
      <c r="N338" s="332"/>
      <c r="O338" s="332"/>
      <c r="P338" s="423"/>
    </row>
    <row r="339" spans="2:16" x14ac:dyDescent="0.15">
      <c r="B339" s="493"/>
      <c r="C339" s="329"/>
      <c r="D339" s="334"/>
      <c r="E339" s="329"/>
      <c r="F339" s="329"/>
      <c r="G339" s="328"/>
      <c r="H339" s="328"/>
      <c r="I339" s="332"/>
      <c r="J339" s="332"/>
      <c r="K339" s="332"/>
      <c r="L339" s="332"/>
      <c r="M339" s="332"/>
      <c r="N339" s="332"/>
      <c r="O339" s="332"/>
      <c r="P339" s="423"/>
    </row>
    <row r="340" spans="2:16" x14ac:dyDescent="0.15">
      <c r="B340" s="496"/>
      <c r="C340" s="325"/>
      <c r="E340" s="325"/>
      <c r="F340" s="325"/>
      <c r="I340" s="335"/>
      <c r="J340" s="335"/>
      <c r="K340" s="335"/>
      <c r="L340" s="335"/>
      <c r="M340" s="335"/>
      <c r="N340" s="335"/>
      <c r="O340" s="335"/>
      <c r="P340" s="423"/>
    </row>
    <row r="341" spans="2:16" x14ac:dyDescent="0.15">
      <c r="B341" s="494"/>
      <c r="C341" s="334"/>
      <c r="D341" s="334"/>
      <c r="E341" s="334"/>
      <c r="F341" s="334"/>
      <c r="G341" s="328"/>
      <c r="H341" s="328"/>
      <c r="I341" s="335"/>
      <c r="J341" s="335"/>
      <c r="K341" s="335"/>
      <c r="L341" s="335"/>
      <c r="M341" s="335"/>
      <c r="N341" s="335"/>
      <c r="O341" s="335"/>
      <c r="P341" s="423"/>
    </row>
    <row r="342" spans="2:16" x14ac:dyDescent="0.15">
      <c r="B342" s="496"/>
      <c r="C342" s="325"/>
      <c r="E342" s="325"/>
      <c r="F342" s="325"/>
      <c r="I342" s="335"/>
      <c r="J342" s="335"/>
      <c r="K342" s="335"/>
      <c r="L342" s="335"/>
      <c r="M342" s="335"/>
      <c r="N342" s="335"/>
      <c r="O342" s="335"/>
      <c r="P342" s="423"/>
    </row>
    <row r="343" spans="2:16" x14ac:dyDescent="0.15">
      <c r="I343" s="335"/>
      <c r="J343" s="335"/>
      <c r="K343" s="335"/>
      <c r="L343" s="335"/>
      <c r="M343" s="335"/>
      <c r="N343" s="335"/>
      <c r="O343" s="335"/>
      <c r="P343" s="423"/>
    </row>
    <row r="344" spans="2:16" x14ac:dyDescent="0.15">
      <c r="B344" s="496"/>
      <c r="C344" s="325"/>
      <c r="E344" s="325"/>
      <c r="F344" s="325"/>
      <c r="I344" s="335"/>
      <c r="J344" s="335"/>
      <c r="K344" s="335"/>
      <c r="L344" s="335"/>
      <c r="M344" s="335"/>
      <c r="N344" s="335"/>
      <c r="O344" s="335"/>
      <c r="P344" s="423"/>
    </row>
    <row r="345" spans="2:16" x14ac:dyDescent="0.15">
      <c r="I345" s="335"/>
      <c r="J345" s="335"/>
      <c r="K345" s="335"/>
      <c r="L345" s="335"/>
      <c r="M345" s="335"/>
      <c r="N345" s="335"/>
      <c r="O345" s="335"/>
      <c r="P345" s="423"/>
    </row>
    <row r="346" spans="2:16" x14ac:dyDescent="0.15">
      <c r="B346" s="496"/>
      <c r="C346" s="325"/>
      <c r="E346" s="325"/>
      <c r="F346" s="325"/>
      <c r="I346" s="335"/>
      <c r="J346" s="335"/>
      <c r="K346" s="335"/>
      <c r="L346" s="335"/>
      <c r="M346" s="335"/>
      <c r="N346" s="335"/>
      <c r="O346" s="335"/>
      <c r="P346" s="423"/>
    </row>
    <row r="347" spans="2:16" x14ac:dyDescent="0.15">
      <c r="B347" s="494"/>
      <c r="C347" s="334"/>
      <c r="D347" s="334"/>
      <c r="E347" s="334"/>
      <c r="F347" s="334"/>
      <c r="G347" s="328"/>
      <c r="H347" s="328"/>
      <c r="I347" s="332"/>
      <c r="J347" s="332"/>
      <c r="K347" s="332"/>
      <c r="L347" s="332"/>
      <c r="M347" s="332"/>
      <c r="N347" s="332"/>
      <c r="O347" s="332"/>
      <c r="P347" s="495"/>
    </row>
    <row r="348" spans="2:16" x14ac:dyDescent="0.15">
      <c r="B348" s="496"/>
      <c r="C348" s="325"/>
      <c r="E348" s="325"/>
      <c r="F348" s="325"/>
      <c r="I348" s="335"/>
      <c r="J348" s="335"/>
      <c r="K348" s="335"/>
      <c r="L348" s="335"/>
      <c r="M348" s="335"/>
      <c r="N348" s="335"/>
      <c r="O348" s="335"/>
      <c r="P348" s="423"/>
    </row>
    <row r="349" spans="2:16" x14ac:dyDescent="0.15">
      <c r="B349" s="493"/>
      <c r="C349" s="329"/>
      <c r="D349" s="334"/>
      <c r="E349" s="329"/>
      <c r="F349" s="329"/>
      <c r="G349" s="328"/>
      <c r="H349" s="328"/>
      <c r="I349" s="335"/>
      <c r="J349" s="335"/>
      <c r="K349" s="335"/>
      <c r="L349" s="335"/>
      <c r="M349" s="335"/>
      <c r="N349" s="335"/>
      <c r="O349" s="335"/>
      <c r="P349" s="423"/>
    </row>
    <row r="350" spans="2:16" x14ac:dyDescent="0.15">
      <c r="B350" s="496"/>
      <c r="C350" s="325"/>
      <c r="E350" s="325"/>
      <c r="F350" s="325"/>
      <c r="I350" s="335"/>
      <c r="J350" s="335"/>
      <c r="K350" s="335"/>
      <c r="L350" s="335"/>
      <c r="M350" s="335"/>
      <c r="N350" s="335"/>
      <c r="O350" s="335"/>
      <c r="P350" s="423"/>
    </row>
    <row r="351" spans="2:16" x14ac:dyDescent="0.15">
      <c r="I351" s="335"/>
      <c r="J351" s="335"/>
      <c r="K351" s="335"/>
      <c r="L351" s="335"/>
      <c r="M351" s="335"/>
      <c r="N351" s="335"/>
      <c r="O351" s="335"/>
      <c r="P351" s="423"/>
    </row>
    <row r="352" spans="2:16" x14ac:dyDescent="0.15">
      <c r="I352" s="335"/>
      <c r="J352" s="335"/>
      <c r="K352" s="335"/>
      <c r="L352" s="335"/>
      <c r="M352" s="335"/>
      <c r="N352" s="335"/>
      <c r="O352" s="335"/>
      <c r="P352" s="423"/>
    </row>
    <row r="353" spans="2:16" x14ac:dyDescent="0.15">
      <c r="I353" s="335"/>
      <c r="J353" s="335"/>
      <c r="K353" s="335"/>
      <c r="L353" s="335"/>
      <c r="M353" s="335"/>
      <c r="N353" s="335"/>
      <c r="O353" s="335"/>
      <c r="P353" s="423"/>
    </row>
    <row r="354" spans="2:16" x14ac:dyDescent="0.15">
      <c r="I354" s="335"/>
      <c r="J354" s="335"/>
      <c r="K354" s="335"/>
      <c r="L354" s="335"/>
      <c r="M354" s="335"/>
      <c r="N354" s="335"/>
      <c r="O354" s="335"/>
      <c r="P354" s="423"/>
    </row>
    <row r="355" spans="2:16" x14ac:dyDescent="0.15">
      <c r="B355" s="494"/>
      <c r="C355" s="334"/>
      <c r="D355" s="334"/>
      <c r="E355" s="334"/>
      <c r="F355" s="334"/>
      <c r="G355" s="328"/>
      <c r="H355" s="328"/>
      <c r="I355" s="332"/>
      <c r="J355" s="332"/>
      <c r="K355" s="332"/>
      <c r="L355" s="332"/>
      <c r="M355" s="332"/>
      <c r="N355" s="332"/>
      <c r="O355" s="332"/>
      <c r="P355" s="495"/>
    </row>
    <row r="356" spans="2:16" x14ac:dyDescent="0.15">
      <c r="B356" s="494"/>
      <c r="C356" s="334"/>
      <c r="D356" s="334"/>
      <c r="E356" s="334"/>
      <c r="F356" s="334"/>
      <c r="G356" s="328"/>
      <c r="H356" s="328"/>
      <c r="I356" s="332"/>
      <c r="J356" s="332"/>
      <c r="K356" s="332"/>
      <c r="L356" s="332"/>
      <c r="M356" s="332"/>
      <c r="N356" s="332"/>
      <c r="O356" s="332"/>
      <c r="P356" s="423"/>
    </row>
    <row r="357" spans="2:16" x14ac:dyDescent="0.15">
      <c r="B357" s="494"/>
      <c r="C357" s="334"/>
      <c r="D357" s="334"/>
      <c r="E357" s="334"/>
      <c r="F357" s="334"/>
      <c r="G357" s="328"/>
      <c r="H357" s="328"/>
      <c r="I357" s="332"/>
      <c r="J357" s="332"/>
      <c r="K357" s="332"/>
      <c r="L357" s="332"/>
      <c r="M357" s="332"/>
      <c r="N357" s="332"/>
      <c r="O357" s="332"/>
      <c r="P357" s="423"/>
    </row>
    <row r="358" spans="2:16" x14ac:dyDescent="0.15">
      <c r="I358" s="331"/>
      <c r="J358" s="331"/>
      <c r="K358" s="331"/>
      <c r="L358" s="331"/>
      <c r="M358" s="331"/>
      <c r="N358" s="331"/>
      <c r="O358" s="331"/>
    </row>
    <row r="359" spans="2:16" x14ac:dyDescent="0.15">
      <c r="I359" s="331"/>
      <c r="J359" s="331"/>
      <c r="K359" s="331"/>
      <c r="L359" s="331"/>
      <c r="M359" s="331"/>
      <c r="N359" s="331"/>
      <c r="O359" s="331"/>
    </row>
    <row r="360" spans="2:16" x14ac:dyDescent="0.15">
      <c r="B360" s="493"/>
      <c r="C360" s="329"/>
      <c r="D360" s="334"/>
      <c r="E360" s="329"/>
      <c r="F360" s="329"/>
      <c r="G360" s="328"/>
      <c r="H360" s="328"/>
      <c r="I360" s="326"/>
      <c r="J360" s="326"/>
      <c r="K360" s="326"/>
      <c r="L360" s="326"/>
      <c r="M360" s="326"/>
      <c r="N360" s="326"/>
      <c r="O360" s="326"/>
      <c r="P360" s="423"/>
    </row>
  </sheetData>
  <mergeCells count="14">
    <mergeCell ref="C325:P325"/>
    <mergeCell ref="C326:P326"/>
    <mergeCell ref="C319:P319"/>
    <mergeCell ref="C320:P320"/>
    <mergeCell ref="C321:P321"/>
    <mergeCell ref="C322:P322"/>
    <mergeCell ref="C323:P323"/>
    <mergeCell ref="C324:P324"/>
    <mergeCell ref="C1:P1"/>
    <mergeCell ref="C2:P2"/>
    <mergeCell ref="C315:P315"/>
    <mergeCell ref="C316:P316"/>
    <mergeCell ref="C317:P317"/>
    <mergeCell ref="C318:P318"/>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1E8F3-DCF5-824F-B4E1-6EB49D2511DE}">
  <dimension ref="A1:AD371"/>
  <sheetViews>
    <sheetView showGridLines="0" zoomScale="90" zoomScaleNormal="90" zoomScalePageLayoutView="85" workbookViewId="0">
      <pane xSplit="2" ySplit="4" topLeftCell="C5" activePane="bottomRight" state="frozen"/>
      <selection activeCell="J19" sqref="J19"/>
      <selection pane="topRight" activeCell="J19" sqref="J19"/>
      <selection pane="bottomLeft" activeCell="J19" sqref="J19"/>
      <selection pane="bottomRight" activeCell="A5" sqref="A5:B5"/>
    </sheetView>
  </sheetViews>
  <sheetFormatPr baseColWidth="10" defaultColWidth="9.1640625" defaultRowHeight="13" x14ac:dyDescent="0.15"/>
  <cols>
    <col min="1" max="1" width="5" style="587" customWidth="1"/>
    <col min="2" max="2" width="60.6640625" style="321" customWidth="1"/>
    <col min="3" max="3" width="15.1640625" style="321" bestFit="1" customWidth="1"/>
    <col min="4" max="4" width="11.5" style="321" customWidth="1"/>
    <col min="5" max="5" width="33.33203125" style="321" bestFit="1" customWidth="1"/>
    <col min="6" max="7" width="13.6640625" style="321" customWidth="1"/>
    <col min="8" max="9" width="14.6640625" style="323" customWidth="1"/>
    <col min="10" max="16" width="14.6640625" style="321" customWidth="1"/>
    <col min="17" max="17" width="15.6640625" style="321" customWidth="1"/>
    <col min="18" max="18" width="2.6640625" style="321" customWidth="1"/>
    <col min="19" max="19" width="9.1640625" style="321"/>
    <col min="20" max="27" width="12.33203125" style="321" customWidth="1"/>
    <col min="28" max="28" width="19" style="321" customWidth="1"/>
    <col min="29" max="29" width="11.33203125" style="321" bestFit="1" customWidth="1"/>
    <col min="30" max="117" width="9.1640625" style="321"/>
    <col min="118" max="118" width="10.83203125" style="321" bestFit="1" customWidth="1"/>
    <col min="119" max="16384" width="9.1640625" style="321"/>
  </cols>
  <sheetData>
    <row r="1" spans="1:30" ht="20" customHeight="1" x14ac:dyDescent="0.2">
      <c r="B1" s="489" t="s">
        <v>906</v>
      </c>
      <c r="C1" s="489"/>
      <c r="D1" s="489"/>
      <c r="E1" s="489"/>
      <c r="F1" s="489"/>
      <c r="G1" s="489"/>
      <c r="H1" s="489"/>
      <c r="I1" s="489"/>
      <c r="J1" s="489"/>
      <c r="K1" s="489"/>
      <c r="L1" s="489"/>
      <c r="M1" s="489"/>
      <c r="N1" s="489"/>
      <c r="O1" s="489"/>
      <c r="P1" s="489"/>
      <c r="Q1" s="489"/>
    </row>
    <row r="2" spans="1:30" ht="20" customHeight="1" x14ac:dyDescent="0.2">
      <c r="B2" s="489" t="s">
        <v>17</v>
      </c>
      <c r="C2" s="489"/>
      <c r="D2" s="489"/>
      <c r="E2" s="489"/>
      <c r="F2" s="489"/>
      <c r="G2" s="489"/>
      <c r="H2" s="489"/>
      <c r="I2" s="489"/>
      <c r="J2" s="489"/>
      <c r="K2" s="489"/>
      <c r="L2" s="489"/>
      <c r="M2" s="489"/>
      <c r="N2" s="489"/>
      <c r="O2" s="489"/>
      <c r="P2" s="489"/>
      <c r="Q2" s="489"/>
    </row>
    <row r="3" spans="1:30" ht="25" customHeight="1" thickBot="1" x14ac:dyDescent="0.2">
      <c r="B3" s="588"/>
      <c r="C3" s="574"/>
      <c r="D3" s="574"/>
      <c r="E3" s="574"/>
      <c r="F3" s="574"/>
      <c r="G3" s="574"/>
      <c r="H3" s="574"/>
      <c r="I3" s="574"/>
      <c r="J3" s="574"/>
      <c r="K3" s="574"/>
      <c r="L3" s="574"/>
      <c r="M3" s="574"/>
      <c r="N3" s="574"/>
      <c r="O3" s="574"/>
      <c r="P3" s="574"/>
      <c r="Q3" s="574"/>
    </row>
    <row r="4" spans="1:30" s="329" customFormat="1" ht="30" x14ac:dyDescent="0.15">
      <c r="A4" s="484" t="s">
        <v>95</v>
      </c>
      <c r="B4" s="484" t="s">
        <v>905</v>
      </c>
      <c r="C4" s="482" t="s">
        <v>904</v>
      </c>
      <c r="D4" s="482" t="s">
        <v>903</v>
      </c>
      <c r="E4" s="482" t="s">
        <v>902</v>
      </c>
      <c r="F4" s="482" t="s">
        <v>901</v>
      </c>
      <c r="G4" s="482" t="s">
        <v>900</v>
      </c>
      <c r="H4" s="481" t="s">
        <v>232</v>
      </c>
      <c r="I4" s="480" t="s">
        <v>231</v>
      </c>
      <c r="J4" s="477" t="s">
        <v>33</v>
      </c>
      <c r="K4" s="477" t="s">
        <v>32</v>
      </c>
      <c r="L4" s="477" t="s">
        <v>31</v>
      </c>
      <c r="M4" s="477" t="s">
        <v>30</v>
      </c>
      <c r="N4" s="477" t="s">
        <v>29</v>
      </c>
      <c r="O4" s="477" t="s">
        <v>28</v>
      </c>
      <c r="P4" s="477" t="s">
        <v>27</v>
      </c>
      <c r="Q4" s="478" t="s">
        <v>523</v>
      </c>
    </row>
    <row r="5" spans="1:30" ht="14.25" customHeight="1" x14ac:dyDescent="0.15">
      <c r="A5" s="621" t="s">
        <v>899</v>
      </c>
      <c r="B5" s="621"/>
      <c r="C5" s="580"/>
      <c r="D5" s="579"/>
      <c r="E5" s="579"/>
      <c r="F5" s="579"/>
      <c r="G5" s="579"/>
      <c r="H5" s="578"/>
      <c r="I5" s="578"/>
      <c r="J5" s="415"/>
      <c r="K5" s="415"/>
      <c r="L5" s="415"/>
      <c r="M5" s="415"/>
      <c r="N5" s="415"/>
      <c r="O5" s="415"/>
      <c r="P5" s="415"/>
      <c r="Q5" s="620"/>
    </row>
    <row r="6" spans="1:30" ht="14.25" customHeight="1" x14ac:dyDescent="0.15">
      <c r="B6" s="532" t="s">
        <v>898</v>
      </c>
      <c r="C6" s="377"/>
      <c r="D6" s="538"/>
      <c r="E6" s="538"/>
      <c r="F6" s="538"/>
      <c r="G6" s="538"/>
      <c r="H6" s="413"/>
      <c r="I6" s="619"/>
      <c r="J6" s="544"/>
      <c r="K6" s="544"/>
      <c r="L6" s="544"/>
      <c r="M6" s="544"/>
      <c r="N6" s="544"/>
      <c r="O6" s="544"/>
      <c r="P6" s="544"/>
      <c r="Q6" s="618"/>
    </row>
    <row r="7" spans="1:30" ht="14.25" customHeight="1" x14ac:dyDescent="0.15">
      <c r="A7" s="587">
        <v>1</v>
      </c>
      <c r="B7" s="596" t="s">
        <v>897</v>
      </c>
      <c r="C7" s="444" t="s">
        <v>743</v>
      </c>
      <c r="D7" s="595" t="s">
        <v>527</v>
      </c>
      <c r="E7" s="595" t="s">
        <v>896</v>
      </c>
      <c r="F7" s="595" t="s">
        <v>583</v>
      </c>
      <c r="G7" s="436" t="s">
        <v>583</v>
      </c>
      <c r="H7" s="617">
        <v>26262.266737578433</v>
      </c>
      <c r="I7" s="593">
        <v>0</v>
      </c>
      <c r="J7" s="384">
        <f>$H7*(3/12)</f>
        <v>6565.5666843946083</v>
      </c>
      <c r="K7" s="384">
        <f>$H7</f>
        <v>26262.266737578433</v>
      </c>
      <c r="L7" s="124">
        <f>SUM(K7,(K7*$I7))</f>
        <v>26262.266737578433</v>
      </c>
      <c r="M7" s="124">
        <f>SUM(L7,(L7*$I7))</f>
        <v>26262.266737578433</v>
      </c>
      <c r="N7" s="124">
        <f>SUM(M7,(M7*$I7))</f>
        <v>26262.266737578433</v>
      </c>
      <c r="O7" s="124">
        <f>SUM(N7,(N7*$I7))</f>
        <v>26262.266737578433</v>
      </c>
      <c r="P7" s="124">
        <f>SUM(O7,(O7*$I7))*(9/12)</f>
        <v>19696.700053183824</v>
      </c>
      <c r="Q7" s="592">
        <f>SUM(J7:P7)</f>
        <v>157573.60042547059</v>
      </c>
    </row>
    <row r="8" spans="1:30" ht="14.25" customHeight="1" x14ac:dyDescent="0.15">
      <c r="A8" s="587">
        <v>2</v>
      </c>
      <c r="B8" s="596" t="s">
        <v>897</v>
      </c>
      <c r="C8" s="444" t="s">
        <v>743</v>
      </c>
      <c r="D8" s="595" t="s">
        <v>532</v>
      </c>
      <c r="E8" s="595" t="s">
        <v>896</v>
      </c>
      <c r="F8" s="595" t="s">
        <v>583</v>
      </c>
      <c r="G8" s="436" t="s">
        <v>583</v>
      </c>
      <c r="H8" s="617">
        <v>26262.266737578433</v>
      </c>
      <c r="I8" s="593">
        <v>0</v>
      </c>
      <c r="J8" s="384">
        <f>$H8*(3/12)</f>
        <v>6565.5666843946083</v>
      </c>
      <c r="K8" s="381">
        <f>$H8</f>
        <v>26262.266737578433</v>
      </c>
      <c r="L8" s="124">
        <f>SUM(K8,(K8*$I8))</f>
        <v>26262.266737578433</v>
      </c>
      <c r="M8" s="124">
        <f>SUM(L8,(L8*$I8))</f>
        <v>26262.266737578433</v>
      </c>
      <c r="N8" s="124">
        <f>SUM(M8,(M8*$I8))</f>
        <v>26262.266737578433</v>
      </c>
      <c r="O8" s="124">
        <f>SUM(N8,(N8*$I8))</f>
        <v>26262.266737578433</v>
      </c>
      <c r="P8" s="124">
        <f>SUM(O8,(O8*$I8))*(9/12)</f>
        <v>19696.700053183824</v>
      </c>
      <c r="Q8" s="592">
        <f>SUM(J8:P8)</f>
        <v>157573.60042547059</v>
      </c>
    </row>
    <row r="9" spans="1:30" ht="14.25" customHeight="1" x14ac:dyDescent="0.15">
      <c r="A9" s="587">
        <v>3</v>
      </c>
      <c r="B9" s="596" t="s">
        <v>894</v>
      </c>
      <c r="C9" s="444" t="s">
        <v>794</v>
      </c>
      <c r="D9" s="595" t="s">
        <v>527</v>
      </c>
      <c r="E9" s="598" t="s">
        <v>895</v>
      </c>
      <c r="F9" s="595" t="s">
        <v>583</v>
      </c>
      <c r="G9" s="436" t="s">
        <v>583</v>
      </c>
      <c r="H9" s="617">
        <v>26262.266737578433</v>
      </c>
      <c r="I9" s="593">
        <v>0</v>
      </c>
      <c r="J9" s="384">
        <f>$H9*(3/12)</f>
        <v>6565.5666843946083</v>
      </c>
      <c r="K9" s="381">
        <f>$H9</f>
        <v>26262.266737578433</v>
      </c>
      <c r="L9" s="124">
        <f>SUM(K9,(K9*$I9))</f>
        <v>26262.266737578433</v>
      </c>
      <c r="M9" s="124">
        <f>SUM(L9,(L9*$I9))</f>
        <v>26262.266737578433</v>
      </c>
      <c r="N9" s="124">
        <f>SUM(M9,(M9*$I9))</f>
        <v>26262.266737578433</v>
      </c>
      <c r="O9" s="124">
        <f>SUM(N9,(N9*$I9))</f>
        <v>26262.266737578433</v>
      </c>
      <c r="P9" s="124">
        <f>SUM(O9,(O9*$I9))*(9/12)</f>
        <v>19696.700053183824</v>
      </c>
      <c r="Q9" s="592">
        <f>SUM(J9:P9)</f>
        <v>157573.60042547059</v>
      </c>
    </row>
    <row r="10" spans="1:30" ht="14.25" customHeight="1" x14ac:dyDescent="0.15">
      <c r="A10" s="587">
        <v>4</v>
      </c>
      <c r="B10" s="596" t="s">
        <v>894</v>
      </c>
      <c r="C10" s="444" t="s">
        <v>794</v>
      </c>
      <c r="D10" s="595" t="s">
        <v>532</v>
      </c>
      <c r="E10" s="598" t="s">
        <v>893</v>
      </c>
      <c r="F10" s="595" t="s">
        <v>583</v>
      </c>
      <c r="G10" s="436" t="s">
        <v>583</v>
      </c>
      <c r="H10" s="617">
        <v>34342.072517974855</v>
      </c>
      <c r="I10" s="593">
        <v>0</v>
      </c>
      <c r="J10" s="384">
        <f>$H10*(3/12)</f>
        <v>8585.5181294937138</v>
      </c>
      <c r="K10" s="381">
        <f>$H10</f>
        <v>34342.072517974855</v>
      </c>
      <c r="L10" s="124">
        <f>SUM(K10,(K10*$I10))</f>
        <v>34342.072517974855</v>
      </c>
      <c r="M10" s="124">
        <f>SUM(L10,(L10*$I10))</f>
        <v>34342.072517974855</v>
      </c>
      <c r="N10" s="124">
        <f>SUM(M10,(M10*$I10))</f>
        <v>34342.072517974855</v>
      </c>
      <c r="O10" s="124">
        <f>SUM(N10,(N10*$I10))</f>
        <v>34342.072517974855</v>
      </c>
      <c r="P10" s="124">
        <f>SUM(O10,(O10*$I10))*(9/12)</f>
        <v>25756.554388481141</v>
      </c>
      <c r="Q10" s="592">
        <f>SUM(J10:P10)</f>
        <v>206052.43510784913</v>
      </c>
    </row>
    <row r="11" spans="1:30" ht="14.25" customHeight="1" x14ac:dyDescent="0.15">
      <c r="A11" s="587">
        <v>5</v>
      </c>
      <c r="B11" s="573" t="s">
        <v>892</v>
      </c>
      <c r="C11" s="390"/>
      <c r="D11" s="389"/>
      <c r="E11" s="389"/>
      <c r="F11" s="389"/>
      <c r="G11" s="389"/>
      <c r="H11" s="616">
        <v>0</v>
      </c>
      <c r="I11" s="593">
        <v>0</v>
      </c>
      <c r="J11" s="384">
        <f>$H11*(3/12)</f>
        <v>0</v>
      </c>
      <c r="K11" s="381">
        <f>$H11</f>
        <v>0</v>
      </c>
      <c r="L11" s="124">
        <f>SUM(K11,(K11*$I11))</f>
        <v>0</v>
      </c>
      <c r="M11" s="124">
        <f>SUM(L11,(L11*$I11))</f>
        <v>0</v>
      </c>
      <c r="N11" s="124">
        <f>SUM(M11,(M11*$I11))</f>
        <v>0</v>
      </c>
      <c r="O11" s="124">
        <f>SUM(N11,(N11*$I11))</f>
        <v>0</v>
      </c>
      <c r="P11" s="124">
        <f>SUM(O11,(O11*$I11))*(9/12)</f>
        <v>0</v>
      </c>
      <c r="Q11" s="592">
        <f>SUM(J11:P11)</f>
        <v>0</v>
      </c>
    </row>
    <row r="12" spans="1:30" ht="14.25" customHeight="1" x14ac:dyDescent="0.15">
      <c r="A12" s="587">
        <v>6</v>
      </c>
      <c r="B12" s="573" t="s">
        <v>891</v>
      </c>
      <c r="C12" s="390"/>
      <c r="D12" s="389"/>
      <c r="E12" s="389"/>
      <c r="F12" s="389"/>
      <c r="G12" s="389"/>
      <c r="H12" s="616">
        <v>0</v>
      </c>
      <c r="I12" s="593">
        <v>0</v>
      </c>
      <c r="J12" s="384">
        <f>$H12*(3/12)</f>
        <v>0</v>
      </c>
      <c r="K12" s="381">
        <f>$H12</f>
        <v>0</v>
      </c>
      <c r="L12" s="124">
        <f>SUM(K12,(K12*$I12))</f>
        <v>0</v>
      </c>
      <c r="M12" s="124">
        <f>SUM(L12,(L12*$I12))</f>
        <v>0</v>
      </c>
      <c r="N12" s="124">
        <f>SUM(M12,(M12*$I12))</f>
        <v>0</v>
      </c>
      <c r="O12" s="124">
        <f>SUM(N12,(N12*$I12))</f>
        <v>0</v>
      </c>
      <c r="P12" s="124">
        <f>SUM(O12,(O12*$I12))*(9/12)</f>
        <v>0</v>
      </c>
      <c r="Q12" s="592">
        <f>SUM(J12:P12)</f>
        <v>0</v>
      </c>
    </row>
    <row r="13" spans="1:30" ht="14.25" customHeight="1" x14ac:dyDescent="0.15">
      <c r="A13" s="587">
        <v>7</v>
      </c>
      <c r="B13" s="573" t="s">
        <v>890</v>
      </c>
      <c r="C13" s="390"/>
      <c r="D13" s="389"/>
      <c r="E13" s="389"/>
      <c r="F13" s="389"/>
      <c r="G13" s="389"/>
      <c r="H13" s="616">
        <v>0</v>
      </c>
      <c r="I13" s="593">
        <v>0</v>
      </c>
      <c r="J13" s="384">
        <f>$H13*(3/12)</f>
        <v>0</v>
      </c>
      <c r="K13" s="381">
        <f>$H13</f>
        <v>0</v>
      </c>
      <c r="L13" s="124">
        <f>SUM(K13,(K13*$I13))</f>
        <v>0</v>
      </c>
      <c r="M13" s="124">
        <f>SUM(L13,(L13*$I13))</f>
        <v>0</v>
      </c>
      <c r="N13" s="124">
        <f>SUM(M13,(M13*$I13))</f>
        <v>0</v>
      </c>
      <c r="O13" s="124">
        <f>SUM(N13,(N13*$I13))</f>
        <v>0</v>
      </c>
      <c r="P13" s="124">
        <f>SUM(O13,(O13*$I13))*(9/12)</f>
        <v>0</v>
      </c>
      <c r="Q13" s="592">
        <f>SUM(J13:P13)</f>
        <v>0</v>
      </c>
    </row>
    <row r="14" spans="1:30" ht="14.25" customHeight="1" x14ac:dyDescent="0.15">
      <c r="B14" s="561" t="s">
        <v>889</v>
      </c>
      <c r="C14" s="420">
        <f>SUM(C7:C13)</f>
        <v>0</v>
      </c>
      <c r="D14" s="368"/>
      <c r="E14" s="368"/>
      <c r="F14" s="368"/>
      <c r="G14" s="368"/>
      <c r="H14" s="375">
        <f>SUM(H7:H13)</f>
        <v>113128.87273071015</v>
      </c>
      <c r="I14" s="615"/>
      <c r="J14" s="372">
        <f>SUM(J7:J13)</f>
        <v>28282.218182677538</v>
      </c>
      <c r="K14" s="372">
        <f>SUM(K7:K13)</f>
        <v>113128.87273071015</v>
      </c>
      <c r="L14" s="372">
        <f>SUM(L7:L13)</f>
        <v>113128.87273071015</v>
      </c>
      <c r="M14" s="372">
        <f>SUM(M7:M13)</f>
        <v>113128.87273071015</v>
      </c>
      <c r="N14" s="372">
        <f>SUM(N7:N13)</f>
        <v>113128.87273071015</v>
      </c>
      <c r="O14" s="372">
        <f>SUM(O7:O13)</f>
        <v>113128.87273071015</v>
      </c>
      <c r="P14" s="372">
        <f>SUM(P7:P13)</f>
        <v>84846.654548032617</v>
      </c>
      <c r="Q14" s="591">
        <f>SUM(J14:P14)</f>
        <v>678773.23638426093</v>
      </c>
    </row>
    <row r="15" spans="1:30" ht="14.25" customHeight="1" x14ac:dyDescent="0.15">
      <c r="B15" s="614"/>
      <c r="C15" s="613"/>
      <c r="D15" s="612"/>
      <c r="E15" s="612"/>
      <c r="F15" s="612"/>
      <c r="G15" s="612"/>
      <c r="H15" s="611"/>
      <c r="I15" s="611"/>
      <c r="J15" s="610"/>
      <c r="K15" s="610"/>
      <c r="L15" s="610"/>
      <c r="M15" s="610"/>
      <c r="N15" s="610"/>
      <c r="O15" s="610"/>
      <c r="P15" s="610"/>
      <c r="Q15" s="609"/>
      <c r="R15" s="515"/>
      <c r="AB15" s="503"/>
      <c r="AC15" s="503"/>
      <c r="AD15" s="608"/>
    </row>
    <row r="16" spans="1:30" ht="14.25" customHeight="1" x14ac:dyDescent="0.15">
      <c r="A16" s="607" t="s">
        <v>888</v>
      </c>
      <c r="B16" s="607"/>
      <c r="C16" s="606"/>
      <c r="D16" s="605"/>
      <c r="E16" s="605"/>
      <c r="F16" s="605"/>
      <c r="G16" s="605"/>
      <c r="H16" s="604"/>
      <c r="I16" s="604"/>
      <c r="J16" s="603"/>
      <c r="K16" s="603"/>
      <c r="L16" s="603"/>
      <c r="M16" s="603"/>
      <c r="N16" s="603"/>
      <c r="O16" s="603"/>
      <c r="P16" s="603"/>
      <c r="Q16" s="602"/>
    </row>
    <row r="17" spans="1:17" ht="14.25" customHeight="1" x14ac:dyDescent="0.15">
      <c r="A17" s="587">
        <v>1</v>
      </c>
      <c r="B17" s="596" t="s">
        <v>886</v>
      </c>
      <c r="C17" s="601" t="s">
        <v>885</v>
      </c>
      <c r="D17" s="601" t="s">
        <v>527</v>
      </c>
      <c r="E17" s="601" t="s">
        <v>887</v>
      </c>
      <c r="F17" s="601" t="s">
        <v>547</v>
      </c>
      <c r="G17" s="600" t="s">
        <v>547</v>
      </c>
      <c r="H17" s="594">
        <v>2032.535699331293</v>
      </c>
      <c r="I17" s="593">
        <v>0</v>
      </c>
      <c r="J17" s="384">
        <f>$H17*(3/12)</f>
        <v>508.13392483282325</v>
      </c>
      <c r="K17" s="384">
        <f>$H17</f>
        <v>2032.535699331293</v>
      </c>
      <c r="L17" s="124">
        <f>SUM(K17,(K17*$I17))</f>
        <v>2032.535699331293</v>
      </c>
      <c r="M17" s="124">
        <f>SUM(L17,(L17*$I17))</f>
        <v>2032.535699331293</v>
      </c>
      <c r="N17" s="124">
        <f>SUM(M17,(M17*$I17))</f>
        <v>2032.535699331293</v>
      </c>
      <c r="O17" s="124">
        <f>SUM(N17,(N17*$I17))</f>
        <v>2032.535699331293</v>
      </c>
      <c r="P17" s="124">
        <f>SUM(O17,(O17*$I17))*(9/12)</f>
        <v>1524.4017744984699</v>
      </c>
      <c r="Q17" s="592">
        <f>SUM(J17:P17)</f>
        <v>12195.214195987757</v>
      </c>
    </row>
    <row r="18" spans="1:17" ht="14.25" customHeight="1" x14ac:dyDescent="0.15">
      <c r="A18" s="587">
        <v>2</v>
      </c>
      <c r="B18" s="596" t="s">
        <v>886</v>
      </c>
      <c r="C18" s="597" t="s">
        <v>885</v>
      </c>
      <c r="D18" s="598" t="s">
        <v>532</v>
      </c>
      <c r="E18" s="598" t="s">
        <v>610</v>
      </c>
      <c r="F18" s="598" t="s">
        <v>609</v>
      </c>
      <c r="G18" s="436" t="s">
        <v>608</v>
      </c>
      <c r="H18" s="594">
        <v>1508.5225893474444</v>
      </c>
      <c r="I18" s="593">
        <v>0</v>
      </c>
      <c r="J18" s="384">
        <f>$H18*(3/12)</f>
        <v>377.1306473368611</v>
      </c>
      <c r="K18" s="381">
        <f>$H18</f>
        <v>1508.5225893474444</v>
      </c>
      <c r="L18" s="124">
        <f>SUM(K18,(K18*$I18))</f>
        <v>1508.5225893474444</v>
      </c>
      <c r="M18" s="124">
        <f>SUM(L18,(L18*$I18))</f>
        <v>1508.5225893474444</v>
      </c>
      <c r="N18" s="124">
        <f>SUM(M18,(M18*$I18))</f>
        <v>1508.5225893474444</v>
      </c>
      <c r="O18" s="124">
        <f>SUM(N18,(N18*$I18))</f>
        <v>1508.5225893474444</v>
      </c>
      <c r="P18" s="124">
        <f>SUM(O18,(O18*$I18))*(9/12)</f>
        <v>1131.3919420105833</v>
      </c>
      <c r="Q18" s="592">
        <f>SUM(J18:P18)</f>
        <v>9051.1355360846665</v>
      </c>
    </row>
    <row r="19" spans="1:17" ht="14.25" customHeight="1" x14ac:dyDescent="0.15">
      <c r="A19" s="587">
        <v>3</v>
      </c>
      <c r="B19" s="596" t="s">
        <v>884</v>
      </c>
      <c r="C19" s="597" t="s">
        <v>883</v>
      </c>
      <c r="D19" s="598" t="s">
        <v>527</v>
      </c>
      <c r="E19" s="598" t="s">
        <v>557</v>
      </c>
      <c r="F19" s="598" t="s">
        <v>556</v>
      </c>
      <c r="G19" s="436" t="s">
        <v>556</v>
      </c>
      <c r="H19" s="594">
        <v>449.91024594572895</v>
      </c>
      <c r="I19" s="593">
        <v>0</v>
      </c>
      <c r="J19" s="384">
        <f>$H19*(3/12)</f>
        <v>112.47756148643224</v>
      </c>
      <c r="K19" s="381">
        <f>$H19</f>
        <v>449.91024594572895</v>
      </c>
      <c r="L19" s="124">
        <f>SUM(K19,(K19*$I19))</f>
        <v>449.91024594572895</v>
      </c>
      <c r="M19" s="124">
        <f>SUM(L19,(L19*$I19))</f>
        <v>449.91024594572895</v>
      </c>
      <c r="N19" s="124">
        <f>SUM(M19,(M19*$I19))</f>
        <v>449.91024594572895</v>
      </c>
      <c r="O19" s="124">
        <f>SUM(N19,(N19*$I19))</f>
        <v>449.91024594572895</v>
      </c>
      <c r="P19" s="124">
        <f>SUM(O19,(O19*$I19))*(9/12)</f>
        <v>337.43268445929669</v>
      </c>
      <c r="Q19" s="592">
        <f>SUM(J19:P19)</f>
        <v>2699.4614756743736</v>
      </c>
    </row>
    <row r="20" spans="1:17" ht="14.25" customHeight="1" x14ac:dyDescent="0.15">
      <c r="A20" s="587">
        <v>4</v>
      </c>
      <c r="B20" s="596" t="s">
        <v>884</v>
      </c>
      <c r="C20" s="597" t="s">
        <v>883</v>
      </c>
      <c r="D20" s="598" t="s">
        <v>532</v>
      </c>
      <c r="E20" s="598" t="s">
        <v>557</v>
      </c>
      <c r="F20" s="598" t="s">
        <v>556</v>
      </c>
      <c r="G20" s="436" t="s">
        <v>556</v>
      </c>
      <c r="H20" s="594">
        <v>449.91024594572895</v>
      </c>
      <c r="I20" s="593">
        <v>0</v>
      </c>
      <c r="J20" s="384">
        <f>$H20*(3/12)</f>
        <v>112.47756148643224</v>
      </c>
      <c r="K20" s="381">
        <f>$H20</f>
        <v>449.91024594572895</v>
      </c>
      <c r="L20" s="124">
        <f>SUM(K20,(K20*$I20))</f>
        <v>449.91024594572895</v>
      </c>
      <c r="M20" s="124">
        <f>SUM(L20,(L20*$I20))</f>
        <v>449.91024594572895</v>
      </c>
      <c r="N20" s="124">
        <f>SUM(M20,(M20*$I20))</f>
        <v>449.91024594572895</v>
      </c>
      <c r="O20" s="124">
        <f>SUM(N20,(N20*$I20))</f>
        <v>449.91024594572895</v>
      </c>
      <c r="P20" s="124">
        <f>SUM(O20,(O20*$I20))*(9/12)</f>
        <v>337.43268445929669</v>
      </c>
      <c r="Q20" s="592">
        <f>SUM(J20:P20)</f>
        <v>2699.4614756743736</v>
      </c>
    </row>
    <row r="21" spans="1:17" ht="14.25" customHeight="1" x14ac:dyDescent="0.15">
      <c r="A21" s="587">
        <v>5</v>
      </c>
      <c r="B21" s="596" t="s">
        <v>882</v>
      </c>
      <c r="C21" s="597" t="s">
        <v>881</v>
      </c>
      <c r="D21" s="598" t="s">
        <v>527</v>
      </c>
      <c r="E21" s="598" t="s">
        <v>544</v>
      </c>
      <c r="F21" s="598" t="s">
        <v>543</v>
      </c>
      <c r="G21" s="436" t="s">
        <v>543</v>
      </c>
      <c r="H21" s="594">
        <v>2032.535699331293</v>
      </c>
      <c r="I21" s="593">
        <v>0</v>
      </c>
      <c r="J21" s="384">
        <f>$H21*(3/12)</f>
        <v>508.13392483282325</v>
      </c>
      <c r="K21" s="381">
        <f>$H21</f>
        <v>2032.535699331293</v>
      </c>
      <c r="L21" s="124">
        <f>SUM(K21,(K21*$I21))</f>
        <v>2032.535699331293</v>
      </c>
      <c r="M21" s="124">
        <f>SUM(L21,(L21*$I21))</f>
        <v>2032.535699331293</v>
      </c>
      <c r="N21" s="124">
        <f>SUM(M21,(M21*$I21))</f>
        <v>2032.535699331293</v>
      </c>
      <c r="O21" s="124">
        <f>SUM(N21,(N21*$I21))</f>
        <v>2032.535699331293</v>
      </c>
      <c r="P21" s="124">
        <f>SUM(O21,(O21*$I21))*(9/12)</f>
        <v>1524.4017744984699</v>
      </c>
      <c r="Q21" s="592">
        <f>SUM(J21:P21)</f>
        <v>12195.214195987757</v>
      </c>
    </row>
    <row r="22" spans="1:17" ht="14.25" customHeight="1" x14ac:dyDescent="0.15">
      <c r="A22" s="587">
        <v>6</v>
      </c>
      <c r="B22" s="596" t="s">
        <v>882</v>
      </c>
      <c r="C22" s="597" t="s">
        <v>881</v>
      </c>
      <c r="D22" s="598" t="s">
        <v>532</v>
      </c>
      <c r="E22" s="598" t="s">
        <v>540</v>
      </c>
      <c r="F22" s="598" t="s">
        <v>43</v>
      </c>
      <c r="G22" s="436" t="s">
        <v>43</v>
      </c>
      <c r="H22" s="594">
        <v>1508.5225893474444</v>
      </c>
      <c r="I22" s="593">
        <v>0</v>
      </c>
      <c r="J22" s="384">
        <f>$H22*(3/12)</f>
        <v>377.1306473368611</v>
      </c>
      <c r="K22" s="381">
        <f>$H22</f>
        <v>1508.5225893474444</v>
      </c>
      <c r="L22" s="124">
        <f>SUM(K22,(K22*$I22))</f>
        <v>1508.5225893474444</v>
      </c>
      <c r="M22" s="124">
        <f>SUM(L22,(L22*$I22))</f>
        <v>1508.5225893474444</v>
      </c>
      <c r="N22" s="124">
        <f>SUM(M22,(M22*$I22))</f>
        <v>1508.5225893474444</v>
      </c>
      <c r="O22" s="124">
        <f>SUM(N22,(N22*$I22))</f>
        <v>1508.5225893474444</v>
      </c>
      <c r="P22" s="124">
        <f>SUM(O22,(O22*$I22))*(9/12)</f>
        <v>1131.3919420105833</v>
      </c>
      <c r="Q22" s="592">
        <f>SUM(J22:P22)</f>
        <v>9051.1355360846665</v>
      </c>
    </row>
    <row r="23" spans="1:17" ht="14.25" customHeight="1" x14ac:dyDescent="0.15">
      <c r="A23" s="587">
        <v>7</v>
      </c>
      <c r="B23" s="596" t="s">
        <v>880</v>
      </c>
      <c r="C23" s="597" t="s">
        <v>877</v>
      </c>
      <c r="D23" s="598" t="s">
        <v>527</v>
      </c>
      <c r="E23" s="598" t="s">
        <v>544</v>
      </c>
      <c r="F23" s="598" t="s">
        <v>543</v>
      </c>
      <c r="G23" s="436" t="s">
        <v>543</v>
      </c>
      <c r="H23" s="594">
        <v>2032.535699331293</v>
      </c>
      <c r="I23" s="593">
        <v>0</v>
      </c>
      <c r="J23" s="384">
        <f>$H23*(3/12)</f>
        <v>508.13392483282325</v>
      </c>
      <c r="K23" s="381">
        <f>$H23</f>
        <v>2032.535699331293</v>
      </c>
      <c r="L23" s="124">
        <f>SUM(K23,(K23*$I23))</f>
        <v>2032.535699331293</v>
      </c>
      <c r="M23" s="124">
        <f>SUM(L23,(L23*$I23))</f>
        <v>2032.535699331293</v>
      </c>
      <c r="N23" s="124">
        <f>SUM(M23,(M23*$I23))</f>
        <v>2032.535699331293</v>
      </c>
      <c r="O23" s="124">
        <f>SUM(N23,(N23*$I23))</f>
        <v>2032.535699331293</v>
      </c>
      <c r="P23" s="124">
        <f>SUM(O23,(O23*$I23))*(9/12)</f>
        <v>1524.4017744984699</v>
      </c>
      <c r="Q23" s="592">
        <f>SUM(J23:P23)</f>
        <v>12195.214195987757</v>
      </c>
    </row>
    <row r="24" spans="1:17" ht="14.25" customHeight="1" x14ac:dyDescent="0.15">
      <c r="A24" s="587">
        <v>8</v>
      </c>
      <c r="B24" s="596" t="s">
        <v>880</v>
      </c>
      <c r="C24" s="597" t="s">
        <v>877</v>
      </c>
      <c r="D24" s="598" t="s">
        <v>532</v>
      </c>
      <c r="E24" s="598" t="s">
        <v>540</v>
      </c>
      <c r="F24" s="598" t="s">
        <v>43</v>
      </c>
      <c r="G24" s="436" t="s">
        <v>43</v>
      </c>
      <c r="H24" s="594">
        <v>1508.5225893474444</v>
      </c>
      <c r="I24" s="593">
        <v>0</v>
      </c>
      <c r="J24" s="384">
        <f>$H24*(3/12)</f>
        <v>377.1306473368611</v>
      </c>
      <c r="K24" s="381">
        <f>$H24</f>
        <v>1508.5225893474444</v>
      </c>
      <c r="L24" s="124">
        <f>SUM(K24,(K24*$I24))</f>
        <v>1508.5225893474444</v>
      </c>
      <c r="M24" s="124">
        <f>SUM(L24,(L24*$I24))</f>
        <v>1508.5225893474444</v>
      </c>
      <c r="N24" s="124">
        <f>SUM(M24,(M24*$I24))</f>
        <v>1508.5225893474444</v>
      </c>
      <c r="O24" s="124">
        <f>SUM(N24,(N24*$I24))</f>
        <v>1508.5225893474444</v>
      </c>
      <c r="P24" s="124">
        <f>SUM(O24,(O24*$I24))*(9/12)</f>
        <v>1131.3919420105833</v>
      </c>
      <c r="Q24" s="592">
        <f>SUM(J24:P24)</f>
        <v>9051.1355360846665</v>
      </c>
    </row>
    <row r="25" spans="1:17" ht="14.25" customHeight="1" x14ac:dyDescent="0.15">
      <c r="A25" s="587">
        <v>9</v>
      </c>
      <c r="B25" s="596" t="s">
        <v>879</v>
      </c>
      <c r="C25" s="597" t="s">
        <v>877</v>
      </c>
      <c r="D25" s="598" t="s">
        <v>527</v>
      </c>
      <c r="E25" s="598" t="s">
        <v>595</v>
      </c>
      <c r="F25" s="598" t="s">
        <v>560</v>
      </c>
      <c r="G25" s="436" t="s">
        <v>594</v>
      </c>
      <c r="H25" s="594">
        <v>1190.9388863269294</v>
      </c>
      <c r="I25" s="593">
        <v>0</v>
      </c>
      <c r="J25" s="384">
        <f>$H25*(3/12)</f>
        <v>297.73472158173234</v>
      </c>
      <c r="K25" s="381">
        <f>$H25</f>
        <v>1190.9388863269294</v>
      </c>
      <c r="L25" s="124">
        <f>SUM(K25,(K25*$I25))</f>
        <v>1190.9388863269294</v>
      </c>
      <c r="M25" s="124">
        <f>SUM(L25,(L25*$I25))</f>
        <v>1190.9388863269294</v>
      </c>
      <c r="N25" s="124">
        <f>SUM(M25,(M25*$I25))</f>
        <v>1190.9388863269294</v>
      </c>
      <c r="O25" s="124">
        <f>SUM(N25,(N25*$I25))</f>
        <v>1190.9388863269294</v>
      </c>
      <c r="P25" s="124">
        <f>SUM(O25,(O25*$I25))*(9/12)</f>
        <v>893.20416474519698</v>
      </c>
      <c r="Q25" s="592">
        <f>SUM(J25:P25)</f>
        <v>7145.6333179615767</v>
      </c>
    </row>
    <row r="26" spans="1:17" ht="14.25" customHeight="1" x14ac:dyDescent="0.15">
      <c r="A26" s="587">
        <v>10</v>
      </c>
      <c r="B26" s="596" t="s">
        <v>879</v>
      </c>
      <c r="C26" s="597" t="s">
        <v>877</v>
      </c>
      <c r="D26" s="598" t="s">
        <v>532</v>
      </c>
      <c r="E26" s="598" t="s">
        <v>749</v>
      </c>
      <c r="F26" s="598" t="s">
        <v>650</v>
      </c>
      <c r="G26" s="436" t="s">
        <v>647</v>
      </c>
      <c r="H26" s="594">
        <v>952.75110906154373</v>
      </c>
      <c r="I26" s="593">
        <v>0</v>
      </c>
      <c r="J26" s="384">
        <f>$H26*(3/12)</f>
        <v>238.18777726538593</v>
      </c>
      <c r="K26" s="381">
        <f>$H26</f>
        <v>952.75110906154373</v>
      </c>
      <c r="L26" s="124">
        <f>SUM(K26,(K26*$I26))</f>
        <v>952.75110906154373</v>
      </c>
      <c r="M26" s="124">
        <f>SUM(L26,(L26*$I26))</f>
        <v>952.75110906154373</v>
      </c>
      <c r="N26" s="124">
        <f>SUM(M26,(M26*$I26))</f>
        <v>952.75110906154373</v>
      </c>
      <c r="O26" s="124">
        <f>SUM(N26,(N26*$I26))</f>
        <v>952.75110906154373</v>
      </c>
      <c r="P26" s="124">
        <f>SUM(O26,(O26*$I26))*(9/12)</f>
        <v>714.56333179615785</v>
      </c>
      <c r="Q26" s="592">
        <f>SUM(J26:P26)</f>
        <v>5716.506654369261</v>
      </c>
    </row>
    <row r="27" spans="1:17" ht="14.25" customHeight="1" x14ac:dyDescent="0.15">
      <c r="A27" s="587">
        <v>11</v>
      </c>
      <c r="B27" s="596" t="s">
        <v>878</v>
      </c>
      <c r="C27" s="597" t="s">
        <v>877</v>
      </c>
      <c r="D27" s="598" t="s">
        <v>527</v>
      </c>
      <c r="E27" s="598" t="s">
        <v>628</v>
      </c>
      <c r="F27" s="598" t="s">
        <v>530</v>
      </c>
      <c r="G27" s="436" t="s">
        <v>530</v>
      </c>
      <c r="H27" s="594">
        <v>2032.535699331293</v>
      </c>
      <c r="I27" s="593">
        <v>0</v>
      </c>
      <c r="J27" s="384">
        <f>$H27*(3/12)</f>
        <v>508.13392483282325</v>
      </c>
      <c r="K27" s="381">
        <f>$H27</f>
        <v>2032.535699331293</v>
      </c>
      <c r="L27" s="124">
        <f>SUM(K27,(K27*$I27))</f>
        <v>2032.535699331293</v>
      </c>
      <c r="M27" s="124">
        <f>SUM(L27,(L27*$I27))</f>
        <v>2032.535699331293</v>
      </c>
      <c r="N27" s="124">
        <f>SUM(M27,(M27*$I27))</f>
        <v>2032.535699331293</v>
      </c>
      <c r="O27" s="124">
        <f>SUM(N27,(N27*$I27))</f>
        <v>2032.535699331293</v>
      </c>
      <c r="P27" s="124">
        <f>SUM(O27,(O27*$I27))*(9/12)</f>
        <v>1524.4017744984699</v>
      </c>
      <c r="Q27" s="592">
        <f>SUM(J27:P27)</f>
        <v>12195.214195987757</v>
      </c>
    </row>
    <row r="28" spans="1:17" ht="14.25" customHeight="1" x14ac:dyDescent="0.15">
      <c r="A28" s="587">
        <v>12</v>
      </c>
      <c r="B28" s="596" t="s">
        <v>878</v>
      </c>
      <c r="C28" s="597" t="s">
        <v>877</v>
      </c>
      <c r="D28" s="598" t="s">
        <v>532</v>
      </c>
      <c r="E28" s="598" t="s">
        <v>876</v>
      </c>
      <c r="F28" s="598" t="s">
        <v>525</v>
      </c>
      <c r="G28" s="436" t="s">
        <v>758</v>
      </c>
      <c r="H28" s="594">
        <v>1508.5225893474444</v>
      </c>
      <c r="I28" s="593">
        <v>0</v>
      </c>
      <c r="J28" s="384">
        <f>$H28*(3/12)</f>
        <v>377.1306473368611</v>
      </c>
      <c r="K28" s="381">
        <f>$H28</f>
        <v>1508.5225893474444</v>
      </c>
      <c r="L28" s="124">
        <f>SUM(K28,(K28*$I28))</f>
        <v>1508.5225893474444</v>
      </c>
      <c r="M28" s="124">
        <f>SUM(L28,(L28*$I28))</f>
        <v>1508.5225893474444</v>
      </c>
      <c r="N28" s="124">
        <f>SUM(M28,(M28*$I28))</f>
        <v>1508.5225893474444</v>
      </c>
      <c r="O28" s="124">
        <f>SUM(N28,(N28*$I28))</f>
        <v>1508.5225893474444</v>
      </c>
      <c r="P28" s="124">
        <f>SUM(O28,(O28*$I28))*(9/12)</f>
        <v>1131.3919420105833</v>
      </c>
      <c r="Q28" s="592">
        <f>SUM(J28:P28)</f>
        <v>9051.1355360846665</v>
      </c>
    </row>
    <row r="29" spans="1:17" ht="14.25" customHeight="1" x14ac:dyDescent="0.15">
      <c r="A29" s="587">
        <v>13</v>
      </c>
      <c r="B29" s="596" t="s">
        <v>875</v>
      </c>
      <c r="C29" s="597" t="s">
        <v>874</v>
      </c>
      <c r="D29" s="598" t="s">
        <v>527</v>
      </c>
      <c r="E29" s="598" t="s">
        <v>544</v>
      </c>
      <c r="F29" s="598" t="s">
        <v>543</v>
      </c>
      <c r="G29" s="436" t="s">
        <v>543</v>
      </c>
      <c r="H29" s="594">
        <v>2032.535699331293</v>
      </c>
      <c r="I29" s="593">
        <v>0</v>
      </c>
      <c r="J29" s="384">
        <f>$H29*(3/12)</f>
        <v>508.13392483282325</v>
      </c>
      <c r="K29" s="381">
        <f>$H29</f>
        <v>2032.535699331293</v>
      </c>
      <c r="L29" s="124">
        <f>SUM(K29,(K29*$I29))</f>
        <v>2032.535699331293</v>
      </c>
      <c r="M29" s="124">
        <f>SUM(L29,(L29*$I29))</f>
        <v>2032.535699331293</v>
      </c>
      <c r="N29" s="124">
        <f>SUM(M29,(M29*$I29))</f>
        <v>2032.535699331293</v>
      </c>
      <c r="O29" s="124">
        <f>SUM(N29,(N29*$I29))</f>
        <v>2032.535699331293</v>
      </c>
      <c r="P29" s="124">
        <f>SUM(O29,(O29*$I29))*(9/12)</f>
        <v>1524.4017744984699</v>
      </c>
      <c r="Q29" s="592">
        <f>SUM(J29:P29)</f>
        <v>12195.214195987757</v>
      </c>
    </row>
    <row r="30" spans="1:17" ht="14.25" customHeight="1" x14ac:dyDescent="0.15">
      <c r="A30" s="587">
        <v>14</v>
      </c>
      <c r="B30" s="596" t="s">
        <v>875</v>
      </c>
      <c r="C30" s="597" t="s">
        <v>874</v>
      </c>
      <c r="D30" s="598" t="s">
        <v>532</v>
      </c>
      <c r="E30" s="598" t="s">
        <v>783</v>
      </c>
      <c r="F30" s="598" t="s">
        <v>543</v>
      </c>
      <c r="G30" s="436" t="s">
        <v>543</v>
      </c>
      <c r="H30" s="594">
        <v>1508.5225893474444</v>
      </c>
      <c r="I30" s="593">
        <v>0</v>
      </c>
      <c r="J30" s="384">
        <f>$H30*(3/12)</f>
        <v>377.1306473368611</v>
      </c>
      <c r="K30" s="381">
        <f>$H30</f>
        <v>1508.5225893474444</v>
      </c>
      <c r="L30" s="124">
        <f>SUM(K30,(K30*$I30))</f>
        <v>1508.5225893474444</v>
      </c>
      <c r="M30" s="124">
        <f>SUM(L30,(L30*$I30))</f>
        <v>1508.5225893474444</v>
      </c>
      <c r="N30" s="124">
        <f>SUM(M30,(M30*$I30))</f>
        <v>1508.5225893474444</v>
      </c>
      <c r="O30" s="124">
        <f>SUM(N30,(N30*$I30))</f>
        <v>1508.5225893474444</v>
      </c>
      <c r="P30" s="124">
        <f>SUM(O30,(O30*$I30))*(9/12)</f>
        <v>1131.3919420105833</v>
      </c>
      <c r="Q30" s="592">
        <f>SUM(J30:P30)</f>
        <v>9051.1355360846665</v>
      </c>
    </row>
    <row r="31" spans="1:17" ht="14.25" customHeight="1" x14ac:dyDescent="0.15">
      <c r="A31" s="587">
        <v>15</v>
      </c>
      <c r="B31" s="596" t="s">
        <v>873</v>
      </c>
      <c r="C31" s="597" t="s">
        <v>871</v>
      </c>
      <c r="D31" s="598" t="s">
        <v>527</v>
      </c>
      <c r="E31" s="598" t="s">
        <v>749</v>
      </c>
      <c r="F31" s="598" t="s">
        <v>650</v>
      </c>
      <c r="G31" s="436" t="s">
        <v>647</v>
      </c>
      <c r="H31" s="594">
        <v>2493.0320687110393</v>
      </c>
      <c r="I31" s="593">
        <v>0</v>
      </c>
      <c r="J31" s="384">
        <f>$H31*(3/12)</f>
        <v>623.25801717775983</v>
      </c>
      <c r="K31" s="381">
        <f>$H31</f>
        <v>2493.0320687110393</v>
      </c>
      <c r="L31" s="124">
        <f>SUM(K31,(K31*$I31))</f>
        <v>2493.0320687110393</v>
      </c>
      <c r="M31" s="124">
        <f>SUM(L31,(L31*$I31))</f>
        <v>2493.0320687110393</v>
      </c>
      <c r="N31" s="124">
        <f>SUM(M31,(M31*$I31))</f>
        <v>2493.0320687110393</v>
      </c>
      <c r="O31" s="124">
        <f>SUM(N31,(N31*$I31))</f>
        <v>2493.0320687110393</v>
      </c>
      <c r="P31" s="124">
        <f>SUM(O31,(O31*$I31))*(9/12)</f>
        <v>1869.7740515332794</v>
      </c>
      <c r="Q31" s="592">
        <f>SUM(J31:P31)</f>
        <v>14958.192412266237</v>
      </c>
    </row>
    <row r="32" spans="1:17" ht="14.25" customHeight="1" x14ac:dyDescent="0.15">
      <c r="A32" s="587">
        <v>16</v>
      </c>
      <c r="B32" s="596" t="s">
        <v>873</v>
      </c>
      <c r="C32" s="597" t="s">
        <v>871</v>
      </c>
      <c r="D32" s="598" t="s">
        <v>532</v>
      </c>
      <c r="E32" s="598" t="s">
        <v>540</v>
      </c>
      <c r="F32" s="598" t="s">
        <v>43</v>
      </c>
      <c r="G32" s="436" t="s">
        <v>43</v>
      </c>
      <c r="H32" s="594">
        <v>1190.9388863269294</v>
      </c>
      <c r="I32" s="593">
        <v>0</v>
      </c>
      <c r="J32" s="384">
        <f>$H32*(3/12)</f>
        <v>297.73472158173234</v>
      </c>
      <c r="K32" s="381">
        <f>$H32</f>
        <v>1190.9388863269294</v>
      </c>
      <c r="L32" s="124">
        <f>SUM(K32,(K32*$I32))</f>
        <v>1190.9388863269294</v>
      </c>
      <c r="M32" s="124">
        <f>SUM(L32,(L32*$I32))</f>
        <v>1190.9388863269294</v>
      </c>
      <c r="N32" s="124">
        <f>SUM(M32,(M32*$I32))</f>
        <v>1190.9388863269294</v>
      </c>
      <c r="O32" s="124">
        <f>SUM(N32,(N32*$I32))</f>
        <v>1190.9388863269294</v>
      </c>
      <c r="P32" s="124">
        <f>SUM(O32,(O32*$I32))*(9/12)</f>
        <v>893.20416474519698</v>
      </c>
      <c r="Q32" s="592">
        <f>SUM(J32:P32)</f>
        <v>7145.6333179615767</v>
      </c>
    </row>
    <row r="33" spans="1:17" ht="14.25" customHeight="1" x14ac:dyDescent="0.15">
      <c r="A33" s="587">
        <v>17</v>
      </c>
      <c r="B33" s="596" t="s">
        <v>872</v>
      </c>
      <c r="C33" s="597" t="s">
        <v>871</v>
      </c>
      <c r="D33" s="598" t="s">
        <v>527</v>
      </c>
      <c r="E33" s="598" t="s">
        <v>749</v>
      </c>
      <c r="F33" s="598" t="s">
        <v>650</v>
      </c>
      <c r="G33" s="436" t="s">
        <v>647</v>
      </c>
      <c r="H33" s="594">
        <v>674.8653689185935</v>
      </c>
      <c r="I33" s="593">
        <v>0</v>
      </c>
      <c r="J33" s="384">
        <f>$H33*(3/12)</f>
        <v>168.71634222964838</v>
      </c>
      <c r="K33" s="381">
        <f>$H33</f>
        <v>674.8653689185935</v>
      </c>
      <c r="L33" s="124">
        <f>SUM(K33,(K33*$I33))</f>
        <v>674.8653689185935</v>
      </c>
      <c r="M33" s="124">
        <f>SUM(L33,(L33*$I33))</f>
        <v>674.8653689185935</v>
      </c>
      <c r="N33" s="124">
        <f>SUM(M33,(M33*$I33))</f>
        <v>674.8653689185935</v>
      </c>
      <c r="O33" s="124">
        <f>SUM(N33,(N33*$I33))</f>
        <v>674.8653689185935</v>
      </c>
      <c r="P33" s="124">
        <f>SUM(O33,(O33*$I33))*(9/12)</f>
        <v>506.14902668894513</v>
      </c>
      <c r="Q33" s="592">
        <f>SUM(J33:P33)</f>
        <v>4049.192213511561</v>
      </c>
    </row>
    <row r="34" spans="1:17" ht="14.25" customHeight="1" x14ac:dyDescent="0.15">
      <c r="A34" s="587">
        <v>18</v>
      </c>
      <c r="B34" s="596" t="s">
        <v>872</v>
      </c>
      <c r="C34" s="597" t="s">
        <v>871</v>
      </c>
      <c r="D34" s="598" t="s">
        <v>532</v>
      </c>
      <c r="E34" s="598" t="s">
        <v>540</v>
      </c>
      <c r="F34" s="598" t="s">
        <v>43</v>
      </c>
      <c r="G34" s="436" t="s">
        <v>43</v>
      </c>
      <c r="H34" s="594">
        <v>1190.9388863269294</v>
      </c>
      <c r="I34" s="593">
        <v>0</v>
      </c>
      <c r="J34" s="384">
        <f>$H34*(3/12)</f>
        <v>297.73472158173234</v>
      </c>
      <c r="K34" s="381">
        <f>$H34</f>
        <v>1190.9388863269294</v>
      </c>
      <c r="L34" s="124">
        <f>SUM(K34,(K34*$I34))</f>
        <v>1190.9388863269294</v>
      </c>
      <c r="M34" s="124">
        <f>SUM(L34,(L34*$I34))</f>
        <v>1190.9388863269294</v>
      </c>
      <c r="N34" s="124">
        <f>SUM(M34,(M34*$I34))</f>
        <v>1190.9388863269294</v>
      </c>
      <c r="O34" s="124">
        <f>SUM(N34,(N34*$I34))</f>
        <v>1190.9388863269294</v>
      </c>
      <c r="P34" s="124">
        <f>SUM(O34,(O34*$I34))*(9/12)</f>
        <v>893.20416474519698</v>
      </c>
      <c r="Q34" s="592">
        <f>SUM(J34:P34)</f>
        <v>7145.6333179615767</v>
      </c>
    </row>
    <row r="35" spans="1:17" ht="14.25" customHeight="1" x14ac:dyDescent="0.15">
      <c r="A35" s="587">
        <v>19</v>
      </c>
      <c r="B35" s="596" t="s">
        <v>870</v>
      </c>
      <c r="C35" s="597" t="s">
        <v>869</v>
      </c>
      <c r="D35" s="598" t="s">
        <v>527</v>
      </c>
      <c r="E35" s="598" t="s">
        <v>610</v>
      </c>
      <c r="F35" s="598" t="s">
        <v>609</v>
      </c>
      <c r="G35" s="436" t="s">
        <v>608</v>
      </c>
      <c r="H35" s="594">
        <v>2032.535699331293</v>
      </c>
      <c r="I35" s="593">
        <v>0</v>
      </c>
      <c r="J35" s="384">
        <f>$H35*(3/12)</f>
        <v>508.13392483282325</v>
      </c>
      <c r="K35" s="381">
        <f>$H35</f>
        <v>2032.535699331293</v>
      </c>
      <c r="L35" s="124">
        <f>SUM(K35,(K35*$I35))</f>
        <v>2032.535699331293</v>
      </c>
      <c r="M35" s="124">
        <f>SUM(L35,(L35*$I35))</f>
        <v>2032.535699331293</v>
      </c>
      <c r="N35" s="124">
        <f>SUM(M35,(M35*$I35))</f>
        <v>2032.535699331293</v>
      </c>
      <c r="O35" s="124">
        <f>SUM(N35,(N35*$I35))</f>
        <v>2032.535699331293</v>
      </c>
      <c r="P35" s="124">
        <f>SUM(O35,(O35*$I35))*(9/12)</f>
        <v>1524.4017744984699</v>
      </c>
      <c r="Q35" s="592">
        <f>SUM(J35:P35)</f>
        <v>12195.214195987757</v>
      </c>
    </row>
    <row r="36" spans="1:17" ht="14.25" customHeight="1" x14ac:dyDescent="0.15">
      <c r="A36" s="587">
        <v>20</v>
      </c>
      <c r="B36" s="596" t="s">
        <v>870</v>
      </c>
      <c r="C36" s="597" t="s">
        <v>869</v>
      </c>
      <c r="D36" s="598" t="s">
        <v>532</v>
      </c>
      <c r="E36" s="598" t="s">
        <v>868</v>
      </c>
      <c r="F36" s="598" t="s">
        <v>547</v>
      </c>
      <c r="G36" s="436" t="s">
        <v>547</v>
      </c>
      <c r="H36" s="594">
        <v>1508.5225893474444</v>
      </c>
      <c r="I36" s="593">
        <v>0</v>
      </c>
      <c r="J36" s="384">
        <f>$H36*(3/12)</f>
        <v>377.1306473368611</v>
      </c>
      <c r="K36" s="381">
        <f>$H36</f>
        <v>1508.5225893474444</v>
      </c>
      <c r="L36" s="124">
        <f>SUM(K36,(K36*$I36))</f>
        <v>1508.5225893474444</v>
      </c>
      <c r="M36" s="124">
        <f>SUM(L36,(L36*$I36))</f>
        <v>1508.5225893474444</v>
      </c>
      <c r="N36" s="124">
        <f>SUM(M36,(M36*$I36))</f>
        <v>1508.5225893474444</v>
      </c>
      <c r="O36" s="124">
        <f>SUM(N36,(N36*$I36))</f>
        <v>1508.5225893474444</v>
      </c>
      <c r="P36" s="124">
        <f>SUM(O36,(O36*$I36))*(9/12)</f>
        <v>1131.3919420105833</v>
      </c>
      <c r="Q36" s="592">
        <f>SUM(J36:P36)</f>
        <v>9051.1355360846665</v>
      </c>
    </row>
    <row r="37" spans="1:17" ht="14.25" customHeight="1" x14ac:dyDescent="0.15">
      <c r="A37" s="587">
        <v>21</v>
      </c>
      <c r="B37" s="596" t="s">
        <v>867</v>
      </c>
      <c r="C37" s="597" t="s">
        <v>866</v>
      </c>
      <c r="D37" s="598" t="s">
        <v>527</v>
      </c>
      <c r="E37" s="598" t="s">
        <v>562</v>
      </c>
      <c r="F37" s="598" t="s">
        <v>543</v>
      </c>
      <c r="G37" s="436" t="s">
        <v>547</v>
      </c>
      <c r="H37" s="594">
        <v>635.16740604102904</v>
      </c>
      <c r="I37" s="593">
        <v>0</v>
      </c>
      <c r="J37" s="384">
        <f>$H37*(3/12)</f>
        <v>158.79185151025726</v>
      </c>
      <c r="K37" s="381">
        <f>$H37</f>
        <v>635.16740604102904</v>
      </c>
      <c r="L37" s="124">
        <f>SUM(K37,(K37*$I37))</f>
        <v>635.16740604102904</v>
      </c>
      <c r="M37" s="124">
        <f>SUM(L37,(L37*$I37))</f>
        <v>635.16740604102904</v>
      </c>
      <c r="N37" s="124">
        <f>SUM(M37,(M37*$I37))</f>
        <v>635.16740604102904</v>
      </c>
      <c r="O37" s="124">
        <f>SUM(N37,(N37*$I37))</f>
        <v>635.16740604102904</v>
      </c>
      <c r="P37" s="124">
        <f>SUM(O37,(O37*$I37))*(9/12)</f>
        <v>476.37555453077175</v>
      </c>
      <c r="Q37" s="592">
        <f>SUM(J37:P37)</f>
        <v>3811.0044362461745</v>
      </c>
    </row>
    <row r="38" spans="1:17" ht="14.25" customHeight="1" x14ac:dyDescent="0.15">
      <c r="A38" s="587">
        <v>22</v>
      </c>
      <c r="B38" s="596" t="s">
        <v>867</v>
      </c>
      <c r="C38" s="597" t="s">
        <v>866</v>
      </c>
      <c r="D38" s="598" t="s">
        <v>532</v>
      </c>
      <c r="E38" s="598" t="s">
        <v>540</v>
      </c>
      <c r="F38" s="598" t="s">
        <v>43</v>
      </c>
      <c r="G38" s="436" t="s">
        <v>43</v>
      </c>
      <c r="H38" s="594">
        <v>1190.9388863269294</v>
      </c>
      <c r="I38" s="593">
        <v>0</v>
      </c>
      <c r="J38" s="384">
        <f>$H38*(3/12)</f>
        <v>297.73472158173234</v>
      </c>
      <c r="K38" s="381">
        <f>$H38</f>
        <v>1190.9388863269294</v>
      </c>
      <c r="L38" s="124">
        <f>SUM(K38,(K38*$I38))</f>
        <v>1190.9388863269294</v>
      </c>
      <c r="M38" s="124">
        <f>SUM(L38,(L38*$I38))</f>
        <v>1190.9388863269294</v>
      </c>
      <c r="N38" s="124">
        <f>SUM(M38,(M38*$I38))</f>
        <v>1190.9388863269294</v>
      </c>
      <c r="O38" s="124">
        <f>SUM(N38,(N38*$I38))</f>
        <v>1190.9388863269294</v>
      </c>
      <c r="P38" s="124">
        <f>SUM(O38,(O38*$I38))*(9/12)</f>
        <v>893.20416474519698</v>
      </c>
      <c r="Q38" s="592">
        <f>SUM(J38:P38)</f>
        <v>7145.6333179615767</v>
      </c>
    </row>
    <row r="39" spans="1:17" ht="14.25" customHeight="1" x14ac:dyDescent="0.15">
      <c r="A39" s="587">
        <v>23</v>
      </c>
      <c r="B39" s="596" t="s">
        <v>865</v>
      </c>
      <c r="C39" s="597" t="s">
        <v>864</v>
      </c>
      <c r="D39" s="598" t="s">
        <v>527</v>
      </c>
      <c r="E39" s="598" t="s">
        <v>544</v>
      </c>
      <c r="F39" s="598" t="s">
        <v>543</v>
      </c>
      <c r="G39" s="436" t="s">
        <v>543</v>
      </c>
      <c r="H39" s="594">
        <v>4017.4338432095092</v>
      </c>
      <c r="I39" s="593">
        <v>0</v>
      </c>
      <c r="J39" s="384">
        <f>$H39*(3/12)</f>
        <v>1004.3584608023773</v>
      </c>
      <c r="K39" s="381">
        <f>$H39</f>
        <v>4017.4338432095092</v>
      </c>
      <c r="L39" s="124">
        <f>SUM(K39,(K39*$I39))</f>
        <v>4017.4338432095092</v>
      </c>
      <c r="M39" s="124">
        <f>SUM(L39,(L39*$I39))</f>
        <v>4017.4338432095092</v>
      </c>
      <c r="N39" s="124">
        <f>SUM(M39,(M39*$I39))</f>
        <v>4017.4338432095092</v>
      </c>
      <c r="O39" s="124">
        <f>SUM(N39,(N39*$I39))</f>
        <v>4017.4338432095092</v>
      </c>
      <c r="P39" s="124">
        <f>SUM(O39,(O39*$I39))*(9/12)</f>
        <v>3013.0753824071317</v>
      </c>
      <c r="Q39" s="592">
        <f>SUM(J39:P39)</f>
        <v>24104.603059257057</v>
      </c>
    </row>
    <row r="40" spans="1:17" ht="14.25" customHeight="1" x14ac:dyDescent="0.15">
      <c r="A40" s="587">
        <v>24</v>
      </c>
      <c r="B40" s="596" t="s">
        <v>865</v>
      </c>
      <c r="C40" s="597" t="s">
        <v>864</v>
      </c>
      <c r="D40" s="598" t="s">
        <v>532</v>
      </c>
      <c r="E40" s="598" t="s">
        <v>540</v>
      </c>
      <c r="F40" s="598" t="s">
        <v>43</v>
      </c>
      <c r="G40" s="436" t="s">
        <v>43</v>
      </c>
      <c r="H40" s="594">
        <v>1508.5225893474444</v>
      </c>
      <c r="I40" s="593">
        <v>0</v>
      </c>
      <c r="J40" s="384">
        <f>$H40*(3/12)</f>
        <v>377.1306473368611</v>
      </c>
      <c r="K40" s="381">
        <f>$H40</f>
        <v>1508.5225893474444</v>
      </c>
      <c r="L40" s="124">
        <f>SUM(K40,(K40*$I40))</f>
        <v>1508.5225893474444</v>
      </c>
      <c r="M40" s="124">
        <f>SUM(L40,(L40*$I40))</f>
        <v>1508.5225893474444</v>
      </c>
      <c r="N40" s="124">
        <f>SUM(M40,(M40*$I40))</f>
        <v>1508.5225893474444</v>
      </c>
      <c r="O40" s="124">
        <f>SUM(N40,(N40*$I40))</f>
        <v>1508.5225893474444</v>
      </c>
      <c r="P40" s="124">
        <f>SUM(O40,(O40*$I40))*(9/12)</f>
        <v>1131.3919420105833</v>
      </c>
      <c r="Q40" s="592">
        <f>SUM(J40:P40)</f>
        <v>9051.1355360846665</v>
      </c>
    </row>
    <row r="41" spans="1:17" ht="14.25" customHeight="1" x14ac:dyDescent="0.15">
      <c r="A41" s="587">
        <v>25</v>
      </c>
      <c r="B41" s="596" t="s">
        <v>863</v>
      </c>
      <c r="C41" s="597" t="s">
        <v>862</v>
      </c>
      <c r="D41" s="598" t="s">
        <v>527</v>
      </c>
      <c r="E41" s="598" t="s">
        <v>621</v>
      </c>
      <c r="F41" s="598" t="s">
        <v>583</v>
      </c>
      <c r="G41" s="436" t="s">
        <v>583</v>
      </c>
      <c r="H41" s="594">
        <v>2032.535699331293</v>
      </c>
      <c r="I41" s="593">
        <v>0</v>
      </c>
      <c r="J41" s="384">
        <f>$H41*(3/12)</f>
        <v>508.13392483282325</v>
      </c>
      <c r="K41" s="381">
        <f>$H41</f>
        <v>2032.535699331293</v>
      </c>
      <c r="L41" s="124">
        <f>SUM(K41,(K41*$I41))</f>
        <v>2032.535699331293</v>
      </c>
      <c r="M41" s="124">
        <f>SUM(L41,(L41*$I41))</f>
        <v>2032.535699331293</v>
      </c>
      <c r="N41" s="124">
        <f>SUM(M41,(M41*$I41))</f>
        <v>2032.535699331293</v>
      </c>
      <c r="O41" s="124">
        <f>SUM(N41,(N41*$I41))</f>
        <v>2032.535699331293</v>
      </c>
      <c r="P41" s="124">
        <f>SUM(O41,(O41*$I41))*(9/12)</f>
        <v>1524.4017744984699</v>
      </c>
      <c r="Q41" s="592">
        <f>SUM(J41:P41)</f>
        <v>12195.214195987757</v>
      </c>
    </row>
    <row r="42" spans="1:17" ht="14.25" customHeight="1" x14ac:dyDescent="0.15">
      <c r="A42" s="587">
        <v>26</v>
      </c>
      <c r="B42" s="596" t="s">
        <v>863</v>
      </c>
      <c r="C42" s="597" t="s">
        <v>862</v>
      </c>
      <c r="D42" s="598" t="s">
        <v>532</v>
      </c>
      <c r="E42" s="598" t="s">
        <v>861</v>
      </c>
      <c r="F42" s="598" t="s">
        <v>547</v>
      </c>
      <c r="G42" s="436" t="s">
        <v>543</v>
      </c>
      <c r="H42" s="594">
        <v>1508.5225893474444</v>
      </c>
      <c r="I42" s="593">
        <v>0</v>
      </c>
      <c r="J42" s="384">
        <f>$H42*(3/12)</f>
        <v>377.1306473368611</v>
      </c>
      <c r="K42" s="381">
        <f>$H42</f>
        <v>1508.5225893474444</v>
      </c>
      <c r="L42" s="124">
        <f>SUM(K42,(K42*$I42))</f>
        <v>1508.5225893474444</v>
      </c>
      <c r="M42" s="124">
        <f>SUM(L42,(L42*$I42))</f>
        <v>1508.5225893474444</v>
      </c>
      <c r="N42" s="124">
        <f>SUM(M42,(M42*$I42))</f>
        <v>1508.5225893474444</v>
      </c>
      <c r="O42" s="124">
        <f>SUM(N42,(N42*$I42))</f>
        <v>1508.5225893474444</v>
      </c>
      <c r="P42" s="124">
        <f>SUM(O42,(O42*$I42))*(9/12)</f>
        <v>1131.3919420105833</v>
      </c>
      <c r="Q42" s="592">
        <f>SUM(J42:P42)</f>
        <v>9051.1355360846665</v>
      </c>
    </row>
    <row r="43" spans="1:17" ht="14.25" customHeight="1" x14ac:dyDescent="0.15">
      <c r="A43" s="587">
        <v>27</v>
      </c>
      <c r="B43" s="596" t="s">
        <v>860</v>
      </c>
      <c r="C43" s="597" t="s">
        <v>858</v>
      </c>
      <c r="D43" s="598" t="s">
        <v>527</v>
      </c>
      <c r="E43" s="598" t="s">
        <v>544</v>
      </c>
      <c r="F43" s="598" t="s">
        <v>543</v>
      </c>
      <c r="G43" s="436" t="s">
        <v>543</v>
      </c>
      <c r="H43" s="594">
        <v>2032.535699331293</v>
      </c>
      <c r="I43" s="593">
        <v>0</v>
      </c>
      <c r="J43" s="384">
        <f>$H43*(3/12)</f>
        <v>508.13392483282325</v>
      </c>
      <c r="K43" s="381">
        <f>$H43</f>
        <v>2032.535699331293</v>
      </c>
      <c r="L43" s="124">
        <f>SUM(K43,(K43*$I43))</f>
        <v>2032.535699331293</v>
      </c>
      <c r="M43" s="124">
        <f>SUM(L43,(L43*$I43))</f>
        <v>2032.535699331293</v>
      </c>
      <c r="N43" s="124">
        <f>SUM(M43,(M43*$I43))</f>
        <v>2032.535699331293</v>
      </c>
      <c r="O43" s="124">
        <f>SUM(N43,(N43*$I43))</f>
        <v>2032.535699331293</v>
      </c>
      <c r="P43" s="124">
        <f>SUM(O43,(O43*$I43))*(9/12)</f>
        <v>1524.4017744984699</v>
      </c>
      <c r="Q43" s="592">
        <f>SUM(J43:P43)</f>
        <v>12195.214195987757</v>
      </c>
    </row>
    <row r="44" spans="1:17" ht="14.25" customHeight="1" x14ac:dyDescent="0.15">
      <c r="A44" s="587">
        <v>28</v>
      </c>
      <c r="B44" s="596" t="s">
        <v>860</v>
      </c>
      <c r="C44" s="597" t="s">
        <v>858</v>
      </c>
      <c r="D44" s="598" t="s">
        <v>532</v>
      </c>
      <c r="E44" s="598" t="s">
        <v>540</v>
      </c>
      <c r="F44" s="598" t="s">
        <v>43</v>
      </c>
      <c r="G44" s="436" t="s">
        <v>43</v>
      </c>
      <c r="H44" s="594">
        <v>1508.5225893474444</v>
      </c>
      <c r="I44" s="593">
        <v>0</v>
      </c>
      <c r="J44" s="384">
        <f>$H44*(3/12)</f>
        <v>377.1306473368611</v>
      </c>
      <c r="K44" s="381">
        <f>$H44</f>
        <v>1508.5225893474444</v>
      </c>
      <c r="L44" s="124">
        <f>SUM(K44,(K44*$I44))</f>
        <v>1508.5225893474444</v>
      </c>
      <c r="M44" s="124">
        <f>SUM(L44,(L44*$I44))</f>
        <v>1508.5225893474444</v>
      </c>
      <c r="N44" s="124">
        <f>SUM(M44,(M44*$I44))</f>
        <v>1508.5225893474444</v>
      </c>
      <c r="O44" s="124">
        <f>SUM(N44,(N44*$I44))</f>
        <v>1508.5225893474444</v>
      </c>
      <c r="P44" s="124">
        <f>SUM(O44,(O44*$I44))*(9/12)</f>
        <v>1131.3919420105833</v>
      </c>
      <c r="Q44" s="592">
        <f>SUM(J44:P44)</f>
        <v>9051.1355360846665</v>
      </c>
    </row>
    <row r="45" spans="1:17" ht="14.25" customHeight="1" x14ac:dyDescent="0.15">
      <c r="A45" s="587">
        <v>29</v>
      </c>
      <c r="B45" s="596" t="s">
        <v>859</v>
      </c>
      <c r="C45" s="597" t="s">
        <v>858</v>
      </c>
      <c r="D45" s="598" t="s">
        <v>527</v>
      </c>
      <c r="E45" s="598" t="s">
        <v>544</v>
      </c>
      <c r="F45" s="598" t="s">
        <v>543</v>
      </c>
      <c r="G45" s="436" t="s">
        <v>543</v>
      </c>
      <c r="H45" s="594">
        <v>2032.535699331293</v>
      </c>
      <c r="I45" s="593">
        <v>0</v>
      </c>
      <c r="J45" s="384">
        <f>$H45*(3/12)</f>
        <v>508.13392483282325</v>
      </c>
      <c r="K45" s="381">
        <f>$H45</f>
        <v>2032.535699331293</v>
      </c>
      <c r="L45" s="124">
        <f>SUM(K45,(K45*$I45))</f>
        <v>2032.535699331293</v>
      </c>
      <c r="M45" s="124">
        <f>SUM(L45,(L45*$I45))</f>
        <v>2032.535699331293</v>
      </c>
      <c r="N45" s="124">
        <f>SUM(M45,(M45*$I45))</f>
        <v>2032.535699331293</v>
      </c>
      <c r="O45" s="124">
        <f>SUM(N45,(N45*$I45))</f>
        <v>2032.535699331293</v>
      </c>
      <c r="P45" s="124">
        <f>SUM(O45,(O45*$I45))*(9/12)</f>
        <v>1524.4017744984699</v>
      </c>
      <c r="Q45" s="592">
        <f>SUM(J45:P45)</f>
        <v>12195.214195987757</v>
      </c>
    </row>
    <row r="46" spans="1:17" ht="14.25" customHeight="1" x14ac:dyDescent="0.15">
      <c r="A46" s="587">
        <v>30</v>
      </c>
      <c r="B46" s="596" t="s">
        <v>859</v>
      </c>
      <c r="C46" s="597" t="s">
        <v>858</v>
      </c>
      <c r="D46" s="598" t="s">
        <v>532</v>
      </c>
      <c r="E46" s="598" t="s">
        <v>749</v>
      </c>
      <c r="F46" s="598" t="s">
        <v>650</v>
      </c>
      <c r="G46" s="436" t="s">
        <v>647</v>
      </c>
      <c r="H46" s="594">
        <v>1508.5225893474444</v>
      </c>
      <c r="I46" s="593">
        <v>0</v>
      </c>
      <c r="J46" s="384">
        <f>$H46*(3/12)</f>
        <v>377.1306473368611</v>
      </c>
      <c r="K46" s="381">
        <f>$H46</f>
        <v>1508.5225893474444</v>
      </c>
      <c r="L46" s="124">
        <f>SUM(K46,(K46*$I46))</f>
        <v>1508.5225893474444</v>
      </c>
      <c r="M46" s="124">
        <f>SUM(L46,(L46*$I46))</f>
        <v>1508.5225893474444</v>
      </c>
      <c r="N46" s="124">
        <f>SUM(M46,(M46*$I46))</f>
        <v>1508.5225893474444</v>
      </c>
      <c r="O46" s="124">
        <f>SUM(N46,(N46*$I46))</f>
        <v>1508.5225893474444</v>
      </c>
      <c r="P46" s="124">
        <f>SUM(O46,(O46*$I46))*(9/12)</f>
        <v>1131.3919420105833</v>
      </c>
      <c r="Q46" s="592">
        <f>SUM(J46:P46)</f>
        <v>9051.1355360846665</v>
      </c>
    </row>
    <row r="47" spans="1:17" ht="14.25" customHeight="1" x14ac:dyDescent="0.15">
      <c r="A47" s="587">
        <v>31</v>
      </c>
      <c r="B47" s="596" t="s">
        <v>857</v>
      </c>
      <c r="C47" s="597" t="s">
        <v>855</v>
      </c>
      <c r="D47" s="598" t="s">
        <v>527</v>
      </c>
      <c r="E47" s="598" t="s">
        <v>544</v>
      </c>
      <c r="F47" s="598" t="s">
        <v>543</v>
      </c>
      <c r="G47" s="436" t="s">
        <v>543</v>
      </c>
      <c r="H47" s="594">
        <v>2032.535699331293</v>
      </c>
      <c r="I47" s="593">
        <v>0</v>
      </c>
      <c r="J47" s="384">
        <f>$H47*(3/12)</f>
        <v>508.13392483282325</v>
      </c>
      <c r="K47" s="381">
        <f>$H47</f>
        <v>2032.535699331293</v>
      </c>
      <c r="L47" s="124">
        <f>SUM(K47,(K47*$I47))</f>
        <v>2032.535699331293</v>
      </c>
      <c r="M47" s="124">
        <f>SUM(L47,(L47*$I47))</f>
        <v>2032.535699331293</v>
      </c>
      <c r="N47" s="124">
        <f>SUM(M47,(M47*$I47))</f>
        <v>2032.535699331293</v>
      </c>
      <c r="O47" s="124">
        <f>SUM(N47,(N47*$I47))</f>
        <v>2032.535699331293</v>
      </c>
      <c r="P47" s="124">
        <f>SUM(O47,(O47*$I47))*(9/12)</f>
        <v>1524.4017744984699</v>
      </c>
      <c r="Q47" s="592">
        <f>SUM(J47:P47)</f>
        <v>12195.214195987757</v>
      </c>
    </row>
    <row r="48" spans="1:17" ht="14.25" customHeight="1" x14ac:dyDescent="0.15">
      <c r="A48" s="587">
        <v>32</v>
      </c>
      <c r="B48" s="596" t="s">
        <v>857</v>
      </c>
      <c r="C48" s="597" t="s">
        <v>855</v>
      </c>
      <c r="D48" s="598" t="s">
        <v>532</v>
      </c>
      <c r="E48" s="598" t="s">
        <v>540</v>
      </c>
      <c r="F48" s="598" t="s">
        <v>43</v>
      </c>
      <c r="G48" s="436" t="s">
        <v>43</v>
      </c>
      <c r="H48" s="594">
        <v>1508.5225893474444</v>
      </c>
      <c r="I48" s="593">
        <v>0</v>
      </c>
      <c r="J48" s="384">
        <f>$H48*(3/12)</f>
        <v>377.1306473368611</v>
      </c>
      <c r="K48" s="381">
        <f>$H48</f>
        <v>1508.5225893474444</v>
      </c>
      <c r="L48" s="124">
        <f>SUM(K48,(K48*$I48))</f>
        <v>1508.5225893474444</v>
      </c>
      <c r="M48" s="124">
        <f>SUM(L48,(L48*$I48))</f>
        <v>1508.5225893474444</v>
      </c>
      <c r="N48" s="124">
        <f>SUM(M48,(M48*$I48))</f>
        <v>1508.5225893474444</v>
      </c>
      <c r="O48" s="124">
        <f>SUM(N48,(N48*$I48))</f>
        <v>1508.5225893474444</v>
      </c>
      <c r="P48" s="124">
        <f>SUM(O48,(O48*$I48))*(9/12)</f>
        <v>1131.3919420105833</v>
      </c>
      <c r="Q48" s="592">
        <f>SUM(J48:P48)</f>
        <v>9051.1355360846665</v>
      </c>
    </row>
    <row r="49" spans="1:17" ht="14.25" customHeight="1" x14ac:dyDescent="0.15">
      <c r="A49" s="587">
        <v>33</v>
      </c>
      <c r="B49" s="596" t="s">
        <v>856</v>
      </c>
      <c r="C49" s="597" t="s">
        <v>855</v>
      </c>
      <c r="D49" s="598" t="s">
        <v>527</v>
      </c>
      <c r="E49" s="598" t="s">
        <v>526</v>
      </c>
      <c r="F49" s="598" t="s">
        <v>525</v>
      </c>
      <c r="G49" s="436" t="s">
        <v>525</v>
      </c>
      <c r="H49" s="594">
        <v>2032.535699331293</v>
      </c>
      <c r="I49" s="593">
        <v>0</v>
      </c>
      <c r="J49" s="384">
        <f>$H49*(3/12)</f>
        <v>508.13392483282325</v>
      </c>
      <c r="K49" s="381">
        <f>$H49</f>
        <v>2032.535699331293</v>
      </c>
      <c r="L49" s="124">
        <f>SUM(K49,(K49*$I49))</f>
        <v>2032.535699331293</v>
      </c>
      <c r="M49" s="124">
        <f>SUM(L49,(L49*$I49))</f>
        <v>2032.535699331293</v>
      </c>
      <c r="N49" s="124">
        <f>SUM(M49,(M49*$I49))</f>
        <v>2032.535699331293</v>
      </c>
      <c r="O49" s="124">
        <f>SUM(N49,(N49*$I49))</f>
        <v>2032.535699331293</v>
      </c>
      <c r="P49" s="124">
        <f>SUM(O49,(O49*$I49))*(9/12)</f>
        <v>1524.4017744984699</v>
      </c>
      <c r="Q49" s="592">
        <f>SUM(J49:P49)</f>
        <v>12195.214195987757</v>
      </c>
    </row>
    <row r="50" spans="1:17" ht="14.25" customHeight="1" x14ac:dyDescent="0.15">
      <c r="A50" s="587">
        <v>34</v>
      </c>
      <c r="B50" s="596" t="s">
        <v>856</v>
      </c>
      <c r="C50" s="597" t="s">
        <v>855</v>
      </c>
      <c r="D50" s="598" t="s">
        <v>532</v>
      </c>
      <c r="E50" s="598" t="s">
        <v>854</v>
      </c>
      <c r="F50" s="598" t="s">
        <v>547</v>
      </c>
      <c r="G50" s="436" t="s">
        <v>543</v>
      </c>
      <c r="H50" s="594">
        <v>1508.5225893474444</v>
      </c>
      <c r="I50" s="593">
        <v>0</v>
      </c>
      <c r="J50" s="384">
        <f>$H50*(3/12)</f>
        <v>377.1306473368611</v>
      </c>
      <c r="K50" s="381">
        <f>$H50</f>
        <v>1508.5225893474444</v>
      </c>
      <c r="L50" s="124">
        <f>SUM(K50,(K50*$I50))</f>
        <v>1508.5225893474444</v>
      </c>
      <c r="M50" s="124">
        <f>SUM(L50,(L50*$I50))</f>
        <v>1508.5225893474444</v>
      </c>
      <c r="N50" s="124">
        <f>SUM(M50,(M50*$I50))</f>
        <v>1508.5225893474444</v>
      </c>
      <c r="O50" s="124">
        <f>SUM(N50,(N50*$I50))</f>
        <v>1508.5225893474444</v>
      </c>
      <c r="P50" s="124">
        <f>SUM(O50,(O50*$I50))*(9/12)</f>
        <v>1131.3919420105833</v>
      </c>
      <c r="Q50" s="592">
        <f>SUM(J50:P50)</f>
        <v>9051.1355360846665</v>
      </c>
    </row>
    <row r="51" spans="1:17" ht="14.25" customHeight="1" x14ac:dyDescent="0.15">
      <c r="A51" s="587">
        <v>35</v>
      </c>
      <c r="B51" s="596" t="s">
        <v>853</v>
      </c>
      <c r="C51" s="597" t="s">
        <v>850</v>
      </c>
      <c r="D51" s="598" t="s">
        <v>527</v>
      </c>
      <c r="E51" s="598" t="s">
        <v>544</v>
      </c>
      <c r="F51" s="598" t="s">
        <v>543</v>
      </c>
      <c r="G51" s="436" t="s">
        <v>543</v>
      </c>
      <c r="H51" s="594">
        <v>4144.4673244177147</v>
      </c>
      <c r="I51" s="593">
        <v>0</v>
      </c>
      <c r="J51" s="384">
        <f>$H51*(3/12)</f>
        <v>1036.1168311044287</v>
      </c>
      <c r="K51" s="381">
        <f>$H51</f>
        <v>4144.4673244177147</v>
      </c>
      <c r="L51" s="124">
        <f>SUM(K51,(K51*$I51))</f>
        <v>4144.4673244177147</v>
      </c>
      <c r="M51" s="124">
        <f>SUM(L51,(L51*$I51))</f>
        <v>4144.4673244177147</v>
      </c>
      <c r="N51" s="124">
        <f>SUM(M51,(M51*$I51))</f>
        <v>4144.4673244177147</v>
      </c>
      <c r="O51" s="124">
        <f>SUM(N51,(N51*$I51))</f>
        <v>4144.4673244177147</v>
      </c>
      <c r="P51" s="124">
        <f>SUM(O51,(O51*$I51))*(9/12)</f>
        <v>3108.3504933132863</v>
      </c>
      <c r="Q51" s="592">
        <f>SUM(J51:P51)</f>
        <v>24866.803946506287</v>
      </c>
    </row>
    <row r="52" spans="1:17" ht="14.25" customHeight="1" x14ac:dyDescent="0.15">
      <c r="A52" s="587">
        <v>36</v>
      </c>
      <c r="B52" s="596" t="s">
        <v>853</v>
      </c>
      <c r="C52" s="597" t="s">
        <v>850</v>
      </c>
      <c r="D52" s="598" t="s">
        <v>532</v>
      </c>
      <c r="E52" s="598" t="s">
        <v>540</v>
      </c>
      <c r="F52" s="598" t="s">
        <v>43</v>
      </c>
      <c r="G52" s="436" t="s">
        <v>43</v>
      </c>
      <c r="H52" s="594">
        <v>1508.5225893474444</v>
      </c>
      <c r="I52" s="593">
        <v>0</v>
      </c>
      <c r="J52" s="384">
        <f>$H52*(3/12)</f>
        <v>377.1306473368611</v>
      </c>
      <c r="K52" s="381">
        <f>$H52</f>
        <v>1508.5225893474444</v>
      </c>
      <c r="L52" s="124">
        <f>SUM(K52,(K52*$I52))</f>
        <v>1508.5225893474444</v>
      </c>
      <c r="M52" s="124">
        <f>SUM(L52,(L52*$I52))</f>
        <v>1508.5225893474444</v>
      </c>
      <c r="N52" s="124">
        <f>SUM(M52,(M52*$I52))</f>
        <v>1508.5225893474444</v>
      </c>
      <c r="O52" s="124">
        <f>SUM(N52,(N52*$I52))</f>
        <v>1508.5225893474444</v>
      </c>
      <c r="P52" s="124">
        <f>SUM(O52,(O52*$I52))*(9/12)</f>
        <v>1131.3919420105833</v>
      </c>
      <c r="Q52" s="592">
        <f>SUM(J52:P52)</f>
        <v>9051.1355360846665</v>
      </c>
    </row>
    <row r="53" spans="1:17" ht="14.25" customHeight="1" x14ac:dyDescent="0.15">
      <c r="A53" s="587">
        <v>37</v>
      </c>
      <c r="B53" s="596" t="s">
        <v>852</v>
      </c>
      <c r="C53" s="597" t="s">
        <v>850</v>
      </c>
      <c r="D53" s="598" t="s">
        <v>527</v>
      </c>
      <c r="E53" s="598" t="s">
        <v>544</v>
      </c>
      <c r="F53" s="598" t="s">
        <v>543</v>
      </c>
      <c r="G53" s="436" t="s">
        <v>543</v>
      </c>
      <c r="H53" s="594">
        <v>2032.535699331293</v>
      </c>
      <c r="I53" s="593">
        <v>0</v>
      </c>
      <c r="J53" s="384">
        <f>$H53*(3/12)</f>
        <v>508.13392483282325</v>
      </c>
      <c r="K53" s="381">
        <f>$H53</f>
        <v>2032.535699331293</v>
      </c>
      <c r="L53" s="124">
        <f>SUM(K53,(K53*$I53))</f>
        <v>2032.535699331293</v>
      </c>
      <c r="M53" s="124">
        <f>SUM(L53,(L53*$I53))</f>
        <v>2032.535699331293</v>
      </c>
      <c r="N53" s="124">
        <f>SUM(M53,(M53*$I53))</f>
        <v>2032.535699331293</v>
      </c>
      <c r="O53" s="124">
        <f>SUM(N53,(N53*$I53))</f>
        <v>2032.535699331293</v>
      </c>
      <c r="P53" s="124">
        <f>SUM(O53,(O53*$I53))*(9/12)</f>
        <v>1524.4017744984699</v>
      </c>
      <c r="Q53" s="592">
        <f>SUM(J53:P53)</f>
        <v>12195.214195987757</v>
      </c>
    </row>
    <row r="54" spans="1:17" ht="14.25" customHeight="1" x14ac:dyDescent="0.15">
      <c r="A54" s="587">
        <v>38</v>
      </c>
      <c r="B54" s="596" t="s">
        <v>852</v>
      </c>
      <c r="C54" s="597" t="s">
        <v>850</v>
      </c>
      <c r="D54" s="598" t="s">
        <v>532</v>
      </c>
      <c r="E54" s="598" t="s">
        <v>562</v>
      </c>
      <c r="F54" s="598" t="s">
        <v>543</v>
      </c>
      <c r="G54" s="436" t="s">
        <v>547</v>
      </c>
      <c r="H54" s="594">
        <v>1508.5225893474444</v>
      </c>
      <c r="I54" s="593">
        <v>0</v>
      </c>
      <c r="J54" s="384">
        <f>$H54*(3/12)</f>
        <v>377.1306473368611</v>
      </c>
      <c r="K54" s="381">
        <f>$H54</f>
        <v>1508.5225893474444</v>
      </c>
      <c r="L54" s="124">
        <f>SUM(K54,(K54*$I54))</f>
        <v>1508.5225893474444</v>
      </c>
      <c r="M54" s="124">
        <f>SUM(L54,(L54*$I54))</f>
        <v>1508.5225893474444</v>
      </c>
      <c r="N54" s="124">
        <f>SUM(M54,(M54*$I54))</f>
        <v>1508.5225893474444</v>
      </c>
      <c r="O54" s="124">
        <f>SUM(N54,(N54*$I54))</f>
        <v>1508.5225893474444</v>
      </c>
      <c r="P54" s="124">
        <f>SUM(O54,(O54*$I54))*(9/12)</f>
        <v>1131.3919420105833</v>
      </c>
      <c r="Q54" s="592">
        <f>SUM(J54:P54)</f>
        <v>9051.1355360846665</v>
      </c>
    </row>
    <row r="55" spans="1:17" ht="14.25" customHeight="1" x14ac:dyDescent="0.15">
      <c r="A55" s="587">
        <v>39</v>
      </c>
      <c r="B55" s="596" t="s">
        <v>851</v>
      </c>
      <c r="C55" s="597" t="s">
        <v>850</v>
      </c>
      <c r="D55" s="598" t="s">
        <v>527</v>
      </c>
      <c r="E55" s="598" t="s">
        <v>544</v>
      </c>
      <c r="F55" s="598" t="s">
        <v>543</v>
      </c>
      <c r="G55" s="436" t="s">
        <v>543</v>
      </c>
      <c r="H55" s="594">
        <v>2032.535699331293</v>
      </c>
      <c r="I55" s="593">
        <v>0</v>
      </c>
      <c r="J55" s="384">
        <f>$H55*(3/12)</f>
        <v>508.13392483282325</v>
      </c>
      <c r="K55" s="381">
        <f>$H55</f>
        <v>2032.535699331293</v>
      </c>
      <c r="L55" s="124">
        <f>SUM(K55,(K55*$I55))</f>
        <v>2032.535699331293</v>
      </c>
      <c r="M55" s="124">
        <f>SUM(L55,(L55*$I55))</f>
        <v>2032.535699331293</v>
      </c>
      <c r="N55" s="124">
        <f>SUM(M55,(M55*$I55))</f>
        <v>2032.535699331293</v>
      </c>
      <c r="O55" s="124">
        <f>SUM(N55,(N55*$I55))</f>
        <v>2032.535699331293</v>
      </c>
      <c r="P55" s="124">
        <f>SUM(O55,(O55*$I55))*(9/12)</f>
        <v>1524.4017744984699</v>
      </c>
      <c r="Q55" s="592">
        <f>SUM(J55:P55)</f>
        <v>12195.214195987757</v>
      </c>
    </row>
    <row r="56" spans="1:17" ht="14.25" customHeight="1" x14ac:dyDescent="0.15">
      <c r="A56" s="587">
        <v>40</v>
      </c>
      <c r="B56" s="596" t="s">
        <v>851</v>
      </c>
      <c r="C56" s="597" t="s">
        <v>850</v>
      </c>
      <c r="D56" s="598" t="s">
        <v>532</v>
      </c>
      <c r="E56" s="598" t="s">
        <v>540</v>
      </c>
      <c r="F56" s="598" t="s">
        <v>43</v>
      </c>
      <c r="G56" s="436" t="s">
        <v>43</v>
      </c>
      <c r="H56" s="594">
        <v>1508.5225893474444</v>
      </c>
      <c r="I56" s="593">
        <v>0</v>
      </c>
      <c r="J56" s="384">
        <f>$H56*(3/12)</f>
        <v>377.1306473368611</v>
      </c>
      <c r="K56" s="381">
        <f>$H56</f>
        <v>1508.5225893474444</v>
      </c>
      <c r="L56" s="124">
        <f>SUM(K56,(K56*$I56))</f>
        <v>1508.5225893474444</v>
      </c>
      <c r="M56" s="124">
        <f>SUM(L56,(L56*$I56))</f>
        <v>1508.5225893474444</v>
      </c>
      <c r="N56" s="124">
        <f>SUM(M56,(M56*$I56))</f>
        <v>1508.5225893474444</v>
      </c>
      <c r="O56" s="124">
        <f>SUM(N56,(N56*$I56))</f>
        <v>1508.5225893474444</v>
      </c>
      <c r="P56" s="124">
        <f>SUM(O56,(O56*$I56))*(9/12)</f>
        <v>1131.3919420105833</v>
      </c>
      <c r="Q56" s="592">
        <f>SUM(J56:P56)</f>
        <v>9051.1355360846665</v>
      </c>
    </row>
    <row r="57" spans="1:17" ht="14.25" customHeight="1" x14ac:dyDescent="0.15">
      <c r="A57" s="587">
        <v>41</v>
      </c>
      <c r="B57" s="596" t="s">
        <v>849</v>
      </c>
      <c r="C57" s="597" t="s">
        <v>846</v>
      </c>
      <c r="D57" s="598" t="s">
        <v>527</v>
      </c>
      <c r="E57" s="598" t="s">
        <v>735</v>
      </c>
      <c r="F57" s="598" t="s">
        <v>543</v>
      </c>
      <c r="G57" s="436" t="s">
        <v>547</v>
      </c>
      <c r="H57" s="594">
        <v>1460.8850338943669</v>
      </c>
      <c r="I57" s="593">
        <v>0</v>
      </c>
      <c r="J57" s="384">
        <f>$H57*(3/12)</f>
        <v>365.22125847359172</v>
      </c>
      <c r="K57" s="381">
        <f>$H57</f>
        <v>1460.8850338943669</v>
      </c>
      <c r="L57" s="124">
        <f>SUM(K57,(K57*$I57))</f>
        <v>1460.8850338943669</v>
      </c>
      <c r="M57" s="124">
        <f>SUM(L57,(L57*$I57))</f>
        <v>1460.8850338943669</v>
      </c>
      <c r="N57" s="124">
        <f>SUM(M57,(M57*$I57))</f>
        <v>1460.8850338943669</v>
      </c>
      <c r="O57" s="124">
        <f>SUM(N57,(N57*$I57))</f>
        <v>1460.8850338943669</v>
      </c>
      <c r="P57" s="124">
        <f>SUM(O57,(O57*$I57))*(9/12)</f>
        <v>1095.6637754207752</v>
      </c>
      <c r="Q57" s="592">
        <f>SUM(J57:P57)</f>
        <v>8765.3102033662017</v>
      </c>
    </row>
    <row r="58" spans="1:17" ht="14.25" customHeight="1" x14ac:dyDescent="0.15">
      <c r="A58" s="587">
        <v>42</v>
      </c>
      <c r="B58" s="596" t="s">
        <v>849</v>
      </c>
      <c r="C58" s="597" t="s">
        <v>846</v>
      </c>
      <c r="D58" s="598" t="s">
        <v>532</v>
      </c>
      <c r="E58" s="598" t="s">
        <v>540</v>
      </c>
      <c r="F58" s="598" t="s">
        <v>43</v>
      </c>
      <c r="G58" s="436" t="s">
        <v>43</v>
      </c>
      <c r="H58" s="594">
        <v>1190.9388863269294</v>
      </c>
      <c r="I58" s="593">
        <v>0</v>
      </c>
      <c r="J58" s="384">
        <f>$H58*(3/12)</f>
        <v>297.73472158173234</v>
      </c>
      <c r="K58" s="381">
        <f>$H58</f>
        <v>1190.9388863269294</v>
      </c>
      <c r="L58" s="124">
        <f>SUM(K58,(K58*$I58))</f>
        <v>1190.9388863269294</v>
      </c>
      <c r="M58" s="124">
        <f>SUM(L58,(L58*$I58))</f>
        <v>1190.9388863269294</v>
      </c>
      <c r="N58" s="124">
        <f>SUM(M58,(M58*$I58))</f>
        <v>1190.9388863269294</v>
      </c>
      <c r="O58" s="124">
        <f>SUM(N58,(N58*$I58))</f>
        <v>1190.9388863269294</v>
      </c>
      <c r="P58" s="124">
        <f>SUM(O58,(O58*$I58))*(9/12)</f>
        <v>893.20416474519698</v>
      </c>
      <c r="Q58" s="592">
        <f>SUM(J58:P58)</f>
        <v>7145.6333179615767</v>
      </c>
    </row>
    <row r="59" spans="1:17" ht="14.25" customHeight="1" x14ac:dyDescent="0.15">
      <c r="A59" s="587">
        <v>43</v>
      </c>
      <c r="B59" s="596" t="s">
        <v>847</v>
      </c>
      <c r="C59" s="597" t="s">
        <v>846</v>
      </c>
      <c r="D59" s="598" t="s">
        <v>527</v>
      </c>
      <c r="E59" s="598" t="s">
        <v>848</v>
      </c>
      <c r="F59" s="598" t="s">
        <v>650</v>
      </c>
      <c r="G59" s="436" t="s">
        <v>553</v>
      </c>
      <c r="H59" s="594">
        <v>1651.4352557066759</v>
      </c>
      <c r="I59" s="593">
        <v>0</v>
      </c>
      <c r="J59" s="384">
        <f>$H59*(3/12)</f>
        <v>412.85881392666897</v>
      </c>
      <c r="K59" s="381">
        <f>$H59</f>
        <v>1651.4352557066759</v>
      </c>
      <c r="L59" s="124">
        <f>SUM(K59,(K59*$I59))</f>
        <v>1651.4352557066759</v>
      </c>
      <c r="M59" s="124">
        <f>SUM(L59,(L59*$I59))</f>
        <v>1651.4352557066759</v>
      </c>
      <c r="N59" s="124">
        <f>SUM(M59,(M59*$I59))</f>
        <v>1651.4352557066759</v>
      </c>
      <c r="O59" s="124">
        <f>SUM(N59,(N59*$I59))</f>
        <v>1651.4352557066759</v>
      </c>
      <c r="P59" s="124">
        <f>SUM(O59,(O59*$I59))*(9/12)</f>
        <v>1238.5764417800069</v>
      </c>
      <c r="Q59" s="592">
        <f>SUM(J59:P59)</f>
        <v>9908.6115342400553</v>
      </c>
    </row>
    <row r="60" spans="1:17" ht="14.25" customHeight="1" x14ac:dyDescent="0.15">
      <c r="A60" s="587">
        <v>44</v>
      </c>
      <c r="B60" s="596" t="s">
        <v>847</v>
      </c>
      <c r="C60" s="597" t="s">
        <v>846</v>
      </c>
      <c r="D60" s="598" t="s">
        <v>532</v>
      </c>
      <c r="E60" s="598" t="s">
        <v>540</v>
      </c>
      <c r="F60" s="598" t="s">
        <v>43</v>
      </c>
      <c r="G60" s="436" t="s">
        <v>43</v>
      </c>
      <c r="H60" s="594">
        <v>1190.9388863269294</v>
      </c>
      <c r="I60" s="593">
        <v>0</v>
      </c>
      <c r="J60" s="384">
        <f>$H60*(3/12)</f>
        <v>297.73472158173234</v>
      </c>
      <c r="K60" s="381">
        <f>$H60</f>
        <v>1190.9388863269294</v>
      </c>
      <c r="L60" s="124">
        <f>SUM(K60,(K60*$I60))</f>
        <v>1190.9388863269294</v>
      </c>
      <c r="M60" s="124">
        <f>SUM(L60,(L60*$I60))</f>
        <v>1190.9388863269294</v>
      </c>
      <c r="N60" s="124">
        <f>SUM(M60,(M60*$I60))</f>
        <v>1190.9388863269294</v>
      </c>
      <c r="O60" s="124">
        <f>SUM(N60,(N60*$I60))</f>
        <v>1190.9388863269294</v>
      </c>
      <c r="P60" s="124">
        <f>SUM(O60,(O60*$I60))*(9/12)</f>
        <v>893.20416474519698</v>
      </c>
      <c r="Q60" s="592">
        <f>SUM(J60:P60)</f>
        <v>7145.6333179615767</v>
      </c>
    </row>
    <row r="61" spans="1:17" ht="14.25" customHeight="1" x14ac:dyDescent="0.15">
      <c r="A61" s="587">
        <v>45</v>
      </c>
      <c r="B61" s="596" t="s">
        <v>843</v>
      </c>
      <c r="C61" s="597" t="s">
        <v>842</v>
      </c>
      <c r="D61" s="598" t="s">
        <v>527</v>
      </c>
      <c r="E61" s="598" t="s">
        <v>845</v>
      </c>
      <c r="F61" s="598" t="s">
        <v>530</v>
      </c>
      <c r="G61" s="436" t="s">
        <v>844</v>
      </c>
      <c r="H61" s="594">
        <v>1508.5225893474444</v>
      </c>
      <c r="I61" s="593">
        <v>0</v>
      </c>
      <c r="J61" s="384">
        <f>$H61*(3/12)</f>
        <v>377.1306473368611</v>
      </c>
      <c r="K61" s="381">
        <f>$H61</f>
        <v>1508.5225893474444</v>
      </c>
      <c r="L61" s="124">
        <f>SUM(K61,(K61*$I61))</f>
        <v>1508.5225893474444</v>
      </c>
      <c r="M61" s="124">
        <f>SUM(L61,(L61*$I61))</f>
        <v>1508.5225893474444</v>
      </c>
      <c r="N61" s="124">
        <f>SUM(M61,(M61*$I61))</f>
        <v>1508.5225893474444</v>
      </c>
      <c r="O61" s="124">
        <f>SUM(N61,(N61*$I61))</f>
        <v>1508.5225893474444</v>
      </c>
      <c r="P61" s="124">
        <f>SUM(O61,(O61*$I61))*(9/12)</f>
        <v>1131.3919420105833</v>
      </c>
      <c r="Q61" s="592">
        <f>SUM(J61:P61)</f>
        <v>9051.1355360846665</v>
      </c>
    </row>
    <row r="62" spans="1:17" ht="14.25" customHeight="1" x14ac:dyDescent="0.15">
      <c r="A62" s="587">
        <v>46</v>
      </c>
      <c r="B62" s="596" t="s">
        <v>843</v>
      </c>
      <c r="C62" s="597" t="s">
        <v>842</v>
      </c>
      <c r="D62" s="598" t="s">
        <v>532</v>
      </c>
      <c r="E62" s="598" t="s">
        <v>841</v>
      </c>
      <c r="F62" s="598" t="s">
        <v>543</v>
      </c>
      <c r="G62" s="436" t="s">
        <v>543</v>
      </c>
      <c r="H62" s="594">
        <v>2445.394513257962</v>
      </c>
      <c r="I62" s="593">
        <v>0</v>
      </c>
      <c r="J62" s="384">
        <f>$H62*(3/12)</f>
        <v>611.3486283144905</v>
      </c>
      <c r="K62" s="381">
        <f>$H62</f>
        <v>2445.394513257962</v>
      </c>
      <c r="L62" s="124">
        <f>SUM(K62,(K62*$I62))</f>
        <v>2445.394513257962</v>
      </c>
      <c r="M62" s="124">
        <f>SUM(L62,(L62*$I62))</f>
        <v>2445.394513257962</v>
      </c>
      <c r="N62" s="124">
        <f>SUM(M62,(M62*$I62))</f>
        <v>2445.394513257962</v>
      </c>
      <c r="O62" s="124">
        <f>SUM(N62,(N62*$I62))</f>
        <v>2445.394513257962</v>
      </c>
      <c r="P62" s="124">
        <f>SUM(O62,(O62*$I62))*(9/12)</f>
        <v>1834.0458849434715</v>
      </c>
      <c r="Q62" s="592">
        <f>SUM(J62:P62)</f>
        <v>14672.367079547772</v>
      </c>
    </row>
    <row r="63" spans="1:17" ht="14.25" customHeight="1" x14ac:dyDescent="0.15">
      <c r="A63" s="587">
        <v>47</v>
      </c>
      <c r="B63" s="596" t="s">
        <v>840</v>
      </c>
      <c r="C63" s="597" t="s">
        <v>818</v>
      </c>
      <c r="D63" s="598" t="s">
        <v>527</v>
      </c>
      <c r="E63" s="598" t="s">
        <v>761</v>
      </c>
      <c r="F63" s="598" t="s">
        <v>530</v>
      </c>
      <c r="G63" s="436" t="s">
        <v>530</v>
      </c>
      <c r="H63" s="594">
        <v>2032.535699331293</v>
      </c>
      <c r="I63" s="593">
        <v>0</v>
      </c>
      <c r="J63" s="384">
        <f>$H63*(3/12)</f>
        <v>508.13392483282325</v>
      </c>
      <c r="K63" s="381">
        <f>$H63</f>
        <v>2032.535699331293</v>
      </c>
      <c r="L63" s="124">
        <f>SUM(K63,(K63*$I63))</f>
        <v>2032.535699331293</v>
      </c>
      <c r="M63" s="124">
        <f>SUM(L63,(L63*$I63))</f>
        <v>2032.535699331293</v>
      </c>
      <c r="N63" s="124">
        <f>SUM(M63,(M63*$I63))</f>
        <v>2032.535699331293</v>
      </c>
      <c r="O63" s="124">
        <f>SUM(N63,(N63*$I63))</f>
        <v>2032.535699331293</v>
      </c>
      <c r="P63" s="124">
        <f>SUM(O63,(O63*$I63))*(9/12)</f>
        <v>1524.4017744984699</v>
      </c>
      <c r="Q63" s="592">
        <f>SUM(J63:P63)</f>
        <v>12195.214195987757</v>
      </c>
    </row>
    <row r="64" spans="1:17" ht="14.25" customHeight="1" x14ac:dyDescent="0.15">
      <c r="A64" s="587">
        <v>48</v>
      </c>
      <c r="B64" s="596" t="s">
        <v>840</v>
      </c>
      <c r="C64" s="597" t="s">
        <v>818</v>
      </c>
      <c r="D64" s="598" t="s">
        <v>532</v>
      </c>
      <c r="E64" s="598" t="s">
        <v>839</v>
      </c>
      <c r="F64" s="598" t="s">
        <v>525</v>
      </c>
      <c r="G64" s="436" t="s">
        <v>525</v>
      </c>
      <c r="H64" s="594">
        <v>1508.5225893474444</v>
      </c>
      <c r="I64" s="593">
        <v>0</v>
      </c>
      <c r="J64" s="384">
        <f>$H64*(3/12)</f>
        <v>377.1306473368611</v>
      </c>
      <c r="K64" s="381">
        <f>$H64</f>
        <v>1508.5225893474444</v>
      </c>
      <c r="L64" s="124">
        <f>SUM(K64,(K64*$I64))</f>
        <v>1508.5225893474444</v>
      </c>
      <c r="M64" s="124">
        <f>SUM(L64,(L64*$I64))</f>
        <v>1508.5225893474444</v>
      </c>
      <c r="N64" s="124">
        <f>SUM(M64,(M64*$I64))</f>
        <v>1508.5225893474444</v>
      </c>
      <c r="O64" s="124">
        <f>SUM(N64,(N64*$I64))</f>
        <v>1508.5225893474444</v>
      </c>
      <c r="P64" s="124">
        <f>SUM(O64,(O64*$I64))*(9/12)</f>
        <v>1131.3919420105833</v>
      </c>
      <c r="Q64" s="592">
        <f>SUM(J64:P64)</f>
        <v>9051.1355360846665</v>
      </c>
    </row>
    <row r="65" spans="1:17" ht="14.25" customHeight="1" x14ac:dyDescent="0.15">
      <c r="A65" s="587">
        <v>49</v>
      </c>
      <c r="B65" s="596" t="s">
        <v>837</v>
      </c>
      <c r="C65" s="597" t="s">
        <v>818</v>
      </c>
      <c r="D65" s="598" t="s">
        <v>527</v>
      </c>
      <c r="E65" s="598" t="s">
        <v>838</v>
      </c>
      <c r="F65" s="598" t="s">
        <v>556</v>
      </c>
      <c r="G65" s="436" t="s">
        <v>556</v>
      </c>
      <c r="H65" s="594">
        <v>1460.8850338943669</v>
      </c>
      <c r="I65" s="593">
        <v>0</v>
      </c>
      <c r="J65" s="384">
        <f>$H65*(3/12)</f>
        <v>365.22125847359172</v>
      </c>
      <c r="K65" s="381">
        <f>$H65</f>
        <v>1460.8850338943669</v>
      </c>
      <c r="L65" s="124">
        <f>SUM(K65,(K65*$I65))</f>
        <v>1460.8850338943669</v>
      </c>
      <c r="M65" s="124">
        <f>SUM(L65,(L65*$I65))</f>
        <v>1460.8850338943669</v>
      </c>
      <c r="N65" s="124">
        <f>SUM(M65,(M65*$I65))</f>
        <v>1460.8850338943669</v>
      </c>
      <c r="O65" s="124">
        <f>SUM(N65,(N65*$I65))</f>
        <v>1460.8850338943669</v>
      </c>
      <c r="P65" s="124">
        <f>SUM(O65,(O65*$I65))*(9/12)</f>
        <v>1095.6637754207752</v>
      </c>
      <c r="Q65" s="592">
        <f>SUM(J65:P65)</f>
        <v>8765.3102033662017</v>
      </c>
    </row>
    <row r="66" spans="1:17" ht="14.25" customHeight="1" x14ac:dyDescent="0.15">
      <c r="A66" s="587">
        <v>50</v>
      </c>
      <c r="B66" s="596" t="s">
        <v>837</v>
      </c>
      <c r="C66" s="597" t="s">
        <v>818</v>
      </c>
      <c r="D66" s="598" t="s">
        <v>532</v>
      </c>
      <c r="E66" s="598" t="s">
        <v>540</v>
      </c>
      <c r="F66" s="598" t="s">
        <v>43</v>
      </c>
      <c r="G66" s="436" t="s">
        <v>43</v>
      </c>
      <c r="H66" s="594">
        <v>1190.9388863269294</v>
      </c>
      <c r="I66" s="593">
        <v>0</v>
      </c>
      <c r="J66" s="384">
        <f>$H66*(3/12)</f>
        <v>297.73472158173234</v>
      </c>
      <c r="K66" s="381">
        <f>$H66</f>
        <v>1190.9388863269294</v>
      </c>
      <c r="L66" s="124">
        <f>SUM(K66,(K66*$I66))</f>
        <v>1190.9388863269294</v>
      </c>
      <c r="M66" s="124">
        <f>SUM(L66,(L66*$I66))</f>
        <v>1190.9388863269294</v>
      </c>
      <c r="N66" s="124">
        <f>SUM(M66,(M66*$I66))</f>
        <v>1190.9388863269294</v>
      </c>
      <c r="O66" s="124">
        <f>SUM(N66,(N66*$I66))</f>
        <v>1190.9388863269294</v>
      </c>
      <c r="P66" s="124">
        <f>SUM(O66,(O66*$I66))*(9/12)</f>
        <v>893.20416474519698</v>
      </c>
      <c r="Q66" s="592">
        <f>SUM(J66:P66)</f>
        <v>7145.6333179615767</v>
      </c>
    </row>
    <row r="67" spans="1:17" ht="14.25" customHeight="1" x14ac:dyDescent="0.15">
      <c r="A67" s="587">
        <v>51</v>
      </c>
      <c r="B67" s="596" t="s">
        <v>836</v>
      </c>
      <c r="C67" s="597" t="s">
        <v>818</v>
      </c>
      <c r="D67" s="598" t="s">
        <v>527</v>
      </c>
      <c r="E67" s="598" t="s">
        <v>544</v>
      </c>
      <c r="F67" s="598" t="s">
        <v>543</v>
      </c>
      <c r="G67" s="436" t="s">
        <v>543</v>
      </c>
      <c r="H67" s="594">
        <v>2032.535699331293</v>
      </c>
      <c r="I67" s="593">
        <v>0</v>
      </c>
      <c r="J67" s="384">
        <f>$H67*(3/12)</f>
        <v>508.13392483282325</v>
      </c>
      <c r="K67" s="381">
        <f>$H67</f>
        <v>2032.535699331293</v>
      </c>
      <c r="L67" s="124">
        <f>SUM(K67,(K67*$I67))</f>
        <v>2032.535699331293</v>
      </c>
      <c r="M67" s="124">
        <f>SUM(L67,(L67*$I67))</f>
        <v>2032.535699331293</v>
      </c>
      <c r="N67" s="124">
        <f>SUM(M67,(M67*$I67))</f>
        <v>2032.535699331293</v>
      </c>
      <c r="O67" s="124">
        <f>SUM(N67,(N67*$I67))</f>
        <v>2032.535699331293</v>
      </c>
      <c r="P67" s="124">
        <f>SUM(O67,(O67*$I67))*(9/12)</f>
        <v>1524.4017744984699</v>
      </c>
      <c r="Q67" s="592">
        <f>SUM(J67:P67)</f>
        <v>12195.214195987757</v>
      </c>
    </row>
    <row r="68" spans="1:17" ht="14.25" customHeight="1" x14ac:dyDescent="0.15">
      <c r="A68" s="587">
        <v>52</v>
      </c>
      <c r="B68" s="596" t="s">
        <v>836</v>
      </c>
      <c r="C68" s="597" t="s">
        <v>818</v>
      </c>
      <c r="D68" s="598" t="s">
        <v>532</v>
      </c>
      <c r="E68" s="598" t="s">
        <v>717</v>
      </c>
      <c r="F68" s="598" t="s">
        <v>543</v>
      </c>
      <c r="G68" s="436" t="s">
        <v>583</v>
      </c>
      <c r="H68" s="594">
        <v>1508.5225893474444</v>
      </c>
      <c r="I68" s="593">
        <v>0</v>
      </c>
      <c r="J68" s="384">
        <f>$H68*(3/12)</f>
        <v>377.1306473368611</v>
      </c>
      <c r="K68" s="381">
        <f>$H68</f>
        <v>1508.5225893474444</v>
      </c>
      <c r="L68" s="124">
        <f>SUM(K68,(K68*$I68))</f>
        <v>1508.5225893474444</v>
      </c>
      <c r="M68" s="124">
        <f>SUM(L68,(L68*$I68))</f>
        <v>1508.5225893474444</v>
      </c>
      <c r="N68" s="124">
        <f>SUM(M68,(M68*$I68))</f>
        <v>1508.5225893474444</v>
      </c>
      <c r="O68" s="124">
        <f>SUM(N68,(N68*$I68))</f>
        <v>1508.5225893474444</v>
      </c>
      <c r="P68" s="124">
        <f>SUM(O68,(O68*$I68))*(9/12)</f>
        <v>1131.3919420105833</v>
      </c>
      <c r="Q68" s="592">
        <f>SUM(J68:P68)</f>
        <v>9051.1355360846665</v>
      </c>
    </row>
    <row r="69" spans="1:17" ht="14.25" customHeight="1" x14ac:dyDescent="0.15">
      <c r="A69" s="587">
        <v>53</v>
      </c>
      <c r="B69" s="596" t="s">
        <v>835</v>
      </c>
      <c r="C69" s="597" t="s">
        <v>818</v>
      </c>
      <c r="D69" s="598" t="s">
        <v>527</v>
      </c>
      <c r="E69" s="598" t="s">
        <v>544</v>
      </c>
      <c r="F69" s="598" t="s">
        <v>543</v>
      </c>
      <c r="G69" s="436" t="s">
        <v>543</v>
      </c>
      <c r="H69" s="594">
        <v>2032.535699331293</v>
      </c>
      <c r="I69" s="593">
        <v>0</v>
      </c>
      <c r="J69" s="384">
        <f>$H69*(3/12)</f>
        <v>508.13392483282325</v>
      </c>
      <c r="K69" s="381">
        <f>$H69</f>
        <v>2032.535699331293</v>
      </c>
      <c r="L69" s="124">
        <f>SUM(K69,(K69*$I69))</f>
        <v>2032.535699331293</v>
      </c>
      <c r="M69" s="124">
        <f>SUM(L69,(L69*$I69))</f>
        <v>2032.535699331293</v>
      </c>
      <c r="N69" s="124">
        <f>SUM(M69,(M69*$I69))</f>
        <v>2032.535699331293</v>
      </c>
      <c r="O69" s="124">
        <f>SUM(N69,(N69*$I69))</f>
        <v>2032.535699331293</v>
      </c>
      <c r="P69" s="124">
        <f>SUM(O69,(O69*$I69))*(9/12)</f>
        <v>1524.4017744984699</v>
      </c>
      <c r="Q69" s="592">
        <f>SUM(J69:P69)</f>
        <v>12195.214195987757</v>
      </c>
    </row>
    <row r="70" spans="1:17" ht="14.25" customHeight="1" x14ac:dyDescent="0.15">
      <c r="A70" s="587">
        <v>54</v>
      </c>
      <c r="B70" s="596" t="s">
        <v>835</v>
      </c>
      <c r="C70" s="597" t="s">
        <v>818</v>
      </c>
      <c r="D70" s="598" t="s">
        <v>532</v>
      </c>
      <c r="E70" s="598" t="s">
        <v>562</v>
      </c>
      <c r="F70" s="598" t="s">
        <v>543</v>
      </c>
      <c r="G70" s="436" t="s">
        <v>547</v>
      </c>
      <c r="H70" s="594">
        <v>1508.5225893474444</v>
      </c>
      <c r="I70" s="593">
        <v>0</v>
      </c>
      <c r="J70" s="384">
        <f>$H70*(3/12)</f>
        <v>377.1306473368611</v>
      </c>
      <c r="K70" s="381">
        <f>$H70</f>
        <v>1508.5225893474444</v>
      </c>
      <c r="L70" s="124">
        <f>SUM(K70,(K70*$I70))</f>
        <v>1508.5225893474444</v>
      </c>
      <c r="M70" s="124">
        <f>SUM(L70,(L70*$I70))</f>
        <v>1508.5225893474444</v>
      </c>
      <c r="N70" s="124">
        <f>SUM(M70,(M70*$I70))</f>
        <v>1508.5225893474444</v>
      </c>
      <c r="O70" s="124">
        <f>SUM(N70,(N70*$I70))</f>
        <v>1508.5225893474444</v>
      </c>
      <c r="P70" s="124">
        <f>SUM(O70,(O70*$I70))*(9/12)</f>
        <v>1131.3919420105833</v>
      </c>
      <c r="Q70" s="592">
        <f>SUM(J70:P70)</f>
        <v>9051.1355360846665</v>
      </c>
    </row>
    <row r="71" spans="1:17" ht="14.25" customHeight="1" x14ac:dyDescent="0.15">
      <c r="A71" s="587">
        <v>55</v>
      </c>
      <c r="B71" s="596" t="s">
        <v>834</v>
      </c>
      <c r="C71" s="597" t="s">
        <v>818</v>
      </c>
      <c r="D71" s="598" t="s">
        <v>527</v>
      </c>
      <c r="E71" s="598" t="s">
        <v>544</v>
      </c>
      <c r="F71" s="598" t="s">
        <v>543</v>
      </c>
      <c r="G71" s="436" t="s">
        <v>543</v>
      </c>
      <c r="H71" s="594">
        <v>2032.535699331293</v>
      </c>
      <c r="I71" s="593">
        <v>0</v>
      </c>
      <c r="J71" s="384">
        <f>$H71*(3/12)</f>
        <v>508.13392483282325</v>
      </c>
      <c r="K71" s="381">
        <f>$H71</f>
        <v>2032.535699331293</v>
      </c>
      <c r="L71" s="124">
        <f>SUM(K71,(K71*$I71))</f>
        <v>2032.535699331293</v>
      </c>
      <c r="M71" s="124">
        <f>SUM(L71,(L71*$I71))</f>
        <v>2032.535699331293</v>
      </c>
      <c r="N71" s="124">
        <f>SUM(M71,(M71*$I71))</f>
        <v>2032.535699331293</v>
      </c>
      <c r="O71" s="124">
        <f>SUM(N71,(N71*$I71))</f>
        <v>2032.535699331293</v>
      </c>
      <c r="P71" s="124">
        <f>SUM(O71,(O71*$I71))*(9/12)</f>
        <v>1524.4017744984699</v>
      </c>
      <c r="Q71" s="592">
        <f>SUM(J71:P71)</f>
        <v>12195.214195987757</v>
      </c>
    </row>
    <row r="72" spans="1:17" ht="14.25" customHeight="1" x14ac:dyDescent="0.15">
      <c r="A72" s="587">
        <v>56</v>
      </c>
      <c r="B72" s="596" t="s">
        <v>834</v>
      </c>
      <c r="C72" s="597" t="s">
        <v>818</v>
      </c>
      <c r="D72" s="598" t="s">
        <v>532</v>
      </c>
      <c r="E72" s="598" t="s">
        <v>562</v>
      </c>
      <c r="F72" s="598" t="s">
        <v>543</v>
      </c>
      <c r="G72" s="436" t="s">
        <v>547</v>
      </c>
      <c r="H72" s="594">
        <v>1508.5225893474444</v>
      </c>
      <c r="I72" s="593">
        <v>0</v>
      </c>
      <c r="J72" s="384">
        <f>$H72*(3/12)</f>
        <v>377.1306473368611</v>
      </c>
      <c r="K72" s="381">
        <f>$H72</f>
        <v>1508.5225893474444</v>
      </c>
      <c r="L72" s="124">
        <f>SUM(K72,(K72*$I72))</f>
        <v>1508.5225893474444</v>
      </c>
      <c r="M72" s="124">
        <f>SUM(L72,(L72*$I72))</f>
        <v>1508.5225893474444</v>
      </c>
      <c r="N72" s="124">
        <f>SUM(M72,(M72*$I72))</f>
        <v>1508.5225893474444</v>
      </c>
      <c r="O72" s="124">
        <f>SUM(N72,(N72*$I72))</f>
        <v>1508.5225893474444</v>
      </c>
      <c r="P72" s="124">
        <f>SUM(O72,(O72*$I72))*(9/12)</f>
        <v>1131.3919420105833</v>
      </c>
      <c r="Q72" s="592">
        <f>SUM(J72:P72)</f>
        <v>9051.1355360846665</v>
      </c>
    </row>
    <row r="73" spans="1:17" ht="14.25" customHeight="1" x14ac:dyDescent="0.15">
      <c r="A73" s="587">
        <v>57</v>
      </c>
      <c r="B73" s="596" t="s">
        <v>832</v>
      </c>
      <c r="C73" s="597" t="s">
        <v>818</v>
      </c>
      <c r="D73" s="598" t="s">
        <v>527</v>
      </c>
      <c r="E73" s="598" t="s">
        <v>833</v>
      </c>
      <c r="F73" s="598" t="s">
        <v>525</v>
      </c>
      <c r="G73" s="436" t="s">
        <v>525</v>
      </c>
      <c r="H73" s="594">
        <v>2032.535699331293</v>
      </c>
      <c r="I73" s="593">
        <v>0</v>
      </c>
      <c r="J73" s="384">
        <f>$H73*(3/12)</f>
        <v>508.13392483282325</v>
      </c>
      <c r="K73" s="381">
        <f>$H73</f>
        <v>2032.535699331293</v>
      </c>
      <c r="L73" s="124">
        <f>SUM(K73,(K73*$I73))</f>
        <v>2032.535699331293</v>
      </c>
      <c r="M73" s="124">
        <f>SUM(L73,(L73*$I73))</f>
        <v>2032.535699331293</v>
      </c>
      <c r="N73" s="124">
        <f>SUM(M73,(M73*$I73))</f>
        <v>2032.535699331293</v>
      </c>
      <c r="O73" s="124">
        <f>SUM(N73,(N73*$I73))</f>
        <v>2032.535699331293</v>
      </c>
      <c r="P73" s="124">
        <f>SUM(O73,(O73*$I73))*(9/12)</f>
        <v>1524.4017744984699</v>
      </c>
      <c r="Q73" s="592">
        <f>SUM(J73:P73)</f>
        <v>12195.214195987757</v>
      </c>
    </row>
    <row r="74" spans="1:17" ht="14.25" customHeight="1" x14ac:dyDescent="0.15">
      <c r="A74" s="587">
        <v>58</v>
      </c>
      <c r="B74" s="596" t="s">
        <v>832</v>
      </c>
      <c r="C74" s="597" t="s">
        <v>818</v>
      </c>
      <c r="D74" s="598" t="s">
        <v>532</v>
      </c>
      <c r="E74" s="598" t="s">
        <v>831</v>
      </c>
      <c r="F74" s="598" t="s">
        <v>525</v>
      </c>
      <c r="G74" s="436" t="s">
        <v>525</v>
      </c>
      <c r="H74" s="594">
        <v>1508.5225893474444</v>
      </c>
      <c r="I74" s="593">
        <v>0</v>
      </c>
      <c r="J74" s="384">
        <f>$H74*(3/12)</f>
        <v>377.1306473368611</v>
      </c>
      <c r="K74" s="381">
        <f>$H74</f>
        <v>1508.5225893474444</v>
      </c>
      <c r="L74" s="124">
        <f>SUM(K74,(K74*$I74))</f>
        <v>1508.5225893474444</v>
      </c>
      <c r="M74" s="124">
        <f>SUM(L74,(L74*$I74))</f>
        <v>1508.5225893474444</v>
      </c>
      <c r="N74" s="124">
        <f>SUM(M74,(M74*$I74))</f>
        <v>1508.5225893474444</v>
      </c>
      <c r="O74" s="124">
        <f>SUM(N74,(N74*$I74))</f>
        <v>1508.5225893474444</v>
      </c>
      <c r="P74" s="124">
        <f>SUM(O74,(O74*$I74))*(9/12)</f>
        <v>1131.3919420105833</v>
      </c>
      <c r="Q74" s="592">
        <f>SUM(J74:P74)</f>
        <v>9051.1355360846665</v>
      </c>
    </row>
    <row r="75" spans="1:17" ht="14.25" customHeight="1" x14ac:dyDescent="0.15">
      <c r="A75" s="587">
        <v>59</v>
      </c>
      <c r="B75" s="596" t="s">
        <v>830</v>
      </c>
      <c r="C75" s="597" t="s">
        <v>818</v>
      </c>
      <c r="D75" s="598" t="s">
        <v>527</v>
      </c>
      <c r="E75" s="598" t="s">
        <v>544</v>
      </c>
      <c r="F75" s="598" t="s">
        <v>543</v>
      </c>
      <c r="G75" s="436" t="s">
        <v>543</v>
      </c>
      <c r="H75" s="594">
        <v>2032.535699331293</v>
      </c>
      <c r="I75" s="593">
        <v>0</v>
      </c>
      <c r="J75" s="384">
        <f>$H75*(3/12)</f>
        <v>508.13392483282325</v>
      </c>
      <c r="K75" s="381">
        <f>$H75</f>
        <v>2032.535699331293</v>
      </c>
      <c r="L75" s="124">
        <f>SUM(K75,(K75*$I75))</f>
        <v>2032.535699331293</v>
      </c>
      <c r="M75" s="124">
        <f>SUM(L75,(L75*$I75))</f>
        <v>2032.535699331293</v>
      </c>
      <c r="N75" s="124">
        <f>SUM(M75,(M75*$I75))</f>
        <v>2032.535699331293</v>
      </c>
      <c r="O75" s="124">
        <f>SUM(N75,(N75*$I75))</f>
        <v>2032.535699331293</v>
      </c>
      <c r="P75" s="124">
        <f>SUM(O75,(O75*$I75))*(9/12)</f>
        <v>1524.4017744984699</v>
      </c>
      <c r="Q75" s="592">
        <f>SUM(J75:P75)</f>
        <v>12195.214195987757</v>
      </c>
    </row>
    <row r="76" spans="1:17" ht="14.25" customHeight="1" x14ac:dyDescent="0.15">
      <c r="A76" s="587">
        <v>60</v>
      </c>
      <c r="B76" s="596" t="s">
        <v>830</v>
      </c>
      <c r="C76" s="597" t="s">
        <v>818</v>
      </c>
      <c r="D76" s="598" t="s">
        <v>532</v>
      </c>
      <c r="E76" s="598" t="s">
        <v>562</v>
      </c>
      <c r="F76" s="598" t="s">
        <v>543</v>
      </c>
      <c r="G76" s="436" t="s">
        <v>547</v>
      </c>
      <c r="H76" s="594">
        <v>1508.5225893474444</v>
      </c>
      <c r="I76" s="593">
        <v>0</v>
      </c>
      <c r="J76" s="384">
        <f>$H76*(3/12)</f>
        <v>377.1306473368611</v>
      </c>
      <c r="K76" s="381">
        <f>$H76</f>
        <v>1508.5225893474444</v>
      </c>
      <c r="L76" s="124">
        <f>SUM(K76,(K76*$I76))</f>
        <v>1508.5225893474444</v>
      </c>
      <c r="M76" s="124">
        <f>SUM(L76,(L76*$I76))</f>
        <v>1508.5225893474444</v>
      </c>
      <c r="N76" s="124">
        <f>SUM(M76,(M76*$I76))</f>
        <v>1508.5225893474444</v>
      </c>
      <c r="O76" s="124">
        <f>SUM(N76,(N76*$I76))</f>
        <v>1508.5225893474444</v>
      </c>
      <c r="P76" s="124">
        <f>SUM(O76,(O76*$I76))*(9/12)</f>
        <v>1131.3919420105833</v>
      </c>
      <c r="Q76" s="592">
        <f>SUM(J76:P76)</f>
        <v>9051.1355360846665</v>
      </c>
    </row>
    <row r="77" spans="1:17" ht="14.25" customHeight="1" x14ac:dyDescent="0.15">
      <c r="A77" s="587">
        <v>61</v>
      </c>
      <c r="B77" s="596" t="s">
        <v>828</v>
      </c>
      <c r="C77" s="597" t="s">
        <v>818</v>
      </c>
      <c r="D77" s="598" t="s">
        <v>527</v>
      </c>
      <c r="E77" s="598" t="s">
        <v>829</v>
      </c>
      <c r="F77" s="598" t="s">
        <v>822</v>
      </c>
      <c r="G77" s="436" t="s">
        <v>650</v>
      </c>
      <c r="H77" s="594">
        <v>2493.0320687110393</v>
      </c>
      <c r="I77" s="593">
        <v>0</v>
      </c>
      <c r="J77" s="384">
        <f>$H77*(3/12)</f>
        <v>623.25801717775983</v>
      </c>
      <c r="K77" s="381">
        <f>$H77</f>
        <v>2493.0320687110393</v>
      </c>
      <c r="L77" s="124">
        <f>SUM(K77,(K77*$I77))</f>
        <v>2493.0320687110393</v>
      </c>
      <c r="M77" s="124">
        <f>SUM(L77,(L77*$I77))</f>
        <v>2493.0320687110393</v>
      </c>
      <c r="N77" s="124">
        <f>SUM(M77,(M77*$I77))</f>
        <v>2493.0320687110393</v>
      </c>
      <c r="O77" s="124">
        <f>SUM(N77,(N77*$I77))</f>
        <v>2493.0320687110393</v>
      </c>
      <c r="P77" s="124">
        <f>SUM(O77,(O77*$I77))*(9/12)</f>
        <v>1869.7740515332794</v>
      </c>
      <c r="Q77" s="592">
        <f>SUM(J77:P77)</f>
        <v>14958.192412266237</v>
      </c>
    </row>
    <row r="78" spans="1:17" ht="14.25" customHeight="1" x14ac:dyDescent="0.15">
      <c r="A78" s="587">
        <v>62</v>
      </c>
      <c r="B78" s="596" t="s">
        <v>828</v>
      </c>
      <c r="C78" s="597" t="s">
        <v>818</v>
      </c>
      <c r="D78" s="598" t="s">
        <v>532</v>
      </c>
      <c r="E78" s="598" t="s">
        <v>540</v>
      </c>
      <c r="F78" s="598" t="s">
        <v>43</v>
      </c>
      <c r="G78" s="436" t="s">
        <v>43</v>
      </c>
      <c r="H78" s="594">
        <v>1190.9388863269294</v>
      </c>
      <c r="I78" s="593">
        <v>0</v>
      </c>
      <c r="J78" s="384">
        <f>$H78*(3/12)</f>
        <v>297.73472158173234</v>
      </c>
      <c r="K78" s="381">
        <f>$H78</f>
        <v>1190.9388863269294</v>
      </c>
      <c r="L78" s="124">
        <f>SUM(K78,(K78*$I78))</f>
        <v>1190.9388863269294</v>
      </c>
      <c r="M78" s="124">
        <f>SUM(L78,(L78*$I78))</f>
        <v>1190.9388863269294</v>
      </c>
      <c r="N78" s="124">
        <f>SUM(M78,(M78*$I78))</f>
        <v>1190.9388863269294</v>
      </c>
      <c r="O78" s="124">
        <f>SUM(N78,(N78*$I78))</f>
        <v>1190.9388863269294</v>
      </c>
      <c r="P78" s="124">
        <f>SUM(O78,(O78*$I78))*(9/12)</f>
        <v>893.20416474519698</v>
      </c>
      <c r="Q78" s="592">
        <f>SUM(J78:P78)</f>
        <v>7145.6333179615767</v>
      </c>
    </row>
    <row r="79" spans="1:17" ht="14.25" customHeight="1" x14ac:dyDescent="0.15">
      <c r="A79" s="587">
        <v>63</v>
      </c>
      <c r="B79" s="596" t="s">
        <v>827</v>
      </c>
      <c r="C79" s="597" t="s">
        <v>818</v>
      </c>
      <c r="D79" s="598" t="s">
        <v>527</v>
      </c>
      <c r="E79" s="598" t="s">
        <v>595</v>
      </c>
      <c r="F79" s="598" t="s">
        <v>560</v>
      </c>
      <c r="G79" s="436" t="s">
        <v>594</v>
      </c>
      <c r="H79" s="594">
        <v>952.75110906154373</v>
      </c>
      <c r="I79" s="593">
        <v>0</v>
      </c>
      <c r="J79" s="384">
        <f>$H79*(3/12)</f>
        <v>238.18777726538593</v>
      </c>
      <c r="K79" s="381">
        <f>$H79</f>
        <v>952.75110906154373</v>
      </c>
      <c r="L79" s="124">
        <f>SUM(K79,(K79*$I79))</f>
        <v>952.75110906154373</v>
      </c>
      <c r="M79" s="124">
        <f>SUM(L79,(L79*$I79))</f>
        <v>952.75110906154373</v>
      </c>
      <c r="N79" s="124">
        <f>SUM(M79,(M79*$I79))</f>
        <v>952.75110906154373</v>
      </c>
      <c r="O79" s="124">
        <f>SUM(N79,(N79*$I79))</f>
        <v>952.75110906154373</v>
      </c>
      <c r="P79" s="124">
        <f>SUM(O79,(O79*$I79))*(9/12)</f>
        <v>714.56333179615785</v>
      </c>
      <c r="Q79" s="592">
        <f>SUM(J79:P79)</f>
        <v>5716.506654369261</v>
      </c>
    </row>
    <row r="80" spans="1:17" ht="14.25" customHeight="1" x14ac:dyDescent="0.15">
      <c r="A80" s="587">
        <v>64</v>
      </c>
      <c r="B80" s="596" t="s">
        <v>827</v>
      </c>
      <c r="C80" s="597" t="s">
        <v>818</v>
      </c>
      <c r="D80" s="598" t="s">
        <v>532</v>
      </c>
      <c r="E80" s="598" t="s">
        <v>540</v>
      </c>
      <c r="F80" s="598" t="s">
        <v>43</v>
      </c>
      <c r="G80" s="436" t="s">
        <v>43</v>
      </c>
      <c r="H80" s="594">
        <v>1190.9388863269294</v>
      </c>
      <c r="I80" s="593">
        <v>0</v>
      </c>
      <c r="J80" s="384">
        <f>$H80*(3/12)</f>
        <v>297.73472158173234</v>
      </c>
      <c r="K80" s="381">
        <f>$H80</f>
        <v>1190.9388863269294</v>
      </c>
      <c r="L80" s="124">
        <f>SUM(K80,(K80*$I80))</f>
        <v>1190.9388863269294</v>
      </c>
      <c r="M80" s="124">
        <f>SUM(L80,(L80*$I80))</f>
        <v>1190.9388863269294</v>
      </c>
      <c r="N80" s="124">
        <f>SUM(M80,(M80*$I80))</f>
        <v>1190.9388863269294</v>
      </c>
      <c r="O80" s="124">
        <f>SUM(N80,(N80*$I80))</f>
        <v>1190.9388863269294</v>
      </c>
      <c r="P80" s="124">
        <f>SUM(O80,(O80*$I80))*(9/12)</f>
        <v>893.20416474519698</v>
      </c>
      <c r="Q80" s="592">
        <f>SUM(J80:P80)</f>
        <v>7145.6333179615767</v>
      </c>
    </row>
    <row r="81" spans="1:17" ht="14.25" customHeight="1" x14ac:dyDescent="0.15">
      <c r="A81" s="587">
        <v>65</v>
      </c>
      <c r="B81" s="596" t="s">
        <v>826</v>
      </c>
      <c r="C81" s="597" t="s">
        <v>818</v>
      </c>
      <c r="D81" s="598" t="s">
        <v>527</v>
      </c>
      <c r="E81" s="598" t="s">
        <v>544</v>
      </c>
      <c r="F81" s="598" t="s">
        <v>543</v>
      </c>
      <c r="G81" s="436" t="s">
        <v>543</v>
      </c>
      <c r="H81" s="594">
        <v>2032.535699331293</v>
      </c>
      <c r="I81" s="593">
        <v>0</v>
      </c>
      <c r="J81" s="384">
        <f>$H81*(3/12)</f>
        <v>508.13392483282325</v>
      </c>
      <c r="K81" s="381">
        <f>$H81</f>
        <v>2032.535699331293</v>
      </c>
      <c r="L81" s="124">
        <f>SUM(K81,(K81*$I81))</f>
        <v>2032.535699331293</v>
      </c>
      <c r="M81" s="124">
        <f>SUM(L81,(L81*$I81))</f>
        <v>2032.535699331293</v>
      </c>
      <c r="N81" s="124">
        <f>SUM(M81,(M81*$I81))</f>
        <v>2032.535699331293</v>
      </c>
      <c r="O81" s="124">
        <f>SUM(N81,(N81*$I81))</f>
        <v>2032.535699331293</v>
      </c>
      <c r="P81" s="124">
        <f>SUM(O81,(O81*$I81))*(9/12)</f>
        <v>1524.4017744984699</v>
      </c>
      <c r="Q81" s="592">
        <f>SUM(J81:P81)</f>
        <v>12195.214195987757</v>
      </c>
    </row>
    <row r="82" spans="1:17" ht="14.25" customHeight="1" x14ac:dyDescent="0.15">
      <c r="A82" s="587">
        <v>66</v>
      </c>
      <c r="B82" s="596" t="s">
        <v>826</v>
      </c>
      <c r="C82" s="597" t="s">
        <v>818</v>
      </c>
      <c r="D82" s="598" t="s">
        <v>532</v>
      </c>
      <c r="E82" s="598" t="s">
        <v>825</v>
      </c>
      <c r="F82" s="598" t="s">
        <v>556</v>
      </c>
      <c r="G82" s="436" t="s">
        <v>556</v>
      </c>
      <c r="H82" s="594">
        <v>1508.5225893474444</v>
      </c>
      <c r="I82" s="593">
        <v>0</v>
      </c>
      <c r="J82" s="384">
        <f>$H82*(3/12)</f>
        <v>377.1306473368611</v>
      </c>
      <c r="K82" s="381">
        <f>$H82</f>
        <v>1508.5225893474444</v>
      </c>
      <c r="L82" s="124">
        <f>SUM(K82,(K82*$I82))</f>
        <v>1508.5225893474444</v>
      </c>
      <c r="M82" s="124">
        <f>SUM(L82,(L82*$I82))</f>
        <v>1508.5225893474444</v>
      </c>
      <c r="N82" s="124">
        <f>SUM(M82,(M82*$I82))</f>
        <v>1508.5225893474444</v>
      </c>
      <c r="O82" s="124">
        <f>SUM(N82,(N82*$I82))</f>
        <v>1508.5225893474444</v>
      </c>
      <c r="P82" s="124">
        <f>SUM(O82,(O82*$I82))*(9/12)</f>
        <v>1131.3919420105833</v>
      </c>
      <c r="Q82" s="592">
        <f>SUM(J82:P82)</f>
        <v>9051.1355360846665</v>
      </c>
    </row>
    <row r="83" spans="1:17" ht="14.25" customHeight="1" x14ac:dyDescent="0.15">
      <c r="A83" s="587">
        <v>67</v>
      </c>
      <c r="B83" s="596" t="s">
        <v>824</v>
      </c>
      <c r="C83" s="597" t="s">
        <v>818</v>
      </c>
      <c r="D83" s="598" t="s">
        <v>527</v>
      </c>
      <c r="E83" s="598" t="s">
        <v>557</v>
      </c>
      <c r="F83" s="598" t="s">
        <v>556</v>
      </c>
      <c r="G83" s="436" t="s">
        <v>556</v>
      </c>
      <c r="H83" s="594">
        <v>449.91024594572895</v>
      </c>
      <c r="I83" s="593">
        <v>0</v>
      </c>
      <c r="J83" s="384">
        <f>$H83*(3/12)</f>
        <v>112.47756148643224</v>
      </c>
      <c r="K83" s="381">
        <f>$H83</f>
        <v>449.91024594572895</v>
      </c>
      <c r="L83" s="124">
        <f>SUM(K83,(K83*$I83))</f>
        <v>449.91024594572895</v>
      </c>
      <c r="M83" s="124">
        <f>SUM(L83,(L83*$I83))</f>
        <v>449.91024594572895</v>
      </c>
      <c r="N83" s="124">
        <f>SUM(M83,(M83*$I83))</f>
        <v>449.91024594572895</v>
      </c>
      <c r="O83" s="124">
        <f>SUM(N83,(N83*$I83))</f>
        <v>449.91024594572895</v>
      </c>
      <c r="P83" s="124">
        <f>SUM(O83,(O83*$I83))*(9/12)</f>
        <v>337.43268445929669</v>
      </c>
      <c r="Q83" s="592">
        <f>SUM(J83:P83)</f>
        <v>2699.4614756743736</v>
      </c>
    </row>
    <row r="84" spans="1:17" ht="14.25" customHeight="1" x14ac:dyDescent="0.15">
      <c r="A84" s="587">
        <v>68</v>
      </c>
      <c r="B84" s="596" t="s">
        <v>824</v>
      </c>
      <c r="C84" s="597" t="s">
        <v>818</v>
      </c>
      <c r="D84" s="598" t="s">
        <v>532</v>
      </c>
      <c r="E84" s="598" t="s">
        <v>823</v>
      </c>
      <c r="F84" s="598" t="s">
        <v>822</v>
      </c>
      <c r="G84" s="436" t="s">
        <v>650</v>
      </c>
      <c r="H84" s="594">
        <v>1190.9388863269294</v>
      </c>
      <c r="I84" s="593">
        <v>0</v>
      </c>
      <c r="J84" s="384">
        <f>$H84*(3/12)</f>
        <v>297.73472158173234</v>
      </c>
      <c r="K84" s="381">
        <f>$H84</f>
        <v>1190.9388863269294</v>
      </c>
      <c r="L84" s="124">
        <f>SUM(K84,(K84*$I84))</f>
        <v>1190.9388863269294</v>
      </c>
      <c r="M84" s="124">
        <f>SUM(L84,(L84*$I84))</f>
        <v>1190.9388863269294</v>
      </c>
      <c r="N84" s="124">
        <f>SUM(M84,(M84*$I84))</f>
        <v>1190.9388863269294</v>
      </c>
      <c r="O84" s="124">
        <f>SUM(N84,(N84*$I84))</f>
        <v>1190.9388863269294</v>
      </c>
      <c r="P84" s="124">
        <f>SUM(O84,(O84*$I84))*(9/12)</f>
        <v>893.20416474519698</v>
      </c>
      <c r="Q84" s="592">
        <f>SUM(J84:P84)</f>
        <v>7145.6333179615767</v>
      </c>
    </row>
    <row r="85" spans="1:17" ht="14.25" customHeight="1" x14ac:dyDescent="0.15">
      <c r="A85" s="587">
        <v>69</v>
      </c>
      <c r="B85" s="596" t="s">
        <v>821</v>
      </c>
      <c r="C85" s="597" t="s">
        <v>818</v>
      </c>
      <c r="D85" s="598" t="s">
        <v>527</v>
      </c>
      <c r="E85" s="598" t="s">
        <v>544</v>
      </c>
      <c r="F85" s="598" t="s">
        <v>543</v>
      </c>
      <c r="G85" s="436" t="s">
        <v>543</v>
      </c>
      <c r="H85" s="594">
        <v>2032.535699331293</v>
      </c>
      <c r="I85" s="593">
        <v>0</v>
      </c>
      <c r="J85" s="384">
        <f>$H85*(3/12)</f>
        <v>508.13392483282325</v>
      </c>
      <c r="K85" s="381">
        <f>$H85</f>
        <v>2032.535699331293</v>
      </c>
      <c r="L85" s="124">
        <f>SUM(K85,(K85*$I85))</f>
        <v>2032.535699331293</v>
      </c>
      <c r="M85" s="124">
        <f>SUM(L85,(L85*$I85))</f>
        <v>2032.535699331293</v>
      </c>
      <c r="N85" s="124">
        <f>SUM(M85,(M85*$I85))</f>
        <v>2032.535699331293</v>
      </c>
      <c r="O85" s="124">
        <f>SUM(N85,(N85*$I85))</f>
        <v>2032.535699331293</v>
      </c>
      <c r="P85" s="124">
        <f>SUM(O85,(O85*$I85))*(9/12)</f>
        <v>1524.4017744984699</v>
      </c>
      <c r="Q85" s="592">
        <f>SUM(J85:P85)</f>
        <v>12195.214195987757</v>
      </c>
    </row>
    <row r="86" spans="1:17" ht="14.25" customHeight="1" x14ac:dyDescent="0.15">
      <c r="A86" s="587">
        <v>70</v>
      </c>
      <c r="B86" s="596" t="s">
        <v>821</v>
      </c>
      <c r="C86" s="597" t="s">
        <v>818</v>
      </c>
      <c r="D86" s="598" t="s">
        <v>532</v>
      </c>
      <c r="E86" s="598" t="s">
        <v>540</v>
      </c>
      <c r="F86" s="598" t="s">
        <v>43</v>
      </c>
      <c r="G86" s="436" t="s">
        <v>43</v>
      </c>
      <c r="H86" s="594">
        <v>1508.5225893474444</v>
      </c>
      <c r="I86" s="593">
        <v>0</v>
      </c>
      <c r="J86" s="384">
        <f>$H86*(3/12)</f>
        <v>377.1306473368611</v>
      </c>
      <c r="K86" s="381">
        <f>$H86</f>
        <v>1508.5225893474444</v>
      </c>
      <c r="L86" s="124">
        <f>SUM(K86,(K86*$I86))</f>
        <v>1508.5225893474444</v>
      </c>
      <c r="M86" s="124">
        <f>SUM(L86,(L86*$I86))</f>
        <v>1508.5225893474444</v>
      </c>
      <c r="N86" s="124">
        <f>SUM(M86,(M86*$I86))</f>
        <v>1508.5225893474444</v>
      </c>
      <c r="O86" s="124">
        <f>SUM(N86,(N86*$I86))</f>
        <v>1508.5225893474444</v>
      </c>
      <c r="P86" s="124">
        <f>SUM(O86,(O86*$I86))*(9/12)</f>
        <v>1131.3919420105833</v>
      </c>
      <c r="Q86" s="592">
        <f>SUM(J86:P86)</f>
        <v>9051.1355360846665</v>
      </c>
    </row>
    <row r="87" spans="1:17" ht="14.25" customHeight="1" x14ac:dyDescent="0.15">
      <c r="A87" s="587">
        <v>71</v>
      </c>
      <c r="B87" s="596" t="s">
        <v>819</v>
      </c>
      <c r="C87" s="597" t="s">
        <v>818</v>
      </c>
      <c r="D87" s="598" t="s">
        <v>527</v>
      </c>
      <c r="E87" s="598" t="s">
        <v>820</v>
      </c>
      <c r="F87" s="598" t="s">
        <v>543</v>
      </c>
      <c r="G87" s="436" t="s">
        <v>547</v>
      </c>
      <c r="H87" s="594">
        <v>635.16740604102904</v>
      </c>
      <c r="I87" s="593">
        <v>0</v>
      </c>
      <c r="J87" s="384">
        <f>$H87*(3/12)</f>
        <v>158.79185151025726</v>
      </c>
      <c r="K87" s="381">
        <f>$H87</f>
        <v>635.16740604102904</v>
      </c>
      <c r="L87" s="124">
        <f>SUM(K87,(K87*$I87))</f>
        <v>635.16740604102904</v>
      </c>
      <c r="M87" s="124">
        <f>SUM(L87,(L87*$I87))</f>
        <v>635.16740604102904</v>
      </c>
      <c r="N87" s="124">
        <f>SUM(M87,(M87*$I87))</f>
        <v>635.16740604102904</v>
      </c>
      <c r="O87" s="124">
        <f>SUM(N87,(N87*$I87))</f>
        <v>635.16740604102904</v>
      </c>
      <c r="P87" s="124">
        <f>SUM(O87,(O87*$I87))*(9/12)</f>
        <v>476.37555453077175</v>
      </c>
      <c r="Q87" s="592">
        <f>SUM(J87:P87)</f>
        <v>3811.0044362461745</v>
      </c>
    </row>
    <row r="88" spans="1:17" ht="14.25" customHeight="1" x14ac:dyDescent="0.15">
      <c r="A88" s="587">
        <v>72</v>
      </c>
      <c r="B88" s="596" t="s">
        <v>819</v>
      </c>
      <c r="C88" s="597" t="s">
        <v>818</v>
      </c>
      <c r="D88" s="598" t="s">
        <v>532</v>
      </c>
      <c r="E88" s="598" t="s">
        <v>817</v>
      </c>
      <c r="F88" s="598" t="s">
        <v>560</v>
      </c>
      <c r="G88" s="436" t="s">
        <v>560</v>
      </c>
      <c r="H88" s="594">
        <v>449.91024594572895</v>
      </c>
      <c r="I88" s="593">
        <v>0</v>
      </c>
      <c r="J88" s="384">
        <f>$H88*(3/12)</f>
        <v>112.47756148643224</v>
      </c>
      <c r="K88" s="381">
        <f>$H88</f>
        <v>449.91024594572895</v>
      </c>
      <c r="L88" s="124">
        <f>SUM(K88,(K88*$I88))</f>
        <v>449.91024594572895</v>
      </c>
      <c r="M88" s="124">
        <f>SUM(L88,(L88*$I88))</f>
        <v>449.91024594572895</v>
      </c>
      <c r="N88" s="124">
        <f>SUM(M88,(M88*$I88))</f>
        <v>449.91024594572895</v>
      </c>
      <c r="O88" s="124">
        <f>SUM(N88,(N88*$I88))</f>
        <v>449.91024594572895</v>
      </c>
      <c r="P88" s="124">
        <f>SUM(O88,(O88*$I88))*(9/12)</f>
        <v>337.43268445929669</v>
      </c>
      <c r="Q88" s="592">
        <f>SUM(J88:P88)</f>
        <v>2699.4614756743736</v>
      </c>
    </row>
    <row r="89" spans="1:17" ht="14.25" customHeight="1" x14ac:dyDescent="0.15">
      <c r="A89" s="587">
        <v>73</v>
      </c>
      <c r="B89" s="596" t="s">
        <v>815</v>
      </c>
      <c r="C89" s="597" t="s">
        <v>811</v>
      </c>
      <c r="D89" s="598" t="s">
        <v>527</v>
      </c>
      <c r="E89" s="598" t="s">
        <v>816</v>
      </c>
      <c r="F89" s="598" t="s">
        <v>650</v>
      </c>
      <c r="G89" s="436" t="s">
        <v>650</v>
      </c>
      <c r="H89" s="594">
        <v>449.91024594572895</v>
      </c>
      <c r="I89" s="593">
        <v>0</v>
      </c>
      <c r="J89" s="384">
        <f>$H89*(3/12)</f>
        <v>112.47756148643224</v>
      </c>
      <c r="K89" s="381">
        <f>$H89</f>
        <v>449.91024594572895</v>
      </c>
      <c r="L89" s="124">
        <f>SUM(K89,(K89*$I89))</f>
        <v>449.91024594572895</v>
      </c>
      <c r="M89" s="124">
        <f>SUM(L89,(L89*$I89))</f>
        <v>449.91024594572895</v>
      </c>
      <c r="N89" s="124">
        <f>SUM(M89,(M89*$I89))</f>
        <v>449.91024594572895</v>
      </c>
      <c r="O89" s="124">
        <f>SUM(N89,(N89*$I89))</f>
        <v>449.91024594572895</v>
      </c>
      <c r="P89" s="124">
        <f>SUM(O89,(O89*$I89))*(9/12)</f>
        <v>337.43268445929669</v>
      </c>
      <c r="Q89" s="592">
        <f>SUM(J89:P89)</f>
        <v>2699.4614756743736</v>
      </c>
    </row>
    <row r="90" spans="1:17" ht="14.25" customHeight="1" x14ac:dyDescent="0.15">
      <c r="A90" s="587">
        <v>74</v>
      </c>
      <c r="B90" s="596" t="s">
        <v>815</v>
      </c>
      <c r="C90" s="597" t="s">
        <v>811</v>
      </c>
      <c r="D90" s="598" t="s">
        <v>532</v>
      </c>
      <c r="E90" s="598" t="s">
        <v>540</v>
      </c>
      <c r="F90" s="598" t="s">
        <v>43</v>
      </c>
      <c r="G90" s="436" t="s">
        <v>43</v>
      </c>
      <c r="H90" s="594">
        <v>1508.5225893474444</v>
      </c>
      <c r="I90" s="593">
        <v>0</v>
      </c>
      <c r="J90" s="384">
        <f>$H90*(3/12)</f>
        <v>377.1306473368611</v>
      </c>
      <c r="K90" s="381">
        <f>$H90</f>
        <v>1508.5225893474444</v>
      </c>
      <c r="L90" s="124">
        <f>SUM(K90,(K90*$I90))</f>
        <v>1508.5225893474444</v>
      </c>
      <c r="M90" s="124">
        <f>SUM(L90,(L90*$I90))</f>
        <v>1508.5225893474444</v>
      </c>
      <c r="N90" s="124">
        <f>SUM(M90,(M90*$I90))</f>
        <v>1508.5225893474444</v>
      </c>
      <c r="O90" s="124">
        <f>SUM(N90,(N90*$I90))</f>
        <v>1508.5225893474444</v>
      </c>
      <c r="P90" s="124">
        <f>SUM(O90,(O90*$I90))*(9/12)</f>
        <v>1131.3919420105833</v>
      </c>
      <c r="Q90" s="592">
        <f>SUM(J90:P90)</f>
        <v>9051.1355360846665</v>
      </c>
    </row>
    <row r="91" spans="1:17" ht="14.25" customHeight="1" x14ac:dyDescent="0.15">
      <c r="A91" s="587">
        <v>75</v>
      </c>
      <c r="B91" s="596" t="s">
        <v>814</v>
      </c>
      <c r="C91" s="597" t="s">
        <v>811</v>
      </c>
      <c r="D91" s="598" t="s">
        <v>527</v>
      </c>
      <c r="E91" s="598" t="s">
        <v>628</v>
      </c>
      <c r="F91" s="598" t="s">
        <v>530</v>
      </c>
      <c r="G91" s="436" t="s">
        <v>530</v>
      </c>
      <c r="H91" s="594">
        <v>2032.535699331293</v>
      </c>
      <c r="I91" s="593">
        <v>0</v>
      </c>
      <c r="J91" s="384">
        <f>$H91*(3/12)</f>
        <v>508.13392483282325</v>
      </c>
      <c r="K91" s="381">
        <f>$H91</f>
        <v>2032.535699331293</v>
      </c>
      <c r="L91" s="124">
        <f>SUM(K91,(K91*$I91))</f>
        <v>2032.535699331293</v>
      </c>
      <c r="M91" s="124">
        <f>SUM(L91,(L91*$I91))</f>
        <v>2032.535699331293</v>
      </c>
      <c r="N91" s="124">
        <f>SUM(M91,(M91*$I91))</f>
        <v>2032.535699331293</v>
      </c>
      <c r="O91" s="124">
        <f>SUM(N91,(N91*$I91))</f>
        <v>2032.535699331293</v>
      </c>
      <c r="P91" s="124">
        <f>SUM(O91,(O91*$I91))*(9/12)</f>
        <v>1524.4017744984699</v>
      </c>
      <c r="Q91" s="592">
        <f>SUM(J91:P91)</f>
        <v>12195.214195987757</v>
      </c>
    </row>
    <row r="92" spans="1:17" ht="14.25" customHeight="1" x14ac:dyDescent="0.15">
      <c r="A92" s="587">
        <v>76</v>
      </c>
      <c r="B92" s="596" t="s">
        <v>814</v>
      </c>
      <c r="C92" s="597" t="s">
        <v>811</v>
      </c>
      <c r="D92" s="598" t="s">
        <v>532</v>
      </c>
      <c r="E92" s="598" t="s">
        <v>813</v>
      </c>
      <c r="F92" s="598" t="s">
        <v>530</v>
      </c>
      <c r="G92" s="436" t="s">
        <v>530</v>
      </c>
      <c r="H92" s="594">
        <v>1508.5225893474444</v>
      </c>
      <c r="I92" s="593">
        <v>0</v>
      </c>
      <c r="J92" s="384">
        <f>$H92*(3/12)</f>
        <v>377.1306473368611</v>
      </c>
      <c r="K92" s="381">
        <f>$H92</f>
        <v>1508.5225893474444</v>
      </c>
      <c r="L92" s="124">
        <f>SUM(K92,(K92*$I92))</f>
        <v>1508.5225893474444</v>
      </c>
      <c r="M92" s="124">
        <f>SUM(L92,(L92*$I92))</f>
        <v>1508.5225893474444</v>
      </c>
      <c r="N92" s="124">
        <f>SUM(M92,(M92*$I92))</f>
        <v>1508.5225893474444</v>
      </c>
      <c r="O92" s="124">
        <f>SUM(N92,(N92*$I92))</f>
        <v>1508.5225893474444</v>
      </c>
      <c r="P92" s="124">
        <f>SUM(O92,(O92*$I92))*(9/12)</f>
        <v>1131.3919420105833</v>
      </c>
      <c r="Q92" s="592">
        <f>SUM(J92:P92)</f>
        <v>9051.1355360846665</v>
      </c>
    </row>
    <row r="93" spans="1:17" ht="14.25" customHeight="1" x14ac:dyDescent="0.15">
      <c r="A93" s="587">
        <v>77</v>
      </c>
      <c r="B93" s="596" t="s">
        <v>812</v>
      </c>
      <c r="C93" s="597" t="s">
        <v>811</v>
      </c>
      <c r="D93" s="598" t="s">
        <v>527</v>
      </c>
      <c r="E93" s="598" t="s">
        <v>783</v>
      </c>
      <c r="F93" s="598" t="s">
        <v>543</v>
      </c>
      <c r="G93" s="436" t="s">
        <v>543</v>
      </c>
      <c r="H93" s="594">
        <v>2032.535699331293</v>
      </c>
      <c r="I93" s="593">
        <v>0</v>
      </c>
      <c r="J93" s="384">
        <f>$H93*(3/12)</f>
        <v>508.13392483282325</v>
      </c>
      <c r="K93" s="381">
        <f>$H93</f>
        <v>2032.535699331293</v>
      </c>
      <c r="L93" s="124">
        <f>SUM(K93,(K93*$I93))</f>
        <v>2032.535699331293</v>
      </c>
      <c r="M93" s="124">
        <f>SUM(L93,(L93*$I93))</f>
        <v>2032.535699331293</v>
      </c>
      <c r="N93" s="124">
        <f>SUM(M93,(M93*$I93))</f>
        <v>2032.535699331293</v>
      </c>
      <c r="O93" s="124">
        <f>SUM(N93,(N93*$I93))</f>
        <v>2032.535699331293</v>
      </c>
      <c r="P93" s="124">
        <f>SUM(O93,(O93*$I93))*(9/12)</f>
        <v>1524.4017744984699</v>
      </c>
      <c r="Q93" s="592">
        <f>SUM(J93:P93)</f>
        <v>12195.214195987757</v>
      </c>
    </row>
    <row r="94" spans="1:17" ht="14.25" customHeight="1" x14ac:dyDescent="0.15">
      <c r="A94" s="587">
        <v>78</v>
      </c>
      <c r="B94" s="596" t="s">
        <v>812</v>
      </c>
      <c r="C94" s="597" t="s">
        <v>811</v>
      </c>
      <c r="D94" s="598" t="s">
        <v>532</v>
      </c>
      <c r="E94" s="598" t="s">
        <v>540</v>
      </c>
      <c r="F94" s="598" t="s">
        <v>43</v>
      </c>
      <c r="G94" s="436" t="s">
        <v>43</v>
      </c>
      <c r="H94" s="594">
        <v>1508.5225893474444</v>
      </c>
      <c r="I94" s="593">
        <v>0</v>
      </c>
      <c r="J94" s="384">
        <f>$H94*(3/12)</f>
        <v>377.1306473368611</v>
      </c>
      <c r="K94" s="381">
        <f>$H94</f>
        <v>1508.5225893474444</v>
      </c>
      <c r="L94" s="124">
        <f>SUM(K94,(K94*$I94))</f>
        <v>1508.5225893474444</v>
      </c>
      <c r="M94" s="124">
        <f>SUM(L94,(L94*$I94))</f>
        <v>1508.5225893474444</v>
      </c>
      <c r="N94" s="124">
        <f>SUM(M94,(M94*$I94))</f>
        <v>1508.5225893474444</v>
      </c>
      <c r="O94" s="124">
        <f>SUM(N94,(N94*$I94))</f>
        <v>1508.5225893474444</v>
      </c>
      <c r="P94" s="124">
        <f>SUM(O94,(O94*$I94))*(9/12)</f>
        <v>1131.3919420105833</v>
      </c>
      <c r="Q94" s="592">
        <f>SUM(J94:P94)</f>
        <v>9051.1355360846665</v>
      </c>
    </row>
    <row r="95" spans="1:17" ht="14.25" customHeight="1" x14ac:dyDescent="0.15">
      <c r="A95" s="587">
        <v>79</v>
      </c>
      <c r="B95" s="596" t="s">
        <v>810</v>
      </c>
      <c r="C95" s="597" t="s">
        <v>809</v>
      </c>
      <c r="D95" s="598" t="s">
        <v>527</v>
      </c>
      <c r="E95" s="598" t="s">
        <v>544</v>
      </c>
      <c r="F95" s="598" t="s">
        <v>543</v>
      </c>
      <c r="G95" s="436" t="s">
        <v>543</v>
      </c>
      <c r="H95" s="594">
        <v>2032.535699331293</v>
      </c>
      <c r="I95" s="593">
        <v>0</v>
      </c>
      <c r="J95" s="384">
        <f>$H95*(3/12)</f>
        <v>508.13392483282325</v>
      </c>
      <c r="K95" s="381">
        <f>$H95</f>
        <v>2032.535699331293</v>
      </c>
      <c r="L95" s="124">
        <f>SUM(K95,(K95*$I95))</f>
        <v>2032.535699331293</v>
      </c>
      <c r="M95" s="124">
        <f>SUM(L95,(L95*$I95))</f>
        <v>2032.535699331293</v>
      </c>
      <c r="N95" s="124">
        <f>SUM(M95,(M95*$I95))</f>
        <v>2032.535699331293</v>
      </c>
      <c r="O95" s="124">
        <f>SUM(N95,(N95*$I95))</f>
        <v>2032.535699331293</v>
      </c>
      <c r="P95" s="124">
        <f>SUM(O95,(O95*$I95))*(9/12)</f>
        <v>1524.4017744984699</v>
      </c>
      <c r="Q95" s="592">
        <f>SUM(J95:P95)</f>
        <v>12195.214195987757</v>
      </c>
    </row>
    <row r="96" spans="1:17" ht="14.25" customHeight="1" x14ac:dyDescent="0.15">
      <c r="A96" s="587">
        <v>80</v>
      </c>
      <c r="B96" s="596" t="s">
        <v>810</v>
      </c>
      <c r="C96" s="597" t="s">
        <v>809</v>
      </c>
      <c r="D96" s="598" t="s">
        <v>532</v>
      </c>
      <c r="E96" s="598" t="s">
        <v>540</v>
      </c>
      <c r="F96" s="598" t="s">
        <v>43</v>
      </c>
      <c r="G96" s="436" t="s">
        <v>43</v>
      </c>
      <c r="H96" s="594">
        <v>1508.5225893474444</v>
      </c>
      <c r="I96" s="593">
        <v>0</v>
      </c>
      <c r="J96" s="384">
        <f>$H96*(3/12)</f>
        <v>377.1306473368611</v>
      </c>
      <c r="K96" s="381">
        <f>$H96</f>
        <v>1508.5225893474444</v>
      </c>
      <c r="L96" s="124">
        <f>SUM(K96,(K96*$I96))</f>
        <v>1508.5225893474444</v>
      </c>
      <c r="M96" s="124">
        <f>SUM(L96,(L96*$I96))</f>
        <v>1508.5225893474444</v>
      </c>
      <c r="N96" s="124">
        <f>SUM(M96,(M96*$I96))</f>
        <v>1508.5225893474444</v>
      </c>
      <c r="O96" s="124">
        <f>SUM(N96,(N96*$I96))</f>
        <v>1508.5225893474444</v>
      </c>
      <c r="P96" s="124">
        <f>SUM(O96,(O96*$I96))*(9/12)</f>
        <v>1131.3919420105833</v>
      </c>
      <c r="Q96" s="592">
        <f>SUM(J96:P96)</f>
        <v>9051.1355360846665</v>
      </c>
    </row>
    <row r="97" spans="1:17" ht="14.25" customHeight="1" x14ac:dyDescent="0.15">
      <c r="A97" s="587">
        <v>81</v>
      </c>
      <c r="B97" s="596" t="s">
        <v>807</v>
      </c>
      <c r="C97" s="597" t="s">
        <v>806</v>
      </c>
      <c r="D97" s="598" t="s">
        <v>527</v>
      </c>
      <c r="E97" s="598" t="s">
        <v>808</v>
      </c>
      <c r="F97" s="598" t="s">
        <v>543</v>
      </c>
      <c r="G97" s="436" t="s">
        <v>543</v>
      </c>
      <c r="H97" s="594">
        <v>449.91024594572895</v>
      </c>
      <c r="I97" s="593">
        <v>0</v>
      </c>
      <c r="J97" s="384">
        <f>$H97*(3/12)</f>
        <v>112.47756148643224</v>
      </c>
      <c r="K97" s="381">
        <f>$H97</f>
        <v>449.91024594572895</v>
      </c>
      <c r="L97" s="124">
        <f>SUM(K97,(K97*$I97))</f>
        <v>449.91024594572895</v>
      </c>
      <c r="M97" s="124">
        <f>SUM(L97,(L97*$I97))</f>
        <v>449.91024594572895</v>
      </c>
      <c r="N97" s="124">
        <f>SUM(M97,(M97*$I97))</f>
        <v>449.91024594572895</v>
      </c>
      <c r="O97" s="124">
        <f>SUM(N97,(N97*$I97))</f>
        <v>449.91024594572895</v>
      </c>
      <c r="P97" s="124">
        <f>SUM(O97,(O97*$I97))*(9/12)</f>
        <v>337.43268445929669</v>
      </c>
      <c r="Q97" s="592">
        <f>SUM(J97:P97)</f>
        <v>2699.4614756743736</v>
      </c>
    </row>
    <row r="98" spans="1:17" ht="14.25" customHeight="1" x14ac:dyDescent="0.15">
      <c r="A98" s="587">
        <v>82</v>
      </c>
      <c r="B98" s="596" t="s">
        <v>807</v>
      </c>
      <c r="C98" s="597" t="s">
        <v>806</v>
      </c>
      <c r="D98" s="598" t="s">
        <v>532</v>
      </c>
      <c r="E98" s="598" t="s">
        <v>540</v>
      </c>
      <c r="F98" s="598" t="s">
        <v>43</v>
      </c>
      <c r="G98" s="436" t="s">
        <v>43</v>
      </c>
      <c r="H98" s="594">
        <v>1508.5225893474444</v>
      </c>
      <c r="I98" s="593">
        <v>0</v>
      </c>
      <c r="J98" s="384">
        <f>$H98*(3/12)</f>
        <v>377.1306473368611</v>
      </c>
      <c r="K98" s="381">
        <f>$H98</f>
        <v>1508.5225893474444</v>
      </c>
      <c r="L98" s="124">
        <f>SUM(K98,(K98*$I98))</f>
        <v>1508.5225893474444</v>
      </c>
      <c r="M98" s="124">
        <f>SUM(L98,(L98*$I98))</f>
        <v>1508.5225893474444</v>
      </c>
      <c r="N98" s="124">
        <f>SUM(M98,(M98*$I98))</f>
        <v>1508.5225893474444</v>
      </c>
      <c r="O98" s="124">
        <f>SUM(N98,(N98*$I98))</f>
        <v>1508.5225893474444</v>
      </c>
      <c r="P98" s="124">
        <f>SUM(O98,(O98*$I98))*(9/12)</f>
        <v>1131.3919420105833</v>
      </c>
      <c r="Q98" s="592">
        <f>SUM(J98:P98)</f>
        <v>9051.1355360846665</v>
      </c>
    </row>
    <row r="99" spans="1:17" ht="14.25" customHeight="1" x14ac:dyDescent="0.15">
      <c r="A99" s="587">
        <v>83</v>
      </c>
      <c r="B99" s="596" t="s">
        <v>803</v>
      </c>
      <c r="C99" s="597" t="s">
        <v>794</v>
      </c>
      <c r="D99" s="598" t="s">
        <v>527</v>
      </c>
      <c r="E99" s="598" t="s">
        <v>805</v>
      </c>
      <c r="F99" s="598" t="s">
        <v>804</v>
      </c>
      <c r="G99" s="436" t="s">
        <v>804</v>
      </c>
      <c r="H99" s="594">
        <v>26845.668000027115</v>
      </c>
      <c r="I99" s="593">
        <v>0</v>
      </c>
      <c r="J99" s="384">
        <f>$H99*(3/12)</f>
        <v>6711.4170000067788</v>
      </c>
      <c r="K99" s="381">
        <f>$H99</f>
        <v>26845.668000027115</v>
      </c>
      <c r="L99" s="124">
        <f>SUM(K99,(K99*$I99))</f>
        <v>26845.668000027115</v>
      </c>
      <c r="M99" s="124">
        <f>SUM(L99,(L99*$I99))</f>
        <v>26845.668000027115</v>
      </c>
      <c r="N99" s="124">
        <f>SUM(M99,(M99*$I99))</f>
        <v>26845.668000027115</v>
      </c>
      <c r="O99" s="124">
        <f>SUM(N99,(N99*$I99))</f>
        <v>26845.668000027115</v>
      </c>
      <c r="P99" s="124">
        <f>SUM(O99,(O99*$I99))*(9/12)</f>
        <v>20134.251000020337</v>
      </c>
      <c r="Q99" s="592">
        <f>SUM(J99:P99)</f>
        <v>161074.00800016269</v>
      </c>
    </row>
    <row r="100" spans="1:17" ht="14.25" customHeight="1" x14ac:dyDescent="0.15">
      <c r="A100" s="587">
        <v>84</v>
      </c>
      <c r="B100" s="596" t="s">
        <v>803</v>
      </c>
      <c r="C100" s="597" t="s">
        <v>794</v>
      </c>
      <c r="D100" s="598" t="s">
        <v>532</v>
      </c>
      <c r="E100" s="598" t="s">
        <v>802</v>
      </c>
      <c r="F100" s="598" t="s">
        <v>797</v>
      </c>
      <c r="G100" s="436" t="s">
        <v>797</v>
      </c>
      <c r="H100" s="594">
        <v>10097.41504568575</v>
      </c>
      <c r="I100" s="593">
        <v>0</v>
      </c>
      <c r="J100" s="384">
        <f>$H100*(3/12)</f>
        <v>2524.3537614214374</v>
      </c>
      <c r="K100" s="381">
        <f>$H100</f>
        <v>10097.41504568575</v>
      </c>
      <c r="L100" s="124">
        <f>SUM(K100,(K100*$I100))</f>
        <v>10097.41504568575</v>
      </c>
      <c r="M100" s="124">
        <f>SUM(L100,(L100*$I100))</f>
        <v>10097.41504568575</v>
      </c>
      <c r="N100" s="124">
        <f>SUM(M100,(M100*$I100))</f>
        <v>10097.41504568575</v>
      </c>
      <c r="O100" s="124">
        <f>SUM(N100,(N100*$I100))</f>
        <v>10097.41504568575</v>
      </c>
      <c r="P100" s="124">
        <f>SUM(O100,(O100*$I100))*(9/12)</f>
        <v>7573.0612842643122</v>
      </c>
      <c r="Q100" s="592">
        <f>SUM(J100:P100)</f>
        <v>60584.490274114483</v>
      </c>
    </row>
    <row r="101" spans="1:17" ht="14.25" customHeight="1" x14ac:dyDescent="0.15">
      <c r="A101" s="587">
        <v>85</v>
      </c>
      <c r="B101" s="596" t="s">
        <v>800</v>
      </c>
      <c r="C101" s="597" t="s">
        <v>794</v>
      </c>
      <c r="D101" s="598" t="s">
        <v>527</v>
      </c>
      <c r="E101" s="598" t="s">
        <v>801</v>
      </c>
      <c r="F101" s="598" t="s">
        <v>797</v>
      </c>
      <c r="G101" s="436" t="s">
        <v>797</v>
      </c>
      <c r="H101" s="594">
        <v>23024.342093432773</v>
      </c>
      <c r="I101" s="593">
        <v>0</v>
      </c>
      <c r="J101" s="384">
        <f>$H101*(3/12)</f>
        <v>5756.0855233581933</v>
      </c>
      <c r="K101" s="381">
        <f>$H101</f>
        <v>23024.342093432773</v>
      </c>
      <c r="L101" s="124">
        <f>SUM(K101,(K101*$I101))</f>
        <v>23024.342093432773</v>
      </c>
      <c r="M101" s="124">
        <f>SUM(L101,(L101*$I101))</f>
        <v>23024.342093432773</v>
      </c>
      <c r="N101" s="124">
        <f>SUM(M101,(M101*$I101))</f>
        <v>23024.342093432773</v>
      </c>
      <c r="O101" s="124">
        <f>SUM(N101,(N101*$I101))</f>
        <v>23024.342093432773</v>
      </c>
      <c r="P101" s="124">
        <f>SUM(O101,(O101*$I101))*(9/12)</f>
        <v>17268.25657007458</v>
      </c>
      <c r="Q101" s="592">
        <f>SUM(J101:P101)</f>
        <v>138146.05256059664</v>
      </c>
    </row>
    <row r="102" spans="1:17" ht="14.25" customHeight="1" x14ac:dyDescent="0.15">
      <c r="A102" s="587">
        <v>86</v>
      </c>
      <c r="B102" s="596" t="s">
        <v>800</v>
      </c>
      <c r="C102" s="597" t="s">
        <v>794</v>
      </c>
      <c r="D102" s="598" t="s">
        <v>532</v>
      </c>
      <c r="E102" s="598" t="s">
        <v>799</v>
      </c>
      <c r="F102" s="598" t="s">
        <v>798</v>
      </c>
      <c r="G102" s="436" t="s">
        <v>797</v>
      </c>
      <c r="H102" s="594">
        <v>23024.342093432773</v>
      </c>
      <c r="I102" s="593">
        <v>0</v>
      </c>
      <c r="J102" s="384">
        <f>$H102*(3/12)</f>
        <v>5756.0855233581933</v>
      </c>
      <c r="K102" s="381">
        <f>$H102</f>
        <v>23024.342093432773</v>
      </c>
      <c r="L102" s="124">
        <f>SUM(K102,(K102*$I102))</f>
        <v>23024.342093432773</v>
      </c>
      <c r="M102" s="124">
        <f>SUM(L102,(L102*$I102))</f>
        <v>23024.342093432773</v>
      </c>
      <c r="N102" s="124">
        <f>SUM(M102,(M102*$I102))</f>
        <v>23024.342093432773</v>
      </c>
      <c r="O102" s="124">
        <f>SUM(N102,(N102*$I102))</f>
        <v>23024.342093432773</v>
      </c>
      <c r="P102" s="124">
        <f>SUM(O102,(O102*$I102))*(9/12)</f>
        <v>17268.25657007458</v>
      </c>
      <c r="Q102" s="592">
        <f>SUM(J102:P102)</f>
        <v>138146.05256059664</v>
      </c>
    </row>
    <row r="103" spans="1:17" ht="14.25" customHeight="1" x14ac:dyDescent="0.15">
      <c r="A103" s="587">
        <v>87</v>
      </c>
      <c r="B103" s="596" t="s">
        <v>795</v>
      </c>
      <c r="C103" s="597" t="s">
        <v>794</v>
      </c>
      <c r="D103" s="598" t="s">
        <v>527</v>
      </c>
      <c r="E103" s="598" t="s">
        <v>612</v>
      </c>
      <c r="F103" s="598" t="s">
        <v>611</v>
      </c>
      <c r="G103" s="436" t="s">
        <v>611</v>
      </c>
      <c r="H103" s="594">
        <v>32107.235999819492</v>
      </c>
      <c r="I103" s="593">
        <v>0</v>
      </c>
      <c r="J103" s="384">
        <f>$H103*(3/12)</f>
        <v>8026.8089999548729</v>
      </c>
      <c r="K103" s="381">
        <f>$H103</f>
        <v>32107.235999819492</v>
      </c>
      <c r="L103" s="124">
        <f>SUM(K103,(K103*$I103))</f>
        <v>32107.235999819492</v>
      </c>
      <c r="M103" s="124">
        <f>SUM(L103,(L103*$I103))</f>
        <v>32107.235999819492</v>
      </c>
      <c r="N103" s="124">
        <f>SUM(M103,(M103*$I103))</f>
        <v>32107.235999819492</v>
      </c>
      <c r="O103" s="124">
        <f>SUM(N103,(N103*$I103))</f>
        <v>32107.235999819492</v>
      </c>
      <c r="P103" s="124">
        <f>SUM(O103,(O103*$I103))*(9/12)</f>
        <v>24080.42699986462</v>
      </c>
      <c r="Q103" s="592">
        <f>SUM(J103:P103)</f>
        <v>192643.41599891696</v>
      </c>
    </row>
    <row r="104" spans="1:17" ht="14.25" customHeight="1" x14ac:dyDescent="0.15">
      <c r="A104" s="587">
        <v>88</v>
      </c>
      <c r="B104" s="596" t="s">
        <v>795</v>
      </c>
      <c r="C104" s="597" t="s">
        <v>794</v>
      </c>
      <c r="D104" s="598" t="s">
        <v>532</v>
      </c>
      <c r="E104" s="598" t="s">
        <v>796</v>
      </c>
      <c r="F104" s="598" t="s">
        <v>611</v>
      </c>
      <c r="G104" s="436" t="s">
        <v>611</v>
      </c>
      <c r="H104" s="594">
        <v>12442.453108789228</v>
      </c>
      <c r="I104" s="593">
        <v>0</v>
      </c>
      <c r="J104" s="384">
        <f>$H104*(3/12)</f>
        <v>3110.6132771973071</v>
      </c>
      <c r="K104" s="381">
        <f>$H104</f>
        <v>12442.453108789228</v>
      </c>
      <c r="L104" s="124">
        <f>SUM(K104,(K104*$I104))</f>
        <v>12442.453108789228</v>
      </c>
      <c r="M104" s="124">
        <f>SUM(L104,(L104*$I104))</f>
        <v>12442.453108789228</v>
      </c>
      <c r="N104" s="124">
        <f>SUM(M104,(M104*$I104))</f>
        <v>12442.453108789228</v>
      </c>
      <c r="O104" s="124">
        <f>SUM(N104,(N104*$I104))</f>
        <v>12442.453108789228</v>
      </c>
      <c r="P104" s="124">
        <f>SUM(O104,(O104*$I104))*(9/12)</f>
        <v>9331.8398315919221</v>
      </c>
      <c r="Q104" s="592">
        <f>SUM(J104:P104)</f>
        <v>74654.718652735362</v>
      </c>
    </row>
    <row r="105" spans="1:17" ht="14.25" customHeight="1" x14ac:dyDescent="0.15">
      <c r="A105" s="587">
        <v>89</v>
      </c>
      <c r="B105" s="596" t="s">
        <v>795</v>
      </c>
      <c r="C105" s="597" t="s">
        <v>794</v>
      </c>
      <c r="D105" s="598" t="s">
        <v>793</v>
      </c>
      <c r="E105" s="598" t="s">
        <v>792</v>
      </c>
      <c r="F105" s="598" t="s">
        <v>611</v>
      </c>
      <c r="G105" s="436" t="s">
        <v>611</v>
      </c>
      <c r="H105" s="594">
        <v>24755.649650449112</v>
      </c>
      <c r="I105" s="593">
        <v>0</v>
      </c>
      <c r="J105" s="384">
        <f>$H105*(3/12)</f>
        <v>6188.9124126122779</v>
      </c>
      <c r="K105" s="381">
        <f>$H105</f>
        <v>24755.649650449112</v>
      </c>
      <c r="L105" s="124">
        <f>SUM(K105,(K105*$I105))</f>
        <v>24755.649650449112</v>
      </c>
      <c r="M105" s="124">
        <f>SUM(L105,(L105*$I105))</f>
        <v>24755.649650449112</v>
      </c>
      <c r="N105" s="124">
        <f>SUM(M105,(M105*$I105))</f>
        <v>24755.649650449112</v>
      </c>
      <c r="O105" s="124">
        <f>SUM(N105,(N105*$I105))</f>
        <v>24755.649650449112</v>
      </c>
      <c r="P105" s="124">
        <f>SUM(O105,(O105*$I105))*(9/12)</f>
        <v>18566.737237836835</v>
      </c>
      <c r="Q105" s="592">
        <f>SUM(J105:P105)</f>
        <v>148533.89790269468</v>
      </c>
    </row>
    <row r="106" spans="1:17" ht="14.25" customHeight="1" x14ac:dyDescent="0.15">
      <c r="A106" s="587">
        <v>90</v>
      </c>
      <c r="B106" s="599" t="s">
        <v>791</v>
      </c>
      <c r="C106" s="597" t="s">
        <v>43</v>
      </c>
      <c r="D106" s="598" t="s">
        <v>43</v>
      </c>
      <c r="E106" s="598" t="s">
        <v>43</v>
      </c>
      <c r="F106" s="598" t="s">
        <v>43</v>
      </c>
      <c r="G106" s="436" t="s">
        <v>43</v>
      </c>
      <c r="H106" s="594">
        <v>0</v>
      </c>
      <c r="I106" s="593"/>
      <c r="J106" s="384"/>
      <c r="K106" s="381"/>
      <c r="L106" s="124"/>
      <c r="M106" s="124"/>
      <c r="N106" s="124"/>
      <c r="O106" s="124"/>
      <c r="P106" s="124"/>
      <c r="Q106" s="592"/>
    </row>
    <row r="107" spans="1:17" ht="14.25" customHeight="1" x14ac:dyDescent="0.15">
      <c r="A107" s="587">
        <v>91</v>
      </c>
      <c r="B107" s="599" t="s">
        <v>791</v>
      </c>
      <c r="C107" s="597" t="s">
        <v>43</v>
      </c>
      <c r="D107" s="598" t="s">
        <v>43</v>
      </c>
      <c r="E107" s="598" t="s">
        <v>43</v>
      </c>
      <c r="F107" s="598" t="s">
        <v>43</v>
      </c>
      <c r="G107" s="436" t="s">
        <v>43</v>
      </c>
      <c r="H107" s="594">
        <v>0</v>
      </c>
      <c r="I107" s="593"/>
      <c r="J107" s="384"/>
      <c r="K107" s="381"/>
      <c r="L107" s="124"/>
      <c r="M107" s="124"/>
      <c r="N107" s="124"/>
      <c r="O107" s="124"/>
      <c r="P107" s="124"/>
      <c r="Q107" s="592"/>
    </row>
    <row r="108" spans="1:17" ht="14.25" customHeight="1" x14ac:dyDescent="0.15">
      <c r="A108" s="587">
        <v>92</v>
      </c>
      <c r="B108" s="596" t="s">
        <v>789</v>
      </c>
      <c r="C108" s="597" t="s">
        <v>788</v>
      </c>
      <c r="D108" s="598" t="s">
        <v>527</v>
      </c>
      <c r="E108" s="598" t="s">
        <v>790</v>
      </c>
      <c r="F108" s="598" t="s">
        <v>565</v>
      </c>
      <c r="G108" s="436" t="s">
        <v>569</v>
      </c>
      <c r="H108" s="594">
        <v>1508.5225893474444</v>
      </c>
      <c r="I108" s="593">
        <v>0</v>
      </c>
      <c r="J108" s="384">
        <f>$H108*(3/12)</f>
        <v>377.1306473368611</v>
      </c>
      <c r="K108" s="381">
        <f>$H108</f>
        <v>1508.5225893474444</v>
      </c>
      <c r="L108" s="124">
        <f>SUM(K108,(K108*$I108))</f>
        <v>1508.5225893474444</v>
      </c>
      <c r="M108" s="124">
        <f>SUM(L108,(L108*$I108))</f>
        <v>1508.5225893474444</v>
      </c>
      <c r="N108" s="124">
        <f>SUM(M108,(M108*$I108))</f>
        <v>1508.5225893474444</v>
      </c>
      <c r="O108" s="124">
        <f>SUM(N108,(N108*$I108))</f>
        <v>1508.5225893474444</v>
      </c>
      <c r="P108" s="124">
        <f>SUM(O108,(O108*$I108))*(9/12)</f>
        <v>1131.3919420105833</v>
      </c>
      <c r="Q108" s="592">
        <f>SUM(J108:P108)</f>
        <v>9051.1355360846665</v>
      </c>
    </row>
    <row r="109" spans="1:17" ht="14.25" customHeight="1" x14ac:dyDescent="0.15">
      <c r="A109" s="587">
        <v>93</v>
      </c>
      <c r="B109" s="596" t="s">
        <v>789</v>
      </c>
      <c r="C109" s="597" t="s">
        <v>788</v>
      </c>
      <c r="D109" s="598" t="s">
        <v>532</v>
      </c>
      <c r="E109" s="598" t="s">
        <v>787</v>
      </c>
      <c r="F109" s="598" t="s">
        <v>684</v>
      </c>
      <c r="G109" s="436" t="s">
        <v>684</v>
      </c>
      <c r="H109" s="594">
        <v>2032.535699331293</v>
      </c>
      <c r="I109" s="593">
        <v>0</v>
      </c>
      <c r="J109" s="384">
        <f>$H109*(3/12)</f>
        <v>508.13392483282325</v>
      </c>
      <c r="K109" s="381">
        <f>$H109</f>
        <v>2032.535699331293</v>
      </c>
      <c r="L109" s="124">
        <f>SUM(K109,(K109*$I109))</f>
        <v>2032.535699331293</v>
      </c>
      <c r="M109" s="124">
        <f>SUM(L109,(L109*$I109))</f>
        <v>2032.535699331293</v>
      </c>
      <c r="N109" s="124">
        <f>SUM(M109,(M109*$I109))</f>
        <v>2032.535699331293</v>
      </c>
      <c r="O109" s="124">
        <f>SUM(N109,(N109*$I109))</f>
        <v>2032.535699331293</v>
      </c>
      <c r="P109" s="124">
        <f>SUM(O109,(O109*$I109))*(9/12)</f>
        <v>1524.4017744984699</v>
      </c>
      <c r="Q109" s="592">
        <f>SUM(J109:P109)</f>
        <v>12195.214195987757</v>
      </c>
    </row>
    <row r="110" spans="1:17" ht="14.25" customHeight="1" x14ac:dyDescent="0.15">
      <c r="A110" s="587">
        <v>94</v>
      </c>
      <c r="B110" s="596" t="s">
        <v>785</v>
      </c>
      <c r="C110" s="597" t="s">
        <v>784</v>
      </c>
      <c r="D110" s="598" t="s">
        <v>527</v>
      </c>
      <c r="E110" s="598" t="s">
        <v>786</v>
      </c>
      <c r="F110" s="598" t="s">
        <v>547</v>
      </c>
      <c r="G110" s="436" t="s">
        <v>525</v>
      </c>
      <c r="H110" s="594">
        <v>1508.5225893474444</v>
      </c>
      <c r="I110" s="593">
        <v>0</v>
      </c>
      <c r="J110" s="384">
        <f>$H110*(3/12)</f>
        <v>377.1306473368611</v>
      </c>
      <c r="K110" s="381">
        <f>$H110</f>
        <v>1508.5225893474444</v>
      </c>
      <c r="L110" s="124">
        <f>SUM(K110,(K110*$I110))</f>
        <v>1508.5225893474444</v>
      </c>
      <c r="M110" s="124">
        <f>SUM(L110,(L110*$I110))</f>
        <v>1508.5225893474444</v>
      </c>
      <c r="N110" s="124">
        <f>SUM(M110,(M110*$I110))</f>
        <v>1508.5225893474444</v>
      </c>
      <c r="O110" s="124">
        <f>SUM(N110,(N110*$I110))</f>
        <v>1508.5225893474444</v>
      </c>
      <c r="P110" s="124">
        <f>SUM(O110,(O110*$I110))*(9/12)</f>
        <v>1131.3919420105833</v>
      </c>
      <c r="Q110" s="592">
        <f>SUM(J110:P110)</f>
        <v>9051.1355360846665</v>
      </c>
    </row>
    <row r="111" spans="1:17" ht="14.25" customHeight="1" x14ac:dyDescent="0.15">
      <c r="A111" s="587">
        <v>95</v>
      </c>
      <c r="B111" s="596" t="s">
        <v>785</v>
      </c>
      <c r="C111" s="597" t="s">
        <v>784</v>
      </c>
      <c r="D111" s="598" t="s">
        <v>532</v>
      </c>
      <c r="E111" s="598" t="s">
        <v>783</v>
      </c>
      <c r="F111" s="598" t="s">
        <v>543</v>
      </c>
      <c r="G111" s="436" t="s">
        <v>543</v>
      </c>
      <c r="H111" s="594">
        <v>2032.535699331293</v>
      </c>
      <c r="I111" s="593">
        <v>0</v>
      </c>
      <c r="J111" s="384">
        <f>$H111*(3/12)</f>
        <v>508.13392483282325</v>
      </c>
      <c r="K111" s="381">
        <f>$H111</f>
        <v>2032.535699331293</v>
      </c>
      <c r="L111" s="124">
        <f>SUM(K111,(K111*$I111))</f>
        <v>2032.535699331293</v>
      </c>
      <c r="M111" s="124">
        <f>SUM(L111,(L111*$I111))</f>
        <v>2032.535699331293</v>
      </c>
      <c r="N111" s="124">
        <f>SUM(M111,(M111*$I111))</f>
        <v>2032.535699331293</v>
      </c>
      <c r="O111" s="124">
        <f>SUM(N111,(N111*$I111))</f>
        <v>2032.535699331293</v>
      </c>
      <c r="P111" s="124">
        <f>SUM(O111,(O111*$I111))*(9/12)</f>
        <v>1524.4017744984699</v>
      </c>
      <c r="Q111" s="592">
        <f>SUM(J111:P111)</f>
        <v>12195.214195987757</v>
      </c>
    </row>
    <row r="112" spans="1:17" ht="14.25" customHeight="1" x14ac:dyDescent="0.15">
      <c r="A112" s="587">
        <v>96</v>
      </c>
      <c r="B112" s="596" t="s">
        <v>782</v>
      </c>
      <c r="C112" s="597" t="s">
        <v>781</v>
      </c>
      <c r="D112" s="598" t="s">
        <v>527</v>
      </c>
      <c r="E112" s="598" t="s">
        <v>742</v>
      </c>
      <c r="F112" s="598" t="s">
        <v>556</v>
      </c>
      <c r="G112" s="436" t="s">
        <v>556</v>
      </c>
      <c r="H112" s="594">
        <v>2858.2533271846314</v>
      </c>
      <c r="I112" s="593">
        <v>0</v>
      </c>
      <c r="J112" s="384">
        <f>$H112*(3/12)</f>
        <v>714.56333179615785</v>
      </c>
      <c r="K112" s="381">
        <f>$H112</f>
        <v>2858.2533271846314</v>
      </c>
      <c r="L112" s="124">
        <f>SUM(K112,(K112*$I112))</f>
        <v>2858.2533271846314</v>
      </c>
      <c r="M112" s="124">
        <f>SUM(L112,(L112*$I112))</f>
        <v>2858.2533271846314</v>
      </c>
      <c r="N112" s="124">
        <f>SUM(M112,(M112*$I112))</f>
        <v>2858.2533271846314</v>
      </c>
      <c r="O112" s="124">
        <f>SUM(N112,(N112*$I112))</f>
        <v>2858.2533271846314</v>
      </c>
      <c r="P112" s="124">
        <f>SUM(O112,(O112*$I112))*(9/12)</f>
        <v>2143.6899953884736</v>
      </c>
      <c r="Q112" s="592">
        <f>SUM(J112:P112)</f>
        <v>17149.519963107788</v>
      </c>
    </row>
    <row r="113" spans="1:17" ht="14.25" customHeight="1" x14ac:dyDescent="0.15">
      <c r="A113" s="587">
        <v>97</v>
      </c>
      <c r="B113" s="596" t="s">
        <v>782</v>
      </c>
      <c r="C113" s="597" t="s">
        <v>781</v>
      </c>
      <c r="D113" s="598" t="s">
        <v>532</v>
      </c>
      <c r="E113" s="598" t="s">
        <v>540</v>
      </c>
      <c r="F113" s="598" t="s">
        <v>43</v>
      </c>
      <c r="G113" s="436" t="s">
        <v>43</v>
      </c>
      <c r="H113" s="594">
        <v>1190.9388863269294</v>
      </c>
      <c r="I113" s="593">
        <v>0</v>
      </c>
      <c r="J113" s="384">
        <f>$H113*(3/12)</f>
        <v>297.73472158173234</v>
      </c>
      <c r="K113" s="381">
        <f>$H113</f>
        <v>1190.9388863269294</v>
      </c>
      <c r="L113" s="124">
        <f>SUM(K113,(K113*$I113))</f>
        <v>1190.9388863269294</v>
      </c>
      <c r="M113" s="124">
        <f>SUM(L113,(L113*$I113))</f>
        <v>1190.9388863269294</v>
      </c>
      <c r="N113" s="124">
        <f>SUM(M113,(M113*$I113))</f>
        <v>1190.9388863269294</v>
      </c>
      <c r="O113" s="124">
        <f>SUM(N113,(N113*$I113))</f>
        <v>1190.9388863269294</v>
      </c>
      <c r="P113" s="124">
        <f>SUM(O113,(O113*$I113))*(9/12)</f>
        <v>893.20416474519698</v>
      </c>
      <c r="Q113" s="592">
        <f>SUM(J113:P113)</f>
        <v>7145.6333179615767</v>
      </c>
    </row>
    <row r="114" spans="1:17" ht="14.25" customHeight="1" x14ac:dyDescent="0.15">
      <c r="A114" s="587">
        <v>98</v>
      </c>
      <c r="B114" s="596" t="s">
        <v>780</v>
      </c>
      <c r="C114" s="597" t="s">
        <v>779</v>
      </c>
      <c r="D114" s="598" t="s">
        <v>527</v>
      </c>
      <c r="E114" s="598" t="s">
        <v>544</v>
      </c>
      <c r="F114" s="598" t="s">
        <v>543</v>
      </c>
      <c r="G114" s="436" t="s">
        <v>543</v>
      </c>
      <c r="H114" s="594">
        <v>2032.535699331293</v>
      </c>
      <c r="I114" s="593">
        <v>0</v>
      </c>
      <c r="J114" s="384">
        <f>$H114*(3/12)</f>
        <v>508.13392483282325</v>
      </c>
      <c r="K114" s="381">
        <f>$H114</f>
        <v>2032.535699331293</v>
      </c>
      <c r="L114" s="124">
        <f>SUM(K114,(K114*$I114))</f>
        <v>2032.535699331293</v>
      </c>
      <c r="M114" s="124">
        <f>SUM(L114,(L114*$I114))</f>
        <v>2032.535699331293</v>
      </c>
      <c r="N114" s="124">
        <f>SUM(M114,(M114*$I114))</f>
        <v>2032.535699331293</v>
      </c>
      <c r="O114" s="124">
        <f>SUM(N114,(N114*$I114))</f>
        <v>2032.535699331293</v>
      </c>
      <c r="P114" s="124">
        <f>SUM(O114,(O114*$I114))*(9/12)</f>
        <v>1524.4017744984699</v>
      </c>
      <c r="Q114" s="592">
        <f>SUM(J114:P114)</f>
        <v>12195.214195987757</v>
      </c>
    </row>
    <row r="115" spans="1:17" ht="14.25" customHeight="1" x14ac:dyDescent="0.15">
      <c r="A115" s="587">
        <v>99</v>
      </c>
      <c r="B115" s="596" t="s">
        <v>780</v>
      </c>
      <c r="C115" s="597" t="s">
        <v>779</v>
      </c>
      <c r="D115" s="598" t="s">
        <v>532</v>
      </c>
      <c r="E115" s="598" t="s">
        <v>540</v>
      </c>
      <c r="F115" s="598" t="s">
        <v>43</v>
      </c>
      <c r="G115" s="436" t="s">
        <v>43</v>
      </c>
      <c r="H115" s="594">
        <v>1508.5225893474444</v>
      </c>
      <c r="I115" s="593">
        <v>0</v>
      </c>
      <c r="J115" s="384">
        <f>$H115*(3/12)</f>
        <v>377.1306473368611</v>
      </c>
      <c r="K115" s="381">
        <f>$H115</f>
        <v>1508.5225893474444</v>
      </c>
      <c r="L115" s="124">
        <f>SUM(K115,(K115*$I115))</f>
        <v>1508.5225893474444</v>
      </c>
      <c r="M115" s="124">
        <f>SUM(L115,(L115*$I115))</f>
        <v>1508.5225893474444</v>
      </c>
      <c r="N115" s="124">
        <f>SUM(M115,(M115*$I115))</f>
        <v>1508.5225893474444</v>
      </c>
      <c r="O115" s="124">
        <f>SUM(N115,(N115*$I115))</f>
        <v>1508.5225893474444</v>
      </c>
      <c r="P115" s="124">
        <f>SUM(O115,(O115*$I115))*(9/12)</f>
        <v>1131.3919420105833</v>
      </c>
      <c r="Q115" s="592">
        <f>SUM(J115:P115)</f>
        <v>9051.1355360846665</v>
      </c>
    </row>
    <row r="116" spans="1:17" ht="14.25" customHeight="1" x14ac:dyDescent="0.15">
      <c r="A116" s="587">
        <v>100</v>
      </c>
      <c r="B116" s="596" t="s">
        <v>778</v>
      </c>
      <c r="C116" s="597" t="s">
        <v>773</v>
      </c>
      <c r="D116" s="598" t="s">
        <v>527</v>
      </c>
      <c r="E116" s="598" t="s">
        <v>544</v>
      </c>
      <c r="F116" s="598" t="s">
        <v>543</v>
      </c>
      <c r="G116" s="436" t="s">
        <v>543</v>
      </c>
      <c r="H116" s="594">
        <v>2032.535699331293</v>
      </c>
      <c r="I116" s="593">
        <v>0</v>
      </c>
      <c r="J116" s="384">
        <f>$H116*(3/12)</f>
        <v>508.13392483282325</v>
      </c>
      <c r="K116" s="381">
        <f>$H116</f>
        <v>2032.535699331293</v>
      </c>
      <c r="L116" s="124">
        <f>SUM(K116,(K116*$I116))</f>
        <v>2032.535699331293</v>
      </c>
      <c r="M116" s="124">
        <f>SUM(L116,(L116*$I116))</f>
        <v>2032.535699331293</v>
      </c>
      <c r="N116" s="124">
        <f>SUM(M116,(M116*$I116))</f>
        <v>2032.535699331293</v>
      </c>
      <c r="O116" s="124">
        <f>SUM(N116,(N116*$I116))</f>
        <v>2032.535699331293</v>
      </c>
      <c r="P116" s="124">
        <f>SUM(O116,(O116*$I116))*(9/12)</f>
        <v>1524.4017744984699</v>
      </c>
      <c r="Q116" s="592">
        <f>SUM(J116:P116)</f>
        <v>12195.214195987757</v>
      </c>
    </row>
    <row r="117" spans="1:17" ht="14.25" customHeight="1" x14ac:dyDescent="0.15">
      <c r="A117" s="587">
        <v>101</v>
      </c>
      <c r="B117" s="596" t="s">
        <v>778</v>
      </c>
      <c r="C117" s="597" t="s">
        <v>773</v>
      </c>
      <c r="D117" s="598" t="s">
        <v>532</v>
      </c>
      <c r="E117" s="598" t="s">
        <v>540</v>
      </c>
      <c r="F117" s="598" t="s">
        <v>43</v>
      </c>
      <c r="G117" s="436" t="s">
        <v>43</v>
      </c>
      <c r="H117" s="594">
        <v>1508.5225893474444</v>
      </c>
      <c r="I117" s="593">
        <v>0</v>
      </c>
      <c r="J117" s="384">
        <f>$H117*(3/12)</f>
        <v>377.1306473368611</v>
      </c>
      <c r="K117" s="381">
        <f>$H117</f>
        <v>1508.5225893474444</v>
      </c>
      <c r="L117" s="124">
        <f>SUM(K117,(K117*$I117))</f>
        <v>1508.5225893474444</v>
      </c>
      <c r="M117" s="124">
        <f>SUM(L117,(L117*$I117))</f>
        <v>1508.5225893474444</v>
      </c>
      <c r="N117" s="124">
        <f>SUM(M117,(M117*$I117))</f>
        <v>1508.5225893474444</v>
      </c>
      <c r="O117" s="124">
        <f>SUM(N117,(N117*$I117))</f>
        <v>1508.5225893474444</v>
      </c>
      <c r="P117" s="124">
        <f>SUM(O117,(O117*$I117))*(9/12)</f>
        <v>1131.3919420105833</v>
      </c>
      <c r="Q117" s="592">
        <f>SUM(J117:P117)</f>
        <v>9051.1355360846665</v>
      </c>
    </row>
    <row r="118" spans="1:17" ht="14.25" customHeight="1" x14ac:dyDescent="0.15">
      <c r="A118" s="587">
        <v>102</v>
      </c>
      <c r="B118" s="596" t="s">
        <v>775</v>
      </c>
      <c r="C118" s="597" t="s">
        <v>773</v>
      </c>
      <c r="D118" s="598" t="s">
        <v>527</v>
      </c>
      <c r="E118" s="598" t="s">
        <v>777</v>
      </c>
      <c r="F118" s="598" t="s">
        <v>560</v>
      </c>
      <c r="G118" s="436" t="s">
        <v>776</v>
      </c>
      <c r="H118" s="594">
        <v>1190.9388863269294</v>
      </c>
      <c r="I118" s="593">
        <v>0</v>
      </c>
      <c r="J118" s="384">
        <f>$H118*(3/12)</f>
        <v>297.73472158173234</v>
      </c>
      <c r="K118" s="381">
        <f>$H118</f>
        <v>1190.9388863269294</v>
      </c>
      <c r="L118" s="124">
        <f>SUM(K118,(K118*$I118))</f>
        <v>1190.9388863269294</v>
      </c>
      <c r="M118" s="124">
        <f>SUM(L118,(L118*$I118))</f>
        <v>1190.9388863269294</v>
      </c>
      <c r="N118" s="124">
        <f>SUM(M118,(M118*$I118))</f>
        <v>1190.9388863269294</v>
      </c>
      <c r="O118" s="124">
        <f>SUM(N118,(N118*$I118))</f>
        <v>1190.9388863269294</v>
      </c>
      <c r="P118" s="124">
        <f>SUM(O118,(O118*$I118))*(9/12)</f>
        <v>893.20416474519698</v>
      </c>
      <c r="Q118" s="592">
        <f>SUM(J118:P118)</f>
        <v>7145.6333179615767</v>
      </c>
    </row>
    <row r="119" spans="1:17" ht="14.25" customHeight="1" x14ac:dyDescent="0.15">
      <c r="A119" s="587">
        <v>103</v>
      </c>
      <c r="B119" s="596" t="s">
        <v>775</v>
      </c>
      <c r="C119" s="597" t="s">
        <v>773</v>
      </c>
      <c r="D119" s="598" t="s">
        <v>532</v>
      </c>
      <c r="E119" s="598" t="s">
        <v>749</v>
      </c>
      <c r="F119" s="598" t="s">
        <v>650</v>
      </c>
      <c r="G119" s="436" t="s">
        <v>647</v>
      </c>
      <c r="H119" s="594">
        <v>952.75110906154373</v>
      </c>
      <c r="I119" s="593">
        <v>0</v>
      </c>
      <c r="J119" s="384">
        <f>$H119*(3/12)</f>
        <v>238.18777726538593</v>
      </c>
      <c r="K119" s="381">
        <f>$H119</f>
        <v>952.75110906154373</v>
      </c>
      <c r="L119" s="124">
        <f>SUM(K119,(K119*$I119))</f>
        <v>952.75110906154373</v>
      </c>
      <c r="M119" s="124">
        <f>SUM(L119,(L119*$I119))</f>
        <v>952.75110906154373</v>
      </c>
      <c r="N119" s="124">
        <f>SUM(M119,(M119*$I119))</f>
        <v>952.75110906154373</v>
      </c>
      <c r="O119" s="124">
        <f>SUM(N119,(N119*$I119))</f>
        <v>952.75110906154373</v>
      </c>
      <c r="P119" s="124">
        <f>SUM(O119,(O119*$I119))*(9/12)</f>
        <v>714.56333179615785</v>
      </c>
      <c r="Q119" s="592">
        <f>SUM(J119:P119)</f>
        <v>5716.506654369261</v>
      </c>
    </row>
    <row r="120" spans="1:17" ht="14.25" customHeight="1" x14ac:dyDescent="0.15">
      <c r="A120" s="587">
        <v>104</v>
      </c>
      <c r="B120" s="596" t="s">
        <v>774</v>
      </c>
      <c r="C120" s="597" t="s">
        <v>773</v>
      </c>
      <c r="D120" s="598" t="s">
        <v>527</v>
      </c>
      <c r="E120" s="598" t="s">
        <v>544</v>
      </c>
      <c r="F120" s="598" t="s">
        <v>543</v>
      </c>
      <c r="G120" s="436" t="s">
        <v>543</v>
      </c>
      <c r="H120" s="594">
        <v>2032.535699331293</v>
      </c>
      <c r="I120" s="593">
        <v>0</v>
      </c>
      <c r="J120" s="384">
        <f>$H120*(3/12)</f>
        <v>508.13392483282325</v>
      </c>
      <c r="K120" s="381">
        <f>$H120</f>
        <v>2032.535699331293</v>
      </c>
      <c r="L120" s="124">
        <f>SUM(K120,(K120*$I120))</f>
        <v>2032.535699331293</v>
      </c>
      <c r="M120" s="124">
        <f>SUM(L120,(L120*$I120))</f>
        <v>2032.535699331293</v>
      </c>
      <c r="N120" s="124">
        <f>SUM(M120,(M120*$I120))</f>
        <v>2032.535699331293</v>
      </c>
      <c r="O120" s="124">
        <f>SUM(N120,(N120*$I120))</f>
        <v>2032.535699331293</v>
      </c>
      <c r="P120" s="124">
        <f>SUM(O120,(O120*$I120))*(9/12)</f>
        <v>1524.4017744984699</v>
      </c>
      <c r="Q120" s="592">
        <f>SUM(J120:P120)</f>
        <v>12195.214195987757</v>
      </c>
    </row>
    <row r="121" spans="1:17" ht="14.25" customHeight="1" x14ac:dyDescent="0.15">
      <c r="A121" s="587">
        <v>105</v>
      </c>
      <c r="B121" s="596" t="s">
        <v>774</v>
      </c>
      <c r="C121" s="597" t="s">
        <v>773</v>
      </c>
      <c r="D121" s="598" t="s">
        <v>532</v>
      </c>
      <c r="E121" s="598" t="s">
        <v>749</v>
      </c>
      <c r="F121" s="598" t="s">
        <v>650</v>
      </c>
      <c r="G121" s="436" t="s">
        <v>647</v>
      </c>
      <c r="H121" s="594">
        <v>1508.5225893474444</v>
      </c>
      <c r="I121" s="593">
        <v>0</v>
      </c>
      <c r="J121" s="384">
        <f>$H121*(3/12)</f>
        <v>377.1306473368611</v>
      </c>
      <c r="K121" s="381">
        <f>$H121</f>
        <v>1508.5225893474444</v>
      </c>
      <c r="L121" s="124">
        <f>SUM(K121,(K121*$I121))</f>
        <v>1508.5225893474444</v>
      </c>
      <c r="M121" s="124">
        <f>SUM(L121,(L121*$I121))</f>
        <v>1508.5225893474444</v>
      </c>
      <c r="N121" s="124">
        <f>SUM(M121,(M121*$I121))</f>
        <v>1508.5225893474444</v>
      </c>
      <c r="O121" s="124">
        <f>SUM(N121,(N121*$I121))</f>
        <v>1508.5225893474444</v>
      </c>
      <c r="P121" s="124">
        <f>SUM(O121,(O121*$I121))*(9/12)</f>
        <v>1131.3919420105833</v>
      </c>
      <c r="Q121" s="592">
        <f>SUM(J121:P121)</f>
        <v>9051.1355360846665</v>
      </c>
    </row>
    <row r="122" spans="1:17" ht="14.25" customHeight="1" x14ac:dyDescent="0.15">
      <c r="A122" s="587">
        <v>106</v>
      </c>
      <c r="B122" s="596" t="s">
        <v>772</v>
      </c>
      <c r="C122" s="597" t="s">
        <v>771</v>
      </c>
      <c r="D122" s="598" t="s">
        <v>527</v>
      </c>
      <c r="E122" s="598" t="s">
        <v>628</v>
      </c>
      <c r="F122" s="598" t="s">
        <v>530</v>
      </c>
      <c r="G122" s="436" t="s">
        <v>530</v>
      </c>
      <c r="H122" s="594">
        <v>2032.535699331293</v>
      </c>
      <c r="I122" s="593">
        <v>0</v>
      </c>
      <c r="J122" s="384">
        <f>$H122*(3/12)</f>
        <v>508.13392483282325</v>
      </c>
      <c r="K122" s="381">
        <f>$H122</f>
        <v>2032.535699331293</v>
      </c>
      <c r="L122" s="124">
        <f>SUM(K122,(K122*$I122))</f>
        <v>2032.535699331293</v>
      </c>
      <c r="M122" s="124">
        <f>SUM(L122,(L122*$I122))</f>
        <v>2032.535699331293</v>
      </c>
      <c r="N122" s="124">
        <f>SUM(M122,(M122*$I122))</f>
        <v>2032.535699331293</v>
      </c>
      <c r="O122" s="124">
        <f>SUM(N122,(N122*$I122))</f>
        <v>2032.535699331293</v>
      </c>
      <c r="P122" s="124">
        <f>SUM(O122,(O122*$I122))*(9/12)</f>
        <v>1524.4017744984699</v>
      </c>
      <c r="Q122" s="592">
        <f>SUM(J122:P122)</f>
        <v>12195.214195987757</v>
      </c>
    </row>
    <row r="123" spans="1:17" ht="14.25" customHeight="1" x14ac:dyDescent="0.15">
      <c r="A123" s="587">
        <v>107</v>
      </c>
      <c r="B123" s="596" t="s">
        <v>772</v>
      </c>
      <c r="C123" s="597" t="s">
        <v>771</v>
      </c>
      <c r="D123" s="598" t="s">
        <v>532</v>
      </c>
      <c r="E123" s="598" t="s">
        <v>770</v>
      </c>
      <c r="F123" s="598" t="s">
        <v>708</v>
      </c>
      <c r="G123" s="436" t="s">
        <v>708</v>
      </c>
      <c r="H123" s="594">
        <v>1508.5225893474444</v>
      </c>
      <c r="I123" s="593">
        <v>0</v>
      </c>
      <c r="J123" s="384">
        <f>$H123*(3/12)</f>
        <v>377.1306473368611</v>
      </c>
      <c r="K123" s="381">
        <f>$H123</f>
        <v>1508.5225893474444</v>
      </c>
      <c r="L123" s="124">
        <f>SUM(K123,(K123*$I123))</f>
        <v>1508.5225893474444</v>
      </c>
      <c r="M123" s="124">
        <f>SUM(L123,(L123*$I123))</f>
        <v>1508.5225893474444</v>
      </c>
      <c r="N123" s="124">
        <f>SUM(M123,(M123*$I123))</f>
        <v>1508.5225893474444</v>
      </c>
      <c r="O123" s="124">
        <f>SUM(N123,(N123*$I123))</f>
        <v>1508.5225893474444</v>
      </c>
      <c r="P123" s="124">
        <f>SUM(O123,(O123*$I123))*(9/12)</f>
        <v>1131.3919420105833</v>
      </c>
      <c r="Q123" s="592">
        <f>SUM(J123:P123)</f>
        <v>9051.1355360846665</v>
      </c>
    </row>
    <row r="124" spans="1:17" ht="14.25" customHeight="1" x14ac:dyDescent="0.15">
      <c r="A124" s="587">
        <v>108</v>
      </c>
      <c r="B124" s="596" t="s">
        <v>769</v>
      </c>
      <c r="C124" s="597" t="s">
        <v>768</v>
      </c>
      <c r="D124" s="598" t="s">
        <v>527</v>
      </c>
      <c r="E124" s="598" t="s">
        <v>557</v>
      </c>
      <c r="F124" s="598" t="s">
        <v>556</v>
      </c>
      <c r="G124" s="436" t="s">
        <v>556</v>
      </c>
      <c r="H124" s="594">
        <v>2858.2533271846314</v>
      </c>
      <c r="I124" s="593">
        <v>0</v>
      </c>
      <c r="J124" s="384">
        <f>$H124*(3/12)</f>
        <v>714.56333179615785</v>
      </c>
      <c r="K124" s="381">
        <f>$H124</f>
        <v>2858.2533271846314</v>
      </c>
      <c r="L124" s="124">
        <f>SUM(K124,(K124*$I124))</f>
        <v>2858.2533271846314</v>
      </c>
      <c r="M124" s="124">
        <f>SUM(L124,(L124*$I124))</f>
        <v>2858.2533271846314</v>
      </c>
      <c r="N124" s="124">
        <f>SUM(M124,(M124*$I124))</f>
        <v>2858.2533271846314</v>
      </c>
      <c r="O124" s="124">
        <f>SUM(N124,(N124*$I124))</f>
        <v>2858.2533271846314</v>
      </c>
      <c r="P124" s="124">
        <f>SUM(O124,(O124*$I124))*(9/12)</f>
        <v>2143.6899953884736</v>
      </c>
      <c r="Q124" s="592">
        <f>SUM(J124:P124)</f>
        <v>17149.519963107788</v>
      </c>
    </row>
    <row r="125" spans="1:17" ht="14.25" customHeight="1" x14ac:dyDescent="0.15">
      <c r="A125" s="587">
        <v>109</v>
      </c>
      <c r="B125" s="596" t="s">
        <v>769</v>
      </c>
      <c r="C125" s="597" t="s">
        <v>768</v>
      </c>
      <c r="D125" s="598" t="s">
        <v>532</v>
      </c>
      <c r="E125" s="598" t="s">
        <v>540</v>
      </c>
      <c r="F125" s="598" t="s">
        <v>43</v>
      </c>
      <c r="G125" s="436" t="s">
        <v>43</v>
      </c>
      <c r="H125" s="594">
        <v>1190.9388863269294</v>
      </c>
      <c r="I125" s="593">
        <v>0</v>
      </c>
      <c r="J125" s="384">
        <f>$H125*(3/12)</f>
        <v>297.73472158173234</v>
      </c>
      <c r="K125" s="381">
        <f>$H125</f>
        <v>1190.9388863269294</v>
      </c>
      <c r="L125" s="124">
        <f>SUM(K125,(K125*$I125))</f>
        <v>1190.9388863269294</v>
      </c>
      <c r="M125" s="124">
        <f>SUM(L125,(L125*$I125))</f>
        <v>1190.9388863269294</v>
      </c>
      <c r="N125" s="124">
        <f>SUM(M125,(M125*$I125))</f>
        <v>1190.9388863269294</v>
      </c>
      <c r="O125" s="124">
        <f>SUM(N125,(N125*$I125))</f>
        <v>1190.9388863269294</v>
      </c>
      <c r="P125" s="124">
        <f>SUM(O125,(O125*$I125))*(9/12)</f>
        <v>893.20416474519698</v>
      </c>
      <c r="Q125" s="592">
        <f>SUM(J125:P125)</f>
        <v>7145.6333179615767</v>
      </c>
    </row>
    <row r="126" spans="1:17" ht="14.25" customHeight="1" x14ac:dyDescent="0.15">
      <c r="A126" s="587">
        <v>110</v>
      </c>
      <c r="B126" s="596" t="s">
        <v>767</v>
      </c>
      <c r="C126" s="597" t="s">
        <v>762</v>
      </c>
      <c r="D126" s="598" t="s">
        <v>527</v>
      </c>
      <c r="E126" s="598" t="s">
        <v>544</v>
      </c>
      <c r="F126" s="598" t="s">
        <v>543</v>
      </c>
      <c r="G126" s="436" t="s">
        <v>543</v>
      </c>
      <c r="H126" s="594">
        <v>449.91024594572895</v>
      </c>
      <c r="I126" s="593">
        <v>0</v>
      </c>
      <c r="J126" s="384">
        <f>$H126*(3/12)</f>
        <v>112.47756148643224</v>
      </c>
      <c r="K126" s="381">
        <f>$H126</f>
        <v>449.91024594572895</v>
      </c>
      <c r="L126" s="124">
        <f>SUM(K126,(K126*$I126))</f>
        <v>449.91024594572895</v>
      </c>
      <c r="M126" s="124">
        <f>SUM(L126,(L126*$I126))</f>
        <v>449.91024594572895</v>
      </c>
      <c r="N126" s="124">
        <f>SUM(M126,(M126*$I126))</f>
        <v>449.91024594572895</v>
      </c>
      <c r="O126" s="124">
        <f>SUM(N126,(N126*$I126))</f>
        <v>449.91024594572895</v>
      </c>
      <c r="P126" s="124">
        <f>SUM(O126,(O126*$I126))*(9/12)</f>
        <v>337.43268445929669</v>
      </c>
      <c r="Q126" s="592">
        <f>SUM(J126:P126)</f>
        <v>2699.4614756743736</v>
      </c>
    </row>
    <row r="127" spans="1:17" ht="14.25" customHeight="1" x14ac:dyDescent="0.15">
      <c r="A127" s="587">
        <v>111</v>
      </c>
      <c r="B127" s="596" t="s">
        <v>767</v>
      </c>
      <c r="C127" s="597" t="s">
        <v>762</v>
      </c>
      <c r="D127" s="598" t="s">
        <v>532</v>
      </c>
      <c r="E127" s="598" t="s">
        <v>540</v>
      </c>
      <c r="F127" s="598" t="s">
        <v>43</v>
      </c>
      <c r="G127" s="436" t="s">
        <v>43</v>
      </c>
      <c r="H127" s="594">
        <v>1508.5225893474444</v>
      </c>
      <c r="I127" s="593">
        <v>0</v>
      </c>
      <c r="J127" s="384">
        <f>$H127*(3/12)</f>
        <v>377.1306473368611</v>
      </c>
      <c r="K127" s="381">
        <f>$H127</f>
        <v>1508.5225893474444</v>
      </c>
      <c r="L127" s="124">
        <f>SUM(K127,(K127*$I127))</f>
        <v>1508.5225893474444</v>
      </c>
      <c r="M127" s="124">
        <f>SUM(L127,(L127*$I127))</f>
        <v>1508.5225893474444</v>
      </c>
      <c r="N127" s="124">
        <f>SUM(M127,(M127*$I127))</f>
        <v>1508.5225893474444</v>
      </c>
      <c r="O127" s="124">
        <f>SUM(N127,(N127*$I127))</f>
        <v>1508.5225893474444</v>
      </c>
      <c r="P127" s="124">
        <f>SUM(O127,(O127*$I127))*(9/12)</f>
        <v>1131.3919420105833</v>
      </c>
      <c r="Q127" s="592">
        <f>SUM(J127:P127)</f>
        <v>9051.1355360846665</v>
      </c>
    </row>
    <row r="128" spans="1:17" ht="14.25" customHeight="1" x14ac:dyDescent="0.15">
      <c r="A128" s="587">
        <v>112</v>
      </c>
      <c r="B128" s="596" t="s">
        <v>766</v>
      </c>
      <c r="C128" s="597" t="s">
        <v>762</v>
      </c>
      <c r="D128" s="598" t="s">
        <v>527</v>
      </c>
      <c r="E128" s="598" t="s">
        <v>554</v>
      </c>
      <c r="F128" s="598" t="s">
        <v>553</v>
      </c>
      <c r="G128" s="436" t="s">
        <v>553</v>
      </c>
      <c r="H128" s="594">
        <v>449.91024594572895</v>
      </c>
      <c r="I128" s="593">
        <v>0</v>
      </c>
      <c r="J128" s="384">
        <f>$H128*(3/12)</f>
        <v>112.47756148643224</v>
      </c>
      <c r="K128" s="381">
        <f>$H128</f>
        <v>449.91024594572895</v>
      </c>
      <c r="L128" s="124">
        <f>SUM(K128,(K128*$I128))</f>
        <v>449.91024594572895</v>
      </c>
      <c r="M128" s="124">
        <f>SUM(L128,(L128*$I128))</f>
        <v>449.91024594572895</v>
      </c>
      <c r="N128" s="124">
        <f>SUM(M128,(M128*$I128))</f>
        <v>449.91024594572895</v>
      </c>
      <c r="O128" s="124">
        <f>SUM(N128,(N128*$I128))</f>
        <v>449.91024594572895</v>
      </c>
      <c r="P128" s="124">
        <f>SUM(O128,(O128*$I128))*(9/12)</f>
        <v>337.43268445929669</v>
      </c>
      <c r="Q128" s="592">
        <f>SUM(J128:P128)</f>
        <v>2699.4614756743736</v>
      </c>
    </row>
    <row r="129" spans="1:17" ht="14.25" customHeight="1" x14ac:dyDescent="0.15">
      <c r="A129" s="587">
        <v>113</v>
      </c>
      <c r="B129" s="596" t="s">
        <v>766</v>
      </c>
      <c r="C129" s="597" t="s">
        <v>762</v>
      </c>
      <c r="D129" s="598" t="s">
        <v>532</v>
      </c>
      <c r="E129" s="598" t="s">
        <v>540</v>
      </c>
      <c r="F129" s="598" t="s">
        <v>43</v>
      </c>
      <c r="G129" s="436" t="s">
        <v>43</v>
      </c>
      <c r="H129" s="594">
        <v>1190.9388863269294</v>
      </c>
      <c r="I129" s="593">
        <v>0</v>
      </c>
      <c r="J129" s="384">
        <f>$H129*(3/12)</f>
        <v>297.73472158173234</v>
      </c>
      <c r="K129" s="381">
        <f>$H129</f>
        <v>1190.9388863269294</v>
      </c>
      <c r="L129" s="124">
        <f>SUM(K129,(K129*$I129))</f>
        <v>1190.9388863269294</v>
      </c>
      <c r="M129" s="124">
        <f>SUM(L129,(L129*$I129))</f>
        <v>1190.9388863269294</v>
      </c>
      <c r="N129" s="124">
        <f>SUM(M129,(M129*$I129))</f>
        <v>1190.9388863269294</v>
      </c>
      <c r="O129" s="124">
        <f>SUM(N129,(N129*$I129))</f>
        <v>1190.9388863269294</v>
      </c>
      <c r="P129" s="124">
        <f>SUM(O129,(O129*$I129))*(9/12)</f>
        <v>893.20416474519698</v>
      </c>
      <c r="Q129" s="592">
        <f>SUM(J129:P129)</f>
        <v>7145.6333179615767</v>
      </c>
    </row>
    <row r="130" spans="1:17" ht="14.25" customHeight="1" x14ac:dyDescent="0.15">
      <c r="A130" s="587">
        <v>114</v>
      </c>
      <c r="B130" s="596" t="s">
        <v>765</v>
      </c>
      <c r="C130" s="597" t="s">
        <v>762</v>
      </c>
      <c r="D130" s="598" t="s">
        <v>527</v>
      </c>
      <c r="E130" s="598" t="s">
        <v>554</v>
      </c>
      <c r="F130" s="598" t="s">
        <v>553</v>
      </c>
      <c r="G130" s="436" t="s">
        <v>553</v>
      </c>
      <c r="H130" s="594">
        <v>582.23678887094343</v>
      </c>
      <c r="I130" s="593">
        <v>0</v>
      </c>
      <c r="J130" s="384">
        <f>$H130*(3/12)</f>
        <v>145.55919721773586</v>
      </c>
      <c r="K130" s="381">
        <f>$H130</f>
        <v>582.23678887094343</v>
      </c>
      <c r="L130" s="124">
        <f>SUM(K130,(K130*$I130))</f>
        <v>582.23678887094343</v>
      </c>
      <c r="M130" s="124">
        <f>SUM(L130,(L130*$I130))</f>
        <v>582.23678887094343</v>
      </c>
      <c r="N130" s="124">
        <f>SUM(M130,(M130*$I130))</f>
        <v>582.23678887094343</v>
      </c>
      <c r="O130" s="124">
        <f>SUM(N130,(N130*$I130))</f>
        <v>582.23678887094343</v>
      </c>
      <c r="P130" s="124">
        <f>SUM(O130,(O130*$I130))*(9/12)</f>
        <v>436.67759165320757</v>
      </c>
      <c r="Q130" s="592">
        <f>SUM(J130:P130)</f>
        <v>3493.4207332256606</v>
      </c>
    </row>
    <row r="131" spans="1:17" ht="14.25" customHeight="1" x14ac:dyDescent="0.15">
      <c r="A131" s="587">
        <v>115</v>
      </c>
      <c r="B131" s="596" t="s">
        <v>765</v>
      </c>
      <c r="C131" s="597" t="s">
        <v>762</v>
      </c>
      <c r="D131" s="598" t="s">
        <v>532</v>
      </c>
      <c r="E131" s="598" t="s">
        <v>540</v>
      </c>
      <c r="F131" s="598" t="s">
        <v>43</v>
      </c>
      <c r="G131" s="436" t="s">
        <v>43</v>
      </c>
      <c r="H131" s="594">
        <v>1190.9388863269294</v>
      </c>
      <c r="I131" s="593">
        <v>0</v>
      </c>
      <c r="J131" s="384">
        <f>$H131*(3/12)</f>
        <v>297.73472158173234</v>
      </c>
      <c r="K131" s="381">
        <f>$H131</f>
        <v>1190.9388863269294</v>
      </c>
      <c r="L131" s="124">
        <f>SUM(K131,(K131*$I131))</f>
        <v>1190.9388863269294</v>
      </c>
      <c r="M131" s="124">
        <f>SUM(L131,(L131*$I131))</f>
        <v>1190.9388863269294</v>
      </c>
      <c r="N131" s="124">
        <f>SUM(M131,(M131*$I131))</f>
        <v>1190.9388863269294</v>
      </c>
      <c r="O131" s="124">
        <f>SUM(N131,(N131*$I131))</f>
        <v>1190.9388863269294</v>
      </c>
      <c r="P131" s="124">
        <f>SUM(O131,(O131*$I131))*(9/12)</f>
        <v>893.20416474519698</v>
      </c>
      <c r="Q131" s="592">
        <f>SUM(J131:P131)</f>
        <v>7145.6333179615767</v>
      </c>
    </row>
    <row r="132" spans="1:17" ht="14.25" customHeight="1" x14ac:dyDescent="0.15">
      <c r="A132" s="587">
        <v>116</v>
      </c>
      <c r="B132" s="596" t="s">
        <v>763</v>
      </c>
      <c r="C132" s="597" t="s">
        <v>762</v>
      </c>
      <c r="D132" s="598" t="s">
        <v>527</v>
      </c>
      <c r="E132" s="598" t="s">
        <v>764</v>
      </c>
      <c r="F132" s="598" t="s">
        <v>560</v>
      </c>
      <c r="G132" s="436" t="s">
        <v>560</v>
      </c>
      <c r="H132" s="594">
        <v>1984.8981438782159</v>
      </c>
      <c r="I132" s="593">
        <v>0</v>
      </c>
      <c r="J132" s="384">
        <f>$H132*(3/12)</f>
        <v>496.22453596955398</v>
      </c>
      <c r="K132" s="381">
        <f>$H132</f>
        <v>1984.8981438782159</v>
      </c>
      <c r="L132" s="124">
        <f>SUM(K132,(K132*$I132))</f>
        <v>1984.8981438782159</v>
      </c>
      <c r="M132" s="124">
        <f>SUM(L132,(L132*$I132))</f>
        <v>1984.8981438782159</v>
      </c>
      <c r="N132" s="124">
        <f>SUM(M132,(M132*$I132))</f>
        <v>1984.8981438782159</v>
      </c>
      <c r="O132" s="124">
        <f>SUM(N132,(N132*$I132))</f>
        <v>1984.8981438782159</v>
      </c>
      <c r="P132" s="124">
        <f>SUM(O132,(O132*$I132))*(9/12)</f>
        <v>1488.673607908662</v>
      </c>
      <c r="Q132" s="592">
        <f>SUM(J132:P132)</f>
        <v>11909.388863269296</v>
      </c>
    </row>
    <row r="133" spans="1:17" ht="14.25" customHeight="1" x14ac:dyDescent="0.15">
      <c r="A133" s="587">
        <v>117</v>
      </c>
      <c r="B133" s="596" t="s">
        <v>763</v>
      </c>
      <c r="C133" s="597" t="s">
        <v>762</v>
      </c>
      <c r="D133" s="598" t="s">
        <v>532</v>
      </c>
      <c r="E133" s="598" t="s">
        <v>540</v>
      </c>
      <c r="F133" s="598" t="s">
        <v>43</v>
      </c>
      <c r="G133" s="436" t="s">
        <v>43</v>
      </c>
      <c r="H133" s="594">
        <v>1190.9388863269294</v>
      </c>
      <c r="I133" s="593">
        <v>0</v>
      </c>
      <c r="J133" s="384">
        <f>$H133*(3/12)</f>
        <v>297.73472158173234</v>
      </c>
      <c r="K133" s="381">
        <f>$H133</f>
        <v>1190.9388863269294</v>
      </c>
      <c r="L133" s="124">
        <f>SUM(K133,(K133*$I133))</f>
        <v>1190.9388863269294</v>
      </c>
      <c r="M133" s="124">
        <f>SUM(L133,(L133*$I133))</f>
        <v>1190.9388863269294</v>
      </c>
      <c r="N133" s="124">
        <f>SUM(M133,(M133*$I133))</f>
        <v>1190.9388863269294</v>
      </c>
      <c r="O133" s="124">
        <f>SUM(N133,(N133*$I133))</f>
        <v>1190.9388863269294</v>
      </c>
      <c r="P133" s="124">
        <f>SUM(O133,(O133*$I133))*(9/12)</f>
        <v>893.20416474519698</v>
      </c>
      <c r="Q133" s="592">
        <f>SUM(J133:P133)</f>
        <v>7145.6333179615767</v>
      </c>
    </row>
    <row r="134" spans="1:17" ht="14.25" customHeight="1" x14ac:dyDescent="0.15">
      <c r="A134" s="587">
        <v>118</v>
      </c>
      <c r="B134" s="596" t="s">
        <v>760</v>
      </c>
      <c r="C134" s="597" t="s">
        <v>755</v>
      </c>
      <c r="D134" s="598" t="s">
        <v>527</v>
      </c>
      <c r="E134" s="598" t="s">
        <v>761</v>
      </c>
      <c r="F134" s="598" t="s">
        <v>530</v>
      </c>
      <c r="G134" s="436" t="s">
        <v>530</v>
      </c>
      <c r="H134" s="594">
        <v>2032.535699331293</v>
      </c>
      <c r="I134" s="593">
        <v>0</v>
      </c>
      <c r="J134" s="384">
        <f>$H134*(3/12)</f>
        <v>508.13392483282325</v>
      </c>
      <c r="K134" s="381">
        <f>$H134</f>
        <v>2032.535699331293</v>
      </c>
      <c r="L134" s="124">
        <f>SUM(K134,(K134*$I134))</f>
        <v>2032.535699331293</v>
      </c>
      <c r="M134" s="124">
        <f>SUM(L134,(L134*$I134))</f>
        <v>2032.535699331293</v>
      </c>
      <c r="N134" s="124">
        <f>SUM(M134,(M134*$I134))</f>
        <v>2032.535699331293</v>
      </c>
      <c r="O134" s="124">
        <f>SUM(N134,(N134*$I134))</f>
        <v>2032.535699331293</v>
      </c>
      <c r="P134" s="124">
        <f>SUM(O134,(O134*$I134))*(9/12)</f>
        <v>1524.4017744984699</v>
      </c>
      <c r="Q134" s="592">
        <f>SUM(J134:P134)</f>
        <v>12195.214195987757</v>
      </c>
    </row>
    <row r="135" spans="1:17" ht="14.25" customHeight="1" x14ac:dyDescent="0.15">
      <c r="A135" s="587">
        <v>119</v>
      </c>
      <c r="B135" s="596" t="s">
        <v>760</v>
      </c>
      <c r="C135" s="597" t="s">
        <v>755</v>
      </c>
      <c r="D135" s="598" t="s">
        <v>532</v>
      </c>
      <c r="E135" s="598" t="s">
        <v>759</v>
      </c>
      <c r="F135" s="598" t="s">
        <v>758</v>
      </c>
      <c r="G135" s="436" t="s">
        <v>525</v>
      </c>
      <c r="H135" s="594">
        <v>1508.5225893474444</v>
      </c>
      <c r="I135" s="593">
        <v>0</v>
      </c>
      <c r="J135" s="384">
        <f>$H135*(3/12)</f>
        <v>377.1306473368611</v>
      </c>
      <c r="K135" s="381">
        <f>$H135</f>
        <v>1508.5225893474444</v>
      </c>
      <c r="L135" s="124">
        <f>SUM(K135,(K135*$I135))</f>
        <v>1508.5225893474444</v>
      </c>
      <c r="M135" s="124">
        <f>SUM(L135,(L135*$I135))</f>
        <v>1508.5225893474444</v>
      </c>
      <c r="N135" s="124">
        <f>SUM(M135,(M135*$I135))</f>
        <v>1508.5225893474444</v>
      </c>
      <c r="O135" s="124">
        <f>SUM(N135,(N135*$I135))</f>
        <v>1508.5225893474444</v>
      </c>
      <c r="P135" s="124">
        <f>SUM(O135,(O135*$I135))*(9/12)</f>
        <v>1131.3919420105833</v>
      </c>
      <c r="Q135" s="592">
        <f>SUM(J135:P135)</f>
        <v>9051.1355360846665</v>
      </c>
    </row>
    <row r="136" spans="1:17" ht="14.25" customHeight="1" x14ac:dyDescent="0.15">
      <c r="A136" s="587">
        <v>120</v>
      </c>
      <c r="B136" s="596" t="s">
        <v>756</v>
      </c>
      <c r="C136" s="597" t="s">
        <v>755</v>
      </c>
      <c r="D136" s="598" t="s">
        <v>527</v>
      </c>
      <c r="E136" s="598" t="s">
        <v>757</v>
      </c>
      <c r="F136" s="598" t="s">
        <v>525</v>
      </c>
      <c r="G136" s="436" t="s">
        <v>525</v>
      </c>
      <c r="H136" s="594">
        <v>2032.535699331293</v>
      </c>
      <c r="I136" s="593">
        <v>0</v>
      </c>
      <c r="J136" s="384">
        <f>$H136*(3/12)</f>
        <v>508.13392483282325</v>
      </c>
      <c r="K136" s="381">
        <f>$H136</f>
        <v>2032.535699331293</v>
      </c>
      <c r="L136" s="124">
        <f>SUM(K136,(K136*$I136))</f>
        <v>2032.535699331293</v>
      </c>
      <c r="M136" s="124">
        <f>SUM(L136,(L136*$I136))</f>
        <v>2032.535699331293</v>
      </c>
      <c r="N136" s="124">
        <f>SUM(M136,(M136*$I136))</f>
        <v>2032.535699331293</v>
      </c>
      <c r="O136" s="124">
        <f>SUM(N136,(N136*$I136))</f>
        <v>2032.535699331293</v>
      </c>
      <c r="P136" s="124">
        <f>SUM(O136,(O136*$I136))*(9/12)</f>
        <v>1524.4017744984699</v>
      </c>
      <c r="Q136" s="592">
        <f>SUM(J136:P136)</f>
        <v>12195.214195987757</v>
      </c>
    </row>
    <row r="137" spans="1:17" ht="14.25" customHeight="1" x14ac:dyDescent="0.15">
      <c r="A137" s="587">
        <v>121</v>
      </c>
      <c r="B137" s="596" t="s">
        <v>756</v>
      </c>
      <c r="C137" s="597" t="s">
        <v>755</v>
      </c>
      <c r="D137" s="598" t="s">
        <v>532</v>
      </c>
      <c r="E137" s="598" t="s">
        <v>749</v>
      </c>
      <c r="F137" s="598" t="s">
        <v>650</v>
      </c>
      <c r="G137" s="436" t="s">
        <v>647</v>
      </c>
      <c r="H137" s="594">
        <v>1508.5225893474444</v>
      </c>
      <c r="I137" s="593">
        <v>0</v>
      </c>
      <c r="J137" s="384">
        <f>$H137*(3/12)</f>
        <v>377.1306473368611</v>
      </c>
      <c r="K137" s="381">
        <f>$H137</f>
        <v>1508.5225893474444</v>
      </c>
      <c r="L137" s="124">
        <f>SUM(K137,(K137*$I137))</f>
        <v>1508.5225893474444</v>
      </c>
      <c r="M137" s="124">
        <f>SUM(L137,(L137*$I137))</f>
        <v>1508.5225893474444</v>
      </c>
      <c r="N137" s="124">
        <f>SUM(M137,(M137*$I137))</f>
        <v>1508.5225893474444</v>
      </c>
      <c r="O137" s="124">
        <f>SUM(N137,(N137*$I137))</f>
        <v>1508.5225893474444</v>
      </c>
      <c r="P137" s="124">
        <f>SUM(O137,(O137*$I137))*(9/12)</f>
        <v>1131.3919420105833</v>
      </c>
      <c r="Q137" s="592">
        <f>SUM(J137:P137)</f>
        <v>9051.1355360846665</v>
      </c>
    </row>
    <row r="138" spans="1:17" ht="14.25" customHeight="1" x14ac:dyDescent="0.15">
      <c r="A138" s="587">
        <v>122</v>
      </c>
      <c r="B138" s="596" t="s">
        <v>753</v>
      </c>
      <c r="C138" s="597" t="s">
        <v>752</v>
      </c>
      <c r="D138" s="598" t="s">
        <v>527</v>
      </c>
      <c r="E138" s="598" t="s">
        <v>754</v>
      </c>
      <c r="F138" s="598" t="s">
        <v>647</v>
      </c>
      <c r="G138" s="436" t="s">
        <v>650</v>
      </c>
      <c r="H138" s="594">
        <v>952.75110906154373</v>
      </c>
      <c r="I138" s="593">
        <v>0</v>
      </c>
      <c r="J138" s="384">
        <f>$H138*(3/12)</f>
        <v>238.18777726538593</v>
      </c>
      <c r="K138" s="381">
        <f>$H138</f>
        <v>952.75110906154373</v>
      </c>
      <c r="L138" s="124">
        <f>SUM(K138,(K138*$I138))</f>
        <v>952.75110906154373</v>
      </c>
      <c r="M138" s="124">
        <f>SUM(L138,(L138*$I138))</f>
        <v>952.75110906154373</v>
      </c>
      <c r="N138" s="124">
        <f>SUM(M138,(M138*$I138))</f>
        <v>952.75110906154373</v>
      </c>
      <c r="O138" s="124">
        <f>SUM(N138,(N138*$I138))</f>
        <v>952.75110906154373</v>
      </c>
      <c r="P138" s="124">
        <f>SUM(O138,(O138*$I138))*(9/12)</f>
        <v>714.56333179615785</v>
      </c>
      <c r="Q138" s="592">
        <f>SUM(J138:P138)</f>
        <v>5716.506654369261</v>
      </c>
    </row>
    <row r="139" spans="1:17" ht="14.25" customHeight="1" x14ac:dyDescent="0.15">
      <c r="A139" s="587">
        <v>123</v>
      </c>
      <c r="B139" s="596" t="s">
        <v>753</v>
      </c>
      <c r="C139" s="597" t="s">
        <v>752</v>
      </c>
      <c r="D139" s="598" t="s">
        <v>532</v>
      </c>
      <c r="E139" s="598" t="s">
        <v>540</v>
      </c>
      <c r="F139" s="598" t="s">
        <v>43</v>
      </c>
      <c r="G139" s="436" t="s">
        <v>43</v>
      </c>
      <c r="H139" s="594">
        <v>1190.9388863269294</v>
      </c>
      <c r="I139" s="593">
        <v>0</v>
      </c>
      <c r="J139" s="384">
        <f>$H139*(3/12)</f>
        <v>297.73472158173234</v>
      </c>
      <c r="K139" s="381">
        <f>$H139</f>
        <v>1190.9388863269294</v>
      </c>
      <c r="L139" s="124">
        <f>SUM(K139,(K139*$I139))</f>
        <v>1190.9388863269294</v>
      </c>
      <c r="M139" s="124">
        <f>SUM(L139,(L139*$I139))</f>
        <v>1190.9388863269294</v>
      </c>
      <c r="N139" s="124">
        <f>SUM(M139,(M139*$I139))</f>
        <v>1190.9388863269294</v>
      </c>
      <c r="O139" s="124">
        <f>SUM(N139,(N139*$I139))</f>
        <v>1190.9388863269294</v>
      </c>
      <c r="P139" s="124">
        <f>SUM(O139,(O139*$I139))*(9/12)</f>
        <v>893.20416474519698</v>
      </c>
      <c r="Q139" s="592">
        <f>SUM(J139:P139)</f>
        <v>7145.6333179615767</v>
      </c>
    </row>
    <row r="140" spans="1:17" ht="14.25" customHeight="1" x14ac:dyDescent="0.15">
      <c r="A140" s="587">
        <v>124</v>
      </c>
      <c r="B140" s="596" t="s">
        <v>751</v>
      </c>
      <c r="C140" s="597" t="s">
        <v>750</v>
      </c>
      <c r="D140" s="598" t="s">
        <v>527</v>
      </c>
      <c r="E140" s="598" t="s">
        <v>544</v>
      </c>
      <c r="F140" s="598" t="s">
        <v>543</v>
      </c>
      <c r="G140" s="436" t="s">
        <v>543</v>
      </c>
      <c r="H140" s="594">
        <v>2032.535699331293</v>
      </c>
      <c r="I140" s="593">
        <v>0</v>
      </c>
      <c r="J140" s="384">
        <f>$H140*(3/12)</f>
        <v>508.13392483282325</v>
      </c>
      <c r="K140" s="381">
        <f>$H140</f>
        <v>2032.535699331293</v>
      </c>
      <c r="L140" s="124">
        <f>SUM(K140,(K140*$I140))</f>
        <v>2032.535699331293</v>
      </c>
      <c r="M140" s="124">
        <f>SUM(L140,(L140*$I140))</f>
        <v>2032.535699331293</v>
      </c>
      <c r="N140" s="124">
        <f>SUM(M140,(M140*$I140))</f>
        <v>2032.535699331293</v>
      </c>
      <c r="O140" s="124">
        <f>SUM(N140,(N140*$I140))</f>
        <v>2032.535699331293</v>
      </c>
      <c r="P140" s="124">
        <f>SUM(O140,(O140*$I140))*(9/12)</f>
        <v>1524.4017744984699</v>
      </c>
      <c r="Q140" s="592">
        <f>SUM(J140:P140)</f>
        <v>12195.214195987757</v>
      </c>
    </row>
    <row r="141" spans="1:17" ht="14.25" customHeight="1" x14ac:dyDescent="0.15">
      <c r="A141" s="587">
        <v>125</v>
      </c>
      <c r="B141" s="596" t="s">
        <v>751</v>
      </c>
      <c r="C141" s="597" t="s">
        <v>750</v>
      </c>
      <c r="D141" s="598" t="s">
        <v>532</v>
      </c>
      <c r="E141" s="598" t="s">
        <v>749</v>
      </c>
      <c r="F141" s="598" t="s">
        <v>650</v>
      </c>
      <c r="G141" s="436" t="s">
        <v>647</v>
      </c>
      <c r="H141" s="594">
        <v>1508.5225893474444</v>
      </c>
      <c r="I141" s="593">
        <v>0</v>
      </c>
      <c r="J141" s="384">
        <f>$H141*(3/12)</f>
        <v>377.1306473368611</v>
      </c>
      <c r="K141" s="381">
        <f>$H141</f>
        <v>1508.5225893474444</v>
      </c>
      <c r="L141" s="124">
        <f>SUM(K141,(K141*$I141))</f>
        <v>1508.5225893474444</v>
      </c>
      <c r="M141" s="124">
        <f>SUM(L141,(L141*$I141))</f>
        <v>1508.5225893474444</v>
      </c>
      <c r="N141" s="124">
        <f>SUM(M141,(M141*$I141))</f>
        <v>1508.5225893474444</v>
      </c>
      <c r="O141" s="124">
        <f>SUM(N141,(N141*$I141))</f>
        <v>1508.5225893474444</v>
      </c>
      <c r="P141" s="124">
        <f>SUM(O141,(O141*$I141))*(9/12)</f>
        <v>1131.3919420105833</v>
      </c>
      <c r="Q141" s="592">
        <f>SUM(J141:P141)</f>
        <v>9051.1355360846665</v>
      </c>
    </row>
    <row r="142" spans="1:17" ht="14.25" customHeight="1" x14ac:dyDescent="0.15">
      <c r="A142" s="587">
        <v>126</v>
      </c>
      <c r="B142" s="596" t="s">
        <v>747</v>
      </c>
      <c r="C142" s="597" t="s">
        <v>746</v>
      </c>
      <c r="D142" s="598" t="s">
        <v>527</v>
      </c>
      <c r="E142" s="598" t="s">
        <v>748</v>
      </c>
      <c r="F142" s="598" t="s">
        <v>583</v>
      </c>
      <c r="G142" s="436" t="s">
        <v>583</v>
      </c>
      <c r="H142" s="594">
        <v>2032.535699331293</v>
      </c>
      <c r="I142" s="593">
        <v>0</v>
      </c>
      <c r="J142" s="384">
        <f>$H142*(3/12)</f>
        <v>508.13392483282325</v>
      </c>
      <c r="K142" s="381">
        <f>$H142</f>
        <v>2032.535699331293</v>
      </c>
      <c r="L142" s="124">
        <f>SUM(K142,(K142*$I142))</f>
        <v>2032.535699331293</v>
      </c>
      <c r="M142" s="124">
        <f>SUM(L142,(L142*$I142))</f>
        <v>2032.535699331293</v>
      </c>
      <c r="N142" s="124">
        <f>SUM(M142,(M142*$I142))</f>
        <v>2032.535699331293</v>
      </c>
      <c r="O142" s="124">
        <f>SUM(N142,(N142*$I142))</f>
        <v>2032.535699331293</v>
      </c>
      <c r="P142" s="124">
        <f>SUM(O142,(O142*$I142))*(9/12)</f>
        <v>1524.4017744984699</v>
      </c>
      <c r="Q142" s="592">
        <f>SUM(J142:P142)</f>
        <v>12195.214195987757</v>
      </c>
    </row>
    <row r="143" spans="1:17" ht="14.25" customHeight="1" x14ac:dyDescent="0.15">
      <c r="A143" s="587">
        <v>127</v>
      </c>
      <c r="B143" s="596" t="s">
        <v>747</v>
      </c>
      <c r="C143" s="597" t="s">
        <v>746</v>
      </c>
      <c r="D143" s="598" t="s">
        <v>532</v>
      </c>
      <c r="E143" s="598" t="s">
        <v>745</v>
      </c>
      <c r="F143" s="598" t="s">
        <v>547</v>
      </c>
      <c r="G143" s="436" t="s">
        <v>547</v>
      </c>
      <c r="H143" s="594">
        <v>1508.5225893474444</v>
      </c>
      <c r="I143" s="593">
        <v>0</v>
      </c>
      <c r="J143" s="384">
        <f>$H143*(3/12)</f>
        <v>377.1306473368611</v>
      </c>
      <c r="K143" s="381">
        <f>$H143</f>
        <v>1508.5225893474444</v>
      </c>
      <c r="L143" s="124">
        <f>SUM(K143,(K143*$I143))</f>
        <v>1508.5225893474444</v>
      </c>
      <c r="M143" s="124">
        <f>SUM(L143,(L143*$I143))</f>
        <v>1508.5225893474444</v>
      </c>
      <c r="N143" s="124">
        <f>SUM(M143,(M143*$I143))</f>
        <v>1508.5225893474444</v>
      </c>
      <c r="O143" s="124">
        <f>SUM(N143,(N143*$I143))</f>
        <v>1508.5225893474444</v>
      </c>
      <c r="P143" s="124">
        <f>SUM(O143,(O143*$I143))*(9/12)</f>
        <v>1131.3919420105833</v>
      </c>
      <c r="Q143" s="592">
        <f>SUM(J143:P143)</f>
        <v>9051.1355360846665</v>
      </c>
    </row>
    <row r="144" spans="1:17" ht="14.25" customHeight="1" x14ac:dyDescent="0.15">
      <c r="A144" s="587">
        <v>128</v>
      </c>
      <c r="B144" s="596" t="s">
        <v>744</v>
      </c>
      <c r="C144" s="597" t="s">
        <v>743</v>
      </c>
      <c r="D144" s="598" t="s">
        <v>527</v>
      </c>
      <c r="E144" s="598" t="s">
        <v>539</v>
      </c>
      <c r="F144" s="598" t="s">
        <v>530</v>
      </c>
      <c r="G144" s="436" t="s">
        <v>530</v>
      </c>
      <c r="H144" s="594">
        <v>2032.535699331293</v>
      </c>
      <c r="I144" s="593">
        <v>0</v>
      </c>
      <c r="J144" s="384">
        <f>$H144*(3/12)</f>
        <v>508.13392483282325</v>
      </c>
      <c r="K144" s="381">
        <f>$H144</f>
        <v>2032.535699331293</v>
      </c>
      <c r="L144" s="124">
        <f>SUM(K144,(K144*$I144))</f>
        <v>2032.535699331293</v>
      </c>
      <c r="M144" s="124">
        <f>SUM(L144,(L144*$I144))</f>
        <v>2032.535699331293</v>
      </c>
      <c r="N144" s="124">
        <f>SUM(M144,(M144*$I144))</f>
        <v>2032.535699331293</v>
      </c>
      <c r="O144" s="124">
        <f>SUM(N144,(N144*$I144))</f>
        <v>2032.535699331293</v>
      </c>
      <c r="P144" s="124">
        <f>SUM(O144,(O144*$I144))*(9/12)</f>
        <v>1524.4017744984699</v>
      </c>
      <c r="Q144" s="592">
        <f>SUM(J144:P144)</f>
        <v>12195.214195987757</v>
      </c>
    </row>
    <row r="145" spans="1:17" ht="14.25" customHeight="1" x14ac:dyDescent="0.15">
      <c r="A145" s="587">
        <v>129</v>
      </c>
      <c r="B145" s="596" t="s">
        <v>744</v>
      </c>
      <c r="C145" s="597" t="s">
        <v>743</v>
      </c>
      <c r="D145" s="598" t="s">
        <v>532</v>
      </c>
      <c r="E145" s="598" t="s">
        <v>531</v>
      </c>
      <c r="F145" s="598" t="s">
        <v>530</v>
      </c>
      <c r="G145" s="436" t="s">
        <v>530</v>
      </c>
      <c r="H145" s="594">
        <v>1508.5225893474444</v>
      </c>
      <c r="I145" s="593">
        <v>0</v>
      </c>
      <c r="J145" s="384">
        <f>$H145*(3/12)</f>
        <v>377.1306473368611</v>
      </c>
      <c r="K145" s="381">
        <f>$H145</f>
        <v>1508.5225893474444</v>
      </c>
      <c r="L145" s="124">
        <f>SUM(K145,(K145*$I145))</f>
        <v>1508.5225893474444</v>
      </c>
      <c r="M145" s="124">
        <f>SUM(L145,(L145*$I145))</f>
        <v>1508.5225893474444</v>
      </c>
      <c r="N145" s="124">
        <f>SUM(M145,(M145*$I145))</f>
        <v>1508.5225893474444</v>
      </c>
      <c r="O145" s="124">
        <f>SUM(N145,(N145*$I145))</f>
        <v>1508.5225893474444</v>
      </c>
      <c r="P145" s="124">
        <f>SUM(O145,(O145*$I145))*(9/12)</f>
        <v>1131.3919420105833</v>
      </c>
      <c r="Q145" s="592">
        <f>SUM(J145:P145)</f>
        <v>9051.1355360846665</v>
      </c>
    </row>
    <row r="146" spans="1:17" ht="14.25" customHeight="1" x14ac:dyDescent="0.15">
      <c r="A146" s="587">
        <v>130</v>
      </c>
      <c r="B146" s="596" t="s">
        <v>740</v>
      </c>
      <c r="C146" s="597" t="s">
        <v>739</v>
      </c>
      <c r="D146" s="598" t="s">
        <v>527</v>
      </c>
      <c r="E146" s="598" t="s">
        <v>742</v>
      </c>
      <c r="F146" s="598" t="s">
        <v>556</v>
      </c>
      <c r="G146" s="436" t="s">
        <v>741</v>
      </c>
      <c r="H146" s="594">
        <v>1508.5225893474444</v>
      </c>
      <c r="I146" s="593">
        <v>0</v>
      </c>
      <c r="J146" s="384">
        <f>$H146*(3/12)</f>
        <v>377.1306473368611</v>
      </c>
      <c r="K146" s="381">
        <f>$H146</f>
        <v>1508.5225893474444</v>
      </c>
      <c r="L146" s="124">
        <f>SUM(K146,(K146*$I146))</f>
        <v>1508.5225893474444</v>
      </c>
      <c r="M146" s="124">
        <f>SUM(L146,(L146*$I146))</f>
        <v>1508.5225893474444</v>
      </c>
      <c r="N146" s="124">
        <f>SUM(M146,(M146*$I146))</f>
        <v>1508.5225893474444</v>
      </c>
      <c r="O146" s="124">
        <f>SUM(N146,(N146*$I146))</f>
        <v>1508.5225893474444</v>
      </c>
      <c r="P146" s="124">
        <f>SUM(O146,(O146*$I146))*(9/12)</f>
        <v>1131.3919420105833</v>
      </c>
      <c r="Q146" s="592">
        <f>SUM(J146:P146)</f>
        <v>9051.1355360846665</v>
      </c>
    </row>
    <row r="147" spans="1:17" ht="14.25" customHeight="1" x14ac:dyDescent="0.15">
      <c r="A147" s="587">
        <v>131</v>
      </c>
      <c r="B147" s="596" t="s">
        <v>740</v>
      </c>
      <c r="C147" s="597" t="s">
        <v>739</v>
      </c>
      <c r="D147" s="598" t="s">
        <v>532</v>
      </c>
      <c r="E147" s="598" t="s">
        <v>738</v>
      </c>
      <c r="F147" s="598" t="s">
        <v>647</v>
      </c>
      <c r="G147" s="436" t="s">
        <v>647</v>
      </c>
      <c r="H147" s="594">
        <v>6669.2577634308054</v>
      </c>
      <c r="I147" s="593">
        <v>0</v>
      </c>
      <c r="J147" s="384">
        <f>$H147*(3/12)</f>
        <v>1667.3144408577014</v>
      </c>
      <c r="K147" s="381">
        <f>$H147</f>
        <v>6669.2577634308054</v>
      </c>
      <c r="L147" s="124">
        <f>SUM(K147,(K147*$I147))</f>
        <v>6669.2577634308054</v>
      </c>
      <c r="M147" s="124">
        <f>SUM(L147,(L147*$I147))</f>
        <v>6669.2577634308054</v>
      </c>
      <c r="N147" s="124">
        <f>SUM(M147,(M147*$I147))</f>
        <v>6669.2577634308054</v>
      </c>
      <c r="O147" s="124">
        <f>SUM(N147,(N147*$I147))</f>
        <v>6669.2577634308054</v>
      </c>
      <c r="P147" s="124">
        <f>SUM(O147,(O147*$I147))*(9/12)</f>
        <v>5001.9433225731045</v>
      </c>
      <c r="Q147" s="592">
        <f>SUM(J147:P147)</f>
        <v>40015.546580584829</v>
      </c>
    </row>
    <row r="148" spans="1:17" ht="14.25" customHeight="1" x14ac:dyDescent="0.15">
      <c r="A148" s="587">
        <v>132</v>
      </c>
      <c r="B148" s="596" t="s">
        <v>736</v>
      </c>
      <c r="C148" s="597" t="s">
        <v>704</v>
      </c>
      <c r="D148" s="598" t="s">
        <v>527</v>
      </c>
      <c r="E148" s="598" t="s">
        <v>737</v>
      </c>
      <c r="F148" s="598" t="s">
        <v>556</v>
      </c>
      <c r="G148" s="436" t="s">
        <v>556</v>
      </c>
      <c r="H148" s="594">
        <v>449.91024594572895</v>
      </c>
      <c r="I148" s="593">
        <v>0</v>
      </c>
      <c r="J148" s="384">
        <f>$H148*(3/12)</f>
        <v>112.47756148643224</v>
      </c>
      <c r="K148" s="381">
        <f>$H148</f>
        <v>449.91024594572895</v>
      </c>
      <c r="L148" s="124">
        <f>SUM(K148,(K148*$I148))</f>
        <v>449.91024594572895</v>
      </c>
      <c r="M148" s="124">
        <f>SUM(L148,(L148*$I148))</f>
        <v>449.91024594572895</v>
      </c>
      <c r="N148" s="124">
        <f>SUM(M148,(M148*$I148))</f>
        <v>449.91024594572895</v>
      </c>
      <c r="O148" s="124">
        <f>SUM(N148,(N148*$I148))</f>
        <v>449.91024594572895</v>
      </c>
      <c r="P148" s="124">
        <f>SUM(O148,(O148*$I148))*(9/12)</f>
        <v>337.43268445929669</v>
      </c>
      <c r="Q148" s="592">
        <f>SUM(J148:P148)</f>
        <v>2699.4614756743736</v>
      </c>
    </row>
    <row r="149" spans="1:17" ht="14.25" customHeight="1" x14ac:dyDescent="0.15">
      <c r="A149" s="587">
        <v>133</v>
      </c>
      <c r="B149" s="596" t="s">
        <v>736</v>
      </c>
      <c r="C149" s="597" t="s">
        <v>704</v>
      </c>
      <c r="D149" s="598" t="s">
        <v>532</v>
      </c>
      <c r="E149" s="598" t="s">
        <v>540</v>
      </c>
      <c r="F149" s="598" t="s">
        <v>43</v>
      </c>
      <c r="G149" s="436" t="s">
        <v>43</v>
      </c>
      <c r="H149" s="594">
        <v>1190.9388863269294</v>
      </c>
      <c r="I149" s="593">
        <v>0</v>
      </c>
      <c r="J149" s="384">
        <f>$H149*(3/12)</f>
        <v>297.73472158173234</v>
      </c>
      <c r="K149" s="381">
        <f>$H149</f>
        <v>1190.9388863269294</v>
      </c>
      <c r="L149" s="124">
        <f>SUM(K149,(K149*$I149))</f>
        <v>1190.9388863269294</v>
      </c>
      <c r="M149" s="124">
        <f>SUM(L149,(L149*$I149))</f>
        <v>1190.9388863269294</v>
      </c>
      <c r="N149" s="124">
        <f>SUM(M149,(M149*$I149))</f>
        <v>1190.9388863269294</v>
      </c>
      <c r="O149" s="124">
        <f>SUM(N149,(N149*$I149))</f>
        <v>1190.9388863269294</v>
      </c>
      <c r="P149" s="124">
        <f>SUM(O149,(O149*$I149))*(9/12)</f>
        <v>893.20416474519698</v>
      </c>
      <c r="Q149" s="592">
        <f>SUM(J149:P149)</f>
        <v>7145.6333179615767</v>
      </c>
    </row>
    <row r="150" spans="1:17" ht="14.25" customHeight="1" x14ac:dyDescent="0.15">
      <c r="A150" s="587">
        <v>134</v>
      </c>
      <c r="B150" s="596" t="s">
        <v>734</v>
      </c>
      <c r="C150" s="597" t="s">
        <v>704</v>
      </c>
      <c r="D150" s="598" t="s">
        <v>527</v>
      </c>
      <c r="E150" s="598" t="s">
        <v>735</v>
      </c>
      <c r="F150" s="598" t="s">
        <v>543</v>
      </c>
      <c r="G150" s="436" t="s">
        <v>547</v>
      </c>
      <c r="H150" s="594">
        <v>635.16740604102904</v>
      </c>
      <c r="I150" s="593">
        <v>0</v>
      </c>
      <c r="J150" s="384">
        <f>$H150*(3/12)</f>
        <v>158.79185151025726</v>
      </c>
      <c r="K150" s="381">
        <f>$H150</f>
        <v>635.16740604102904</v>
      </c>
      <c r="L150" s="124">
        <f>SUM(K150,(K150*$I150))</f>
        <v>635.16740604102904</v>
      </c>
      <c r="M150" s="124">
        <f>SUM(L150,(L150*$I150))</f>
        <v>635.16740604102904</v>
      </c>
      <c r="N150" s="124">
        <f>SUM(M150,(M150*$I150))</f>
        <v>635.16740604102904</v>
      </c>
      <c r="O150" s="124">
        <f>SUM(N150,(N150*$I150))</f>
        <v>635.16740604102904</v>
      </c>
      <c r="P150" s="124">
        <f>SUM(O150,(O150*$I150))*(9/12)</f>
        <v>476.37555453077175</v>
      </c>
      <c r="Q150" s="592">
        <f>SUM(J150:P150)</f>
        <v>3811.0044362461745</v>
      </c>
    </row>
    <row r="151" spans="1:17" ht="14.25" customHeight="1" x14ac:dyDescent="0.15">
      <c r="A151" s="587">
        <v>135</v>
      </c>
      <c r="B151" s="596" t="s">
        <v>734</v>
      </c>
      <c r="C151" s="597" t="s">
        <v>704</v>
      </c>
      <c r="D151" s="598" t="s">
        <v>532</v>
      </c>
      <c r="E151" s="598" t="s">
        <v>540</v>
      </c>
      <c r="F151" s="598" t="s">
        <v>43</v>
      </c>
      <c r="G151" s="436" t="s">
        <v>43</v>
      </c>
      <c r="H151" s="594">
        <v>1190.9388863269294</v>
      </c>
      <c r="I151" s="593">
        <v>0</v>
      </c>
      <c r="J151" s="384">
        <f>$H151*(3/12)</f>
        <v>297.73472158173234</v>
      </c>
      <c r="K151" s="381">
        <f>$H151</f>
        <v>1190.9388863269294</v>
      </c>
      <c r="L151" s="124">
        <f>SUM(K151,(K151*$I151))</f>
        <v>1190.9388863269294</v>
      </c>
      <c r="M151" s="124">
        <f>SUM(L151,(L151*$I151))</f>
        <v>1190.9388863269294</v>
      </c>
      <c r="N151" s="124">
        <f>SUM(M151,(M151*$I151))</f>
        <v>1190.9388863269294</v>
      </c>
      <c r="O151" s="124">
        <f>SUM(N151,(N151*$I151))</f>
        <v>1190.9388863269294</v>
      </c>
      <c r="P151" s="124">
        <f>SUM(O151,(O151*$I151))*(9/12)</f>
        <v>893.20416474519698</v>
      </c>
      <c r="Q151" s="592">
        <f>SUM(J151:P151)</f>
        <v>7145.6333179615767</v>
      </c>
    </row>
    <row r="152" spans="1:17" ht="14.25" customHeight="1" x14ac:dyDescent="0.15">
      <c r="A152" s="587">
        <v>136</v>
      </c>
      <c r="B152" s="596" t="s">
        <v>733</v>
      </c>
      <c r="C152" s="597" t="s">
        <v>704</v>
      </c>
      <c r="D152" s="598" t="s">
        <v>527</v>
      </c>
      <c r="E152" s="598" t="s">
        <v>554</v>
      </c>
      <c r="F152" s="598" t="s">
        <v>553</v>
      </c>
      <c r="G152" s="436" t="s">
        <v>553</v>
      </c>
      <c r="H152" s="594">
        <v>449.91024594572895</v>
      </c>
      <c r="I152" s="593">
        <v>0</v>
      </c>
      <c r="J152" s="384">
        <f>$H152*(3/12)</f>
        <v>112.47756148643224</v>
      </c>
      <c r="K152" s="381">
        <f>$H152</f>
        <v>449.91024594572895</v>
      </c>
      <c r="L152" s="124">
        <f>SUM(K152,(K152*$I152))</f>
        <v>449.91024594572895</v>
      </c>
      <c r="M152" s="124">
        <f>SUM(L152,(L152*$I152))</f>
        <v>449.91024594572895</v>
      </c>
      <c r="N152" s="124">
        <f>SUM(M152,(M152*$I152))</f>
        <v>449.91024594572895</v>
      </c>
      <c r="O152" s="124">
        <f>SUM(N152,(N152*$I152))</f>
        <v>449.91024594572895</v>
      </c>
      <c r="P152" s="124">
        <f>SUM(O152,(O152*$I152))*(9/12)</f>
        <v>337.43268445929669</v>
      </c>
      <c r="Q152" s="592">
        <f>SUM(J152:P152)</f>
        <v>2699.4614756743736</v>
      </c>
    </row>
    <row r="153" spans="1:17" ht="14.25" customHeight="1" x14ac:dyDescent="0.15">
      <c r="A153" s="587">
        <v>137</v>
      </c>
      <c r="B153" s="596" t="s">
        <v>733</v>
      </c>
      <c r="C153" s="597" t="s">
        <v>704</v>
      </c>
      <c r="D153" s="598" t="s">
        <v>532</v>
      </c>
      <c r="E153" s="598" t="s">
        <v>653</v>
      </c>
      <c r="F153" s="598" t="s">
        <v>543</v>
      </c>
      <c r="G153" s="436" t="s">
        <v>543</v>
      </c>
      <c r="H153" s="594">
        <v>449.91024594572895</v>
      </c>
      <c r="I153" s="593">
        <v>0</v>
      </c>
      <c r="J153" s="384">
        <f>$H153*(3/12)</f>
        <v>112.47756148643224</v>
      </c>
      <c r="K153" s="381">
        <f>$H153</f>
        <v>449.91024594572895</v>
      </c>
      <c r="L153" s="124">
        <f>SUM(K153,(K153*$I153))</f>
        <v>449.91024594572895</v>
      </c>
      <c r="M153" s="124">
        <f>SUM(L153,(L153*$I153))</f>
        <v>449.91024594572895</v>
      </c>
      <c r="N153" s="124">
        <f>SUM(M153,(M153*$I153))</f>
        <v>449.91024594572895</v>
      </c>
      <c r="O153" s="124">
        <f>SUM(N153,(N153*$I153))</f>
        <v>449.91024594572895</v>
      </c>
      <c r="P153" s="124">
        <f>SUM(O153,(O153*$I153))*(9/12)</f>
        <v>337.43268445929669</v>
      </c>
      <c r="Q153" s="592">
        <f>SUM(J153:P153)</f>
        <v>2699.4614756743736</v>
      </c>
    </row>
    <row r="154" spans="1:17" ht="14.25" customHeight="1" x14ac:dyDescent="0.15">
      <c r="A154" s="587">
        <v>138</v>
      </c>
      <c r="B154" s="596" t="s">
        <v>732</v>
      </c>
      <c r="C154" s="597" t="s">
        <v>704</v>
      </c>
      <c r="D154" s="598" t="s">
        <v>527</v>
      </c>
      <c r="E154" s="598" t="s">
        <v>557</v>
      </c>
      <c r="F154" s="598" t="s">
        <v>556</v>
      </c>
      <c r="G154" s="436" t="s">
        <v>556</v>
      </c>
      <c r="H154" s="594">
        <v>449.91024594572895</v>
      </c>
      <c r="I154" s="593">
        <v>0</v>
      </c>
      <c r="J154" s="384">
        <f>$H154*(3/12)</f>
        <v>112.47756148643224</v>
      </c>
      <c r="K154" s="381">
        <f>$H154</f>
        <v>449.91024594572895</v>
      </c>
      <c r="L154" s="124">
        <f>SUM(K154,(K154*$I154))</f>
        <v>449.91024594572895</v>
      </c>
      <c r="M154" s="124">
        <f>SUM(L154,(L154*$I154))</f>
        <v>449.91024594572895</v>
      </c>
      <c r="N154" s="124">
        <f>SUM(M154,(M154*$I154))</f>
        <v>449.91024594572895</v>
      </c>
      <c r="O154" s="124">
        <f>SUM(N154,(N154*$I154))</f>
        <v>449.91024594572895</v>
      </c>
      <c r="P154" s="124">
        <f>SUM(O154,(O154*$I154))*(9/12)</f>
        <v>337.43268445929669</v>
      </c>
      <c r="Q154" s="592">
        <f>SUM(J154:P154)</f>
        <v>2699.4614756743736</v>
      </c>
    </row>
    <row r="155" spans="1:17" ht="14.25" customHeight="1" x14ac:dyDescent="0.15">
      <c r="A155" s="587">
        <v>139</v>
      </c>
      <c r="B155" s="596" t="s">
        <v>732</v>
      </c>
      <c r="C155" s="597" t="s">
        <v>704</v>
      </c>
      <c r="D155" s="598" t="s">
        <v>532</v>
      </c>
      <c r="E155" s="598" t="s">
        <v>540</v>
      </c>
      <c r="F155" s="598" t="s">
        <v>43</v>
      </c>
      <c r="G155" s="436" t="s">
        <v>43</v>
      </c>
      <c r="H155" s="594">
        <v>1190.9388863269294</v>
      </c>
      <c r="I155" s="593">
        <v>0</v>
      </c>
      <c r="J155" s="384">
        <f>$H155*(3/12)</f>
        <v>297.73472158173234</v>
      </c>
      <c r="K155" s="381">
        <f>$H155</f>
        <v>1190.9388863269294</v>
      </c>
      <c r="L155" s="124">
        <f>SUM(K155,(K155*$I155))</f>
        <v>1190.9388863269294</v>
      </c>
      <c r="M155" s="124">
        <f>SUM(L155,(L155*$I155))</f>
        <v>1190.9388863269294</v>
      </c>
      <c r="N155" s="124">
        <f>SUM(M155,(M155*$I155))</f>
        <v>1190.9388863269294</v>
      </c>
      <c r="O155" s="124">
        <f>SUM(N155,(N155*$I155))</f>
        <v>1190.9388863269294</v>
      </c>
      <c r="P155" s="124">
        <f>SUM(O155,(O155*$I155))*(9/12)</f>
        <v>893.20416474519698</v>
      </c>
      <c r="Q155" s="592">
        <f>SUM(J155:P155)</f>
        <v>7145.6333179615767</v>
      </c>
    </row>
    <row r="156" spans="1:17" ht="14.25" customHeight="1" x14ac:dyDescent="0.15">
      <c r="A156" s="587">
        <v>140</v>
      </c>
      <c r="B156" s="596" t="s">
        <v>731</v>
      </c>
      <c r="C156" s="597" t="s">
        <v>704</v>
      </c>
      <c r="D156" s="598" t="s">
        <v>527</v>
      </c>
      <c r="E156" s="598" t="s">
        <v>562</v>
      </c>
      <c r="F156" s="598" t="s">
        <v>543</v>
      </c>
      <c r="G156" s="436" t="s">
        <v>547</v>
      </c>
      <c r="H156" s="594">
        <v>635.16740604102904</v>
      </c>
      <c r="I156" s="593">
        <v>0</v>
      </c>
      <c r="J156" s="384">
        <f>$H156*(3/12)</f>
        <v>158.79185151025726</v>
      </c>
      <c r="K156" s="381">
        <f>$H156</f>
        <v>635.16740604102904</v>
      </c>
      <c r="L156" s="124">
        <f>SUM(K156,(K156*$I156))</f>
        <v>635.16740604102904</v>
      </c>
      <c r="M156" s="124">
        <f>SUM(L156,(L156*$I156))</f>
        <v>635.16740604102904</v>
      </c>
      <c r="N156" s="124">
        <f>SUM(M156,(M156*$I156))</f>
        <v>635.16740604102904</v>
      </c>
      <c r="O156" s="124">
        <f>SUM(N156,(N156*$I156))</f>
        <v>635.16740604102904</v>
      </c>
      <c r="P156" s="124">
        <f>SUM(O156,(O156*$I156))*(9/12)</f>
        <v>476.37555453077175</v>
      </c>
      <c r="Q156" s="592">
        <f>SUM(J156:P156)</f>
        <v>3811.0044362461745</v>
      </c>
    </row>
    <row r="157" spans="1:17" ht="14.25" customHeight="1" x14ac:dyDescent="0.15">
      <c r="A157" s="587">
        <v>141</v>
      </c>
      <c r="B157" s="596" t="s">
        <v>731</v>
      </c>
      <c r="C157" s="597" t="s">
        <v>704</v>
      </c>
      <c r="D157" s="598" t="s">
        <v>532</v>
      </c>
      <c r="E157" s="598" t="s">
        <v>540</v>
      </c>
      <c r="F157" s="598" t="s">
        <v>43</v>
      </c>
      <c r="G157" s="436" t="s">
        <v>43</v>
      </c>
      <c r="H157" s="594">
        <v>1190.9388863269294</v>
      </c>
      <c r="I157" s="593">
        <v>0</v>
      </c>
      <c r="J157" s="384">
        <f>$H157*(3/12)</f>
        <v>297.73472158173234</v>
      </c>
      <c r="K157" s="381">
        <f>$H157</f>
        <v>1190.9388863269294</v>
      </c>
      <c r="L157" s="124">
        <f>SUM(K157,(K157*$I157))</f>
        <v>1190.9388863269294</v>
      </c>
      <c r="M157" s="124">
        <f>SUM(L157,(L157*$I157))</f>
        <v>1190.9388863269294</v>
      </c>
      <c r="N157" s="124">
        <f>SUM(M157,(M157*$I157))</f>
        <v>1190.9388863269294</v>
      </c>
      <c r="O157" s="124">
        <f>SUM(N157,(N157*$I157))</f>
        <v>1190.9388863269294</v>
      </c>
      <c r="P157" s="124">
        <f>SUM(O157,(O157*$I157))*(9/12)</f>
        <v>893.20416474519698</v>
      </c>
      <c r="Q157" s="592">
        <f>SUM(J157:P157)</f>
        <v>7145.6333179615767</v>
      </c>
    </row>
    <row r="158" spans="1:17" ht="14.25" customHeight="1" x14ac:dyDescent="0.15">
      <c r="A158" s="587">
        <v>142</v>
      </c>
      <c r="B158" s="596" t="s">
        <v>730</v>
      </c>
      <c r="C158" s="597" t="s">
        <v>704</v>
      </c>
      <c r="D158" s="598" t="s">
        <v>527</v>
      </c>
      <c r="E158" s="598" t="s">
        <v>554</v>
      </c>
      <c r="F158" s="598" t="s">
        <v>553</v>
      </c>
      <c r="G158" s="436" t="s">
        <v>553</v>
      </c>
      <c r="H158" s="594">
        <v>449.91024594572895</v>
      </c>
      <c r="I158" s="593">
        <v>0</v>
      </c>
      <c r="J158" s="384">
        <f>$H158*(3/12)</f>
        <v>112.47756148643224</v>
      </c>
      <c r="K158" s="381">
        <f>$H158</f>
        <v>449.91024594572895</v>
      </c>
      <c r="L158" s="124">
        <f>SUM(K158,(K158*$I158))</f>
        <v>449.91024594572895</v>
      </c>
      <c r="M158" s="124">
        <f>SUM(L158,(L158*$I158))</f>
        <v>449.91024594572895</v>
      </c>
      <c r="N158" s="124">
        <f>SUM(M158,(M158*$I158))</f>
        <v>449.91024594572895</v>
      </c>
      <c r="O158" s="124">
        <f>SUM(N158,(N158*$I158))</f>
        <v>449.91024594572895</v>
      </c>
      <c r="P158" s="124">
        <f>SUM(O158,(O158*$I158))*(9/12)</f>
        <v>337.43268445929669</v>
      </c>
      <c r="Q158" s="592">
        <f>SUM(J158:P158)</f>
        <v>2699.4614756743736</v>
      </c>
    </row>
    <row r="159" spans="1:17" ht="14.25" customHeight="1" x14ac:dyDescent="0.15">
      <c r="A159" s="587">
        <v>143</v>
      </c>
      <c r="B159" s="596" t="s">
        <v>730</v>
      </c>
      <c r="C159" s="597" t="s">
        <v>704</v>
      </c>
      <c r="D159" s="598" t="s">
        <v>532</v>
      </c>
      <c r="E159" s="598" t="s">
        <v>540</v>
      </c>
      <c r="F159" s="598" t="s">
        <v>43</v>
      </c>
      <c r="G159" s="436" t="s">
        <v>43</v>
      </c>
      <c r="H159" s="594">
        <v>1190.9388863269294</v>
      </c>
      <c r="I159" s="593">
        <v>0</v>
      </c>
      <c r="J159" s="384">
        <f>$H159*(3/12)</f>
        <v>297.73472158173234</v>
      </c>
      <c r="K159" s="381">
        <f>$H159</f>
        <v>1190.9388863269294</v>
      </c>
      <c r="L159" s="124">
        <f>SUM(K159,(K159*$I159))</f>
        <v>1190.9388863269294</v>
      </c>
      <c r="M159" s="124">
        <f>SUM(L159,(L159*$I159))</f>
        <v>1190.9388863269294</v>
      </c>
      <c r="N159" s="124">
        <f>SUM(M159,(M159*$I159))</f>
        <v>1190.9388863269294</v>
      </c>
      <c r="O159" s="124">
        <f>SUM(N159,(N159*$I159))</f>
        <v>1190.9388863269294</v>
      </c>
      <c r="P159" s="124">
        <f>SUM(O159,(O159*$I159))*(9/12)</f>
        <v>893.20416474519698</v>
      </c>
      <c r="Q159" s="592">
        <f>SUM(J159:P159)</f>
        <v>7145.6333179615767</v>
      </c>
    </row>
    <row r="160" spans="1:17" ht="14.25" customHeight="1" x14ac:dyDescent="0.15">
      <c r="A160" s="587">
        <v>144</v>
      </c>
      <c r="B160" s="596" t="s">
        <v>728</v>
      </c>
      <c r="C160" s="597" t="s">
        <v>704</v>
      </c>
      <c r="D160" s="598" t="s">
        <v>527</v>
      </c>
      <c r="E160" s="598" t="s">
        <v>729</v>
      </c>
      <c r="F160" s="598" t="s">
        <v>647</v>
      </c>
      <c r="G160" s="436" t="s">
        <v>647</v>
      </c>
      <c r="H160" s="594">
        <v>516.07351740833622</v>
      </c>
      <c r="I160" s="593">
        <v>0</v>
      </c>
      <c r="J160" s="384">
        <f>$H160*(3/12)</f>
        <v>129.01837935208405</v>
      </c>
      <c r="K160" s="381">
        <f>$H160</f>
        <v>516.07351740833622</v>
      </c>
      <c r="L160" s="124">
        <f>SUM(K160,(K160*$I160))</f>
        <v>516.07351740833622</v>
      </c>
      <c r="M160" s="124">
        <f>SUM(L160,(L160*$I160))</f>
        <v>516.07351740833622</v>
      </c>
      <c r="N160" s="124">
        <f>SUM(M160,(M160*$I160))</f>
        <v>516.07351740833622</v>
      </c>
      <c r="O160" s="124">
        <f>SUM(N160,(N160*$I160))</f>
        <v>516.07351740833622</v>
      </c>
      <c r="P160" s="124">
        <f>SUM(O160,(O160*$I160))*(9/12)</f>
        <v>387.05513805625219</v>
      </c>
      <c r="Q160" s="592">
        <f>SUM(J160:P160)</f>
        <v>3096.4411044500166</v>
      </c>
    </row>
    <row r="161" spans="1:17" ht="14.25" customHeight="1" x14ac:dyDescent="0.15">
      <c r="A161" s="587">
        <v>145</v>
      </c>
      <c r="B161" s="596" t="s">
        <v>728</v>
      </c>
      <c r="C161" s="597" t="s">
        <v>704</v>
      </c>
      <c r="D161" s="598" t="s">
        <v>532</v>
      </c>
      <c r="E161" s="598" t="s">
        <v>727</v>
      </c>
      <c r="F161" s="598" t="s">
        <v>650</v>
      </c>
      <c r="G161" s="436" t="s">
        <v>650</v>
      </c>
      <c r="H161" s="594">
        <v>449.91024594572895</v>
      </c>
      <c r="I161" s="593">
        <v>0</v>
      </c>
      <c r="J161" s="384">
        <f>$H161*(3/12)</f>
        <v>112.47756148643224</v>
      </c>
      <c r="K161" s="381">
        <f>$H161</f>
        <v>449.91024594572895</v>
      </c>
      <c r="L161" s="124">
        <f>SUM(K161,(K161*$I161))</f>
        <v>449.91024594572895</v>
      </c>
      <c r="M161" s="124">
        <f>SUM(L161,(L161*$I161))</f>
        <v>449.91024594572895</v>
      </c>
      <c r="N161" s="124">
        <f>SUM(M161,(M161*$I161))</f>
        <v>449.91024594572895</v>
      </c>
      <c r="O161" s="124">
        <f>SUM(N161,(N161*$I161))</f>
        <v>449.91024594572895</v>
      </c>
      <c r="P161" s="124">
        <f>SUM(O161,(O161*$I161))*(9/12)</f>
        <v>337.43268445929669</v>
      </c>
      <c r="Q161" s="592">
        <f>SUM(J161:P161)</f>
        <v>2699.4614756743736</v>
      </c>
    </row>
    <row r="162" spans="1:17" ht="14.25" customHeight="1" x14ac:dyDescent="0.15">
      <c r="A162" s="587">
        <v>146</v>
      </c>
      <c r="B162" s="596" t="s">
        <v>726</v>
      </c>
      <c r="C162" s="597" t="s">
        <v>704</v>
      </c>
      <c r="D162" s="598" t="s">
        <v>527</v>
      </c>
      <c r="E162" s="598" t="s">
        <v>651</v>
      </c>
      <c r="F162" s="598" t="s">
        <v>650</v>
      </c>
      <c r="G162" s="436" t="s">
        <v>650</v>
      </c>
      <c r="H162" s="594">
        <v>449.91024594572895</v>
      </c>
      <c r="I162" s="593">
        <v>0</v>
      </c>
      <c r="J162" s="384">
        <f>$H162*(3/12)</f>
        <v>112.47756148643224</v>
      </c>
      <c r="K162" s="381">
        <f>$H162</f>
        <v>449.91024594572895</v>
      </c>
      <c r="L162" s="124">
        <f>SUM(K162,(K162*$I162))</f>
        <v>449.91024594572895</v>
      </c>
      <c r="M162" s="124">
        <f>SUM(L162,(L162*$I162))</f>
        <v>449.91024594572895</v>
      </c>
      <c r="N162" s="124">
        <f>SUM(M162,(M162*$I162))</f>
        <v>449.91024594572895</v>
      </c>
      <c r="O162" s="124">
        <f>SUM(N162,(N162*$I162))</f>
        <v>449.91024594572895</v>
      </c>
      <c r="P162" s="124">
        <f>SUM(O162,(O162*$I162))*(9/12)</f>
        <v>337.43268445929669</v>
      </c>
      <c r="Q162" s="592">
        <f>SUM(J162:P162)</f>
        <v>2699.4614756743736</v>
      </c>
    </row>
    <row r="163" spans="1:17" ht="14.25" customHeight="1" x14ac:dyDescent="0.15">
      <c r="A163" s="587">
        <v>147</v>
      </c>
      <c r="B163" s="596" t="s">
        <v>726</v>
      </c>
      <c r="C163" s="597" t="s">
        <v>704</v>
      </c>
      <c r="D163" s="598" t="s">
        <v>532</v>
      </c>
      <c r="E163" s="598" t="s">
        <v>540</v>
      </c>
      <c r="F163" s="598" t="s">
        <v>43</v>
      </c>
      <c r="G163" s="436" t="s">
        <v>43</v>
      </c>
      <c r="H163" s="594">
        <v>1508.5225893474444</v>
      </c>
      <c r="I163" s="593">
        <v>0</v>
      </c>
      <c r="J163" s="384">
        <f>$H163*(3/12)</f>
        <v>377.1306473368611</v>
      </c>
      <c r="K163" s="381">
        <f>$H163</f>
        <v>1508.5225893474444</v>
      </c>
      <c r="L163" s="124">
        <f>SUM(K163,(K163*$I163))</f>
        <v>1508.5225893474444</v>
      </c>
      <c r="M163" s="124">
        <f>SUM(L163,(L163*$I163))</f>
        <v>1508.5225893474444</v>
      </c>
      <c r="N163" s="124">
        <f>SUM(M163,(M163*$I163))</f>
        <v>1508.5225893474444</v>
      </c>
      <c r="O163" s="124">
        <f>SUM(N163,(N163*$I163))</f>
        <v>1508.5225893474444</v>
      </c>
      <c r="P163" s="124">
        <f>SUM(O163,(O163*$I163))*(9/12)</f>
        <v>1131.3919420105833</v>
      </c>
      <c r="Q163" s="592">
        <f>SUM(J163:P163)</f>
        <v>9051.1355360846665</v>
      </c>
    </row>
    <row r="164" spans="1:17" ht="14.25" customHeight="1" x14ac:dyDescent="0.15">
      <c r="A164" s="587">
        <v>148</v>
      </c>
      <c r="B164" s="596" t="s">
        <v>725</v>
      </c>
      <c r="C164" s="597" t="s">
        <v>704</v>
      </c>
      <c r="D164" s="598" t="s">
        <v>527</v>
      </c>
      <c r="E164" s="598" t="s">
        <v>645</v>
      </c>
      <c r="F164" s="598" t="s">
        <v>644</v>
      </c>
      <c r="G164" s="436" t="s">
        <v>644</v>
      </c>
      <c r="H164" s="594">
        <v>449.91024594572895</v>
      </c>
      <c r="I164" s="593">
        <v>0</v>
      </c>
      <c r="J164" s="384">
        <f>$H164*(3/12)</f>
        <v>112.47756148643224</v>
      </c>
      <c r="K164" s="381">
        <f>$H164</f>
        <v>449.91024594572895</v>
      </c>
      <c r="L164" s="124">
        <f>SUM(K164,(K164*$I164))</f>
        <v>449.91024594572895</v>
      </c>
      <c r="M164" s="124">
        <f>SUM(L164,(L164*$I164))</f>
        <v>449.91024594572895</v>
      </c>
      <c r="N164" s="124">
        <f>SUM(M164,(M164*$I164))</f>
        <v>449.91024594572895</v>
      </c>
      <c r="O164" s="124">
        <f>SUM(N164,(N164*$I164))</f>
        <v>449.91024594572895</v>
      </c>
      <c r="P164" s="124">
        <f>SUM(O164,(O164*$I164))*(9/12)</f>
        <v>337.43268445929669</v>
      </c>
      <c r="Q164" s="592">
        <f>SUM(J164:P164)</f>
        <v>2699.4614756743736</v>
      </c>
    </row>
    <row r="165" spans="1:17" ht="14.25" customHeight="1" x14ac:dyDescent="0.15">
      <c r="A165" s="587">
        <v>149</v>
      </c>
      <c r="B165" s="596" t="s">
        <v>725</v>
      </c>
      <c r="C165" s="597" t="s">
        <v>704</v>
      </c>
      <c r="D165" s="598" t="s">
        <v>532</v>
      </c>
      <c r="E165" s="598" t="s">
        <v>540</v>
      </c>
      <c r="F165" s="598" t="s">
        <v>43</v>
      </c>
      <c r="G165" s="436" t="s">
        <v>43</v>
      </c>
      <c r="H165" s="594">
        <v>1190.9388863269294</v>
      </c>
      <c r="I165" s="593">
        <v>0</v>
      </c>
      <c r="J165" s="384">
        <f>$H165*(3/12)</f>
        <v>297.73472158173234</v>
      </c>
      <c r="K165" s="381">
        <f>$H165</f>
        <v>1190.9388863269294</v>
      </c>
      <c r="L165" s="124">
        <f>SUM(K165,(K165*$I165))</f>
        <v>1190.9388863269294</v>
      </c>
      <c r="M165" s="124">
        <f>SUM(L165,(L165*$I165))</f>
        <v>1190.9388863269294</v>
      </c>
      <c r="N165" s="124">
        <f>SUM(M165,(M165*$I165))</f>
        <v>1190.9388863269294</v>
      </c>
      <c r="O165" s="124">
        <f>SUM(N165,(N165*$I165))</f>
        <v>1190.9388863269294</v>
      </c>
      <c r="P165" s="124">
        <f>SUM(O165,(O165*$I165))*(9/12)</f>
        <v>893.20416474519698</v>
      </c>
      <c r="Q165" s="592">
        <f>SUM(J165:P165)</f>
        <v>7145.6333179615767</v>
      </c>
    </row>
    <row r="166" spans="1:17" ht="14.25" customHeight="1" x14ac:dyDescent="0.15">
      <c r="A166" s="587">
        <v>150</v>
      </c>
      <c r="B166" s="596" t="s">
        <v>724</v>
      </c>
      <c r="C166" s="597" t="s">
        <v>704</v>
      </c>
      <c r="D166" s="598" t="s">
        <v>527</v>
      </c>
      <c r="E166" s="598" t="s">
        <v>554</v>
      </c>
      <c r="F166" s="598" t="s">
        <v>553</v>
      </c>
      <c r="G166" s="436" t="s">
        <v>553</v>
      </c>
      <c r="H166" s="594">
        <v>449.91024594572895</v>
      </c>
      <c r="I166" s="593">
        <v>0</v>
      </c>
      <c r="J166" s="384">
        <f>$H166*(3/12)</f>
        <v>112.47756148643224</v>
      </c>
      <c r="K166" s="381">
        <f>$H166</f>
        <v>449.91024594572895</v>
      </c>
      <c r="L166" s="124">
        <f>SUM(K166,(K166*$I166))</f>
        <v>449.91024594572895</v>
      </c>
      <c r="M166" s="124">
        <f>SUM(L166,(L166*$I166))</f>
        <v>449.91024594572895</v>
      </c>
      <c r="N166" s="124">
        <f>SUM(M166,(M166*$I166))</f>
        <v>449.91024594572895</v>
      </c>
      <c r="O166" s="124">
        <f>SUM(N166,(N166*$I166))</f>
        <v>449.91024594572895</v>
      </c>
      <c r="P166" s="124">
        <f>SUM(O166,(O166*$I166))*(9/12)</f>
        <v>337.43268445929669</v>
      </c>
      <c r="Q166" s="592">
        <f>SUM(J166:P166)</f>
        <v>2699.4614756743736</v>
      </c>
    </row>
    <row r="167" spans="1:17" ht="14.25" customHeight="1" x14ac:dyDescent="0.15">
      <c r="A167" s="587">
        <v>151</v>
      </c>
      <c r="B167" s="596" t="s">
        <v>724</v>
      </c>
      <c r="C167" s="597" t="s">
        <v>704</v>
      </c>
      <c r="D167" s="595" t="s">
        <v>532</v>
      </c>
      <c r="E167" s="595" t="s">
        <v>723</v>
      </c>
      <c r="F167" s="595" t="s">
        <v>650</v>
      </c>
      <c r="G167" s="436" t="s">
        <v>650</v>
      </c>
      <c r="H167" s="594">
        <v>449.91024594572895</v>
      </c>
      <c r="I167" s="593">
        <v>0</v>
      </c>
      <c r="J167" s="384">
        <f>$H167*(3/12)</f>
        <v>112.47756148643224</v>
      </c>
      <c r="K167" s="381">
        <f>$H167</f>
        <v>449.91024594572895</v>
      </c>
      <c r="L167" s="124">
        <f>SUM(K167,(K167*$I167))</f>
        <v>449.91024594572895</v>
      </c>
      <c r="M167" s="124">
        <f>SUM(L167,(L167*$I167))</f>
        <v>449.91024594572895</v>
      </c>
      <c r="N167" s="124">
        <f>SUM(M167,(M167*$I167))</f>
        <v>449.91024594572895</v>
      </c>
      <c r="O167" s="124">
        <f>SUM(N167,(N167*$I167))</f>
        <v>449.91024594572895</v>
      </c>
      <c r="P167" s="124">
        <f>SUM(O167,(O167*$I167))*(9/12)</f>
        <v>337.43268445929669</v>
      </c>
      <c r="Q167" s="592">
        <f>SUM(J167:P167)</f>
        <v>2699.4614756743736</v>
      </c>
    </row>
    <row r="168" spans="1:17" ht="14.25" customHeight="1" x14ac:dyDescent="0.15">
      <c r="A168" s="587">
        <v>152</v>
      </c>
      <c r="B168" s="596" t="s">
        <v>722</v>
      </c>
      <c r="C168" s="597" t="s">
        <v>704</v>
      </c>
      <c r="D168" s="598" t="s">
        <v>527</v>
      </c>
      <c r="E168" s="598" t="s">
        <v>653</v>
      </c>
      <c r="F168" s="598" t="s">
        <v>543</v>
      </c>
      <c r="G168" s="436" t="s">
        <v>543</v>
      </c>
      <c r="H168" s="594">
        <v>4144.4673244177147</v>
      </c>
      <c r="I168" s="593">
        <v>0</v>
      </c>
      <c r="J168" s="384">
        <f>$H168*(3/12)</f>
        <v>1036.1168311044287</v>
      </c>
      <c r="K168" s="381">
        <f>$H168</f>
        <v>4144.4673244177147</v>
      </c>
      <c r="L168" s="124">
        <f>SUM(K168,(K168*$I168))</f>
        <v>4144.4673244177147</v>
      </c>
      <c r="M168" s="124">
        <f>SUM(L168,(L168*$I168))</f>
        <v>4144.4673244177147</v>
      </c>
      <c r="N168" s="124">
        <f>SUM(M168,(M168*$I168))</f>
        <v>4144.4673244177147</v>
      </c>
      <c r="O168" s="124">
        <f>SUM(N168,(N168*$I168))</f>
        <v>4144.4673244177147</v>
      </c>
      <c r="P168" s="124">
        <f>SUM(O168,(O168*$I168))*(9/12)</f>
        <v>3108.3504933132863</v>
      </c>
      <c r="Q168" s="592">
        <f>SUM(J168:P168)</f>
        <v>24866.803946506287</v>
      </c>
    </row>
    <row r="169" spans="1:17" ht="14.25" customHeight="1" x14ac:dyDescent="0.15">
      <c r="A169" s="587">
        <v>153</v>
      </c>
      <c r="B169" s="596" t="s">
        <v>722</v>
      </c>
      <c r="C169" s="597" t="s">
        <v>704</v>
      </c>
      <c r="D169" s="595" t="s">
        <v>532</v>
      </c>
      <c r="E169" s="595" t="s">
        <v>540</v>
      </c>
      <c r="F169" s="595" t="s">
        <v>43</v>
      </c>
      <c r="G169" s="436" t="s">
        <v>43</v>
      </c>
      <c r="H169" s="594">
        <v>1508.5225893474444</v>
      </c>
      <c r="I169" s="593">
        <v>0</v>
      </c>
      <c r="J169" s="384">
        <f>$H169*(3/12)</f>
        <v>377.1306473368611</v>
      </c>
      <c r="K169" s="381">
        <f>$H169</f>
        <v>1508.5225893474444</v>
      </c>
      <c r="L169" s="124">
        <f>SUM(K169,(K169*$I169))</f>
        <v>1508.5225893474444</v>
      </c>
      <c r="M169" s="124">
        <f>SUM(L169,(L169*$I169))</f>
        <v>1508.5225893474444</v>
      </c>
      <c r="N169" s="124">
        <f>SUM(M169,(M169*$I169))</f>
        <v>1508.5225893474444</v>
      </c>
      <c r="O169" s="124">
        <f>SUM(N169,(N169*$I169))</f>
        <v>1508.5225893474444</v>
      </c>
      <c r="P169" s="124">
        <f>SUM(O169,(O169*$I169))*(9/12)</f>
        <v>1131.3919420105833</v>
      </c>
      <c r="Q169" s="592">
        <f>SUM(J169:P169)</f>
        <v>9051.1355360846665</v>
      </c>
    </row>
    <row r="170" spans="1:17" ht="14.25" customHeight="1" x14ac:dyDescent="0.15">
      <c r="A170" s="587">
        <v>154</v>
      </c>
      <c r="B170" s="596" t="s">
        <v>721</v>
      </c>
      <c r="C170" s="597" t="s">
        <v>704</v>
      </c>
      <c r="D170" s="595" t="s">
        <v>527</v>
      </c>
      <c r="E170" s="595" t="s">
        <v>544</v>
      </c>
      <c r="F170" s="595" t="s">
        <v>543</v>
      </c>
      <c r="G170" s="436" t="s">
        <v>543</v>
      </c>
      <c r="H170" s="594">
        <v>2032.535699331293</v>
      </c>
      <c r="I170" s="593">
        <v>0</v>
      </c>
      <c r="J170" s="384">
        <f>$H170*(3/12)</f>
        <v>508.13392483282325</v>
      </c>
      <c r="K170" s="381">
        <f>$H170</f>
        <v>2032.535699331293</v>
      </c>
      <c r="L170" s="124">
        <f>SUM(K170,(K170*$I170))</f>
        <v>2032.535699331293</v>
      </c>
      <c r="M170" s="124">
        <f>SUM(L170,(L170*$I170))</f>
        <v>2032.535699331293</v>
      </c>
      <c r="N170" s="124">
        <f>SUM(M170,(M170*$I170))</f>
        <v>2032.535699331293</v>
      </c>
      <c r="O170" s="124">
        <f>SUM(N170,(N170*$I170))</f>
        <v>2032.535699331293</v>
      </c>
      <c r="P170" s="124">
        <f>SUM(O170,(O170*$I170))*(9/12)</f>
        <v>1524.4017744984699</v>
      </c>
      <c r="Q170" s="592">
        <f>SUM(J170:P170)</f>
        <v>12195.214195987757</v>
      </c>
    </row>
    <row r="171" spans="1:17" ht="14.25" customHeight="1" x14ac:dyDescent="0.15">
      <c r="A171" s="587">
        <v>155</v>
      </c>
      <c r="B171" s="596" t="s">
        <v>721</v>
      </c>
      <c r="C171" s="597" t="s">
        <v>704</v>
      </c>
      <c r="D171" s="595" t="s">
        <v>532</v>
      </c>
      <c r="E171" s="595" t="s">
        <v>540</v>
      </c>
      <c r="F171" s="595" t="s">
        <v>43</v>
      </c>
      <c r="G171" s="436" t="s">
        <v>43</v>
      </c>
      <c r="H171" s="594">
        <v>1508.5225893474444</v>
      </c>
      <c r="I171" s="593">
        <v>0</v>
      </c>
      <c r="J171" s="384">
        <f>$H171*(3/12)</f>
        <v>377.1306473368611</v>
      </c>
      <c r="K171" s="381">
        <f>$H171</f>
        <v>1508.5225893474444</v>
      </c>
      <c r="L171" s="124">
        <f>SUM(K171,(K171*$I171))</f>
        <v>1508.5225893474444</v>
      </c>
      <c r="M171" s="124">
        <f>SUM(L171,(L171*$I171))</f>
        <v>1508.5225893474444</v>
      </c>
      <c r="N171" s="124">
        <f>SUM(M171,(M171*$I171))</f>
        <v>1508.5225893474444</v>
      </c>
      <c r="O171" s="124">
        <f>SUM(N171,(N171*$I171))</f>
        <v>1508.5225893474444</v>
      </c>
      <c r="P171" s="124">
        <f>SUM(O171,(O171*$I171))*(9/12)</f>
        <v>1131.3919420105833</v>
      </c>
      <c r="Q171" s="592">
        <f>SUM(J171:P171)</f>
        <v>9051.1355360846665</v>
      </c>
    </row>
    <row r="172" spans="1:17" ht="14.25" customHeight="1" x14ac:dyDescent="0.15">
      <c r="A172" s="587">
        <v>156</v>
      </c>
      <c r="B172" s="596" t="s">
        <v>720</v>
      </c>
      <c r="C172" s="597" t="s">
        <v>704</v>
      </c>
      <c r="D172" s="595" t="s">
        <v>527</v>
      </c>
      <c r="E172" s="595" t="s">
        <v>544</v>
      </c>
      <c r="F172" s="595" t="s">
        <v>543</v>
      </c>
      <c r="G172" s="436" t="s">
        <v>543</v>
      </c>
      <c r="H172" s="594">
        <v>2032.535699331293</v>
      </c>
      <c r="I172" s="593">
        <v>0</v>
      </c>
      <c r="J172" s="384">
        <f>$H172*(3/12)</f>
        <v>508.13392483282325</v>
      </c>
      <c r="K172" s="381">
        <f>$H172</f>
        <v>2032.535699331293</v>
      </c>
      <c r="L172" s="124">
        <f>SUM(K172,(K172*$I172))</f>
        <v>2032.535699331293</v>
      </c>
      <c r="M172" s="124">
        <f>SUM(L172,(L172*$I172))</f>
        <v>2032.535699331293</v>
      </c>
      <c r="N172" s="124">
        <f>SUM(M172,(M172*$I172))</f>
        <v>2032.535699331293</v>
      </c>
      <c r="O172" s="124">
        <f>SUM(N172,(N172*$I172))</f>
        <v>2032.535699331293</v>
      </c>
      <c r="P172" s="124">
        <f>SUM(O172,(O172*$I172))*(9/12)</f>
        <v>1524.4017744984699</v>
      </c>
      <c r="Q172" s="592">
        <f>SUM(J172:P172)</f>
        <v>12195.214195987757</v>
      </c>
    </row>
    <row r="173" spans="1:17" ht="14.25" customHeight="1" x14ac:dyDescent="0.15">
      <c r="A173" s="587">
        <v>157</v>
      </c>
      <c r="B173" s="596" t="s">
        <v>720</v>
      </c>
      <c r="C173" s="597" t="s">
        <v>704</v>
      </c>
      <c r="D173" s="595" t="s">
        <v>532</v>
      </c>
      <c r="E173" s="595" t="s">
        <v>540</v>
      </c>
      <c r="F173" s="595" t="s">
        <v>43</v>
      </c>
      <c r="G173" s="436" t="s">
        <v>43</v>
      </c>
      <c r="H173" s="594">
        <v>1508.5225893474444</v>
      </c>
      <c r="I173" s="593">
        <v>0</v>
      </c>
      <c r="J173" s="384">
        <f>$H173*(3/12)</f>
        <v>377.1306473368611</v>
      </c>
      <c r="K173" s="381">
        <f>$H173</f>
        <v>1508.5225893474444</v>
      </c>
      <c r="L173" s="124">
        <f>SUM(K173,(K173*$I173))</f>
        <v>1508.5225893474444</v>
      </c>
      <c r="M173" s="124">
        <f>SUM(L173,(L173*$I173))</f>
        <v>1508.5225893474444</v>
      </c>
      <c r="N173" s="124">
        <f>SUM(M173,(M173*$I173))</f>
        <v>1508.5225893474444</v>
      </c>
      <c r="O173" s="124">
        <f>SUM(N173,(N173*$I173))</f>
        <v>1508.5225893474444</v>
      </c>
      <c r="P173" s="124">
        <f>SUM(O173,(O173*$I173))*(9/12)</f>
        <v>1131.3919420105833</v>
      </c>
      <c r="Q173" s="592">
        <f>SUM(J173:P173)</f>
        <v>9051.1355360846665</v>
      </c>
    </row>
    <row r="174" spans="1:17" ht="14.25" customHeight="1" x14ac:dyDescent="0.15">
      <c r="A174" s="587">
        <v>158</v>
      </c>
      <c r="B174" s="596" t="s">
        <v>719</v>
      </c>
      <c r="C174" s="597" t="s">
        <v>704</v>
      </c>
      <c r="D174" s="595" t="s">
        <v>527</v>
      </c>
      <c r="E174" s="595" t="s">
        <v>544</v>
      </c>
      <c r="F174" s="595" t="s">
        <v>543</v>
      </c>
      <c r="G174" s="436" t="s">
        <v>543</v>
      </c>
      <c r="H174" s="594">
        <v>2032.535699331293</v>
      </c>
      <c r="I174" s="593">
        <v>0</v>
      </c>
      <c r="J174" s="384">
        <f>$H174*(3/12)</f>
        <v>508.13392483282325</v>
      </c>
      <c r="K174" s="381">
        <f>$H174</f>
        <v>2032.535699331293</v>
      </c>
      <c r="L174" s="124">
        <f>SUM(K174,(K174*$I174))</f>
        <v>2032.535699331293</v>
      </c>
      <c r="M174" s="124">
        <f>SUM(L174,(L174*$I174))</f>
        <v>2032.535699331293</v>
      </c>
      <c r="N174" s="124">
        <f>SUM(M174,(M174*$I174))</f>
        <v>2032.535699331293</v>
      </c>
      <c r="O174" s="124">
        <f>SUM(N174,(N174*$I174))</f>
        <v>2032.535699331293</v>
      </c>
      <c r="P174" s="124">
        <f>SUM(O174,(O174*$I174))*(9/12)</f>
        <v>1524.4017744984699</v>
      </c>
      <c r="Q174" s="592">
        <f>SUM(J174:P174)</f>
        <v>12195.214195987757</v>
      </c>
    </row>
    <row r="175" spans="1:17" ht="14.25" customHeight="1" x14ac:dyDescent="0.15">
      <c r="A175" s="587">
        <v>159</v>
      </c>
      <c r="B175" s="596" t="s">
        <v>719</v>
      </c>
      <c r="C175" s="597" t="s">
        <v>704</v>
      </c>
      <c r="D175" s="595" t="s">
        <v>532</v>
      </c>
      <c r="E175" s="595" t="s">
        <v>718</v>
      </c>
      <c r="F175" s="595" t="s">
        <v>543</v>
      </c>
      <c r="G175" s="436" t="s">
        <v>543</v>
      </c>
      <c r="H175" s="594">
        <v>1508.5225893474444</v>
      </c>
      <c r="I175" s="593">
        <v>0</v>
      </c>
      <c r="J175" s="384">
        <f>$H175*(3/12)</f>
        <v>377.1306473368611</v>
      </c>
      <c r="K175" s="381">
        <f>$H175</f>
        <v>1508.5225893474444</v>
      </c>
      <c r="L175" s="124">
        <f>SUM(K175,(K175*$I175))</f>
        <v>1508.5225893474444</v>
      </c>
      <c r="M175" s="124">
        <f>SUM(L175,(L175*$I175))</f>
        <v>1508.5225893474444</v>
      </c>
      <c r="N175" s="124">
        <f>SUM(M175,(M175*$I175))</f>
        <v>1508.5225893474444</v>
      </c>
      <c r="O175" s="124">
        <f>SUM(N175,(N175*$I175))</f>
        <v>1508.5225893474444</v>
      </c>
      <c r="P175" s="124">
        <f>SUM(O175,(O175*$I175))*(9/12)</f>
        <v>1131.3919420105833</v>
      </c>
      <c r="Q175" s="592">
        <f>SUM(J175:P175)</f>
        <v>9051.1355360846665</v>
      </c>
    </row>
    <row r="176" spans="1:17" ht="14.25" customHeight="1" x14ac:dyDescent="0.15">
      <c r="A176" s="587">
        <v>160</v>
      </c>
      <c r="B176" s="596" t="s">
        <v>716</v>
      </c>
      <c r="C176" s="597" t="s">
        <v>704</v>
      </c>
      <c r="D176" s="595" t="s">
        <v>527</v>
      </c>
      <c r="E176" s="595" t="s">
        <v>717</v>
      </c>
      <c r="F176" s="595" t="s">
        <v>543</v>
      </c>
      <c r="G176" s="436" t="s">
        <v>583</v>
      </c>
      <c r="H176" s="594">
        <v>1045.3796891091938</v>
      </c>
      <c r="I176" s="593">
        <v>0</v>
      </c>
      <c r="J176" s="384">
        <f>$H176*(3/12)</f>
        <v>261.34492227729845</v>
      </c>
      <c r="K176" s="381">
        <f>$H176</f>
        <v>1045.3796891091938</v>
      </c>
      <c r="L176" s="124">
        <f>SUM(K176,(K176*$I176))</f>
        <v>1045.3796891091938</v>
      </c>
      <c r="M176" s="124">
        <f>SUM(L176,(L176*$I176))</f>
        <v>1045.3796891091938</v>
      </c>
      <c r="N176" s="124">
        <f>SUM(M176,(M176*$I176))</f>
        <v>1045.3796891091938</v>
      </c>
      <c r="O176" s="124">
        <f>SUM(N176,(N176*$I176))</f>
        <v>1045.3796891091938</v>
      </c>
      <c r="P176" s="124">
        <f>SUM(O176,(O176*$I176))*(9/12)</f>
        <v>784.03476683189535</v>
      </c>
      <c r="Q176" s="592">
        <f>SUM(J176:P176)</f>
        <v>6272.2781346551619</v>
      </c>
    </row>
    <row r="177" spans="1:17" ht="14.25" customHeight="1" x14ac:dyDescent="0.15">
      <c r="A177" s="587">
        <v>161</v>
      </c>
      <c r="B177" s="596" t="s">
        <v>716</v>
      </c>
      <c r="C177" s="597" t="s">
        <v>704</v>
      </c>
      <c r="D177" s="595" t="s">
        <v>532</v>
      </c>
      <c r="E177" s="595" t="s">
        <v>544</v>
      </c>
      <c r="F177" s="595" t="s">
        <v>543</v>
      </c>
      <c r="G177" s="436" t="s">
        <v>543</v>
      </c>
      <c r="H177" s="594">
        <v>449.91024594572895</v>
      </c>
      <c r="I177" s="593">
        <v>0</v>
      </c>
      <c r="J177" s="384">
        <f>$H177*(3/12)</f>
        <v>112.47756148643224</v>
      </c>
      <c r="K177" s="381">
        <f>$H177</f>
        <v>449.91024594572895</v>
      </c>
      <c r="L177" s="124">
        <f>SUM(K177,(K177*$I177))</f>
        <v>449.91024594572895</v>
      </c>
      <c r="M177" s="124">
        <f>SUM(L177,(L177*$I177))</f>
        <v>449.91024594572895</v>
      </c>
      <c r="N177" s="124">
        <f>SUM(M177,(M177*$I177))</f>
        <v>449.91024594572895</v>
      </c>
      <c r="O177" s="124">
        <f>SUM(N177,(N177*$I177))</f>
        <v>449.91024594572895</v>
      </c>
      <c r="P177" s="124">
        <f>SUM(O177,(O177*$I177))*(9/12)</f>
        <v>337.43268445929669</v>
      </c>
      <c r="Q177" s="592">
        <f>SUM(J177:P177)</f>
        <v>2699.4614756743736</v>
      </c>
    </row>
    <row r="178" spans="1:17" ht="14.25" customHeight="1" x14ac:dyDescent="0.15">
      <c r="A178" s="587">
        <v>162</v>
      </c>
      <c r="B178" s="596" t="s">
        <v>715</v>
      </c>
      <c r="C178" s="597" t="s">
        <v>704</v>
      </c>
      <c r="D178" s="595" t="s">
        <v>527</v>
      </c>
      <c r="E178" s="595" t="s">
        <v>656</v>
      </c>
      <c r="F178" s="595" t="s">
        <v>543</v>
      </c>
      <c r="G178" s="436" t="s">
        <v>543</v>
      </c>
      <c r="H178" s="594">
        <v>449.91024594572895</v>
      </c>
      <c r="I178" s="593">
        <v>0</v>
      </c>
      <c r="J178" s="384">
        <f>$H178*(3/12)</f>
        <v>112.47756148643224</v>
      </c>
      <c r="K178" s="381">
        <f>$H178</f>
        <v>449.91024594572895</v>
      </c>
      <c r="L178" s="124">
        <f>SUM(K178,(K178*$I178))</f>
        <v>449.91024594572895</v>
      </c>
      <c r="M178" s="124">
        <f>SUM(L178,(L178*$I178))</f>
        <v>449.91024594572895</v>
      </c>
      <c r="N178" s="124">
        <f>SUM(M178,(M178*$I178))</f>
        <v>449.91024594572895</v>
      </c>
      <c r="O178" s="124">
        <f>SUM(N178,(N178*$I178))</f>
        <v>449.91024594572895</v>
      </c>
      <c r="P178" s="124">
        <f>SUM(O178,(O178*$I178))*(9/12)</f>
        <v>337.43268445929669</v>
      </c>
      <c r="Q178" s="592">
        <f>SUM(J178:P178)</f>
        <v>2699.4614756743736</v>
      </c>
    </row>
    <row r="179" spans="1:17" ht="14.25" customHeight="1" x14ac:dyDescent="0.15">
      <c r="A179" s="587">
        <v>163</v>
      </c>
      <c r="B179" s="596" t="s">
        <v>715</v>
      </c>
      <c r="C179" s="597" t="s">
        <v>704</v>
      </c>
      <c r="D179" s="595" t="s">
        <v>532</v>
      </c>
      <c r="E179" s="595" t="s">
        <v>540</v>
      </c>
      <c r="F179" s="595" t="s">
        <v>43</v>
      </c>
      <c r="G179" s="436" t="s">
        <v>43</v>
      </c>
      <c r="H179" s="594">
        <v>1508.5225893474444</v>
      </c>
      <c r="I179" s="593">
        <v>0</v>
      </c>
      <c r="J179" s="384">
        <f>$H179*(3/12)</f>
        <v>377.1306473368611</v>
      </c>
      <c r="K179" s="381">
        <f>$H179</f>
        <v>1508.5225893474444</v>
      </c>
      <c r="L179" s="124">
        <f>SUM(K179,(K179*$I179))</f>
        <v>1508.5225893474444</v>
      </c>
      <c r="M179" s="124">
        <f>SUM(L179,(L179*$I179))</f>
        <v>1508.5225893474444</v>
      </c>
      <c r="N179" s="124">
        <f>SUM(M179,(M179*$I179))</f>
        <v>1508.5225893474444</v>
      </c>
      <c r="O179" s="124">
        <f>SUM(N179,(N179*$I179))</f>
        <v>1508.5225893474444</v>
      </c>
      <c r="P179" s="124">
        <f>SUM(O179,(O179*$I179))*(9/12)</f>
        <v>1131.3919420105833</v>
      </c>
      <c r="Q179" s="592">
        <f>SUM(J179:P179)</f>
        <v>9051.1355360846665</v>
      </c>
    </row>
    <row r="180" spans="1:17" ht="14.25" customHeight="1" x14ac:dyDescent="0.15">
      <c r="A180" s="587">
        <v>164</v>
      </c>
      <c r="B180" s="596" t="s">
        <v>714</v>
      </c>
      <c r="C180" s="597" t="s">
        <v>704</v>
      </c>
      <c r="D180" s="595" t="s">
        <v>527</v>
      </c>
      <c r="E180" s="595" t="s">
        <v>544</v>
      </c>
      <c r="F180" s="595" t="s">
        <v>543</v>
      </c>
      <c r="G180" s="436" t="s">
        <v>543</v>
      </c>
      <c r="H180" s="594">
        <v>2858.2533271846314</v>
      </c>
      <c r="I180" s="593">
        <v>0</v>
      </c>
      <c r="J180" s="384">
        <f>$H180*(3/12)</f>
        <v>714.56333179615785</v>
      </c>
      <c r="K180" s="381">
        <f>$H180</f>
        <v>2858.2533271846314</v>
      </c>
      <c r="L180" s="124">
        <f>SUM(K180,(K180*$I180))</f>
        <v>2858.2533271846314</v>
      </c>
      <c r="M180" s="124">
        <f>SUM(L180,(L180*$I180))</f>
        <v>2858.2533271846314</v>
      </c>
      <c r="N180" s="124">
        <f>SUM(M180,(M180*$I180))</f>
        <v>2858.2533271846314</v>
      </c>
      <c r="O180" s="124">
        <f>SUM(N180,(N180*$I180))</f>
        <v>2858.2533271846314</v>
      </c>
      <c r="P180" s="124">
        <f>SUM(O180,(O180*$I180))*(9/12)</f>
        <v>2143.6899953884736</v>
      </c>
      <c r="Q180" s="592">
        <f>SUM(J180:P180)</f>
        <v>17149.519963107788</v>
      </c>
    </row>
    <row r="181" spans="1:17" ht="14.25" customHeight="1" x14ac:dyDescent="0.15">
      <c r="A181" s="587">
        <v>165</v>
      </c>
      <c r="B181" s="596" t="s">
        <v>714</v>
      </c>
      <c r="C181" s="597" t="s">
        <v>704</v>
      </c>
      <c r="D181" s="595" t="s">
        <v>532</v>
      </c>
      <c r="E181" s="595" t="s">
        <v>713</v>
      </c>
      <c r="F181" s="595" t="s">
        <v>543</v>
      </c>
      <c r="G181" s="436" t="s">
        <v>543</v>
      </c>
      <c r="H181" s="594">
        <v>1508.5225893474444</v>
      </c>
      <c r="I181" s="593">
        <v>0</v>
      </c>
      <c r="J181" s="384">
        <f>$H181*(3/12)</f>
        <v>377.1306473368611</v>
      </c>
      <c r="K181" s="381">
        <f>$H181</f>
        <v>1508.5225893474444</v>
      </c>
      <c r="L181" s="124">
        <f>SUM(K181,(K181*$I181))</f>
        <v>1508.5225893474444</v>
      </c>
      <c r="M181" s="124">
        <f>SUM(L181,(L181*$I181))</f>
        <v>1508.5225893474444</v>
      </c>
      <c r="N181" s="124">
        <f>SUM(M181,(M181*$I181))</f>
        <v>1508.5225893474444</v>
      </c>
      <c r="O181" s="124">
        <f>SUM(N181,(N181*$I181))</f>
        <v>1508.5225893474444</v>
      </c>
      <c r="P181" s="124">
        <f>SUM(O181,(O181*$I181))*(9/12)</f>
        <v>1131.3919420105833</v>
      </c>
      <c r="Q181" s="592">
        <f>SUM(J181:P181)</f>
        <v>9051.1355360846665</v>
      </c>
    </row>
    <row r="182" spans="1:17" ht="14.25" customHeight="1" x14ac:dyDescent="0.15">
      <c r="A182" s="587">
        <v>166</v>
      </c>
      <c r="B182" s="596" t="s">
        <v>712</v>
      </c>
      <c r="C182" s="597" t="s">
        <v>704</v>
      </c>
      <c r="D182" s="595" t="s">
        <v>527</v>
      </c>
      <c r="E182" s="595" t="s">
        <v>651</v>
      </c>
      <c r="F182" s="595" t="s">
        <v>650</v>
      </c>
      <c r="G182" s="436" t="s">
        <v>650</v>
      </c>
      <c r="H182" s="594">
        <v>449.91024594572895</v>
      </c>
      <c r="I182" s="593">
        <v>0</v>
      </c>
      <c r="J182" s="384">
        <f>$H182*(3/12)</f>
        <v>112.47756148643224</v>
      </c>
      <c r="K182" s="381">
        <f>$H182</f>
        <v>449.91024594572895</v>
      </c>
      <c r="L182" s="124">
        <f>SUM(K182,(K182*$I182))</f>
        <v>449.91024594572895</v>
      </c>
      <c r="M182" s="124">
        <f>SUM(L182,(L182*$I182))</f>
        <v>449.91024594572895</v>
      </c>
      <c r="N182" s="124">
        <f>SUM(M182,(M182*$I182))</f>
        <v>449.91024594572895</v>
      </c>
      <c r="O182" s="124">
        <f>SUM(N182,(N182*$I182))</f>
        <v>449.91024594572895</v>
      </c>
      <c r="P182" s="124">
        <f>SUM(O182,(O182*$I182))*(9/12)</f>
        <v>337.43268445929669</v>
      </c>
      <c r="Q182" s="592">
        <f>SUM(J182:P182)</f>
        <v>2699.4614756743736</v>
      </c>
    </row>
    <row r="183" spans="1:17" ht="14.25" customHeight="1" x14ac:dyDescent="0.15">
      <c r="A183" s="587">
        <v>167</v>
      </c>
      <c r="B183" s="596" t="s">
        <v>712</v>
      </c>
      <c r="C183" s="597" t="s">
        <v>704</v>
      </c>
      <c r="D183" s="595" t="s">
        <v>532</v>
      </c>
      <c r="E183" s="595" t="s">
        <v>562</v>
      </c>
      <c r="F183" s="595" t="s">
        <v>543</v>
      </c>
      <c r="G183" s="436" t="s">
        <v>547</v>
      </c>
      <c r="H183" s="594">
        <v>449.91024594572895</v>
      </c>
      <c r="I183" s="593">
        <v>0</v>
      </c>
      <c r="J183" s="384">
        <f>$H183*(3/12)</f>
        <v>112.47756148643224</v>
      </c>
      <c r="K183" s="381">
        <f>$H183</f>
        <v>449.91024594572895</v>
      </c>
      <c r="L183" s="124">
        <f>SUM(K183,(K183*$I183))</f>
        <v>449.91024594572895</v>
      </c>
      <c r="M183" s="124">
        <f>SUM(L183,(L183*$I183))</f>
        <v>449.91024594572895</v>
      </c>
      <c r="N183" s="124">
        <f>SUM(M183,(M183*$I183))</f>
        <v>449.91024594572895</v>
      </c>
      <c r="O183" s="124">
        <f>SUM(N183,(N183*$I183))</f>
        <v>449.91024594572895</v>
      </c>
      <c r="P183" s="124">
        <f>SUM(O183,(O183*$I183))*(9/12)</f>
        <v>337.43268445929669</v>
      </c>
      <c r="Q183" s="592">
        <f>SUM(J183:P183)</f>
        <v>2699.4614756743736</v>
      </c>
    </row>
    <row r="184" spans="1:17" ht="14.25" customHeight="1" x14ac:dyDescent="0.15">
      <c r="A184" s="587">
        <v>168</v>
      </c>
      <c r="B184" s="596" t="s">
        <v>711</v>
      </c>
      <c r="C184" s="597" t="s">
        <v>704</v>
      </c>
      <c r="D184" s="595" t="s">
        <v>527</v>
      </c>
      <c r="E184" s="595" t="s">
        <v>544</v>
      </c>
      <c r="F184" s="595" t="s">
        <v>543</v>
      </c>
      <c r="G184" s="436" t="s">
        <v>543</v>
      </c>
      <c r="H184" s="594">
        <v>2032.535699331293</v>
      </c>
      <c r="I184" s="593">
        <v>0</v>
      </c>
      <c r="J184" s="384">
        <f>$H184*(3/12)</f>
        <v>508.13392483282325</v>
      </c>
      <c r="K184" s="381">
        <f>$H184</f>
        <v>2032.535699331293</v>
      </c>
      <c r="L184" s="124">
        <f>SUM(K184,(K184*$I184))</f>
        <v>2032.535699331293</v>
      </c>
      <c r="M184" s="124">
        <f>SUM(L184,(L184*$I184))</f>
        <v>2032.535699331293</v>
      </c>
      <c r="N184" s="124">
        <f>SUM(M184,(M184*$I184))</f>
        <v>2032.535699331293</v>
      </c>
      <c r="O184" s="124">
        <f>SUM(N184,(N184*$I184))</f>
        <v>2032.535699331293</v>
      </c>
      <c r="P184" s="124">
        <f>SUM(O184,(O184*$I184))*(9/12)</f>
        <v>1524.4017744984699</v>
      </c>
      <c r="Q184" s="592">
        <f>SUM(J184:P184)</f>
        <v>12195.214195987757</v>
      </c>
    </row>
    <row r="185" spans="1:17" ht="14.25" customHeight="1" x14ac:dyDescent="0.15">
      <c r="A185" s="587">
        <v>169</v>
      </c>
      <c r="B185" s="596" t="s">
        <v>711</v>
      </c>
      <c r="C185" s="597" t="s">
        <v>704</v>
      </c>
      <c r="D185" s="595" t="s">
        <v>532</v>
      </c>
      <c r="E185" s="595" t="s">
        <v>540</v>
      </c>
      <c r="F185" s="595" t="s">
        <v>43</v>
      </c>
      <c r="G185" s="436" t="s">
        <v>43</v>
      </c>
      <c r="H185" s="594">
        <v>1508.5225893474444</v>
      </c>
      <c r="I185" s="593">
        <v>0</v>
      </c>
      <c r="J185" s="384">
        <f>$H185*(3/12)</f>
        <v>377.1306473368611</v>
      </c>
      <c r="K185" s="381">
        <f>$H185</f>
        <v>1508.5225893474444</v>
      </c>
      <c r="L185" s="124">
        <f>SUM(K185,(K185*$I185))</f>
        <v>1508.5225893474444</v>
      </c>
      <c r="M185" s="124">
        <f>SUM(L185,(L185*$I185))</f>
        <v>1508.5225893474444</v>
      </c>
      <c r="N185" s="124">
        <f>SUM(M185,(M185*$I185))</f>
        <v>1508.5225893474444</v>
      </c>
      <c r="O185" s="124">
        <f>SUM(N185,(N185*$I185))</f>
        <v>1508.5225893474444</v>
      </c>
      <c r="P185" s="124">
        <f>SUM(O185,(O185*$I185))*(9/12)</f>
        <v>1131.3919420105833</v>
      </c>
      <c r="Q185" s="592">
        <f>SUM(J185:P185)</f>
        <v>9051.1355360846665</v>
      </c>
    </row>
    <row r="186" spans="1:17" ht="14.25" customHeight="1" x14ac:dyDescent="0.15">
      <c r="A186" s="587">
        <v>170</v>
      </c>
      <c r="B186" s="596" t="s">
        <v>710</v>
      </c>
      <c r="C186" s="597" t="s">
        <v>704</v>
      </c>
      <c r="D186" s="595" t="s">
        <v>527</v>
      </c>
      <c r="E186" s="595" t="s">
        <v>544</v>
      </c>
      <c r="F186" s="595" t="s">
        <v>543</v>
      </c>
      <c r="G186" s="436" t="s">
        <v>543</v>
      </c>
      <c r="H186" s="594">
        <v>2032.535699331293</v>
      </c>
      <c r="I186" s="593">
        <v>0</v>
      </c>
      <c r="J186" s="384">
        <f>$H186*(3/12)</f>
        <v>508.13392483282325</v>
      </c>
      <c r="K186" s="381">
        <f>$H186</f>
        <v>2032.535699331293</v>
      </c>
      <c r="L186" s="124">
        <f>SUM(K186,(K186*$I186))</f>
        <v>2032.535699331293</v>
      </c>
      <c r="M186" s="124">
        <f>SUM(L186,(L186*$I186))</f>
        <v>2032.535699331293</v>
      </c>
      <c r="N186" s="124">
        <f>SUM(M186,(M186*$I186))</f>
        <v>2032.535699331293</v>
      </c>
      <c r="O186" s="124">
        <f>SUM(N186,(N186*$I186))</f>
        <v>2032.535699331293</v>
      </c>
      <c r="P186" s="124">
        <f>SUM(O186,(O186*$I186))*(9/12)</f>
        <v>1524.4017744984699</v>
      </c>
      <c r="Q186" s="592">
        <f>SUM(J186:P186)</f>
        <v>12195.214195987757</v>
      </c>
    </row>
    <row r="187" spans="1:17" ht="14.25" customHeight="1" x14ac:dyDescent="0.15">
      <c r="A187" s="587">
        <v>171</v>
      </c>
      <c r="B187" s="596" t="s">
        <v>710</v>
      </c>
      <c r="C187" s="597" t="s">
        <v>704</v>
      </c>
      <c r="D187" s="595" t="s">
        <v>532</v>
      </c>
      <c r="E187" s="595" t="s">
        <v>709</v>
      </c>
      <c r="F187" s="595" t="s">
        <v>684</v>
      </c>
      <c r="G187" s="436" t="s">
        <v>708</v>
      </c>
      <c r="H187" s="594">
        <v>1508.5225893474444</v>
      </c>
      <c r="I187" s="593">
        <v>0</v>
      </c>
      <c r="J187" s="384">
        <f>$H187*(3/12)</f>
        <v>377.1306473368611</v>
      </c>
      <c r="K187" s="381">
        <f>$H187</f>
        <v>1508.5225893474444</v>
      </c>
      <c r="L187" s="124">
        <f>SUM(K187,(K187*$I187))</f>
        <v>1508.5225893474444</v>
      </c>
      <c r="M187" s="124">
        <f>SUM(L187,(L187*$I187))</f>
        <v>1508.5225893474444</v>
      </c>
      <c r="N187" s="124">
        <f>SUM(M187,(M187*$I187))</f>
        <v>1508.5225893474444</v>
      </c>
      <c r="O187" s="124">
        <f>SUM(N187,(N187*$I187))</f>
        <v>1508.5225893474444</v>
      </c>
      <c r="P187" s="124">
        <f>SUM(O187,(O187*$I187))*(9/12)</f>
        <v>1131.3919420105833</v>
      </c>
      <c r="Q187" s="592">
        <f>SUM(J187:P187)</f>
        <v>9051.1355360846665</v>
      </c>
    </row>
    <row r="188" spans="1:17" ht="14.25" customHeight="1" x14ac:dyDescent="0.15">
      <c r="A188" s="587">
        <v>172</v>
      </c>
      <c r="B188" s="596" t="s">
        <v>707</v>
      </c>
      <c r="C188" s="597" t="s">
        <v>704</v>
      </c>
      <c r="D188" s="595" t="s">
        <v>527</v>
      </c>
      <c r="E188" s="595" t="s">
        <v>562</v>
      </c>
      <c r="F188" s="595" t="s">
        <v>543</v>
      </c>
      <c r="G188" s="436" t="s">
        <v>547</v>
      </c>
      <c r="H188" s="594">
        <v>1460.8850338943669</v>
      </c>
      <c r="I188" s="593">
        <v>0</v>
      </c>
      <c r="J188" s="384">
        <f>$H188*(3/12)</f>
        <v>365.22125847359172</v>
      </c>
      <c r="K188" s="381">
        <f>$H188</f>
        <v>1460.8850338943669</v>
      </c>
      <c r="L188" s="124">
        <f>SUM(K188,(K188*$I188))</f>
        <v>1460.8850338943669</v>
      </c>
      <c r="M188" s="124">
        <f>SUM(L188,(L188*$I188))</f>
        <v>1460.8850338943669</v>
      </c>
      <c r="N188" s="124">
        <f>SUM(M188,(M188*$I188))</f>
        <v>1460.8850338943669</v>
      </c>
      <c r="O188" s="124">
        <f>SUM(N188,(N188*$I188))</f>
        <v>1460.8850338943669</v>
      </c>
      <c r="P188" s="124">
        <f>SUM(O188,(O188*$I188))*(9/12)</f>
        <v>1095.6637754207752</v>
      </c>
      <c r="Q188" s="592">
        <f>SUM(J188:P188)</f>
        <v>8765.3102033662017</v>
      </c>
    </row>
    <row r="189" spans="1:17" ht="14.25" customHeight="1" x14ac:dyDescent="0.15">
      <c r="A189" s="587">
        <v>173</v>
      </c>
      <c r="B189" s="596" t="s">
        <v>707</v>
      </c>
      <c r="C189" s="597" t="s">
        <v>704</v>
      </c>
      <c r="D189" s="595" t="s">
        <v>532</v>
      </c>
      <c r="E189" s="595" t="s">
        <v>540</v>
      </c>
      <c r="F189" s="595" t="s">
        <v>43</v>
      </c>
      <c r="G189" s="436" t="s">
        <v>43</v>
      </c>
      <c r="H189" s="594">
        <v>1190.9388863269294</v>
      </c>
      <c r="I189" s="593">
        <v>0</v>
      </c>
      <c r="J189" s="384">
        <f>$H189*(3/12)</f>
        <v>297.73472158173234</v>
      </c>
      <c r="K189" s="381">
        <f>$H189</f>
        <v>1190.9388863269294</v>
      </c>
      <c r="L189" s="124">
        <f>SUM(K189,(K189*$I189))</f>
        <v>1190.9388863269294</v>
      </c>
      <c r="M189" s="124">
        <f>SUM(L189,(L189*$I189))</f>
        <v>1190.9388863269294</v>
      </c>
      <c r="N189" s="124">
        <f>SUM(M189,(M189*$I189))</f>
        <v>1190.9388863269294</v>
      </c>
      <c r="O189" s="124">
        <f>SUM(N189,(N189*$I189))</f>
        <v>1190.9388863269294</v>
      </c>
      <c r="P189" s="124">
        <f>SUM(O189,(O189*$I189))*(9/12)</f>
        <v>893.20416474519698</v>
      </c>
      <c r="Q189" s="592">
        <f>SUM(J189:P189)</f>
        <v>7145.6333179615767</v>
      </c>
    </row>
    <row r="190" spans="1:17" ht="14.25" customHeight="1" x14ac:dyDescent="0.15">
      <c r="A190" s="587">
        <v>174</v>
      </c>
      <c r="B190" s="596" t="s">
        <v>705</v>
      </c>
      <c r="C190" s="597" t="s">
        <v>704</v>
      </c>
      <c r="D190" s="595" t="s">
        <v>527</v>
      </c>
      <c r="E190" s="595" t="s">
        <v>706</v>
      </c>
      <c r="F190" s="595" t="s">
        <v>565</v>
      </c>
      <c r="G190" s="436" t="s">
        <v>565</v>
      </c>
      <c r="H190" s="594">
        <v>635.16740604102904</v>
      </c>
      <c r="I190" s="593">
        <v>0</v>
      </c>
      <c r="J190" s="384">
        <f>$H190*(3/12)</f>
        <v>158.79185151025726</v>
      </c>
      <c r="K190" s="381">
        <f>$H190</f>
        <v>635.16740604102904</v>
      </c>
      <c r="L190" s="124">
        <f>SUM(K190,(K190*$I190))</f>
        <v>635.16740604102904</v>
      </c>
      <c r="M190" s="124">
        <f>SUM(L190,(L190*$I190))</f>
        <v>635.16740604102904</v>
      </c>
      <c r="N190" s="124">
        <f>SUM(M190,(M190*$I190))</f>
        <v>635.16740604102904</v>
      </c>
      <c r="O190" s="124">
        <f>SUM(N190,(N190*$I190))</f>
        <v>635.16740604102904</v>
      </c>
      <c r="P190" s="124">
        <f>SUM(O190,(O190*$I190))*(9/12)</f>
        <v>476.37555453077175</v>
      </c>
      <c r="Q190" s="592">
        <f>SUM(J190:P190)</f>
        <v>3811.0044362461745</v>
      </c>
    </row>
    <row r="191" spans="1:17" ht="14.25" customHeight="1" x14ac:dyDescent="0.15">
      <c r="A191" s="587">
        <v>175</v>
      </c>
      <c r="B191" s="596" t="s">
        <v>705</v>
      </c>
      <c r="C191" s="597" t="s">
        <v>704</v>
      </c>
      <c r="D191" s="595" t="s">
        <v>532</v>
      </c>
      <c r="E191" s="595" t="s">
        <v>540</v>
      </c>
      <c r="F191" s="595" t="s">
        <v>43</v>
      </c>
      <c r="G191" s="436" t="s">
        <v>43</v>
      </c>
      <c r="H191" s="594">
        <v>1508.5225893474444</v>
      </c>
      <c r="I191" s="593">
        <v>0</v>
      </c>
      <c r="J191" s="384">
        <f>$H191*(3/12)</f>
        <v>377.1306473368611</v>
      </c>
      <c r="K191" s="381">
        <f>$H191</f>
        <v>1508.5225893474444</v>
      </c>
      <c r="L191" s="124">
        <f>SUM(K191,(K191*$I191))</f>
        <v>1508.5225893474444</v>
      </c>
      <c r="M191" s="124">
        <f>SUM(L191,(L191*$I191))</f>
        <v>1508.5225893474444</v>
      </c>
      <c r="N191" s="124">
        <f>SUM(M191,(M191*$I191))</f>
        <v>1508.5225893474444</v>
      </c>
      <c r="O191" s="124">
        <f>SUM(N191,(N191*$I191))</f>
        <v>1508.5225893474444</v>
      </c>
      <c r="P191" s="124">
        <f>SUM(O191,(O191*$I191))*(9/12)</f>
        <v>1131.3919420105833</v>
      </c>
      <c r="Q191" s="592">
        <f>SUM(J191:P191)</f>
        <v>9051.1355360846665</v>
      </c>
    </row>
    <row r="192" spans="1:17" ht="14.25" customHeight="1" x14ac:dyDescent="0.15">
      <c r="A192" s="587">
        <v>176</v>
      </c>
      <c r="B192" s="596" t="s">
        <v>703</v>
      </c>
      <c r="C192" s="595" t="s">
        <v>701</v>
      </c>
      <c r="D192" s="595" t="s">
        <v>527</v>
      </c>
      <c r="E192" s="595" t="s">
        <v>632</v>
      </c>
      <c r="F192" s="595" t="s">
        <v>547</v>
      </c>
      <c r="G192" s="436" t="s">
        <v>525</v>
      </c>
      <c r="H192" s="594">
        <v>1508.5225893474444</v>
      </c>
      <c r="I192" s="593">
        <v>0</v>
      </c>
      <c r="J192" s="384">
        <f>$H192*(3/12)</f>
        <v>377.1306473368611</v>
      </c>
      <c r="K192" s="381">
        <f>$H192</f>
        <v>1508.5225893474444</v>
      </c>
      <c r="L192" s="124">
        <f>SUM(K192,(K192*$I192))</f>
        <v>1508.5225893474444</v>
      </c>
      <c r="M192" s="124">
        <f>SUM(L192,(L192*$I192))</f>
        <v>1508.5225893474444</v>
      </c>
      <c r="N192" s="124">
        <f>SUM(M192,(M192*$I192))</f>
        <v>1508.5225893474444</v>
      </c>
      <c r="O192" s="124">
        <f>SUM(N192,(N192*$I192))</f>
        <v>1508.5225893474444</v>
      </c>
      <c r="P192" s="124">
        <f>SUM(O192,(O192*$I192))*(9/12)</f>
        <v>1131.3919420105833</v>
      </c>
      <c r="Q192" s="592">
        <f>SUM(J192:P192)</f>
        <v>9051.1355360846665</v>
      </c>
    </row>
    <row r="193" spans="1:17" ht="14.25" customHeight="1" x14ac:dyDescent="0.15">
      <c r="A193" s="587">
        <v>177</v>
      </c>
      <c r="B193" s="596" t="s">
        <v>703</v>
      </c>
      <c r="C193" s="595" t="s">
        <v>701</v>
      </c>
      <c r="D193" s="595" t="s">
        <v>532</v>
      </c>
      <c r="E193" s="595" t="s">
        <v>578</v>
      </c>
      <c r="F193" s="595" t="s">
        <v>525</v>
      </c>
      <c r="G193" s="436" t="s">
        <v>525</v>
      </c>
      <c r="H193" s="594">
        <v>2032.535699331293</v>
      </c>
      <c r="I193" s="593">
        <v>0</v>
      </c>
      <c r="J193" s="384">
        <f>$H193*(3/12)</f>
        <v>508.13392483282325</v>
      </c>
      <c r="K193" s="381">
        <f>$H193</f>
        <v>2032.535699331293</v>
      </c>
      <c r="L193" s="124">
        <f>SUM(K193,(K193*$I193))</f>
        <v>2032.535699331293</v>
      </c>
      <c r="M193" s="124">
        <f>SUM(L193,(L193*$I193))</f>
        <v>2032.535699331293</v>
      </c>
      <c r="N193" s="124">
        <f>SUM(M193,(M193*$I193))</f>
        <v>2032.535699331293</v>
      </c>
      <c r="O193" s="124">
        <f>SUM(N193,(N193*$I193))</f>
        <v>2032.535699331293</v>
      </c>
      <c r="P193" s="124">
        <f>SUM(O193,(O193*$I193))*(9/12)</f>
        <v>1524.4017744984699</v>
      </c>
      <c r="Q193" s="592">
        <f>SUM(J193:P193)</f>
        <v>12195.214195987757</v>
      </c>
    </row>
    <row r="194" spans="1:17" ht="14.25" customHeight="1" x14ac:dyDescent="0.15">
      <c r="A194" s="587">
        <v>178</v>
      </c>
      <c r="B194" s="596" t="s">
        <v>702</v>
      </c>
      <c r="C194" s="595" t="s">
        <v>701</v>
      </c>
      <c r="D194" s="595" t="s">
        <v>527</v>
      </c>
      <c r="E194" s="595" t="s">
        <v>610</v>
      </c>
      <c r="F194" s="595" t="s">
        <v>609</v>
      </c>
      <c r="G194" s="436" t="s">
        <v>608</v>
      </c>
      <c r="H194" s="594">
        <v>2032.535699331293</v>
      </c>
      <c r="I194" s="593">
        <v>0</v>
      </c>
      <c r="J194" s="384">
        <f>$H194*(3/12)</f>
        <v>508.13392483282325</v>
      </c>
      <c r="K194" s="381">
        <f>$H194</f>
        <v>2032.535699331293</v>
      </c>
      <c r="L194" s="124">
        <f>SUM(K194,(K194*$I194))</f>
        <v>2032.535699331293</v>
      </c>
      <c r="M194" s="124">
        <f>SUM(L194,(L194*$I194))</f>
        <v>2032.535699331293</v>
      </c>
      <c r="N194" s="124">
        <f>SUM(M194,(M194*$I194))</f>
        <v>2032.535699331293</v>
      </c>
      <c r="O194" s="124">
        <f>SUM(N194,(N194*$I194))</f>
        <v>2032.535699331293</v>
      </c>
      <c r="P194" s="124">
        <f>SUM(O194,(O194*$I194))*(9/12)</f>
        <v>1524.4017744984699</v>
      </c>
      <c r="Q194" s="592">
        <f>SUM(J194:P194)</f>
        <v>12195.214195987757</v>
      </c>
    </row>
    <row r="195" spans="1:17" ht="14.25" customHeight="1" x14ac:dyDescent="0.15">
      <c r="A195" s="587">
        <v>179</v>
      </c>
      <c r="B195" s="596" t="s">
        <v>702</v>
      </c>
      <c r="C195" s="595" t="s">
        <v>701</v>
      </c>
      <c r="D195" s="595" t="s">
        <v>532</v>
      </c>
      <c r="E195" s="595" t="s">
        <v>548</v>
      </c>
      <c r="F195" s="595" t="s">
        <v>547</v>
      </c>
      <c r="G195" s="436" t="s">
        <v>547</v>
      </c>
      <c r="H195" s="594">
        <v>1508.5225893474444</v>
      </c>
      <c r="I195" s="593">
        <v>0</v>
      </c>
      <c r="J195" s="384">
        <f>$H195*(3/12)</f>
        <v>377.1306473368611</v>
      </c>
      <c r="K195" s="381">
        <f>$H195</f>
        <v>1508.5225893474444</v>
      </c>
      <c r="L195" s="124">
        <f>SUM(K195,(K195*$I195))</f>
        <v>1508.5225893474444</v>
      </c>
      <c r="M195" s="124">
        <f>SUM(L195,(L195*$I195))</f>
        <v>1508.5225893474444</v>
      </c>
      <c r="N195" s="124">
        <f>SUM(M195,(M195*$I195))</f>
        <v>1508.5225893474444</v>
      </c>
      <c r="O195" s="124">
        <f>SUM(N195,(N195*$I195))</f>
        <v>1508.5225893474444</v>
      </c>
      <c r="P195" s="124">
        <f>SUM(O195,(O195*$I195))*(9/12)</f>
        <v>1131.3919420105833</v>
      </c>
      <c r="Q195" s="592">
        <f>SUM(J195:P195)</f>
        <v>9051.1355360846665</v>
      </c>
    </row>
    <row r="196" spans="1:17" ht="14.25" customHeight="1" x14ac:dyDescent="0.15">
      <c r="A196" s="587">
        <v>180</v>
      </c>
      <c r="B196" s="596" t="s">
        <v>700</v>
      </c>
      <c r="C196" s="595" t="s">
        <v>697</v>
      </c>
      <c r="D196" s="595" t="s">
        <v>527</v>
      </c>
      <c r="E196" s="595" t="s">
        <v>544</v>
      </c>
      <c r="F196" s="595" t="s">
        <v>543</v>
      </c>
      <c r="G196" s="436" t="s">
        <v>543</v>
      </c>
      <c r="H196" s="594">
        <v>2032.535699331293</v>
      </c>
      <c r="I196" s="593">
        <v>0</v>
      </c>
      <c r="J196" s="384">
        <f>$H196*(3/12)</f>
        <v>508.13392483282325</v>
      </c>
      <c r="K196" s="381">
        <f>$H196</f>
        <v>2032.535699331293</v>
      </c>
      <c r="L196" s="124">
        <f>SUM(K196,(K196*$I196))</f>
        <v>2032.535699331293</v>
      </c>
      <c r="M196" s="124">
        <f>SUM(L196,(L196*$I196))</f>
        <v>2032.535699331293</v>
      </c>
      <c r="N196" s="124">
        <f>SUM(M196,(M196*$I196))</f>
        <v>2032.535699331293</v>
      </c>
      <c r="O196" s="124">
        <f>SUM(N196,(N196*$I196))</f>
        <v>2032.535699331293</v>
      </c>
      <c r="P196" s="124">
        <f>SUM(O196,(O196*$I196))*(9/12)</f>
        <v>1524.4017744984699</v>
      </c>
      <c r="Q196" s="592">
        <f>SUM(J196:P196)</f>
        <v>12195.214195987757</v>
      </c>
    </row>
    <row r="197" spans="1:17" ht="14.25" customHeight="1" x14ac:dyDescent="0.15">
      <c r="A197" s="587">
        <v>181</v>
      </c>
      <c r="B197" s="596" t="s">
        <v>700</v>
      </c>
      <c r="C197" s="595" t="s">
        <v>697</v>
      </c>
      <c r="D197" s="595" t="s">
        <v>532</v>
      </c>
      <c r="E197" s="595" t="s">
        <v>540</v>
      </c>
      <c r="F197" s="595" t="s">
        <v>43</v>
      </c>
      <c r="G197" s="436" t="s">
        <v>43</v>
      </c>
      <c r="H197" s="594">
        <v>1508.5225893474444</v>
      </c>
      <c r="I197" s="593">
        <v>0</v>
      </c>
      <c r="J197" s="384">
        <f>$H197*(3/12)</f>
        <v>377.1306473368611</v>
      </c>
      <c r="K197" s="381">
        <f>$H197</f>
        <v>1508.5225893474444</v>
      </c>
      <c r="L197" s="124">
        <f>SUM(K197,(K197*$I197))</f>
        <v>1508.5225893474444</v>
      </c>
      <c r="M197" s="124">
        <f>SUM(L197,(L197*$I197))</f>
        <v>1508.5225893474444</v>
      </c>
      <c r="N197" s="124">
        <f>SUM(M197,(M197*$I197))</f>
        <v>1508.5225893474444</v>
      </c>
      <c r="O197" s="124">
        <f>SUM(N197,(N197*$I197))</f>
        <v>1508.5225893474444</v>
      </c>
      <c r="P197" s="124">
        <f>SUM(O197,(O197*$I197))*(9/12)</f>
        <v>1131.3919420105833</v>
      </c>
      <c r="Q197" s="592">
        <f>SUM(J197:P197)</f>
        <v>9051.1355360846665</v>
      </c>
    </row>
    <row r="198" spans="1:17" ht="14.25" customHeight="1" x14ac:dyDescent="0.15">
      <c r="A198" s="587">
        <v>182</v>
      </c>
      <c r="B198" s="596" t="s">
        <v>699</v>
      </c>
      <c r="C198" s="595" t="s">
        <v>697</v>
      </c>
      <c r="D198" s="595" t="s">
        <v>527</v>
      </c>
      <c r="E198" s="595" t="s">
        <v>544</v>
      </c>
      <c r="F198" s="595" t="s">
        <v>543</v>
      </c>
      <c r="G198" s="436" t="s">
        <v>543</v>
      </c>
      <c r="H198" s="594">
        <v>2032.535699331293</v>
      </c>
      <c r="I198" s="593">
        <v>0</v>
      </c>
      <c r="J198" s="384">
        <f>$H198*(3/12)</f>
        <v>508.13392483282325</v>
      </c>
      <c r="K198" s="381">
        <f>$H198</f>
        <v>2032.535699331293</v>
      </c>
      <c r="L198" s="124">
        <f>SUM(K198,(K198*$I198))</f>
        <v>2032.535699331293</v>
      </c>
      <c r="M198" s="124">
        <f>SUM(L198,(L198*$I198))</f>
        <v>2032.535699331293</v>
      </c>
      <c r="N198" s="124">
        <f>SUM(M198,(M198*$I198))</f>
        <v>2032.535699331293</v>
      </c>
      <c r="O198" s="124">
        <f>SUM(N198,(N198*$I198))</f>
        <v>2032.535699331293</v>
      </c>
      <c r="P198" s="124">
        <f>SUM(O198,(O198*$I198))*(9/12)</f>
        <v>1524.4017744984699</v>
      </c>
      <c r="Q198" s="592">
        <f>SUM(J198:P198)</f>
        <v>12195.214195987757</v>
      </c>
    </row>
    <row r="199" spans="1:17" ht="14.25" customHeight="1" x14ac:dyDescent="0.15">
      <c r="A199" s="587">
        <v>183</v>
      </c>
      <c r="B199" s="596" t="s">
        <v>699</v>
      </c>
      <c r="C199" s="595" t="s">
        <v>697</v>
      </c>
      <c r="D199" s="595" t="s">
        <v>532</v>
      </c>
      <c r="E199" s="595" t="s">
        <v>540</v>
      </c>
      <c r="F199" s="595" t="s">
        <v>43</v>
      </c>
      <c r="G199" s="436" t="s">
        <v>43</v>
      </c>
      <c r="H199" s="594">
        <v>1508.5225893474444</v>
      </c>
      <c r="I199" s="593">
        <v>0</v>
      </c>
      <c r="J199" s="384">
        <f>$H199*(3/12)</f>
        <v>377.1306473368611</v>
      </c>
      <c r="K199" s="381">
        <f>$H199</f>
        <v>1508.5225893474444</v>
      </c>
      <c r="L199" s="124">
        <f>SUM(K199,(K199*$I199))</f>
        <v>1508.5225893474444</v>
      </c>
      <c r="M199" s="124">
        <f>SUM(L199,(L199*$I199))</f>
        <v>1508.5225893474444</v>
      </c>
      <c r="N199" s="124">
        <f>SUM(M199,(M199*$I199))</f>
        <v>1508.5225893474444</v>
      </c>
      <c r="O199" s="124">
        <f>SUM(N199,(N199*$I199))</f>
        <v>1508.5225893474444</v>
      </c>
      <c r="P199" s="124">
        <f>SUM(O199,(O199*$I199))*(9/12)</f>
        <v>1131.3919420105833</v>
      </c>
      <c r="Q199" s="592">
        <f>SUM(J199:P199)</f>
        <v>9051.1355360846665</v>
      </c>
    </row>
    <row r="200" spans="1:17" ht="14.25" customHeight="1" x14ac:dyDescent="0.15">
      <c r="A200" s="587">
        <v>184</v>
      </c>
      <c r="B200" s="596" t="s">
        <v>698</v>
      </c>
      <c r="C200" s="595" t="s">
        <v>697</v>
      </c>
      <c r="D200" s="595" t="s">
        <v>527</v>
      </c>
      <c r="E200" s="595" t="s">
        <v>562</v>
      </c>
      <c r="F200" s="595" t="s">
        <v>543</v>
      </c>
      <c r="G200" s="436" t="s">
        <v>547</v>
      </c>
      <c r="H200" s="594">
        <v>1508.5225893474444</v>
      </c>
      <c r="I200" s="593">
        <v>0</v>
      </c>
      <c r="J200" s="384">
        <f>$H200*(3/12)</f>
        <v>377.1306473368611</v>
      </c>
      <c r="K200" s="381">
        <f>$H200</f>
        <v>1508.5225893474444</v>
      </c>
      <c r="L200" s="124">
        <f>SUM(K200,(K200*$I200))</f>
        <v>1508.5225893474444</v>
      </c>
      <c r="M200" s="124">
        <f>SUM(L200,(L200*$I200))</f>
        <v>1508.5225893474444</v>
      </c>
      <c r="N200" s="124">
        <f>SUM(M200,(M200*$I200))</f>
        <v>1508.5225893474444</v>
      </c>
      <c r="O200" s="124">
        <f>SUM(N200,(N200*$I200))</f>
        <v>1508.5225893474444</v>
      </c>
      <c r="P200" s="124">
        <f>SUM(O200,(O200*$I200))*(9/12)</f>
        <v>1131.3919420105833</v>
      </c>
      <c r="Q200" s="592">
        <f>SUM(J200:P200)</f>
        <v>9051.1355360846665</v>
      </c>
    </row>
    <row r="201" spans="1:17" ht="14.25" customHeight="1" x14ac:dyDescent="0.15">
      <c r="A201" s="587">
        <v>185</v>
      </c>
      <c r="B201" s="596" t="s">
        <v>698</v>
      </c>
      <c r="C201" s="595" t="s">
        <v>697</v>
      </c>
      <c r="D201" s="595" t="s">
        <v>532</v>
      </c>
      <c r="E201" s="595" t="s">
        <v>696</v>
      </c>
      <c r="F201" s="595" t="s">
        <v>543</v>
      </c>
      <c r="G201" s="436" t="s">
        <v>543</v>
      </c>
      <c r="H201" s="594">
        <v>2032.535699331293</v>
      </c>
      <c r="I201" s="593">
        <v>0</v>
      </c>
      <c r="J201" s="384">
        <f>$H201*(3/12)</f>
        <v>508.13392483282325</v>
      </c>
      <c r="K201" s="381">
        <f>$H201</f>
        <v>2032.535699331293</v>
      </c>
      <c r="L201" s="124">
        <f>SUM(K201,(K201*$I201))</f>
        <v>2032.535699331293</v>
      </c>
      <c r="M201" s="124">
        <f>SUM(L201,(L201*$I201))</f>
        <v>2032.535699331293</v>
      </c>
      <c r="N201" s="124">
        <f>SUM(M201,(M201*$I201))</f>
        <v>2032.535699331293</v>
      </c>
      <c r="O201" s="124">
        <f>SUM(N201,(N201*$I201))</f>
        <v>2032.535699331293</v>
      </c>
      <c r="P201" s="124">
        <f>SUM(O201,(O201*$I201))*(9/12)</f>
        <v>1524.4017744984699</v>
      </c>
      <c r="Q201" s="592">
        <f>SUM(J201:P201)</f>
        <v>12195.214195987757</v>
      </c>
    </row>
    <row r="202" spans="1:17" ht="14.25" customHeight="1" x14ac:dyDescent="0.15">
      <c r="A202" s="587">
        <v>186</v>
      </c>
      <c r="B202" s="596" t="s">
        <v>694</v>
      </c>
      <c r="C202" s="595" t="s">
        <v>692</v>
      </c>
      <c r="D202" s="595" t="s">
        <v>527</v>
      </c>
      <c r="E202" s="595" t="s">
        <v>695</v>
      </c>
      <c r="F202" s="595" t="s">
        <v>543</v>
      </c>
      <c r="G202" s="436" t="s">
        <v>543</v>
      </c>
      <c r="H202" s="594">
        <v>449.91024594572895</v>
      </c>
      <c r="I202" s="593">
        <v>0</v>
      </c>
      <c r="J202" s="384">
        <f>$H202*(3/12)</f>
        <v>112.47756148643224</v>
      </c>
      <c r="K202" s="381">
        <f>$H202</f>
        <v>449.91024594572895</v>
      </c>
      <c r="L202" s="124">
        <f>SUM(K202,(K202*$I202))</f>
        <v>449.91024594572895</v>
      </c>
      <c r="M202" s="124">
        <f>SUM(L202,(L202*$I202))</f>
        <v>449.91024594572895</v>
      </c>
      <c r="N202" s="124">
        <f>SUM(M202,(M202*$I202))</f>
        <v>449.91024594572895</v>
      </c>
      <c r="O202" s="124">
        <f>SUM(N202,(N202*$I202))</f>
        <v>449.91024594572895</v>
      </c>
      <c r="P202" s="124">
        <f>SUM(O202,(O202*$I202))*(9/12)</f>
        <v>337.43268445929669</v>
      </c>
      <c r="Q202" s="592">
        <f>SUM(J202:P202)</f>
        <v>2699.4614756743736</v>
      </c>
    </row>
    <row r="203" spans="1:17" ht="14.25" customHeight="1" x14ac:dyDescent="0.15">
      <c r="A203" s="587">
        <v>187</v>
      </c>
      <c r="B203" s="596" t="s">
        <v>694</v>
      </c>
      <c r="C203" s="595" t="s">
        <v>692</v>
      </c>
      <c r="D203" s="595" t="s">
        <v>532</v>
      </c>
      <c r="E203" s="595" t="s">
        <v>540</v>
      </c>
      <c r="F203" s="595" t="s">
        <v>43</v>
      </c>
      <c r="G203" s="436" t="s">
        <v>43</v>
      </c>
      <c r="H203" s="594">
        <v>1508.5225893474444</v>
      </c>
      <c r="I203" s="593">
        <v>0</v>
      </c>
      <c r="J203" s="384">
        <f>$H203*(3/12)</f>
        <v>377.1306473368611</v>
      </c>
      <c r="K203" s="381">
        <f>$H203</f>
        <v>1508.5225893474444</v>
      </c>
      <c r="L203" s="124">
        <f>SUM(K203,(K203*$I203))</f>
        <v>1508.5225893474444</v>
      </c>
      <c r="M203" s="124">
        <f>SUM(L203,(L203*$I203))</f>
        <v>1508.5225893474444</v>
      </c>
      <c r="N203" s="124">
        <f>SUM(M203,(M203*$I203))</f>
        <v>1508.5225893474444</v>
      </c>
      <c r="O203" s="124">
        <f>SUM(N203,(N203*$I203))</f>
        <v>1508.5225893474444</v>
      </c>
      <c r="P203" s="124">
        <f>SUM(O203,(O203*$I203))*(9/12)</f>
        <v>1131.3919420105833</v>
      </c>
      <c r="Q203" s="592">
        <f>SUM(J203:P203)</f>
        <v>9051.1355360846665</v>
      </c>
    </row>
    <row r="204" spans="1:17" ht="14.25" customHeight="1" x14ac:dyDescent="0.15">
      <c r="A204" s="587">
        <v>188</v>
      </c>
      <c r="B204" s="596" t="s">
        <v>693</v>
      </c>
      <c r="C204" s="595" t="s">
        <v>692</v>
      </c>
      <c r="D204" s="595" t="s">
        <v>527</v>
      </c>
      <c r="E204" s="595" t="s">
        <v>554</v>
      </c>
      <c r="F204" s="595" t="s">
        <v>553</v>
      </c>
      <c r="G204" s="436" t="s">
        <v>553</v>
      </c>
      <c r="H204" s="594">
        <v>449.91024594572895</v>
      </c>
      <c r="I204" s="593">
        <v>0</v>
      </c>
      <c r="J204" s="384">
        <f>$H204*(3/12)</f>
        <v>112.47756148643224</v>
      </c>
      <c r="K204" s="381">
        <f>$H204</f>
        <v>449.91024594572895</v>
      </c>
      <c r="L204" s="124">
        <f>SUM(K204,(K204*$I204))</f>
        <v>449.91024594572895</v>
      </c>
      <c r="M204" s="124">
        <f>SUM(L204,(L204*$I204))</f>
        <v>449.91024594572895</v>
      </c>
      <c r="N204" s="124">
        <f>SUM(M204,(M204*$I204))</f>
        <v>449.91024594572895</v>
      </c>
      <c r="O204" s="124">
        <f>SUM(N204,(N204*$I204))</f>
        <v>449.91024594572895</v>
      </c>
      <c r="P204" s="124">
        <f>SUM(O204,(O204*$I204))*(9/12)</f>
        <v>337.43268445929669</v>
      </c>
      <c r="Q204" s="592">
        <f>SUM(J204:P204)</f>
        <v>2699.4614756743736</v>
      </c>
    </row>
    <row r="205" spans="1:17" ht="14.25" customHeight="1" x14ac:dyDescent="0.15">
      <c r="A205" s="587">
        <v>189</v>
      </c>
      <c r="B205" s="596" t="s">
        <v>693</v>
      </c>
      <c r="C205" s="595" t="s">
        <v>692</v>
      </c>
      <c r="D205" s="595" t="s">
        <v>532</v>
      </c>
      <c r="E205" s="595" t="s">
        <v>540</v>
      </c>
      <c r="F205" s="595" t="s">
        <v>43</v>
      </c>
      <c r="G205" s="436" t="s">
        <v>43</v>
      </c>
      <c r="H205" s="594">
        <v>1190.9388863269294</v>
      </c>
      <c r="I205" s="593">
        <v>0</v>
      </c>
      <c r="J205" s="384">
        <f>$H205*(3/12)</f>
        <v>297.73472158173234</v>
      </c>
      <c r="K205" s="381">
        <f>$H205</f>
        <v>1190.9388863269294</v>
      </c>
      <c r="L205" s="124">
        <f>SUM(K205,(K205*$I205))</f>
        <v>1190.9388863269294</v>
      </c>
      <c r="M205" s="124">
        <f>SUM(L205,(L205*$I205))</f>
        <v>1190.9388863269294</v>
      </c>
      <c r="N205" s="124">
        <f>SUM(M205,(M205*$I205))</f>
        <v>1190.9388863269294</v>
      </c>
      <c r="O205" s="124">
        <f>SUM(N205,(N205*$I205))</f>
        <v>1190.9388863269294</v>
      </c>
      <c r="P205" s="124">
        <f>SUM(O205,(O205*$I205))*(9/12)</f>
        <v>893.20416474519698</v>
      </c>
      <c r="Q205" s="592">
        <f>SUM(J205:P205)</f>
        <v>7145.6333179615767</v>
      </c>
    </row>
    <row r="206" spans="1:17" ht="14.25" customHeight="1" x14ac:dyDescent="0.15">
      <c r="A206" s="587">
        <v>190</v>
      </c>
      <c r="B206" s="596" t="s">
        <v>691</v>
      </c>
      <c r="C206" s="595" t="s">
        <v>642</v>
      </c>
      <c r="D206" s="595" t="s">
        <v>527</v>
      </c>
      <c r="E206" s="595" t="s">
        <v>651</v>
      </c>
      <c r="F206" s="595" t="s">
        <v>650</v>
      </c>
      <c r="G206" s="436" t="s">
        <v>650</v>
      </c>
      <c r="H206" s="594">
        <v>582.23678887094343</v>
      </c>
      <c r="I206" s="593">
        <v>0</v>
      </c>
      <c r="J206" s="384">
        <f>$H206*(3/12)</f>
        <v>145.55919721773586</v>
      </c>
      <c r="K206" s="381">
        <f>$H206</f>
        <v>582.23678887094343</v>
      </c>
      <c r="L206" s="124">
        <f>SUM(K206,(K206*$I206))</f>
        <v>582.23678887094343</v>
      </c>
      <c r="M206" s="124">
        <f>SUM(L206,(L206*$I206))</f>
        <v>582.23678887094343</v>
      </c>
      <c r="N206" s="124">
        <f>SUM(M206,(M206*$I206))</f>
        <v>582.23678887094343</v>
      </c>
      <c r="O206" s="124">
        <f>SUM(N206,(N206*$I206))</f>
        <v>582.23678887094343</v>
      </c>
      <c r="P206" s="124">
        <f>SUM(O206,(O206*$I206))*(9/12)</f>
        <v>436.67759165320757</v>
      </c>
      <c r="Q206" s="592">
        <f>SUM(J206:P206)</f>
        <v>3493.4207332256606</v>
      </c>
    </row>
    <row r="207" spans="1:17" ht="14.25" customHeight="1" x14ac:dyDescent="0.15">
      <c r="A207" s="587">
        <v>191</v>
      </c>
      <c r="B207" s="596" t="s">
        <v>691</v>
      </c>
      <c r="C207" s="595" t="s">
        <v>642</v>
      </c>
      <c r="D207" s="595" t="s">
        <v>532</v>
      </c>
      <c r="E207" s="595" t="s">
        <v>540</v>
      </c>
      <c r="F207" s="595" t="s">
        <v>43</v>
      </c>
      <c r="G207" s="436" t="s">
        <v>43</v>
      </c>
      <c r="H207" s="594">
        <v>1508.5225893474444</v>
      </c>
      <c r="I207" s="593">
        <v>0</v>
      </c>
      <c r="J207" s="384">
        <f>$H207*(3/12)</f>
        <v>377.1306473368611</v>
      </c>
      <c r="K207" s="381">
        <f>$H207</f>
        <v>1508.5225893474444</v>
      </c>
      <c r="L207" s="124">
        <f>SUM(K207,(K207*$I207))</f>
        <v>1508.5225893474444</v>
      </c>
      <c r="M207" s="124">
        <f>SUM(L207,(L207*$I207))</f>
        <v>1508.5225893474444</v>
      </c>
      <c r="N207" s="124">
        <f>SUM(M207,(M207*$I207))</f>
        <v>1508.5225893474444</v>
      </c>
      <c r="O207" s="124">
        <f>SUM(N207,(N207*$I207))</f>
        <v>1508.5225893474444</v>
      </c>
      <c r="P207" s="124">
        <f>SUM(O207,(O207*$I207))*(9/12)</f>
        <v>1131.3919420105833</v>
      </c>
      <c r="Q207" s="592">
        <f>SUM(J207:P207)</f>
        <v>9051.1355360846665</v>
      </c>
    </row>
    <row r="208" spans="1:17" ht="14.25" customHeight="1" x14ac:dyDescent="0.15">
      <c r="A208" s="587">
        <v>192</v>
      </c>
      <c r="B208" s="596" t="s">
        <v>689</v>
      </c>
      <c r="C208" s="595" t="s">
        <v>642</v>
      </c>
      <c r="D208" s="595" t="s">
        <v>527</v>
      </c>
      <c r="E208" s="595" t="s">
        <v>690</v>
      </c>
      <c r="F208" s="595" t="s">
        <v>650</v>
      </c>
      <c r="G208" s="436" t="s">
        <v>650</v>
      </c>
      <c r="H208" s="594">
        <v>449.91024594572895</v>
      </c>
      <c r="I208" s="593">
        <v>0</v>
      </c>
      <c r="J208" s="384">
        <f>$H208*(3/12)</f>
        <v>112.47756148643224</v>
      </c>
      <c r="K208" s="381">
        <f>$H208</f>
        <v>449.91024594572895</v>
      </c>
      <c r="L208" s="124">
        <f>SUM(K208,(K208*$I208))</f>
        <v>449.91024594572895</v>
      </c>
      <c r="M208" s="124">
        <f>SUM(L208,(L208*$I208))</f>
        <v>449.91024594572895</v>
      </c>
      <c r="N208" s="124">
        <f>SUM(M208,(M208*$I208))</f>
        <v>449.91024594572895</v>
      </c>
      <c r="O208" s="124">
        <f>SUM(N208,(N208*$I208))</f>
        <v>449.91024594572895</v>
      </c>
      <c r="P208" s="124">
        <f>SUM(O208,(O208*$I208))*(9/12)</f>
        <v>337.43268445929669</v>
      </c>
      <c r="Q208" s="592">
        <f>SUM(J208:P208)</f>
        <v>2699.4614756743736</v>
      </c>
    </row>
    <row r="209" spans="1:17" ht="14.25" customHeight="1" x14ac:dyDescent="0.15">
      <c r="A209" s="587">
        <v>193</v>
      </c>
      <c r="B209" s="596" t="s">
        <v>689</v>
      </c>
      <c r="C209" s="595" t="s">
        <v>642</v>
      </c>
      <c r="D209" s="595" t="s">
        <v>532</v>
      </c>
      <c r="E209" s="595" t="s">
        <v>540</v>
      </c>
      <c r="F209" s="595" t="s">
        <v>43</v>
      </c>
      <c r="G209" s="436" t="s">
        <v>43</v>
      </c>
      <c r="H209" s="594">
        <v>1508.5225893474444</v>
      </c>
      <c r="I209" s="593">
        <v>0</v>
      </c>
      <c r="J209" s="384">
        <f>$H209*(3/12)</f>
        <v>377.1306473368611</v>
      </c>
      <c r="K209" s="381">
        <f>$H209</f>
        <v>1508.5225893474444</v>
      </c>
      <c r="L209" s="124">
        <f>SUM(K209,(K209*$I209))</f>
        <v>1508.5225893474444</v>
      </c>
      <c r="M209" s="124">
        <f>SUM(L209,(L209*$I209))</f>
        <v>1508.5225893474444</v>
      </c>
      <c r="N209" s="124">
        <f>SUM(M209,(M209*$I209))</f>
        <v>1508.5225893474444</v>
      </c>
      <c r="O209" s="124">
        <f>SUM(N209,(N209*$I209))</f>
        <v>1508.5225893474444</v>
      </c>
      <c r="P209" s="124">
        <f>SUM(O209,(O209*$I209))*(9/12)</f>
        <v>1131.3919420105833</v>
      </c>
      <c r="Q209" s="592">
        <f>SUM(J209:P209)</f>
        <v>9051.1355360846665</v>
      </c>
    </row>
    <row r="210" spans="1:17" ht="14.25" customHeight="1" x14ac:dyDescent="0.15">
      <c r="A210" s="587">
        <v>194</v>
      </c>
      <c r="B210" s="596" t="s">
        <v>688</v>
      </c>
      <c r="C210" s="595" t="s">
        <v>642</v>
      </c>
      <c r="D210" s="595" t="s">
        <v>527</v>
      </c>
      <c r="E210" s="595" t="s">
        <v>557</v>
      </c>
      <c r="F210" s="595" t="s">
        <v>556</v>
      </c>
      <c r="G210" s="436" t="s">
        <v>556</v>
      </c>
      <c r="H210" s="594">
        <v>449.91024594572895</v>
      </c>
      <c r="I210" s="593">
        <v>0</v>
      </c>
      <c r="J210" s="384">
        <f>$H210*(3/12)</f>
        <v>112.47756148643224</v>
      </c>
      <c r="K210" s="381">
        <f>$H210</f>
        <v>449.91024594572895</v>
      </c>
      <c r="L210" s="124">
        <f>SUM(K210,(K210*$I210))</f>
        <v>449.91024594572895</v>
      </c>
      <c r="M210" s="124">
        <f>SUM(L210,(L210*$I210))</f>
        <v>449.91024594572895</v>
      </c>
      <c r="N210" s="124">
        <f>SUM(M210,(M210*$I210))</f>
        <v>449.91024594572895</v>
      </c>
      <c r="O210" s="124">
        <f>SUM(N210,(N210*$I210))</f>
        <v>449.91024594572895</v>
      </c>
      <c r="P210" s="124">
        <f>SUM(O210,(O210*$I210))*(9/12)</f>
        <v>337.43268445929669</v>
      </c>
      <c r="Q210" s="592">
        <f>SUM(J210:P210)</f>
        <v>2699.4614756743736</v>
      </c>
    </row>
    <row r="211" spans="1:17" ht="14.25" customHeight="1" x14ac:dyDescent="0.15">
      <c r="A211" s="587">
        <v>195</v>
      </c>
      <c r="B211" s="596" t="s">
        <v>688</v>
      </c>
      <c r="C211" s="595" t="s">
        <v>642</v>
      </c>
      <c r="D211" s="595" t="s">
        <v>532</v>
      </c>
      <c r="E211" s="595" t="s">
        <v>562</v>
      </c>
      <c r="F211" s="595" t="s">
        <v>543</v>
      </c>
      <c r="G211" s="436" t="s">
        <v>547</v>
      </c>
      <c r="H211" s="594">
        <v>635.16740604102904</v>
      </c>
      <c r="I211" s="593">
        <v>0</v>
      </c>
      <c r="J211" s="384">
        <f>$H211*(3/12)</f>
        <v>158.79185151025726</v>
      </c>
      <c r="K211" s="381">
        <f>$H211</f>
        <v>635.16740604102904</v>
      </c>
      <c r="L211" s="124">
        <f>SUM(K211,(K211*$I211))</f>
        <v>635.16740604102904</v>
      </c>
      <c r="M211" s="124">
        <f>SUM(L211,(L211*$I211))</f>
        <v>635.16740604102904</v>
      </c>
      <c r="N211" s="124">
        <f>SUM(M211,(M211*$I211))</f>
        <v>635.16740604102904</v>
      </c>
      <c r="O211" s="124">
        <f>SUM(N211,(N211*$I211))</f>
        <v>635.16740604102904</v>
      </c>
      <c r="P211" s="124">
        <f>SUM(O211,(O211*$I211))*(9/12)</f>
        <v>476.37555453077175</v>
      </c>
      <c r="Q211" s="592">
        <f>SUM(J211:P211)</f>
        <v>3811.0044362461745</v>
      </c>
    </row>
    <row r="212" spans="1:17" ht="14.25" customHeight="1" x14ac:dyDescent="0.15">
      <c r="A212" s="587">
        <v>196</v>
      </c>
      <c r="B212" s="596" t="s">
        <v>687</v>
      </c>
      <c r="C212" s="595" t="s">
        <v>642</v>
      </c>
      <c r="D212" s="595" t="s">
        <v>527</v>
      </c>
      <c r="E212" s="595" t="s">
        <v>544</v>
      </c>
      <c r="F212" s="595" t="s">
        <v>543</v>
      </c>
      <c r="G212" s="436" t="s">
        <v>543</v>
      </c>
      <c r="H212" s="594">
        <v>2032.535699331293</v>
      </c>
      <c r="I212" s="593">
        <v>0</v>
      </c>
      <c r="J212" s="384">
        <f>$H212*(3/12)</f>
        <v>508.13392483282325</v>
      </c>
      <c r="K212" s="381">
        <f>$H212</f>
        <v>2032.535699331293</v>
      </c>
      <c r="L212" s="124">
        <f>SUM(K212,(K212*$I212))</f>
        <v>2032.535699331293</v>
      </c>
      <c r="M212" s="124">
        <f>SUM(L212,(L212*$I212))</f>
        <v>2032.535699331293</v>
      </c>
      <c r="N212" s="124">
        <f>SUM(M212,(M212*$I212))</f>
        <v>2032.535699331293</v>
      </c>
      <c r="O212" s="124">
        <f>SUM(N212,(N212*$I212))</f>
        <v>2032.535699331293</v>
      </c>
      <c r="P212" s="124">
        <f>SUM(O212,(O212*$I212))*(9/12)</f>
        <v>1524.4017744984699</v>
      </c>
      <c r="Q212" s="592">
        <f>SUM(J212:P212)</f>
        <v>12195.214195987757</v>
      </c>
    </row>
    <row r="213" spans="1:17" ht="14.25" customHeight="1" x14ac:dyDescent="0.15">
      <c r="A213" s="587">
        <v>197</v>
      </c>
      <c r="B213" s="596" t="s">
        <v>687</v>
      </c>
      <c r="C213" s="595" t="s">
        <v>642</v>
      </c>
      <c r="D213" s="595" t="s">
        <v>532</v>
      </c>
      <c r="E213" s="595" t="s">
        <v>540</v>
      </c>
      <c r="F213" s="595" t="s">
        <v>43</v>
      </c>
      <c r="G213" s="436" t="s">
        <v>43</v>
      </c>
      <c r="H213" s="594">
        <v>1508.5225893474444</v>
      </c>
      <c r="I213" s="593">
        <v>0</v>
      </c>
      <c r="J213" s="384">
        <f>$H213*(3/12)</f>
        <v>377.1306473368611</v>
      </c>
      <c r="K213" s="381">
        <f>$H213</f>
        <v>1508.5225893474444</v>
      </c>
      <c r="L213" s="124">
        <f>SUM(K213,(K213*$I213))</f>
        <v>1508.5225893474444</v>
      </c>
      <c r="M213" s="124">
        <f>SUM(L213,(L213*$I213))</f>
        <v>1508.5225893474444</v>
      </c>
      <c r="N213" s="124">
        <f>SUM(M213,(M213*$I213))</f>
        <v>1508.5225893474444</v>
      </c>
      <c r="O213" s="124">
        <f>SUM(N213,(N213*$I213))</f>
        <v>1508.5225893474444</v>
      </c>
      <c r="P213" s="124">
        <f>SUM(O213,(O213*$I213))*(9/12)</f>
        <v>1131.3919420105833</v>
      </c>
      <c r="Q213" s="592">
        <f>SUM(J213:P213)</f>
        <v>9051.1355360846665</v>
      </c>
    </row>
    <row r="214" spans="1:17" ht="14.25" customHeight="1" x14ac:dyDescent="0.15">
      <c r="A214" s="587">
        <v>198</v>
      </c>
      <c r="B214" s="596" t="s">
        <v>686</v>
      </c>
      <c r="C214" s="595" t="s">
        <v>642</v>
      </c>
      <c r="D214" s="595" t="s">
        <v>527</v>
      </c>
      <c r="E214" s="595" t="s">
        <v>544</v>
      </c>
      <c r="F214" s="595" t="s">
        <v>543</v>
      </c>
      <c r="G214" s="436" t="s">
        <v>543</v>
      </c>
      <c r="H214" s="594">
        <v>2032.535699331293</v>
      </c>
      <c r="I214" s="593">
        <v>0</v>
      </c>
      <c r="J214" s="384">
        <f>$H214*(3/12)</f>
        <v>508.13392483282325</v>
      </c>
      <c r="K214" s="381">
        <f>$H214</f>
        <v>2032.535699331293</v>
      </c>
      <c r="L214" s="124">
        <f>SUM(K214,(K214*$I214))</f>
        <v>2032.535699331293</v>
      </c>
      <c r="M214" s="124">
        <f>SUM(L214,(L214*$I214))</f>
        <v>2032.535699331293</v>
      </c>
      <c r="N214" s="124">
        <f>SUM(M214,(M214*$I214))</f>
        <v>2032.535699331293</v>
      </c>
      <c r="O214" s="124">
        <f>SUM(N214,(N214*$I214))</f>
        <v>2032.535699331293</v>
      </c>
      <c r="P214" s="124">
        <f>SUM(O214,(O214*$I214))*(9/12)</f>
        <v>1524.4017744984699</v>
      </c>
      <c r="Q214" s="592">
        <f>SUM(J214:P214)</f>
        <v>12195.214195987757</v>
      </c>
    </row>
    <row r="215" spans="1:17" ht="14.25" customHeight="1" x14ac:dyDescent="0.15">
      <c r="A215" s="587">
        <v>199</v>
      </c>
      <c r="B215" s="596" t="s">
        <v>686</v>
      </c>
      <c r="C215" s="595" t="s">
        <v>642</v>
      </c>
      <c r="D215" s="595" t="s">
        <v>532</v>
      </c>
      <c r="E215" s="595" t="s">
        <v>540</v>
      </c>
      <c r="F215" s="595" t="s">
        <v>43</v>
      </c>
      <c r="G215" s="436" t="s">
        <v>43</v>
      </c>
      <c r="H215" s="594">
        <v>1508.5225893474444</v>
      </c>
      <c r="I215" s="593">
        <v>0</v>
      </c>
      <c r="J215" s="384">
        <f>$H215*(3/12)</f>
        <v>377.1306473368611</v>
      </c>
      <c r="K215" s="381">
        <f>$H215</f>
        <v>1508.5225893474444</v>
      </c>
      <c r="L215" s="124">
        <f>SUM(K215,(K215*$I215))</f>
        <v>1508.5225893474444</v>
      </c>
      <c r="M215" s="124">
        <f>SUM(L215,(L215*$I215))</f>
        <v>1508.5225893474444</v>
      </c>
      <c r="N215" s="124">
        <f>SUM(M215,(M215*$I215))</f>
        <v>1508.5225893474444</v>
      </c>
      <c r="O215" s="124">
        <f>SUM(N215,(N215*$I215))</f>
        <v>1508.5225893474444</v>
      </c>
      <c r="P215" s="124">
        <f>SUM(O215,(O215*$I215))*(9/12)</f>
        <v>1131.3919420105833</v>
      </c>
      <c r="Q215" s="592">
        <f>SUM(J215:P215)</f>
        <v>9051.1355360846665</v>
      </c>
    </row>
    <row r="216" spans="1:17" ht="14.25" customHeight="1" x14ac:dyDescent="0.15">
      <c r="A216" s="587">
        <v>200</v>
      </c>
      <c r="B216" s="596" t="s">
        <v>683</v>
      </c>
      <c r="C216" s="595" t="s">
        <v>642</v>
      </c>
      <c r="D216" s="595" t="s">
        <v>527</v>
      </c>
      <c r="E216" s="595" t="s">
        <v>685</v>
      </c>
      <c r="F216" s="595" t="s">
        <v>684</v>
      </c>
      <c r="G216" s="436" t="s">
        <v>684</v>
      </c>
      <c r="H216" s="594">
        <v>2032.535699331293</v>
      </c>
      <c r="I216" s="593">
        <v>0</v>
      </c>
      <c r="J216" s="384">
        <f>$H216*(3/12)</f>
        <v>508.13392483282325</v>
      </c>
      <c r="K216" s="381">
        <f>$H216</f>
        <v>2032.535699331293</v>
      </c>
      <c r="L216" s="124">
        <f>SUM(K216,(K216*$I216))</f>
        <v>2032.535699331293</v>
      </c>
      <c r="M216" s="124">
        <f>SUM(L216,(L216*$I216))</f>
        <v>2032.535699331293</v>
      </c>
      <c r="N216" s="124">
        <f>SUM(M216,(M216*$I216))</f>
        <v>2032.535699331293</v>
      </c>
      <c r="O216" s="124">
        <f>SUM(N216,(N216*$I216))</f>
        <v>2032.535699331293</v>
      </c>
      <c r="P216" s="124">
        <f>SUM(O216,(O216*$I216))*(9/12)</f>
        <v>1524.4017744984699</v>
      </c>
      <c r="Q216" s="592">
        <f>SUM(J216:P216)</f>
        <v>12195.214195987757</v>
      </c>
    </row>
    <row r="217" spans="1:17" ht="14.25" customHeight="1" x14ac:dyDescent="0.15">
      <c r="A217" s="587">
        <v>201</v>
      </c>
      <c r="B217" s="596" t="s">
        <v>683</v>
      </c>
      <c r="C217" s="595" t="s">
        <v>642</v>
      </c>
      <c r="D217" s="595" t="s">
        <v>532</v>
      </c>
      <c r="E217" s="595" t="s">
        <v>682</v>
      </c>
      <c r="F217" s="595" t="s">
        <v>647</v>
      </c>
      <c r="G217" s="436" t="s">
        <v>556</v>
      </c>
      <c r="H217" s="594">
        <v>1508.5225893474444</v>
      </c>
      <c r="I217" s="593">
        <v>0</v>
      </c>
      <c r="J217" s="384">
        <f>$H217*(3/12)</f>
        <v>377.1306473368611</v>
      </c>
      <c r="K217" s="381">
        <f>$H217</f>
        <v>1508.5225893474444</v>
      </c>
      <c r="L217" s="124">
        <f>SUM(K217,(K217*$I217))</f>
        <v>1508.5225893474444</v>
      </c>
      <c r="M217" s="124">
        <f>SUM(L217,(L217*$I217))</f>
        <v>1508.5225893474444</v>
      </c>
      <c r="N217" s="124">
        <f>SUM(M217,(M217*$I217))</f>
        <v>1508.5225893474444</v>
      </c>
      <c r="O217" s="124">
        <f>SUM(N217,(N217*$I217))</f>
        <v>1508.5225893474444</v>
      </c>
      <c r="P217" s="124">
        <f>SUM(O217,(O217*$I217))*(9/12)</f>
        <v>1131.3919420105833</v>
      </c>
      <c r="Q217" s="592">
        <f>SUM(J217:P217)</f>
        <v>9051.1355360846665</v>
      </c>
    </row>
    <row r="218" spans="1:17" ht="14.25" customHeight="1" x14ac:dyDescent="0.15">
      <c r="A218" s="587">
        <v>202</v>
      </c>
      <c r="B218" s="596" t="s">
        <v>680</v>
      </c>
      <c r="C218" s="595" t="s">
        <v>642</v>
      </c>
      <c r="D218" s="595" t="s">
        <v>527</v>
      </c>
      <c r="E218" s="595" t="s">
        <v>681</v>
      </c>
      <c r="F218" s="595" t="s">
        <v>525</v>
      </c>
      <c r="G218" s="436" t="s">
        <v>525</v>
      </c>
      <c r="H218" s="594">
        <v>449.91024594572895</v>
      </c>
      <c r="I218" s="593">
        <v>0</v>
      </c>
      <c r="J218" s="384">
        <f>$H218*(3/12)</f>
        <v>112.47756148643224</v>
      </c>
      <c r="K218" s="381">
        <f>$H218</f>
        <v>449.91024594572895</v>
      </c>
      <c r="L218" s="124">
        <f>SUM(K218,(K218*$I218))</f>
        <v>449.91024594572895</v>
      </c>
      <c r="M218" s="124">
        <f>SUM(L218,(L218*$I218))</f>
        <v>449.91024594572895</v>
      </c>
      <c r="N218" s="124">
        <f>SUM(M218,(M218*$I218))</f>
        <v>449.91024594572895</v>
      </c>
      <c r="O218" s="124">
        <f>SUM(N218,(N218*$I218))</f>
        <v>449.91024594572895</v>
      </c>
      <c r="P218" s="124">
        <f>SUM(O218,(O218*$I218))*(9/12)</f>
        <v>337.43268445929669</v>
      </c>
      <c r="Q218" s="592">
        <f>SUM(J218:P218)</f>
        <v>2699.4614756743736</v>
      </c>
    </row>
    <row r="219" spans="1:17" ht="14.25" customHeight="1" x14ac:dyDescent="0.15">
      <c r="A219" s="587">
        <v>203</v>
      </c>
      <c r="B219" s="596" t="s">
        <v>680</v>
      </c>
      <c r="C219" s="595" t="s">
        <v>642</v>
      </c>
      <c r="D219" s="595" t="s">
        <v>532</v>
      </c>
      <c r="E219" s="595" t="s">
        <v>679</v>
      </c>
      <c r="F219" s="595" t="s">
        <v>543</v>
      </c>
      <c r="G219" s="436" t="s">
        <v>547</v>
      </c>
      <c r="H219" s="594">
        <v>635.16740604102904</v>
      </c>
      <c r="I219" s="593">
        <v>0</v>
      </c>
      <c r="J219" s="384">
        <f>$H219*(3/12)</f>
        <v>158.79185151025726</v>
      </c>
      <c r="K219" s="381">
        <f>$H219</f>
        <v>635.16740604102904</v>
      </c>
      <c r="L219" s="124">
        <f>SUM(K219,(K219*$I219))</f>
        <v>635.16740604102904</v>
      </c>
      <c r="M219" s="124">
        <f>SUM(L219,(L219*$I219))</f>
        <v>635.16740604102904</v>
      </c>
      <c r="N219" s="124">
        <f>SUM(M219,(M219*$I219))</f>
        <v>635.16740604102904</v>
      </c>
      <c r="O219" s="124">
        <f>SUM(N219,(N219*$I219))</f>
        <v>635.16740604102904</v>
      </c>
      <c r="P219" s="124">
        <f>SUM(O219,(O219*$I219))*(9/12)</f>
        <v>476.37555453077175</v>
      </c>
      <c r="Q219" s="592">
        <f>SUM(J219:P219)</f>
        <v>3811.0044362461745</v>
      </c>
    </row>
    <row r="220" spans="1:17" ht="14.25" customHeight="1" x14ac:dyDescent="0.15">
      <c r="A220" s="587">
        <v>204</v>
      </c>
      <c r="B220" s="596" t="s">
        <v>677</v>
      </c>
      <c r="C220" s="595" t="s">
        <v>642</v>
      </c>
      <c r="D220" s="595" t="s">
        <v>527</v>
      </c>
      <c r="E220" s="595" t="s">
        <v>678</v>
      </c>
      <c r="F220" s="595" t="s">
        <v>556</v>
      </c>
      <c r="G220" s="436" t="s">
        <v>556</v>
      </c>
      <c r="H220" s="594">
        <v>449.91024594572895</v>
      </c>
      <c r="I220" s="593">
        <v>0</v>
      </c>
      <c r="J220" s="384">
        <f>$H220*(3/12)</f>
        <v>112.47756148643224</v>
      </c>
      <c r="K220" s="381">
        <f>$H220</f>
        <v>449.91024594572895</v>
      </c>
      <c r="L220" s="124">
        <f>SUM(K220,(K220*$I220))</f>
        <v>449.91024594572895</v>
      </c>
      <c r="M220" s="124">
        <f>SUM(L220,(L220*$I220))</f>
        <v>449.91024594572895</v>
      </c>
      <c r="N220" s="124">
        <f>SUM(M220,(M220*$I220))</f>
        <v>449.91024594572895</v>
      </c>
      <c r="O220" s="124">
        <f>SUM(N220,(N220*$I220))</f>
        <v>449.91024594572895</v>
      </c>
      <c r="P220" s="124">
        <f>SUM(O220,(O220*$I220))*(9/12)</f>
        <v>337.43268445929669</v>
      </c>
      <c r="Q220" s="592">
        <f>SUM(J220:P220)</f>
        <v>2699.4614756743736</v>
      </c>
    </row>
    <row r="221" spans="1:17" ht="14.25" customHeight="1" x14ac:dyDescent="0.15">
      <c r="A221" s="587">
        <v>205</v>
      </c>
      <c r="B221" s="596" t="s">
        <v>677</v>
      </c>
      <c r="C221" s="595" t="s">
        <v>642</v>
      </c>
      <c r="D221" s="595" t="s">
        <v>532</v>
      </c>
      <c r="E221" s="595" t="s">
        <v>540</v>
      </c>
      <c r="F221" s="595" t="s">
        <v>43</v>
      </c>
      <c r="G221" s="436" t="s">
        <v>43</v>
      </c>
      <c r="H221" s="594">
        <v>1190.9388863269294</v>
      </c>
      <c r="I221" s="593">
        <v>0</v>
      </c>
      <c r="J221" s="384">
        <f>$H221*(3/12)</f>
        <v>297.73472158173234</v>
      </c>
      <c r="K221" s="381">
        <f>$H221</f>
        <v>1190.9388863269294</v>
      </c>
      <c r="L221" s="124">
        <f>SUM(K221,(K221*$I221))</f>
        <v>1190.9388863269294</v>
      </c>
      <c r="M221" s="124">
        <f>SUM(L221,(L221*$I221))</f>
        <v>1190.9388863269294</v>
      </c>
      <c r="N221" s="124">
        <f>SUM(M221,(M221*$I221))</f>
        <v>1190.9388863269294</v>
      </c>
      <c r="O221" s="124">
        <f>SUM(N221,(N221*$I221))</f>
        <v>1190.9388863269294</v>
      </c>
      <c r="P221" s="124">
        <f>SUM(O221,(O221*$I221))*(9/12)</f>
        <v>893.20416474519698</v>
      </c>
      <c r="Q221" s="592">
        <f>SUM(J221:P221)</f>
        <v>7145.6333179615767</v>
      </c>
    </row>
    <row r="222" spans="1:17" ht="14.25" customHeight="1" x14ac:dyDescent="0.15">
      <c r="A222" s="587">
        <v>206</v>
      </c>
      <c r="B222" s="596" t="s">
        <v>676</v>
      </c>
      <c r="C222" s="595" t="s">
        <v>642</v>
      </c>
      <c r="D222" s="595" t="s">
        <v>527</v>
      </c>
      <c r="E222" s="595" t="s">
        <v>651</v>
      </c>
      <c r="F222" s="595" t="s">
        <v>650</v>
      </c>
      <c r="G222" s="436" t="s">
        <v>650</v>
      </c>
      <c r="H222" s="594">
        <v>449.91024594572895</v>
      </c>
      <c r="I222" s="593">
        <v>0</v>
      </c>
      <c r="J222" s="384">
        <f>$H222*(3/12)</f>
        <v>112.47756148643224</v>
      </c>
      <c r="K222" s="381">
        <f>$H222</f>
        <v>449.91024594572895</v>
      </c>
      <c r="L222" s="124">
        <f>SUM(K222,(K222*$I222))</f>
        <v>449.91024594572895</v>
      </c>
      <c r="M222" s="124">
        <f>SUM(L222,(L222*$I222))</f>
        <v>449.91024594572895</v>
      </c>
      <c r="N222" s="124">
        <f>SUM(M222,(M222*$I222))</f>
        <v>449.91024594572895</v>
      </c>
      <c r="O222" s="124">
        <f>SUM(N222,(N222*$I222))</f>
        <v>449.91024594572895</v>
      </c>
      <c r="P222" s="124">
        <f>SUM(O222,(O222*$I222))*(9/12)</f>
        <v>337.43268445929669</v>
      </c>
      <c r="Q222" s="592">
        <f>SUM(J222:P222)</f>
        <v>2699.4614756743736</v>
      </c>
    </row>
    <row r="223" spans="1:17" ht="14.25" customHeight="1" x14ac:dyDescent="0.15">
      <c r="A223" s="587">
        <v>207</v>
      </c>
      <c r="B223" s="596" t="s">
        <v>676</v>
      </c>
      <c r="C223" s="595" t="s">
        <v>642</v>
      </c>
      <c r="D223" s="595" t="s">
        <v>532</v>
      </c>
      <c r="E223" s="595" t="s">
        <v>540</v>
      </c>
      <c r="F223" s="595" t="s">
        <v>43</v>
      </c>
      <c r="G223" s="436" t="s">
        <v>43</v>
      </c>
      <c r="H223" s="594">
        <v>1508.5225893474444</v>
      </c>
      <c r="I223" s="593">
        <v>0</v>
      </c>
      <c r="J223" s="384">
        <f>$H223*(3/12)</f>
        <v>377.1306473368611</v>
      </c>
      <c r="K223" s="381">
        <f>$H223</f>
        <v>1508.5225893474444</v>
      </c>
      <c r="L223" s="124">
        <f>SUM(K223,(K223*$I223))</f>
        <v>1508.5225893474444</v>
      </c>
      <c r="M223" s="124">
        <f>SUM(L223,(L223*$I223))</f>
        <v>1508.5225893474444</v>
      </c>
      <c r="N223" s="124">
        <f>SUM(M223,(M223*$I223))</f>
        <v>1508.5225893474444</v>
      </c>
      <c r="O223" s="124">
        <f>SUM(N223,(N223*$I223))</f>
        <v>1508.5225893474444</v>
      </c>
      <c r="P223" s="124">
        <f>SUM(O223,(O223*$I223))*(9/12)</f>
        <v>1131.3919420105833</v>
      </c>
      <c r="Q223" s="592">
        <f>SUM(J223:P223)</f>
        <v>9051.1355360846665</v>
      </c>
    </row>
    <row r="224" spans="1:17" ht="14.25" customHeight="1" x14ac:dyDescent="0.15">
      <c r="A224" s="587">
        <v>208</v>
      </c>
      <c r="B224" s="596" t="s">
        <v>674</v>
      </c>
      <c r="C224" s="595" t="s">
        <v>642</v>
      </c>
      <c r="D224" s="595" t="s">
        <v>527</v>
      </c>
      <c r="E224" s="595" t="s">
        <v>675</v>
      </c>
      <c r="F224" s="595" t="s">
        <v>569</v>
      </c>
      <c r="G224" s="436" t="s">
        <v>569</v>
      </c>
      <c r="H224" s="594">
        <v>449.91024594572895</v>
      </c>
      <c r="I224" s="593">
        <v>0</v>
      </c>
      <c r="J224" s="384">
        <f>$H224*(3/12)</f>
        <v>112.47756148643224</v>
      </c>
      <c r="K224" s="381">
        <f>$H224</f>
        <v>449.91024594572895</v>
      </c>
      <c r="L224" s="124">
        <f>SUM(K224,(K224*$I224))</f>
        <v>449.91024594572895</v>
      </c>
      <c r="M224" s="124">
        <f>SUM(L224,(L224*$I224))</f>
        <v>449.91024594572895</v>
      </c>
      <c r="N224" s="124">
        <f>SUM(M224,(M224*$I224))</f>
        <v>449.91024594572895</v>
      </c>
      <c r="O224" s="124">
        <f>SUM(N224,(N224*$I224))</f>
        <v>449.91024594572895</v>
      </c>
      <c r="P224" s="124">
        <f>SUM(O224,(O224*$I224))*(9/12)</f>
        <v>337.43268445929669</v>
      </c>
      <c r="Q224" s="592">
        <f>SUM(J224:P224)</f>
        <v>2699.4614756743736</v>
      </c>
    </row>
    <row r="225" spans="1:17" ht="14.25" customHeight="1" x14ac:dyDescent="0.15">
      <c r="A225" s="587">
        <v>209</v>
      </c>
      <c r="B225" s="596" t="s">
        <v>674</v>
      </c>
      <c r="C225" s="595" t="s">
        <v>642</v>
      </c>
      <c r="D225" s="595" t="s">
        <v>532</v>
      </c>
      <c r="E225" s="595" t="s">
        <v>540</v>
      </c>
      <c r="F225" s="595" t="s">
        <v>43</v>
      </c>
      <c r="G225" s="436" t="s">
        <v>43</v>
      </c>
      <c r="H225" s="594">
        <v>1508.5225893474444</v>
      </c>
      <c r="I225" s="593">
        <v>0</v>
      </c>
      <c r="J225" s="384">
        <f>$H225*(3/12)</f>
        <v>377.1306473368611</v>
      </c>
      <c r="K225" s="381">
        <f>$H225</f>
        <v>1508.5225893474444</v>
      </c>
      <c r="L225" s="124">
        <f>SUM(K225,(K225*$I225))</f>
        <v>1508.5225893474444</v>
      </c>
      <c r="M225" s="124">
        <f>SUM(L225,(L225*$I225))</f>
        <v>1508.5225893474444</v>
      </c>
      <c r="N225" s="124">
        <f>SUM(M225,(M225*$I225))</f>
        <v>1508.5225893474444</v>
      </c>
      <c r="O225" s="124">
        <f>SUM(N225,(N225*$I225))</f>
        <v>1508.5225893474444</v>
      </c>
      <c r="P225" s="124">
        <f>SUM(O225,(O225*$I225))*(9/12)</f>
        <v>1131.3919420105833</v>
      </c>
      <c r="Q225" s="592">
        <f>SUM(J225:P225)</f>
        <v>9051.1355360846665</v>
      </c>
    </row>
    <row r="226" spans="1:17" ht="14.25" customHeight="1" x14ac:dyDescent="0.15">
      <c r="A226" s="587">
        <v>210</v>
      </c>
      <c r="B226" s="596" t="s">
        <v>672</v>
      </c>
      <c r="C226" s="595" t="s">
        <v>642</v>
      </c>
      <c r="D226" s="595" t="s">
        <v>527</v>
      </c>
      <c r="E226" s="595" t="s">
        <v>673</v>
      </c>
      <c r="F226" s="595" t="s">
        <v>569</v>
      </c>
      <c r="G226" s="436" t="s">
        <v>569</v>
      </c>
      <c r="H226" s="594">
        <v>449.91024594572895</v>
      </c>
      <c r="I226" s="593">
        <v>0</v>
      </c>
      <c r="J226" s="384">
        <f>$H226*(3/12)</f>
        <v>112.47756148643224</v>
      </c>
      <c r="K226" s="381">
        <f>$H226</f>
        <v>449.91024594572895</v>
      </c>
      <c r="L226" s="124">
        <f>SUM(K226,(K226*$I226))</f>
        <v>449.91024594572895</v>
      </c>
      <c r="M226" s="124">
        <f>SUM(L226,(L226*$I226))</f>
        <v>449.91024594572895</v>
      </c>
      <c r="N226" s="124">
        <f>SUM(M226,(M226*$I226))</f>
        <v>449.91024594572895</v>
      </c>
      <c r="O226" s="124">
        <f>SUM(N226,(N226*$I226))</f>
        <v>449.91024594572895</v>
      </c>
      <c r="P226" s="124">
        <f>SUM(O226,(O226*$I226))*(9/12)</f>
        <v>337.43268445929669</v>
      </c>
      <c r="Q226" s="592">
        <f>SUM(J226:P226)</f>
        <v>2699.4614756743736</v>
      </c>
    </row>
    <row r="227" spans="1:17" ht="14.25" customHeight="1" x14ac:dyDescent="0.15">
      <c r="A227" s="587">
        <v>211</v>
      </c>
      <c r="B227" s="596" t="s">
        <v>672</v>
      </c>
      <c r="C227" s="595" t="s">
        <v>642</v>
      </c>
      <c r="D227" s="595" t="s">
        <v>532</v>
      </c>
      <c r="E227" s="595" t="s">
        <v>671</v>
      </c>
      <c r="F227" s="595" t="s">
        <v>569</v>
      </c>
      <c r="G227" s="436" t="s">
        <v>569</v>
      </c>
      <c r="H227" s="594">
        <v>449.91024594572895</v>
      </c>
      <c r="I227" s="593">
        <v>0</v>
      </c>
      <c r="J227" s="384">
        <f>$H227*(3/12)</f>
        <v>112.47756148643224</v>
      </c>
      <c r="K227" s="381">
        <f>$H227</f>
        <v>449.91024594572895</v>
      </c>
      <c r="L227" s="124">
        <f>SUM(K227,(K227*$I227))</f>
        <v>449.91024594572895</v>
      </c>
      <c r="M227" s="124">
        <f>SUM(L227,(L227*$I227))</f>
        <v>449.91024594572895</v>
      </c>
      <c r="N227" s="124">
        <f>SUM(M227,(M227*$I227))</f>
        <v>449.91024594572895</v>
      </c>
      <c r="O227" s="124">
        <f>SUM(N227,(N227*$I227))</f>
        <v>449.91024594572895</v>
      </c>
      <c r="P227" s="124">
        <f>SUM(O227,(O227*$I227))*(9/12)</f>
        <v>337.43268445929669</v>
      </c>
      <c r="Q227" s="592">
        <f>SUM(J227:P227)</f>
        <v>2699.4614756743736</v>
      </c>
    </row>
    <row r="228" spans="1:17" ht="14.25" customHeight="1" x14ac:dyDescent="0.15">
      <c r="A228" s="587">
        <v>212</v>
      </c>
      <c r="B228" s="596" t="s">
        <v>668</v>
      </c>
      <c r="C228" s="595" t="s">
        <v>642</v>
      </c>
      <c r="D228" s="595" t="s">
        <v>527</v>
      </c>
      <c r="E228" s="595" t="s">
        <v>670</v>
      </c>
      <c r="F228" s="595" t="s">
        <v>669</v>
      </c>
      <c r="G228" s="436" t="s">
        <v>669</v>
      </c>
      <c r="H228" s="594">
        <v>516.07351740833622</v>
      </c>
      <c r="I228" s="593">
        <v>0</v>
      </c>
      <c r="J228" s="384">
        <f>$H228*(3/12)</f>
        <v>129.01837935208405</v>
      </c>
      <c r="K228" s="381">
        <f>$H228</f>
        <v>516.07351740833622</v>
      </c>
      <c r="L228" s="124">
        <f>SUM(K228,(K228*$I228))</f>
        <v>516.07351740833622</v>
      </c>
      <c r="M228" s="124">
        <f>SUM(L228,(L228*$I228))</f>
        <v>516.07351740833622</v>
      </c>
      <c r="N228" s="124">
        <f>SUM(M228,(M228*$I228))</f>
        <v>516.07351740833622</v>
      </c>
      <c r="O228" s="124">
        <f>SUM(N228,(N228*$I228))</f>
        <v>516.07351740833622</v>
      </c>
      <c r="P228" s="124">
        <f>SUM(O228,(O228*$I228))*(9/12)</f>
        <v>387.05513805625219</v>
      </c>
      <c r="Q228" s="592">
        <f>SUM(J228:P228)</f>
        <v>3096.4411044500166</v>
      </c>
    </row>
    <row r="229" spans="1:17" ht="14.25" customHeight="1" x14ac:dyDescent="0.15">
      <c r="A229" s="587">
        <v>213</v>
      </c>
      <c r="B229" s="596" t="s">
        <v>668</v>
      </c>
      <c r="C229" s="595" t="s">
        <v>642</v>
      </c>
      <c r="D229" s="595" t="s">
        <v>532</v>
      </c>
      <c r="E229" s="595" t="s">
        <v>540</v>
      </c>
      <c r="F229" s="595" t="s">
        <v>43</v>
      </c>
      <c r="G229" s="436" t="s">
        <v>43</v>
      </c>
      <c r="H229" s="594">
        <v>1508.5225893474444</v>
      </c>
      <c r="I229" s="593">
        <v>0</v>
      </c>
      <c r="J229" s="384">
        <f>$H229*(3/12)</f>
        <v>377.1306473368611</v>
      </c>
      <c r="K229" s="381">
        <f>$H229</f>
        <v>1508.5225893474444</v>
      </c>
      <c r="L229" s="124">
        <f>SUM(K229,(K229*$I229))</f>
        <v>1508.5225893474444</v>
      </c>
      <c r="M229" s="124">
        <f>SUM(L229,(L229*$I229))</f>
        <v>1508.5225893474444</v>
      </c>
      <c r="N229" s="124">
        <f>SUM(M229,(M229*$I229))</f>
        <v>1508.5225893474444</v>
      </c>
      <c r="O229" s="124">
        <f>SUM(N229,(N229*$I229))</f>
        <v>1508.5225893474444</v>
      </c>
      <c r="P229" s="124">
        <f>SUM(O229,(O229*$I229))*(9/12)</f>
        <v>1131.3919420105833</v>
      </c>
      <c r="Q229" s="592">
        <f>SUM(J229:P229)</f>
        <v>9051.1355360846665</v>
      </c>
    </row>
    <row r="230" spans="1:17" ht="14.25" customHeight="1" x14ac:dyDescent="0.15">
      <c r="A230" s="587">
        <v>214</v>
      </c>
      <c r="B230" s="596" t="s">
        <v>666</v>
      </c>
      <c r="C230" s="595" t="s">
        <v>642</v>
      </c>
      <c r="D230" s="595" t="s">
        <v>527</v>
      </c>
      <c r="E230" s="595" t="s">
        <v>667</v>
      </c>
      <c r="F230" s="595" t="s">
        <v>556</v>
      </c>
      <c r="G230" s="436" t="s">
        <v>556</v>
      </c>
      <c r="H230" s="594">
        <v>449.91024594572895</v>
      </c>
      <c r="I230" s="593">
        <v>0</v>
      </c>
      <c r="J230" s="384">
        <f>$H230*(3/12)</f>
        <v>112.47756148643224</v>
      </c>
      <c r="K230" s="381">
        <f>$H230</f>
        <v>449.91024594572895</v>
      </c>
      <c r="L230" s="124">
        <f>SUM(K230,(K230*$I230))</f>
        <v>449.91024594572895</v>
      </c>
      <c r="M230" s="124">
        <f>SUM(L230,(L230*$I230))</f>
        <v>449.91024594572895</v>
      </c>
      <c r="N230" s="124">
        <f>SUM(M230,(M230*$I230))</f>
        <v>449.91024594572895</v>
      </c>
      <c r="O230" s="124">
        <f>SUM(N230,(N230*$I230))</f>
        <v>449.91024594572895</v>
      </c>
      <c r="P230" s="124">
        <f>SUM(O230,(O230*$I230))*(9/12)</f>
        <v>337.43268445929669</v>
      </c>
      <c r="Q230" s="592">
        <f>SUM(J230:P230)</f>
        <v>2699.4614756743736</v>
      </c>
    </row>
    <row r="231" spans="1:17" ht="14.25" customHeight="1" x14ac:dyDescent="0.15">
      <c r="A231" s="587">
        <v>215</v>
      </c>
      <c r="B231" s="596" t="s">
        <v>666</v>
      </c>
      <c r="C231" s="595" t="s">
        <v>642</v>
      </c>
      <c r="D231" s="595" t="s">
        <v>532</v>
      </c>
      <c r="E231" s="595" t="s">
        <v>540</v>
      </c>
      <c r="F231" s="595" t="s">
        <v>43</v>
      </c>
      <c r="G231" s="436" t="s">
        <v>43</v>
      </c>
      <c r="H231" s="594">
        <v>1190.9388863269294</v>
      </c>
      <c r="I231" s="593">
        <v>0</v>
      </c>
      <c r="J231" s="384">
        <f>$H231*(3/12)</f>
        <v>297.73472158173234</v>
      </c>
      <c r="K231" s="381">
        <f>$H231</f>
        <v>1190.9388863269294</v>
      </c>
      <c r="L231" s="124">
        <f>SUM(K231,(K231*$I231))</f>
        <v>1190.9388863269294</v>
      </c>
      <c r="M231" s="124">
        <f>SUM(L231,(L231*$I231))</f>
        <v>1190.9388863269294</v>
      </c>
      <c r="N231" s="124">
        <f>SUM(M231,(M231*$I231))</f>
        <v>1190.9388863269294</v>
      </c>
      <c r="O231" s="124">
        <f>SUM(N231,(N231*$I231))</f>
        <v>1190.9388863269294</v>
      </c>
      <c r="P231" s="124">
        <f>SUM(O231,(O231*$I231))*(9/12)</f>
        <v>893.20416474519698</v>
      </c>
      <c r="Q231" s="592">
        <f>SUM(J231:P231)</f>
        <v>7145.6333179615767</v>
      </c>
    </row>
    <row r="232" spans="1:17" ht="14.25" customHeight="1" x14ac:dyDescent="0.15">
      <c r="A232" s="587">
        <v>216</v>
      </c>
      <c r="B232" s="596" t="s">
        <v>665</v>
      </c>
      <c r="C232" s="595" t="s">
        <v>642</v>
      </c>
      <c r="D232" s="595" t="s">
        <v>527</v>
      </c>
      <c r="E232" s="595" t="s">
        <v>544</v>
      </c>
      <c r="F232" s="595" t="s">
        <v>543</v>
      </c>
      <c r="G232" s="436" t="s">
        <v>543</v>
      </c>
      <c r="H232" s="594">
        <v>2032.535699331293</v>
      </c>
      <c r="I232" s="593">
        <v>0</v>
      </c>
      <c r="J232" s="384">
        <f>$H232*(3/12)</f>
        <v>508.13392483282325</v>
      </c>
      <c r="K232" s="381">
        <f>$H232</f>
        <v>2032.535699331293</v>
      </c>
      <c r="L232" s="124">
        <f>SUM(K232,(K232*$I232))</f>
        <v>2032.535699331293</v>
      </c>
      <c r="M232" s="124">
        <f>SUM(L232,(L232*$I232))</f>
        <v>2032.535699331293</v>
      </c>
      <c r="N232" s="124">
        <f>SUM(M232,(M232*$I232))</f>
        <v>2032.535699331293</v>
      </c>
      <c r="O232" s="124">
        <f>SUM(N232,(N232*$I232))</f>
        <v>2032.535699331293</v>
      </c>
      <c r="P232" s="124">
        <f>SUM(O232,(O232*$I232))*(9/12)</f>
        <v>1524.4017744984699</v>
      </c>
      <c r="Q232" s="592">
        <f>SUM(J232:P232)</f>
        <v>12195.214195987757</v>
      </c>
    </row>
    <row r="233" spans="1:17" ht="14.25" customHeight="1" x14ac:dyDescent="0.15">
      <c r="A233" s="587">
        <v>217</v>
      </c>
      <c r="B233" s="596" t="s">
        <v>665</v>
      </c>
      <c r="C233" s="595" t="s">
        <v>642</v>
      </c>
      <c r="D233" s="595" t="s">
        <v>532</v>
      </c>
      <c r="E233" s="595" t="s">
        <v>540</v>
      </c>
      <c r="F233" s="595" t="s">
        <v>43</v>
      </c>
      <c r="G233" s="436" t="s">
        <v>43</v>
      </c>
      <c r="H233" s="594">
        <v>1508.5225893474444</v>
      </c>
      <c r="I233" s="593">
        <v>0</v>
      </c>
      <c r="J233" s="384">
        <f>$H233*(3/12)</f>
        <v>377.1306473368611</v>
      </c>
      <c r="K233" s="381">
        <f>$H233</f>
        <v>1508.5225893474444</v>
      </c>
      <c r="L233" s="124">
        <f>SUM(K233,(K233*$I233))</f>
        <v>1508.5225893474444</v>
      </c>
      <c r="M233" s="124">
        <f>SUM(L233,(L233*$I233))</f>
        <v>1508.5225893474444</v>
      </c>
      <c r="N233" s="124">
        <f>SUM(M233,(M233*$I233))</f>
        <v>1508.5225893474444</v>
      </c>
      <c r="O233" s="124">
        <f>SUM(N233,(N233*$I233))</f>
        <v>1508.5225893474444</v>
      </c>
      <c r="P233" s="124">
        <f>SUM(O233,(O233*$I233))*(9/12)</f>
        <v>1131.3919420105833</v>
      </c>
      <c r="Q233" s="592">
        <f>SUM(J233:P233)</f>
        <v>9051.1355360846665</v>
      </c>
    </row>
    <row r="234" spans="1:17" ht="14.25" customHeight="1" x14ac:dyDescent="0.15">
      <c r="A234" s="587">
        <v>218</v>
      </c>
      <c r="B234" s="596" t="s">
        <v>663</v>
      </c>
      <c r="C234" s="595" t="s">
        <v>642</v>
      </c>
      <c r="D234" s="595" t="s">
        <v>527</v>
      </c>
      <c r="E234" s="595" t="s">
        <v>664</v>
      </c>
      <c r="F234" s="595" t="s">
        <v>556</v>
      </c>
      <c r="G234" s="436" t="s">
        <v>556</v>
      </c>
      <c r="H234" s="594">
        <v>1508.5225893474444</v>
      </c>
      <c r="I234" s="593">
        <v>0</v>
      </c>
      <c r="J234" s="384">
        <f>$H234*(3/12)</f>
        <v>377.1306473368611</v>
      </c>
      <c r="K234" s="381">
        <f>$H234</f>
        <v>1508.5225893474444</v>
      </c>
      <c r="L234" s="124">
        <f>SUM(K234,(K234*$I234))</f>
        <v>1508.5225893474444</v>
      </c>
      <c r="M234" s="124">
        <f>SUM(L234,(L234*$I234))</f>
        <v>1508.5225893474444</v>
      </c>
      <c r="N234" s="124">
        <f>SUM(M234,(M234*$I234))</f>
        <v>1508.5225893474444</v>
      </c>
      <c r="O234" s="124">
        <f>SUM(N234,(N234*$I234))</f>
        <v>1508.5225893474444</v>
      </c>
      <c r="P234" s="124">
        <f>SUM(O234,(O234*$I234))*(9/12)</f>
        <v>1131.3919420105833</v>
      </c>
      <c r="Q234" s="592">
        <f>SUM(J234:P234)</f>
        <v>9051.1355360846665</v>
      </c>
    </row>
    <row r="235" spans="1:17" ht="14.25" customHeight="1" x14ac:dyDescent="0.15">
      <c r="A235" s="587">
        <v>219</v>
      </c>
      <c r="B235" s="596" t="s">
        <v>663</v>
      </c>
      <c r="C235" s="595" t="s">
        <v>642</v>
      </c>
      <c r="D235" s="595" t="s">
        <v>532</v>
      </c>
      <c r="E235" s="595" t="s">
        <v>662</v>
      </c>
      <c r="F235" s="595" t="s">
        <v>543</v>
      </c>
      <c r="G235" s="436" t="s">
        <v>543</v>
      </c>
      <c r="H235" s="594">
        <v>3414.0248074705319</v>
      </c>
      <c r="I235" s="593">
        <v>0</v>
      </c>
      <c r="J235" s="384">
        <f>$H235*(3/12)</f>
        <v>853.50620186763297</v>
      </c>
      <c r="K235" s="381">
        <f>$H235</f>
        <v>3414.0248074705319</v>
      </c>
      <c r="L235" s="124">
        <f>SUM(K235,(K235*$I235))</f>
        <v>3414.0248074705319</v>
      </c>
      <c r="M235" s="124">
        <f>SUM(L235,(L235*$I235))</f>
        <v>3414.0248074705319</v>
      </c>
      <c r="N235" s="124">
        <f>SUM(M235,(M235*$I235))</f>
        <v>3414.0248074705319</v>
      </c>
      <c r="O235" s="124">
        <f>SUM(N235,(N235*$I235))</f>
        <v>3414.0248074705319</v>
      </c>
      <c r="P235" s="124">
        <f>SUM(O235,(O235*$I235))*(9/12)</f>
        <v>2560.5186056028988</v>
      </c>
      <c r="Q235" s="592">
        <f>SUM(J235:P235)</f>
        <v>20484.14884482319</v>
      </c>
    </row>
    <row r="236" spans="1:17" ht="14.25" customHeight="1" x14ac:dyDescent="0.15">
      <c r="A236" s="587">
        <v>220</v>
      </c>
      <c r="B236" s="596" t="s">
        <v>660</v>
      </c>
      <c r="C236" s="595" t="s">
        <v>642</v>
      </c>
      <c r="D236" s="595" t="s">
        <v>527</v>
      </c>
      <c r="E236" s="595" t="s">
        <v>661</v>
      </c>
      <c r="F236" s="595" t="s">
        <v>530</v>
      </c>
      <c r="G236" s="436" t="s">
        <v>530</v>
      </c>
      <c r="H236" s="594">
        <v>595.46944316346469</v>
      </c>
      <c r="I236" s="593">
        <v>0</v>
      </c>
      <c r="J236" s="384">
        <f>$H236*(3/12)</f>
        <v>148.86736079086617</v>
      </c>
      <c r="K236" s="381">
        <f>$H236</f>
        <v>595.46944316346469</v>
      </c>
      <c r="L236" s="124">
        <f>SUM(K236,(K236*$I236))</f>
        <v>595.46944316346469</v>
      </c>
      <c r="M236" s="124">
        <f>SUM(L236,(L236*$I236))</f>
        <v>595.46944316346469</v>
      </c>
      <c r="N236" s="124">
        <f>SUM(M236,(M236*$I236))</f>
        <v>595.46944316346469</v>
      </c>
      <c r="O236" s="124">
        <f>SUM(N236,(N236*$I236))</f>
        <v>595.46944316346469</v>
      </c>
      <c r="P236" s="124">
        <f>SUM(O236,(O236*$I236))*(9/12)</f>
        <v>446.60208237259849</v>
      </c>
      <c r="Q236" s="592">
        <f>SUM(J236:P236)</f>
        <v>3572.8166589807884</v>
      </c>
    </row>
    <row r="237" spans="1:17" ht="14.25" customHeight="1" x14ac:dyDescent="0.15">
      <c r="A237" s="587">
        <v>221</v>
      </c>
      <c r="B237" s="596" t="s">
        <v>660</v>
      </c>
      <c r="C237" s="595" t="s">
        <v>642</v>
      </c>
      <c r="D237" s="595" t="s">
        <v>532</v>
      </c>
      <c r="E237" s="595" t="s">
        <v>659</v>
      </c>
      <c r="F237" s="595" t="s">
        <v>530</v>
      </c>
      <c r="G237" s="436" t="s">
        <v>530</v>
      </c>
      <c r="H237" s="594">
        <v>595.46944316346469</v>
      </c>
      <c r="I237" s="593">
        <v>0</v>
      </c>
      <c r="J237" s="384">
        <f>$H237*(3/12)</f>
        <v>148.86736079086617</v>
      </c>
      <c r="K237" s="381">
        <f>$H237</f>
        <v>595.46944316346469</v>
      </c>
      <c r="L237" s="124">
        <f>SUM(K237,(K237*$I237))</f>
        <v>595.46944316346469</v>
      </c>
      <c r="M237" s="124">
        <f>SUM(L237,(L237*$I237))</f>
        <v>595.46944316346469</v>
      </c>
      <c r="N237" s="124">
        <f>SUM(M237,(M237*$I237))</f>
        <v>595.46944316346469</v>
      </c>
      <c r="O237" s="124">
        <f>SUM(N237,(N237*$I237))</f>
        <v>595.46944316346469</v>
      </c>
      <c r="P237" s="124">
        <f>SUM(O237,(O237*$I237))*(9/12)</f>
        <v>446.60208237259849</v>
      </c>
      <c r="Q237" s="592">
        <f>SUM(J237:P237)</f>
        <v>3572.8166589807884</v>
      </c>
    </row>
    <row r="238" spans="1:17" ht="14.25" customHeight="1" x14ac:dyDescent="0.15">
      <c r="A238" s="587">
        <v>222</v>
      </c>
      <c r="B238" s="596" t="s">
        <v>658</v>
      </c>
      <c r="C238" s="595" t="s">
        <v>642</v>
      </c>
      <c r="D238" s="595" t="s">
        <v>527</v>
      </c>
      <c r="E238" s="595" t="s">
        <v>544</v>
      </c>
      <c r="F238" s="595" t="s">
        <v>543</v>
      </c>
      <c r="G238" s="436" t="s">
        <v>543</v>
      </c>
      <c r="H238" s="594">
        <v>2032.535699331293</v>
      </c>
      <c r="I238" s="593">
        <v>0</v>
      </c>
      <c r="J238" s="384">
        <f>$H238*(3/12)</f>
        <v>508.13392483282325</v>
      </c>
      <c r="K238" s="381">
        <f>$H238</f>
        <v>2032.535699331293</v>
      </c>
      <c r="L238" s="124">
        <f>SUM(K238,(K238*$I238))</f>
        <v>2032.535699331293</v>
      </c>
      <c r="M238" s="124">
        <f>SUM(L238,(L238*$I238))</f>
        <v>2032.535699331293</v>
      </c>
      <c r="N238" s="124">
        <f>SUM(M238,(M238*$I238))</f>
        <v>2032.535699331293</v>
      </c>
      <c r="O238" s="124">
        <f>SUM(N238,(N238*$I238))</f>
        <v>2032.535699331293</v>
      </c>
      <c r="P238" s="124">
        <f>SUM(O238,(O238*$I238))*(9/12)</f>
        <v>1524.4017744984699</v>
      </c>
      <c r="Q238" s="592">
        <f>SUM(J238:P238)</f>
        <v>12195.214195987757</v>
      </c>
    </row>
    <row r="239" spans="1:17" ht="14.25" customHeight="1" x14ac:dyDescent="0.15">
      <c r="A239" s="587">
        <v>223</v>
      </c>
      <c r="B239" s="596" t="s">
        <v>658</v>
      </c>
      <c r="C239" s="595" t="s">
        <v>642</v>
      </c>
      <c r="D239" s="595" t="s">
        <v>532</v>
      </c>
      <c r="E239" s="595" t="s">
        <v>540</v>
      </c>
      <c r="F239" s="595" t="s">
        <v>43</v>
      </c>
      <c r="G239" s="436" t="s">
        <v>43</v>
      </c>
      <c r="H239" s="594">
        <v>1508.5225893474444</v>
      </c>
      <c r="I239" s="593">
        <v>0</v>
      </c>
      <c r="J239" s="384">
        <f>$H239*(3/12)</f>
        <v>377.1306473368611</v>
      </c>
      <c r="K239" s="381">
        <f>$H239</f>
        <v>1508.5225893474444</v>
      </c>
      <c r="L239" s="124">
        <f>SUM(K239,(K239*$I239))</f>
        <v>1508.5225893474444</v>
      </c>
      <c r="M239" s="124">
        <f>SUM(L239,(L239*$I239))</f>
        <v>1508.5225893474444</v>
      </c>
      <c r="N239" s="124">
        <f>SUM(M239,(M239*$I239))</f>
        <v>1508.5225893474444</v>
      </c>
      <c r="O239" s="124">
        <f>SUM(N239,(N239*$I239))</f>
        <v>1508.5225893474444</v>
      </c>
      <c r="P239" s="124">
        <f>SUM(O239,(O239*$I239))*(9/12)</f>
        <v>1131.3919420105833</v>
      </c>
      <c r="Q239" s="592">
        <f>SUM(J239:P239)</f>
        <v>9051.1355360846665</v>
      </c>
    </row>
    <row r="240" spans="1:17" ht="14.25" customHeight="1" x14ac:dyDescent="0.15">
      <c r="A240" s="587">
        <v>224</v>
      </c>
      <c r="B240" s="596" t="s">
        <v>657</v>
      </c>
      <c r="C240" s="595" t="s">
        <v>642</v>
      </c>
      <c r="D240" s="595" t="s">
        <v>527</v>
      </c>
      <c r="E240" s="595" t="s">
        <v>561</v>
      </c>
      <c r="F240" s="595" t="s">
        <v>560</v>
      </c>
      <c r="G240" s="436" t="s">
        <v>560</v>
      </c>
      <c r="H240" s="594">
        <v>1524.4017744984701</v>
      </c>
      <c r="I240" s="593">
        <v>0</v>
      </c>
      <c r="J240" s="384">
        <f>$H240*(3/12)</f>
        <v>381.10044362461753</v>
      </c>
      <c r="K240" s="381">
        <f>$H240</f>
        <v>1524.4017744984701</v>
      </c>
      <c r="L240" s="124">
        <f>SUM(K240,(K240*$I240))</f>
        <v>1524.4017744984701</v>
      </c>
      <c r="M240" s="124">
        <f>SUM(L240,(L240*$I240))</f>
        <v>1524.4017744984701</v>
      </c>
      <c r="N240" s="124">
        <f>SUM(M240,(M240*$I240))</f>
        <v>1524.4017744984701</v>
      </c>
      <c r="O240" s="124">
        <f>SUM(N240,(N240*$I240))</f>
        <v>1524.4017744984701</v>
      </c>
      <c r="P240" s="124">
        <f>SUM(O240,(O240*$I240))*(9/12)</f>
        <v>1143.3013308738525</v>
      </c>
      <c r="Q240" s="592">
        <f>SUM(J240:P240)</f>
        <v>9146.4106469908202</v>
      </c>
    </row>
    <row r="241" spans="1:17" ht="14.25" customHeight="1" x14ac:dyDescent="0.15">
      <c r="A241" s="587">
        <v>225</v>
      </c>
      <c r="B241" s="596" t="s">
        <v>657</v>
      </c>
      <c r="C241" s="595" t="s">
        <v>642</v>
      </c>
      <c r="D241" s="595" t="s">
        <v>532</v>
      </c>
      <c r="E241" s="595" t="s">
        <v>540</v>
      </c>
      <c r="F241" s="595" t="s">
        <v>43</v>
      </c>
      <c r="G241" s="436" t="s">
        <v>43</v>
      </c>
      <c r="H241" s="594">
        <v>1190.9388863269294</v>
      </c>
      <c r="I241" s="593">
        <v>0</v>
      </c>
      <c r="J241" s="384">
        <f>$H241*(3/12)</f>
        <v>297.73472158173234</v>
      </c>
      <c r="K241" s="381">
        <f>$H241</f>
        <v>1190.9388863269294</v>
      </c>
      <c r="L241" s="124">
        <f>SUM(K241,(K241*$I241))</f>
        <v>1190.9388863269294</v>
      </c>
      <c r="M241" s="124">
        <f>SUM(L241,(L241*$I241))</f>
        <v>1190.9388863269294</v>
      </c>
      <c r="N241" s="124">
        <f>SUM(M241,(M241*$I241))</f>
        <v>1190.9388863269294</v>
      </c>
      <c r="O241" s="124">
        <f>SUM(N241,(N241*$I241))</f>
        <v>1190.9388863269294</v>
      </c>
      <c r="P241" s="124">
        <f>SUM(O241,(O241*$I241))*(9/12)</f>
        <v>893.20416474519698</v>
      </c>
      <c r="Q241" s="592">
        <f>SUM(J241:P241)</f>
        <v>7145.6333179615767</v>
      </c>
    </row>
    <row r="242" spans="1:17" ht="14.25" customHeight="1" x14ac:dyDescent="0.15">
      <c r="A242" s="587">
        <v>226</v>
      </c>
      <c r="B242" s="596" t="s">
        <v>655</v>
      </c>
      <c r="C242" s="595" t="s">
        <v>642</v>
      </c>
      <c r="D242" s="595" t="s">
        <v>527</v>
      </c>
      <c r="E242" s="595" t="s">
        <v>656</v>
      </c>
      <c r="F242" s="595" t="s">
        <v>543</v>
      </c>
      <c r="G242" s="436" t="s">
        <v>543</v>
      </c>
      <c r="H242" s="594">
        <v>449.91024594572895</v>
      </c>
      <c r="I242" s="593">
        <v>0</v>
      </c>
      <c r="J242" s="384">
        <f>$H242*(3/12)</f>
        <v>112.47756148643224</v>
      </c>
      <c r="K242" s="381">
        <f>$H242</f>
        <v>449.91024594572895</v>
      </c>
      <c r="L242" s="124">
        <f>SUM(K242,(K242*$I242))</f>
        <v>449.91024594572895</v>
      </c>
      <c r="M242" s="124">
        <f>SUM(L242,(L242*$I242))</f>
        <v>449.91024594572895</v>
      </c>
      <c r="N242" s="124">
        <f>SUM(M242,(M242*$I242))</f>
        <v>449.91024594572895</v>
      </c>
      <c r="O242" s="124">
        <f>SUM(N242,(N242*$I242))</f>
        <v>449.91024594572895</v>
      </c>
      <c r="P242" s="124">
        <f>SUM(O242,(O242*$I242))*(9/12)</f>
        <v>337.43268445929669</v>
      </c>
      <c r="Q242" s="592">
        <f>SUM(J242:P242)</f>
        <v>2699.4614756743736</v>
      </c>
    </row>
    <row r="243" spans="1:17" ht="14.25" customHeight="1" x14ac:dyDescent="0.15">
      <c r="A243" s="587">
        <v>227</v>
      </c>
      <c r="B243" s="596" t="s">
        <v>655</v>
      </c>
      <c r="C243" s="595" t="s">
        <v>642</v>
      </c>
      <c r="D243" s="595" t="s">
        <v>532</v>
      </c>
      <c r="E243" s="595" t="s">
        <v>540</v>
      </c>
      <c r="F243" s="595" t="s">
        <v>43</v>
      </c>
      <c r="G243" s="436" t="s">
        <v>43</v>
      </c>
      <c r="H243" s="594">
        <v>1508.5225893474444</v>
      </c>
      <c r="I243" s="593">
        <v>0</v>
      </c>
      <c r="J243" s="384">
        <f>$H243*(3/12)</f>
        <v>377.1306473368611</v>
      </c>
      <c r="K243" s="381">
        <f>$H243</f>
        <v>1508.5225893474444</v>
      </c>
      <c r="L243" s="124">
        <f>SUM(K243,(K243*$I243))</f>
        <v>1508.5225893474444</v>
      </c>
      <c r="M243" s="124">
        <f>SUM(L243,(L243*$I243))</f>
        <v>1508.5225893474444</v>
      </c>
      <c r="N243" s="124">
        <f>SUM(M243,(M243*$I243))</f>
        <v>1508.5225893474444</v>
      </c>
      <c r="O243" s="124">
        <f>SUM(N243,(N243*$I243))</f>
        <v>1508.5225893474444</v>
      </c>
      <c r="P243" s="124">
        <f>SUM(O243,(O243*$I243))*(9/12)</f>
        <v>1131.3919420105833</v>
      </c>
      <c r="Q243" s="592">
        <f>SUM(J243:P243)</f>
        <v>9051.1355360846665</v>
      </c>
    </row>
    <row r="244" spans="1:17" ht="14.25" customHeight="1" x14ac:dyDescent="0.15">
      <c r="A244" s="587">
        <v>228</v>
      </c>
      <c r="B244" s="596" t="s">
        <v>654</v>
      </c>
      <c r="C244" s="595" t="s">
        <v>642</v>
      </c>
      <c r="D244" s="595" t="s">
        <v>527</v>
      </c>
      <c r="E244" s="595" t="s">
        <v>557</v>
      </c>
      <c r="F244" s="595" t="s">
        <v>556</v>
      </c>
      <c r="G244" s="436" t="s">
        <v>556</v>
      </c>
      <c r="H244" s="594">
        <v>449.91024594572895</v>
      </c>
      <c r="I244" s="593">
        <v>0</v>
      </c>
      <c r="J244" s="384">
        <f>$H244*(3/12)</f>
        <v>112.47756148643224</v>
      </c>
      <c r="K244" s="381">
        <f>$H244</f>
        <v>449.91024594572895</v>
      </c>
      <c r="L244" s="124">
        <f>SUM(K244,(K244*$I244))</f>
        <v>449.91024594572895</v>
      </c>
      <c r="M244" s="124">
        <f>SUM(L244,(L244*$I244))</f>
        <v>449.91024594572895</v>
      </c>
      <c r="N244" s="124">
        <f>SUM(M244,(M244*$I244))</f>
        <v>449.91024594572895</v>
      </c>
      <c r="O244" s="124">
        <f>SUM(N244,(N244*$I244))</f>
        <v>449.91024594572895</v>
      </c>
      <c r="P244" s="124">
        <f>SUM(O244,(O244*$I244))*(9/12)</f>
        <v>337.43268445929669</v>
      </c>
      <c r="Q244" s="592">
        <f>SUM(J244:P244)</f>
        <v>2699.4614756743736</v>
      </c>
    </row>
    <row r="245" spans="1:17" ht="14.25" customHeight="1" x14ac:dyDescent="0.15">
      <c r="A245" s="587">
        <v>229</v>
      </c>
      <c r="B245" s="596" t="s">
        <v>654</v>
      </c>
      <c r="C245" s="595" t="s">
        <v>642</v>
      </c>
      <c r="D245" s="595" t="s">
        <v>532</v>
      </c>
      <c r="E245" s="595" t="s">
        <v>540</v>
      </c>
      <c r="F245" s="595" t="s">
        <v>43</v>
      </c>
      <c r="G245" s="436" t="s">
        <v>43</v>
      </c>
      <c r="H245" s="594">
        <v>1190.9388863269294</v>
      </c>
      <c r="I245" s="593">
        <v>0</v>
      </c>
      <c r="J245" s="384">
        <f>$H245*(3/12)</f>
        <v>297.73472158173234</v>
      </c>
      <c r="K245" s="381">
        <f>$H245</f>
        <v>1190.9388863269294</v>
      </c>
      <c r="L245" s="124">
        <f>SUM(K245,(K245*$I245))</f>
        <v>1190.9388863269294</v>
      </c>
      <c r="M245" s="124">
        <f>SUM(L245,(L245*$I245))</f>
        <v>1190.9388863269294</v>
      </c>
      <c r="N245" s="124">
        <f>SUM(M245,(M245*$I245))</f>
        <v>1190.9388863269294</v>
      </c>
      <c r="O245" s="124">
        <f>SUM(N245,(N245*$I245))</f>
        <v>1190.9388863269294</v>
      </c>
      <c r="P245" s="124">
        <f>SUM(O245,(O245*$I245))*(9/12)</f>
        <v>893.20416474519698</v>
      </c>
      <c r="Q245" s="592">
        <f>SUM(J245:P245)</f>
        <v>7145.6333179615767</v>
      </c>
    </row>
    <row r="246" spans="1:17" ht="14.25" customHeight="1" x14ac:dyDescent="0.15">
      <c r="A246" s="587">
        <v>230</v>
      </c>
      <c r="B246" s="596" t="s">
        <v>652</v>
      </c>
      <c r="C246" s="595" t="s">
        <v>642</v>
      </c>
      <c r="D246" s="595" t="s">
        <v>527</v>
      </c>
      <c r="E246" s="595" t="s">
        <v>653</v>
      </c>
      <c r="F246" s="595" t="s">
        <v>543</v>
      </c>
      <c r="G246" s="436" t="s">
        <v>543</v>
      </c>
      <c r="H246" s="594">
        <v>449.91024594572895</v>
      </c>
      <c r="I246" s="593">
        <v>0</v>
      </c>
      <c r="J246" s="384">
        <f>$H246*(3/12)</f>
        <v>112.47756148643224</v>
      </c>
      <c r="K246" s="381">
        <f>$H246</f>
        <v>449.91024594572895</v>
      </c>
      <c r="L246" s="124">
        <f>SUM(K246,(K246*$I246))</f>
        <v>449.91024594572895</v>
      </c>
      <c r="M246" s="124">
        <f>SUM(L246,(L246*$I246))</f>
        <v>449.91024594572895</v>
      </c>
      <c r="N246" s="124">
        <f>SUM(M246,(M246*$I246))</f>
        <v>449.91024594572895</v>
      </c>
      <c r="O246" s="124">
        <f>SUM(N246,(N246*$I246))</f>
        <v>449.91024594572895</v>
      </c>
      <c r="P246" s="124">
        <f>SUM(O246,(O246*$I246))*(9/12)</f>
        <v>337.43268445929669</v>
      </c>
      <c r="Q246" s="592">
        <f>SUM(J246:P246)</f>
        <v>2699.4614756743736</v>
      </c>
    </row>
    <row r="247" spans="1:17" ht="14.25" customHeight="1" x14ac:dyDescent="0.15">
      <c r="A247" s="587">
        <v>231</v>
      </c>
      <c r="B247" s="596" t="s">
        <v>652</v>
      </c>
      <c r="C247" s="595" t="s">
        <v>642</v>
      </c>
      <c r="D247" s="595" t="s">
        <v>532</v>
      </c>
      <c r="E247" s="595" t="s">
        <v>540</v>
      </c>
      <c r="F247" s="595" t="s">
        <v>43</v>
      </c>
      <c r="G247" s="436" t="s">
        <v>43</v>
      </c>
      <c r="H247" s="594">
        <v>1508.5225893474444</v>
      </c>
      <c r="I247" s="593">
        <v>0</v>
      </c>
      <c r="J247" s="384">
        <f>$H247*(3/12)</f>
        <v>377.1306473368611</v>
      </c>
      <c r="K247" s="381">
        <f>$H247</f>
        <v>1508.5225893474444</v>
      </c>
      <c r="L247" s="124">
        <f>SUM(K247,(K247*$I247))</f>
        <v>1508.5225893474444</v>
      </c>
      <c r="M247" s="124">
        <f>SUM(L247,(L247*$I247))</f>
        <v>1508.5225893474444</v>
      </c>
      <c r="N247" s="124">
        <f>SUM(M247,(M247*$I247))</f>
        <v>1508.5225893474444</v>
      </c>
      <c r="O247" s="124">
        <f>SUM(N247,(N247*$I247))</f>
        <v>1508.5225893474444</v>
      </c>
      <c r="P247" s="124">
        <f>SUM(O247,(O247*$I247))*(9/12)</f>
        <v>1131.3919420105833</v>
      </c>
      <c r="Q247" s="592">
        <f>SUM(J247:P247)</f>
        <v>9051.1355360846665</v>
      </c>
    </row>
    <row r="248" spans="1:17" ht="14.25" customHeight="1" x14ac:dyDescent="0.15">
      <c r="A248" s="587">
        <v>232</v>
      </c>
      <c r="B248" s="596" t="s">
        <v>649</v>
      </c>
      <c r="C248" s="595" t="s">
        <v>642</v>
      </c>
      <c r="D248" s="595" t="s">
        <v>527</v>
      </c>
      <c r="E248" s="595" t="s">
        <v>651</v>
      </c>
      <c r="F248" s="595" t="s">
        <v>650</v>
      </c>
      <c r="G248" s="436" t="s">
        <v>650</v>
      </c>
      <c r="H248" s="594">
        <v>449.91024594572895</v>
      </c>
      <c r="I248" s="593">
        <v>0</v>
      </c>
      <c r="J248" s="384">
        <f>$H248*(3/12)</f>
        <v>112.47756148643224</v>
      </c>
      <c r="K248" s="381">
        <f>$H248</f>
        <v>449.91024594572895</v>
      </c>
      <c r="L248" s="124">
        <f>SUM(K248,(K248*$I248))</f>
        <v>449.91024594572895</v>
      </c>
      <c r="M248" s="124">
        <f>SUM(L248,(L248*$I248))</f>
        <v>449.91024594572895</v>
      </c>
      <c r="N248" s="124">
        <f>SUM(M248,(M248*$I248))</f>
        <v>449.91024594572895</v>
      </c>
      <c r="O248" s="124">
        <f>SUM(N248,(N248*$I248))</f>
        <v>449.91024594572895</v>
      </c>
      <c r="P248" s="124">
        <f>SUM(O248,(O248*$I248))*(9/12)</f>
        <v>337.43268445929669</v>
      </c>
      <c r="Q248" s="592">
        <f>SUM(J248:P248)</f>
        <v>2699.4614756743736</v>
      </c>
    </row>
    <row r="249" spans="1:17" ht="14.25" customHeight="1" x14ac:dyDescent="0.15">
      <c r="A249" s="587">
        <v>233</v>
      </c>
      <c r="B249" s="596" t="s">
        <v>649</v>
      </c>
      <c r="C249" s="595" t="s">
        <v>642</v>
      </c>
      <c r="D249" s="595" t="s">
        <v>532</v>
      </c>
      <c r="E249" s="595" t="s">
        <v>540</v>
      </c>
      <c r="F249" s="595" t="s">
        <v>43</v>
      </c>
      <c r="G249" s="436" t="s">
        <v>43</v>
      </c>
      <c r="H249" s="594">
        <v>1508.5225893474444</v>
      </c>
      <c r="I249" s="593">
        <v>0</v>
      </c>
      <c r="J249" s="384">
        <f>$H249*(3/12)</f>
        <v>377.1306473368611</v>
      </c>
      <c r="K249" s="381">
        <f>$H249</f>
        <v>1508.5225893474444</v>
      </c>
      <c r="L249" s="124">
        <f>SUM(K249,(K249*$I249))</f>
        <v>1508.5225893474444</v>
      </c>
      <c r="M249" s="124">
        <f>SUM(L249,(L249*$I249))</f>
        <v>1508.5225893474444</v>
      </c>
      <c r="N249" s="124">
        <f>SUM(M249,(M249*$I249))</f>
        <v>1508.5225893474444</v>
      </c>
      <c r="O249" s="124">
        <f>SUM(N249,(N249*$I249))</f>
        <v>1508.5225893474444</v>
      </c>
      <c r="P249" s="124">
        <f>SUM(O249,(O249*$I249))*(9/12)</f>
        <v>1131.3919420105833</v>
      </c>
      <c r="Q249" s="592">
        <f>SUM(J249:P249)</f>
        <v>9051.1355360846665</v>
      </c>
    </row>
    <row r="250" spans="1:17" ht="14.25" customHeight="1" x14ac:dyDescent="0.15">
      <c r="A250" s="587">
        <v>234</v>
      </c>
      <c r="B250" s="596" t="s">
        <v>646</v>
      </c>
      <c r="C250" s="595" t="s">
        <v>642</v>
      </c>
      <c r="D250" s="595" t="s">
        <v>527</v>
      </c>
      <c r="E250" s="595" t="s">
        <v>648</v>
      </c>
      <c r="F250" s="595" t="s">
        <v>647</v>
      </c>
      <c r="G250" s="436" t="s">
        <v>647</v>
      </c>
      <c r="H250" s="594">
        <v>516.07351740833622</v>
      </c>
      <c r="I250" s="593">
        <v>0</v>
      </c>
      <c r="J250" s="384">
        <f>$H250*(3/12)</f>
        <v>129.01837935208405</v>
      </c>
      <c r="K250" s="381">
        <f>$H250</f>
        <v>516.07351740833622</v>
      </c>
      <c r="L250" s="124">
        <f>SUM(K250,(K250*$I250))</f>
        <v>516.07351740833622</v>
      </c>
      <c r="M250" s="124">
        <f>SUM(L250,(L250*$I250))</f>
        <v>516.07351740833622</v>
      </c>
      <c r="N250" s="124">
        <f>SUM(M250,(M250*$I250))</f>
        <v>516.07351740833622</v>
      </c>
      <c r="O250" s="124">
        <f>SUM(N250,(N250*$I250))</f>
        <v>516.07351740833622</v>
      </c>
      <c r="P250" s="124">
        <f>SUM(O250,(O250*$I250))*(9/12)</f>
        <v>387.05513805625219</v>
      </c>
      <c r="Q250" s="592">
        <f>SUM(J250:P250)</f>
        <v>3096.4411044500166</v>
      </c>
    </row>
    <row r="251" spans="1:17" ht="14.25" customHeight="1" x14ac:dyDescent="0.15">
      <c r="A251" s="587">
        <v>235</v>
      </c>
      <c r="B251" s="596" t="s">
        <v>646</v>
      </c>
      <c r="C251" s="595" t="s">
        <v>642</v>
      </c>
      <c r="D251" s="595" t="s">
        <v>532</v>
      </c>
      <c r="E251" s="595" t="s">
        <v>540</v>
      </c>
      <c r="F251" s="595" t="s">
        <v>43</v>
      </c>
      <c r="G251" s="436" t="s">
        <v>43</v>
      </c>
      <c r="H251" s="594">
        <v>1508.5225893474444</v>
      </c>
      <c r="I251" s="593">
        <v>0</v>
      </c>
      <c r="J251" s="384">
        <f>$H251*(3/12)</f>
        <v>377.1306473368611</v>
      </c>
      <c r="K251" s="381">
        <f>$H251</f>
        <v>1508.5225893474444</v>
      </c>
      <c r="L251" s="124">
        <f>SUM(K251,(K251*$I251))</f>
        <v>1508.5225893474444</v>
      </c>
      <c r="M251" s="124">
        <f>SUM(L251,(L251*$I251))</f>
        <v>1508.5225893474444</v>
      </c>
      <c r="N251" s="124">
        <f>SUM(M251,(M251*$I251))</f>
        <v>1508.5225893474444</v>
      </c>
      <c r="O251" s="124">
        <f>SUM(N251,(N251*$I251))</f>
        <v>1508.5225893474444</v>
      </c>
      <c r="P251" s="124">
        <f>SUM(O251,(O251*$I251))*(9/12)</f>
        <v>1131.3919420105833</v>
      </c>
      <c r="Q251" s="592">
        <f>SUM(J251:P251)</f>
        <v>9051.1355360846665</v>
      </c>
    </row>
    <row r="252" spans="1:17" ht="14.25" customHeight="1" x14ac:dyDescent="0.15">
      <c r="A252" s="587">
        <v>236</v>
      </c>
      <c r="B252" s="596" t="s">
        <v>643</v>
      </c>
      <c r="C252" s="595" t="s">
        <v>642</v>
      </c>
      <c r="D252" s="595" t="s">
        <v>527</v>
      </c>
      <c r="E252" s="595" t="s">
        <v>645</v>
      </c>
      <c r="F252" s="595" t="s">
        <v>644</v>
      </c>
      <c r="G252" s="436" t="s">
        <v>644</v>
      </c>
      <c r="H252" s="594">
        <v>449.91024594572895</v>
      </c>
      <c r="I252" s="593">
        <v>0</v>
      </c>
      <c r="J252" s="384">
        <f>$H252*(3/12)</f>
        <v>112.47756148643224</v>
      </c>
      <c r="K252" s="381">
        <f>$H252</f>
        <v>449.91024594572895</v>
      </c>
      <c r="L252" s="124">
        <f>SUM(K252,(K252*$I252))</f>
        <v>449.91024594572895</v>
      </c>
      <c r="M252" s="124">
        <f>SUM(L252,(L252*$I252))</f>
        <v>449.91024594572895</v>
      </c>
      <c r="N252" s="124">
        <f>SUM(M252,(M252*$I252))</f>
        <v>449.91024594572895</v>
      </c>
      <c r="O252" s="124">
        <f>SUM(N252,(N252*$I252))</f>
        <v>449.91024594572895</v>
      </c>
      <c r="P252" s="124">
        <f>SUM(O252,(O252*$I252))*(9/12)</f>
        <v>337.43268445929669</v>
      </c>
      <c r="Q252" s="592">
        <f>SUM(J252:P252)</f>
        <v>2699.4614756743736</v>
      </c>
    </row>
    <row r="253" spans="1:17" ht="14.25" customHeight="1" x14ac:dyDescent="0.15">
      <c r="A253" s="587">
        <v>237</v>
      </c>
      <c r="B253" s="596" t="s">
        <v>643</v>
      </c>
      <c r="C253" s="595" t="s">
        <v>642</v>
      </c>
      <c r="D253" s="595" t="s">
        <v>532</v>
      </c>
      <c r="E253" s="595" t="s">
        <v>540</v>
      </c>
      <c r="F253" s="595" t="s">
        <v>43</v>
      </c>
      <c r="G253" s="436" t="s">
        <v>43</v>
      </c>
      <c r="H253" s="594">
        <v>1190.9388863269294</v>
      </c>
      <c r="I253" s="593">
        <v>0</v>
      </c>
      <c r="J253" s="384">
        <f>$H253*(3/12)</f>
        <v>297.73472158173234</v>
      </c>
      <c r="K253" s="381">
        <f>$H253</f>
        <v>1190.9388863269294</v>
      </c>
      <c r="L253" s="124">
        <f>SUM(K253,(K253*$I253))</f>
        <v>1190.9388863269294</v>
      </c>
      <c r="M253" s="124">
        <f>SUM(L253,(L253*$I253))</f>
        <v>1190.9388863269294</v>
      </c>
      <c r="N253" s="124">
        <f>SUM(M253,(M253*$I253))</f>
        <v>1190.9388863269294</v>
      </c>
      <c r="O253" s="124">
        <f>SUM(N253,(N253*$I253))</f>
        <v>1190.9388863269294</v>
      </c>
      <c r="P253" s="124">
        <f>SUM(O253,(O253*$I253))*(9/12)</f>
        <v>893.20416474519698</v>
      </c>
      <c r="Q253" s="592">
        <f>SUM(J253:P253)</f>
        <v>7145.6333179615767</v>
      </c>
    </row>
    <row r="254" spans="1:17" ht="14.25" customHeight="1" x14ac:dyDescent="0.15">
      <c r="A254" s="587">
        <v>238</v>
      </c>
      <c r="B254" s="596" t="s">
        <v>641</v>
      </c>
      <c r="C254" s="595" t="s">
        <v>640</v>
      </c>
      <c r="D254" s="595" t="s">
        <v>527</v>
      </c>
      <c r="E254" s="595" t="s">
        <v>597</v>
      </c>
      <c r="F254" s="595" t="s">
        <v>543</v>
      </c>
      <c r="G254" s="436" t="s">
        <v>543</v>
      </c>
      <c r="H254" s="594">
        <v>4144.4673244177147</v>
      </c>
      <c r="I254" s="593">
        <v>0</v>
      </c>
      <c r="J254" s="384">
        <f>$H254*(3/12)</f>
        <v>1036.1168311044287</v>
      </c>
      <c r="K254" s="381">
        <f>$H254</f>
        <v>4144.4673244177147</v>
      </c>
      <c r="L254" s="124">
        <f>SUM(K254,(K254*$I254))</f>
        <v>4144.4673244177147</v>
      </c>
      <c r="M254" s="124">
        <f>SUM(L254,(L254*$I254))</f>
        <v>4144.4673244177147</v>
      </c>
      <c r="N254" s="124">
        <f>SUM(M254,(M254*$I254))</f>
        <v>4144.4673244177147</v>
      </c>
      <c r="O254" s="124">
        <f>SUM(N254,(N254*$I254))</f>
        <v>4144.4673244177147</v>
      </c>
      <c r="P254" s="124">
        <f>SUM(O254,(O254*$I254))*(9/12)</f>
        <v>3108.3504933132863</v>
      </c>
      <c r="Q254" s="592">
        <f>SUM(J254:P254)</f>
        <v>24866.803946506287</v>
      </c>
    </row>
    <row r="255" spans="1:17" ht="14.25" customHeight="1" x14ac:dyDescent="0.15">
      <c r="A255" s="587">
        <v>239</v>
      </c>
      <c r="B255" s="596" t="s">
        <v>641</v>
      </c>
      <c r="C255" s="595" t="s">
        <v>640</v>
      </c>
      <c r="D255" s="595" t="s">
        <v>532</v>
      </c>
      <c r="E255" s="595" t="s">
        <v>540</v>
      </c>
      <c r="F255" s="595" t="s">
        <v>43</v>
      </c>
      <c r="G255" s="436" t="s">
        <v>43</v>
      </c>
      <c r="H255" s="594">
        <v>1508.5225893474444</v>
      </c>
      <c r="I255" s="593">
        <v>0</v>
      </c>
      <c r="J255" s="384">
        <f>$H255*(3/12)</f>
        <v>377.1306473368611</v>
      </c>
      <c r="K255" s="381">
        <f>$H255</f>
        <v>1508.5225893474444</v>
      </c>
      <c r="L255" s="124">
        <f>SUM(K255,(K255*$I255))</f>
        <v>1508.5225893474444</v>
      </c>
      <c r="M255" s="124">
        <f>SUM(L255,(L255*$I255))</f>
        <v>1508.5225893474444</v>
      </c>
      <c r="N255" s="124">
        <f>SUM(M255,(M255*$I255))</f>
        <v>1508.5225893474444</v>
      </c>
      <c r="O255" s="124">
        <f>SUM(N255,(N255*$I255))</f>
        <v>1508.5225893474444</v>
      </c>
      <c r="P255" s="124">
        <f>SUM(O255,(O255*$I255))*(9/12)</f>
        <v>1131.3919420105833</v>
      </c>
      <c r="Q255" s="592">
        <f>SUM(J255:P255)</f>
        <v>9051.1355360846665</v>
      </c>
    </row>
    <row r="256" spans="1:17" ht="14.25" customHeight="1" x14ac:dyDescent="0.15">
      <c r="A256" s="587">
        <v>240</v>
      </c>
      <c r="B256" s="596" t="s">
        <v>639</v>
      </c>
      <c r="C256" s="595" t="s">
        <v>638</v>
      </c>
      <c r="D256" s="595" t="s">
        <v>527</v>
      </c>
      <c r="E256" s="595" t="s">
        <v>621</v>
      </c>
      <c r="F256" s="595" t="s">
        <v>583</v>
      </c>
      <c r="G256" s="436" t="s">
        <v>583</v>
      </c>
      <c r="H256" s="594">
        <v>2032.535699331293</v>
      </c>
      <c r="I256" s="593">
        <v>0</v>
      </c>
      <c r="J256" s="384">
        <f>$H256*(3/12)</f>
        <v>508.13392483282325</v>
      </c>
      <c r="K256" s="381">
        <f>$H256</f>
        <v>2032.535699331293</v>
      </c>
      <c r="L256" s="124">
        <f>SUM(K256,(K256*$I256))</f>
        <v>2032.535699331293</v>
      </c>
      <c r="M256" s="124">
        <f>SUM(L256,(L256*$I256))</f>
        <v>2032.535699331293</v>
      </c>
      <c r="N256" s="124">
        <f>SUM(M256,(M256*$I256))</f>
        <v>2032.535699331293</v>
      </c>
      <c r="O256" s="124">
        <f>SUM(N256,(N256*$I256))</f>
        <v>2032.535699331293</v>
      </c>
      <c r="P256" s="124">
        <f>SUM(O256,(O256*$I256))*(9/12)</f>
        <v>1524.4017744984699</v>
      </c>
      <c r="Q256" s="592">
        <f>SUM(J256:P256)</f>
        <v>12195.214195987757</v>
      </c>
    </row>
    <row r="257" spans="1:17" ht="14.25" customHeight="1" x14ac:dyDescent="0.15">
      <c r="A257" s="587">
        <v>241</v>
      </c>
      <c r="B257" s="596" t="s">
        <v>639</v>
      </c>
      <c r="C257" s="595" t="s">
        <v>638</v>
      </c>
      <c r="D257" s="595" t="s">
        <v>532</v>
      </c>
      <c r="E257" s="595" t="s">
        <v>637</v>
      </c>
      <c r="F257" s="595" t="s">
        <v>547</v>
      </c>
      <c r="G257" s="436" t="s">
        <v>547</v>
      </c>
      <c r="H257" s="594">
        <v>1508.5225893474444</v>
      </c>
      <c r="I257" s="593">
        <v>0</v>
      </c>
      <c r="J257" s="384">
        <f>$H257*(3/12)</f>
        <v>377.1306473368611</v>
      </c>
      <c r="K257" s="381">
        <f>$H257</f>
        <v>1508.5225893474444</v>
      </c>
      <c r="L257" s="124">
        <f>SUM(K257,(K257*$I257))</f>
        <v>1508.5225893474444</v>
      </c>
      <c r="M257" s="124">
        <f>SUM(L257,(L257*$I257))</f>
        <v>1508.5225893474444</v>
      </c>
      <c r="N257" s="124">
        <f>SUM(M257,(M257*$I257))</f>
        <v>1508.5225893474444</v>
      </c>
      <c r="O257" s="124">
        <f>SUM(N257,(N257*$I257))</f>
        <v>1508.5225893474444</v>
      </c>
      <c r="P257" s="124">
        <f>SUM(O257,(O257*$I257))*(9/12)</f>
        <v>1131.3919420105833</v>
      </c>
      <c r="Q257" s="592">
        <f>SUM(J257:P257)</f>
        <v>9051.1355360846665</v>
      </c>
    </row>
    <row r="258" spans="1:17" ht="14.25" customHeight="1" x14ac:dyDescent="0.15">
      <c r="A258" s="587">
        <v>242</v>
      </c>
      <c r="B258" s="596" t="s">
        <v>635</v>
      </c>
      <c r="C258" s="595" t="s">
        <v>634</v>
      </c>
      <c r="D258" s="595" t="s">
        <v>527</v>
      </c>
      <c r="E258" s="595" t="s">
        <v>636</v>
      </c>
      <c r="F258" s="595" t="s">
        <v>583</v>
      </c>
      <c r="G258" s="436" t="s">
        <v>583</v>
      </c>
      <c r="H258" s="594">
        <v>21078.030369471555</v>
      </c>
      <c r="I258" s="593">
        <v>0</v>
      </c>
      <c r="J258" s="384">
        <f>$H258*(3/12)</f>
        <v>5269.5075923678887</v>
      </c>
      <c r="K258" s="381">
        <f>$H258</f>
        <v>21078.030369471555</v>
      </c>
      <c r="L258" s="124">
        <f>SUM(K258,(K258*$I258))</f>
        <v>21078.030369471555</v>
      </c>
      <c r="M258" s="124">
        <f>SUM(L258,(L258*$I258))</f>
        <v>21078.030369471555</v>
      </c>
      <c r="N258" s="124">
        <f>SUM(M258,(M258*$I258))</f>
        <v>21078.030369471555</v>
      </c>
      <c r="O258" s="124">
        <f>SUM(N258,(N258*$I258))</f>
        <v>21078.030369471555</v>
      </c>
      <c r="P258" s="124">
        <f>SUM(O258,(O258*$I258))*(9/12)</f>
        <v>15808.522777103666</v>
      </c>
      <c r="Q258" s="592">
        <f>SUM(J258:P258)</f>
        <v>126468.18221682933</v>
      </c>
    </row>
    <row r="259" spans="1:17" ht="14.25" customHeight="1" x14ac:dyDescent="0.15">
      <c r="A259" s="587">
        <v>243</v>
      </c>
      <c r="B259" s="596" t="s">
        <v>635</v>
      </c>
      <c r="C259" s="595" t="s">
        <v>634</v>
      </c>
      <c r="D259" s="595" t="s">
        <v>532</v>
      </c>
      <c r="E259" s="595" t="s">
        <v>633</v>
      </c>
      <c r="F259" s="595" t="s">
        <v>583</v>
      </c>
      <c r="G259" s="436" t="s">
        <v>583</v>
      </c>
      <c r="H259" s="594">
        <v>21078.030369471555</v>
      </c>
      <c r="I259" s="593">
        <v>0</v>
      </c>
      <c r="J259" s="384">
        <f>$H259*(3/12)</f>
        <v>5269.5075923678887</v>
      </c>
      <c r="K259" s="381">
        <f>$H259</f>
        <v>21078.030369471555</v>
      </c>
      <c r="L259" s="124">
        <f>SUM(K259,(K259*$I259))</f>
        <v>21078.030369471555</v>
      </c>
      <c r="M259" s="124">
        <f>SUM(L259,(L259*$I259))</f>
        <v>21078.030369471555</v>
      </c>
      <c r="N259" s="124">
        <f>SUM(M259,(M259*$I259))</f>
        <v>21078.030369471555</v>
      </c>
      <c r="O259" s="124">
        <f>SUM(N259,(N259*$I259))</f>
        <v>21078.030369471555</v>
      </c>
      <c r="P259" s="124">
        <f>SUM(O259,(O259*$I259))*(9/12)</f>
        <v>15808.522777103666</v>
      </c>
      <c r="Q259" s="592">
        <f>SUM(J259:P259)</f>
        <v>126468.18221682933</v>
      </c>
    </row>
    <row r="260" spans="1:17" ht="14.25" customHeight="1" x14ac:dyDescent="0.15">
      <c r="A260" s="587">
        <v>244</v>
      </c>
      <c r="B260" s="596" t="s">
        <v>631</v>
      </c>
      <c r="C260" s="595" t="s">
        <v>630</v>
      </c>
      <c r="D260" s="595" t="s">
        <v>527</v>
      </c>
      <c r="E260" s="595" t="s">
        <v>632</v>
      </c>
      <c r="F260" s="595" t="s">
        <v>547</v>
      </c>
      <c r="G260" s="436" t="s">
        <v>525</v>
      </c>
      <c r="H260" s="594">
        <v>1508.5225893474444</v>
      </c>
      <c r="I260" s="593">
        <v>0</v>
      </c>
      <c r="J260" s="384">
        <f>$H260*(3/12)</f>
        <v>377.1306473368611</v>
      </c>
      <c r="K260" s="381">
        <f>$H260</f>
        <v>1508.5225893474444</v>
      </c>
      <c r="L260" s="124">
        <f>SUM(K260,(K260*$I260))</f>
        <v>1508.5225893474444</v>
      </c>
      <c r="M260" s="124">
        <f>SUM(L260,(L260*$I260))</f>
        <v>1508.5225893474444</v>
      </c>
      <c r="N260" s="124">
        <f>SUM(M260,(M260*$I260))</f>
        <v>1508.5225893474444</v>
      </c>
      <c r="O260" s="124">
        <f>SUM(N260,(N260*$I260))</f>
        <v>1508.5225893474444</v>
      </c>
      <c r="P260" s="124">
        <f>SUM(O260,(O260*$I260))*(9/12)</f>
        <v>1131.3919420105833</v>
      </c>
      <c r="Q260" s="592">
        <f>SUM(J260:P260)</f>
        <v>9051.1355360846665</v>
      </c>
    </row>
    <row r="261" spans="1:17" ht="14.25" customHeight="1" x14ac:dyDescent="0.15">
      <c r="A261" s="587">
        <v>245</v>
      </c>
      <c r="B261" s="596" t="s">
        <v>631</v>
      </c>
      <c r="C261" s="595" t="s">
        <v>630</v>
      </c>
      <c r="D261" s="595" t="s">
        <v>532</v>
      </c>
      <c r="E261" s="595" t="s">
        <v>629</v>
      </c>
      <c r="F261" s="595" t="s">
        <v>525</v>
      </c>
      <c r="G261" s="436" t="s">
        <v>525</v>
      </c>
      <c r="H261" s="594">
        <v>2032.535699331293</v>
      </c>
      <c r="I261" s="593">
        <v>0</v>
      </c>
      <c r="J261" s="384">
        <f>$H261*(3/12)</f>
        <v>508.13392483282325</v>
      </c>
      <c r="K261" s="381">
        <f>$H261</f>
        <v>2032.535699331293</v>
      </c>
      <c r="L261" s="124">
        <f>SUM(K261,(K261*$I261))</f>
        <v>2032.535699331293</v>
      </c>
      <c r="M261" s="124">
        <f>SUM(L261,(L261*$I261))</f>
        <v>2032.535699331293</v>
      </c>
      <c r="N261" s="124">
        <f>SUM(M261,(M261*$I261))</f>
        <v>2032.535699331293</v>
      </c>
      <c r="O261" s="124">
        <f>SUM(N261,(N261*$I261))</f>
        <v>2032.535699331293</v>
      </c>
      <c r="P261" s="124">
        <f>SUM(O261,(O261*$I261))*(9/12)</f>
        <v>1524.4017744984699</v>
      </c>
      <c r="Q261" s="592">
        <f>SUM(J261:P261)</f>
        <v>12195.214195987757</v>
      </c>
    </row>
    <row r="262" spans="1:17" ht="14.25" customHeight="1" x14ac:dyDescent="0.15">
      <c r="A262" s="587">
        <v>246</v>
      </c>
      <c r="B262" s="596" t="s">
        <v>627</v>
      </c>
      <c r="C262" s="595" t="s">
        <v>626</v>
      </c>
      <c r="D262" s="595" t="s">
        <v>527</v>
      </c>
      <c r="E262" s="595" t="s">
        <v>628</v>
      </c>
      <c r="F262" s="595" t="s">
        <v>530</v>
      </c>
      <c r="G262" s="436" t="s">
        <v>530</v>
      </c>
      <c r="H262" s="594">
        <v>2032.535699331293</v>
      </c>
      <c r="I262" s="593">
        <v>0</v>
      </c>
      <c r="J262" s="384">
        <f>$H262*(3/12)</f>
        <v>508.13392483282325</v>
      </c>
      <c r="K262" s="381">
        <f>$H262</f>
        <v>2032.535699331293</v>
      </c>
      <c r="L262" s="124">
        <f>SUM(K262,(K262*$I262))</f>
        <v>2032.535699331293</v>
      </c>
      <c r="M262" s="124">
        <f>SUM(L262,(L262*$I262))</f>
        <v>2032.535699331293</v>
      </c>
      <c r="N262" s="124">
        <f>SUM(M262,(M262*$I262))</f>
        <v>2032.535699331293</v>
      </c>
      <c r="O262" s="124">
        <f>SUM(N262,(N262*$I262))</f>
        <v>2032.535699331293</v>
      </c>
      <c r="P262" s="124">
        <f>SUM(O262,(O262*$I262))*(9/12)</f>
        <v>1524.4017744984699</v>
      </c>
      <c r="Q262" s="592">
        <f>SUM(J262:P262)</f>
        <v>12195.214195987757</v>
      </c>
    </row>
    <row r="263" spans="1:17" ht="14.25" customHeight="1" x14ac:dyDescent="0.15">
      <c r="A263" s="587">
        <v>247</v>
      </c>
      <c r="B263" s="596" t="s">
        <v>627</v>
      </c>
      <c r="C263" s="595" t="s">
        <v>626</v>
      </c>
      <c r="D263" s="595" t="s">
        <v>532</v>
      </c>
      <c r="E263" s="595" t="s">
        <v>625</v>
      </c>
      <c r="F263" s="595" t="s">
        <v>530</v>
      </c>
      <c r="G263" s="436" t="s">
        <v>530</v>
      </c>
      <c r="H263" s="594">
        <v>1508.5225893474444</v>
      </c>
      <c r="I263" s="593">
        <v>0</v>
      </c>
      <c r="J263" s="384">
        <f>$H263*(3/12)</f>
        <v>377.1306473368611</v>
      </c>
      <c r="K263" s="381">
        <f>$H263</f>
        <v>1508.5225893474444</v>
      </c>
      <c r="L263" s="124">
        <f>SUM(K263,(K263*$I263))</f>
        <v>1508.5225893474444</v>
      </c>
      <c r="M263" s="124">
        <f>SUM(L263,(L263*$I263))</f>
        <v>1508.5225893474444</v>
      </c>
      <c r="N263" s="124">
        <f>SUM(M263,(M263*$I263))</f>
        <v>1508.5225893474444</v>
      </c>
      <c r="O263" s="124">
        <f>SUM(N263,(N263*$I263))</f>
        <v>1508.5225893474444</v>
      </c>
      <c r="P263" s="124">
        <f>SUM(O263,(O263*$I263))*(9/12)</f>
        <v>1131.3919420105833</v>
      </c>
      <c r="Q263" s="592">
        <f>SUM(J263:P263)</f>
        <v>9051.1355360846665</v>
      </c>
    </row>
    <row r="264" spans="1:17" ht="14.25" customHeight="1" x14ac:dyDescent="0.15">
      <c r="A264" s="587">
        <v>248</v>
      </c>
      <c r="B264" s="596" t="s">
        <v>624</v>
      </c>
      <c r="C264" s="595" t="s">
        <v>623</v>
      </c>
      <c r="D264" s="595" t="s">
        <v>527</v>
      </c>
      <c r="E264" s="595" t="s">
        <v>539</v>
      </c>
      <c r="F264" s="595" t="s">
        <v>530</v>
      </c>
      <c r="G264" s="436" t="s">
        <v>530</v>
      </c>
      <c r="H264" s="594">
        <v>2032.535699331293</v>
      </c>
      <c r="I264" s="593">
        <v>0</v>
      </c>
      <c r="J264" s="384">
        <f>$H264*(3/12)</f>
        <v>508.13392483282325</v>
      </c>
      <c r="K264" s="381">
        <f>$H264</f>
        <v>2032.535699331293</v>
      </c>
      <c r="L264" s="124">
        <f>SUM(K264,(K264*$I264))</f>
        <v>2032.535699331293</v>
      </c>
      <c r="M264" s="124">
        <f>SUM(L264,(L264*$I264))</f>
        <v>2032.535699331293</v>
      </c>
      <c r="N264" s="124">
        <f>SUM(M264,(M264*$I264))</f>
        <v>2032.535699331293</v>
      </c>
      <c r="O264" s="124">
        <f>SUM(N264,(N264*$I264))</f>
        <v>2032.535699331293</v>
      </c>
      <c r="P264" s="124">
        <f>SUM(O264,(O264*$I264))*(9/12)</f>
        <v>1524.4017744984699</v>
      </c>
      <c r="Q264" s="592">
        <f>SUM(J264:P264)</f>
        <v>12195.214195987757</v>
      </c>
    </row>
    <row r="265" spans="1:17" ht="14.25" customHeight="1" x14ac:dyDescent="0.15">
      <c r="A265" s="587">
        <v>249</v>
      </c>
      <c r="B265" s="596" t="s">
        <v>624</v>
      </c>
      <c r="C265" s="595" t="s">
        <v>623</v>
      </c>
      <c r="D265" s="595" t="s">
        <v>532</v>
      </c>
      <c r="E265" s="595" t="s">
        <v>622</v>
      </c>
      <c r="F265" s="595" t="s">
        <v>525</v>
      </c>
      <c r="G265" s="436" t="s">
        <v>525</v>
      </c>
      <c r="H265" s="594">
        <v>1508.5225893474444</v>
      </c>
      <c r="I265" s="593">
        <v>0</v>
      </c>
      <c r="J265" s="384">
        <f>$H265*(3/12)</f>
        <v>377.1306473368611</v>
      </c>
      <c r="K265" s="381">
        <f>$H265</f>
        <v>1508.5225893474444</v>
      </c>
      <c r="L265" s="124">
        <f>SUM(K265,(K265*$I265))</f>
        <v>1508.5225893474444</v>
      </c>
      <c r="M265" s="124">
        <f>SUM(L265,(L265*$I265))</f>
        <v>1508.5225893474444</v>
      </c>
      <c r="N265" s="124">
        <f>SUM(M265,(M265*$I265))</f>
        <v>1508.5225893474444</v>
      </c>
      <c r="O265" s="124">
        <f>SUM(N265,(N265*$I265))</f>
        <v>1508.5225893474444</v>
      </c>
      <c r="P265" s="124">
        <f>SUM(O265,(O265*$I265))*(9/12)</f>
        <v>1131.3919420105833</v>
      </c>
      <c r="Q265" s="592">
        <f>SUM(J265:P265)</f>
        <v>9051.1355360846665</v>
      </c>
    </row>
    <row r="266" spans="1:17" ht="14.25" customHeight="1" x14ac:dyDescent="0.15">
      <c r="A266" s="587">
        <v>250</v>
      </c>
      <c r="B266" s="596" t="s">
        <v>620</v>
      </c>
      <c r="C266" s="595" t="s">
        <v>619</v>
      </c>
      <c r="D266" s="595" t="s">
        <v>527</v>
      </c>
      <c r="E266" s="595" t="s">
        <v>621</v>
      </c>
      <c r="F266" s="595" t="s">
        <v>583</v>
      </c>
      <c r="G266" s="436" t="s">
        <v>583</v>
      </c>
      <c r="H266" s="594">
        <v>1587.9185151025729</v>
      </c>
      <c r="I266" s="593">
        <v>0</v>
      </c>
      <c r="J266" s="384">
        <f>$H266*(3/12)</f>
        <v>396.97962877564322</v>
      </c>
      <c r="K266" s="381">
        <f>$H266</f>
        <v>1587.9185151025729</v>
      </c>
      <c r="L266" s="124">
        <f>SUM(K266,(K266*$I266))</f>
        <v>1587.9185151025729</v>
      </c>
      <c r="M266" s="124">
        <f>SUM(L266,(L266*$I266))</f>
        <v>1587.9185151025729</v>
      </c>
      <c r="N266" s="124">
        <f>SUM(M266,(M266*$I266))</f>
        <v>1587.9185151025729</v>
      </c>
      <c r="O266" s="124">
        <f>SUM(N266,(N266*$I266))</f>
        <v>1587.9185151025729</v>
      </c>
      <c r="P266" s="124">
        <f>SUM(O266,(O266*$I266))*(9/12)</f>
        <v>1190.9388863269296</v>
      </c>
      <c r="Q266" s="592">
        <f>SUM(J266:P266)</f>
        <v>9527.5110906154368</v>
      </c>
    </row>
    <row r="267" spans="1:17" ht="14.25" customHeight="1" x14ac:dyDescent="0.15">
      <c r="A267" s="587">
        <v>251</v>
      </c>
      <c r="B267" s="596" t="s">
        <v>620</v>
      </c>
      <c r="C267" s="595" t="s">
        <v>619</v>
      </c>
      <c r="D267" s="595" t="s">
        <v>532</v>
      </c>
      <c r="E267" s="595" t="s">
        <v>531</v>
      </c>
      <c r="F267" s="595" t="s">
        <v>530</v>
      </c>
      <c r="G267" s="436" t="s">
        <v>530</v>
      </c>
      <c r="H267" s="594">
        <v>1508.5225893474444</v>
      </c>
      <c r="I267" s="593">
        <v>0</v>
      </c>
      <c r="J267" s="384">
        <f>$H267*(3/12)</f>
        <v>377.1306473368611</v>
      </c>
      <c r="K267" s="381">
        <f>$H267</f>
        <v>1508.5225893474444</v>
      </c>
      <c r="L267" s="124">
        <f>SUM(K267,(K267*$I267))</f>
        <v>1508.5225893474444</v>
      </c>
      <c r="M267" s="124">
        <f>SUM(L267,(L267*$I267))</f>
        <v>1508.5225893474444</v>
      </c>
      <c r="N267" s="124">
        <f>SUM(M267,(M267*$I267))</f>
        <v>1508.5225893474444</v>
      </c>
      <c r="O267" s="124">
        <f>SUM(N267,(N267*$I267))</f>
        <v>1508.5225893474444</v>
      </c>
      <c r="P267" s="124">
        <f>SUM(O267,(O267*$I267))*(9/12)</f>
        <v>1131.3919420105833</v>
      </c>
      <c r="Q267" s="592">
        <f>SUM(J267:P267)</f>
        <v>9051.1355360846665</v>
      </c>
    </row>
    <row r="268" spans="1:17" ht="14.25" customHeight="1" x14ac:dyDescent="0.15">
      <c r="A268" s="587">
        <v>252</v>
      </c>
      <c r="B268" s="596" t="s">
        <v>617</v>
      </c>
      <c r="C268" s="595" t="s">
        <v>616</v>
      </c>
      <c r="D268" s="595" t="s">
        <v>527</v>
      </c>
      <c r="E268" s="595" t="s">
        <v>618</v>
      </c>
      <c r="F268" s="595" t="s">
        <v>547</v>
      </c>
      <c r="G268" s="436" t="s">
        <v>547</v>
      </c>
      <c r="H268" s="594">
        <v>635.16740604102904</v>
      </c>
      <c r="I268" s="593">
        <v>0</v>
      </c>
      <c r="J268" s="384">
        <f>$H268*(3/12)</f>
        <v>158.79185151025726</v>
      </c>
      <c r="K268" s="381">
        <f>$H268</f>
        <v>635.16740604102904</v>
      </c>
      <c r="L268" s="124">
        <f>SUM(K268,(K268*$I268))</f>
        <v>635.16740604102904</v>
      </c>
      <c r="M268" s="124">
        <f>SUM(L268,(L268*$I268))</f>
        <v>635.16740604102904</v>
      </c>
      <c r="N268" s="124">
        <f>SUM(M268,(M268*$I268))</f>
        <v>635.16740604102904</v>
      </c>
      <c r="O268" s="124">
        <f>SUM(N268,(N268*$I268))</f>
        <v>635.16740604102904</v>
      </c>
      <c r="P268" s="124">
        <f>SUM(O268,(O268*$I268))*(9/12)</f>
        <v>476.37555453077175</v>
      </c>
      <c r="Q268" s="592">
        <f>SUM(J268:P268)</f>
        <v>3811.0044362461745</v>
      </c>
    </row>
    <row r="269" spans="1:17" ht="14.25" customHeight="1" x14ac:dyDescent="0.15">
      <c r="A269" s="587">
        <v>253</v>
      </c>
      <c r="B269" s="596" t="s">
        <v>617</v>
      </c>
      <c r="C269" s="595" t="s">
        <v>616</v>
      </c>
      <c r="D269" s="595" t="s">
        <v>532</v>
      </c>
      <c r="E269" s="595" t="s">
        <v>615</v>
      </c>
      <c r="F269" s="595" t="s">
        <v>530</v>
      </c>
      <c r="G269" s="436" t="s">
        <v>530</v>
      </c>
      <c r="H269" s="594">
        <v>635.16740604102904</v>
      </c>
      <c r="I269" s="593">
        <v>0</v>
      </c>
      <c r="J269" s="384">
        <f>$H269*(3/12)</f>
        <v>158.79185151025726</v>
      </c>
      <c r="K269" s="381">
        <f>$H269</f>
        <v>635.16740604102904</v>
      </c>
      <c r="L269" s="124">
        <f>SUM(K269,(K269*$I269))</f>
        <v>635.16740604102904</v>
      </c>
      <c r="M269" s="124">
        <f>SUM(L269,(L269*$I269))</f>
        <v>635.16740604102904</v>
      </c>
      <c r="N269" s="124">
        <f>SUM(M269,(M269*$I269))</f>
        <v>635.16740604102904</v>
      </c>
      <c r="O269" s="124">
        <f>SUM(N269,(N269*$I269))</f>
        <v>635.16740604102904</v>
      </c>
      <c r="P269" s="124">
        <f>SUM(O269,(O269*$I269))*(9/12)</f>
        <v>476.37555453077175</v>
      </c>
      <c r="Q269" s="592">
        <f>SUM(J269:P269)</f>
        <v>3811.0044362461745</v>
      </c>
    </row>
    <row r="270" spans="1:17" ht="14.25" customHeight="1" x14ac:dyDescent="0.15">
      <c r="A270" s="587">
        <v>254</v>
      </c>
      <c r="B270" s="596" t="s">
        <v>613</v>
      </c>
      <c r="C270" s="595" t="s">
        <v>606</v>
      </c>
      <c r="D270" s="595" t="s">
        <v>527</v>
      </c>
      <c r="E270" s="595" t="s">
        <v>614</v>
      </c>
      <c r="F270" s="595" t="s">
        <v>611</v>
      </c>
      <c r="G270" s="436" t="s">
        <v>611</v>
      </c>
      <c r="H270" s="594">
        <v>12442.453108789228</v>
      </c>
      <c r="I270" s="593">
        <v>0</v>
      </c>
      <c r="J270" s="384">
        <f>$H270*(3/12)</f>
        <v>3110.6132771973071</v>
      </c>
      <c r="K270" s="381">
        <f>$H270</f>
        <v>12442.453108789228</v>
      </c>
      <c r="L270" s="124">
        <f>SUM(K270,(K270*$I270))</f>
        <v>12442.453108789228</v>
      </c>
      <c r="M270" s="124">
        <f>SUM(L270,(L270*$I270))</f>
        <v>12442.453108789228</v>
      </c>
      <c r="N270" s="124">
        <f>SUM(M270,(M270*$I270))</f>
        <v>12442.453108789228</v>
      </c>
      <c r="O270" s="124">
        <f>SUM(N270,(N270*$I270))</f>
        <v>12442.453108789228</v>
      </c>
      <c r="P270" s="124">
        <f>SUM(O270,(O270*$I270))*(9/12)</f>
        <v>9331.8398315919221</v>
      </c>
      <c r="Q270" s="592">
        <f>SUM(J270:P270)</f>
        <v>74654.718652735362</v>
      </c>
    </row>
    <row r="271" spans="1:17" ht="14.25" customHeight="1" x14ac:dyDescent="0.15">
      <c r="A271" s="587">
        <v>255</v>
      </c>
      <c r="B271" s="596" t="s">
        <v>613</v>
      </c>
      <c r="C271" s="595" t="s">
        <v>606</v>
      </c>
      <c r="D271" s="595" t="s">
        <v>532</v>
      </c>
      <c r="E271" s="595" t="s">
        <v>612</v>
      </c>
      <c r="F271" s="595" t="s">
        <v>611</v>
      </c>
      <c r="G271" s="436" t="s">
        <v>611</v>
      </c>
      <c r="H271" s="594">
        <v>12442.453108789228</v>
      </c>
      <c r="I271" s="593">
        <v>0</v>
      </c>
      <c r="J271" s="384">
        <f>$H271*(3/12)</f>
        <v>3110.6132771973071</v>
      </c>
      <c r="K271" s="381">
        <f>$H271</f>
        <v>12442.453108789228</v>
      </c>
      <c r="L271" s="124">
        <f>SUM(K271,(K271*$I271))</f>
        <v>12442.453108789228</v>
      </c>
      <c r="M271" s="124">
        <f>SUM(L271,(L271*$I271))</f>
        <v>12442.453108789228</v>
      </c>
      <c r="N271" s="124">
        <f>SUM(M271,(M271*$I271))</f>
        <v>12442.453108789228</v>
      </c>
      <c r="O271" s="124">
        <f>SUM(N271,(N271*$I271))</f>
        <v>12442.453108789228</v>
      </c>
      <c r="P271" s="124">
        <f>SUM(O271,(O271*$I271))*(9/12)</f>
        <v>9331.8398315919221</v>
      </c>
      <c r="Q271" s="592">
        <f>SUM(J271:P271)</f>
        <v>74654.718652735362</v>
      </c>
    </row>
    <row r="272" spans="1:17" ht="14.25" customHeight="1" x14ac:dyDescent="0.15">
      <c r="A272" s="587">
        <v>256</v>
      </c>
      <c r="B272" s="596" t="s">
        <v>607</v>
      </c>
      <c r="C272" s="595" t="s">
        <v>606</v>
      </c>
      <c r="D272" s="595" t="s">
        <v>527</v>
      </c>
      <c r="E272" s="595" t="s">
        <v>610</v>
      </c>
      <c r="F272" s="595" t="s">
        <v>609</v>
      </c>
      <c r="G272" s="436" t="s">
        <v>608</v>
      </c>
      <c r="H272" s="594">
        <v>1508.5225893474444</v>
      </c>
      <c r="I272" s="593">
        <v>0</v>
      </c>
      <c r="J272" s="384">
        <f>$H272*(3/12)</f>
        <v>377.1306473368611</v>
      </c>
      <c r="K272" s="381">
        <f>$H272</f>
        <v>1508.5225893474444</v>
      </c>
      <c r="L272" s="124">
        <f>SUM(K272,(K272*$I272))</f>
        <v>1508.5225893474444</v>
      </c>
      <c r="M272" s="124">
        <f>SUM(L272,(L272*$I272))</f>
        <v>1508.5225893474444</v>
      </c>
      <c r="N272" s="124">
        <f>SUM(M272,(M272*$I272))</f>
        <v>1508.5225893474444</v>
      </c>
      <c r="O272" s="124">
        <f>SUM(N272,(N272*$I272))</f>
        <v>1508.5225893474444</v>
      </c>
      <c r="P272" s="124">
        <f>SUM(O272,(O272*$I272))*(9/12)</f>
        <v>1131.3919420105833</v>
      </c>
      <c r="Q272" s="592">
        <f>SUM(J272:P272)</f>
        <v>9051.1355360846665</v>
      </c>
    </row>
    <row r="273" spans="1:17" ht="14.25" customHeight="1" x14ac:dyDescent="0.15">
      <c r="A273" s="587">
        <v>257</v>
      </c>
      <c r="B273" s="596" t="s">
        <v>607</v>
      </c>
      <c r="C273" s="595" t="s">
        <v>606</v>
      </c>
      <c r="D273" s="595" t="s">
        <v>532</v>
      </c>
      <c r="E273" s="595" t="s">
        <v>605</v>
      </c>
      <c r="F273" s="595" t="s">
        <v>547</v>
      </c>
      <c r="G273" s="436" t="s">
        <v>547</v>
      </c>
      <c r="H273" s="594">
        <v>2032.535699331293</v>
      </c>
      <c r="I273" s="593">
        <v>0</v>
      </c>
      <c r="J273" s="384">
        <f>$H273*(3/12)</f>
        <v>508.13392483282325</v>
      </c>
      <c r="K273" s="381">
        <f>$H273</f>
        <v>2032.535699331293</v>
      </c>
      <c r="L273" s="124">
        <f>SUM(K273,(K273*$I273))</f>
        <v>2032.535699331293</v>
      </c>
      <c r="M273" s="124">
        <f>SUM(L273,(L273*$I273))</f>
        <v>2032.535699331293</v>
      </c>
      <c r="N273" s="124">
        <f>SUM(M273,(M273*$I273))</f>
        <v>2032.535699331293</v>
      </c>
      <c r="O273" s="124">
        <f>SUM(N273,(N273*$I273))</f>
        <v>2032.535699331293</v>
      </c>
      <c r="P273" s="124">
        <f>SUM(O273,(O273*$I273))*(9/12)</f>
        <v>1524.4017744984699</v>
      </c>
      <c r="Q273" s="592">
        <f>SUM(J273:P273)</f>
        <v>12195.214195987757</v>
      </c>
    </row>
    <row r="274" spans="1:17" ht="14.25" customHeight="1" x14ac:dyDescent="0.15">
      <c r="A274" s="587">
        <v>258</v>
      </c>
      <c r="B274" s="596" t="s">
        <v>603</v>
      </c>
      <c r="C274" s="595" t="s">
        <v>602</v>
      </c>
      <c r="D274" s="595" t="s">
        <v>527</v>
      </c>
      <c r="E274" s="595" t="s">
        <v>604</v>
      </c>
      <c r="F274" s="595" t="s">
        <v>525</v>
      </c>
      <c r="G274" s="436" t="s">
        <v>525</v>
      </c>
      <c r="H274" s="594">
        <v>1508.5225893474444</v>
      </c>
      <c r="I274" s="593">
        <v>0</v>
      </c>
      <c r="J274" s="384">
        <f>$H274*(3/12)</f>
        <v>377.1306473368611</v>
      </c>
      <c r="K274" s="381">
        <f>$H274</f>
        <v>1508.5225893474444</v>
      </c>
      <c r="L274" s="124">
        <f>SUM(K274,(K274*$I274))</f>
        <v>1508.5225893474444</v>
      </c>
      <c r="M274" s="124">
        <f>SUM(L274,(L274*$I274))</f>
        <v>1508.5225893474444</v>
      </c>
      <c r="N274" s="124">
        <f>SUM(M274,(M274*$I274))</f>
        <v>1508.5225893474444</v>
      </c>
      <c r="O274" s="124">
        <f>SUM(N274,(N274*$I274))</f>
        <v>1508.5225893474444</v>
      </c>
      <c r="P274" s="124">
        <f>SUM(O274,(O274*$I274))*(9/12)</f>
        <v>1131.3919420105833</v>
      </c>
      <c r="Q274" s="592">
        <f>SUM(J274:P274)</f>
        <v>9051.1355360846665</v>
      </c>
    </row>
    <row r="275" spans="1:17" ht="14.25" customHeight="1" x14ac:dyDescent="0.15">
      <c r="A275" s="587">
        <v>259</v>
      </c>
      <c r="B275" s="596" t="s">
        <v>603</v>
      </c>
      <c r="C275" s="595" t="s">
        <v>602</v>
      </c>
      <c r="D275" s="595" t="s">
        <v>532</v>
      </c>
      <c r="E275" s="595" t="s">
        <v>601</v>
      </c>
      <c r="F275" s="595" t="s">
        <v>547</v>
      </c>
      <c r="G275" s="436" t="s">
        <v>547</v>
      </c>
      <c r="H275" s="594">
        <v>2032.535699331293</v>
      </c>
      <c r="I275" s="593">
        <v>0</v>
      </c>
      <c r="J275" s="384">
        <f>$H275*(3/12)</f>
        <v>508.13392483282325</v>
      </c>
      <c r="K275" s="381">
        <f>$H275</f>
        <v>2032.535699331293</v>
      </c>
      <c r="L275" s="124">
        <f>SUM(K275,(K275*$I275))</f>
        <v>2032.535699331293</v>
      </c>
      <c r="M275" s="124">
        <f>SUM(L275,(L275*$I275))</f>
        <v>2032.535699331293</v>
      </c>
      <c r="N275" s="124">
        <f>SUM(M275,(M275*$I275))</f>
        <v>2032.535699331293</v>
      </c>
      <c r="O275" s="124">
        <f>SUM(N275,(N275*$I275))</f>
        <v>2032.535699331293</v>
      </c>
      <c r="P275" s="124">
        <f>SUM(O275,(O275*$I275))*(9/12)</f>
        <v>1524.4017744984699</v>
      </c>
      <c r="Q275" s="592">
        <f>SUM(J275:P275)</f>
        <v>12195.214195987757</v>
      </c>
    </row>
    <row r="276" spans="1:17" ht="14.25" customHeight="1" x14ac:dyDescent="0.15">
      <c r="A276" s="587">
        <v>260</v>
      </c>
      <c r="B276" s="596" t="s">
        <v>600</v>
      </c>
      <c r="C276" s="595" t="s">
        <v>598</v>
      </c>
      <c r="D276" s="595" t="s">
        <v>527</v>
      </c>
      <c r="E276" s="595" t="s">
        <v>544</v>
      </c>
      <c r="F276" s="595" t="s">
        <v>543</v>
      </c>
      <c r="G276" s="436" t="s">
        <v>543</v>
      </c>
      <c r="H276" s="594">
        <v>2032.535699331293</v>
      </c>
      <c r="I276" s="593">
        <v>0</v>
      </c>
      <c r="J276" s="384">
        <f>$H276*(3/12)</f>
        <v>508.13392483282325</v>
      </c>
      <c r="K276" s="381">
        <f>$H276</f>
        <v>2032.535699331293</v>
      </c>
      <c r="L276" s="124">
        <f>SUM(K276,(K276*$I276))</f>
        <v>2032.535699331293</v>
      </c>
      <c r="M276" s="124">
        <f>SUM(L276,(L276*$I276))</f>
        <v>2032.535699331293</v>
      </c>
      <c r="N276" s="124">
        <f>SUM(M276,(M276*$I276))</f>
        <v>2032.535699331293</v>
      </c>
      <c r="O276" s="124">
        <f>SUM(N276,(N276*$I276))</f>
        <v>2032.535699331293</v>
      </c>
      <c r="P276" s="124">
        <f>SUM(O276,(O276*$I276))*(9/12)</f>
        <v>1524.4017744984699</v>
      </c>
      <c r="Q276" s="592">
        <f>SUM(J276:P276)</f>
        <v>12195.214195987757</v>
      </c>
    </row>
    <row r="277" spans="1:17" ht="14.25" customHeight="1" x14ac:dyDescent="0.15">
      <c r="A277" s="587">
        <v>261</v>
      </c>
      <c r="B277" s="596" t="s">
        <v>600</v>
      </c>
      <c r="C277" s="595" t="s">
        <v>598</v>
      </c>
      <c r="D277" s="595" t="s">
        <v>532</v>
      </c>
      <c r="E277" s="595" t="s">
        <v>562</v>
      </c>
      <c r="F277" s="595" t="s">
        <v>543</v>
      </c>
      <c r="G277" s="436" t="s">
        <v>547</v>
      </c>
      <c r="H277" s="594">
        <v>1508.5225893474444</v>
      </c>
      <c r="I277" s="593">
        <v>0</v>
      </c>
      <c r="J277" s="384">
        <f>$H277*(3/12)</f>
        <v>377.1306473368611</v>
      </c>
      <c r="K277" s="381">
        <f>$H277</f>
        <v>1508.5225893474444</v>
      </c>
      <c r="L277" s="124">
        <f>SUM(K277,(K277*$I277))</f>
        <v>1508.5225893474444</v>
      </c>
      <c r="M277" s="124">
        <f>SUM(L277,(L277*$I277))</f>
        <v>1508.5225893474444</v>
      </c>
      <c r="N277" s="124">
        <f>SUM(M277,(M277*$I277))</f>
        <v>1508.5225893474444</v>
      </c>
      <c r="O277" s="124">
        <f>SUM(N277,(N277*$I277))</f>
        <v>1508.5225893474444</v>
      </c>
      <c r="P277" s="124">
        <f>SUM(O277,(O277*$I277))*(9/12)</f>
        <v>1131.3919420105833</v>
      </c>
      <c r="Q277" s="592">
        <f>SUM(J277:P277)</f>
        <v>9051.1355360846665</v>
      </c>
    </row>
    <row r="278" spans="1:17" ht="14.25" customHeight="1" x14ac:dyDescent="0.15">
      <c r="A278" s="587">
        <v>262</v>
      </c>
      <c r="B278" s="596" t="s">
        <v>599</v>
      </c>
      <c r="C278" s="595" t="s">
        <v>598</v>
      </c>
      <c r="D278" s="595" t="s">
        <v>527</v>
      </c>
      <c r="E278" s="595" t="s">
        <v>544</v>
      </c>
      <c r="F278" s="595" t="s">
        <v>543</v>
      </c>
      <c r="G278" s="436" t="s">
        <v>543</v>
      </c>
      <c r="H278" s="594">
        <v>2032.535699331293</v>
      </c>
      <c r="I278" s="593">
        <v>0</v>
      </c>
      <c r="J278" s="384">
        <f>$H278*(3/12)</f>
        <v>508.13392483282325</v>
      </c>
      <c r="K278" s="381">
        <f>$H278</f>
        <v>2032.535699331293</v>
      </c>
      <c r="L278" s="124">
        <f>SUM(K278,(K278*$I278))</f>
        <v>2032.535699331293</v>
      </c>
      <c r="M278" s="124">
        <f>SUM(L278,(L278*$I278))</f>
        <v>2032.535699331293</v>
      </c>
      <c r="N278" s="124">
        <f>SUM(M278,(M278*$I278))</f>
        <v>2032.535699331293</v>
      </c>
      <c r="O278" s="124">
        <f>SUM(N278,(N278*$I278))</f>
        <v>2032.535699331293</v>
      </c>
      <c r="P278" s="124">
        <f>SUM(O278,(O278*$I278))*(9/12)</f>
        <v>1524.4017744984699</v>
      </c>
      <c r="Q278" s="592">
        <f>SUM(J278:P278)</f>
        <v>12195.214195987757</v>
      </c>
    </row>
    <row r="279" spans="1:17" ht="14.25" customHeight="1" x14ac:dyDescent="0.15">
      <c r="A279" s="587">
        <v>263</v>
      </c>
      <c r="B279" s="596" t="s">
        <v>599</v>
      </c>
      <c r="C279" s="595" t="s">
        <v>598</v>
      </c>
      <c r="D279" s="595" t="s">
        <v>532</v>
      </c>
      <c r="E279" s="595" t="s">
        <v>597</v>
      </c>
      <c r="F279" s="595" t="s">
        <v>543</v>
      </c>
      <c r="G279" s="436" t="s">
        <v>543</v>
      </c>
      <c r="H279" s="594">
        <v>1508.5225893474444</v>
      </c>
      <c r="I279" s="593">
        <v>0</v>
      </c>
      <c r="J279" s="384">
        <f>$H279*(3/12)</f>
        <v>377.1306473368611</v>
      </c>
      <c r="K279" s="381">
        <f>$H279</f>
        <v>1508.5225893474444</v>
      </c>
      <c r="L279" s="124">
        <f>SUM(K279,(K279*$I279))</f>
        <v>1508.5225893474444</v>
      </c>
      <c r="M279" s="124">
        <f>SUM(L279,(L279*$I279))</f>
        <v>1508.5225893474444</v>
      </c>
      <c r="N279" s="124">
        <f>SUM(M279,(M279*$I279))</f>
        <v>1508.5225893474444</v>
      </c>
      <c r="O279" s="124">
        <f>SUM(N279,(N279*$I279))</f>
        <v>1508.5225893474444</v>
      </c>
      <c r="P279" s="124">
        <f>SUM(O279,(O279*$I279))*(9/12)</f>
        <v>1131.3919420105833</v>
      </c>
      <c r="Q279" s="592">
        <f>SUM(J279:P279)</f>
        <v>9051.1355360846665</v>
      </c>
    </row>
    <row r="280" spans="1:17" ht="14.25" customHeight="1" x14ac:dyDescent="0.15">
      <c r="A280" s="587">
        <v>264</v>
      </c>
      <c r="B280" s="596" t="s">
        <v>596</v>
      </c>
      <c r="C280" s="595" t="s">
        <v>592</v>
      </c>
      <c r="D280" s="595" t="s">
        <v>527</v>
      </c>
      <c r="E280" s="595" t="s">
        <v>595</v>
      </c>
      <c r="F280" s="595" t="s">
        <v>560</v>
      </c>
      <c r="G280" s="436" t="s">
        <v>594</v>
      </c>
      <c r="H280" s="594">
        <v>1587.9185151025729</v>
      </c>
      <c r="I280" s="593">
        <v>0</v>
      </c>
      <c r="J280" s="384">
        <f>$H280*(3/12)</f>
        <v>396.97962877564322</v>
      </c>
      <c r="K280" s="381">
        <f>$H280</f>
        <v>1587.9185151025729</v>
      </c>
      <c r="L280" s="124">
        <f>SUM(K280,(K280*$I280))</f>
        <v>1587.9185151025729</v>
      </c>
      <c r="M280" s="124">
        <f>SUM(L280,(L280*$I280))</f>
        <v>1587.9185151025729</v>
      </c>
      <c r="N280" s="124">
        <f>SUM(M280,(M280*$I280))</f>
        <v>1587.9185151025729</v>
      </c>
      <c r="O280" s="124">
        <f>SUM(N280,(N280*$I280))</f>
        <v>1587.9185151025729</v>
      </c>
      <c r="P280" s="124">
        <f>SUM(O280,(O280*$I280))*(9/12)</f>
        <v>1190.9388863269296</v>
      </c>
      <c r="Q280" s="592">
        <f>SUM(J280:P280)</f>
        <v>9527.5110906154368</v>
      </c>
    </row>
    <row r="281" spans="1:17" ht="14.25" customHeight="1" x14ac:dyDescent="0.15">
      <c r="A281" s="587">
        <v>265</v>
      </c>
      <c r="B281" s="596" t="s">
        <v>596</v>
      </c>
      <c r="C281" s="595" t="s">
        <v>592</v>
      </c>
      <c r="D281" s="595" t="s">
        <v>532</v>
      </c>
      <c r="E281" s="595" t="s">
        <v>595</v>
      </c>
      <c r="F281" s="595" t="s">
        <v>560</v>
      </c>
      <c r="G281" s="436" t="s">
        <v>594</v>
      </c>
      <c r="H281" s="594">
        <v>1190.9388863269294</v>
      </c>
      <c r="I281" s="593">
        <v>0</v>
      </c>
      <c r="J281" s="384">
        <f>$H281*(3/12)</f>
        <v>297.73472158173234</v>
      </c>
      <c r="K281" s="381">
        <f>$H281</f>
        <v>1190.9388863269294</v>
      </c>
      <c r="L281" s="124">
        <f>SUM(K281,(K281*$I281))</f>
        <v>1190.9388863269294</v>
      </c>
      <c r="M281" s="124">
        <f>SUM(L281,(L281*$I281))</f>
        <v>1190.9388863269294</v>
      </c>
      <c r="N281" s="124">
        <f>SUM(M281,(M281*$I281))</f>
        <v>1190.9388863269294</v>
      </c>
      <c r="O281" s="124">
        <f>SUM(N281,(N281*$I281))</f>
        <v>1190.9388863269294</v>
      </c>
      <c r="P281" s="124">
        <f>SUM(O281,(O281*$I281))*(9/12)</f>
        <v>893.20416474519698</v>
      </c>
      <c r="Q281" s="592">
        <f>SUM(J281:P281)</f>
        <v>7145.6333179615767</v>
      </c>
    </row>
    <row r="282" spans="1:17" ht="14.25" customHeight="1" x14ac:dyDescent="0.15">
      <c r="A282" s="587">
        <v>266</v>
      </c>
      <c r="B282" s="596" t="s">
        <v>593</v>
      </c>
      <c r="C282" s="595" t="s">
        <v>592</v>
      </c>
      <c r="D282" s="595" t="s">
        <v>527</v>
      </c>
      <c r="E282" s="595" t="s">
        <v>591</v>
      </c>
      <c r="F282" s="595" t="s">
        <v>556</v>
      </c>
      <c r="G282" s="436" t="s">
        <v>556</v>
      </c>
      <c r="H282" s="594">
        <v>2858.2533271846314</v>
      </c>
      <c r="I282" s="593">
        <v>0</v>
      </c>
      <c r="J282" s="384">
        <f>$H282*(3/12)</f>
        <v>714.56333179615785</v>
      </c>
      <c r="K282" s="381">
        <f>$H282</f>
        <v>2858.2533271846314</v>
      </c>
      <c r="L282" s="124">
        <f>SUM(K282,(K282*$I282))</f>
        <v>2858.2533271846314</v>
      </c>
      <c r="M282" s="124">
        <f>SUM(L282,(L282*$I282))</f>
        <v>2858.2533271846314</v>
      </c>
      <c r="N282" s="124">
        <f>SUM(M282,(M282*$I282))</f>
        <v>2858.2533271846314</v>
      </c>
      <c r="O282" s="124">
        <f>SUM(N282,(N282*$I282))</f>
        <v>2858.2533271846314</v>
      </c>
      <c r="P282" s="124">
        <f>SUM(O282,(O282*$I282))*(9/12)</f>
        <v>2143.6899953884736</v>
      </c>
      <c r="Q282" s="592">
        <f>SUM(J282:P282)</f>
        <v>17149.519963107788</v>
      </c>
    </row>
    <row r="283" spans="1:17" ht="14.25" customHeight="1" x14ac:dyDescent="0.15">
      <c r="A283" s="587">
        <v>267</v>
      </c>
      <c r="B283" s="596" t="s">
        <v>588</v>
      </c>
      <c r="C283" s="595" t="s">
        <v>585</v>
      </c>
      <c r="D283" s="595" t="s">
        <v>527</v>
      </c>
      <c r="E283" s="595" t="s">
        <v>590</v>
      </c>
      <c r="F283" s="595" t="s">
        <v>589</v>
      </c>
      <c r="G283" s="436" t="s">
        <v>589</v>
      </c>
      <c r="H283" s="594">
        <v>2032.535699331293</v>
      </c>
      <c r="I283" s="593">
        <v>0</v>
      </c>
      <c r="J283" s="384">
        <f>$H283*(3/12)</f>
        <v>508.13392483282325</v>
      </c>
      <c r="K283" s="381">
        <f>$H283</f>
        <v>2032.535699331293</v>
      </c>
      <c r="L283" s="124">
        <f>SUM(K283,(K283*$I283))</f>
        <v>2032.535699331293</v>
      </c>
      <c r="M283" s="124">
        <f>SUM(L283,(L283*$I283))</f>
        <v>2032.535699331293</v>
      </c>
      <c r="N283" s="124">
        <f>SUM(M283,(M283*$I283))</f>
        <v>2032.535699331293</v>
      </c>
      <c r="O283" s="124">
        <f>SUM(N283,(N283*$I283))</f>
        <v>2032.535699331293</v>
      </c>
      <c r="P283" s="124">
        <f>SUM(O283,(O283*$I283))*(9/12)</f>
        <v>1524.4017744984699</v>
      </c>
      <c r="Q283" s="592">
        <f>SUM(J283:P283)</f>
        <v>12195.214195987757</v>
      </c>
    </row>
    <row r="284" spans="1:17" ht="14.25" customHeight="1" x14ac:dyDescent="0.15">
      <c r="A284" s="587">
        <v>268</v>
      </c>
      <c r="B284" s="596" t="s">
        <v>588</v>
      </c>
      <c r="C284" s="595" t="s">
        <v>585</v>
      </c>
      <c r="D284" s="595" t="s">
        <v>532</v>
      </c>
      <c r="E284" s="595" t="s">
        <v>540</v>
      </c>
      <c r="F284" s="595" t="s">
        <v>43</v>
      </c>
      <c r="G284" s="436" t="s">
        <v>43</v>
      </c>
      <c r="H284" s="594">
        <v>1508.5225893474444</v>
      </c>
      <c r="I284" s="593">
        <v>0</v>
      </c>
      <c r="J284" s="384">
        <f>$H284*(3/12)</f>
        <v>377.1306473368611</v>
      </c>
      <c r="K284" s="381">
        <f>$H284</f>
        <v>1508.5225893474444</v>
      </c>
      <c r="L284" s="124">
        <f>SUM(K284,(K284*$I284))</f>
        <v>1508.5225893474444</v>
      </c>
      <c r="M284" s="124">
        <f>SUM(L284,(L284*$I284))</f>
        <v>1508.5225893474444</v>
      </c>
      <c r="N284" s="124">
        <f>SUM(M284,(M284*$I284))</f>
        <v>1508.5225893474444</v>
      </c>
      <c r="O284" s="124">
        <f>SUM(N284,(N284*$I284))</f>
        <v>1508.5225893474444</v>
      </c>
      <c r="P284" s="124">
        <f>SUM(O284,(O284*$I284))*(9/12)</f>
        <v>1131.3919420105833</v>
      </c>
      <c r="Q284" s="592">
        <f>SUM(J284:P284)</f>
        <v>9051.1355360846665</v>
      </c>
    </row>
    <row r="285" spans="1:17" ht="14.25" customHeight="1" x14ac:dyDescent="0.15">
      <c r="A285" s="587">
        <v>269</v>
      </c>
      <c r="B285" s="596" t="s">
        <v>587</v>
      </c>
      <c r="C285" s="595" t="s">
        <v>585</v>
      </c>
      <c r="D285" s="595" t="s">
        <v>527</v>
      </c>
      <c r="E285" s="595" t="s">
        <v>544</v>
      </c>
      <c r="F285" s="595" t="s">
        <v>543</v>
      </c>
      <c r="G285" s="436" t="s">
        <v>543</v>
      </c>
      <c r="H285" s="594">
        <v>2032.535699331293</v>
      </c>
      <c r="I285" s="593">
        <v>0</v>
      </c>
      <c r="J285" s="384">
        <f>$H285*(3/12)</f>
        <v>508.13392483282325</v>
      </c>
      <c r="K285" s="381">
        <f>$H285</f>
        <v>2032.535699331293</v>
      </c>
      <c r="L285" s="124">
        <f>SUM(K285,(K285*$I285))</f>
        <v>2032.535699331293</v>
      </c>
      <c r="M285" s="124">
        <f>SUM(L285,(L285*$I285))</f>
        <v>2032.535699331293</v>
      </c>
      <c r="N285" s="124">
        <f>SUM(M285,(M285*$I285))</f>
        <v>2032.535699331293</v>
      </c>
      <c r="O285" s="124">
        <f>SUM(N285,(N285*$I285))</f>
        <v>2032.535699331293</v>
      </c>
      <c r="P285" s="124">
        <f>SUM(O285,(O285*$I285))*(9/12)</f>
        <v>1524.4017744984699</v>
      </c>
      <c r="Q285" s="592">
        <f>SUM(J285:P285)</f>
        <v>12195.214195987757</v>
      </c>
    </row>
    <row r="286" spans="1:17" ht="14.25" customHeight="1" x14ac:dyDescent="0.15">
      <c r="A286" s="587">
        <v>270</v>
      </c>
      <c r="B286" s="596" t="s">
        <v>587</v>
      </c>
      <c r="C286" s="595" t="s">
        <v>585</v>
      </c>
      <c r="D286" s="595" t="s">
        <v>532</v>
      </c>
      <c r="E286" s="595" t="s">
        <v>540</v>
      </c>
      <c r="F286" s="595" t="s">
        <v>43</v>
      </c>
      <c r="G286" s="436" t="s">
        <v>43</v>
      </c>
      <c r="H286" s="594">
        <v>1508.5225893474444</v>
      </c>
      <c r="I286" s="593">
        <v>0</v>
      </c>
      <c r="J286" s="384">
        <f>$H286*(3/12)</f>
        <v>377.1306473368611</v>
      </c>
      <c r="K286" s="381">
        <f>$H286</f>
        <v>1508.5225893474444</v>
      </c>
      <c r="L286" s="124">
        <f>SUM(K286,(K286*$I286))</f>
        <v>1508.5225893474444</v>
      </c>
      <c r="M286" s="124">
        <f>SUM(L286,(L286*$I286))</f>
        <v>1508.5225893474444</v>
      </c>
      <c r="N286" s="124">
        <f>SUM(M286,(M286*$I286))</f>
        <v>1508.5225893474444</v>
      </c>
      <c r="O286" s="124">
        <f>SUM(N286,(N286*$I286))</f>
        <v>1508.5225893474444</v>
      </c>
      <c r="P286" s="124">
        <f>SUM(O286,(O286*$I286))*(9/12)</f>
        <v>1131.3919420105833</v>
      </c>
      <c r="Q286" s="592">
        <f>SUM(J286:P286)</f>
        <v>9051.1355360846665</v>
      </c>
    </row>
    <row r="287" spans="1:17" ht="14.25" customHeight="1" x14ac:dyDescent="0.15">
      <c r="A287" s="587">
        <v>271</v>
      </c>
      <c r="B287" s="596" t="s">
        <v>586</v>
      </c>
      <c r="C287" s="595" t="s">
        <v>585</v>
      </c>
      <c r="D287" s="595" t="s">
        <v>527</v>
      </c>
      <c r="E287" s="595" t="s">
        <v>544</v>
      </c>
      <c r="F287" s="595" t="s">
        <v>543</v>
      </c>
      <c r="G287" s="436" t="s">
        <v>543</v>
      </c>
      <c r="H287" s="594">
        <v>3763.3668807930981</v>
      </c>
      <c r="I287" s="593">
        <v>0</v>
      </c>
      <c r="J287" s="384">
        <f>$H287*(3/12)</f>
        <v>940.84172019827452</v>
      </c>
      <c r="K287" s="381">
        <f>$H287</f>
        <v>3763.3668807930981</v>
      </c>
      <c r="L287" s="124">
        <f>SUM(K287,(K287*$I287))</f>
        <v>3763.3668807930981</v>
      </c>
      <c r="M287" s="124">
        <f>SUM(L287,(L287*$I287))</f>
        <v>3763.3668807930981</v>
      </c>
      <c r="N287" s="124">
        <f>SUM(M287,(M287*$I287))</f>
        <v>3763.3668807930981</v>
      </c>
      <c r="O287" s="124">
        <f>SUM(N287,(N287*$I287))</f>
        <v>3763.3668807930981</v>
      </c>
      <c r="P287" s="124">
        <f>SUM(O287,(O287*$I287))*(9/12)</f>
        <v>2822.5251605948233</v>
      </c>
      <c r="Q287" s="592">
        <f>SUM(J287:P287)</f>
        <v>22580.201284758594</v>
      </c>
    </row>
    <row r="288" spans="1:17" ht="14.25" customHeight="1" x14ac:dyDescent="0.15">
      <c r="A288" s="587">
        <v>272</v>
      </c>
      <c r="B288" s="596" t="s">
        <v>586</v>
      </c>
      <c r="C288" s="595" t="s">
        <v>585</v>
      </c>
      <c r="D288" s="595" t="s">
        <v>532</v>
      </c>
      <c r="E288" s="595" t="s">
        <v>540</v>
      </c>
      <c r="F288" s="595" t="s">
        <v>43</v>
      </c>
      <c r="G288" s="436" t="s">
        <v>43</v>
      </c>
      <c r="H288" s="594">
        <v>1508.5225893474444</v>
      </c>
      <c r="I288" s="593">
        <v>0</v>
      </c>
      <c r="J288" s="384">
        <f>$H288*(3/12)</f>
        <v>377.1306473368611</v>
      </c>
      <c r="K288" s="381">
        <f>$H288</f>
        <v>1508.5225893474444</v>
      </c>
      <c r="L288" s="124">
        <f>SUM(K288,(K288*$I288))</f>
        <v>1508.5225893474444</v>
      </c>
      <c r="M288" s="124">
        <f>SUM(L288,(L288*$I288))</f>
        <v>1508.5225893474444</v>
      </c>
      <c r="N288" s="124">
        <f>SUM(M288,(M288*$I288))</f>
        <v>1508.5225893474444</v>
      </c>
      <c r="O288" s="124">
        <f>SUM(N288,(N288*$I288))</f>
        <v>1508.5225893474444</v>
      </c>
      <c r="P288" s="124">
        <f>SUM(O288,(O288*$I288))*(9/12)</f>
        <v>1131.3919420105833</v>
      </c>
      <c r="Q288" s="592">
        <f>SUM(J288:P288)</f>
        <v>9051.1355360846665</v>
      </c>
    </row>
    <row r="289" spans="1:17" ht="14.25" customHeight="1" x14ac:dyDescent="0.15">
      <c r="A289" s="587">
        <v>273</v>
      </c>
      <c r="B289" s="596" t="s">
        <v>582</v>
      </c>
      <c r="C289" s="595" t="s">
        <v>579</v>
      </c>
      <c r="D289" s="595" t="s">
        <v>527</v>
      </c>
      <c r="E289" s="595" t="s">
        <v>584</v>
      </c>
      <c r="F289" s="595" t="s">
        <v>583</v>
      </c>
      <c r="G289" s="436" t="s">
        <v>525</v>
      </c>
      <c r="H289" s="594">
        <v>2032.535699331293</v>
      </c>
      <c r="I289" s="593">
        <v>0</v>
      </c>
      <c r="J289" s="384">
        <f>$H289*(3/12)</f>
        <v>508.13392483282325</v>
      </c>
      <c r="K289" s="381">
        <f>$H289</f>
        <v>2032.535699331293</v>
      </c>
      <c r="L289" s="124">
        <f>SUM(K289,(K289*$I289))</f>
        <v>2032.535699331293</v>
      </c>
      <c r="M289" s="124">
        <f>SUM(L289,(L289*$I289))</f>
        <v>2032.535699331293</v>
      </c>
      <c r="N289" s="124">
        <f>SUM(M289,(M289*$I289))</f>
        <v>2032.535699331293</v>
      </c>
      <c r="O289" s="124">
        <f>SUM(N289,(N289*$I289))</f>
        <v>2032.535699331293</v>
      </c>
      <c r="P289" s="124">
        <f>SUM(O289,(O289*$I289))*(9/12)</f>
        <v>1524.4017744984699</v>
      </c>
      <c r="Q289" s="592">
        <f>SUM(J289:P289)</f>
        <v>12195.214195987757</v>
      </c>
    </row>
    <row r="290" spans="1:17" ht="14.25" customHeight="1" x14ac:dyDescent="0.15">
      <c r="A290" s="587">
        <v>274</v>
      </c>
      <c r="B290" s="596" t="s">
        <v>582</v>
      </c>
      <c r="C290" s="595" t="s">
        <v>579</v>
      </c>
      <c r="D290" s="595" t="s">
        <v>532</v>
      </c>
      <c r="E290" s="595" t="s">
        <v>581</v>
      </c>
      <c r="F290" s="595" t="s">
        <v>547</v>
      </c>
      <c r="G290" s="436" t="s">
        <v>525</v>
      </c>
      <c r="H290" s="594">
        <v>1508.5225893474444</v>
      </c>
      <c r="I290" s="593">
        <v>0</v>
      </c>
      <c r="J290" s="384">
        <f>$H290*(3/12)</f>
        <v>377.1306473368611</v>
      </c>
      <c r="K290" s="381">
        <f>$H290</f>
        <v>1508.5225893474444</v>
      </c>
      <c r="L290" s="124">
        <f>SUM(K290,(K290*$I290))</f>
        <v>1508.5225893474444</v>
      </c>
      <c r="M290" s="124">
        <f>SUM(L290,(L290*$I290))</f>
        <v>1508.5225893474444</v>
      </c>
      <c r="N290" s="124">
        <f>SUM(M290,(M290*$I290))</f>
        <v>1508.5225893474444</v>
      </c>
      <c r="O290" s="124">
        <f>SUM(N290,(N290*$I290))</f>
        <v>1508.5225893474444</v>
      </c>
      <c r="P290" s="124">
        <f>SUM(O290,(O290*$I290))*(9/12)</f>
        <v>1131.3919420105833</v>
      </c>
      <c r="Q290" s="592">
        <f>SUM(J290:P290)</f>
        <v>9051.1355360846665</v>
      </c>
    </row>
    <row r="291" spans="1:17" ht="14.25" customHeight="1" x14ac:dyDescent="0.15">
      <c r="A291" s="587">
        <v>275</v>
      </c>
      <c r="B291" s="596" t="s">
        <v>580</v>
      </c>
      <c r="C291" s="595" t="s">
        <v>579</v>
      </c>
      <c r="D291" s="595" t="s">
        <v>527</v>
      </c>
      <c r="E291" s="595" t="s">
        <v>526</v>
      </c>
      <c r="F291" s="595" t="s">
        <v>525</v>
      </c>
      <c r="G291" s="436" t="s">
        <v>525</v>
      </c>
      <c r="H291" s="594">
        <v>2032.535699331293</v>
      </c>
      <c r="I291" s="593">
        <v>0</v>
      </c>
      <c r="J291" s="384">
        <f>$H291*(3/12)</f>
        <v>508.13392483282325</v>
      </c>
      <c r="K291" s="381">
        <f>$H291</f>
        <v>2032.535699331293</v>
      </c>
      <c r="L291" s="124">
        <f>SUM(K291,(K291*$I291))</f>
        <v>2032.535699331293</v>
      </c>
      <c r="M291" s="124">
        <f>SUM(L291,(L291*$I291))</f>
        <v>2032.535699331293</v>
      </c>
      <c r="N291" s="124">
        <f>SUM(M291,(M291*$I291))</f>
        <v>2032.535699331293</v>
      </c>
      <c r="O291" s="124">
        <f>SUM(N291,(N291*$I291))</f>
        <v>2032.535699331293</v>
      </c>
      <c r="P291" s="124">
        <f>SUM(O291,(O291*$I291))*(9/12)</f>
        <v>1524.4017744984699</v>
      </c>
      <c r="Q291" s="592">
        <f>SUM(J291:P291)</f>
        <v>12195.214195987757</v>
      </c>
    </row>
    <row r="292" spans="1:17" ht="14.25" customHeight="1" x14ac:dyDescent="0.15">
      <c r="A292" s="587">
        <v>276</v>
      </c>
      <c r="B292" s="596" t="s">
        <v>580</v>
      </c>
      <c r="C292" s="595" t="s">
        <v>579</v>
      </c>
      <c r="D292" s="595" t="s">
        <v>532</v>
      </c>
      <c r="E292" s="595" t="s">
        <v>578</v>
      </c>
      <c r="F292" s="595" t="s">
        <v>525</v>
      </c>
      <c r="G292" s="436" t="s">
        <v>525</v>
      </c>
      <c r="H292" s="594">
        <v>1508.5225893474444</v>
      </c>
      <c r="I292" s="593">
        <v>0</v>
      </c>
      <c r="J292" s="384">
        <f>$H292*(3/12)</f>
        <v>377.1306473368611</v>
      </c>
      <c r="K292" s="381">
        <f>$H292</f>
        <v>1508.5225893474444</v>
      </c>
      <c r="L292" s="124">
        <f>SUM(K292,(K292*$I292))</f>
        <v>1508.5225893474444</v>
      </c>
      <c r="M292" s="124">
        <f>SUM(L292,(L292*$I292))</f>
        <v>1508.5225893474444</v>
      </c>
      <c r="N292" s="124">
        <f>SUM(M292,(M292*$I292))</f>
        <v>1508.5225893474444</v>
      </c>
      <c r="O292" s="124">
        <f>SUM(N292,(N292*$I292))</f>
        <v>1508.5225893474444</v>
      </c>
      <c r="P292" s="124">
        <f>SUM(O292,(O292*$I292))*(9/12)</f>
        <v>1131.3919420105833</v>
      </c>
      <c r="Q292" s="592">
        <f>SUM(J292:P292)</f>
        <v>9051.1355360846665</v>
      </c>
    </row>
    <row r="293" spans="1:17" ht="14.25" customHeight="1" x14ac:dyDescent="0.15">
      <c r="A293" s="587">
        <v>277</v>
      </c>
      <c r="B293" s="596" t="s">
        <v>577</v>
      </c>
      <c r="C293" s="595" t="s">
        <v>576</v>
      </c>
      <c r="D293" s="595" t="s">
        <v>527</v>
      </c>
      <c r="E293" s="595" t="s">
        <v>539</v>
      </c>
      <c r="F293" s="595" t="s">
        <v>530</v>
      </c>
      <c r="G293" s="436" t="s">
        <v>530</v>
      </c>
      <c r="H293" s="594">
        <v>2032.535699331293</v>
      </c>
      <c r="I293" s="593">
        <v>0</v>
      </c>
      <c r="J293" s="384">
        <f>$H293*(3/12)</f>
        <v>508.13392483282325</v>
      </c>
      <c r="K293" s="381">
        <f>$H293</f>
        <v>2032.535699331293</v>
      </c>
      <c r="L293" s="124">
        <f>SUM(K293,(K293*$I293))</f>
        <v>2032.535699331293</v>
      </c>
      <c r="M293" s="124">
        <f>SUM(L293,(L293*$I293))</f>
        <v>2032.535699331293</v>
      </c>
      <c r="N293" s="124">
        <f>SUM(M293,(M293*$I293))</f>
        <v>2032.535699331293</v>
      </c>
      <c r="O293" s="124">
        <f>SUM(N293,(N293*$I293))</f>
        <v>2032.535699331293</v>
      </c>
      <c r="P293" s="124">
        <f>SUM(O293,(O293*$I293))*(9/12)</f>
        <v>1524.4017744984699</v>
      </c>
      <c r="Q293" s="592">
        <f>SUM(J293:P293)</f>
        <v>12195.214195987757</v>
      </c>
    </row>
    <row r="294" spans="1:17" ht="14.25" customHeight="1" x14ac:dyDescent="0.15">
      <c r="A294" s="587">
        <v>278</v>
      </c>
      <c r="B294" s="596" t="s">
        <v>577</v>
      </c>
      <c r="C294" s="595" t="s">
        <v>576</v>
      </c>
      <c r="D294" s="595" t="s">
        <v>532</v>
      </c>
      <c r="E294" s="595" t="s">
        <v>575</v>
      </c>
      <c r="F294" s="595" t="s">
        <v>530</v>
      </c>
      <c r="G294" s="436" t="s">
        <v>530</v>
      </c>
      <c r="H294" s="594">
        <v>1508.5225893474444</v>
      </c>
      <c r="I294" s="593">
        <v>0</v>
      </c>
      <c r="J294" s="384">
        <f>$H294*(3/12)</f>
        <v>377.1306473368611</v>
      </c>
      <c r="K294" s="381">
        <f>$H294</f>
        <v>1508.5225893474444</v>
      </c>
      <c r="L294" s="124">
        <f>SUM(K294,(K294*$I294))</f>
        <v>1508.5225893474444</v>
      </c>
      <c r="M294" s="124">
        <f>SUM(L294,(L294*$I294))</f>
        <v>1508.5225893474444</v>
      </c>
      <c r="N294" s="124">
        <f>SUM(M294,(M294*$I294))</f>
        <v>1508.5225893474444</v>
      </c>
      <c r="O294" s="124">
        <f>SUM(N294,(N294*$I294))</f>
        <v>1508.5225893474444</v>
      </c>
      <c r="P294" s="124">
        <f>SUM(O294,(O294*$I294))*(9/12)</f>
        <v>1131.3919420105833</v>
      </c>
      <c r="Q294" s="592">
        <f>SUM(J294:P294)</f>
        <v>9051.1355360846665</v>
      </c>
    </row>
    <row r="295" spans="1:17" ht="14.25" customHeight="1" x14ac:dyDescent="0.15">
      <c r="A295" s="587">
        <v>279</v>
      </c>
      <c r="B295" s="596" t="s">
        <v>573</v>
      </c>
      <c r="C295" s="595" t="s">
        <v>572</v>
      </c>
      <c r="D295" s="595" t="s">
        <v>527</v>
      </c>
      <c r="E295" s="595" t="s">
        <v>574</v>
      </c>
      <c r="F295" s="595" t="s">
        <v>530</v>
      </c>
      <c r="G295" s="436" t="s">
        <v>530</v>
      </c>
      <c r="H295" s="594">
        <v>2032.535699331293</v>
      </c>
      <c r="I295" s="593">
        <v>0</v>
      </c>
      <c r="J295" s="384">
        <f>$H295*(3/12)</f>
        <v>508.13392483282325</v>
      </c>
      <c r="K295" s="381">
        <f>$H295</f>
        <v>2032.535699331293</v>
      </c>
      <c r="L295" s="124">
        <f>SUM(K295,(K295*$I295))</f>
        <v>2032.535699331293</v>
      </c>
      <c r="M295" s="124">
        <f>SUM(L295,(L295*$I295))</f>
        <v>2032.535699331293</v>
      </c>
      <c r="N295" s="124">
        <f>SUM(M295,(M295*$I295))</f>
        <v>2032.535699331293</v>
      </c>
      <c r="O295" s="124">
        <f>SUM(N295,(N295*$I295))</f>
        <v>2032.535699331293</v>
      </c>
      <c r="P295" s="124">
        <f>SUM(O295,(O295*$I295))*(9/12)</f>
        <v>1524.4017744984699</v>
      </c>
      <c r="Q295" s="592">
        <f>SUM(J295:P295)</f>
        <v>12195.214195987757</v>
      </c>
    </row>
    <row r="296" spans="1:17" ht="14.25" customHeight="1" x14ac:dyDescent="0.15">
      <c r="A296" s="587">
        <v>280</v>
      </c>
      <c r="B296" s="596" t="s">
        <v>573</v>
      </c>
      <c r="C296" s="595" t="s">
        <v>572</v>
      </c>
      <c r="D296" s="595" t="s">
        <v>532</v>
      </c>
      <c r="E296" s="595" t="s">
        <v>571</v>
      </c>
      <c r="F296" s="595" t="s">
        <v>530</v>
      </c>
      <c r="G296" s="436" t="s">
        <v>530</v>
      </c>
      <c r="H296" s="594">
        <v>1508.5225893474444</v>
      </c>
      <c r="I296" s="593">
        <v>0</v>
      </c>
      <c r="J296" s="384">
        <f>$H296*(3/12)</f>
        <v>377.1306473368611</v>
      </c>
      <c r="K296" s="381">
        <f>$H296</f>
        <v>1508.5225893474444</v>
      </c>
      <c r="L296" s="124">
        <f>SUM(K296,(K296*$I296))</f>
        <v>1508.5225893474444</v>
      </c>
      <c r="M296" s="124">
        <f>SUM(L296,(L296*$I296))</f>
        <v>1508.5225893474444</v>
      </c>
      <c r="N296" s="124">
        <f>SUM(M296,(M296*$I296))</f>
        <v>1508.5225893474444</v>
      </c>
      <c r="O296" s="124">
        <f>SUM(N296,(N296*$I296))</f>
        <v>1508.5225893474444</v>
      </c>
      <c r="P296" s="124">
        <f>SUM(O296,(O296*$I296))*(9/12)</f>
        <v>1131.3919420105833</v>
      </c>
      <c r="Q296" s="592">
        <f>SUM(J296:P296)</f>
        <v>9051.1355360846665</v>
      </c>
    </row>
    <row r="297" spans="1:17" ht="14.25" customHeight="1" x14ac:dyDescent="0.15">
      <c r="A297" s="587">
        <v>281</v>
      </c>
      <c r="B297" s="596" t="s">
        <v>568</v>
      </c>
      <c r="C297" s="595" t="s">
        <v>567</v>
      </c>
      <c r="D297" s="595" t="s">
        <v>527</v>
      </c>
      <c r="E297" s="595" t="s">
        <v>570</v>
      </c>
      <c r="F297" s="595" t="s">
        <v>569</v>
      </c>
      <c r="G297" s="436" t="s">
        <v>569</v>
      </c>
      <c r="H297" s="594">
        <v>1508.5225893474444</v>
      </c>
      <c r="I297" s="593">
        <v>0</v>
      </c>
      <c r="J297" s="384">
        <f>$H297*(3/12)</f>
        <v>377.1306473368611</v>
      </c>
      <c r="K297" s="381">
        <f>$H297</f>
        <v>1508.5225893474444</v>
      </c>
      <c r="L297" s="124">
        <f>SUM(K297,(K297*$I297))</f>
        <v>1508.5225893474444</v>
      </c>
      <c r="M297" s="124">
        <f>SUM(L297,(L297*$I297))</f>
        <v>1508.5225893474444</v>
      </c>
      <c r="N297" s="124">
        <f>SUM(M297,(M297*$I297))</f>
        <v>1508.5225893474444</v>
      </c>
      <c r="O297" s="124">
        <f>SUM(N297,(N297*$I297))</f>
        <v>1508.5225893474444</v>
      </c>
      <c r="P297" s="124">
        <f>SUM(O297,(O297*$I297))*(9/12)</f>
        <v>1131.3919420105833</v>
      </c>
      <c r="Q297" s="592">
        <f>SUM(J297:P297)</f>
        <v>9051.1355360846665</v>
      </c>
    </row>
    <row r="298" spans="1:17" ht="14.25" customHeight="1" x14ac:dyDescent="0.15">
      <c r="A298" s="587">
        <v>282</v>
      </c>
      <c r="B298" s="596" t="s">
        <v>568</v>
      </c>
      <c r="C298" s="595" t="s">
        <v>567</v>
      </c>
      <c r="D298" s="595" t="s">
        <v>532</v>
      </c>
      <c r="E298" s="595" t="s">
        <v>566</v>
      </c>
      <c r="F298" s="595" t="s">
        <v>565</v>
      </c>
      <c r="G298" s="436" t="s">
        <v>565</v>
      </c>
      <c r="H298" s="594">
        <v>1905.5022181230875</v>
      </c>
      <c r="I298" s="593">
        <v>0</v>
      </c>
      <c r="J298" s="384">
        <f>$H298*(3/12)</f>
        <v>476.37555453077186</v>
      </c>
      <c r="K298" s="381">
        <f>$H298</f>
        <v>1905.5022181230875</v>
      </c>
      <c r="L298" s="124">
        <f>SUM(K298,(K298*$I298))</f>
        <v>1905.5022181230875</v>
      </c>
      <c r="M298" s="124">
        <f>SUM(L298,(L298*$I298))</f>
        <v>1905.5022181230875</v>
      </c>
      <c r="N298" s="124">
        <f>SUM(M298,(M298*$I298))</f>
        <v>1905.5022181230875</v>
      </c>
      <c r="O298" s="124">
        <f>SUM(N298,(N298*$I298))</f>
        <v>1905.5022181230875</v>
      </c>
      <c r="P298" s="124">
        <f>SUM(O298,(O298*$I298))*(9/12)</f>
        <v>1429.1266635923157</v>
      </c>
      <c r="Q298" s="592">
        <f>SUM(J298:P298)</f>
        <v>11433.013308738522</v>
      </c>
    </row>
    <row r="299" spans="1:17" ht="14.25" customHeight="1" x14ac:dyDescent="0.15">
      <c r="A299" s="587">
        <v>283</v>
      </c>
      <c r="B299" s="596" t="s">
        <v>564</v>
      </c>
      <c r="C299" s="595" t="s">
        <v>563</v>
      </c>
      <c r="D299" s="595" t="s">
        <v>527</v>
      </c>
      <c r="E299" s="595" t="s">
        <v>544</v>
      </c>
      <c r="F299" s="595" t="s">
        <v>543</v>
      </c>
      <c r="G299" s="436" t="s">
        <v>543</v>
      </c>
      <c r="H299" s="594">
        <v>2032.535699331293</v>
      </c>
      <c r="I299" s="593">
        <v>0</v>
      </c>
      <c r="J299" s="384">
        <f>$H299*(3/12)</f>
        <v>508.13392483282325</v>
      </c>
      <c r="K299" s="381">
        <f>$H299</f>
        <v>2032.535699331293</v>
      </c>
      <c r="L299" s="124">
        <f>SUM(K299,(K299*$I299))</f>
        <v>2032.535699331293</v>
      </c>
      <c r="M299" s="124">
        <f>SUM(L299,(L299*$I299))</f>
        <v>2032.535699331293</v>
      </c>
      <c r="N299" s="124">
        <f>SUM(M299,(M299*$I299))</f>
        <v>2032.535699331293</v>
      </c>
      <c r="O299" s="124">
        <f>SUM(N299,(N299*$I299))</f>
        <v>2032.535699331293</v>
      </c>
      <c r="P299" s="124">
        <f>SUM(O299,(O299*$I299))*(9/12)</f>
        <v>1524.4017744984699</v>
      </c>
      <c r="Q299" s="592">
        <f>SUM(J299:P299)</f>
        <v>12195.214195987757</v>
      </c>
    </row>
    <row r="300" spans="1:17" ht="14.25" customHeight="1" x14ac:dyDescent="0.15">
      <c r="A300" s="587">
        <v>284</v>
      </c>
      <c r="B300" s="596" t="s">
        <v>564</v>
      </c>
      <c r="C300" s="595" t="s">
        <v>563</v>
      </c>
      <c r="D300" s="595" t="s">
        <v>532</v>
      </c>
      <c r="E300" s="595" t="s">
        <v>562</v>
      </c>
      <c r="F300" s="595" t="s">
        <v>543</v>
      </c>
      <c r="G300" s="436" t="s">
        <v>547</v>
      </c>
      <c r="H300" s="594">
        <v>1508.5225893474444</v>
      </c>
      <c r="I300" s="593">
        <v>0</v>
      </c>
      <c r="J300" s="384">
        <f>$H300*(3/12)</f>
        <v>377.1306473368611</v>
      </c>
      <c r="K300" s="381">
        <f>$H300</f>
        <v>1508.5225893474444</v>
      </c>
      <c r="L300" s="124">
        <f>SUM(K300,(K300*$I300))</f>
        <v>1508.5225893474444</v>
      </c>
      <c r="M300" s="124">
        <f>SUM(L300,(L300*$I300))</f>
        <v>1508.5225893474444</v>
      </c>
      <c r="N300" s="124">
        <f>SUM(M300,(M300*$I300))</f>
        <v>1508.5225893474444</v>
      </c>
      <c r="O300" s="124">
        <f>SUM(N300,(N300*$I300))</f>
        <v>1508.5225893474444</v>
      </c>
      <c r="P300" s="124">
        <f>SUM(O300,(O300*$I300))*(9/12)</f>
        <v>1131.3919420105833</v>
      </c>
      <c r="Q300" s="592">
        <f>SUM(J300:P300)</f>
        <v>9051.1355360846665</v>
      </c>
    </row>
    <row r="301" spans="1:17" ht="14.25" customHeight="1" x14ac:dyDescent="0.15">
      <c r="A301" s="587">
        <v>285</v>
      </c>
      <c r="B301" s="596" t="s">
        <v>559</v>
      </c>
      <c r="C301" s="595" t="s">
        <v>558</v>
      </c>
      <c r="D301" s="595" t="s">
        <v>527</v>
      </c>
      <c r="E301" s="595" t="s">
        <v>561</v>
      </c>
      <c r="F301" s="595" t="s">
        <v>560</v>
      </c>
      <c r="G301" s="436" t="s">
        <v>560</v>
      </c>
      <c r="H301" s="594">
        <v>1969.0189587271902</v>
      </c>
      <c r="I301" s="593">
        <v>0</v>
      </c>
      <c r="J301" s="384">
        <f>$H301*(3/12)</f>
        <v>492.25473968179756</v>
      </c>
      <c r="K301" s="381">
        <f>$H301</f>
        <v>1969.0189587271902</v>
      </c>
      <c r="L301" s="124">
        <f>SUM(K301,(K301*$I301))</f>
        <v>1969.0189587271902</v>
      </c>
      <c r="M301" s="124">
        <f>SUM(L301,(L301*$I301))</f>
        <v>1969.0189587271902</v>
      </c>
      <c r="N301" s="124">
        <f>SUM(M301,(M301*$I301))</f>
        <v>1969.0189587271902</v>
      </c>
      <c r="O301" s="124">
        <f>SUM(N301,(N301*$I301))</f>
        <v>1969.0189587271902</v>
      </c>
      <c r="P301" s="124">
        <f>SUM(O301,(O301*$I301))*(9/12)</f>
        <v>1476.7642190453926</v>
      </c>
      <c r="Q301" s="592">
        <f>SUM(J301:P301)</f>
        <v>11814.113752363144</v>
      </c>
    </row>
    <row r="302" spans="1:17" ht="14.25" customHeight="1" x14ac:dyDescent="0.15">
      <c r="A302" s="587">
        <v>286</v>
      </c>
      <c r="B302" s="596" t="s">
        <v>559</v>
      </c>
      <c r="C302" s="595" t="s">
        <v>558</v>
      </c>
      <c r="D302" s="595" t="s">
        <v>532</v>
      </c>
      <c r="E302" s="595" t="s">
        <v>540</v>
      </c>
      <c r="F302" s="595" t="s">
        <v>43</v>
      </c>
      <c r="G302" s="436" t="s">
        <v>43</v>
      </c>
      <c r="H302" s="594">
        <v>1190.9388863269294</v>
      </c>
      <c r="I302" s="593">
        <v>0</v>
      </c>
      <c r="J302" s="384">
        <f>$H302*(3/12)</f>
        <v>297.73472158173234</v>
      </c>
      <c r="K302" s="381">
        <f>$H302</f>
        <v>1190.9388863269294</v>
      </c>
      <c r="L302" s="124">
        <f>SUM(K302,(K302*$I302))</f>
        <v>1190.9388863269294</v>
      </c>
      <c r="M302" s="124">
        <f>SUM(L302,(L302*$I302))</f>
        <v>1190.9388863269294</v>
      </c>
      <c r="N302" s="124">
        <f>SUM(M302,(M302*$I302))</f>
        <v>1190.9388863269294</v>
      </c>
      <c r="O302" s="124">
        <f>SUM(N302,(N302*$I302))</f>
        <v>1190.9388863269294</v>
      </c>
      <c r="P302" s="124">
        <f>SUM(O302,(O302*$I302))*(9/12)</f>
        <v>893.20416474519698</v>
      </c>
      <c r="Q302" s="592">
        <f>SUM(J302:P302)</f>
        <v>7145.6333179615767</v>
      </c>
    </row>
    <row r="303" spans="1:17" ht="14.25" customHeight="1" x14ac:dyDescent="0.15">
      <c r="A303" s="587">
        <v>287</v>
      </c>
      <c r="B303" s="596" t="s">
        <v>555</v>
      </c>
      <c r="C303" s="595" t="s">
        <v>551</v>
      </c>
      <c r="D303" s="595" t="s">
        <v>527</v>
      </c>
      <c r="E303" s="595" t="s">
        <v>557</v>
      </c>
      <c r="F303" s="595" t="s">
        <v>556</v>
      </c>
      <c r="G303" s="436" t="s">
        <v>556</v>
      </c>
      <c r="H303" s="594">
        <v>4986.0641374220786</v>
      </c>
      <c r="I303" s="593">
        <v>0</v>
      </c>
      <c r="J303" s="384">
        <f>$H303*(3/12)</f>
        <v>1246.5160343555197</v>
      </c>
      <c r="K303" s="381">
        <f>$H303</f>
        <v>4986.0641374220786</v>
      </c>
      <c r="L303" s="124">
        <f>SUM(K303,(K303*$I303))</f>
        <v>4986.0641374220786</v>
      </c>
      <c r="M303" s="124">
        <f>SUM(L303,(L303*$I303))</f>
        <v>4986.0641374220786</v>
      </c>
      <c r="N303" s="124">
        <f>SUM(M303,(M303*$I303))</f>
        <v>4986.0641374220786</v>
      </c>
      <c r="O303" s="124">
        <f>SUM(N303,(N303*$I303))</f>
        <v>4986.0641374220786</v>
      </c>
      <c r="P303" s="124">
        <f>SUM(O303,(O303*$I303))*(9/12)</f>
        <v>3739.5481030665587</v>
      </c>
      <c r="Q303" s="592">
        <f>SUM(J303:P303)</f>
        <v>29916.384824532473</v>
      </c>
    </row>
    <row r="304" spans="1:17" ht="14.25" customHeight="1" x14ac:dyDescent="0.15">
      <c r="A304" s="587">
        <v>288</v>
      </c>
      <c r="B304" s="596" t="s">
        <v>555</v>
      </c>
      <c r="C304" s="595" t="s">
        <v>551</v>
      </c>
      <c r="D304" s="595" t="s">
        <v>532</v>
      </c>
      <c r="E304" s="595" t="s">
        <v>540</v>
      </c>
      <c r="F304" s="595" t="s">
        <v>43</v>
      </c>
      <c r="G304" s="436" t="s">
        <v>43</v>
      </c>
      <c r="H304" s="594">
        <v>1190.9388863269294</v>
      </c>
      <c r="I304" s="593">
        <v>0</v>
      </c>
      <c r="J304" s="384">
        <f>$H304*(3/12)</f>
        <v>297.73472158173234</v>
      </c>
      <c r="K304" s="381">
        <f>$H304</f>
        <v>1190.9388863269294</v>
      </c>
      <c r="L304" s="124">
        <f>SUM(K304,(K304*$I304))</f>
        <v>1190.9388863269294</v>
      </c>
      <c r="M304" s="124">
        <f>SUM(L304,(L304*$I304))</f>
        <v>1190.9388863269294</v>
      </c>
      <c r="N304" s="124">
        <f>SUM(M304,(M304*$I304))</f>
        <v>1190.9388863269294</v>
      </c>
      <c r="O304" s="124">
        <f>SUM(N304,(N304*$I304))</f>
        <v>1190.9388863269294</v>
      </c>
      <c r="P304" s="124">
        <f>SUM(O304,(O304*$I304))*(9/12)</f>
        <v>893.20416474519698</v>
      </c>
      <c r="Q304" s="592">
        <f>SUM(J304:P304)</f>
        <v>7145.6333179615767</v>
      </c>
    </row>
    <row r="305" spans="1:17" ht="14.25" customHeight="1" x14ac:dyDescent="0.15">
      <c r="A305" s="587">
        <v>289</v>
      </c>
      <c r="B305" s="596" t="s">
        <v>552</v>
      </c>
      <c r="C305" s="595" t="s">
        <v>551</v>
      </c>
      <c r="D305" s="595" t="s">
        <v>527</v>
      </c>
      <c r="E305" s="595" t="s">
        <v>554</v>
      </c>
      <c r="F305" s="595" t="s">
        <v>553</v>
      </c>
      <c r="G305" s="436" t="s">
        <v>553</v>
      </c>
      <c r="H305" s="594">
        <v>449.91024594572895</v>
      </c>
      <c r="I305" s="593">
        <v>0</v>
      </c>
      <c r="J305" s="384">
        <f>$H305*(3/12)</f>
        <v>112.47756148643224</v>
      </c>
      <c r="K305" s="381">
        <f>$H305</f>
        <v>449.91024594572895</v>
      </c>
      <c r="L305" s="124">
        <f>SUM(K305,(K305*$I305))</f>
        <v>449.91024594572895</v>
      </c>
      <c r="M305" s="124">
        <f>SUM(L305,(L305*$I305))</f>
        <v>449.91024594572895</v>
      </c>
      <c r="N305" s="124">
        <f>SUM(M305,(M305*$I305))</f>
        <v>449.91024594572895</v>
      </c>
      <c r="O305" s="124">
        <f>SUM(N305,(N305*$I305))</f>
        <v>449.91024594572895</v>
      </c>
      <c r="P305" s="124">
        <f>SUM(O305,(O305*$I305))*(9/12)</f>
        <v>337.43268445929669</v>
      </c>
      <c r="Q305" s="592">
        <f>SUM(J305:P305)</f>
        <v>2699.4614756743736</v>
      </c>
    </row>
    <row r="306" spans="1:17" ht="14.25" customHeight="1" x14ac:dyDescent="0.15">
      <c r="A306" s="587">
        <v>290</v>
      </c>
      <c r="B306" s="596" t="s">
        <v>552</v>
      </c>
      <c r="C306" s="595" t="s">
        <v>551</v>
      </c>
      <c r="D306" s="595" t="s">
        <v>532</v>
      </c>
      <c r="E306" s="595" t="s">
        <v>540</v>
      </c>
      <c r="F306" s="595" t="s">
        <v>43</v>
      </c>
      <c r="G306" s="436" t="s">
        <v>43</v>
      </c>
      <c r="H306" s="594">
        <v>1190.9388863269294</v>
      </c>
      <c r="I306" s="593">
        <v>0</v>
      </c>
      <c r="J306" s="384">
        <f>$H306*(3/12)</f>
        <v>297.73472158173234</v>
      </c>
      <c r="K306" s="381">
        <f>$H306</f>
        <v>1190.9388863269294</v>
      </c>
      <c r="L306" s="124">
        <f>SUM(K306,(K306*$I306))</f>
        <v>1190.9388863269294</v>
      </c>
      <c r="M306" s="124">
        <f>SUM(L306,(L306*$I306))</f>
        <v>1190.9388863269294</v>
      </c>
      <c r="N306" s="124">
        <f>SUM(M306,(M306*$I306))</f>
        <v>1190.9388863269294</v>
      </c>
      <c r="O306" s="124">
        <f>SUM(N306,(N306*$I306))</f>
        <v>1190.9388863269294</v>
      </c>
      <c r="P306" s="124">
        <f>SUM(O306,(O306*$I306))*(9/12)</f>
        <v>893.20416474519698</v>
      </c>
      <c r="Q306" s="592">
        <f>SUM(J306:P306)</f>
        <v>7145.6333179615767</v>
      </c>
    </row>
    <row r="307" spans="1:17" ht="14.25" customHeight="1" x14ac:dyDescent="0.15">
      <c r="A307" s="587">
        <v>291</v>
      </c>
      <c r="B307" s="596" t="s">
        <v>550</v>
      </c>
      <c r="C307" s="595" t="s">
        <v>549</v>
      </c>
      <c r="D307" s="595" t="s">
        <v>527</v>
      </c>
      <c r="E307" s="595" t="s">
        <v>539</v>
      </c>
      <c r="F307" s="595" t="s">
        <v>530</v>
      </c>
      <c r="G307" s="436" t="s">
        <v>530</v>
      </c>
      <c r="H307" s="594">
        <v>1508.5225893474444</v>
      </c>
      <c r="I307" s="593">
        <v>0</v>
      </c>
      <c r="J307" s="384">
        <f>$H307*(3/12)</f>
        <v>377.1306473368611</v>
      </c>
      <c r="K307" s="381">
        <f>$H307</f>
        <v>1508.5225893474444</v>
      </c>
      <c r="L307" s="124">
        <f>SUM(K307,(K307*$I307))</f>
        <v>1508.5225893474444</v>
      </c>
      <c r="M307" s="124">
        <f>SUM(L307,(L307*$I307))</f>
        <v>1508.5225893474444</v>
      </c>
      <c r="N307" s="124">
        <f>SUM(M307,(M307*$I307))</f>
        <v>1508.5225893474444</v>
      </c>
      <c r="O307" s="124">
        <f>SUM(N307,(N307*$I307))</f>
        <v>1508.5225893474444</v>
      </c>
      <c r="P307" s="124">
        <f>SUM(O307,(O307*$I307))*(9/12)</f>
        <v>1131.3919420105833</v>
      </c>
      <c r="Q307" s="592">
        <f>SUM(J307:P307)</f>
        <v>9051.1355360846665</v>
      </c>
    </row>
    <row r="308" spans="1:17" ht="14.25" customHeight="1" x14ac:dyDescent="0.15">
      <c r="A308" s="587">
        <v>292</v>
      </c>
      <c r="B308" s="596" t="s">
        <v>550</v>
      </c>
      <c r="C308" s="595" t="s">
        <v>549</v>
      </c>
      <c r="D308" s="595" t="s">
        <v>532</v>
      </c>
      <c r="E308" s="595" t="s">
        <v>548</v>
      </c>
      <c r="F308" s="595" t="s">
        <v>547</v>
      </c>
      <c r="G308" s="436" t="s">
        <v>547</v>
      </c>
      <c r="H308" s="594">
        <v>2032.535699331293</v>
      </c>
      <c r="I308" s="593">
        <v>0</v>
      </c>
      <c r="J308" s="384">
        <f>$H308*(3/12)</f>
        <v>508.13392483282325</v>
      </c>
      <c r="K308" s="381">
        <f>$H308</f>
        <v>2032.535699331293</v>
      </c>
      <c r="L308" s="124">
        <f>SUM(K308,(K308*$I308))</f>
        <v>2032.535699331293</v>
      </c>
      <c r="M308" s="124">
        <f>SUM(L308,(L308*$I308))</f>
        <v>2032.535699331293</v>
      </c>
      <c r="N308" s="124">
        <f>SUM(M308,(M308*$I308))</f>
        <v>2032.535699331293</v>
      </c>
      <c r="O308" s="124">
        <f>SUM(N308,(N308*$I308))</f>
        <v>2032.535699331293</v>
      </c>
      <c r="P308" s="124">
        <f>SUM(O308,(O308*$I308))*(9/12)</f>
        <v>1524.4017744984699</v>
      </c>
      <c r="Q308" s="592">
        <f>SUM(J308:P308)</f>
        <v>12195.214195987757</v>
      </c>
    </row>
    <row r="309" spans="1:17" ht="14.25" customHeight="1" x14ac:dyDescent="0.15">
      <c r="A309" s="587">
        <v>293</v>
      </c>
      <c r="B309" s="596" t="s">
        <v>546</v>
      </c>
      <c r="C309" s="595" t="s">
        <v>545</v>
      </c>
      <c r="D309" s="595" t="s">
        <v>527</v>
      </c>
      <c r="E309" s="595" t="s">
        <v>544</v>
      </c>
      <c r="F309" s="595" t="s">
        <v>543</v>
      </c>
      <c r="G309" s="436" t="s">
        <v>543</v>
      </c>
      <c r="H309" s="594">
        <v>714.56333179615785</v>
      </c>
      <c r="I309" s="593">
        <v>0</v>
      </c>
      <c r="J309" s="384">
        <f>$H309*(3/12)</f>
        <v>178.64083294903946</v>
      </c>
      <c r="K309" s="381">
        <f>$H309</f>
        <v>714.56333179615785</v>
      </c>
      <c r="L309" s="124">
        <f>SUM(K309,(K309*$I309))</f>
        <v>714.56333179615785</v>
      </c>
      <c r="M309" s="124">
        <f>SUM(L309,(L309*$I309))</f>
        <v>714.56333179615785</v>
      </c>
      <c r="N309" s="124">
        <f>SUM(M309,(M309*$I309))</f>
        <v>714.56333179615785</v>
      </c>
      <c r="O309" s="124">
        <f>SUM(N309,(N309*$I309))</f>
        <v>714.56333179615785</v>
      </c>
      <c r="P309" s="124">
        <f>SUM(O309,(O309*$I309))*(9/12)</f>
        <v>535.92249884711839</v>
      </c>
      <c r="Q309" s="592">
        <f>SUM(J309:P309)</f>
        <v>4287.3799907769471</v>
      </c>
    </row>
    <row r="310" spans="1:17" ht="14.25" customHeight="1" x14ac:dyDescent="0.15">
      <c r="A310" s="587">
        <v>294</v>
      </c>
      <c r="B310" s="596" t="s">
        <v>546</v>
      </c>
      <c r="C310" s="595" t="s">
        <v>545</v>
      </c>
      <c r="D310" s="595" t="s">
        <v>532</v>
      </c>
      <c r="E310" s="595" t="s">
        <v>540</v>
      </c>
      <c r="F310" s="595" t="s">
        <v>43</v>
      </c>
      <c r="G310" s="436" t="s">
        <v>43</v>
      </c>
      <c r="H310" s="594">
        <v>1508.5225893474444</v>
      </c>
      <c r="I310" s="593">
        <v>0</v>
      </c>
      <c r="J310" s="384">
        <f>$H310*(3/12)</f>
        <v>377.1306473368611</v>
      </c>
      <c r="K310" s="381">
        <f>$H310</f>
        <v>1508.5225893474444</v>
      </c>
      <c r="L310" s="124">
        <f>SUM(K310,(K310*$I310))</f>
        <v>1508.5225893474444</v>
      </c>
      <c r="M310" s="124">
        <f>SUM(L310,(L310*$I310))</f>
        <v>1508.5225893474444</v>
      </c>
      <c r="N310" s="124">
        <f>SUM(M310,(M310*$I310))</f>
        <v>1508.5225893474444</v>
      </c>
      <c r="O310" s="124">
        <f>SUM(N310,(N310*$I310))</f>
        <v>1508.5225893474444</v>
      </c>
      <c r="P310" s="124">
        <f>SUM(O310,(O310*$I310))*(9/12)</f>
        <v>1131.3919420105833</v>
      </c>
      <c r="Q310" s="592">
        <f>SUM(J310:P310)</f>
        <v>9051.1355360846665</v>
      </c>
    </row>
    <row r="311" spans="1:17" ht="14.25" customHeight="1" x14ac:dyDescent="0.15">
      <c r="A311" s="587">
        <v>295</v>
      </c>
      <c r="B311" s="596" t="s">
        <v>542</v>
      </c>
      <c r="C311" s="595" t="s">
        <v>541</v>
      </c>
      <c r="D311" s="595" t="s">
        <v>527</v>
      </c>
      <c r="E311" s="595" t="s">
        <v>544</v>
      </c>
      <c r="F311" s="595" t="s">
        <v>543</v>
      </c>
      <c r="G311" s="436" t="s">
        <v>543</v>
      </c>
      <c r="H311" s="594">
        <v>2032.535699331293</v>
      </c>
      <c r="I311" s="593">
        <v>0</v>
      </c>
      <c r="J311" s="384">
        <f>$H311*(3/12)</f>
        <v>508.13392483282325</v>
      </c>
      <c r="K311" s="381">
        <f>$H311</f>
        <v>2032.535699331293</v>
      </c>
      <c r="L311" s="124">
        <f>SUM(K311,(K311*$I311))</f>
        <v>2032.535699331293</v>
      </c>
      <c r="M311" s="124">
        <f>SUM(L311,(L311*$I311))</f>
        <v>2032.535699331293</v>
      </c>
      <c r="N311" s="124">
        <f>SUM(M311,(M311*$I311))</f>
        <v>2032.535699331293</v>
      </c>
      <c r="O311" s="124">
        <f>SUM(N311,(N311*$I311))</f>
        <v>2032.535699331293</v>
      </c>
      <c r="P311" s="124">
        <f>SUM(O311,(O311*$I311))*(9/12)</f>
        <v>1524.4017744984699</v>
      </c>
      <c r="Q311" s="592">
        <f>SUM(J311:P311)</f>
        <v>12195.214195987757</v>
      </c>
    </row>
    <row r="312" spans="1:17" ht="14.25" customHeight="1" x14ac:dyDescent="0.15">
      <c r="A312" s="587">
        <v>296</v>
      </c>
      <c r="B312" s="596" t="s">
        <v>542</v>
      </c>
      <c r="C312" s="595" t="s">
        <v>541</v>
      </c>
      <c r="D312" s="595" t="s">
        <v>532</v>
      </c>
      <c r="E312" s="595" t="s">
        <v>540</v>
      </c>
      <c r="F312" s="595" t="s">
        <v>43</v>
      </c>
      <c r="G312" s="436" t="s">
        <v>43</v>
      </c>
      <c r="H312" s="594">
        <v>1508.5225893474444</v>
      </c>
      <c r="I312" s="593">
        <v>0</v>
      </c>
      <c r="J312" s="384">
        <f>$H312*(3/12)</f>
        <v>377.1306473368611</v>
      </c>
      <c r="K312" s="381">
        <f>$H312</f>
        <v>1508.5225893474444</v>
      </c>
      <c r="L312" s="124">
        <f>SUM(K312,(K312*$I312))</f>
        <v>1508.5225893474444</v>
      </c>
      <c r="M312" s="124">
        <f>SUM(L312,(L312*$I312))</f>
        <v>1508.5225893474444</v>
      </c>
      <c r="N312" s="124">
        <f>SUM(M312,(M312*$I312))</f>
        <v>1508.5225893474444</v>
      </c>
      <c r="O312" s="124">
        <f>SUM(N312,(N312*$I312))</f>
        <v>1508.5225893474444</v>
      </c>
      <c r="P312" s="124">
        <f>SUM(O312,(O312*$I312))*(9/12)</f>
        <v>1131.3919420105833</v>
      </c>
      <c r="Q312" s="592">
        <f>SUM(J312:P312)</f>
        <v>9051.1355360846665</v>
      </c>
    </row>
    <row r="313" spans="1:17" ht="14.25" customHeight="1" x14ac:dyDescent="0.15">
      <c r="A313" s="587">
        <v>297</v>
      </c>
      <c r="B313" s="596" t="s">
        <v>538</v>
      </c>
      <c r="C313" s="595" t="s">
        <v>537</v>
      </c>
      <c r="D313" s="595" t="s">
        <v>527</v>
      </c>
      <c r="E313" s="595" t="s">
        <v>539</v>
      </c>
      <c r="F313" s="595" t="s">
        <v>530</v>
      </c>
      <c r="G313" s="436" t="s">
        <v>530</v>
      </c>
      <c r="H313" s="594">
        <v>7685.5256130964526</v>
      </c>
      <c r="I313" s="593">
        <v>0</v>
      </c>
      <c r="J313" s="384">
        <f>$H313*(3/12)</f>
        <v>1921.3814032741132</v>
      </c>
      <c r="K313" s="381">
        <f>$H313</f>
        <v>7685.5256130964526</v>
      </c>
      <c r="L313" s="124">
        <f>SUM(K313,(K313*$I313))</f>
        <v>7685.5256130964526</v>
      </c>
      <c r="M313" s="124">
        <f>SUM(L313,(L313*$I313))</f>
        <v>7685.5256130964526</v>
      </c>
      <c r="N313" s="124">
        <f>SUM(M313,(M313*$I313))</f>
        <v>7685.5256130964526</v>
      </c>
      <c r="O313" s="124">
        <f>SUM(N313,(N313*$I313))</f>
        <v>7685.5256130964526</v>
      </c>
      <c r="P313" s="124">
        <f>SUM(O313,(O313*$I313))*(9/12)</f>
        <v>5764.1442098223397</v>
      </c>
      <c r="Q313" s="592">
        <f>SUM(J313:P313)</f>
        <v>46113.153678578718</v>
      </c>
    </row>
    <row r="314" spans="1:17" ht="14.25" customHeight="1" x14ac:dyDescent="0.15">
      <c r="A314" s="587">
        <v>298</v>
      </c>
      <c r="B314" s="596" t="s">
        <v>538</v>
      </c>
      <c r="C314" s="595" t="s">
        <v>537</v>
      </c>
      <c r="D314" s="595" t="s">
        <v>532</v>
      </c>
      <c r="E314" s="595" t="s">
        <v>536</v>
      </c>
      <c r="F314" s="595" t="s">
        <v>530</v>
      </c>
      <c r="G314" s="436" t="s">
        <v>530</v>
      </c>
      <c r="H314" s="594">
        <v>1508.5225893474444</v>
      </c>
      <c r="I314" s="593">
        <v>0</v>
      </c>
      <c r="J314" s="384">
        <f>$H314*(3/12)</f>
        <v>377.1306473368611</v>
      </c>
      <c r="K314" s="381">
        <f>$H314</f>
        <v>1508.5225893474444</v>
      </c>
      <c r="L314" s="124">
        <f>SUM(K314,(K314*$I314))</f>
        <v>1508.5225893474444</v>
      </c>
      <c r="M314" s="124">
        <f>SUM(L314,(L314*$I314))</f>
        <v>1508.5225893474444</v>
      </c>
      <c r="N314" s="124">
        <f>SUM(M314,(M314*$I314))</f>
        <v>1508.5225893474444</v>
      </c>
      <c r="O314" s="124">
        <f>SUM(N314,(N314*$I314))</f>
        <v>1508.5225893474444</v>
      </c>
      <c r="P314" s="124">
        <f>SUM(O314,(O314*$I314))*(9/12)</f>
        <v>1131.3919420105833</v>
      </c>
      <c r="Q314" s="592">
        <f>SUM(J314:P314)</f>
        <v>9051.1355360846665</v>
      </c>
    </row>
    <row r="315" spans="1:17" ht="14.25" customHeight="1" x14ac:dyDescent="0.15">
      <c r="A315" s="587">
        <v>299</v>
      </c>
      <c r="B315" s="596" t="s">
        <v>534</v>
      </c>
      <c r="C315" s="595" t="s">
        <v>533</v>
      </c>
      <c r="D315" s="595" t="s">
        <v>527</v>
      </c>
      <c r="E315" s="595" t="s">
        <v>535</v>
      </c>
      <c r="F315" s="595" t="s">
        <v>530</v>
      </c>
      <c r="G315" s="436" t="s">
        <v>530</v>
      </c>
      <c r="H315" s="594">
        <v>2032.535699331293</v>
      </c>
      <c r="I315" s="593">
        <v>0</v>
      </c>
      <c r="J315" s="384">
        <f>$H315*(3/12)</f>
        <v>508.13392483282325</v>
      </c>
      <c r="K315" s="381">
        <f>$H315</f>
        <v>2032.535699331293</v>
      </c>
      <c r="L315" s="124">
        <f>SUM(K315,(K315*$I315))</f>
        <v>2032.535699331293</v>
      </c>
      <c r="M315" s="124">
        <f>SUM(L315,(L315*$I315))</f>
        <v>2032.535699331293</v>
      </c>
      <c r="N315" s="124">
        <f>SUM(M315,(M315*$I315))</f>
        <v>2032.535699331293</v>
      </c>
      <c r="O315" s="124">
        <f>SUM(N315,(N315*$I315))</f>
        <v>2032.535699331293</v>
      </c>
      <c r="P315" s="124">
        <f>SUM(O315,(O315*$I315))*(9/12)</f>
        <v>1524.4017744984699</v>
      </c>
      <c r="Q315" s="592">
        <f>SUM(J315:P315)</f>
        <v>12195.214195987757</v>
      </c>
    </row>
    <row r="316" spans="1:17" ht="14.25" customHeight="1" x14ac:dyDescent="0.15">
      <c r="A316" s="587">
        <v>300</v>
      </c>
      <c r="B316" s="596" t="s">
        <v>534</v>
      </c>
      <c r="C316" s="595" t="s">
        <v>533</v>
      </c>
      <c r="D316" s="595" t="s">
        <v>532</v>
      </c>
      <c r="E316" s="595" t="s">
        <v>531</v>
      </c>
      <c r="F316" s="595" t="s">
        <v>530</v>
      </c>
      <c r="G316" s="436" t="s">
        <v>530</v>
      </c>
      <c r="H316" s="594">
        <v>1508.5225893474444</v>
      </c>
      <c r="I316" s="593">
        <v>0</v>
      </c>
      <c r="J316" s="384">
        <f>$H316*(3/12)</f>
        <v>377.1306473368611</v>
      </c>
      <c r="K316" s="381">
        <f>$H316</f>
        <v>1508.5225893474444</v>
      </c>
      <c r="L316" s="124">
        <f>SUM(K316,(K316*$I316))</f>
        <v>1508.5225893474444</v>
      </c>
      <c r="M316" s="124">
        <f>SUM(L316,(L316*$I316))</f>
        <v>1508.5225893474444</v>
      </c>
      <c r="N316" s="124">
        <f>SUM(M316,(M316*$I316))</f>
        <v>1508.5225893474444</v>
      </c>
      <c r="O316" s="124">
        <f>SUM(N316,(N316*$I316))</f>
        <v>1508.5225893474444</v>
      </c>
      <c r="P316" s="124">
        <f>SUM(O316,(O316*$I316))*(9/12)</f>
        <v>1131.3919420105833</v>
      </c>
      <c r="Q316" s="592">
        <f>SUM(J316:P316)</f>
        <v>9051.1355360846665</v>
      </c>
    </row>
    <row r="317" spans="1:17" ht="14.25" customHeight="1" x14ac:dyDescent="0.15">
      <c r="A317" s="587">
        <v>301</v>
      </c>
      <c r="B317" s="596" t="s">
        <v>529</v>
      </c>
      <c r="C317" s="595" t="s">
        <v>528</v>
      </c>
      <c r="D317" s="595" t="s">
        <v>527</v>
      </c>
      <c r="E317" s="595" t="s">
        <v>526</v>
      </c>
      <c r="F317" s="595" t="s">
        <v>525</v>
      </c>
      <c r="G317" s="436" t="s">
        <v>525</v>
      </c>
      <c r="H317" s="594">
        <v>2858.2533271846314</v>
      </c>
      <c r="I317" s="593">
        <v>0</v>
      </c>
      <c r="J317" s="384">
        <f>$H317*(3/12)</f>
        <v>714.56333179615785</v>
      </c>
      <c r="K317" s="381">
        <f>$H317</f>
        <v>2858.2533271846314</v>
      </c>
      <c r="L317" s="124">
        <f>SUM(K317,(K317*$I317))</f>
        <v>2858.2533271846314</v>
      </c>
      <c r="M317" s="124">
        <f>SUM(L317,(L317*$I317))</f>
        <v>2858.2533271846314</v>
      </c>
      <c r="N317" s="124">
        <f>SUM(M317,(M317*$I317))</f>
        <v>2858.2533271846314</v>
      </c>
      <c r="O317" s="124">
        <f>SUM(N317,(N317*$I317))</f>
        <v>2858.2533271846314</v>
      </c>
      <c r="P317" s="124">
        <f>SUM(O317,(O317*$I317))*(9/12)</f>
        <v>2143.6899953884736</v>
      </c>
      <c r="Q317" s="592">
        <f>SUM(J317:P317)</f>
        <v>17149.519963107788</v>
      </c>
    </row>
    <row r="318" spans="1:17" ht="14.25" customHeight="1" x14ac:dyDescent="0.15">
      <c r="A318" s="587">
        <v>302</v>
      </c>
      <c r="B318" s="596" t="s">
        <v>529</v>
      </c>
      <c r="C318" s="595" t="s">
        <v>528</v>
      </c>
      <c r="D318" s="595" t="s">
        <v>527</v>
      </c>
      <c r="E318" s="595" t="s">
        <v>526</v>
      </c>
      <c r="F318" s="595" t="s">
        <v>525</v>
      </c>
      <c r="G318" s="436" t="s">
        <v>525</v>
      </c>
      <c r="H318" s="594">
        <v>1508.5225893474444</v>
      </c>
      <c r="I318" s="593">
        <v>0</v>
      </c>
      <c r="J318" s="384">
        <f>$H318*(3/12)</f>
        <v>377.1306473368611</v>
      </c>
      <c r="K318" s="381">
        <f>$H318</f>
        <v>1508.5225893474444</v>
      </c>
      <c r="L318" s="124">
        <f>SUM(K318,(K318*$I318))</f>
        <v>1508.5225893474444</v>
      </c>
      <c r="M318" s="124">
        <f>SUM(L318,(L318*$I318))</f>
        <v>1508.5225893474444</v>
      </c>
      <c r="N318" s="124">
        <f>SUM(M318,(M318*$I318))</f>
        <v>1508.5225893474444</v>
      </c>
      <c r="O318" s="124">
        <f>SUM(N318,(N318*$I318))</f>
        <v>1508.5225893474444</v>
      </c>
      <c r="P318" s="124">
        <f>SUM(O318,(O318*$I318))*(9/12)</f>
        <v>1131.3919420105833</v>
      </c>
      <c r="Q318" s="592">
        <f>SUM(J318:P318)</f>
        <v>9051.1355360846665</v>
      </c>
    </row>
    <row r="319" spans="1:17" ht="14.25" customHeight="1" x14ac:dyDescent="0.15">
      <c r="B319" s="561" t="s">
        <v>524</v>
      </c>
      <c r="C319" s="420"/>
      <c r="D319" s="368"/>
      <c r="E319" s="368"/>
      <c r="F319" s="368"/>
      <c r="G319" s="368"/>
      <c r="H319" s="375">
        <f>SUM(H17:H318)</f>
        <v>660575.63727056934</v>
      </c>
      <c r="I319" s="375"/>
      <c r="J319" s="375">
        <f>SUM(J17:J318)</f>
        <v>165143.90931764233</v>
      </c>
      <c r="K319" s="375">
        <f>SUM(K17:K318)</f>
        <v>660575.63727056934</v>
      </c>
      <c r="L319" s="375">
        <f>SUM(L17:L318)</f>
        <v>660575.63727056934</v>
      </c>
      <c r="M319" s="375">
        <f>SUM(M17:M318)</f>
        <v>660575.63727056934</v>
      </c>
      <c r="N319" s="375">
        <f>SUM(N17:N318)</f>
        <v>660575.63727056934</v>
      </c>
      <c r="O319" s="375">
        <f>SUM(O17:O318)</f>
        <v>660575.63727056934</v>
      </c>
      <c r="P319" s="375">
        <f>SUM(P17:P318)</f>
        <v>495431.72795292723</v>
      </c>
      <c r="Q319" s="591">
        <f>SUM(J319:P319)</f>
        <v>3963453.8236234165</v>
      </c>
    </row>
    <row r="321" spans="1:29" ht="14.25" customHeight="1" x14ac:dyDescent="0.15">
      <c r="B321" s="513"/>
      <c r="C321" s="360"/>
      <c r="D321" s="359"/>
      <c r="E321" s="359"/>
      <c r="F321" s="359"/>
      <c r="G321" s="359"/>
      <c r="H321" s="358"/>
      <c r="I321" s="358"/>
      <c r="J321" s="354"/>
      <c r="K321" s="354"/>
      <c r="L321" s="354"/>
      <c r="M321" s="354"/>
      <c r="N321" s="354"/>
      <c r="O321" s="354"/>
      <c r="P321" s="354"/>
      <c r="Q321" s="590"/>
    </row>
    <row r="322" spans="1:29" ht="14.25" customHeight="1" thickBot="1" x14ac:dyDescent="0.2">
      <c r="B322" s="510" t="s">
        <v>523</v>
      </c>
      <c r="C322" s="508"/>
      <c r="D322" s="507"/>
      <c r="E322" s="507"/>
      <c r="F322" s="507"/>
      <c r="G322" s="507"/>
      <c r="H322" s="506">
        <f>SUM(H14,H319)</f>
        <v>773704.51000127953</v>
      </c>
      <c r="I322" s="506"/>
      <c r="J322" s="506">
        <f>SUM(J14,J319)</f>
        <v>193426.12750031988</v>
      </c>
      <c r="K322" s="506">
        <f>SUM(K14,K319)</f>
        <v>773704.51000127953</v>
      </c>
      <c r="L322" s="506">
        <f>SUM(L14,L319)</f>
        <v>773704.51000127953</v>
      </c>
      <c r="M322" s="506">
        <f>SUM(M14,M319)</f>
        <v>773704.51000127953</v>
      </c>
      <c r="N322" s="506">
        <f>SUM(N14,N319)</f>
        <v>773704.51000127953</v>
      </c>
      <c r="O322" s="506">
        <f>SUM(O14,O319)</f>
        <v>773704.51000127953</v>
      </c>
      <c r="P322" s="506">
        <f>SUM(P14,P319)</f>
        <v>580278.38250095979</v>
      </c>
      <c r="Q322" s="506">
        <f>SUM(Q14,Q319)</f>
        <v>4642227.0600076774</v>
      </c>
      <c r="T322" s="329"/>
      <c r="U322" s="329"/>
      <c r="V322" s="329"/>
      <c r="W322" s="329"/>
      <c r="AB322" s="503"/>
      <c r="AC322" s="503"/>
    </row>
    <row r="323" spans="1:29" ht="14.25" customHeight="1" x14ac:dyDescent="0.15">
      <c r="B323" s="345"/>
      <c r="C323" s="345"/>
      <c r="D323" s="345"/>
      <c r="E323" s="345"/>
      <c r="F323" s="345"/>
      <c r="G323" s="345"/>
      <c r="H323" s="344"/>
      <c r="I323" s="344"/>
      <c r="J323" s="326"/>
      <c r="K323" s="326"/>
      <c r="L323" s="326"/>
      <c r="M323" s="326"/>
      <c r="N323" s="326"/>
      <c r="O323" s="326"/>
      <c r="P323" s="326"/>
      <c r="Q323" s="326"/>
      <c r="T323" s="329"/>
      <c r="U323" s="329"/>
      <c r="V323" s="329"/>
      <c r="W323" s="329"/>
      <c r="X323" s="329"/>
      <c r="Y323" s="329"/>
      <c r="Z323" s="329"/>
      <c r="AA323" s="329"/>
      <c r="AB323" s="503"/>
      <c r="AC323" s="503"/>
    </row>
    <row r="324" spans="1:29" x14ac:dyDescent="0.15">
      <c r="Q324" s="343"/>
      <c r="X324" s="329"/>
      <c r="Y324" s="329"/>
      <c r="Z324" s="329"/>
      <c r="AA324" s="329"/>
      <c r="AB324" s="503"/>
      <c r="AC324" s="503"/>
    </row>
    <row r="325" spans="1:29" x14ac:dyDescent="0.15">
      <c r="B325" s="114" t="s">
        <v>1</v>
      </c>
      <c r="C325" s="342"/>
      <c r="D325" s="342"/>
      <c r="E325" s="342"/>
      <c r="F325" s="342"/>
      <c r="G325" s="342"/>
      <c r="H325" s="342"/>
      <c r="I325" s="342"/>
      <c r="J325" s="342"/>
      <c r="K325" s="342"/>
      <c r="L325" s="342"/>
      <c r="M325" s="342"/>
      <c r="N325" s="342"/>
      <c r="O325" s="342"/>
      <c r="P325" s="342"/>
      <c r="Q325" s="113"/>
    </row>
    <row r="326" spans="1:29" ht="20" customHeight="1" x14ac:dyDescent="0.15">
      <c r="B326" s="112"/>
      <c r="C326" s="111"/>
      <c r="D326" s="111"/>
      <c r="E326" s="111"/>
      <c r="F326" s="111"/>
      <c r="G326" s="111"/>
      <c r="H326" s="111"/>
      <c r="I326" s="111"/>
      <c r="J326" s="111"/>
      <c r="K326" s="111"/>
      <c r="L326" s="111"/>
      <c r="M326" s="111"/>
      <c r="N326" s="111"/>
      <c r="O326" s="111"/>
      <c r="P326" s="111"/>
      <c r="Q326" s="340"/>
    </row>
    <row r="327" spans="1:29" x14ac:dyDescent="0.15">
      <c r="A327" s="110">
        <v>1</v>
      </c>
      <c r="B327" s="112"/>
      <c r="C327" s="111"/>
      <c r="D327" s="111"/>
      <c r="E327" s="111"/>
      <c r="F327" s="111"/>
      <c r="G327" s="111"/>
      <c r="H327" s="111"/>
      <c r="I327" s="111"/>
      <c r="J327" s="111"/>
      <c r="K327" s="111"/>
      <c r="L327" s="111"/>
      <c r="M327" s="111"/>
      <c r="N327" s="111"/>
      <c r="O327" s="111"/>
      <c r="P327" s="111"/>
      <c r="Q327" s="340"/>
    </row>
    <row r="328" spans="1:29" x14ac:dyDescent="0.15">
      <c r="A328" s="110">
        <v>2</v>
      </c>
      <c r="B328" s="112"/>
      <c r="C328" s="111"/>
      <c r="D328" s="111"/>
      <c r="E328" s="111"/>
      <c r="F328" s="111"/>
      <c r="G328" s="111"/>
      <c r="H328" s="111"/>
      <c r="I328" s="111"/>
      <c r="J328" s="111"/>
      <c r="K328" s="111"/>
      <c r="L328" s="111"/>
      <c r="M328" s="111"/>
      <c r="N328" s="111"/>
      <c r="O328" s="111"/>
      <c r="P328" s="111"/>
      <c r="Q328" s="340"/>
    </row>
    <row r="329" spans="1:29" x14ac:dyDescent="0.15">
      <c r="A329" s="110">
        <v>3</v>
      </c>
      <c r="B329" s="112"/>
      <c r="C329" s="111"/>
      <c r="D329" s="111"/>
      <c r="E329" s="111"/>
      <c r="F329" s="111"/>
      <c r="G329" s="111"/>
      <c r="H329" s="111"/>
      <c r="I329" s="111"/>
      <c r="J329" s="111"/>
      <c r="K329" s="111"/>
      <c r="L329" s="111"/>
      <c r="M329" s="111"/>
      <c r="N329" s="111"/>
      <c r="O329" s="111"/>
      <c r="P329" s="111"/>
      <c r="Q329" s="340"/>
    </row>
    <row r="330" spans="1:29" x14ac:dyDescent="0.15">
      <c r="A330" s="110">
        <v>4</v>
      </c>
      <c r="B330" s="112"/>
      <c r="C330" s="111"/>
      <c r="D330" s="111"/>
      <c r="E330" s="111"/>
      <c r="F330" s="111"/>
      <c r="G330" s="111"/>
      <c r="H330" s="111"/>
      <c r="I330" s="111"/>
      <c r="J330" s="111"/>
      <c r="K330" s="111"/>
      <c r="L330" s="111"/>
      <c r="M330" s="111"/>
      <c r="N330" s="111"/>
      <c r="O330" s="111"/>
      <c r="P330" s="111"/>
      <c r="Q330" s="340"/>
    </row>
    <row r="331" spans="1:29" x14ac:dyDescent="0.15">
      <c r="A331" s="110">
        <v>5</v>
      </c>
      <c r="B331" s="339"/>
      <c r="C331" s="339"/>
      <c r="D331" s="339"/>
      <c r="E331" s="339"/>
      <c r="F331" s="339"/>
      <c r="G331" s="339"/>
      <c r="H331" s="338"/>
      <c r="I331" s="338"/>
      <c r="J331" s="339"/>
    </row>
    <row r="332" spans="1:29" x14ac:dyDescent="0.15">
      <c r="B332" s="339"/>
      <c r="C332" s="339"/>
      <c r="D332" s="339"/>
      <c r="E332" s="339"/>
      <c r="F332" s="339"/>
      <c r="G332" s="339"/>
      <c r="H332" s="338"/>
      <c r="I332" s="338"/>
      <c r="J332" s="24"/>
      <c r="K332" s="12"/>
      <c r="L332" s="12"/>
      <c r="M332" s="12"/>
      <c r="N332" s="12"/>
      <c r="O332" s="12"/>
      <c r="P332" s="12"/>
    </row>
    <row r="333" spans="1:29" x14ac:dyDescent="0.15">
      <c r="B333" s="329"/>
      <c r="C333" s="329"/>
      <c r="D333" s="329"/>
      <c r="E333" s="329"/>
      <c r="F333" s="329"/>
      <c r="G333" s="329"/>
      <c r="H333" s="589"/>
      <c r="I333" s="328"/>
      <c r="J333" s="589"/>
      <c r="K333" s="589"/>
      <c r="L333" s="589"/>
      <c r="M333" s="589"/>
      <c r="N333" s="589"/>
      <c r="O333" s="589"/>
      <c r="P333" s="589"/>
      <c r="Q333" s="589"/>
    </row>
    <row r="334" spans="1:29" x14ac:dyDescent="0.15">
      <c r="B334" s="329"/>
      <c r="C334" s="329"/>
      <c r="D334" s="329"/>
      <c r="E334" s="329"/>
      <c r="F334" s="329"/>
      <c r="G334" s="329"/>
      <c r="H334" s="589"/>
      <c r="I334" s="328"/>
      <c r="J334" s="589"/>
      <c r="K334" s="589"/>
      <c r="L334" s="589"/>
      <c r="M334" s="589"/>
      <c r="N334" s="589"/>
      <c r="O334" s="589"/>
      <c r="P334" s="589"/>
      <c r="Q334" s="589"/>
    </row>
    <row r="335" spans="1:29" x14ac:dyDescent="0.15">
      <c r="J335" s="335"/>
      <c r="K335" s="335"/>
      <c r="L335" s="335"/>
      <c r="M335" s="335"/>
      <c r="N335" s="335"/>
      <c r="O335" s="335"/>
      <c r="P335" s="335"/>
      <c r="Q335" s="326"/>
    </row>
    <row r="336" spans="1:29" x14ac:dyDescent="0.15">
      <c r="J336" s="335"/>
      <c r="K336" s="335"/>
      <c r="L336" s="335"/>
      <c r="M336" s="335"/>
      <c r="N336" s="335"/>
      <c r="O336" s="335"/>
      <c r="P336" s="335"/>
      <c r="Q336" s="326"/>
    </row>
    <row r="337" spans="2:17" x14ac:dyDescent="0.15">
      <c r="J337" s="335"/>
      <c r="K337" s="335"/>
      <c r="L337" s="335"/>
      <c r="M337" s="335"/>
      <c r="N337" s="335"/>
      <c r="O337" s="335"/>
      <c r="P337" s="335"/>
      <c r="Q337" s="326"/>
    </row>
    <row r="338" spans="2:17" x14ac:dyDescent="0.15">
      <c r="J338" s="335"/>
      <c r="K338" s="335"/>
      <c r="L338" s="335"/>
      <c r="M338" s="335"/>
      <c r="N338" s="335"/>
      <c r="O338" s="335"/>
      <c r="P338" s="335"/>
      <c r="Q338" s="326"/>
    </row>
    <row r="339" spans="2:17" x14ac:dyDescent="0.15">
      <c r="J339" s="335"/>
      <c r="K339" s="335"/>
      <c r="L339" s="335"/>
      <c r="M339" s="335"/>
      <c r="N339" s="335"/>
      <c r="O339" s="335"/>
      <c r="P339" s="335"/>
      <c r="Q339" s="326"/>
    </row>
    <row r="340" spans="2:17" x14ac:dyDescent="0.15">
      <c r="B340" s="329"/>
      <c r="C340" s="329"/>
      <c r="D340" s="329"/>
      <c r="E340" s="329"/>
      <c r="F340" s="329"/>
      <c r="G340" s="329"/>
      <c r="H340" s="328"/>
      <c r="I340" s="328"/>
      <c r="J340" s="326"/>
      <c r="K340" s="326"/>
      <c r="L340" s="326"/>
      <c r="M340" s="326"/>
      <c r="N340" s="326"/>
      <c r="O340" s="326"/>
      <c r="P340" s="326"/>
      <c r="Q340" s="326"/>
    </row>
    <row r="341" spans="2:17" x14ac:dyDescent="0.15">
      <c r="J341" s="335"/>
      <c r="K341" s="335"/>
      <c r="L341" s="335"/>
      <c r="M341" s="335"/>
      <c r="N341" s="335"/>
      <c r="O341" s="335"/>
      <c r="P341" s="335"/>
      <c r="Q341" s="326"/>
    </row>
    <row r="342" spans="2:17" x14ac:dyDescent="0.15">
      <c r="B342" s="329"/>
      <c r="C342" s="329"/>
      <c r="D342" s="329"/>
      <c r="E342" s="329"/>
      <c r="F342" s="329"/>
      <c r="G342" s="329"/>
      <c r="H342" s="328"/>
      <c r="I342" s="328"/>
      <c r="J342" s="335"/>
      <c r="K342" s="335"/>
      <c r="L342" s="335"/>
      <c r="M342" s="335"/>
      <c r="N342" s="335"/>
      <c r="O342" s="335"/>
      <c r="P342" s="335"/>
      <c r="Q342" s="326"/>
    </row>
    <row r="343" spans="2:17" x14ac:dyDescent="0.15">
      <c r="B343" s="325"/>
      <c r="C343" s="325"/>
      <c r="D343" s="325"/>
      <c r="E343" s="325"/>
      <c r="F343" s="325"/>
      <c r="G343" s="325"/>
      <c r="J343" s="335"/>
      <c r="K343" s="335"/>
      <c r="L343" s="335"/>
      <c r="M343" s="335"/>
      <c r="N343" s="335"/>
      <c r="O343" s="335"/>
      <c r="P343" s="335"/>
      <c r="Q343" s="326"/>
    </row>
    <row r="344" spans="2:17" x14ac:dyDescent="0.15">
      <c r="J344" s="335"/>
      <c r="K344" s="335"/>
      <c r="L344" s="335"/>
      <c r="M344" s="335"/>
      <c r="N344" s="335"/>
      <c r="O344" s="335"/>
      <c r="P344" s="335"/>
      <c r="Q344" s="326"/>
    </row>
    <row r="345" spans="2:17" x14ac:dyDescent="0.15">
      <c r="J345" s="335"/>
      <c r="K345" s="335"/>
      <c r="L345" s="335"/>
      <c r="M345" s="335"/>
      <c r="N345" s="335"/>
      <c r="O345" s="335"/>
      <c r="P345" s="335"/>
      <c r="Q345" s="326"/>
    </row>
    <row r="346" spans="2:17" x14ac:dyDescent="0.15">
      <c r="J346" s="335"/>
      <c r="K346" s="335"/>
      <c r="L346" s="335"/>
      <c r="M346" s="335"/>
      <c r="N346" s="335"/>
      <c r="O346" s="335"/>
      <c r="P346" s="335"/>
      <c r="Q346" s="326"/>
    </row>
    <row r="347" spans="2:17" x14ac:dyDescent="0.15">
      <c r="J347" s="335"/>
      <c r="K347" s="335"/>
      <c r="L347" s="335"/>
      <c r="M347" s="335"/>
      <c r="N347" s="335"/>
      <c r="O347" s="335"/>
      <c r="P347" s="335"/>
      <c r="Q347" s="326"/>
    </row>
    <row r="348" spans="2:17" x14ac:dyDescent="0.15">
      <c r="B348" s="329"/>
      <c r="C348" s="329"/>
      <c r="D348" s="329"/>
      <c r="E348" s="329"/>
      <c r="F348" s="329"/>
      <c r="G348" s="329"/>
      <c r="H348" s="328"/>
      <c r="I348" s="328"/>
      <c r="J348" s="332"/>
      <c r="K348" s="332"/>
      <c r="L348" s="332"/>
      <c r="M348" s="332"/>
      <c r="N348" s="332"/>
      <c r="O348" s="332"/>
      <c r="P348" s="332"/>
      <c r="Q348" s="332"/>
    </row>
    <row r="349" spans="2:17" x14ac:dyDescent="0.15">
      <c r="B349" s="329"/>
      <c r="C349" s="329"/>
      <c r="D349" s="329"/>
      <c r="E349" s="329"/>
      <c r="F349" s="329"/>
      <c r="G349" s="329"/>
      <c r="H349" s="328"/>
      <c r="I349" s="328"/>
      <c r="J349" s="332"/>
      <c r="K349" s="332"/>
      <c r="L349" s="332"/>
      <c r="M349" s="332"/>
      <c r="N349" s="332"/>
      <c r="O349" s="332"/>
      <c r="P349" s="332"/>
      <c r="Q349" s="326"/>
    </row>
    <row r="350" spans="2:17" x14ac:dyDescent="0.15">
      <c r="B350" s="329"/>
      <c r="C350" s="329"/>
      <c r="D350" s="329"/>
      <c r="E350" s="329"/>
      <c r="F350" s="329"/>
      <c r="G350" s="329"/>
      <c r="H350" s="328"/>
      <c r="I350" s="328"/>
      <c r="J350" s="332"/>
      <c r="K350" s="332"/>
      <c r="L350" s="332"/>
      <c r="M350" s="332"/>
      <c r="N350" s="332"/>
      <c r="O350" s="332"/>
      <c r="P350" s="332"/>
      <c r="Q350" s="326"/>
    </row>
    <row r="351" spans="2:17" x14ac:dyDescent="0.15">
      <c r="B351" s="325"/>
      <c r="C351" s="325"/>
      <c r="D351" s="325"/>
      <c r="E351" s="325"/>
      <c r="F351" s="325"/>
      <c r="G351" s="325"/>
      <c r="J351" s="335"/>
      <c r="K351" s="335"/>
      <c r="L351" s="335"/>
      <c r="M351" s="335"/>
      <c r="N351" s="335"/>
      <c r="O351" s="335"/>
      <c r="P351" s="335"/>
      <c r="Q351" s="326"/>
    </row>
    <row r="352" spans="2:17" x14ac:dyDescent="0.15">
      <c r="B352" s="334"/>
      <c r="C352" s="334"/>
      <c r="D352" s="334"/>
      <c r="E352" s="334"/>
      <c r="F352" s="334"/>
      <c r="G352" s="334"/>
      <c r="H352" s="328"/>
      <c r="I352" s="328"/>
      <c r="J352" s="335"/>
      <c r="K352" s="335"/>
      <c r="L352" s="335"/>
      <c r="M352" s="335"/>
      <c r="N352" s="335"/>
      <c r="O352" s="335"/>
      <c r="P352" s="335"/>
      <c r="Q352" s="326"/>
    </row>
    <row r="353" spans="2:17" x14ac:dyDescent="0.15">
      <c r="B353" s="325"/>
      <c r="C353" s="325"/>
      <c r="D353" s="325"/>
      <c r="E353" s="325"/>
      <c r="F353" s="325"/>
      <c r="G353" s="325"/>
      <c r="J353" s="335"/>
      <c r="K353" s="335"/>
      <c r="L353" s="335"/>
      <c r="M353" s="335"/>
      <c r="N353" s="335"/>
      <c r="O353" s="335"/>
      <c r="P353" s="335"/>
      <c r="Q353" s="326"/>
    </row>
    <row r="354" spans="2:17" x14ac:dyDescent="0.15">
      <c r="J354" s="335"/>
      <c r="K354" s="335"/>
      <c r="L354" s="335"/>
      <c r="M354" s="335"/>
      <c r="N354" s="335"/>
      <c r="O354" s="335"/>
      <c r="P354" s="335"/>
      <c r="Q354" s="326"/>
    </row>
    <row r="355" spans="2:17" x14ac:dyDescent="0.15">
      <c r="B355" s="325"/>
      <c r="C355" s="325"/>
      <c r="D355" s="325"/>
      <c r="E355" s="325"/>
      <c r="F355" s="325"/>
      <c r="G355" s="325"/>
      <c r="J355" s="335"/>
      <c r="K355" s="335"/>
      <c r="L355" s="335"/>
      <c r="M355" s="335"/>
      <c r="N355" s="335"/>
      <c r="O355" s="335"/>
      <c r="P355" s="335"/>
      <c r="Q355" s="326"/>
    </row>
    <row r="356" spans="2:17" x14ac:dyDescent="0.15">
      <c r="J356" s="335"/>
      <c r="K356" s="335"/>
      <c r="L356" s="335"/>
      <c r="M356" s="335"/>
      <c r="N356" s="335"/>
      <c r="O356" s="335"/>
      <c r="P356" s="335"/>
      <c r="Q356" s="326"/>
    </row>
    <row r="357" spans="2:17" x14ac:dyDescent="0.15">
      <c r="B357" s="325"/>
      <c r="C357" s="325"/>
      <c r="D357" s="325"/>
      <c r="E357" s="325"/>
      <c r="F357" s="325"/>
      <c r="G357" s="325"/>
      <c r="J357" s="335"/>
      <c r="K357" s="335"/>
      <c r="L357" s="335"/>
      <c r="M357" s="335"/>
      <c r="N357" s="335"/>
      <c r="O357" s="335"/>
      <c r="P357" s="335"/>
      <c r="Q357" s="326"/>
    </row>
    <row r="358" spans="2:17" x14ac:dyDescent="0.15">
      <c r="B358" s="334"/>
      <c r="C358" s="334"/>
      <c r="D358" s="334"/>
      <c r="E358" s="334"/>
      <c r="F358" s="334"/>
      <c r="G358" s="334"/>
      <c r="H358" s="328"/>
      <c r="I358" s="328"/>
      <c r="J358" s="332"/>
      <c r="K358" s="332"/>
      <c r="L358" s="332"/>
      <c r="M358" s="332"/>
      <c r="N358" s="332"/>
      <c r="O358" s="332"/>
      <c r="P358" s="332"/>
      <c r="Q358" s="332"/>
    </row>
    <row r="359" spans="2:17" x14ac:dyDescent="0.15">
      <c r="B359" s="325"/>
      <c r="C359" s="325"/>
      <c r="D359" s="325"/>
      <c r="E359" s="325"/>
      <c r="F359" s="325"/>
      <c r="G359" s="325"/>
      <c r="J359" s="335"/>
      <c r="K359" s="335"/>
      <c r="L359" s="335"/>
      <c r="M359" s="335"/>
      <c r="N359" s="335"/>
      <c r="O359" s="335"/>
      <c r="P359" s="335"/>
      <c r="Q359" s="326"/>
    </row>
    <row r="360" spans="2:17" x14ac:dyDescent="0.15">
      <c r="B360" s="329"/>
      <c r="C360" s="329"/>
      <c r="D360" s="329"/>
      <c r="E360" s="329"/>
      <c r="F360" s="329"/>
      <c r="G360" s="329"/>
      <c r="H360" s="328"/>
      <c r="I360" s="328"/>
      <c r="J360" s="335"/>
      <c r="K360" s="335"/>
      <c r="L360" s="335"/>
      <c r="M360" s="335"/>
      <c r="N360" s="335"/>
      <c r="O360" s="335"/>
      <c r="P360" s="335"/>
      <c r="Q360" s="326"/>
    </row>
    <row r="361" spans="2:17" x14ac:dyDescent="0.15">
      <c r="B361" s="325"/>
      <c r="C361" s="325"/>
      <c r="D361" s="325"/>
      <c r="E361" s="325"/>
      <c r="F361" s="325"/>
      <c r="G361" s="325"/>
      <c r="J361" s="335"/>
      <c r="K361" s="335"/>
      <c r="L361" s="335"/>
      <c r="M361" s="335"/>
      <c r="N361" s="335"/>
      <c r="O361" s="335"/>
      <c r="P361" s="335"/>
      <c r="Q361" s="326"/>
    </row>
    <row r="362" spans="2:17" x14ac:dyDescent="0.15">
      <c r="J362" s="335"/>
      <c r="K362" s="335"/>
      <c r="L362" s="335"/>
      <c r="M362" s="335"/>
      <c r="N362" s="335"/>
      <c r="O362" s="335"/>
      <c r="P362" s="335"/>
      <c r="Q362" s="326"/>
    </row>
    <row r="363" spans="2:17" x14ac:dyDescent="0.15">
      <c r="J363" s="335"/>
      <c r="K363" s="335"/>
      <c r="L363" s="335"/>
      <c r="M363" s="335"/>
      <c r="N363" s="335"/>
      <c r="O363" s="335"/>
      <c r="P363" s="335"/>
      <c r="Q363" s="326"/>
    </row>
    <row r="364" spans="2:17" x14ac:dyDescent="0.15">
      <c r="J364" s="335"/>
      <c r="K364" s="335"/>
      <c r="L364" s="335"/>
      <c r="M364" s="335"/>
      <c r="N364" s="335"/>
      <c r="O364" s="335"/>
      <c r="P364" s="335"/>
      <c r="Q364" s="326"/>
    </row>
    <row r="365" spans="2:17" x14ac:dyDescent="0.15">
      <c r="J365" s="335"/>
      <c r="K365" s="335"/>
      <c r="L365" s="335"/>
      <c r="M365" s="335"/>
      <c r="N365" s="335"/>
      <c r="O365" s="335"/>
      <c r="P365" s="335"/>
      <c r="Q365" s="326"/>
    </row>
    <row r="366" spans="2:17" x14ac:dyDescent="0.15">
      <c r="B366" s="334"/>
      <c r="C366" s="334"/>
      <c r="D366" s="334"/>
      <c r="E366" s="334"/>
      <c r="F366" s="334"/>
      <c r="G366" s="334"/>
      <c r="H366" s="328"/>
      <c r="I366" s="328"/>
      <c r="J366" s="332"/>
      <c r="K366" s="332"/>
      <c r="L366" s="332"/>
      <c r="M366" s="332"/>
      <c r="N366" s="332"/>
      <c r="O366" s="332"/>
      <c r="P366" s="332"/>
      <c r="Q366" s="332"/>
    </row>
    <row r="367" spans="2:17" x14ac:dyDescent="0.15">
      <c r="B367" s="334"/>
      <c r="C367" s="334"/>
      <c r="D367" s="334"/>
      <c r="E367" s="334"/>
      <c r="F367" s="334"/>
      <c r="G367" s="334"/>
      <c r="H367" s="328"/>
      <c r="I367" s="328"/>
      <c r="J367" s="332"/>
      <c r="K367" s="332"/>
      <c r="L367" s="332"/>
      <c r="M367" s="332"/>
      <c r="N367" s="332"/>
      <c r="O367" s="332"/>
      <c r="P367" s="332"/>
      <c r="Q367" s="326"/>
    </row>
    <row r="368" spans="2:17" x14ac:dyDescent="0.15">
      <c r="B368" s="334"/>
      <c r="C368" s="334"/>
      <c r="D368" s="334"/>
      <c r="E368" s="334"/>
      <c r="F368" s="334"/>
      <c r="G368" s="334"/>
      <c r="H368" s="328"/>
      <c r="I368" s="328"/>
      <c r="J368" s="332"/>
      <c r="K368" s="332"/>
      <c r="L368" s="332"/>
      <c r="M368" s="332"/>
      <c r="N368" s="332"/>
      <c r="O368" s="332"/>
      <c r="P368" s="332"/>
      <c r="Q368" s="326"/>
    </row>
    <row r="369" spans="2:17" x14ac:dyDescent="0.15">
      <c r="J369" s="331"/>
      <c r="K369" s="331"/>
      <c r="L369" s="331"/>
      <c r="M369" s="331"/>
      <c r="N369" s="331"/>
      <c r="O369" s="331"/>
      <c r="P369" s="331"/>
      <c r="Q369" s="331"/>
    </row>
    <row r="370" spans="2:17" x14ac:dyDescent="0.15">
      <c r="J370" s="331"/>
      <c r="K370" s="331"/>
      <c r="L370" s="331"/>
      <c r="M370" s="331"/>
      <c r="N370" s="331"/>
      <c r="O370" s="331"/>
      <c r="P370" s="331"/>
      <c r="Q370" s="331"/>
    </row>
    <row r="371" spans="2:17" x14ac:dyDescent="0.15">
      <c r="B371" s="329"/>
      <c r="C371" s="329"/>
      <c r="D371" s="329"/>
      <c r="E371" s="329"/>
      <c r="F371" s="329"/>
      <c r="G371" s="329"/>
      <c r="H371" s="328"/>
      <c r="I371" s="328"/>
      <c r="J371" s="326"/>
      <c r="K371" s="326"/>
      <c r="L371" s="326"/>
      <c r="M371" s="326"/>
      <c r="N371" s="326"/>
      <c r="O371" s="326"/>
      <c r="P371" s="326"/>
      <c r="Q371" s="326"/>
    </row>
  </sheetData>
  <mergeCells count="10">
    <mergeCell ref="B327:Q327"/>
    <mergeCell ref="B328:Q328"/>
    <mergeCell ref="B329:Q329"/>
    <mergeCell ref="B330:Q330"/>
    <mergeCell ref="B1:Q1"/>
    <mergeCell ref="B2:Q2"/>
    <mergeCell ref="A5:B5"/>
    <mergeCell ref="A16:B16"/>
    <mergeCell ref="B325:Q325"/>
    <mergeCell ref="B326:Q326"/>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36C4C-B6F8-5C4A-A75B-CF59ECBF0717}">
  <sheetPr>
    <tabColor theme="3" tint="0.59999389629810485"/>
  </sheetPr>
  <dimension ref="A1:ID146"/>
  <sheetViews>
    <sheetView showGridLines="0" zoomScale="80" zoomScaleNormal="80" zoomScaleSheetLayoutView="178" workbookViewId="0">
      <pane xSplit="2" ySplit="4" topLeftCell="C5" activePane="bottomRight" state="frozen"/>
      <selection activeCell="J19" sqref="J19"/>
      <selection pane="topRight" activeCell="J19" sqref="J19"/>
      <selection pane="bottomLeft" activeCell="J19" sqref="J19"/>
      <selection pane="bottomRight" activeCell="A5" sqref="A5"/>
    </sheetView>
  </sheetViews>
  <sheetFormatPr baseColWidth="10" defaultColWidth="9.1640625" defaultRowHeight="12" x14ac:dyDescent="0.15"/>
  <cols>
    <col min="1" max="1" width="6.6640625" style="82" customWidth="1"/>
    <col min="2" max="2" width="45.6640625" style="79" customWidth="1"/>
    <col min="3" max="5" width="13.33203125" style="81" customWidth="1"/>
    <col min="6" max="6" width="13.33203125" style="622" customWidth="1"/>
    <col min="7" max="7" width="15.6640625" style="81" customWidth="1"/>
    <col min="8" max="8" width="15.6640625" style="80" customWidth="1"/>
    <col min="9" max="15" width="15.6640625" style="79" customWidth="1"/>
    <col min="16" max="16" width="13.33203125" style="79" bestFit="1" customWidth="1"/>
    <col min="17" max="17" width="11" style="79" bestFit="1" customWidth="1"/>
    <col min="18" max="20" width="14.6640625" style="79" bestFit="1" customWidth="1"/>
    <col min="21" max="21" width="12" style="79" bestFit="1" customWidth="1"/>
    <col min="22" max="16384" width="9.1640625" style="79"/>
  </cols>
  <sheetData>
    <row r="1" spans="1:19" s="166" customFormat="1" ht="20" customHeight="1" x14ac:dyDescent="0.2">
      <c r="A1" s="171" t="s">
        <v>926</v>
      </c>
      <c r="B1" s="171"/>
      <c r="C1" s="171"/>
      <c r="D1" s="171"/>
      <c r="E1" s="171"/>
      <c r="F1" s="171"/>
      <c r="G1" s="171"/>
      <c r="H1" s="171"/>
      <c r="I1" s="171"/>
      <c r="J1" s="171"/>
      <c r="K1" s="171"/>
      <c r="L1" s="171"/>
      <c r="M1" s="171"/>
      <c r="N1" s="171"/>
      <c r="O1" s="171"/>
      <c r="P1" s="665"/>
    </row>
    <row r="2" spans="1:19" s="166" customFormat="1" ht="24" customHeight="1" x14ac:dyDescent="0.2">
      <c r="A2" s="170" t="s">
        <v>925</v>
      </c>
      <c r="B2" s="170"/>
      <c r="C2" s="170"/>
      <c r="D2" s="170"/>
      <c r="E2" s="170"/>
      <c r="F2" s="170"/>
      <c r="G2" s="170"/>
      <c r="H2" s="170"/>
      <c r="I2" s="170"/>
      <c r="J2" s="170"/>
      <c r="K2" s="170"/>
      <c r="L2" s="170"/>
      <c r="M2" s="170"/>
      <c r="N2" s="170"/>
      <c r="O2" s="170"/>
      <c r="P2" s="665"/>
    </row>
    <row r="3" spans="1:19" s="166" customFormat="1" ht="20" customHeight="1" thickBot="1" x14ac:dyDescent="0.25">
      <c r="A3" s="171" t="s">
        <v>924</v>
      </c>
      <c r="B3" s="664"/>
      <c r="C3" s="664"/>
      <c r="D3" s="664"/>
      <c r="E3" s="664"/>
      <c r="F3" s="664"/>
      <c r="G3" s="664"/>
      <c r="H3" s="664"/>
      <c r="I3" s="664"/>
      <c r="J3" s="664"/>
      <c r="K3" s="664"/>
      <c r="L3" s="664"/>
      <c r="M3" s="664"/>
      <c r="N3" s="664"/>
      <c r="O3" s="664"/>
    </row>
    <row r="4" spans="1:19" s="161" customFormat="1" ht="48" customHeight="1" thickBot="1" x14ac:dyDescent="0.2">
      <c r="A4" s="165" t="s">
        <v>95</v>
      </c>
      <c r="B4" s="165" t="s">
        <v>923</v>
      </c>
      <c r="C4" s="162" t="s">
        <v>922</v>
      </c>
      <c r="D4" s="162" t="s">
        <v>99</v>
      </c>
      <c r="E4" s="162" t="s">
        <v>921</v>
      </c>
      <c r="F4" s="663" t="s">
        <v>920</v>
      </c>
      <c r="G4" s="162" t="s">
        <v>919</v>
      </c>
      <c r="H4" s="162" t="s">
        <v>89</v>
      </c>
      <c r="I4" s="162" t="s">
        <v>918</v>
      </c>
      <c r="J4" s="162" t="s">
        <v>917</v>
      </c>
      <c r="K4" s="163" t="s">
        <v>916</v>
      </c>
      <c r="L4" s="163" t="s">
        <v>915</v>
      </c>
      <c r="M4" s="163" t="s">
        <v>914</v>
      </c>
      <c r="N4" s="163" t="s">
        <v>913</v>
      </c>
      <c r="O4" s="162" t="s">
        <v>912</v>
      </c>
    </row>
    <row r="5" spans="1:19" ht="14" x14ac:dyDescent="0.15">
      <c r="A5" s="655">
        <v>1</v>
      </c>
      <c r="B5" s="648" t="s">
        <v>911</v>
      </c>
      <c r="C5" s="651"/>
      <c r="D5" s="652"/>
      <c r="E5" s="652"/>
      <c r="F5" s="651"/>
      <c r="G5" s="652"/>
      <c r="H5" s="124"/>
      <c r="I5" s="124"/>
      <c r="J5" s="124"/>
      <c r="K5" s="124"/>
      <c r="L5" s="124"/>
      <c r="M5" s="124"/>
      <c r="N5" s="124"/>
      <c r="O5" s="124"/>
      <c r="P5" s="644"/>
      <c r="Q5" s="643"/>
      <c r="R5" s="642"/>
      <c r="S5" s="641"/>
    </row>
    <row r="6" spans="1:19" ht="14" x14ac:dyDescent="0.15">
      <c r="A6" s="649">
        <v>1.1000000000000001</v>
      </c>
      <c r="B6" s="660" t="s">
        <v>155</v>
      </c>
      <c r="C6" s="651">
        <f>F6/12</f>
        <v>336.53470876083338</v>
      </c>
      <c r="D6" s="653">
        <f>G6/F6</f>
        <v>195.18342789399966</v>
      </c>
      <c r="E6" s="652">
        <f>G6/12</f>
        <v>65685.99806124829</v>
      </c>
      <c r="F6" s="651">
        <f>'8. Infrastructure Staff Loading'!R19</f>
        <v>4038.4165051300006</v>
      </c>
      <c r="G6" s="652">
        <f>'8. Infrastructure Staff Loading'!S19</f>
        <v>788231.97673497954</v>
      </c>
      <c r="H6" s="124">
        <f>E6*3</f>
        <v>197057.99418374489</v>
      </c>
      <c r="I6" s="124">
        <f>$G6</f>
        <v>788231.97673497954</v>
      </c>
      <c r="J6" s="124">
        <f>$G6</f>
        <v>788231.97673497954</v>
      </c>
      <c r="K6" s="124">
        <f>$G6</f>
        <v>788231.97673497954</v>
      </c>
      <c r="L6" s="124">
        <f>$G6</f>
        <v>788231.97673497954</v>
      </c>
      <c r="M6" s="124">
        <f>$G6</f>
        <v>788231.97673497954</v>
      </c>
      <c r="N6" s="124">
        <f>E6*9</f>
        <v>591173.98255123466</v>
      </c>
      <c r="O6" s="124">
        <f>SUM(H6:N6)</f>
        <v>4729391.8604098773</v>
      </c>
      <c r="P6" s="644"/>
      <c r="Q6" s="643"/>
      <c r="R6" s="642"/>
      <c r="S6" s="641"/>
    </row>
    <row r="7" spans="1:19" ht="14" x14ac:dyDescent="0.15">
      <c r="A7" s="649">
        <v>1.2</v>
      </c>
      <c r="B7" s="660" t="s">
        <v>154</v>
      </c>
      <c r="C7" s="651">
        <f>F7/12</f>
        <v>277.01157645500001</v>
      </c>
      <c r="D7" s="653">
        <f>G7/F7</f>
        <v>149.95008126061757</v>
      </c>
      <c r="E7" s="652">
        <f>G7/12</f>
        <v>41537.908399559026</v>
      </c>
      <c r="F7" s="651">
        <f>'8. Infrastructure Staff Loading'!R25</f>
        <v>3324.1389174600004</v>
      </c>
      <c r="G7" s="652">
        <f>'8. Infrastructure Staff Loading'!S25</f>
        <v>498454.90079470834</v>
      </c>
      <c r="H7" s="124">
        <f>E7*3</f>
        <v>124613.72519867707</v>
      </c>
      <c r="I7" s="124">
        <f>$G7</f>
        <v>498454.90079470834</v>
      </c>
      <c r="J7" s="124">
        <f>$G7</f>
        <v>498454.90079470834</v>
      </c>
      <c r="K7" s="124">
        <f>$G7</f>
        <v>498454.90079470834</v>
      </c>
      <c r="L7" s="124">
        <f>$G7</f>
        <v>498454.90079470834</v>
      </c>
      <c r="M7" s="124">
        <f>$G7</f>
        <v>498454.90079470834</v>
      </c>
      <c r="N7" s="124">
        <f>E7*9</f>
        <v>373841.17559603124</v>
      </c>
      <c r="O7" s="124">
        <f>SUM(H7:N7)</f>
        <v>2990729.40476825</v>
      </c>
      <c r="P7" s="644"/>
      <c r="Q7" s="643"/>
      <c r="R7" s="642"/>
      <c r="S7" s="641"/>
    </row>
    <row r="8" spans="1:19" ht="14" x14ac:dyDescent="0.15">
      <c r="A8" s="649">
        <v>1.3</v>
      </c>
      <c r="B8" s="660" t="s">
        <v>152</v>
      </c>
      <c r="C8" s="651">
        <f>F8/12</f>
        <v>404.54128461847222</v>
      </c>
      <c r="D8" s="653">
        <f>G8/F8</f>
        <v>155.01814036853742</v>
      </c>
      <c r="E8" s="652">
        <f>G8/12</f>
        <v>62711.237643854773</v>
      </c>
      <c r="F8" s="651">
        <f>'8. Infrastructure Staff Loading'!R32</f>
        <v>4854.4954154216666</v>
      </c>
      <c r="G8" s="652">
        <f>'8. Infrastructure Staff Loading'!S32</f>
        <v>752534.85172625724</v>
      </c>
      <c r="H8" s="124">
        <f>E8*3</f>
        <v>188133.71293156431</v>
      </c>
      <c r="I8" s="124">
        <f>$G8</f>
        <v>752534.85172625724</v>
      </c>
      <c r="J8" s="124">
        <f>$G8</f>
        <v>752534.85172625724</v>
      </c>
      <c r="K8" s="124">
        <f>$G8</f>
        <v>752534.85172625724</v>
      </c>
      <c r="L8" s="124">
        <f>$G8</f>
        <v>752534.85172625724</v>
      </c>
      <c r="M8" s="124">
        <f>$G8</f>
        <v>752534.85172625724</v>
      </c>
      <c r="N8" s="124">
        <f>E8*9</f>
        <v>564401.13879469293</v>
      </c>
      <c r="O8" s="124">
        <f>SUM(H8:N8)</f>
        <v>4515209.1103575435</v>
      </c>
      <c r="P8" s="644"/>
      <c r="Q8" s="643"/>
      <c r="R8" s="642"/>
      <c r="S8" s="641"/>
    </row>
    <row r="9" spans="1:19" ht="14" x14ac:dyDescent="0.15">
      <c r="A9" s="649">
        <v>1.4</v>
      </c>
      <c r="B9" s="660" t="s">
        <v>150</v>
      </c>
      <c r="C9" s="651">
        <f>F9/12</f>
        <v>459.99965751722237</v>
      </c>
      <c r="D9" s="653">
        <f>G9/F9</f>
        <v>123.21160034525617</v>
      </c>
      <c r="E9" s="652">
        <f>G9/12</f>
        <v>56677.293960966716</v>
      </c>
      <c r="F9" s="651">
        <f>'8. Infrastructure Staff Loading'!R38</f>
        <v>5519.9958902066683</v>
      </c>
      <c r="G9" s="652">
        <f>'8. Infrastructure Staff Loading'!S38</f>
        <v>680127.52753160056</v>
      </c>
      <c r="H9" s="124">
        <f>E9*3</f>
        <v>170031.88188290014</v>
      </c>
      <c r="I9" s="124">
        <f>$G9</f>
        <v>680127.52753160056</v>
      </c>
      <c r="J9" s="124">
        <f>$G9</f>
        <v>680127.52753160056</v>
      </c>
      <c r="K9" s="124">
        <f>$G9</f>
        <v>680127.52753160056</v>
      </c>
      <c r="L9" s="124">
        <f>$G9</f>
        <v>680127.52753160056</v>
      </c>
      <c r="M9" s="124">
        <f>$G9</f>
        <v>680127.52753160056</v>
      </c>
      <c r="N9" s="124">
        <f>E9*9</f>
        <v>510095.64564870042</v>
      </c>
      <c r="O9" s="124">
        <f>SUM(H9:N9)</f>
        <v>4080765.1651896033</v>
      </c>
      <c r="P9" s="644"/>
      <c r="Q9" s="643"/>
      <c r="R9" s="642"/>
      <c r="S9" s="641"/>
    </row>
    <row r="10" spans="1:19" ht="14" x14ac:dyDescent="0.15">
      <c r="A10" s="661"/>
      <c r="B10" s="648" t="s">
        <v>910</v>
      </c>
      <c r="C10" s="647">
        <f>SUM(C6:C9)</f>
        <v>1478.0872273515281</v>
      </c>
      <c r="D10" s="636">
        <f>G10/F10</f>
        <v>153.31465820977181</v>
      </c>
      <c r="E10" s="646">
        <f>SUM(E6:E9)</f>
        <v>226612.43806562881</v>
      </c>
      <c r="F10" s="647">
        <f>SUM(F6:F9)</f>
        <v>17737.046728218338</v>
      </c>
      <c r="G10" s="646">
        <f>SUM(G6:G9)</f>
        <v>2719349.256787546</v>
      </c>
      <c r="H10" s="645">
        <f>SUM(H6:H9)</f>
        <v>679837.31419688638</v>
      </c>
      <c r="I10" s="645">
        <f>SUM(I6:I9)</f>
        <v>2719349.256787546</v>
      </c>
      <c r="J10" s="645">
        <f>SUM(J6:J9)</f>
        <v>2719349.256787546</v>
      </c>
      <c r="K10" s="645">
        <f>SUM(K6:K9)</f>
        <v>2719349.256787546</v>
      </c>
      <c r="L10" s="645">
        <f>SUM(L6:L9)</f>
        <v>2719349.256787546</v>
      </c>
      <c r="M10" s="645">
        <f>SUM(M6:M9)</f>
        <v>2719349.256787546</v>
      </c>
      <c r="N10" s="645">
        <f>SUM(N6:N9)</f>
        <v>2039511.9425906593</v>
      </c>
      <c r="O10" s="645">
        <f>SUM(O6:O9)</f>
        <v>16316095.540725274</v>
      </c>
      <c r="P10" s="644"/>
      <c r="Q10" s="643"/>
      <c r="R10" s="642"/>
      <c r="S10" s="641"/>
    </row>
    <row r="11" spans="1:19" ht="10" customHeight="1" x14ac:dyDescent="0.15">
      <c r="A11" s="661"/>
      <c r="B11" s="660"/>
      <c r="C11" s="651"/>
      <c r="D11" s="652"/>
      <c r="E11" s="652"/>
      <c r="F11" s="651"/>
      <c r="G11" s="652"/>
      <c r="H11" s="124"/>
      <c r="I11" s="124"/>
      <c r="J11" s="124"/>
      <c r="K11" s="124"/>
      <c r="L11" s="124"/>
      <c r="M11" s="124"/>
      <c r="N11" s="124"/>
      <c r="O11" s="124"/>
      <c r="P11" s="644"/>
      <c r="Q11" s="643"/>
      <c r="R11" s="642"/>
      <c r="S11" s="641"/>
    </row>
    <row r="12" spans="1:19" ht="14" x14ac:dyDescent="0.15">
      <c r="A12" s="655">
        <v>2</v>
      </c>
      <c r="B12" s="648" t="s">
        <v>147</v>
      </c>
      <c r="C12" s="651"/>
      <c r="D12" s="652"/>
      <c r="E12" s="652"/>
      <c r="F12" s="651"/>
      <c r="G12" s="652"/>
      <c r="H12" s="124"/>
      <c r="I12" s="124"/>
      <c r="J12" s="124"/>
      <c r="K12" s="124"/>
      <c r="L12" s="124"/>
      <c r="M12" s="124"/>
      <c r="N12" s="124"/>
      <c r="O12" s="124"/>
      <c r="P12" s="644"/>
      <c r="Q12" s="643"/>
      <c r="R12" s="642"/>
      <c r="S12" s="641"/>
    </row>
    <row r="13" spans="1:19" ht="13" x14ac:dyDescent="0.15">
      <c r="A13" s="662">
        <v>2.1</v>
      </c>
      <c r="B13" s="654" t="s">
        <v>146</v>
      </c>
      <c r="C13" s="651">
        <f>F13/12</f>
        <v>16.483326739999999</v>
      </c>
      <c r="D13" s="653">
        <f>G13/F13</f>
        <v>180.23124899292552</v>
      </c>
      <c r="E13" s="652">
        <f>G13/12</f>
        <v>2970.8105659086868</v>
      </c>
      <c r="F13" s="651">
        <f>'8. Infrastructure Staff Loading'!R47</f>
        <v>197.79992087999997</v>
      </c>
      <c r="G13" s="652">
        <f>'8. Infrastructure Staff Loading'!S47</f>
        <v>35649.726790904242</v>
      </c>
      <c r="H13" s="124">
        <f>E13*3</f>
        <v>8912.4316977260605</v>
      </c>
      <c r="I13" s="124">
        <f>$G13</f>
        <v>35649.726790904242</v>
      </c>
      <c r="J13" s="124">
        <f>$G13</f>
        <v>35649.726790904242</v>
      </c>
      <c r="K13" s="124">
        <f>$G13</f>
        <v>35649.726790904242</v>
      </c>
      <c r="L13" s="124">
        <f>$G13</f>
        <v>35649.726790904242</v>
      </c>
      <c r="M13" s="124">
        <f>$G13</f>
        <v>35649.726790904242</v>
      </c>
      <c r="N13" s="124">
        <f>E13*9</f>
        <v>26737.295093178182</v>
      </c>
      <c r="O13" s="124">
        <f>SUM(H13:N13)</f>
        <v>213898.36074542545</v>
      </c>
      <c r="P13" s="644"/>
      <c r="Q13" s="643"/>
      <c r="R13" s="642"/>
      <c r="S13" s="641"/>
    </row>
    <row r="14" spans="1:19" ht="13" x14ac:dyDescent="0.15">
      <c r="A14" s="662">
        <v>2.2000000000000002</v>
      </c>
      <c r="B14" s="654" t="s">
        <v>144</v>
      </c>
      <c r="C14" s="651">
        <f>F14/12</f>
        <v>3530.7079104102777</v>
      </c>
      <c r="D14" s="653">
        <f>G14/F14</f>
        <v>131.02756809792237</v>
      </c>
      <c r="E14" s="652">
        <f>G14/12</f>
        <v>462620.07116515585</v>
      </c>
      <c r="F14" s="651">
        <f>'8. Infrastructure Staff Loading'!R54</f>
        <v>42368.494924923332</v>
      </c>
      <c r="G14" s="652">
        <f>'8. Infrastructure Staff Loading'!S54</f>
        <v>5551440.8539818702</v>
      </c>
      <c r="H14" s="124">
        <f>E14*3</f>
        <v>1387860.2134954676</v>
      </c>
      <c r="I14" s="124">
        <f>$G14</f>
        <v>5551440.8539818702</v>
      </c>
      <c r="J14" s="124">
        <f>$G14</f>
        <v>5551440.8539818702</v>
      </c>
      <c r="K14" s="124">
        <f>$G14</f>
        <v>5551440.8539818702</v>
      </c>
      <c r="L14" s="124">
        <f>$G14</f>
        <v>5551440.8539818702</v>
      </c>
      <c r="M14" s="124">
        <f>$G14</f>
        <v>5551440.8539818702</v>
      </c>
      <c r="N14" s="124">
        <f>E14*9</f>
        <v>4163580.6404864024</v>
      </c>
      <c r="O14" s="124">
        <f>SUM(H14:N14)</f>
        <v>33308645.123891227</v>
      </c>
      <c r="P14" s="644"/>
      <c r="Q14" s="643"/>
      <c r="R14" s="642"/>
      <c r="S14" s="641"/>
    </row>
    <row r="15" spans="1:19" ht="14" x14ac:dyDescent="0.15">
      <c r="A15" s="661"/>
      <c r="B15" s="648" t="s">
        <v>142</v>
      </c>
      <c r="C15" s="647">
        <f>SUM(C13:C14)</f>
        <v>3547.1912371502776</v>
      </c>
      <c r="D15" s="636">
        <f>G15/F15</f>
        <v>131.25621107056756</v>
      </c>
      <c r="E15" s="646">
        <f>SUM(E13:E14)</f>
        <v>465590.88173106452</v>
      </c>
      <c r="F15" s="647">
        <f>SUM(F13:F14)</f>
        <v>42566.294845803335</v>
      </c>
      <c r="G15" s="646">
        <f>SUM(G13:G14)</f>
        <v>5587090.5807727743</v>
      </c>
      <c r="H15" s="645">
        <f>SUM(H13:H14)</f>
        <v>1396772.6451931936</v>
      </c>
      <c r="I15" s="645">
        <f>SUM(I13:I14)</f>
        <v>5587090.5807727743</v>
      </c>
      <c r="J15" s="645">
        <f>SUM(J13:J14)</f>
        <v>5587090.5807727743</v>
      </c>
      <c r="K15" s="645">
        <f>SUM(K13:K14)</f>
        <v>5587090.5807727743</v>
      </c>
      <c r="L15" s="645">
        <f>SUM(L13:L14)</f>
        <v>5587090.5807727743</v>
      </c>
      <c r="M15" s="645">
        <f>SUM(M13:M14)</f>
        <v>5587090.5807727743</v>
      </c>
      <c r="N15" s="645">
        <f>SUM(N13:N14)</f>
        <v>4190317.9355795807</v>
      </c>
      <c r="O15" s="645">
        <f>SUM(O13:O14)</f>
        <v>33522543.484636653</v>
      </c>
      <c r="P15" s="644"/>
      <c r="Q15" s="643"/>
      <c r="R15" s="642"/>
      <c r="S15" s="641"/>
    </row>
    <row r="16" spans="1:19" ht="10" customHeight="1" x14ac:dyDescent="0.15">
      <c r="A16" s="661"/>
      <c r="B16" s="660"/>
      <c r="C16" s="651"/>
      <c r="D16" s="653"/>
      <c r="E16" s="652"/>
      <c r="F16" s="651"/>
      <c r="G16" s="652"/>
      <c r="H16" s="124"/>
      <c r="I16" s="124"/>
      <c r="J16" s="124"/>
      <c r="K16" s="124"/>
      <c r="L16" s="124"/>
      <c r="M16" s="124"/>
      <c r="N16" s="124"/>
      <c r="O16" s="124"/>
      <c r="P16" s="644"/>
      <c r="Q16" s="643"/>
      <c r="R16" s="642"/>
      <c r="S16" s="641"/>
    </row>
    <row r="17" spans="1:19" ht="14" x14ac:dyDescent="0.15">
      <c r="A17" s="655">
        <v>3</v>
      </c>
      <c r="B17" s="648" t="s">
        <v>141</v>
      </c>
      <c r="C17" s="651"/>
      <c r="D17" s="653"/>
      <c r="E17" s="652"/>
      <c r="F17" s="651"/>
      <c r="G17" s="652"/>
      <c r="H17" s="124"/>
      <c r="I17" s="124"/>
      <c r="J17" s="124"/>
      <c r="K17" s="124"/>
      <c r="L17" s="124"/>
      <c r="M17" s="124"/>
      <c r="N17" s="124"/>
      <c r="O17" s="124"/>
      <c r="P17" s="644"/>
      <c r="Q17" s="643"/>
      <c r="R17" s="642"/>
      <c r="S17" s="641"/>
    </row>
    <row r="18" spans="1:19" ht="13" x14ac:dyDescent="0.15">
      <c r="A18" s="649">
        <v>3.1</v>
      </c>
      <c r="B18" s="654" t="s">
        <v>140</v>
      </c>
      <c r="C18" s="651">
        <f>F18/12</f>
        <v>206.04165348000004</v>
      </c>
      <c r="D18" s="653">
        <f>G18/F18</f>
        <v>182.68070619282875</v>
      </c>
      <c r="E18" s="652">
        <f>G18/12</f>
        <v>37639.834762864521</v>
      </c>
      <c r="F18" s="651">
        <f>'8. Infrastructure Staff Loading'!R63</f>
        <v>2472.4998417600004</v>
      </c>
      <c r="G18" s="652">
        <f>'8. Infrastructure Staff Loading'!S63</f>
        <v>451678.01715437422</v>
      </c>
      <c r="H18" s="124">
        <f>E18*3</f>
        <v>112919.50428859357</v>
      </c>
      <c r="I18" s="124">
        <f>$G18</f>
        <v>451678.01715437422</v>
      </c>
      <c r="J18" s="124">
        <f>$G18</f>
        <v>451678.01715437422</v>
      </c>
      <c r="K18" s="124">
        <f>$G18</f>
        <v>451678.01715437422</v>
      </c>
      <c r="L18" s="124">
        <f>$G18</f>
        <v>451678.01715437422</v>
      </c>
      <c r="M18" s="124">
        <f>$G18</f>
        <v>451678.01715437422</v>
      </c>
      <c r="N18" s="124">
        <f>E18*9</f>
        <v>338758.51286578068</v>
      </c>
      <c r="O18" s="124">
        <f>SUM(H18:N18)</f>
        <v>2710068.1029262454</v>
      </c>
      <c r="P18" s="644"/>
      <c r="Q18" s="643"/>
      <c r="R18" s="642"/>
      <c r="S18" s="641"/>
    </row>
    <row r="19" spans="1:19" ht="13" x14ac:dyDescent="0.15">
      <c r="A19" s="649">
        <v>3.2</v>
      </c>
      <c r="B19" s="654" t="s">
        <v>139</v>
      </c>
      <c r="C19" s="651">
        <f>F19/12</f>
        <v>380.08414546722224</v>
      </c>
      <c r="D19" s="653">
        <f>G19/F19</f>
        <v>110.26013894135949</v>
      </c>
      <c r="E19" s="652">
        <f>G19/12</f>
        <v>41908.130688623816</v>
      </c>
      <c r="F19" s="651">
        <f>'8. Infrastructure Staff Loading'!R70</f>
        <v>4561.0097456066669</v>
      </c>
      <c r="G19" s="652">
        <f>'8. Infrastructure Staff Loading'!S70</f>
        <v>502897.56826348579</v>
      </c>
      <c r="H19" s="124">
        <f>E19*3</f>
        <v>125724.39206587145</v>
      </c>
      <c r="I19" s="124">
        <f>$G19</f>
        <v>502897.56826348579</v>
      </c>
      <c r="J19" s="124">
        <f>$G19</f>
        <v>502897.56826348579</v>
      </c>
      <c r="K19" s="124">
        <f>$G19</f>
        <v>502897.56826348579</v>
      </c>
      <c r="L19" s="124">
        <f>$G19</f>
        <v>502897.56826348579</v>
      </c>
      <c r="M19" s="124">
        <f>$G19</f>
        <v>502897.56826348579</v>
      </c>
      <c r="N19" s="124">
        <f>E19*9</f>
        <v>377173.17619761435</v>
      </c>
      <c r="O19" s="124">
        <f>SUM(H19:N19)</f>
        <v>3017385.4095809152</v>
      </c>
      <c r="P19" s="644"/>
      <c r="Q19" s="643"/>
      <c r="R19" s="642"/>
      <c r="S19" s="641"/>
    </row>
    <row r="20" spans="1:19" ht="13" x14ac:dyDescent="0.15">
      <c r="A20" s="649">
        <v>3.3</v>
      </c>
      <c r="B20" s="654" t="s">
        <v>137</v>
      </c>
      <c r="C20" s="651">
        <f>F20/12</f>
        <v>2265.7114427311108</v>
      </c>
      <c r="D20" s="653">
        <f>G20/F20</f>
        <v>135.57259615804708</v>
      </c>
      <c r="E20" s="652">
        <f>G20/12</f>
        <v>307168.38243605109</v>
      </c>
      <c r="F20" s="651">
        <f>'8. Infrastructure Staff Loading'!R77</f>
        <v>27188.537312773329</v>
      </c>
      <c r="G20" s="652">
        <f>'8. Infrastructure Staff Loading'!S77</f>
        <v>3686020.5892326129</v>
      </c>
      <c r="H20" s="124">
        <f>E20*3</f>
        <v>921505.14730815333</v>
      </c>
      <c r="I20" s="124">
        <f>$G20</f>
        <v>3686020.5892326129</v>
      </c>
      <c r="J20" s="124">
        <f>$G20</f>
        <v>3686020.5892326129</v>
      </c>
      <c r="K20" s="124">
        <f>$G20</f>
        <v>3686020.5892326129</v>
      </c>
      <c r="L20" s="124">
        <f>$G20</f>
        <v>3686020.5892326129</v>
      </c>
      <c r="M20" s="124">
        <f>$G20</f>
        <v>3686020.5892326129</v>
      </c>
      <c r="N20" s="124">
        <f>E20*9</f>
        <v>2764515.4419244598</v>
      </c>
      <c r="O20" s="124">
        <f>SUM(H20:N20)</f>
        <v>22116123.535395678</v>
      </c>
      <c r="P20" s="644"/>
      <c r="Q20" s="643"/>
      <c r="R20" s="642"/>
      <c r="S20" s="641"/>
    </row>
    <row r="21" spans="1:19" ht="13" x14ac:dyDescent="0.15">
      <c r="A21" s="649">
        <v>3.4</v>
      </c>
      <c r="B21" s="654" t="s">
        <v>135</v>
      </c>
      <c r="C21" s="651">
        <f>F21/12</f>
        <v>1872.1244396166667</v>
      </c>
      <c r="D21" s="653">
        <f>G21/F21</f>
        <v>31.873941243638487</v>
      </c>
      <c r="E21" s="652">
        <f>G21/12</f>
        <v>59671.984389121266</v>
      </c>
      <c r="F21" s="651">
        <f>'8. Infrastructure Staff Loading'!R84</f>
        <v>22465.4932754</v>
      </c>
      <c r="G21" s="652">
        <f>'8. Infrastructure Staff Loading'!S84</f>
        <v>716063.81266945519</v>
      </c>
      <c r="H21" s="124">
        <f>E21*3</f>
        <v>179015.9531673638</v>
      </c>
      <c r="I21" s="124">
        <f>$G21</f>
        <v>716063.81266945519</v>
      </c>
      <c r="J21" s="124">
        <f>$G21</f>
        <v>716063.81266945519</v>
      </c>
      <c r="K21" s="124">
        <f>$G21</f>
        <v>716063.81266945519</v>
      </c>
      <c r="L21" s="124">
        <f>$G21</f>
        <v>716063.81266945519</v>
      </c>
      <c r="M21" s="124">
        <f>$G21</f>
        <v>716063.81266945519</v>
      </c>
      <c r="N21" s="124">
        <f>E21*9</f>
        <v>537047.85950209142</v>
      </c>
      <c r="O21" s="124">
        <f>SUM(H21:N21)</f>
        <v>4296382.8760167304</v>
      </c>
      <c r="P21" s="644"/>
      <c r="Q21" s="643"/>
      <c r="R21" s="642"/>
      <c r="S21" s="641"/>
    </row>
    <row r="22" spans="1:19" ht="14" x14ac:dyDescent="0.15">
      <c r="A22" s="649"/>
      <c r="B22" s="648" t="s">
        <v>133</v>
      </c>
      <c r="C22" s="647">
        <f>SUM(C18:C21)</f>
        <v>4723.9616812949998</v>
      </c>
      <c r="D22" s="636">
        <f>G22/F22</f>
        <v>94.49448627921349</v>
      </c>
      <c r="E22" s="646">
        <f>SUM(E18:E21)</f>
        <v>446388.33227666072</v>
      </c>
      <c r="F22" s="647">
        <f>SUM(F18:F21)</f>
        <v>56687.540175539994</v>
      </c>
      <c r="G22" s="646">
        <f>SUM(G18:G21)</f>
        <v>5356659.9873199277</v>
      </c>
      <c r="H22" s="645">
        <f>SUM(H18:H21)</f>
        <v>1339164.9968299821</v>
      </c>
      <c r="I22" s="645">
        <f>SUM(I18:I21)</f>
        <v>5356659.9873199277</v>
      </c>
      <c r="J22" s="645">
        <f>SUM(J18:J21)</f>
        <v>5356659.9873199277</v>
      </c>
      <c r="K22" s="645">
        <f>SUM(K18:K21)</f>
        <v>5356659.9873199277</v>
      </c>
      <c r="L22" s="645">
        <f>SUM(L18:L21)</f>
        <v>5356659.9873199277</v>
      </c>
      <c r="M22" s="645">
        <f>SUM(M18:M21)</f>
        <v>5356659.9873199277</v>
      </c>
      <c r="N22" s="645">
        <f>SUM(N18:N21)</f>
        <v>4017494.9904899462</v>
      </c>
      <c r="O22" s="645">
        <f>SUM(O18:O21)</f>
        <v>32139959.923919566</v>
      </c>
      <c r="P22" s="644"/>
      <c r="Q22" s="643"/>
      <c r="R22" s="642"/>
      <c r="S22" s="641"/>
    </row>
    <row r="23" spans="1:19" ht="10" customHeight="1" x14ac:dyDescent="0.15">
      <c r="A23" s="649"/>
      <c r="B23" s="648"/>
      <c r="C23" s="647"/>
      <c r="D23" s="636"/>
      <c r="E23" s="646"/>
      <c r="F23" s="647"/>
      <c r="G23" s="646"/>
      <c r="H23" s="645"/>
      <c r="I23" s="645"/>
      <c r="J23" s="645"/>
      <c r="K23" s="645"/>
      <c r="L23" s="645"/>
      <c r="M23" s="645"/>
      <c r="N23" s="645"/>
      <c r="O23" s="645"/>
      <c r="P23" s="644"/>
      <c r="Q23" s="643"/>
      <c r="R23" s="642"/>
      <c r="S23" s="641"/>
    </row>
    <row r="24" spans="1:19" ht="14" x14ac:dyDescent="0.15">
      <c r="A24" s="655">
        <v>4</v>
      </c>
      <c r="B24" s="648" t="s">
        <v>132</v>
      </c>
      <c r="C24" s="651"/>
      <c r="D24" s="653"/>
      <c r="E24" s="652"/>
      <c r="F24" s="651"/>
      <c r="G24" s="652"/>
      <c r="H24" s="124"/>
      <c r="I24" s="124"/>
      <c r="J24" s="124"/>
      <c r="K24" s="124"/>
      <c r="L24" s="124"/>
      <c r="M24" s="124"/>
      <c r="N24" s="124"/>
      <c r="O24" s="124"/>
      <c r="P24" s="644"/>
      <c r="Q24" s="643"/>
      <c r="R24" s="642"/>
      <c r="S24" s="641"/>
    </row>
    <row r="25" spans="1:19" ht="14" x14ac:dyDescent="0.15">
      <c r="A25" s="649">
        <v>4.0999999999999996</v>
      </c>
      <c r="B25" s="660" t="s">
        <v>131</v>
      </c>
      <c r="C25" s="651">
        <f>F25/12</f>
        <v>517.68795636416678</v>
      </c>
      <c r="D25" s="653">
        <f>G25/F25</f>
        <v>77.230542409557032</v>
      </c>
      <c r="E25" s="652">
        <f>G25/12</f>
        <v>39981.321668899698</v>
      </c>
      <c r="F25" s="651">
        <f>'8. Infrastructure Staff Loading'!R120</f>
        <v>6212.2554763700018</v>
      </c>
      <c r="G25" s="652">
        <f>'8. Infrastructure Staff Loading'!S94</f>
        <v>479775.86002679635</v>
      </c>
      <c r="H25" s="124">
        <f>E25*3</f>
        <v>119943.96500669909</v>
      </c>
      <c r="I25" s="124">
        <f>$G25</f>
        <v>479775.86002679635</v>
      </c>
      <c r="J25" s="124">
        <f>$G25</f>
        <v>479775.86002679635</v>
      </c>
      <c r="K25" s="124">
        <f>$G25</f>
        <v>479775.86002679635</v>
      </c>
      <c r="L25" s="124">
        <f>$G25</f>
        <v>479775.86002679635</v>
      </c>
      <c r="M25" s="124">
        <f>$G25</f>
        <v>479775.86002679635</v>
      </c>
      <c r="N25" s="124">
        <f>E25*9</f>
        <v>359831.89502009726</v>
      </c>
      <c r="O25" s="124">
        <f>SUM(H25:N25)</f>
        <v>2878655.1601607781</v>
      </c>
      <c r="P25" s="644"/>
      <c r="Q25" s="643"/>
      <c r="R25" s="642"/>
      <c r="S25" s="641"/>
    </row>
    <row r="26" spans="1:19" ht="13" x14ac:dyDescent="0.15">
      <c r="A26" s="649">
        <v>4.2</v>
      </c>
      <c r="B26" s="654" t="s">
        <v>129</v>
      </c>
      <c r="C26" s="651">
        <f>F26/12</f>
        <v>0</v>
      </c>
      <c r="D26" s="653" t="e">
        <f>G26/F26</f>
        <v>#DIV/0!</v>
      </c>
      <c r="E26" s="652">
        <f>G26/12</f>
        <v>81286.39007225573</v>
      </c>
      <c r="F26" s="651">
        <f>'8. Infrastructure Staff Loading'!R129</f>
        <v>0</v>
      </c>
      <c r="G26" s="652">
        <f>'8. Infrastructure Staff Loading'!S101</f>
        <v>975436.68086706882</v>
      </c>
      <c r="H26" s="124">
        <f>E26*3</f>
        <v>243859.17021676718</v>
      </c>
      <c r="I26" s="124">
        <f>$G26</f>
        <v>975436.68086706882</v>
      </c>
      <c r="J26" s="124">
        <f>$G26</f>
        <v>975436.68086706882</v>
      </c>
      <c r="K26" s="124">
        <f>$G26</f>
        <v>975436.68086706882</v>
      </c>
      <c r="L26" s="124">
        <f>$G26</f>
        <v>975436.68086706882</v>
      </c>
      <c r="M26" s="124">
        <f>$G26</f>
        <v>975436.68086706882</v>
      </c>
      <c r="N26" s="124">
        <f>E26*9</f>
        <v>731577.51065030158</v>
      </c>
      <c r="O26" s="124">
        <f>SUM(H26:N26)</f>
        <v>5852620.0852024127</v>
      </c>
      <c r="P26" s="644"/>
      <c r="Q26" s="643"/>
      <c r="R26" s="642"/>
      <c r="S26" s="641"/>
    </row>
    <row r="27" spans="1:19" ht="14" x14ac:dyDescent="0.15">
      <c r="A27" s="649"/>
      <c r="B27" s="648" t="s">
        <v>127</v>
      </c>
      <c r="C27" s="647">
        <f>SUM(C25:C26)</f>
        <v>517.68795636416678</v>
      </c>
      <c r="D27" s="636">
        <f>G27/F27</f>
        <v>234.24866321566472</v>
      </c>
      <c r="E27" s="646">
        <f>SUM(E25:E26)</f>
        <v>121267.71174115542</v>
      </c>
      <c r="F27" s="647">
        <f>SUM(F25:F26)</f>
        <v>6212.2554763700018</v>
      </c>
      <c r="G27" s="646">
        <f>SUM(G25:G26)</f>
        <v>1455212.5408938653</v>
      </c>
      <c r="H27" s="645">
        <f>SUM(H25:H26)</f>
        <v>363803.13522346626</v>
      </c>
      <c r="I27" s="645">
        <f>SUM(I25:I26)</f>
        <v>1455212.5408938653</v>
      </c>
      <c r="J27" s="645">
        <f>SUM(J25:J26)</f>
        <v>1455212.5408938653</v>
      </c>
      <c r="K27" s="645">
        <f>SUM(K25:K26)</f>
        <v>1455212.5408938653</v>
      </c>
      <c r="L27" s="645">
        <f>SUM(L25:L26)</f>
        <v>1455212.5408938653</v>
      </c>
      <c r="M27" s="645">
        <f>SUM(M25:M26)</f>
        <v>1455212.5408938653</v>
      </c>
      <c r="N27" s="645">
        <f>SUM(N25:N26)</f>
        <v>1091409.4056703988</v>
      </c>
      <c r="O27" s="645">
        <f>SUM(O25:O26)</f>
        <v>8731275.2453631908</v>
      </c>
      <c r="P27" s="644"/>
      <c r="Q27" s="643"/>
      <c r="R27" s="642"/>
      <c r="S27" s="641"/>
    </row>
    <row r="28" spans="1:19" ht="13" x14ac:dyDescent="0.15">
      <c r="A28" s="649"/>
      <c r="B28" s="648"/>
      <c r="C28" s="647"/>
      <c r="D28" s="646"/>
      <c r="E28" s="646"/>
      <c r="F28" s="647"/>
      <c r="G28" s="646"/>
      <c r="H28" s="645"/>
      <c r="I28" s="645"/>
      <c r="J28" s="645"/>
      <c r="K28" s="645"/>
      <c r="L28" s="645"/>
      <c r="M28" s="645"/>
      <c r="N28" s="645"/>
      <c r="O28" s="645"/>
      <c r="P28" s="644"/>
      <c r="Q28" s="643"/>
      <c r="R28" s="642"/>
      <c r="S28" s="641"/>
    </row>
    <row r="29" spans="1:19" ht="14" x14ac:dyDescent="0.15">
      <c r="A29" s="655">
        <v>5</v>
      </c>
      <c r="B29" s="648" t="s">
        <v>909</v>
      </c>
      <c r="C29" s="651"/>
      <c r="D29" s="653"/>
      <c r="E29" s="652"/>
      <c r="F29" s="651"/>
      <c r="G29" s="652"/>
      <c r="H29" s="124"/>
      <c r="I29" s="124"/>
      <c r="J29" s="124"/>
      <c r="K29" s="124"/>
      <c r="L29" s="124"/>
      <c r="M29" s="124"/>
      <c r="N29" s="124"/>
      <c r="O29" s="124"/>
      <c r="P29" s="644"/>
      <c r="Q29" s="643"/>
      <c r="R29" s="642"/>
      <c r="S29" s="641"/>
    </row>
    <row r="30" spans="1:19" ht="14" x14ac:dyDescent="0.15">
      <c r="A30" s="649">
        <v>5.0999999999999996</v>
      </c>
      <c r="B30" s="660" t="s">
        <v>126</v>
      </c>
      <c r="C30" s="651">
        <f>F30/12</f>
        <v>473.19195928611128</v>
      </c>
      <c r="D30" s="653">
        <f>G30/F30</f>
        <v>173.06413862629498</v>
      </c>
      <c r="E30" s="652">
        <f>G30/12</f>
        <v>81892.558838739686</v>
      </c>
      <c r="F30" s="651">
        <f>'8. Infrastructure Staff Loading'!R111</f>
        <v>5678.3035114333352</v>
      </c>
      <c r="G30" s="659">
        <f>'8. Infrastructure Staff Loading'!S111</f>
        <v>982710.70606487629</v>
      </c>
      <c r="H30" s="124">
        <f>E30*3</f>
        <v>245677.67651621904</v>
      </c>
      <c r="I30" s="124">
        <f>$G30</f>
        <v>982710.70606487629</v>
      </c>
      <c r="J30" s="124">
        <f>$G30</f>
        <v>982710.70606487629</v>
      </c>
      <c r="K30" s="124">
        <f>$G30</f>
        <v>982710.70606487629</v>
      </c>
      <c r="L30" s="124">
        <f>$G30</f>
        <v>982710.70606487629</v>
      </c>
      <c r="M30" s="124">
        <f>$G30</f>
        <v>982710.70606487629</v>
      </c>
      <c r="N30" s="124">
        <f>E30*9</f>
        <v>737033.02954865713</v>
      </c>
      <c r="O30" s="124">
        <f>SUM(H30:N30)</f>
        <v>5896264.236389257</v>
      </c>
      <c r="P30" s="644"/>
      <c r="Q30" s="643"/>
      <c r="R30" s="642"/>
      <c r="S30" s="641"/>
    </row>
    <row r="31" spans="1:19" s="1" customFormat="1" ht="13" x14ac:dyDescent="0.15">
      <c r="A31" s="649">
        <v>5.2</v>
      </c>
      <c r="B31" s="654" t="s">
        <v>124</v>
      </c>
      <c r="C31" s="651">
        <f>F31/12</f>
        <v>44.495997078055559</v>
      </c>
      <c r="D31" s="653">
        <f>G31/F31</f>
        <v>182.75530729414655</v>
      </c>
      <c r="E31" s="652">
        <f>G31/12</f>
        <v>8131.8796193594908</v>
      </c>
      <c r="F31" s="651">
        <f>'8. Infrastructure Staff Loading'!R118</f>
        <v>533.95196493666674</v>
      </c>
      <c r="G31" s="650">
        <f>'8. Infrastructure Staff Loading'!S118</f>
        <v>97582.555432313893</v>
      </c>
      <c r="H31" s="124">
        <f>E31*3</f>
        <v>24395.638858078473</v>
      </c>
      <c r="I31" s="124">
        <f>$G31</f>
        <v>97582.555432313893</v>
      </c>
      <c r="J31" s="124">
        <f>$G31</f>
        <v>97582.555432313893</v>
      </c>
      <c r="K31" s="124">
        <f>$G31</f>
        <v>97582.555432313893</v>
      </c>
      <c r="L31" s="124">
        <f>$G31</f>
        <v>97582.555432313893</v>
      </c>
      <c r="M31" s="124">
        <f>$G31</f>
        <v>97582.555432313893</v>
      </c>
      <c r="N31" s="124">
        <f>E31*9</f>
        <v>73186.916574235423</v>
      </c>
      <c r="O31" s="124">
        <f>SUM(H31:N31)</f>
        <v>585495.33259388339</v>
      </c>
      <c r="P31" s="658"/>
      <c r="Q31" s="657"/>
      <c r="R31" s="656"/>
      <c r="S31" s="6"/>
    </row>
    <row r="32" spans="1:19" ht="14" x14ac:dyDescent="0.15">
      <c r="A32" s="649"/>
      <c r="B32" s="648" t="s">
        <v>908</v>
      </c>
      <c r="C32" s="647">
        <f>SUM(C30:C31)</f>
        <v>517.68795636416689</v>
      </c>
      <c r="D32" s="636">
        <f>G32/F32</f>
        <v>173.89710799988484</v>
      </c>
      <c r="E32" s="646">
        <f>SUM(E30:E31)</f>
        <v>90024.438458099175</v>
      </c>
      <c r="F32" s="647">
        <f>SUM(F30:F31)</f>
        <v>6212.2554763700018</v>
      </c>
      <c r="G32" s="646">
        <f>SUM(G30:G31)</f>
        <v>1080293.2614971902</v>
      </c>
      <c r="H32" s="645">
        <f>SUM(H30:H31)</f>
        <v>270073.3153742975</v>
      </c>
      <c r="I32" s="645">
        <f>SUM(I30:I31)</f>
        <v>1080293.2614971902</v>
      </c>
      <c r="J32" s="645">
        <f>SUM(J30:J31)</f>
        <v>1080293.2614971902</v>
      </c>
      <c r="K32" s="645">
        <f>SUM(K30:K31)</f>
        <v>1080293.2614971902</v>
      </c>
      <c r="L32" s="645">
        <f>SUM(L30:L31)</f>
        <v>1080293.2614971902</v>
      </c>
      <c r="M32" s="645">
        <f>SUM(M30:M31)</f>
        <v>1080293.2614971902</v>
      </c>
      <c r="N32" s="645">
        <f>SUM(N30:N31)</f>
        <v>810219.94612289255</v>
      </c>
      <c r="O32" s="645">
        <f>SUM(O30:O31)</f>
        <v>6481759.5689831404</v>
      </c>
      <c r="P32" s="644"/>
      <c r="Q32" s="643"/>
      <c r="R32" s="642"/>
      <c r="S32" s="641"/>
    </row>
    <row r="33" spans="1:19" ht="13" x14ac:dyDescent="0.15">
      <c r="A33" s="649"/>
      <c r="B33" s="648"/>
      <c r="C33" s="647"/>
      <c r="D33" s="646"/>
      <c r="E33" s="646"/>
      <c r="F33" s="647"/>
      <c r="G33" s="646"/>
      <c r="H33" s="645"/>
      <c r="I33" s="645"/>
      <c r="J33" s="645"/>
      <c r="K33" s="645"/>
      <c r="L33" s="645"/>
      <c r="M33" s="645"/>
      <c r="N33" s="645"/>
      <c r="O33" s="645"/>
      <c r="P33" s="644"/>
      <c r="Q33" s="643"/>
      <c r="R33" s="642"/>
      <c r="S33" s="641"/>
    </row>
    <row r="34" spans="1:19" ht="14" x14ac:dyDescent="0.15">
      <c r="A34" s="655">
        <v>6</v>
      </c>
      <c r="B34" s="648" t="s">
        <v>122</v>
      </c>
      <c r="C34" s="651"/>
      <c r="D34" s="653"/>
      <c r="E34" s="652"/>
      <c r="F34" s="651"/>
      <c r="G34" s="652"/>
      <c r="H34" s="124"/>
      <c r="I34" s="124"/>
      <c r="J34" s="124"/>
      <c r="K34" s="124"/>
      <c r="L34" s="124"/>
      <c r="M34" s="124"/>
      <c r="N34" s="124"/>
      <c r="O34" s="124"/>
      <c r="P34" s="644"/>
      <c r="Q34" s="643"/>
      <c r="R34" s="642"/>
      <c r="S34" s="641"/>
    </row>
    <row r="35" spans="1:19" ht="14" x14ac:dyDescent="0.15">
      <c r="A35" s="649">
        <v>6.1</v>
      </c>
      <c r="B35" s="660" t="s">
        <v>121</v>
      </c>
      <c r="C35" s="651">
        <f>F35/12</f>
        <v>10024.414643521666</v>
      </c>
      <c r="D35" s="653">
        <f>G35/F35</f>
        <v>80.686186561892129</v>
      </c>
      <c r="E35" s="652">
        <f>G35/12</f>
        <v>808831.79010095249</v>
      </c>
      <c r="F35" s="651">
        <f>'8. Infrastructure Staff Loading'!R130</f>
        <v>120292.97572225999</v>
      </c>
      <c r="G35" s="659">
        <f>'8. Infrastructure Staff Loading'!S130</f>
        <v>9705981.4812114295</v>
      </c>
      <c r="H35" s="124">
        <f>E35*3</f>
        <v>2426495.3703028574</v>
      </c>
      <c r="I35" s="124">
        <f>$G35</f>
        <v>9705981.4812114295</v>
      </c>
      <c r="J35" s="124">
        <f>$G35</f>
        <v>9705981.4812114295</v>
      </c>
      <c r="K35" s="124">
        <f>$G35</f>
        <v>9705981.4812114295</v>
      </c>
      <c r="L35" s="124">
        <f>$G35</f>
        <v>9705981.4812114295</v>
      </c>
      <c r="M35" s="124">
        <f>$G35</f>
        <v>9705981.4812114295</v>
      </c>
      <c r="N35" s="124">
        <f>E35*9</f>
        <v>7279486.1109085726</v>
      </c>
      <c r="O35" s="124">
        <f>SUM(H35:N35)</f>
        <v>58235888.887268588</v>
      </c>
      <c r="P35" s="644"/>
      <c r="Q35" s="643"/>
      <c r="R35" s="642"/>
      <c r="S35" s="641"/>
    </row>
    <row r="36" spans="1:19" s="1" customFormat="1" ht="13" x14ac:dyDescent="0.15">
      <c r="A36" s="649">
        <v>6.2</v>
      </c>
      <c r="B36" s="654" t="s">
        <v>119</v>
      </c>
      <c r="C36" s="651">
        <f>F36/12</f>
        <v>1464.2843554726394</v>
      </c>
      <c r="D36" s="653">
        <f>G36/F36</f>
        <v>50.378947104378348</v>
      </c>
      <c r="E36" s="652">
        <f>G36/12</f>
        <v>73769.104090124834</v>
      </c>
      <c r="F36" s="651">
        <f>'8. Infrastructure Staff Loading'!R137</f>
        <v>17571.412265671672</v>
      </c>
      <c r="G36" s="659">
        <f>'8. Infrastructure Staff Loading'!S137</f>
        <v>885229.24908149801</v>
      </c>
      <c r="H36" s="124">
        <f>E36*3</f>
        <v>221307.3122703745</v>
      </c>
      <c r="I36" s="124">
        <f>$G36</f>
        <v>885229.24908149801</v>
      </c>
      <c r="J36" s="124">
        <f>$G36</f>
        <v>885229.24908149801</v>
      </c>
      <c r="K36" s="124">
        <f>$G36</f>
        <v>885229.24908149801</v>
      </c>
      <c r="L36" s="124">
        <f>$G36</f>
        <v>885229.24908149801</v>
      </c>
      <c r="M36" s="124">
        <f>$G36</f>
        <v>885229.24908149801</v>
      </c>
      <c r="N36" s="124">
        <f>E36*9</f>
        <v>663921.93681112351</v>
      </c>
      <c r="O36" s="124">
        <f>SUM(H36:N36)</f>
        <v>5311375.4944889881</v>
      </c>
      <c r="P36" s="658"/>
      <c r="Q36" s="657"/>
      <c r="R36" s="656"/>
      <c r="S36" s="6"/>
    </row>
    <row r="37" spans="1:19" s="1" customFormat="1" ht="13" x14ac:dyDescent="0.15">
      <c r="A37" s="649">
        <v>6.3</v>
      </c>
      <c r="B37" s="654" t="s">
        <v>117</v>
      </c>
      <c r="C37" s="651">
        <f>F37/12</f>
        <v>2394.8064348066669</v>
      </c>
      <c r="D37" s="653">
        <f>G37/F37</f>
        <v>60.427595958521024</v>
      </c>
      <c r="E37" s="652">
        <f>G37/12</f>
        <v>144712.39564136349</v>
      </c>
      <c r="F37" s="651">
        <f>'8. Infrastructure Staff Loading'!R144</f>
        <v>28737.677217680004</v>
      </c>
      <c r="G37" s="659">
        <f>'8. Infrastructure Staff Loading'!S144</f>
        <v>1736548.747696362</v>
      </c>
      <c r="H37" s="124">
        <f>E37*3</f>
        <v>434137.18692409049</v>
      </c>
      <c r="I37" s="124">
        <f>$G37</f>
        <v>1736548.747696362</v>
      </c>
      <c r="J37" s="124">
        <f>$G37</f>
        <v>1736548.747696362</v>
      </c>
      <c r="K37" s="124">
        <f>$G37</f>
        <v>1736548.747696362</v>
      </c>
      <c r="L37" s="124">
        <f>$G37</f>
        <v>1736548.747696362</v>
      </c>
      <c r="M37" s="124">
        <f>$G37</f>
        <v>1736548.747696362</v>
      </c>
      <c r="N37" s="124">
        <f>E37*9</f>
        <v>1302411.5607722714</v>
      </c>
      <c r="O37" s="124">
        <f>SUM(H37:N37)</f>
        <v>10419292.486178173</v>
      </c>
      <c r="P37" s="658"/>
      <c r="Q37" s="657"/>
      <c r="R37" s="656"/>
      <c r="S37" s="6"/>
    </row>
    <row r="38" spans="1:19" s="1" customFormat="1" ht="13" x14ac:dyDescent="0.15">
      <c r="A38" s="649">
        <v>6.4</v>
      </c>
      <c r="B38" s="654" t="s">
        <v>115</v>
      </c>
      <c r="C38" s="651">
        <f>F38/12</f>
        <v>1303.9210795375002</v>
      </c>
      <c r="D38" s="653">
        <f>G38/F38</f>
        <v>54.627347091661655</v>
      </c>
      <c r="E38" s="652">
        <f>G38/12</f>
        <v>71229.749392029189</v>
      </c>
      <c r="F38" s="651">
        <f>'8. Infrastructure Staff Loading'!R151</f>
        <v>15647.052954450002</v>
      </c>
      <c r="G38" s="659">
        <f>'8. Infrastructure Staff Loading'!S151</f>
        <v>854756.99270435027</v>
      </c>
      <c r="H38" s="124">
        <f>E38*3</f>
        <v>213689.24817608757</v>
      </c>
      <c r="I38" s="124">
        <f>$G38</f>
        <v>854756.99270435027</v>
      </c>
      <c r="J38" s="124">
        <f>$G38</f>
        <v>854756.99270435027</v>
      </c>
      <c r="K38" s="124">
        <f>$G38</f>
        <v>854756.99270435027</v>
      </c>
      <c r="L38" s="124">
        <f>$G38</f>
        <v>854756.99270435027</v>
      </c>
      <c r="M38" s="124">
        <f>$G38</f>
        <v>854756.99270435027</v>
      </c>
      <c r="N38" s="124">
        <f>E38*9</f>
        <v>641067.74452826264</v>
      </c>
      <c r="O38" s="124">
        <f>SUM(H38:N38)</f>
        <v>5128541.9562261021</v>
      </c>
      <c r="P38" s="658"/>
      <c r="Q38" s="657"/>
      <c r="R38" s="656"/>
      <c r="S38" s="6"/>
    </row>
    <row r="39" spans="1:19" s="1" customFormat="1" ht="13" x14ac:dyDescent="0.15">
      <c r="A39" s="649">
        <v>6.5</v>
      </c>
      <c r="B39" s="654" t="s">
        <v>113</v>
      </c>
      <c r="C39" s="651">
        <f>F39/12</f>
        <v>1652.8276987800002</v>
      </c>
      <c r="D39" s="653">
        <f>G39/F39</f>
        <v>143.0135295510218</v>
      </c>
      <c r="E39" s="652">
        <f>G39/12</f>
        <v>236376.72294222095</v>
      </c>
      <c r="F39" s="651">
        <f>'8. Infrastructure Staff Loading'!R158</f>
        <v>19833.932385360004</v>
      </c>
      <c r="G39" s="659">
        <f>'8. Infrastructure Staff Loading'!S158</f>
        <v>2836520.6753066513</v>
      </c>
      <c r="H39" s="124">
        <f>E39*3</f>
        <v>709130.16882666282</v>
      </c>
      <c r="I39" s="124">
        <f>$G39</f>
        <v>2836520.6753066513</v>
      </c>
      <c r="J39" s="124">
        <f>$G39</f>
        <v>2836520.6753066513</v>
      </c>
      <c r="K39" s="124">
        <f>$G39</f>
        <v>2836520.6753066513</v>
      </c>
      <c r="L39" s="124">
        <f>$G39</f>
        <v>2836520.6753066513</v>
      </c>
      <c r="M39" s="124">
        <f>$G39</f>
        <v>2836520.6753066513</v>
      </c>
      <c r="N39" s="124">
        <f>E39*9</f>
        <v>2127390.5064799883</v>
      </c>
      <c r="O39" s="124">
        <f>SUM(H39:N39)</f>
        <v>17019124.05183991</v>
      </c>
      <c r="P39" s="658"/>
      <c r="Q39" s="657"/>
      <c r="R39" s="656"/>
      <c r="S39" s="6"/>
    </row>
    <row r="40" spans="1:19" ht="14" x14ac:dyDescent="0.15">
      <c r="A40" s="649"/>
      <c r="B40" s="648" t="s">
        <v>111</v>
      </c>
      <c r="C40" s="647">
        <f>SUM(C35:C39)</f>
        <v>16840.254212118474</v>
      </c>
      <c r="D40" s="636">
        <f>G40/F40</f>
        <v>79.269573092671308</v>
      </c>
      <c r="E40" s="646">
        <f>SUM(E35:E39)</f>
        <v>1334919.762166691</v>
      </c>
      <c r="F40" s="647">
        <f>SUM(F35:F39)</f>
        <v>202083.05054542166</v>
      </c>
      <c r="G40" s="646">
        <f>SUM(G35:G39)</f>
        <v>16019037.146000292</v>
      </c>
      <c r="H40" s="645">
        <f>SUM(H35:H39)</f>
        <v>4004759.286500073</v>
      </c>
      <c r="I40" s="645">
        <f>SUM(I35:I39)</f>
        <v>16019037.146000292</v>
      </c>
      <c r="J40" s="645">
        <f>SUM(J35:J39)</f>
        <v>16019037.146000292</v>
      </c>
      <c r="K40" s="645">
        <f>SUM(K35:K39)</f>
        <v>16019037.146000292</v>
      </c>
      <c r="L40" s="645">
        <f>SUM(L35:L39)</f>
        <v>16019037.146000292</v>
      </c>
      <c r="M40" s="645">
        <f>SUM(M35:M39)</f>
        <v>16019037.146000292</v>
      </c>
      <c r="N40" s="645">
        <f>SUM(N35:N39)</f>
        <v>12014277.859500218</v>
      </c>
      <c r="O40" s="645">
        <f>SUM(O35:O39)</f>
        <v>96114222.876001745</v>
      </c>
      <c r="P40" s="644"/>
      <c r="Q40" s="643"/>
      <c r="R40" s="642"/>
      <c r="S40" s="641"/>
    </row>
    <row r="41" spans="1:19" ht="13" x14ac:dyDescent="0.15">
      <c r="A41" s="649"/>
      <c r="B41" s="648"/>
      <c r="C41" s="647"/>
      <c r="D41" s="636"/>
      <c r="E41" s="646"/>
      <c r="F41" s="647"/>
      <c r="G41" s="646"/>
      <c r="H41" s="645"/>
      <c r="I41" s="645"/>
      <c r="J41" s="645"/>
      <c r="K41" s="645"/>
      <c r="L41" s="645"/>
      <c r="M41" s="645"/>
      <c r="N41" s="645"/>
      <c r="O41" s="645"/>
      <c r="P41" s="644"/>
      <c r="Q41" s="643"/>
      <c r="R41" s="642"/>
      <c r="S41" s="641"/>
    </row>
    <row r="42" spans="1:19" ht="14" x14ac:dyDescent="0.15">
      <c r="A42" s="655">
        <v>7</v>
      </c>
      <c r="B42" s="648" t="s">
        <v>110</v>
      </c>
      <c r="C42" s="651"/>
      <c r="D42" s="653"/>
      <c r="E42" s="652"/>
      <c r="F42" s="651"/>
      <c r="G42" s="652"/>
      <c r="H42" s="124"/>
      <c r="I42" s="124"/>
      <c r="J42" s="124"/>
      <c r="K42" s="124"/>
      <c r="L42" s="124"/>
      <c r="M42" s="124"/>
      <c r="N42" s="124"/>
      <c r="O42" s="124"/>
      <c r="P42" s="644"/>
      <c r="Q42" s="643"/>
      <c r="R42" s="642"/>
      <c r="S42" s="641"/>
    </row>
    <row r="43" spans="1:19" ht="13" x14ac:dyDescent="0.15">
      <c r="A43" s="649">
        <v>7.1</v>
      </c>
      <c r="B43" s="654" t="s">
        <v>109</v>
      </c>
      <c r="C43" s="651">
        <f>F43/12</f>
        <v>164.83332674000002</v>
      </c>
      <c r="D43" s="653">
        <f>G43/F43</f>
        <v>143.80676484876628</v>
      </c>
      <c r="E43" s="652">
        <f>G43/12</f>
        <v>23704.147457739044</v>
      </c>
      <c r="F43" s="651">
        <f>'8. Infrastructure Staff Loading'!R168</f>
        <v>1977.9999208800002</v>
      </c>
      <c r="G43" s="650">
        <f>'8. Infrastructure Staff Loading'!S168</f>
        <v>284449.76949286851</v>
      </c>
      <c r="H43" s="124">
        <f>E43*3</f>
        <v>71112.442373217127</v>
      </c>
      <c r="I43" s="124">
        <f>$G43</f>
        <v>284449.76949286851</v>
      </c>
      <c r="J43" s="124">
        <f>$G43</f>
        <v>284449.76949286851</v>
      </c>
      <c r="K43" s="124">
        <f>$G43</f>
        <v>284449.76949286851</v>
      </c>
      <c r="L43" s="124">
        <f>$G43</f>
        <v>284449.76949286851</v>
      </c>
      <c r="M43" s="124">
        <f>$G43</f>
        <v>284449.76949286851</v>
      </c>
      <c r="N43" s="124">
        <f>E43*9</f>
        <v>213337.3271196514</v>
      </c>
      <c r="O43" s="124">
        <f>SUM(H43:N43)</f>
        <v>1706698.6169572114</v>
      </c>
      <c r="P43" s="644"/>
      <c r="Q43" s="643"/>
      <c r="R43" s="642"/>
      <c r="S43" s="641"/>
    </row>
    <row r="44" spans="1:19" ht="13" x14ac:dyDescent="0.15">
      <c r="A44" s="649">
        <v>7.2</v>
      </c>
      <c r="B44" s="654" t="s">
        <v>107</v>
      </c>
      <c r="C44" s="651">
        <f>F44/12</f>
        <v>2977.3187963344449</v>
      </c>
      <c r="D44" s="653">
        <f>G44/F44</f>
        <v>60.194473396556575</v>
      </c>
      <c r="E44" s="652">
        <f>G44/12</f>
        <v>179218.13707902157</v>
      </c>
      <c r="F44" s="651">
        <f>'8. Infrastructure Staff Loading'!R175</f>
        <v>35727.82555601334</v>
      </c>
      <c r="G44" s="650">
        <f>'8. Infrastructure Staff Loading'!S175</f>
        <v>2150617.644948259</v>
      </c>
      <c r="H44" s="124">
        <f>E44*3</f>
        <v>537654.41123706475</v>
      </c>
      <c r="I44" s="124">
        <f>$G44</f>
        <v>2150617.644948259</v>
      </c>
      <c r="J44" s="124">
        <f>$G44</f>
        <v>2150617.644948259</v>
      </c>
      <c r="K44" s="124">
        <f>$G44</f>
        <v>2150617.644948259</v>
      </c>
      <c r="L44" s="124">
        <f>$G44</f>
        <v>2150617.644948259</v>
      </c>
      <c r="M44" s="124">
        <f>$G44</f>
        <v>2150617.644948259</v>
      </c>
      <c r="N44" s="124">
        <f>E44*9</f>
        <v>1612963.2337111942</v>
      </c>
      <c r="O44" s="124">
        <f>SUM(H44:N44)</f>
        <v>12903705.869689554</v>
      </c>
      <c r="P44" s="644"/>
      <c r="Q44" s="643"/>
      <c r="R44" s="642"/>
      <c r="S44" s="641"/>
    </row>
    <row r="45" spans="1:19" ht="13" x14ac:dyDescent="0.15">
      <c r="A45" s="649">
        <v>7.3</v>
      </c>
      <c r="B45" s="654" t="s">
        <v>105</v>
      </c>
      <c r="C45" s="651">
        <f>F45/12</f>
        <v>2049.4206349999995</v>
      </c>
      <c r="D45" s="653">
        <f>G45/F45</f>
        <v>63.19913359353626</v>
      </c>
      <c r="E45" s="652">
        <f>G45/12</f>
        <v>129521.60850071488</v>
      </c>
      <c r="F45" s="651">
        <f>'8. Infrastructure Staff Loading'!R182</f>
        <v>24593.047619999994</v>
      </c>
      <c r="G45" s="650">
        <f>'8. Infrastructure Staff Loading'!S182</f>
        <v>1554259.3020085786</v>
      </c>
      <c r="H45" s="124">
        <f>E45*3</f>
        <v>388564.82550214464</v>
      </c>
      <c r="I45" s="124">
        <f>$G45</f>
        <v>1554259.3020085786</v>
      </c>
      <c r="J45" s="124">
        <f>$G45</f>
        <v>1554259.3020085786</v>
      </c>
      <c r="K45" s="124">
        <f>$G45</f>
        <v>1554259.3020085786</v>
      </c>
      <c r="L45" s="124">
        <f>$G45</f>
        <v>1554259.3020085786</v>
      </c>
      <c r="M45" s="124">
        <f>$G45</f>
        <v>1554259.3020085786</v>
      </c>
      <c r="N45" s="124">
        <f>E45*9</f>
        <v>1165694.4765064339</v>
      </c>
      <c r="O45" s="124">
        <f>SUM(H45:N45)</f>
        <v>9325555.8120514713</v>
      </c>
      <c r="P45" s="644"/>
      <c r="Q45" s="643"/>
      <c r="R45" s="642"/>
      <c r="S45" s="641"/>
    </row>
    <row r="46" spans="1:19" ht="13" x14ac:dyDescent="0.15">
      <c r="A46" s="649">
        <v>7.4</v>
      </c>
      <c r="B46" s="654" t="s">
        <v>103</v>
      </c>
      <c r="C46" s="651">
        <f>F46/12</f>
        <v>713.19483019527786</v>
      </c>
      <c r="D46" s="653">
        <f>G46/F46</f>
        <v>64.422989845384961</v>
      </c>
      <c r="E46" s="652">
        <f>G46/12</f>
        <v>45946.143303451441</v>
      </c>
      <c r="F46" s="651">
        <f>'8. Infrastructure Staff Loading'!R189</f>
        <v>8558.3379623433339</v>
      </c>
      <c r="G46" s="650">
        <f>'8. Infrastructure Staff Loading'!S189</f>
        <v>551353.71964141726</v>
      </c>
      <c r="H46" s="124">
        <f>E46*3</f>
        <v>137838.42991035432</v>
      </c>
      <c r="I46" s="124">
        <f>$G46</f>
        <v>551353.71964141726</v>
      </c>
      <c r="J46" s="124">
        <f>$G46</f>
        <v>551353.71964141726</v>
      </c>
      <c r="K46" s="124">
        <f>$G46</f>
        <v>551353.71964141726</v>
      </c>
      <c r="L46" s="124">
        <f>$G46</f>
        <v>551353.71964141726</v>
      </c>
      <c r="M46" s="124">
        <f>$G46</f>
        <v>551353.71964141726</v>
      </c>
      <c r="N46" s="124">
        <f>E46*9</f>
        <v>413515.28973106295</v>
      </c>
      <c r="O46" s="124">
        <f>SUM(H46:N46)</f>
        <v>3308122.3178485036</v>
      </c>
      <c r="P46" s="644"/>
      <c r="Q46" s="643"/>
      <c r="R46" s="642"/>
      <c r="S46" s="641"/>
    </row>
    <row r="47" spans="1:19" ht="14" x14ac:dyDescent="0.15">
      <c r="A47" s="649"/>
      <c r="B47" s="648" t="s">
        <v>101</v>
      </c>
      <c r="C47" s="647">
        <f>SUM(C43:C46)</f>
        <v>5904.7675882697222</v>
      </c>
      <c r="D47" s="636">
        <f>G47/F47</f>
        <v>64.082121892930729</v>
      </c>
      <c r="E47" s="646">
        <f>SUM(E43:E46)</f>
        <v>378390.03634092695</v>
      </c>
      <c r="F47" s="647">
        <f>SUM(F43:F46)</f>
        <v>70857.211059236666</v>
      </c>
      <c r="G47" s="646">
        <f>SUM(G43:G46)</f>
        <v>4540680.4360911231</v>
      </c>
      <c r="H47" s="645">
        <f>SUM(H43:H46)</f>
        <v>1135170.1090227808</v>
      </c>
      <c r="I47" s="645">
        <f>SUM(I43:I46)</f>
        <v>4540680.4360911231</v>
      </c>
      <c r="J47" s="645">
        <f>SUM(J43:J46)</f>
        <v>4540680.4360911231</v>
      </c>
      <c r="K47" s="645">
        <f>SUM(K43:K46)</f>
        <v>4540680.4360911231</v>
      </c>
      <c r="L47" s="645">
        <f>SUM(L43:L46)</f>
        <v>4540680.4360911231</v>
      </c>
      <c r="M47" s="645">
        <f>SUM(M43:M46)</f>
        <v>4540680.4360911231</v>
      </c>
      <c r="N47" s="645">
        <f>SUM(N43:N46)</f>
        <v>3405510.3270683428</v>
      </c>
      <c r="O47" s="645">
        <f>SUM(O43:O46)</f>
        <v>27244082.616546743</v>
      </c>
      <c r="P47" s="644"/>
      <c r="Q47" s="643"/>
      <c r="R47" s="642"/>
      <c r="S47" s="641"/>
    </row>
    <row r="48" spans="1:19" ht="10" customHeight="1" x14ac:dyDescent="0.15">
      <c r="A48" s="640"/>
      <c r="B48" s="639"/>
      <c r="C48" s="638"/>
      <c r="D48" s="637"/>
      <c r="E48" s="637"/>
      <c r="F48" s="638"/>
      <c r="G48" s="637"/>
      <c r="H48" s="154"/>
      <c r="I48" s="154"/>
      <c r="J48" s="154"/>
      <c r="K48" s="154"/>
      <c r="L48" s="154"/>
      <c r="M48" s="154"/>
      <c r="N48" s="154"/>
      <c r="O48" s="154"/>
    </row>
    <row r="49" spans="1:238" s="116" customFormat="1" ht="14" x14ac:dyDescent="0.15">
      <c r="A49" s="121"/>
      <c r="B49" s="120" t="s">
        <v>907</v>
      </c>
      <c r="C49" s="635">
        <f>SUM(C10,C15,C22,C40,C27,C32,C47)</f>
        <v>33529.637858913338</v>
      </c>
      <c r="D49" s="636">
        <f>G49/F49</f>
        <v>91.357789597060147</v>
      </c>
      <c r="E49" s="634">
        <f>SUM(E10,E15,E22,E40,E27,E32,E47)</f>
        <v>3063193.6007802263</v>
      </c>
      <c r="F49" s="635">
        <f>SUM(F10,F15,F22,F40,F27,F32,F47)</f>
        <v>402355.65430695994</v>
      </c>
      <c r="G49" s="634">
        <f>SUM(G10,G15,G22,G40,G27,G32,G47)</f>
        <v>36758323.209362715</v>
      </c>
      <c r="H49" s="634">
        <f>SUM(H10,H15,H22,H40,H27,H32,H47)</f>
        <v>9189580.8023406789</v>
      </c>
      <c r="I49" s="634">
        <f>SUM(I10,I15,I22,I40,I27,I32,I47)</f>
        <v>36758323.209362715</v>
      </c>
      <c r="J49" s="634">
        <f>SUM(J10,J15,J22,J40,J27,J32,J47)</f>
        <v>36758323.209362715</v>
      </c>
      <c r="K49" s="634">
        <f>SUM(K10,K15,K22,K40,K27,K32,K47)</f>
        <v>36758323.209362715</v>
      </c>
      <c r="L49" s="634">
        <f>SUM(L10,L15,L22,L40,L27,L32,L47)</f>
        <v>36758323.209362715</v>
      </c>
      <c r="M49" s="634">
        <f>SUM(M10,M15,M22,M40,M27,M32,M47)</f>
        <v>36758323.209362715</v>
      </c>
      <c r="N49" s="634">
        <f>SUM(N10,N15,N22,N40,N27,N32,N47)</f>
        <v>27568742.407022037</v>
      </c>
      <c r="O49" s="634">
        <f>SUM(O10,O15,O22,O40,O27,O32,O47)</f>
        <v>220549939.25617629</v>
      </c>
    </row>
    <row r="50" spans="1:238" ht="22.5" customHeight="1" x14ac:dyDescent="0.15">
      <c r="A50" s="144"/>
      <c r="B50" s="143"/>
      <c r="C50" s="142"/>
      <c r="D50" s="142"/>
      <c r="E50" s="142"/>
      <c r="F50" s="633"/>
      <c r="G50" s="142"/>
      <c r="H50" s="141"/>
      <c r="I50" s="1"/>
      <c r="J50" s="86"/>
      <c r="K50" s="86"/>
      <c r="L50" s="86"/>
      <c r="M50" s="86"/>
      <c r="N50" s="86"/>
      <c r="O50" s="140"/>
    </row>
    <row r="51" spans="1:238" ht="13" x14ac:dyDescent="0.15">
      <c r="A51" s="104"/>
      <c r="B51" s="103"/>
      <c r="C51" s="102"/>
      <c r="D51" s="102"/>
      <c r="E51" s="102"/>
      <c r="F51" s="630"/>
      <c r="H51" s="632"/>
      <c r="I51" s="632"/>
      <c r="J51" s="631"/>
      <c r="K51" s="631"/>
      <c r="L51" s="631"/>
      <c r="M51" s="631"/>
      <c r="N51" s="631"/>
      <c r="O51" s="631"/>
      <c r="P51" s="84"/>
      <c r="Q51" s="24"/>
      <c r="R51" s="24"/>
      <c r="S51" s="87"/>
      <c r="T51" s="86"/>
      <c r="U51" s="86"/>
      <c r="V51" s="86"/>
      <c r="W51" s="86"/>
      <c r="X51" s="86"/>
      <c r="Y51" s="86"/>
      <c r="Z51" s="85"/>
      <c r="AA51" s="84"/>
      <c r="AB51" s="24"/>
      <c r="AC51" s="24"/>
      <c r="AD51" s="87"/>
      <c r="AE51" s="86"/>
      <c r="AF51" s="86"/>
      <c r="AG51" s="86"/>
      <c r="AH51" s="86"/>
      <c r="AI51" s="86"/>
      <c r="AJ51" s="86"/>
      <c r="AK51" s="85"/>
      <c r="AL51" s="84"/>
      <c r="AM51" s="24"/>
      <c r="AN51" s="24"/>
      <c r="AO51" s="87"/>
      <c r="AP51" s="86"/>
      <c r="AQ51" s="86"/>
      <c r="AR51" s="86"/>
      <c r="AS51" s="86"/>
      <c r="AT51" s="86"/>
      <c r="AU51" s="86"/>
      <c r="AV51" s="85"/>
      <c r="AW51" s="84"/>
      <c r="AX51" s="24"/>
      <c r="AY51" s="24"/>
      <c r="AZ51" s="87"/>
      <c r="BA51" s="86"/>
      <c r="BB51" s="86"/>
      <c r="BC51" s="86"/>
      <c r="BD51" s="86"/>
      <c r="BE51" s="86"/>
      <c r="BF51" s="86"/>
      <c r="BG51" s="85"/>
      <c r="BH51" s="84"/>
      <c r="BI51" s="24"/>
      <c r="BJ51" s="24"/>
      <c r="BK51" s="87"/>
      <c r="BL51" s="86"/>
      <c r="BM51" s="86"/>
      <c r="BN51" s="86"/>
      <c r="BO51" s="86"/>
      <c r="BP51" s="86"/>
      <c r="BQ51" s="86"/>
      <c r="BR51" s="85"/>
      <c r="BS51" s="84"/>
      <c r="BT51" s="24"/>
      <c r="BU51" s="24"/>
      <c r="BV51" s="87"/>
      <c r="BW51" s="86"/>
      <c r="BX51" s="86"/>
      <c r="BY51" s="86"/>
      <c r="BZ51" s="86"/>
      <c r="CA51" s="86"/>
      <c r="CB51" s="86"/>
      <c r="CC51" s="85"/>
      <c r="CD51" s="84"/>
      <c r="CE51" s="24"/>
      <c r="CF51" s="24"/>
      <c r="CG51" s="87"/>
      <c r="CH51" s="86"/>
      <c r="CI51" s="86"/>
      <c r="CJ51" s="86"/>
      <c r="CK51" s="86"/>
      <c r="CL51" s="86"/>
      <c r="CM51" s="86"/>
      <c r="CN51" s="85"/>
      <c r="CO51" s="84"/>
      <c r="CP51" s="24"/>
      <c r="CQ51" s="24"/>
      <c r="CR51" s="87"/>
      <c r="CS51" s="86"/>
      <c r="CT51" s="86"/>
      <c r="CU51" s="86"/>
      <c r="CV51" s="86"/>
      <c r="CW51" s="86"/>
      <c r="CX51" s="86"/>
      <c r="CY51" s="85"/>
      <c r="CZ51" s="84"/>
      <c r="DA51" s="24"/>
      <c r="DB51" s="24"/>
      <c r="DC51" s="87"/>
      <c r="DD51" s="86"/>
      <c r="DE51" s="86"/>
      <c r="DF51" s="86"/>
      <c r="DG51" s="86"/>
      <c r="DH51" s="86"/>
      <c r="DI51" s="86"/>
      <c r="DJ51" s="85"/>
      <c r="DK51" s="84"/>
      <c r="DL51" s="24"/>
      <c r="DM51" s="24"/>
      <c r="DN51" s="87"/>
      <c r="DO51" s="86"/>
      <c r="DP51" s="86"/>
      <c r="DQ51" s="86"/>
      <c r="DR51" s="86"/>
      <c r="DS51" s="86"/>
      <c r="DT51" s="86"/>
      <c r="DU51" s="85"/>
      <c r="DV51" s="84"/>
      <c r="DW51" s="24"/>
      <c r="DX51" s="24"/>
      <c r="DY51" s="87"/>
      <c r="DZ51" s="86"/>
      <c r="EA51" s="86"/>
      <c r="EB51" s="86"/>
      <c r="EC51" s="86"/>
      <c r="ED51" s="86"/>
      <c r="EE51" s="86"/>
      <c r="EF51" s="85"/>
      <c r="EG51" s="84"/>
      <c r="EH51" s="24"/>
      <c r="EI51" s="24"/>
      <c r="EJ51" s="87"/>
      <c r="EK51" s="86"/>
      <c r="EL51" s="86"/>
      <c r="EM51" s="86"/>
      <c r="EN51" s="86"/>
      <c r="EO51" s="86"/>
      <c r="EP51" s="86"/>
      <c r="EQ51" s="85"/>
      <c r="ER51" s="84"/>
      <c r="ES51" s="24"/>
      <c r="ET51" s="24"/>
      <c r="EU51" s="87"/>
      <c r="EV51" s="86"/>
      <c r="EW51" s="86"/>
      <c r="EX51" s="86"/>
      <c r="EY51" s="86"/>
      <c r="EZ51" s="86"/>
      <c r="FA51" s="86"/>
      <c r="FB51" s="85"/>
      <c r="FC51" s="84"/>
      <c r="FD51" s="24"/>
      <c r="FE51" s="24"/>
      <c r="FF51" s="87"/>
      <c r="FG51" s="86"/>
      <c r="FH51" s="86"/>
      <c r="FI51" s="86"/>
      <c r="FJ51" s="86"/>
      <c r="FK51" s="86"/>
      <c r="FL51" s="86"/>
      <c r="FM51" s="85"/>
      <c r="FN51" s="84"/>
      <c r="FO51" s="24"/>
      <c r="FP51" s="24"/>
      <c r="FQ51" s="87"/>
      <c r="FR51" s="86"/>
      <c r="FS51" s="86"/>
      <c r="FT51" s="86"/>
      <c r="FU51" s="86"/>
      <c r="FV51" s="86"/>
      <c r="FW51" s="86"/>
      <c r="FX51" s="85"/>
      <c r="FY51" s="84"/>
      <c r="FZ51" s="24"/>
      <c r="GA51" s="24"/>
      <c r="GB51" s="87"/>
      <c r="GC51" s="86"/>
      <c r="GD51" s="86"/>
      <c r="GE51" s="86"/>
      <c r="GF51" s="86"/>
      <c r="GG51" s="86"/>
      <c r="GH51" s="86"/>
      <c r="GI51" s="85"/>
      <c r="GJ51" s="84"/>
      <c r="GK51" s="24"/>
      <c r="GL51" s="24"/>
      <c r="GM51" s="87"/>
      <c r="GN51" s="86"/>
      <c r="GO51" s="86"/>
      <c r="GP51" s="86"/>
      <c r="GQ51" s="86"/>
      <c r="GR51" s="86"/>
      <c r="GS51" s="86"/>
      <c r="GT51" s="85"/>
      <c r="GU51" s="84"/>
      <c r="GV51" s="24"/>
      <c r="GW51" s="24"/>
      <c r="GX51" s="87"/>
      <c r="GY51" s="86"/>
      <c r="GZ51" s="86"/>
      <c r="HA51" s="86"/>
      <c r="HB51" s="86"/>
      <c r="HC51" s="86"/>
      <c r="HD51" s="86"/>
      <c r="HE51" s="85"/>
      <c r="HF51" s="84"/>
      <c r="HG51" s="24"/>
      <c r="HH51" s="24"/>
      <c r="HI51" s="87"/>
      <c r="HJ51" s="86"/>
      <c r="HK51" s="86"/>
      <c r="HL51" s="86"/>
      <c r="HM51" s="86"/>
      <c r="HN51" s="86"/>
      <c r="HO51" s="86"/>
      <c r="HP51" s="85"/>
      <c r="HQ51" s="84"/>
      <c r="HR51" s="24"/>
      <c r="HS51" s="24"/>
      <c r="HT51" s="87"/>
      <c r="HU51" s="86"/>
      <c r="HV51" s="86"/>
      <c r="HW51" s="86"/>
      <c r="HX51" s="86"/>
      <c r="HY51" s="86"/>
      <c r="HZ51" s="86"/>
      <c r="IA51" s="85"/>
      <c r="IB51" s="84"/>
      <c r="IC51" s="24"/>
      <c r="ID51" s="24"/>
    </row>
    <row r="52" spans="1:238" ht="20" customHeight="1" x14ac:dyDescent="0.15">
      <c r="A52" s="325"/>
      <c r="B52" s="114" t="s">
        <v>1</v>
      </c>
      <c r="C52" s="342"/>
      <c r="D52" s="342"/>
      <c r="E52" s="113"/>
      <c r="F52" s="630"/>
      <c r="H52" s="101"/>
      <c r="I52" s="87"/>
      <c r="J52" s="86"/>
      <c r="K52" s="86"/>
      <c r="L52" s="86"/>
      <c r="M52" s="86"/>
      <c r="N52" s="86"/>
      <c r="O52" s="629"/>
      <c r="P52" s="84"/>
      <c r="Q52" s="24"/>
      <c r="R52" s="24"/>
      <c r="S52" s="87"/>
      <c r="T52" s="86"/>
      <c r="U52" s="86"/>
      <c r="V52" s="86"/>
      <c r="W52" s="86"/>
      <c r="X52" s="86"/>
      <c r="Y52" s="86"/>
      <c r="Z52" s="85"/>
      <c r="AA52" s="84"/>
      <c r="AB52" s="24"/>
      <c r="AC52" s="24"/>
      <c r="AD52" s="87"/>
      <c r="AE52" s="86"/>
      <c r="AF52" s="86"/>
      <c r="AG52" s="86"/>
      <c r="AH52" s="86"/>
      <c r="AI52" s="86"/>
      <c r="AJ52" s="86"/>
      <c r="AK52" s="85"/>
      <c r="AL52" s="84"/>
      <c r="AM52" s="24"/>
      <c r="AN52" s="24"/>
      <c r="AO52" s="87"/>
      <c r="AP52" s="86"/>
      <c r="AQ52" s="86"/>
      <c r="AR52" s="86"/>
      <c r="AS52" s="86"/>
      <c r="AT52" s="86"/>
      <c r="AU52" s="86"/>
      <c r="AV52" s="85"/>
      <c r="AW52" s="84"/>
      <c r="AX52" s="24"/>
      <c r="AY52" s="24"/>
      <c r="AZ52" s="87"/>
      <c r="BA52" s="86"/>
      <c r="BB52" s="86"/>
      <c r="BC52" s="86"/>
      <c r="BD52" s="86"/>
      <c r="BE52" s="86"/>
      <c r="BF52" s="86"/>
      <c r="BG52" s="85"/>
      <c r="BH52" s="84"/>
      <c r="BI52" s="24"/>
      <c r="BJ52" s="24"/>
      <c r="BK52" s="87"/>
      <c r="BL52" s="86"/>
      <c r="BM52" s="86"/>
      <c r="BN52" s="86"/>
      <c r="BO52" s="86"/>
      <c r="BP52" s="86"/>
      <c r="BQ52" s="86"/>
      <c r="BR52" s="85"/>
      <c r="BS52" s="84"/>
      <c r="BT52" s="24"/>
      <c r="BU52" s="24"/>
      <c r="BV52" s="87"/>
      <c r="BW52" s="86"/>
      <c r="BX52" s="86"/>
      <c r="BY52" s="86"/>
      <c r="BZ52" s="86"/>
      <c r="CA52" s="86"/>
      <c r="CB52" s="86"/>
      <c r="CC52" s="85"/>
      <c r="CD52" s="84"/>
      <c r="CE52" s="24"/>
      <c r="CF52" s="24"/>
      <c r="CG52" s="87"/>
      <c r="CH52" s="86"/>
      <c r="CI52" s="86"/>
      <c r="CJ52" s="86"/>
      <c r="CK52" s="86"/>
      <c r="CL52" s="86"/>
      <c r="CM52" s="86"/>
      <c r="CN52" s="85"/>
      <c r="CO52" s="84"/>
      <c r="CP52" s="24"/>
      <c r="CQ52" s="24"/>
      <c r="CR52" s="87"/>
      <c r="CS52" s="86"/>
      <c r="CT52" s="86"/>
      <c r="CU52" s="86"/>
      <c r="CV52" s="86"/>
      <c r="CW52" s="86"/>
      <c r="CX52" s="86"/>
      <c r="CY52" s="85"/>
      <c r="CZ52" s="84"/>
      <c r="DA52" s="24"/>
      <c r="DB52" s="24"/>
      <c r="DC52" s="87"/>
      <c r="DD52" s="86"/>
      <c r="DE52" s="86"/>
      <c r="DF52" s="86"/>
      <c r="DG52" s="86"/>
      <c r="DH52" s="86"/>
      <c r="DI52" s="86"/>
      <c r="DJ52" s="85"/>
      <c r="DK52" s="84"/>
      <c r="DL52" s="24"/>
      <c r="DM52" s="24"/>
      <c r="DN52" s="87"/>
      <c r="DO52" s="86"/>
      <c r="DP52" s="86"/>
      <c r="DQ52" s="86"/>
      <c r="DR52" s="86"/>
      <c r="DS52" s="86"/>
      <c r="DT52" s="86"/>
      <c r="DU52" s="85"/>
      <c r="DV52" s="84"/>
      <c r="DW52" s="24"/>
      <c r="DX52" s="24"/>
      <c r="DY52" s="87"/>
      <c r="DZ52" s="86"/>
      <c r="EA52" s="86"/>
      <c r="EB52" s="86"/>
      <c r="EC52" s="86"/>
      <c r="ED52" s="86"/>
      <c r="EE52" s="86"/>
      <c r="EF52" s="85"/>
      <c r="EG52" s="84"/>
      <c r="EH52" s="24"/>
      <c r="EI52" s="24"/>
      <c r="EJ52" s="87"/>
      <c r="EK52" s="86"/>
      <c r="EL52" s="86"/>
      <c r="EM52" s="86"/>
      <c r="EN52" s="86"/>
      <c r="EO52" s="86"/>
      <c r="EP52" s="86"/>
      <c r="EQ52" s="85"/>
      <c r="ER52" s="84"/>
      <c r="ES52" s="24"/>
      <c r="ET52" s="24"/>
      <c r="EU52" s="87"/>
      <c r="EV52" s="86"/>
      <c r="EW52" s="86"/>
      <c r="EX52" s="86"/>
      <c r="EY52" s="86"/>
      <c r="EZ52" s="86"/>
      <c r="FA52" s="86"/>
      <c r="FB52" s="85"/>
      <c r="FC52" s="84"/>
      <c r="FD52" s="24"/>
      <c r="FE52" s="24"/>
      <c r="FF52" s="87"/>
      <c r="FG52" s="86"/>
      <c r="FH52" s="86"/>
      <c r="FI52" s="86"/>
      <c r="FJ52" s="86"/>
      <c r="FK52" s="86"/>
      <c r="FL52" s="86"/>
      <c r="FM52" s="85"/>
      <c r="FN52" s="84"/>
      <c r="FO52" s="24"/>
      <c r="FP52" s="24"/>
      <c r="FQ52" s="87"/>
      <c r="FR52" s="86"/>
      <c r="FS52" s="86"/>
      <c r="FT52" s="86"/>
      <c r="FU52" s="86"/>
      <c r="FV52" s="86"/>
      <c r="FW52" s="86"/>
      <c r="FX52" s="85"/>
      <c r="FY52" s="84"/>
      <c r="FZ52" s="24"/>
      <c r="GA52" s="24"/>
      <c r="GB52" s="87"/>
      <c r="GC52" s="86"/>
      <c r="GD52" s="86"/>
      <c r="GE52" s="86"/>
      <c r="GF52" s="86"/>
      <c r="GG52" s="86"/>
      <c r="GH52" s="86"/>
      <c r="GI52" s="85"/>
      <c r="GJ52" s="84"/>
      <c r="GK52" s="24"/>
      <c r="GL52" s="24"/>
      <c r="GM52" s="87"/>
      <c r="GN52" s="86"/>
      <c r="GO52" s="86"/>
      <c r="GP52" s="86"/>
      <c r="GQ52" s="86"/>
      <c r="GR52" s="86"/>
      <c r="GS52" s="86"/>
      <c r="GT52" s="85"/>
      <c r="GU52" s="84"/>
      <c r="GV52" s="24"/>
      <c r="GW52" s="24"/>
      <c r="GX52" s="87"/>
      <c r="GY52" s="86"/>
      <c r="GZ52" s="86"/>
      <c r="HA52" s="86"/>
      <c r="HB52" s="86"/>
      <c r="HC52" s="86"/>
      <c r="HD52" s="86"/>
      <c r="HE52" s="85"/>
      <c r="HF52" s="84"/>
      <c r="HG52" s="24"/>
      <c r="HH52" s="24"/>
      <c r="HI52" s="87"/>
      <c r="HJ52" s="86"/>
      <c r="HK52" s="86"/>
      <c r="HL52" s="86"/>
      <c r="HM52" s="86"/>
      <c r="HN52" s="86"/>
      <c r="HO52" s="86"/>
      <c r="HP52" s="85"/>
      <c r="HQ52" s="84"/>
      <c r="HR52" s="24"/>
      <c r="HS52" s="24"/>
      <c r="HT52" s="87"/>
      <c r="HU52" s="86"/>
      <c r="HV52" s="86"/>
      <c r="HW52" s="86"/>
      <c r="HX52" s="86"/>
      <c r="HY52" s="86"/>
      <c r="HZ52" s="86"/>
      <c r="IA52" s="85"/>
      <c r="IB52" s="84"/>
      <c r="IC52" s="24"/>
      <c r="ID52" s="24"/>
    </row>
    <row r="53" spans="1:238" ht="13" x14ac:dyDescent="0.15">
      <c r="A53" s="628">
        <v>1</v>
      </c>
      <c r="B53" s="112"/>
      <c r="C53" s="111"/>
      <c r="D53" s="111"/>
      <c r="E53" s="340"/>
      <c r="F53" s="627"/>
      <c r="G53" s="102"/>
      <c r="H53" s="101"/>
      <c r="I53" s="87"/>
      <c r="J53" s="86"/>
      <c r="K53" s="86"/>
      <c r="L53" s="86"/>
      <c r="M53" s="86"/>
      <c r="N53" s="86"/>
      <c r="O53" s="85"/>
      <c r="P53" s="84"/>
      <c r="Q53" s="24"/>
      <c r="R53" s="24"/>
      <c r="S53" s="87"/>
      <c r="T53" s="86"/>
      <c r="U53" s="86"/>
      <c r="V53" s="86"/>
      <c r="W53" s="86"/>
      <c r="X53" s="86"/>
      <c r="Y53" s="86"/>
      <c r="Z53" s="85"/>
      <c r="AA53" s="84"/>
      <c r="AB53" s="24"/>
      <c r="AC53" s="24"/>
      <c r="AD53" s="87"/>
      <c r="AE53" s="86"/>
      <c r="AF53" s="86"/>
      <c r="AG53" s="86"/>
      <c r="AH53" s="86"/>
      <c r="AI53" s="86"/>
      <c r="AJ53" s="86"/>
      <c r="AK53" s="85"/>
      <c r="AL53" s="84"/>
      <c r="AM53" s="24"/>
      <c r="AN53" s="24"/>
      <c r="AO53" s="87"/>
      <c r="AP53" s="86"/>
      <c r="AQ53" s="86"/>
      <c r="AR53" s="86"/>
      <c r="AS53" s="86"/>
      <c r="AT53" s="86"/>
      <c r="AU53" s="86"/>
      <c r="AV53" s="85"/>
      <c r="AW53" s="84"/>
      <c r="AX53" s="24"/>
      <c r="AY53" s="24"/>
      <c r="AZ53" s="87"/>
      <c r="BA53" s="86"/>
      <c r="BB53" s="86"/>
      <c r="BC53" s="86"/>
      <c r="BD53" s="86"/>
      <c r="BE53" s="86"/>
      <c r="BF53" s="86"/>
      <c r="BG53" s="85"/>
      <c r="BH53" s="84"/>
      <c r="BI53" s="24"/>
      <c r="BJ53" s="24"/>
      <c r="BK53" s="87"/>
      <c r="BL53" s="86"/>
      <c r="BM53" s="86"/>
      <c r="BN53" s="86"/>
      <c r="BO53" s="86"/>
      <c r="BP53" s="86"/>
      <c r="BQ53" s="86"/>
      <c r="BR53" s="85"/>
      <c r="BS53" s="84"/>
      <c r="BT53" s="24"/>
      <c r="BU53" s="24"/>
      <c r="BV53" s="87"/>
      <c r="BW53" s="86"/>
      <c r="BX53" s="86"/>
      <c r="BY53" s="86"/>
      <c r="BZ53" s="86"/>
      <c r="CA53" s="86"/>
      <c r="CB53" s="86"/>
      <c r="CC53" s="85"/>
      <c r="CD53" s="84"/>
      <c r="CE53" s="24"/>
      <c r="CF53" s="24"/>
      <c r="CG53" s="87"/>
      <c r="CH53" s="86"/>
      <c r="CI53" s="86"/>
      <c r="CJ53" s="86"/>
      <c r="CK53" s="86"/>
      <c r="CL53" s="86"/>
      <c r="CM53" s="86"/>
      <c r="CN53" s="85"/>
      <c r="CO53" s="84"/>
      <c r="CP53" s="24"/>
      <c r="CQ53" s="24"/>
      <c r="CR53" s="87"/>
      <c r="CS53" s="86"/>
      <c r="CT53" s="86"/>
      <c r="CU53" s="86"/>
      <c r="CV53" s="86"/>
      <c r="CW53" s="86"/>
      <c r="CX53" s="86"/>
      <c r="CY53" s="85"/>
      <c r="CZ53" s="84"/>
      <c r="DA53" s="24"/>
      <c r="DB53" s="24"/>
      <c r="DC53" s="87"/>
      <c r="DD53" s="86"/>
      <c r="DE53" s="86"/>
      <c r="DF53" s="86"/>
      <c r="DG53" s="86"/>
      <c r="DH53" s="86"/>
      <c r="DI53" s="86"/>
      <c r="DJ53" s="85"/>
      <c r="DK53" s="84"/>
      <c r="DL53" s="24"/>
      <c r="DM53" s="24"/>
      <c r="DN53" s="87"/>
      <c r="DO53" s="86"/>
      <c r="DP53" s="86"/>
      <c r="DQ53" s="86"/>
      <c r="DR53" s="86"/>
      <c r="DS53" s="86"/>
      <c r="DT53" s="86"/>
      <c r="DU53" s="85"/>
      <c r="DV53" s="84"/>
      <c r="DW53" s="24"/>
      <c r="DX53" s="24"/>
      <c r="DY53" s="87"/>
      <c r="DZ53" s="86"/>
      <c r="EA53" s="86"/>
      <c r="EB53" s="86"/>
      <c r="EC53" s="86"/>
      <c r="ED53" s="86"/>
      <c r="EE53" s="86"/>
      <c r="EF53" s="85"/>
      <c r="EG53" s="84"/>
      <c r="EH53" s="24"/>
      <c r="EI53" s="24"/>
      <c r="EJ53" s="87"/>
      <c r="EK53" s="86"/>
      <c r="EL53" s="86"/>
      <c r="EM53" s="86"/>
      <c r="EN53" s="86"/>
      <c r="EO53" s="86"/>
      <c r="EP53" s="86"/>
      <c r="EQ53" s="85"/>
      <c r="ER53" s="84"/>
      <c r="ES53" s="24"/>
      <c r="ET53" s="24"/>
      <c r="EU53" s="87"/>
      <c r="EV53" s="86"/>
      <c r="EW53" s="86"/>
      <c r="EX53" s="86"/>
      <c r="EY53" s="86"/>
      <c r="EZ53" s="86"/>
      <c r="FA53" s="86"/>
      <c r="FB53" s="85"/>
      <c r="FC53" s="84"/>
      <c r="FD53" s="24"/>
      <c r="FE53" s="24"/>
      <c r="FF53" s="87"/>
      <c r="FG53" s="86"/>
      <c r="FH53" s="86"/>
      <c r="FI53" s="86"/>
      <c r="FJ53" s="86"/>
      <c r="FK53" s="86"/>
      <c r="FL53" s="86"/>
      <c r="FM53" s="85"/>
      <c r="FN53" s="84"/>
      <c r="FO53" s="24"/>
      <c r="FP53" s="24"/>
      <c r="FQ53" s="87"/>
      <c r="FR53" s="86"/>
      <c r="FS53" s="86"/>
      <c r="FT53" s="86"/>
      <c r="FU53" s="86"/>
      <c r="FV53" s="86"/>
      <c r="FW53" s="86"/>
      <c r="FX53" s="85"/>
      <c r="FY53" s="84"/>
      <c r="FZ53" s="24"/>
      <c r="GA53" s="24"/>
      <c r="GB53" s="87"/>
      <c r="GC53" s="86"/>
      <c r="GD53" s="86"/>
      <c r="GE53" s="86"/>
      <c r="GF53" s="86"/>
      <c r="GG53" s="86"/>
      <c r="GH53" s="86"/>
      <c r="GI53" s="85"/>
      <c r="GJ53" s="84"/>
      <c r="GK53" s="24"/>
      <c r="GL53" s="24"/>
      <c r="GM53" s="87"/>
      <c r="GN53" s="86"/>
      <c r="GO53" s="86"/>
      <c r="GP53" s="86"/>
      <c r="GQ53" s="86"/>
      <c r="GR53" s="86"/>
      <c r="GS53" s="86"/>
      <c r="GT53" s="85"/>
      <c r="GU53" s="84"/>
      <c r="GV53" s="24"/>
      <c r="GW53" s="24"/>
      <c r="GX53" s="87"/>
      <c r="GY53" s="86"/>
      <c r="GZ53" s="86"/>
      <c r="HA53" s="86"/>
      <c r="HB53" s="86"/>
      <c r="HC53" s="86"/>
      <c r="HD53" s="86"/>
      <c r="HE53" s="85"/>
      <c r="HF53" s="84"/>
      <c r="HG53" s="24"/>
      <c r="HH53" s="24"/>
      <c r="HI53" s="87"/>
      <c r="HJ53" s="86"/>
      <c r="HK53" s="86"/>
      <c r="HL53" s="86"/>
      <c r="HM53" s="86"/>
      <c r="HN53" s="86"/>
      <c r="HO53" s="86"/>
      <c r="HP53" s="85"/>
      <c r="HQ53" s="84"/>
      <c r="HR53" s="24"/>
      <c r="HS53" s="24"/>
      <c r="HT53" s="87"/>
      <c r="HU53" s="86"/>
      <c r="HV53" s="86"/>
      <c r="HW53" s="86"/>
      <c r="HX53" s="86"/>
      <c r="HY53" s="86"/>
      <c r="HZ53" s="86"/>
      <c r="IA53" s="85"/>
      <c r="IB53" s="84"/>
      <c r="IC53" s="24"/>
      <c r="ID53" s="24"/>
    </row>
    <row r="54" spans="1:238" ht="13" x14ac:dyDescent="0.15">
      <c r="A54" s="628">
        <v>2</v>
      </c>
      <c r="B54" s="112"/>
      <c r="C54" s="111"/>
      <c r="D54" s="111"/>
      <c r="E54" s="340"/>
      <c r="F54" s="627"/>
      <c r="G54" s="102"/>
      <c r="H54" s="101"/>
      <c r="I54" s="87"/>
      <c r="J54" s="86"/>
      <c r="K54" s="86"/>
      <c r="L54" s="86"/>
      <c r="M54" s="86"/>
      <c r="N54" s="86"/>
      <c r="O54" s="85"/>
      <c r="P54" s="84"/>
      <c r="Q54" s="24"/>
      <c r="R54" s="24"/>
      <c r="S54" s="87"/>
      <c r="T54" s="86"/>
      <c r="U54" s="86"/>
      <c r="V54" s="86"/>
      <c r="W54" s="86"/>
      <c r="X54" s="86"/>
      <c r="Y54" s="86"/>
      <c r="Z54" s="85"/>
      <c r="AA54" s="84"/>
      <c r="AB54" s="24"/>
      <c r="AC54" s="24"/>
      <c r="AD54" s="87"/>
      <c r="AE54" s="86"/>
      <c r="AF54" s="86"/>
      <c r="AG54" s="86"/>
      <c r="AH54" s="86"/>
      <c r="AI54" s="86"/>
      <c r="AJ54" s="86"/>
      <c r="AK54" s="85"/>
      <c r="AL54" s="84"/>
      <c r="AM54" s="24"/>
      <c r="AN54" s="24"/>
      <c r="AO54" s="87"/>
      <c r="AP54" s="86"/>
      <c r="AQ54" s="86"/>
      <c r="AR54" s="86"/>
      <c r="AS54" s="86"/>
      <c r="AT54" s="86"/>
      <c r="AU54" s="86"/>
      <c r="AV54" s="85"/>
      <c r="AW54" s="84"/>
      <c r="AX54" s="24"/>
      <c r="AY54" s="24"/>
      <c r="AZ54" s="87"/>
      <c r="BA54" s="86"/>
      <c r="BB54" s="86"/>
      <c r="BC54" s="86"/>
      <c r="BD54" s="86"/>
      <c r="BE54" s="86"/>
      <c r="BF54" s="86"/>
      <c r="BG54" s="85"/>
      <c r="BH54" s="84"/>
      <c r="BI54" s="24"/>
      <c r="BJ54" s="24"/>
      <c r="BK54" s="87"/>
      <c r="BL54" s="86"/>
      <c r="BM54" s="86"/>
      <c r="BN54" s="86"/>
      <c r="BO54" s="86"/>
      <c r="BP54" s="86"/>
      <c r="BQ54" s="86"/>
      <c r="BR54" s="85"/>
      <c r="BS54" s="84"/>
      <c r="BT54" s="24"/>
      <c r="BU54" s="24"/>
      <c r="BV54" s="87"/>
      <c r="BW54" s="86"/>
      <c r="BX54" s="86"/>
      <c r="BY54" s="86"/>
      <c r="BZ54" s="86"/>
      <c r="CA54" s="86"/>
      <c r="CB54" s="86"/>
      <c r="CC54" s="85"/>
      <c r="CD54" s="84"/>
      <c r="CE54" s="24"/>
      <c r="CF54" s="24"/>
      <c r="CG54" s="87"/>
      <c r="CH54" s="86"/>
      <c r="CI54" s="86"/>
      <c r="CJ54" s="86"/>
      <c r="CK54" s="86"/>
      <c r="CL54" s="86"/>
      <c r="CM54" s="86"/>
      <c r="CN54" s="85"/>
      <c r="CO54" s="84"/>
      <c r="CP54" s="24"/>
      <c r="CQ54" s="24"/>
      <c r="CR54" s="87"/>
      <c r="CS54" s="86"/>
      <c r="CT54" s="86"/>
      <c r="CU54" s="86"/>
      <c r="CV54" s="86"/>
      <c r="CW54" s="86"/>
      <c r="CX54" s="86"/>
      <c r="CY54" s="85"/>
      <c r="CZ54" s="84"/>
      <c r="DA54" s="24"/>
      <c r="DB54" s="24"/>
      <c r="DC54" s="87"/>
      <c r="DD54" s="86"/>
      <c r="DE54" s="86"/>
      <c r="DF54" s="86"/>
      <c r="DG54" s="86"/>
      <c r="DH54" s="86"/>
      <c r="DI54" s="86"/>
      <c r="DJ54" s="85"/>
      <c r="DK54" s="84"/>
      <c r="DL54" s="24"/>
      <c r="DM54" s="24"/>
      <c r="DN54" s="87"/>
      <c r="DO54" s="86"/>
      <c r="DP54" s="86"/>
      <c r="DQ54" s="86"/>
      <c r="DR54" s="86"/>
      <c r="DS54" s="86"/>
      <c r="DT54" s="86"/>
      <c r="DU54" s="85"/>
      <c r="DV54" s="84"/>
      <c r="DW54" s="24"/>
      <c r="DX54" s="24"/>
      <c r="DY54" s="87"/>
      <c r="DZ54" s="86"/>
      <c r="EA54" s="86"/>
      <c r="EB54" s="86"/>
      <c r="EC54" s="86"/>
      <c r="ED54" s="86"/>
      <c r="EE54" s="86"/>
      <c r="EF54" s="85"/>
      <c r="EG54" s="84"/>
      <c r="EH54" s="24"/>
      <c r="EI54" s="24"/>
      <c r="EJ54" s="87"/>
      <c r="EK54" s="86"/>
      <c r="EL54" s="86"/>
      <c r="EM54" s="86"/>
      <c r="EN54" s="86"/>
      <c r="EO54" s="86"/>
      <c r="EP54" s="86"/>
      <c r="EQ54" s="85"/>
      <c r="ER54" s="84"/>
      <c r="ES54" s="24"/>
      <c r="ET54" s="24"/>
      <c r="EU54" s="87"/>
      <c r="EV54" s="86"/>
      <c r="EW54" s="86"/>
      <c r="EX54" s="86"/>
      <c r="EY54" s="86"/>
      <c r="EZ54" s="86"/>
      <c r="FA54" s="86"/>
      <c r="FB54" s="85"/>
      <c r="FC54" s="84"/>
      <c r="FD54" s="24"/>
      <c r="FE54" s="24"/>
      <c r="FF54" s="87"/>
      <c r="FG54" s="86"/>
      <c r="FH54" s="86"/>
      <c r="FI54" s="86"/>
      <c r="FJ54" s="86"/>
      <c r="FK54" s="86"/>
      <c r="FL54" s="86"/>
      <c r="FM54" s="85"/>
      <c r="FN54" s="84"/>
      <c r="FO54" s="24"/>
      <c r="FP54" s="24"/>
      <c r="FQ54" s="87"/>
      <c r="FR54" s="86"/>
      <c r="FS54" s="86"/>
      <c r="FT54" s="86"/>
      <c r="FU54" s="86"/>
      <c r="FV54" s="86"/>
      <c r="FW54" s="86"/>
      <c r="FX54" s="85"/>
      <c r="FY54" s="84"/>
      <c r="FZ54" s="24"/>
      <c r="GA54" s="24"/>
      <c r="GB54" s="87"/>
      <c r="GC54" s="86"/>
      <c r="GD54" s="86"/>
      <c r="GE54" s="86"/>
      <c r="GF54" s="86"/>
      <c r="GG54" s="86"/>
      <c r="GH54" s="86"/>
      <c r="GI54" s="85"/>
      <c r="GJ54" s="84"/>
      <c r="GK54" s="24"/>
      <c r="GL54" s="24"/>
      <c r="GM54" s="87"/>
      <c r="GN54" s="86"/>
      <c r="GO54" s="86"/>
      <c r="GP54" s="86"/>
      <c r="GQ54" s="86"/>
      <c r="GR54" s="86"/>
      <c r="GS54" s="86"/>
      <c r="GT54" s="85"/>
      <c r="GU54" s="84"/>
      <c r="GV54" s="24"/>
      <c r="GW54" s="24"/>
      <c r="GX54" s="87"/>
      <c r="GY54" s="86"/>
      <c r="GZ54" s="86"/>
      <c r="HA54" s="86"/>
      <c r="HB54" s="86"/>
      <c r="HC54" s="86"/>
      <c r="HD54" s="86"/>
      <c r="HE54" s="85"/>
      <c r="HF54" s="84"/>
      <c r="HG54" s="24"/>
      <c r="HH54" s="24"/>
      <c r="HI54" s="87"/>
      <c r="HJ54" s="86"/>
      <c r="HK54" s="86"/>
      <c r="HL54" s="86"/>
      <c r="HM54" s="86"/>
      <c r="HN54" s="86"/>
      <c r="HO54" s="86"/>
      <c r="HP54" s="85"/>
      <c r="HQ54" s="84"/>
      <c r="HR54" s="24"/>
      <c r="HS54" s="24"/>
      <c r="HT54" s="87"/>
      <c r="HU54" s="86"/>
      <c r="HV54" s="86"/>
      <c r="HW54" s="86"/>
      <c r="HX54" s="86"/>
      <c r="HY54" s="86"/>
      <c r="HZ54" s="86"/>
      <c r="IA54" s="85"/>
      <c r="IB54" s="84"/>
      <c r="IC54" s="24"/>
      <c r="ID54" s="24"/>
    </row>
    <row r="55" spans="1:238" ht="13" x14ac:dyDescent="0.15">
      <c r="A55" s="628">
        <v>3</v>
      </c>
      <c r="B55" s="112"/>
      <c r="C55" s="111"/>
      <c r="D55" s="111"/>
      <c r="E55" s="340"/>
      <c r="F55" s="627"/>
      <c r="G55" s="102"/>
      <c r="H55" s="101"/>
      <c r="I55" s="87"/>
      <c r="J55" s="86"/>
      <c r="K55" s="86"/>
      <c r="L55" s="86"/>
      <c r="M55" s="86"/>
      <c r="N55" s="86"/>
      <c r="O55" s="85"/>
      <c r="P55" s="84"/>
      <c r="Q55" s="24"/>
      <c r="R55" s="24"/>
      <c r="S55" s="87"/>
      <c r="T55" s="86"/>
      <c r="U55" s="86"/>
      <c r="V55" s="86"/>
      <c r="W55" s="86"/>
      <c r="X55" s="86"/>
      <c r="Y55" s="86"/>
      <c r="Z55" s="85"/>
      <c r="AA55" s="84"/>
      <c r="AB55" s="24"/>
      <c r="AC55" s="24"/>
      <c r="AD55" s="87"/>
      <c r="AE55" s="86"/>
      <c r="AF55" s="86"/>
      <c r="AG55" s="86"/>
      <c r="AH55" s="86"/>
      <c r="AI55" s="86"/>
      <c r="AJ55" s="86"/>
      <c r="AK55" s="85"/>
      <c r="AL55" s="84"/>
      <c r="AM55" s="24"/>
      <c r="AN55" s="24"/>
      <c r="AO55" s="87"/>
      <c r="AP55" s="86"/>
      <c r="AQ55" s="86"/>
      <c r="AR55" s="86"/>
      <c r="AS55" s="86"/>
      <c r="AT55" s="86"/>
      <c r="AU55" s="86"/>
      <c r="AV55" s="85"/>
      <c r="AW55" s="84"/>
      <c r="AX55" s="24"/>
      <c r="AY55" s="24"/>
      <c r="AZ55" s="87"/>
      <c r="BA55" s="86"/>
      <c r="BB55" s="86"/>
      <c r="BC55" s="86"/>
      <c r="BD55" s="86"/>
      <c r="BE55" s="86"/>
      <c r="BF55" s="86"/>
      <c r="BG55" s="85"/>
      <c r="BH55" s="84"/>
      <c r="BI55" s="24"/>
      <c r="BJ55" s="24"/>
      <c r="BK55" s="87"/>
      <c r="BL55" s="86"/>
      <c r="BM55" s="86"/>
      <c r="BN55" s="86"/>
      <c r="BO55" s="86"/>
      <c r="BP55" s="86"/>
      <c r="BQ55" s="86"/>
      <c r="BR55" s="85"/>
      <c r="BS55" s="84"/>
      <c r="BT55" s="24"/>
      <c r="BU55" s="24"/>
      <c r="BV55" s="87"/>
      <c r="BW55" s="86"/>
      <c r="BX55" s="86"/>
      <c r="BY55" s="86"/>
      <c r="BZ55" s="86"/>
      <c r="CA55" s="86"/>
      <c r="CB55" s="86"/>
      <c r="CC55" s="85"/>
      <c r="CD55" s="84"/>
      <c r="CE55" s="24"/>
      <c r="CF55" s="24"/>
      <c r="CG55" s="87"/>
      <c r="CH55" s="86"/>
      <c r="CI55" s="86"/>
      <c r="CJ55" s="86"/>
      <c r="CK55" s="86"/>
      <c r="CL55" s="86"/>
      <c r="CM55" s="86"/>
      <c r="CN55" s="85"/>
      <c r="CO55" s="84"/>
      <c r="CP55" s="24"/>
      <c r="CQ55" s="24"/>
      <c r="CR55" s="87"/>
      <c r="CS55" s="86"/>
      <c r="CT55" s="86"/>
      <c r="CU55" s="86"/>
      <c r="CV55" s="86"/>
      <c r="CW55" s="86"/>
      <c r="CX55" s="86"/>
      <c r="CY55" s="85"/>
      <c r="CZ55" s="84"/>
      <c r="DA55" s="24"/>
      <c r="DB55" s="24"/>
      <c r="DC55" s="87"/>
      <c r="DD55" s="86"/>
      <c r="DE55" s="86"/>
      <c r="DF55" s="86"/>
      <c r="DG55" s="86"/>
      <c r="DH55" s="86"/>
      <c r="DI55" s="86"/>
      <c r="DJ55" s="85"/>
      <c r="DK55" s="84"/>
      <c r="DL55" s="24"/>
      <c r="DM55" s="24"/>
      <c r="DN55" s="87"/>
      <c r="DO55" s="86"/>
      <c r="DP55" s="86"/>
      <c r="DQ55" s="86"/>
      <c r="DR55" s="86"/>
      <c r="DS55" s="86"/>
      <c r="DT55" s="86"/>
      <c r="DU55" s="85"/>
      <c r="DV55" s="84"/>
      <c r="DW55" s="24"/>
      <c r="DX55" s="24"/>
      <c r="DY55" s="87"/>
      <c r="DZ55" s="86"/>
      <c r="EA55" s="86"/>
      <c r="EB55" s="86"/>
      <c r="EC55" s="86"/>
      <c r="ED55" s="86"/>
      <c r="EE55" s="86"/>
      <c r="EF55" s="85"/>
      <c r="EG55" s="84"/>
      <c r="EH55" s="24"/>
      <c r="EI55" s="24"/>
      <c r="EJ55" s="87"/>
      <c r="EK55" s="86"/>
      <c r="EL55" s="86"/>
      <c r="EM55" s="86"/>
      <c r="EN55" s="86"/>
      <c r="EO55" s="86"/>
      <c r="EP55" s="86"/>
      <c r="EQ55" s="85"/>
      <c r="ER55" s="84"/>
      <c r="ES55" s="24"/>
      <c r="ET55" s="24"/>
      <c r="EU55" s="87"/>
      <c r="EV55" s="86"/>
      <c r="EW55" s="86"/>
      <c r="EX55" s="86"/>
      <c r="EY55" s="86"/>
      <c r="EZ55" s="86"/>
      <c r="FA55" s="86"/>
      <c r="FB55" s="85"/>
      <c r="FC55" s="84"/>
      <c r="FD55" s="24"/>
      <c r="FE55" s="24"/>
      <c r="FF55" s="87"/>
      <c r="FG55" s="86"/>
      <c r="FH55" s="86"/>
      <c r="FI55" s="86"/>
      <c r="FJ55" s="86"/>
      <c r="FK55" s="86"/>
      <c r="FL55" s="86"/>
      <c r="FM55" s="85"/>
      <c r="FN55" s="84"/>
      <c r="FO55" s="24"/>
      <c r="FP55" s="24"/>
      <c r="FQ55" s="87"/>
      <c r="FR55" s="86"/>
      <c r="FS55" s="86"/>
      <c r="FT55" s="86"/>
      <c r="FU55" s="86"/>
      <c r="FV55" s="86"/>
      <c r="FW55" s="86"/>
      <c r="FX55" s="85"/>
      <c r="FY55" s="84"/>
      <c r="FZ55" s="24"/>
      <c r="GA55" s="24"/>
      <c r="GB55" s="87"/>
      <c r="GC55" s="86"/>
      <c r="GD55" s="86"/>
      <c r="GE55" s="86"/>
      <c r="GF55" s="86"/>
      <c r="GG55" s="86"/>
      <c r="GH55" s="86"/>
      <c r="GI55" s="85"/>
      <c r="GJ55" s="84"/>
      <c r="GK55" s="24"/>
      <c r="GL55" s="24"/>
      <c r="GM55" s="87"/>
      <c r="GN55" s="86"/>
      <c r="GO55" s="86"/>
      <c r="GP55" s="86"/>
      <c r="GQ55" s="86"/>
      <c r="GR55" s="86"/>
      <c r="GS55" s="86"/>
      <c r="GT55" s="85"/>
      <c r="GU55" s="84"/>
      <c r="GV55" s="24"/>
      <c r="GW55" s="24"/>
      <c r="GX55" s="87"/>
      <c r="GY55" s="86"/>
      <c r="GZ55" s="86"/>
      <c r="HA55" s="86"/>
      <c r="HB55" s="86"/>
      <c r="HC55" s="86"/>
      <c r="HD55" s="86"/>
      <c r="HE55" s="85"/>
      <c r="HF55" s="84"/>
      <c r="HG55" s="24"/>
      <c r="HH55" s="24"/>
      <c r="HI55" s="87"/>
      <c r="HJ55" s="86"/>
      <c r="HK55" s="86"/>
      <c r="HL55" s="86"/>
      <c r="HM55" s="86"/>
      <c r="HN55" s="86"/>
      <c r="HO55" s="86"/>
      <c r="HP55" s="85"/>
      <c r="HQ55" s="84"/>
      <c r="HR55" s="24"/>
      <c r="HS55" s="24"/>
      <c r="HT55" s="87"/>
      <c r="HU55" s="86"/>
      <c r="HV55" s="86"/>
      <c r="HW55" s="86"/>
      <c r="HX55" s="86"/>
      <c r="HY55" s="86"/>
      <c r="HZ55" s="86"/>
      <c r="IA55" s="85"/>
      <c r="IB55" s="84"/>
      <c r="IC55" s="24"/>
      <c r="ID55" s="24"/>
    </row>
    <row r="56" spans="1:238" ht="13" x14ac:dyDescent="0.15">
      <c r="A56" s="628">
        <v>4</v>
      </c>
      <c r="B56" s="112"/>
      <c r="C56" s="111"/>
      <c r="D56" s="111"/>
      <c r="E56" s="340"/>
      <c r="F56" s="627"/>
      <c r="G56" s="102"/>
      <c r="H56" s="101"/>
      <c r="I56" s="87"/>
      <c r="J56" s="86"/>
      <c r="K56" s="86"/>
      <c r="L56" s="86"/>
      <c r="M56" s="86"/>
      <c r="N56" s="86"/>
      <c r="O56" s="85"/>
      <c r="P56" s="84"/>
      <c r="Q56" s="24"/>
      <c r="R56" s="24"/>
      <c r="S56" s="87"/>
      <c r="T56" s="86"/>
      <c r="U56" s="86"/>
      <c r="V56" s="86"/>
      <c r="W56" s="86"/>
      <c r="X56" s="86"/>
      <c r="Y56" s="86"/>
      <c r="Z56" s="85"/>
      <c r="AA56" s="84"/>
      <c r="AB56" s="24"/>
      <c r="AC56" s="24"/>
      <c r="AD56" s="87"/>
      <c r="AE56" s="86"/>
      <c r="AF56" s="86"/>
      <c r="AG56" s="86"/>
      <c r="AH56" s="86"/>
      <c r="AI56" s="86"/>
      <c r="AJ56" s="86"/>
      <c r="AK56" s="85"/>
      <c r="AL56" s="84"/>
      <c r="AM56" s="24"/>
      <c r="AN56" s="24"/>
      <c r="AO56" s="87"/>
      <c r="AP56" s="86"/>
      <c r="AQ56" s="86"/>
      <c r="AR56" s="86"/>
      <c r="AS56" s="86"/>
      <c r="AT56" s="86"/>
      <c r="AU56" s="86"/>
      <c r="AV56" s="85"/>
      <c r="AW56" s="84"/>
      <c r="AX56" s="24"/>
      <c r="AY56" s="24"/>
      <c r="AZ56" s="87"/>
      <c r="BA56" s="86"/>
      <c r="BB56" s="86"/>
      <c r="BC56" s="86"/>
      <c r="BD56" s="86"/>
      <c r="BE56" s="86"/>
      <c r="BF56" s="86"/>
      <c r="BG56" s="85"/>
      <c r="BH56" s="84"/>
      <c r="BI56" s="24"/>
      <c r="BJ56" s="24"/>
      <c r="BK56" s="87"/>
      <c r="BL56" s="86"/>
      <c r="BM56" s="86"/>
      <c r="BN56" s="86"/>
      <c r="BO56" s="86"/>
      <c r="BP56" s="86"/>
      <c r="BQ56" s="86"/>
      <c r="BR56" s="85"/>
      <c r="BS56" s="84"/>
      <c r="BT56" s="24"/>
      <c r="BU56" s="24"/>
      <c r="BV56" s="87"/>
      <c r="BW56" s="86"/>
      <c r="BX56" s="86"/>
      <c r="BY56" s="86"/>
      <c r="BZ56" s="86"/>
      <c r="CA56" s="86"/>
      <c r="CB56" s="86"/>
      <c r="CC56" s="85"/>
      <c r="CD56" s="84"/>
      <c r="CE56" s="24"/>
      <c r="CF56" s="24"/>
      <c r="CG56" s="87"/>
      <c r="CH56" s="86"/>
      <c r="CI56" s="86"/>
      <c r="CJ56" s="86"/>
      <c r="CK56" s="86"/>
      <c r="CL56" s="86"/>
      <c r="CM56" s="86"/>
      <c r="CN56" s="85"/>
      <c r="CO56" s="84"/>
      <c r="CP56" s="24"/>
      <c r="CQ56" s="24"/>
      <c r="CR56" s="87"/>
      <c r="CS56" s="86"/>
      <c r="CT56" s="86"/>
      <c r="CU56" s="86"/>
      <c r="CV56" s="86"/>
      <c r="CW56" s="86"/>
      <c r="CX56" s="86"/>
      <c r="CY56" s="85"/>
      <c r="CZ56" s="84"/>
      <c r="DA56" s="24"/>
      <c r="DB56" s="24"/>
      <c r="DC56" s="87"/>
      <c r="DD56" s="86"/>
      <c r="DE56" s="86"/>
      <c r="DF56" s="86"/>
      <c r="DG56" s="86"/>
      <c r="DH56" s="86"/>
      <c r="DI56" s="86"/>
      <c r="DJ56" s="85"/>
      <c r="DK56" s="84"/>
      <c r="DL56" s="24"/>
      <c r="DM56" s="24"/>
      <c r="DN56" s="87"/>
      <c r="DO56" s="86"/>
      <c r="DP56" s="86"/>
      <c r="DQ56" s="86"/>
      <c r="DR56" s="86"/>
      <c r="DS56" s="86"/>
      <c r="DT56" s="86"/>
      <c r="DU56" s="85"/>
      <c r="DV56" s="84"/>
      <c r="DW56" s="24"/>
      <c r="DX56" s="24"/>
      <c r="DY56" s="87"/>
      <c r="DZ56" s="86"/>
      <c r="EA56" s="86"/>
      <c r="EB56" s="86"/>
      <c r="EC56" s="86"/>
      <c r="ED56" s="86"/>
      <c r="EE56" s="86"/>
      <c r="EF56" s="85"/>
      <c r="EG56" s="84"/>
      <c r="EH56" s="24"/>
      <c r="EI56" s="24"/>
      <c r="EJ56" s="87"/>
      <c r="EK56" s="86"/>
      <c r="EL56" s="86"/>
      <c r="EM56" s="86"/>
      <c r="EN56" s="86"/>
      <c r="EO56" s="86"/>
      <c r="EP56" s="86"/>
      <c r="EQ56" s="85"/>
      <c r="ER56" s="84"/>
      <c r="ES56" s="24"/>
      <c r="ET56" s="24"/>
      <c r="EU56" s="87"/>
      <c r="EV56" s="86"/>
      <c r="EW56" s="86"/>
      <c r="EX56" s="86"/>
      <c r="EY56" s="86"/>
      <c r="EZ56" s="86"/>
      <c r="FA56" s="86"/>
      <c r="FB56" s="85"/>
      <c r="FC56" s="84"/>
      <c r="FD56" s="24"/>
      <c r="FE56" s="24"/>
      <c r="FF56" s="87"/>
      <c r="FG56" s="86"/>
      <c r="FH56" s="86"/>
      <c r="FI56" s="86"/>
      <c r="FJ56" s="86"/>
      <c r="FK56" s="86"/>
      <c r="FL56" s="86"/>
      <c r="FM56" s="85"/>
      <c r="FN56" s="84"/>
      <c r="FO56" s="24"/>
      <c r="FP56" s="24"/>
      <c r="FQ56" s="87"/>
      <c r="FR56" s="86"/>
      <c r="FS56" s="86"/>
      <c r="FT56" s="86"/>
      <c r="FU56" s="86"/>
      <c r="FV56" s="86"/>
      <c r="FW56" s="86"/>
      <c r="FX56" s="85"/>
      <c r="FY56" s="84"/>
      <c r="FZ56" s="24"/>
      <c r="GA56" s="24"/>
      <c r="GB56" s="87"/>
      <c r="GC56" s="86"/>
      <c r="GD56" s="86"/>
      <c r="GE56" s="86"/>
      <c r="GF56" s="86"/>
      <c r="GG56" s="86"/>
      <c r="GH56" s="86"/>
      <c r="GI56" s="85"/>
      <c r="GJ56" s="84"/>
      <c r="GK56" s="24"/>
      <c r="GL56" s="24"/>
      <c r="GM56" s="87"/>
      <c r="GN56" s="86"/>
      <c r="GO56" s="86"/>
      <c r="GP56" s="86"/>
      <c r="GQ56" s="86"/>
      <c r="GR56" s="86"/>
      <c r="GS56" s="86"/>
      <c r="GT56" s="85"/>
      <c r="GU56" s="84"/>
      <c r="GV56" s="24"/>
      <c r="GW56" s="24"/>
      <c r="GX56" s="87"/>
      <c r="GY56" s="86"/>
      <c r="GZ56" s="86"/>
      <c r="HA56" s="86"/>
      <c r="HB56" s="86"/>
      <c r="HC56" s="86"/>
      <c r="HD56" s="86"/>
      <c r="HE56" s="85"/>
      <c r="HF56" s="84"/>
      <c r="HG56" s="24"/>
      <c r="HH56" s="24"/>
      <c r="HI56" s="87"/>
      <c r="HJ56" s="86"/>
      <c r="HK56" s="86"/>
      <c r="HL56" s="86"/>
      <c r="HM56" s="86"/>
      <c r="HN56" s="86"/>
      <c r="HO56" s="86"/>
      <c r="HP56" s="85"/>
      <c r="HQ56" s="84"/>
      <c r="HR56" s="24"/>
      <c r="HS56" s="24"/>
      <c r="HT56" s="87"/>
      <c r="HU56" s="86"/>
      <c r="HV56" s="86"/>
      <c r="HW56" s="86"/>
      <c r="HX56" s="86"/>
      <c r="HY56" s="86"/>
      <c r="HZ56" s="86"/>
      <c r="IA56" s="85"/>
      <c r="IB56" s="84"/>
      <c r="IC56" s="24"/>
      <c r="ID56" s="24"/>
    </row>
    <row r="57" spans="1:238" ht="13" x14ac:dyDescent="0.15">
      <c r="A57" s="628">
        <v>5</v>
      </c>
      <c r="B57" s="112"/>
      <c r="C57" s="111"/>
      <c r="D57" s="111"/>
      <c r="E57" s="340"/>
      <c r="F57" s="627"/>
      <c r="G57" s="102"/>
      <c r="H57" s="101"/>
      <c r="I57" s="87"/>
      <c r="J57" s="86"/>
      <c r="K57" s="86"/>
      <c r="L57" s="86"/>
      <c r="M57" s="86"/>
      <c r="N57" s="86"/>
      <c r="O57" s="85"/>
      <c r="P57" s="84"/>
      <c r="Q57" s="24"/>
      <c r="R57" s="24"/>
      <c r="S57" s="87"/>
      <c r="T57" s="86"/>
      <c r="U57" s="86"/>
      <c r="V57" s="86"/>
      <c r="W57" s="86"/>
      <c r="X57" s="86"/>
      <c r="Y57" s="86"/>
      <c r="Z57" s="85"/>
      <c r="AA57" s="84"/>
      <c r="AB57" s="24"/>
      <c r="AC57" s="24"/>
      <c r="AD57" s="87"/>
      <c r="AE57" s="86"/>
      <c r="AF57" s="86"/>
      <c r="AG57" s="86"/>
      <c r="AH57" s="86"/>
      <c r="AI57" s="86"/>
      <c r="AJ57" s="86"/>
      <c r="AK57" s="85"/>
      <c r="AL57" s="84"/>
      <c r="AM57" s="24"/>
      <c r="AN57" s="24"/>
      <c r="AO57" s="87"/>
      <c r="AP57" s="86"/>
      <c r="AQ57" s="86"/>
      <c r="AR57" s="86"/>
      <c r="AS57" s="86"/>
      <c r="AT57" s="86"/>
      <c r="AU57" s="86"/>
      <c r="AV57" s="85"/>
      <c r="AW57" s="84"/>
      <c r="AX57" s="24"/>
      <c r="AY57" s="24"/>
      <c r="AZ57" s="87"/>
      <c r="BA57" s="86"/>
      <c r="BB57" s="86"/>
      <c r="BC57" s="86"/>
      <c r="BD57" s="86"/>
      <c r="BE57" s="86"/>
      <c r="BF57" s="86"/>
      <c r="BG57" s="85"/>
      <c r="BH57" s="84"/>
      <c r="BI57" s="24"/>
      <c r="BJ57" s="24"/>
      <c r="BK57" s="87"/>
      <c r="BL57" s="86"/>
      <c r="BM57" s="86"/>
      <c r="BN57" s="86"/>
      <c r="BO57" s="86"/>
      <c r="BP57" s="86"/>
      <c r="BQ57" s="86"/>
      <c r="BR57" s="85"/>
      <c r="BS57" s="84"/>
      <c r="BT57" s="24"/>
      <c r="BU57" s="24"/>
      <c r="BV57" s="87"/>
      <c r="BW57" s="86"/>
      <c r="BX57" s="86"/>
      <c r="BY57" s="86"/>
      <c r="BZ57" s="86"/>
      <c r="CA57" s="86"/>
      <c r="CB57" s="86"/>
      <c r="CC57" s="85"/>
      <c r="CD57" s="84"/>
      <c r="CE57" s="24"/>
      <c r="CF57" s="24"/>
      <c r="CG57" s="87"/>
      <c r="CH57" s="86"/>
      <c r="CI57" s="86"/>
      <c r="CJ57" s="86"/>
      <c r="CK57" s="86"/>
      <c r="CL57" s="86"/>
      <c r="CM57" s="86"/>
      <c r="CN57" s="85"/>
      <c r="CO57" s="84"/>
      <c r="CP57" s="24"/>
      <c r="CQ57" s="24"/>
      <c r="CR57" s="87"/>
      <c r="CS57" s="86"/>
      <c r="CT57" s="86"/>
      <c r="CU57" s="86"/>
      <c r="CV57" s="86"/>
      <c r="CW57" s="86"/>
      <c r="CX57" s="86"/>
      <c r="CY57" s="85"/>
      <c r="CZ57" s="84"/>
      <c r="DA57" s="24"/>
      <c r="DB57" s="24"/>
      <c r="DC57" s="87"/>
      <c r="DD57" s="86"/>
      <c r="DE57" s="86"/>
      <c r="DF57" s="86"/>
      <c r="DG57" s="86"/>
      <c r="DH57" s="86"/>
      <c r="DI57" s="86"/>
      <c r="DJ57" s="85"/>
      <c r="DK57" s="84"/>
      <c r="DL57" s="24"/>
      <c r="DM57" s="24"/>
      <c r="DN57" s="87"/>
      <c r="DO57" s="86"/>
      <c r="DP57" s="86"/>
      <c r="DQ57" s="86"/>
      <c r="DR57" s="86"/>
      <c r="DS57" s="86"/>
      <c r="DT57" s="86"/>
      <c r="DU57" s="85"/>
      <c r="DV57" s="84"/>
      <c r="DW57" s="24"/>
      <c r="DX57" s="24"/>
      <c r="DY57" s="87"/>
      <c r="DZ57" s="86"/>
      <c r="EA57" s="86"/>
      <c r="EB57" s="86"/>
      <c r="EC57" s="86"/>
      <c r="ED57" s="86"/>
      <c r="EE57" s="86"/>
      <c r="EF57" s="85"/>
      <c r="EG57" s="84"/>
      <c r="EH57" s="24"/>
      <c r="EI57" s="24"/>
      <c r="EJ57" s="87"/>
      <c r="EK57" s="86"/>
      <c r="EL57" s="86"/>
      <c r="EM57" s="86"/>
      <c r="EN57" s="86"/>
      <c r="EO57" s="86"/>
      <c r="EP57" s="86"/>
      <c r="EQ57" s="85"/>
      <c r="ER57" s="84"/>
      <c r="ES57" s="24"/>
      <c r="ET57" s="24"/>
      <c r="EU57" s="87"/>
      <c r="EV57" s="86"/>
      <c r="EW57" s="86"/>
      <c r="EX57" s="86"/>
      <c r="EY57" s="86"/>
      <c r="EZ57" s="86"/>
      <c r="FA57" s="86"/>
      <c r="FB57" s="85"/>
      <c r="FC57" s="84"/>
      <c r="FD57" s="24"/>
      <c r="FE57" s="24"/>
      <c r="FF57" s="87"/>
      <c r="FG57" s="86"/>
      <c r="FH57" s="86"/>
      <c r="FI57" s="86"/>
      <c r="FJ57" s="86"/>
      <c r="FK57" s="86"/>
      <c r="FL57" s="86"/>
      <c r="FM57" s="85"/>
      <c r="FN57" s="84"/>
      <c r="FO57" s="24"/>
      <c r="FP57" s="24"/>
      <c r="FQ57" s="87"/>
      <c r="FR57" s="86"/>
      <c r="FS57" s="86"/>
      <c r="FT57" s="86"/>
      <c r="FU57" s="86"/>
      <c r="FV57" s="86"/>
      <c r="FW57" s="86"/>
      <c r="FX57" s="85"/>
      <c r="FY57" s="84"/>
      <c r="FZ57" s="24"/>
      <c r="GA57" s="24"/>
      <c r="GB57" s="87"/>
      <c r="GC57" s="86"/>
      <c r="GD57" s="86"/>
      <c r="GE57" s="86"/>
      <c r="GF57" s="86"/>
      <c r="GG57" s="86"/>
      <c r="GH57" s="86"/>
      <c r="GI57" s="85"/>
      <c r="GJ57" s="84"/>
      <c r="GK57" s="24"/>
      <c r="GL57" s="24"/>
      <c r="GM57" s="87"/>
      <c r="GN57" s="86"/>
      <c r="GO57" s="86"/>
      <c r="GP57" s="86"/>
      <c r="GQ57" s="86"/>
      <c r="GR57" s="86"/>
      <c r="GS57" s="86"/>
      <c r="GT57" s="85"/>
      <c r="GU57" s="84"/>
      <c r="GV57" s="24"/>
      <c r="GW57" s="24"/>
      <c r="GX57" s="87"/>
      <c r="GY57" s="86"/>
      <c r="GZ57" s="86"/>
      <c r="HA57" s="86"/>
      <c r="HB57" s="86"/>
      <c r="HC57" s="86"/>
      <c r="HD57" s="86"/>
      <c r="HE57" s="85"/>
      <c r="HF57" s="84"/>
      <c r="HG57" s="24"/>
      <c r="HH57" s="24"/>
      <c r="HI57" s="87"/>
      <c r="HJ57" s="86"/>
      <c r="HK57" s="86"/>
      <c r="HL57" s="86"/>
      <c r="HM57" s="86"/>
      <c r="HN57" s="86"/>
      <c r="HO57" s="86"/>
      <c r="HP57" s="85"/>
      <c r="HQ57" s="84"/>
      <c r="HR57" s="24"/>
      <c r="HS57" s="24"/>
      <c r="HT57" s="87"/>
      <c r="HU57" s="86"/>
      <c r="HV57" s="86"/>
      <c r="HW57" s="86"/>
      <c r="HX57" s="86"/>
      <c r="HY57" s="86"/>
      <c r="HZ57" s="86"/>
      <c r="IA57" s="85"/>
      <c r="IB57" s="84"/>
      <c r="IC57" s="24"/>
      <c r="ID57" s="24"/>
    </row>
    <row r="58" spans="1:238" ht="13" x14ac:dyDescent="0.15">
      <c r="A58" s="104"/>
      <c r="B58" s="106"/>
      <c r="C58" s="102"/>
      <c r="D58" s="102"/>
      <c r="E58" s="102"/>
      <c r="F58" s="627"/>
      <c r="G58" s="102"/>
      <c r="H58" s="101"/>
      <c r="I58" s="87"/>
      <c r="J58" s="86"/>
      <c r="K58" s="86"/>
      <c r="L58" s="86"/>
      <c r="M58" s="86"/>
      <c r="N58" s="86"/>
      <c r="O58" s="85"/>
      <c r="P58" s="84"/>
      <c r="Q58" s="24"/>
      <c r="R58" s="24"/>
      <c r="S58" s="87"/>
      <c r="T58" s="86"/>
      <c r="U58" s="86"/>
      <c r="V58" s="86"/>
      <c r="W58" s="86"/>
      <c r="X58" s="86"/>
      <c r="Y58" s="86"/>
      <c r="Z58" s="85"/>
      <c r="AA58" s="84"/>
      <c r="AB58" s="24"/>
      <c r="AC58" s="24"/>
      <c r="AD58" s="87"/>
      <c r="AE58" s="86"/>
      <c r="AF58" s="86"/>
      <c r="AG58" s="86"/>
      <c r="AH58" s="86"/>
      <c r="AI58" s="86"/>
      <c r="AJ58" s="86"/>
      <c r="AK58" s="85"/>
      <c r="AL58" s="84"/>
      <c r="AM58" s="24"/>
      <c r="AN58" s="24"/>
      <c r="AO58" s="87"/>
      <c r="AP58" s="86"/>
      <c r="AQ58" s="86"/>
      <c r="AR58" s="86"/>
      <c r="AS58" s="86"/>
      <c r="AT58" s="86"/>
      <c r="AU58" s="86"/>
      <c r="AV58" s="85"/>
      <c r="AW58" s="84"/>
      <c r="AX58" s="24"/>
      <c r="AY58" s="24"/>
      <c r="AZ58" s="87"/>
      <c r="BA58" s="86"/>
      <c r="BB58" s="86"/>
      <c r="BC58" s="86"/>
      <c r="BD58" s="86"/>
      <c r="BE58" s="86"/>
      <c r="BF58" s="86"/>
      <c r="BG58" s="85"/>
      <c r="BH58" s="84"/>
      <c r="BI58" s="24"/>
      <c r="BJ58" s="24"/>
      <c r="BK58" s="87"/>
      <c r="BL58" s="86"/>
      <c r="BM58" s="86"/>
      <c r="BN58" s="86"/>
      <c r="BO58" s="86"/>
      <c r="BP58" s="86"/>
      <c r="BQ58" s="86"/>
      <c r="BR58" s="85"/>
      <c r="BS58" s="84"/>
      <c r="BT58" s="24"/>
      <c r="BU58" s="24"/>
      <c r="BV58" s="87"/>
      <c r="BW58" s="86"/>
      <c r="BX58" s="86"/>
      <c r="BY58" s="86"/>
      <c r="BZ58" s="86"/>
      <c r="CA58" s="86"/>
      <c r="CB58" s="86"/>
      <c r="CC58" s="85"/>
      <c r="CD58" s="84"/>
      <c r="CE58" s="24"/>
      <c r="CF58" s="24"/>
      <c r="CG58" s="87"/>
      <c r="CH58" s="86"/>
      <c r="CI58" s="86"/>
      <c r="CJ58" s="86"/>
      <c r="CK58" s="86"/>
      <c r="CL58" s="86"/>
      <c r="CM58" s="86"/>
      <c r="CN58" s="85"/>
      <c r="CO58" s="84"/>
      <c r="CP58" s="24"/>
      <c r="CQ58" s="24"/>
      <c r="CR58" s="87"/>
      <c r="CS58" s="86"/>
      <c r="CT58" s="86"/>
      <c r="CU58" s="86"/>
      <c r="CV58" s="86"/>
      <c r="CW58" s="86"/>
      <c r="CX58" s="86"/>
      <c r="CY58" s="85"/>
      <c r="CZ58" s="84"/>
      <c r="DA58" s="24"/>
      <c r="DB58" s="24"/>
      <c r="DC58" s="87"/>
      <c r="DD58" s="86"/>
      <c r="DE58" s="86"/>
      <c r="DF58" s="86"/>
      <c r="DG58" s="86"/>
      <c r="DH58" s="86"/>
      <c r="DI58" s="86"/>
      <c r="DJ58" s="85"/>
      <c r="DK58" s="84"/>
      <c r="DL58" s="24"/>
      <c r="DM58" s="24"/>
      <c r="DN58" s="87"/>
      <c r="DO58" s="86"/>
      <c r="DP58" s="86"/>
      <c r="DQ58" s="86"/>
      <c r="DR58" s="86"/>
      <c r="DS58" s="86"/>
      <c r="DT58" s="86"/>
      <c r="DU58" s="85"/>
      <c r="DV58" s="84"/>
      <c r="DW58" s="24"/>
      <c r="DX58" s="24"/>
      <c r="DY58" s="87"/>
      <c r="DZ58" s="86"/>
      <c r="EA58" s="86"/>
      <c r="EB58" s="86"/>
      <c r="EC58" s="86"/>
      <c r="ED58" s="86"/>
      <c r="EE58" s="86"/>
      <c r="EF58" s="85"/>
      <c r="EG58" s="84"/>
      <c r="EH58" s="24"/>
      <c r="EI58" s="24"/>
      <c r="EJ58" s="87"/>
      <c r="EK58" s="86"/>
      <c r="EL58" s="86"/>
      <c r="EM58" s="86"/>
      <c r="EN58" s="86"/>
      <c r="EO58" s="86"/>
      <c r="EP58" s="86"/>
      <c r="EQ58" s="85"/>
      <c r="ER58" s="84"/>
      <c r="ES58" s="24"/>
      <c r="ET58" s="24"/>
      <c r="EU58" s="87"/>
      <c r="EV58" s="86"/>
      <c r="EW58" s="86"/>
      <c r="EX58" s="86"/>
      <c r="EY58" s="86"/>
      <c r="EZ58" s="86"/>
      <c r="FA58" s="86"/>
      <c r="FB58" s="85"/>
      <c r="FC58" s="84"/>
      <c r="FD58" s="24"/>
      <c r="FE58" s="24"/>
      <c r="FF58" s="87"/>
      <c r="FG58" s="86"/>
      <c r="FH58" s="86"/>
      <c r="FI58" s="86"/>
      <c r="FJ58" s="86"/>
      <c r="FK58" s="86"/>
      <c r="FL58" s="86"/>
      <c r="FM58" s="85"/>
      <c r="FN58" s="84"/>
      <c r="FO58" s="24"/>
      <c r="FP58" s="24"/>
      <c r="FQ58" s="87"/>
      <c r="FR58" s="86"/>
      <c r="FS58" s="86"/>
      <c r="FT58" s="86"/>
      <c r="FU58" s="86"/>
      <c r="FV58" s="86"/>
      <c r="FW58" s="86"/>
      <c r="FX58" s="85"/>
      <c r="FY58" s="84"/>
      <c r="FZ58" s="24"/>
      <c r="GA58" s="24"/>
      <c r="GB58" s="87"/>
      <c r="GC58" s="86"/>
      <c r="GD58" s="86"/>
      <c r="GE58" s="86"/>
      <c r="GF58" s="86"/>
      <c r="GG58" s="86"/>
      <c r="GH58" s="86"/>
      <c r="GI58" s="85"/>
      <c r="GJ58" s="84"/>
      <c r="GK58" s="24"/>
      <c r="GL58" s="24"/>
      <c r="GM58" s="87"/>
      <c r="GN58" s="86"/>
      <c r="GO58" s="86"/>
      <c r="GP58" s="86"/>
      <c r="GQ58" s="86"/>
      <c r="GR58" s="86"/>
      <c r="GS58" s="86"/>
      <c r="GT58" s="85"/>
      <c r="GU58" s="84"/>
      <c r="GV58" s="24"/>
      <c r="GW58" s="24"/>
      <c r="GX58" s="87"/>
      <c r="GY58" s="86"/>
      <c r="GZ58" s="86"/>
      <c r="HA58" s="86"/>
      <c r="HB58" s="86"/>
      <c r="HC58" s="86"/>
      <c r="HD58" s="86"/>
      <c r="HE58" s="85"/>
      <c r="HF58" s="84"/>
      <c r="HG58" s="24"/>
      <c r="HH58" s="24"/>
      <c r="HI58" s="87"/>
      <c r="HJ58" s="86"/>
      <c r="HK58" s="86"/>
      <c r="HL58" s="86"/>
      <c r="HM58" s="86"/>
      <c r="HN58" s="86"/>
      <c r="HO58" s="86"/>
      <c r="HP58" s="85"/>
      <c r="HQ58" s="84"/>
      <c r="HR58" s="24"/>
      <c r="HS58" s="24"/>
      <c r="HT58" s="87"/>
      <c r="HU58" s="86"/>
      <c r="HV58" s="86"/>
      <c r="HW58" s="86"/>
      <c r="HX58" s="86"/>
      <c r="HY58" s="86"/>
      <c r="HZ58" s="86"/>
      <c r="IA58" s="85"/>
      <c r="IB58" s="84"/>
      <c r="IC58" s="24"/>
      <c r="ID58" s="24"/>
    </row>
    <row r="59" spans="1:238" ht="13" x14ac:dyDescent="0.15">
      <c r="A59" s="104"/>
      <c r="B59" s="107"/>
      <c r="C59" s="102"/>
      <c r="D59" s="102"/>
      <c r="E59" s="102"/>
      <c r="F59" s="627"/>
      <c r="G59" s="102"/>
      <c r="H59" s="101"/>
      <c r="I59" s="87"/>
      <c r="J59" s="86"/>
      <c r="K59" s="86"/>
      <c r="L59" s="86"/>
      <c r="M59" s="86"/>
      <c r="N59" s="86"/>
      <c r="O59" s="85"/>
      <c r="P59" s="84"/>
      <c r="Q59" s="24"/>
      <c r="R59" s="24"/>
      <c r="S59" s="87"/>
      <c r="T59" s="86"/>
      <c r="U59" s="86"/>
      <c r="V59" s="86"/>
      <c r="W59" s="86"/>
      <c r="X59" s="86"/>
      <c r="Y59" s="86"/>
      <c r="Z59" s="85"/>
      <c r="AA59" s="84"/>
      <c r="AB59" s="24"/>
      <c r="AC59" s="24"/>
      <c r="AD59" s="87"/>
      <c r="AE59" s="86"/>
      <c r="AF59" s="86"/>
      <c r="AG59" s="86"/>
      <c r="AH59" s="86"/>
      <c r="AI59" s="86"/>
      <c r="AJ59" s="86"/>
      <c r="AK59" s="85"/>
      <c r="AL59" s="84"/>
      <c r="AM59" s="24"/>
      <c r="AN59" s="24"/>
      <c r="AO59" s="87"/>
      <c r="AP59" s="86"/>
      <c r="AQ59" s="86"/>
      <c r="AR59" s="86"/>
      <c r="AS59" s="86"/>
      <c r="AT59" s="86"/>
      <c r="AU59" s="86"/>
      <c r="AV59" s="85"/>
      <c r="AW59" s="84"/>
      <c r="AX59" s="24"/>
      <c r="AY59" s="24"/>
      <c r="AZ59" s="87"/>
      <c r="BA59" s="86"/>
      <c r="BB59" s="86"/>
      <c r="BC59" s="86"/>
      <c r="BD59" s="86"/>
      <c r="BE59" s="86"/>
      <c r="BF59" s="86"/>
      <c r="BG59" s="85"/>
      <c r="BH59" s="84"/>
      <c r="BI59" s="24"/>
      <c r="BJ59" s="24"/>
      <c r="BK59" s="87"/>
      <c r="BL59" s="86"/>
      <c r="BM59" s="86"/>
      <c r="BN59" s="86"/>
      <c r="BO59" s="86"/>
      <c r="BP59" s="86"/>
      <c r="BQ59" s="86"/>
      <c r="BR59" s="85"/>
      <c r="BS59" s="84"/>
      <c r="BT59" s="24"/>
      <c r="BU59" s="24"/>
      <c r="BV59" s="87"/>
      <c r="BW59" s="86"/>
      <c r="BX59" s="86"/>
      <c r="BY59" s="86"/>
      <c r="BZ59" s="86"/>
      <c r="CA59" s="86"/>
      <c r="CB59" s="86"/>
      <c r="CC59" s="85"/>
      <c r="CD59" s="84"/>
      <c r="CE59" s="24"/>
      <c r="CF59" s="24"/>
      <c r="CG59" s="87"/>
      <c r="CH59" s="86"/>
      <c r="CI59" s="86"/>
      <c r="CJ59" s="86"/>
      <c r="CK59" s="86"/>
      <c r="CL59" s="86"/>
      <c r="CM59" s="86"/>
      <c r="CN59" s="85"/>
      <c r="CO59" s="84"/>
      <c r="CP59" s="24"/>
      <c r="CQ59" s="24"/>
      <c r="CR59" s="87"/>
      <c r="CS59" s="86"/>
      <c r="CT59" s="86"/>
      <c r="CU59" s="86"/>
      <c r="CV59" s="86"/>
      <c r="CW59" s="86"/>
      <c r="CX59" s="86"/>
      <c r="CY59" s="85"/>
      <c r="CZ59" s="84"/>
      <c r="DA59" s="24"/>
      <c r="DB59" s="24"/>
      <c r="DC59" s="87"/>
      <c r="DD59" s="86"/>
      <c r="DE59" s="86"/>
      <c r="DF59" s="86"/>
      <c r="DG59" s="86"/>
      <c r="DH59" s="86"/>
      <c r="DI59" s="86"/>
      <c r="DJ59" s="85"/>
      <c r="DK59" s="84"/>
      <c r="DL59" s="24"/>
      <c r="DM59" s="24"/>
      <c r="DN59" s="87"/>
      <c r="DO59" s="86"/>
      <c r="DP59" s="86"/>
      <c r="DQ59" s="86"/>
      <c r="DR59" s="86"/>
      <c r="DS59" s="86"/>
      <c r="DT59" s="86"/>
      <c r="DU59" s="85"/>
      <c r="DV59" s="84"/>
      <c r="DW59" s="24"/>
      <c r="DX59" s="24"/>
      <c r="DY59" s="87"/>
      <c r="DZ59" s="86"/>
      <c r="EA59" s="86"/>
      <c r="EB59" s="86"/>
      <c r="EC59" s="86"/>
      <c r="ED59" s="86"/>
      <c r="EE59" s="86"/>
      <c r="EF59" s="85"/>
      <c r="EG59" s="84"/>
      <c r="EH59" s="24"/>
      <c r="EI59" s="24"/>
      <c r="EJ59" s="87"/>
      <c r="EK59" s="86"/>
      <c r="EL59" s="86"/>
      <c r="EM59" s="86"/>
      <c r="EN59" s="86"/>
      <c r="EO59" s="86"/>
      <c r="EP59" s="86"/>
      <c r="EQ59" s="85"/>
      <c r="ER59" s="84"/>
      <c r="ES59" s="24"/>
      <c r="ET59" s="24"/>
      <c r="EU59" s="87"/>
      <c r="EV59" s="86"/>
      <c r="EW59" s="86"/>
      <c r="EX59" s="86"/>
      <c r="EY59" s="86"/>
      <c r="EZ59" s="86"/>
      <c r="FA59" s="86"/>
      <c r="FB59" s="85"/>
      <c r="FC59" s="84"/>
      <c r="FD59" s="24"/>
      <c r="FE59" s="24"/>
      <c r="FF59" s="87"/>
      <c r="FG59" s="86"/>
      <c r="FH59" s="86"/>
      <c r="FI59" s="86"/>
      <c r="FJ59" s="86"/>
      <c r="FK59" s="86"/>
      <c r="FL59" s="86"/>
      <c r="FM59" s="85"/>
      <c r="FN59" s="84"/>
      <c r="FO59" s="24"/>
      <c r="FP59" s="24"/>
      <c r="FQ59" s="87"/>
      <c r="FR59" s="86"/>
      <c r="FS59" s="86"/>
      <c r="FT59" s="86"/>
      <c r="FU59" s="86"/>
      <c r="FV59" s="86"/>
      <c r="FW59" s="86"/>
      <c r="FX59" s="85"/>
      <c r="FY59" s="84"/>
      <c r="FZ59" s="24"/>
      <c r="GA59" s="24"/>
      <c r="GB59" s="87"/>
      <c r="GC59" s="86"/>
      <c r="GD59" s="86"/>
      <c r="GE59" s="86"/>
      <c r="GF59" s="86"/>
      <c r="GG59" s="86"/>
      <c r="GH59" s="86"/>
      <c r="GI59" s="85"/>
      <c r="GJ59" s="84"/>
      <c r="GK59" s="24"/>
      <c r="GL59" s="24"/>
      <c r="GM59" s="87"/>
      <c r="GN59" s="86"/>
      <c r="GO59" s="86"/>
      <c r="GP59" s="86"/>
      <c r="GQ59" s="86"/>
      <c r="GR59" s="86"/>
      <c r="GS59" s="86"/>
      <c r="GT59" s="85"/>
      <c r="GU59" s="84"/>
      <c r="GV59" s="24"/>
      <c r="GW59" s="24"/>
      <c r="GX59" s="87"/>
      <c r="GY59" s="86"/>
      <c r="GZ59" s="86"/>
      <c r="HA59" s="86"/>
      <c r="HB59" s="86"/>
      <c r="HC59" s="86"/>
      <c r="HD59" s="86"/>
      <c r="HE59" s="85"/>
      <c r="HF59" s="84"/>
      <c r="HG59" s="24"/>
      <c r="HH59" s="24"/>
      <c r="HI59" s="87"/>
      <c r="HJ59" s="86"/>
      <c r="HK59" s="86"/>
      <c r="HL59" s="86"/>
      <c r="HM59" s="86"/>
      <c r="HN59" s="86"/>
      <c r="HO59" s="86"/>
      <c r="HP59" s="85"/>
      <c r="HQ59" s="84"/>
      <c r="HR59" s="24"/>
      <c r="HS59" s="24"/>
      <c r="HT59" s="87"/>
      <c r="HU59" s="86"/>
      <c r="HV59" s="86"/>
      <c r="HW59" s="86"/>
      <c r="HX59" s="86"/>
      <c r="HY59" s="86"/>
      <c r="HZ59" s="86"/>
      <c r="IA59" s="85"/>
      <c r="IB59" s="84"/>
      <c r="IC59" s="24"/>
      <c r="ID59" s="24"/>
    </row>
    <row r="60" spans="1:238" ht="13" x14ac:dyDescent="0.15">
      <c r="A60" s="104"/>
      <c r="B60" s="103"/>
      <c r="C60" s="102"/>
      <c r="D60" s="102"/>
      <c r="E60" s="102"/>
      <c r="F60" s="627"/>
      <c r="G60" s="102"/>
      <c r="H60" s="101"/>
      <c r="I60" s="87"/>
      <c r="J60" s="86"/>
      <c r="K60" s="86"/>
      <c r="L60" s="86"/>
      <c r="M60" s="86"/>
      <c r="N60" s="86"/>
      <c r="O60" s="85"/>
      <c r="P60" s="84"/>
      <c r="Q60" s="24"/>
      <c r="R60" s="24"/>
      <c r="S60" s="87"/>
      <c r="T60" s="86"/>
      <c r="U60" s="86"/>
      <c r="V60" s="86"/>
      <c r="W60" s="86"/>
      <c r="X60" s="86"/>
      <c r="Y60" s="86"/>
      <c r="Z60" s="85"/>
      <c r="AA60" s="84"/>
      <c r="AB60" s="24"/>
      <c r="AC60" s="24"/>
      <c r="AD60" s="87"/>
      <c r="AE60" s="86"/>
      <c r="AF60" s="86"/>
      <c r="AG60" s="86"/>
      <c r="AH60" s="86"/>
      <c r="AI60" s="86"/>
      <c r="AJ60" s="86"/>
      <c r="AK60" s="85"/>
      <c r="AL60" s="84"/>
      <c r="AM60" s="24"/>
      <c r="AN60" s="24"/>
      <c r="AO60" s="87"/>
      <c r="AP60" s="86"/>
      <c r="AQ60" s="86"/>
      <c r="AR60" s="86"/>
      <c r="AS60" s="86"/>
      <c r="AT60" s="86"/>
      <c r="AU60" s="86"/>
      <c r="AV60" s="85"/>
      <c r="AW60" s="84"/>
      <c r="AX60" s="24"/>
      <c r="AY60" s="24"/>
      <c r="AZ60" s="87"/>
      <c r="BA60" s="86"/>
      <c r="BB60" s="86"/>
      <c r="BC60" s="86"/>
      <c r="BD60" s="86"/>
      <c r="BE60" s="86"/>
      <c r="BF60" s="86"/>
      <c r="BG60" s="85"/>
      <c r="BH60" s="84"/>
      <c r="BI60" s="24"/>
      <c r="BJ60" s="24"/>
      <c r="BK60" s="87"/>
      <c r="BL60" s="86"/>
      <c r="BM60" s="86"/>
      <c r="BN60" s="86"/>
      <c r="BO60" s="86"/>
      <c r="BP60" s="86"/>
      <c r="BQ60" s="86"/>
      <c r="BR60" s="85"/>
      <c r="BS60" s="84"/>
      <c r="BT60" s="24"/>
      <c r="BU60" s="24"/>
      <c r="BV60" s="87"/>
      <c r="BW60" s="86"/>
      <c r="BX60" s="86"/>
      <c r="BY60" s="86"/>
      <c r="BZ60" s="86"/>
      <c r="CA60" s="86"/>
      <c r="CB60" s="86"/>
      <c r="CC60" s="85"/>
      <c r="CD60" s="84"/>
      <c r="CE60" s="24"/>
      <c r="CF60" s="24"/>
      <c r="CG60" s="87"/>
      <c r="CH60" s="86"/>
      <c r="CI60" s="86"/>
      <c r="CJ60" s="86"/>
      <c r="CK60" s="86"/>
      <c r="CL60" s="86"/>
      <c r="CM60" s="86"/>
      <c r="CN60" s="85"/>
      <c r="CO60" s="84"/>
      <c r="CP60" s="24"/>
      <c r="CQ60" s="24"/>
      <c r="CR60" s="87"/>
      <c r="CS60" s="86"/>
      <c r="CT60" s="86"/>
      <c r="CU60" s="86"/>
      <c r="CV60" s="86"/>
      <c r="CW60" s="86"/>
      <c r="CX60" s="86"/>
      <c r="CY60" s="85"/>
      <c r="CZ60" s="84"/>
      <c r="DA60" s="24"/>
      <c r="DB60" s="24"/>
      <c r="DC60" s="87"/>
      <c r="DD60" s="86"/>
      <c r="DE60" s="86"/>
      <c r="DF60" s="86"/>
      <c r="DG60" s="86"/>
      <c r="DH60" s="86"/>
      <c r="DI60" s="86"/>
      <c r="DJ60" s="85"/>
      <c r="DK60" s="84"/>
      <c r="DL60" s="24"/>
      <c r="DM60" s="24"/>
      <c r="DN60" s="87"/>
      <c r="DO60" s="86"/>
      <c r="DP60" s="86"/>
      <c r="DQ60" s="86"/>
      <c r="DR60" s="86"/>
      <c r="DS60" s="86"/>
      <c r="DT60" s="86"/>
      <c r="DU60" s="85"/>
      <c r="DV60" s="84"/>
      <c r="DW60" s="24"/>
      <c r="DX60" s="24"/>
      <c r="DY60" s="87"/>
      <c r="DZ60" s="86"/>
      <c r="EA60" s="86"/>
      <c r="EB60" s="86"/>
      <c r="EC60" s="86"/>
      <c r="ED60" s="86"/>
      <c r="EE60" s="86"/>
      <c r="EF60" s="85"/>
      <c r="EG60" s="84"/>
      <c r="EH60" s="24"/>
      <c r="EI60" s="24"/>
      <c r="EJ60" s="87"/>
      <c r="EK60" s="86"/>
      <c r="EL60" s="86"/>
      <c r="EM60" s="86"/>
      <c r="EN60" s="86"/>
      <c r="EO60" s="86"/>
      <c r="EP60" s="86"/>
      <c r="EQ60" s="85"/>
      <c r="ER60" s="84"/>
      <c r="ES60" s="24"/>
      <c r="ET60" s="24"/>
      <c r="EU60" s="87"/>
      <c r="EV60" s="86"/>
      <c r="EW60" s="86"/>
      <c r="EX60" s="86"/>
      <c r="EY60" s="86"/>
      <c r="EZ60" s="86"/>
      <c r="FA60" s="86"/>
      <c r="FB60" s="85"/>
      <c r="FC60" s="84"/>
      <c r="FD60" s="24"/>
      <c r="FE60" s="24"/>
      <c r="FF60" s="87"/>
      <c r="FG60" s="86"/>
      <c r="FH60" s="86"/>
      <c r="FI60" s="86"/>
      <c r="FJ60" s="86"/>
      <c r="FK60" s="86"/>
      <c r="FL60" s="86"/>
      <c r="FM60" s="85"/>
      <c r="FN60" s="84"/>
      <c r="FO60" s="24"/>
      <c r="FP60" s="24"/>
      <c r="FQ60" s="87"/>
      <c r="FR60" s="86"/>
      <c r="FS60" s="86"/>
      <c r="FT60" s="86"/>
      <c r="FU60" s="86"/>
      <c r="FV60" s="86"/>
      <c r="FW60" s="86"/>
      <c r="FX60" s="85"/>
      <c r="FY60" s="84"/>
      <c r="FZ60" s="24"/>
      <c r="GA60" s="24"/>
      <c r="GB60" s="87"/>
      <c r="GC60" s="86"/>
      <c r="GD60" s="86"/>
      <c r="GE60" s="86"/>
      <c r="GF60" s="86"/>
      <c r="GG60" s="86"/>
      <c r="GH60" s="86"/>
      <c r="GI60" s="85"/>
      <c r="GJ60" s="84"/>
      <c r="GK60" s="24"/>
      <c r="GL60" s="24"/>
      <c r="GM60" s="87"/>
      <c r="GN60" s="86"/>
      <c r="GO60" s="86"/>
      <c r="GP60" s="86"/>
      <c r="GQ60" s="86"/>
      <c r="GR60" s="86"/>
      <c r="GS60" s="86"/>
      <c r="GT60" s="85"/>
      <c r="GU60" s="84"/>
      <c r="GV60" s="24"/>
      <c r="GW60" s="24"/>
      <c r="GX60" s="87"/>
      <c r="GY60" s="86"/>
      <c r="GZ60" s="86"/>
      <c r="HA60" s="86"/>
      <c r="HB60" s="86"/>
      <c r="HC60" s="86"/>
      <c r="HD60" s="86"/>
      <c r="HE60" s="85"/>
      <c r="HF60" s="84"/>
      <c r="HG60" s="24"/>
      <c r="HH60" s="24"/>
      <c r="HI60" s="87"/>
      <c r="HJ60" s="86"/>
      <c r="HK60" s="86"/>
      <c r="HL60" s="86"/>
      <c r="HM60" s="86"/>
      <c r="HN60" s="86"/>
      <c r="HO60" s="86"/>
      <c r="HP60" s="85"/>
      <c r="HQ60" s="84"/>
      <c r="HR60" s="24"/>
      <c r="HS60" s="24"/>
      <c r="HT60" s="87"/>
      <c r="HU60" s="86"/>
      <c r="HV60" s="86"/>
      <c r="HW60" s="86"/>
      <c r="HX60" s="86"/>
      <c r="HY60" s="86"/>
      <c r="HZ60" s="86"/>
      <c r="IA60" s="85"/>
      <c r="IB60" s="84"/>
      <c r="IC60" s="24"/>
      <c r="ID60" s="24"/>
    </row>
    <row r="61" spans="1:238" ht="13" x14ac:dyDescent="0.15">
      <c r="A61" s="104"/>
      <c r="B61" s="103"/>
      <c r="C61" s="102"/>
      <c r="D61" s="102"/>
      <c r="E61" s="102"/>
      <c r="F61" s="627"/>
      <c r="G61" s="102"/>
      <c r="H61" s="101"/>
      <c r="I61" s="87"/>
      <c r="J61" s="86"/>
      <c r="K61" s="86"/>
      <c r="L61" s="86"/>
      <c r="M61" s="86"/>
      <c r="N61" s="86"/>
      <c r="O61" s="85"/>
      <c r="P61" s="84"/>
      <c r="Q61" s="24"/>
      <c r="R61" s="24"/>
      <c r="S61" s="87"/>
      <c r="T61" s="86"/>
      <c r="U61" s="86"/>
      <c r="V61" s="86"/>
      <c r="W61" s="86"/>
      <c r="X61" s="86"/>
      <c r="Y61" s="86"/>
      <c r="Z61" s="85"/>
      <c r="AA61" s="84"/>
      <c r="AB61" s="24"/>
      <c r="AC61" s="24"/>
      <c r="AD61" s="87"/>
      <c r="AE61" s="86"/>
      <c r="AF61" s="86"/>
      <c r="AG61" s="86"/>
      <c r="AH61" s="86"/>
      <c r="AI61" s="86"/>
      <c r="AJ61" s="86"/>
      <c r="AK61" s="85"/>
      <c r="AL61" s="84"/>
      <c r="AM61" s="24"/>
      <c r="AN61" s="24"/>
      <c r="AO61" s="87"/>
      <c r="AP61" s="86"/>
      <c r="AQ61" s="86"/>
      <c r="AR61" s="86"/>
      <c r="AS61" s="86"/>
      <c r="AT61" s="86"/>
      <c r="AU61" s="86"/>
      <c r="AV61" s="85"/>
      <c r="AW61" s="84"/>
      <c r="AX61" s="24"/>
      <c r="AY61" s="24"/>
      <c r="AZ61" s="87"/>
      <c r="BA61" s="86"/>
      <c r="BB61" s="86"/>
      <c r="BC61" s="86"/>
      <c r="BD61" s="86"/>
      <c r="BE61" s="86"/>
      <c r="BF61" s="86"/>
      <c r="BG61" s="85"/>
      <c r="BH61" s="84"/>
      <c r="BI61" s="24"/>
      <c r="BJ61" s="24"/>
      <c r="BK61" s="87"/>
      <c r="BL61" s="86"/>
      <c r="BM61" s="86"/>
      <c r="BN61" s="86"/>
      <c r="BO61" s="86"/>
      <c r="BP61" s="86"/>
      <c r="BQ61" s="86"/>
      <c r="BR61" s="85"/>
      <c r="BS61" s="84"/>
      <c r="BT61" s="24"/>
      <c r="BU61" s="24"/>
      <c r="BV61" s="87"/>
      <c r="BW61" s="86"/>
      <c r="BX61" s="86"/>
      <c r="BY61" s="86"/>
      <c r="BZ61" s="86"/>
      <c r="CA61" s="86"/>
      <c r="CB61" s="86"/>
      <c r="CC61" s="85"/>
      <c r="CD61" s="84"/>
      <c r="CE61" s="24"/>
      <c r="CF61" s="24"/>
      <c r="CG61" s="87"/>
      <c r="CH61" s="86"/>
      <c r="CI61" s="86"/>
      <c r="CJ61" s="86"/>
      <c r="CK61" s="86"/>
      <c r="CL61" s="86"/>
      <c r="CM61" s="86"/>
      <c r="CN61" s="85"/>
      <c r="CO61" s="84"/>
      <c r="CP61" s="24"/>
      <c r="CQ61" s="24"/>
      <c r="CR61" s="87"/>
      <c r="CS61" s="86"/>
      <c r="CT61" s="86"/>
      <c r="CU61" s="86"/>
      <c r="CV61" s="86"/>
      <c r="CW61" s="86"/>
      <c r="CX61" s="86"/>
      <c r="CY61" s="85"/>
      <c r="CZ61" s="84"/>
      <c r="DA61" s="24"/>
      <c r="DB61" s="24"/>
      <c r="DC61" s="87"/>
      <c r="DD61" s="86"/>
      <c r="DE61" s="86"/>
      <c r="DF61" s="86"/>
      <c r="DG61" s="86"/>
      <c r="DH61" s="86"/>
      <c r="DI61" s="86"/>
      <c r="DJ61" s="85"/>
      <c r="DK61" s="84"/>
      <c r="DL61" s="24"/>
      <c r="DM61" s="24"/>
      <c r="DN61" s="87"/>
      <c r="DO61" s="86"/>
      <c r="DP61" s="86"/>
      <c r="DQ61" s="86"/>
      <c r="DR61" s="86"/>
      <c r="DS61" s="86"/>
      <c r="DT61" s="86"/>
      <c r="DU61" s="85"/>
      <c r="DV61" s="84"/>
      <c r="DW61" s="24"/>
      <c r="DX61" s="24"/>
      <c r="DY61" s="87"/>
      <c r="DZ61" s="86"/>
      <c r="EA61" s="86"/>
      <c r="EB61" s="86"/>
      <c r="EC61" s="86"/>
      <c r="ED61" s="86"/>
      <c r="EE61" s="86"/>
      <c r="EF61" s="85"/>
      <c r="EG61" s="84"/>
      <c r="EH61" s="24"/>
      <c r="EI61" s="24"/>
      <c r="EJ61" s="87"/>
      <c r="EK61" s="86"/>
      <c r="EL61" s="86"/>
      <c r="EM61" s="86"/>
      <c r="EN61" s="86"/>
      <c r="EO61" s="86"/>
      <c r="EP61" s="86"/>
      <c r="EQ61" s="85"/>
      <c r="ER61" s="84"/>
      <c r="ES61" s="24"/>
      <c r="ET61" s="24"/>
      <c r="EU61" s="87"/>
      <c r="EV61" s="86"/>
      <c r="EW61" s="86"/>
      <c r="EX61" s="86"/>
      <c r="EY61" s="86"/>
      <c r="EZ61" s="86"/>
      <c r="FA61" s="86"/>
      <c r="FB61" s="85"/>
      <c r="FC61" s="84"/>
      <c r="FD61" s="24"/>
      <c r="FE61" s="24"/>
      <c r="FF61" s="87"/>
      <c r="FG61" s="86"/>
      <c r="FH61" s="86"/>
      <c r="FI61" s="86"/>
      <c r="FJ61" s="86"/>
      <c r="FK61" s="86"/>
      <c r="FL61" s="86"/>
      <c r="FM61" s="85"/>
      <c r="FN61" s="84"/>
      <c r="FO61" s="24"/>
      <c r="FP61" s="24"/>
      <c r="FQ61" s="87"/>
      <c r="FR61" s="86"/>
      <c r="FS61" s="86"/>
      <c r="FT61" s="86"/>
      <c r="FU61" s="86"/>
      <c r="FV61" s="86"/>
      <c r="FW61" s="86"/>
      <c r="FX61" s="85"/>
      <c r="FY61" s="84"/>
      <c r="FZ61" s="24"/>
      <c r="GA61" s="24"/>
      <c r="GB61" s="87"/>
      <c r="GC61" s="86"/>
      <c r="GD61" s="86"/>
      <c r="GE61" s="86"/>
      <c r="GF61" s="86"/>
      <c r="GG61" s="86"/>
      <c r="GH61" s="86"/>
      <c r="GI61" s="85"/>
      <c r="GJ61" s="84"/>
      <c r="GK61" s="24"/>
      <c r="GL61" s="24"/>
      <c r="GM61" s="87"/>
      <c r="GN61" s="86"/>
      <c r="GO61" s="86"/>
      <c r="GP61" s="86"/>
      <c r="GQ61" s="86"/>
      <c r="GR61" s="86"/>
      <c r="GS61" s="86"/>
      <c r="GT61" s="85"/>
      <c r="GU61" s="84"/>
      <c r="GV61" s="24"/>
      <c r="GW61" s="24"/>
      <c r="GX61" s="87"/>
      <c r="GY61" s="86"/>
      <c r="GZ61" s="86"/>
      <c r="HA61" s="86"/>
      <c r="HB61" s="86"/>
      <c r="HC61" s="86"/>
      <c r="HD61" s="86"/>
      <c r="HE61" s="85"/>
      <c r="HF61" s="84"/>
      <c r="HG61" s="24"/>
      <c r="HH61" s="24"/>
      <c r="HI61" s="87"/>
      <c r="HJ61" s="86"/>
      <c r="HK61" s="86"/>
      <c r="HL61" s="86"/>
      <c r="HM61" s="86"/>
      <c r="HN61" s="86"/>
      <c r="HO61" s="86"/>
      <c r="HP61" s="85"/>
      <c r="HQ61" s="84"/>
      <c r="HR61" s="24"/>
      <c r="HS61" s="24"/>
      <c r="HT61" s="87"/>
      <c r="HU61" s="86"/>
      <c r="HV61" s="86"/>
      <c r="HW61" s="86"/>
      <c r="HX61" s="86"/>
      <c r="HY61" s="86"/>
      <c r="HZ61" s="86"/>
      <c r="IA61" s="85"/>
      <c r="IB61" s="84"/>
      <c r="IC61" s="24"/>
      <c r="ID61" s="24"/>
    </row>
    <row r="62" spans="1:238" ht="13" x14ac:dyDescent="0.15">
      <c r="A62" s="104"/>
      <c r="B62" s="103"/>
      <c r="C62" s="102"/>
      <c r="D62" s="102"/>
      <c r="E62" s="102"/>
      <c r="F62" s="627"/>
      <c r="G62" s="102"/>
      <c r="H62" s="101"/>
      <c r="I62" s="87"/>
      <c r="J62" s="86"/>
      <c r="K62" s="86"/>
      <c r="L62" s="86"/>
      <c r="M62" s="86"/>
      <c r="N62" s="86"/>
      <c r="O62" s="85"/>
      <c r="P62" s="84"/>
      <c r="Q62" s="24"/>
      <c r="R62" s="24"/>
      <c r="S62" s="87"/>
      <c r="T62" s="86"/>
      <c r="U62" s="86"/>
      <c r="V62" s="86"/>
      <c r="W62" s="86"/>
      <c r="X62" s="86"/>
      <c r="Y62" s="86"/>
      <c r="Z62" s="85"/>
      <c r="AA62" s="84"/>
      <c r="AB62" s="24"/>
      <c r="AC62" s="24"/>
      <c r="AD62" s="87"/>
      <c r="AE62" s="86"/>
      <c r="AF62" s="86"/>
      <c r="AG62" s="86"/>
      <c r="AH62" s="86"/>
      <c r="AI62" s="86"/>
      <c r="AJ62" s="86"/>
      <c r="AK62" s="85"/>
      <c r="AL62" s="84"/>
      <c r="AM62" s="24"/>
      <c r="AN62" s="24"/>
      <c r="AO62" s="87"/>
      <c r="AP62" s="86"/>
      <c r="AQ62" s="86"/>
      <c r="AR62" s="86"/>
      <c r="AS62" s="86"/>
      <c r="AT62" s="86"/>
      <c r="AU62" s="86"/>
      <c r="AV62" s="85"/>
      <c r="AW62" s="84"/>
      <c r="AX62" s="24"/>
      <c r="AY62" s="24"/>
      <c r="AZ62" s="87"/>
      <c r="BA62" s="86"/>
      <c r="BB62" s="86"/>
      <c r="BC62" s="86"/>
      <c r="BD62" s="86"/>
      <c r="BE62" s="86"/>
      <c r="BF62" s="86"/>
      <c r="BG62" s="85"/>
      <c r="BH62" s="84"/>
      <c r="BI62" s="24"/>
      <c r="BJ62" s="24"/>
      <c r="BK62" s="87"/>
      <c r="BL62" s="86"/>
      <c r="BM62" s="86"/>
      <c r="BN62" s="86"/>
      <c r="BO62" s="86"/>
      <c r="BP62" s="86"/>
      <c r="BQ62" s="86"/>
      <c r="BR62" s="85"/>
      <c r="BS62" s="84"/>
      <c r="BT62" s="24"/>
      <c r="BU62" s="24"/>
      <c r="BV62" s="87"/>
      <c r="BW62" s="86"/>
      <c r="BX62" s="86"/>
      <c r="BY62" s="86"/>
      <c r="BZ62" s="86"/>
      <c r="CA62" s="86"/>
      <c r="CB62" s="86"/>
      <c r="CC62" s="85"/>
      <c r="CD62" s="84"/>
      <c r="CE62" s="24"/>
      <c r="CF62" s="24"/>
      <c r="CG62" s="87"/>
      <c r="CH62" s="86"/>
      <c r="CI62" s="86"/>
      <c r="CJ62" s="86"/>
      <c r="CK62" s="86"/>
      <c r="CL62" s="86"/>
      <c r="CM62" s="86"/>
      <c r="CN62" s="85"/>
      <c r="CO62" s="84"/>
      <c r="CP62" s="24"/>
      <c r="CQ62" s="24"/>
      <c r="CR62" s="87"/>
      <c r="CS62" s="86"/>
      <c r="CT62" s="86"/>
      <c r="CU62" s="86"/>
      <c r="CV62" s="86"/>
      <c r="CW62" s="86"/>
      <c r="CX62" s="86"/>
      <c r="CY62" s="85"/>
      <c r="CZ62" s="84"/>
      <c r="DA62" s="24"/>
      <c r="DB62" s="24"/>
      <c r="DC62" s="87"/>
      <c r="DD62" s="86"/>
      <c r="DE62" s="86"/>
      <c r="DF62" s="86"/>
      <c r="DG62" s="86"/>
      <c r="DH62" s="86"/>
      <c r="DI62" s="86"/>
      <c r="DJ62" s="85"/>
      <c r="DK62" s="84"/>
      <c r="DL62" s="24"/>
      <c r="DM62" s="24"/>
      <c r="DN62" s="87"/>
      <c r="DO62" s="86"/>
      <c r="DP62" s="86"/>
      <c r="DQ62" s="86"/>
      <c r="DR62" s="86"/>
      <c r="DS62" s="86"/>
      <c r="DT62" s="86"/>
      <c r="DU62" s="85"/>
      <c r="DV62" s="84"/>
      <c r="DW62" s="24"/>
      <c r="DX62" s="24"/>
      <c r="DY62" s="87"/>
      <c r="DZ62" s="86"/>
      <c r="EA62" s="86"/>
      <c r="EB62" s="86"/>
      <c r="EC62" s="86"/>
      <c r="ED62" s="86"/>
      <c r="EE62" s="86"/>
      <c r="EF62" s="85"/>
      <c r="EG62" s="84"/>
      <c r="EH62" s="24"/>
      <c r="EI62" s="24"/>
      <c r="EJ62" s="87"/>
      <c r="EK62" s="86"/>
      <c r="EL62" s="86"/>
      <c r="EM62" s="86"/>
      <c r="EN62" s="86"/>
      <c r="EO62" s="86"/>
      <c r="EP62" s="86"/>
      <c r="EQ62" s="85"/>
      <c r="ER62" s="84"/>
      <c r="ES62" s="24"/>
      <c r="ET62" s="24"/>
      <c r="EU62" s="87"/>
      <c r="EV62" s="86"/>
      <c r="EW62" s="86"/>
      <c r="EX62" s="86"/>
      <c r="EY62" s="86"/>
      <c r="EZ62" s="86"/>
      <c r="FA62" s="86"/>
      <c r="FB62" s="85"/>
      <c r="FC62" s="84"/>
      <c r="FD62" s="24"/>
      <c r="FE62" s="24"/>
      <c r="FF62" s="87"/>
      <c r="FG62" s="86"/>
      <c r="FH62" s="86"/>
      <c r="FI62" s="86"/>
      <c r="FJ62" s="86"/>
      <c r="FK62" s="86"/>
      <c r="FL62" s="86"/>
      <c r="FM62" s="85"/>
      <c r="FN62" s="84"/>
      <c r="FO62" s="24"/>
      <c r="FP62" s="24"/>
      <c r="FQ62" s="87"/>
      <c r="FR62" s="86"/>
      <c r="FS62" s="86"/>
      <c r="FT62" s="86"/>
      <c r="FU62" s="86"/>
      <c r="FV62" s="86"/>
      <c r="FW62" s="86"/>
      <c r="FX62" s="85"/>
      <c r="FY62" s="84"/>
      <c r="FZ62" s="24"/>
      <c r="GA62" s="24"/>
      <c r="GB62" s="87"/>
      <c r="GC62" s="86"/>
      <c r="GD62" s="86"/>
      <c r="GE62" s="86"/>
      <c r="GF62" s="86"/>
      <c r="GG62" s="86"/>
      <c r="GH62" s="86"/>
      <c r="GI62" s="85"/>
      <c r="GJ62" s="84"/>
      <c r="GK62" s="24"/>
      <c r="GL62" s="24"/>
      <c r="GM62" s="87"/>
      <c r="GN62" s="86"/>
      <c r="GO62" s="86"/>
      <c r="GP62" s="86"/>
      <c r="GQ62" s="86"/>
      <c r="GR62" s="86"/>
      <c r="GS62" s="86"/>
      <c r="GT62" s="85"/>
      <c r="GU62" s="84"/>
      <c r="GV62" s="24"/>
      <c r="GW62" s="24"/>
      <c r="GX62" s="87"/>
      <c r="GY62" s="86"/>
      <c r="GZ62" s="86"/>
      <c r="HA62" s="86"/>
      <c r="HB62" s="86"/>
      <c r="HC62" s="86"/>
      <c r="HD62" s="86"/>
      <c r="HE62" s="85"/>
      <c r="HF62" s="84"/>
      <c r="HG62" s="24"/>
      <c r="HH62" s="24"/>
      <c r="HI62" s="87"/>
      <c r="HJ62" s="86"/>
      <c r="HK62" s="86"/>
      <c r="HL62" s="86"/>
      <c r="HM62" s="86"/>
      <c r="HN62" s="86"/>
      <c r="HO62" s="86"/>
      <c r="HP62" s="85"/>
      <c r="HQ62" s="84"/>
      <c r="HR62" s="24"/>
      <c r="HS62" s="24"/>
      <c r="HT62" s="87"/>
      <c r="HU62" s="86"/>
      <c r="HV62" s="86"/>
      <c r="HW62" s="86"/>
      <c r="HX62" s="86"/>
      <c r="HY62" s="86"/>
      <c r="HZ62" s="86"/>
      <c r="IA62" s="85"/>
      <c r="IB62" s="84"/>
      <c r="IC62" s="24"/>
      <c r="ID62" s="24"/>
    </row>
    <row r="63" spans="1:238" ht="13" x14ac:dyDescent="0.15">
      <c r="A63" s="104"/>
      <c r="B63" s="103"/>
      <c r="C63" s="102"/>
      <c r="D63" s="102"/>
      <c r="E63" s="102"/>
      <c r="F63" s="627"/>
      <c r="G63" s="102"/>
      <c r="H63" s="101"/>
      <c r="I63" s="87"/>
      <c r="J63" s="86"/>
      <c r="K63" s="86"/>
      <c r="L63" s="86"/>
      <c r="M63" s="86"/>
      <c r="N63" s="86"/>
      <c r="O63" s="85"/>
      <c r="P63" s="84"/>
      <c r="Q63" s="24"/>
      <c r="R63" s="24"/>
      <c r="S63" s="87"/>
      <c r="T63" s="86"/>
      <c r="U63" s="86"/>
      <c r="V63" s="86"/>
      <c r="W63" s="86"/>
      <c r="X63" s="86"/>
      <c r="Y63" s="86"/>
      <c r="Z63" s="85"/>
      <c r="AA63" s="84"/>
      <c r="AB63" s="24"/>
      <c r="AC63" s="24"/>
      <c r="AD63" s="87"/>
      <c r="AE63" s="86"/>
      <c r="AF63" s="86"/>
      <c r="AG63" s="86"/>
      <c r="AH63" s="86"/>
      <c r="AI63" s="86"/>
      <c r="AJ63" s="86"/>
      <c r="AK63" s="85"/>
      <c r="AL63" s="84"/>
      <c r="AM63" s="24"/>
      <c r="AN63" s="24"/>
      <c r="AO63" s="87"/>
      <c r="AP63" s="86"/>
      <c r="AQ63" s="86"/>
      <c r="AR63" s="86"/>
      <c r="AS63" s="86"/>
      <c r="AT63" s="86"/>
      <c r="AU63" s="86"/>
      <c r="AV63" s="85"/>
      <c r="AW63" s="84"/>
      <c r="AX63" s="24"/>
      <c r="AY63" s="24"/>
      <c r="AZ63" s="87"/>
      <c r="BA63" s="86"/>
      <c r="BB63" s="86"/>
      <c r="BC63" s="86"/>
      <c r="BD63" s="86"/>
      <c r="BE63" s="86"/>
      <c r="BF63" s="86"/>
      <c r="BG63" s="85"/>
      <c r="BH63" s="84"/>
      <c r="BI63" s="24"/>
      <c r="BJ63" s="24"/>
      <c r="BK63" s="87"/>
      <c r="BL63" s="86"/>
      <c r="BM63" s="86"/>
      <c r="BN63" s="86"/>
      <c r="BO63" s="86"/>
      <c r="BP63" s="86"/>
      <c r="BQ63" s="86"/>
      <c r="BR63" s="85"/>
      <c r="BS63" s="84"/>
      <c r="BT63" s="24"/>
      <c r="BU63" s="24"/>
      <c r="BV63" s="87"/>
      <c r="BW63" s="86"/>
      <c r="BX63" s="86"/>
      <c r="BY63" s="86"/>
      <c r="BZ63" s="86"/>
      <c r="CA63" s="86"/>
      <c r="CB63" s="86"/>
      <c r="CC63" s="85"/>
      <c r="CD63" s="84"/>
      <c r="CE63" s="24"/>
      <c r="CF63" s="24"/>
      <c r="CG63" s="87"/>
      <c r="CH63" s="86"/>
      <c r="CI63" s="86"/>
      <c r="CJ63" s="86"/>
      <c r="CK63" s="86"/>
      <c r="CL63" s="86"/>
      <c r="CM63" s="86"/>
      <c r="CN63" s="85"/>
      <c r="CO63" s="84"/>
      <c r="CP63" s="24"/>
      <c r="CQ63" s="24"/>
      <c r="CR63" s="87"/>
      <c r="CS63" s="86"/>
      <c r="CT63" s="86"/>
      <c r="CU63" s="86"/>
      <c r="CV63" s="86"/>
      <c r="CW63" s="86"/>
      <c r="CX63" s="86"/>
      <c r="CY63" s="85"/>
      <c r="CZ63" s="84"/>
      <c r="DA63" s="24"/>
      <c r="DB63" s="24"/>
      <c r="DC63" s="87"/>
      <c r="DD63" s="86"/>
      <c r="DE63" s="86"/>
      <c r="DF63" s="86"/>
      <c r="DG63" s="86"/>
      <c r="DH63" s="86"/>
      <c r="DI63" s="86"/>
      <c r="DJ63" s="85"/>
      <c r="DK63" s="84"/>
      <c r="DL63" s="24"/>
      <c r="DM63" s="24"/>
      <c r="DN63" s="87"/>
      <c r="DO63" s="86"/>
      <c r="DP63" s="86"/>
      <c r="DQ63" s="86"/>
      <c r="DR63" s="86"/>
      <c r="DS63" s="86"/>
      <c r="DT63" s="86"/>
      <c r="DU63" s="85"/>
      <c r="DV63" s="84"/>
      <c r="DW63" s="24"/>
      <c r="DX63" s="24"/>
      <c r="DY63" s="87"/>
      <c r="DZ63" s="86"/>
      <c r="EA63" s="86"/>
      <c r="EB63" s="86"/>
      <c r="EC63" s="86"/>
      <c r="ED63" s="86"/>
      <c r="EE63" s="86"/>
      <c r="EF63" s="85"/>
      <c r="EG63" s="84"/>
      <c r="EH63" s="24"/>
      <c r="EI63" s="24"/>
      <c r="EJ63" s="87"/>
      <c r="EK63" s="86"/>
      <c r="EL63" s="86"/>
      <c r="EM63" s="86"/>
      <c r="EN63" s="86"/>
      <c r="EO63" s="86"/>
      <c r="EP63" s="86"/>
      <c r="EQ63" s="85"/>
      <c r="ER63" s="84"/>
      <c r="ES63" s="24"/>
      <c r="ET63" s="24"/>
      <c r="EU63" s="87"/>
      <c r="EV63" s="86"/>
      <c r="EW63" s="86"/>
      <c r="EX63" s="86"/>
      <c r="EY63" s="86"/>
      <c r="EZ63" s="86"/>
      <c r="FA63" s="86"/>
      <c r="FB63" s="85"/>
      <c r="FC63" s="84"/>
      <c r="FD63" s="24"/>
      <c r="FE63" s="24"/>
      <c r="FF63" s="87"/>
      <c r="FG63" s="86"/>
      <c r="FH63" s="86"/>
      <c r="FI63" s="86"/>
      <c r="FJ63" s="86"/>
      <c r="FK63" s="86"/>
      <c r="FL63" s="86"/>
      <c r="FM63" s="85"/>
      <c r="FN63" s="84"/>
      <c r="FO63" s="24"/>
      <c r="FP63" s="24"/>
      <c r="FQ63" s="87"/>
      <c r="FR63" s="86"/>
      <c r="FS63" s="86"/>
      <c r="FT63" s="86"/>
      <c r="FU63" s="86"/>
      <c r="FV63" s="86"/>
      <c r="FW63" s="86"/>
      <c r="FX63" s="85"/>
      <c r="FY63" s="84"/>
      <c r="FZ63" s="24"/>
      <c r="GA63" s="24"/>
      <c r="GB63" s="87"/>
      <c r="GC63" s="86"/>
      <c r="GD63" s="86"/>
      <c r="GE63" s="86"/>
      <c r="GF63" s="86"/>
      <c r="GG63" s="86"/>
      <c r="GH63" s="86"/>
      <c r="GI63" s="85"/>
      <c r="GJ63" s="84"/>
      <c r="GK63" s="24"/>
      <c r="GL63" s="24"/>
      <c r="GM63" s="87"/>
      <c r="GN63" s="86"/>
      <c r="GO63" s="86"/>
      <c r="GP63" s="86"/>
      <c r="GQ63" s="86"/>
      <c r="GR63" s="86"/>
      <c r="GS63" s="86"/>
      <c r="GT63" s="85"/>
      <c r="GU63" s="84"/>
      <c r="GV63" s="24"/>
      <c r="GW63" s="24"/>
      <c r="GX63" s="87"/>
      <c r="GY63" s="86"/>
      <c r="GZ63" s="86"/>
      <c r="HA63" s="86"/>
      <c r="HB63" s="86"/>
      <c r="HC63" s="86"/>
      <c r="HD63" s="86"/>
      <c r="HE63" s="85"/>
      <c r="HF63" s="84"/>
      <c r="HG63" s="24"/>
      <c r="HH63" s="24"/>
      <c r="HI63" s="87"/>
      <c r="HJ63" s="86"/>
      <c r="HK63" s="86"/>
      <c r="HL63" s="86"/>
      <c r="HM63" s="86"/>
      <c r="HN63" s="86"/>
      <c r="HO63" s="86"/>
      <c r="HP63" s="85"/>
      <c r="HQ63" s="84"/>
      <c r="HR63" s="24"/>
      <c r="HS63" s="24"/>
      <c r="HT63" s="87"/>
      <c r="HU63" s="86"/>
      <c r="HV63" s="86"/>
      <c r="HW63" s="86"/>
      <c r="HX63" s="86"/>
      <c r="HY63" s="86"/>
      <c r="HZ63" s="86"/>
      <c r="IA63" s="85"/>
      <c r="IB63" s="84"/>
      <c r="IC63" s="24"/>
      <c r="ID63" s="24"/>
    </row>
    <row r="64" spans="1:238" ht="13" x14ac:dyDescent="0.15">
      <c r="A64" s="104"/>
      <c r="B64" s="106"/>
      <c r="C64" s="102"/>
      <c r="D64" s="102"/>
      <c r="E64" s="102"/>
      <c r="F64" s="627"/>
      <c r="G64" s="102"/>
      <c r="H64" s="101"/>
      <c r="I64" s="87"/>
      <c r="J64" s="86"/>
      <c r="K64" s="86"/>
      <c r="L64" s="86"/>
      <c r="M64" s="86"/>
      <c r="N64" s="86"/>
      <c r="O64" s="85"/>
      <c r="P64" s="84"/>
      <c r="Q64" s="24"/>
      <c r="R64" s="24"/>
      <c r="S64" s="87"/>
      <c r="T64" s="86"/>
      <c r="U64" s="86"/>
      <c r="V64" s="86"/>
      <c r="W64" s="86"/>
      <c r="X64" s="86"/>
      <c r="Y64" s="86"/>
      <c r="Z64" s="85"/>
      <c r="AA64" s="84"/>
      <c r="AB64" s="24"/>
      <c r="AC64" s="24"/>
      <c r="AD64" s="87"/>
      <c r="AE64" s="86"/>
      <c r="AF64" s="86"/>
      <c r="AG64" s="86"/>
      <c r="AH64" s="86"/>
      <c r="AI64" s="86"/>
      <c r="AJ64" s="86"/>
      <c r="AK64" s="85"/>
      <c r="AL64" s="84"/>
      <c r="AM64" s="24"/>
      <c r="AN64" s="24"/>
      <c r="AO64" s="87"/>
      <c r="AP64" s="86"/>
      <c r="AQ64" s="86"/>
      <c r="AR64" s="86"/>
      <c r="AS64" s="86"/>
      <c r="AT64" s="86"/>
      <c r="AU64" s="86"/>
      <c r="AV64" s="85"/>
      <c r="AW64" s="84"/>
      <c r="AX64" s="24"/>
      <c r="AY64" s="24"/>
      <c r="AZ64" s="87"/>
      <c r="BA64" s="86"/>
      <c r="BB64" s="86"/>
      <c r="BC64" s="86"/>
      <c r="BD64" s="86"/>
      <c r="BE64" s="86"/>
      <c r="BF64" s="86"/>
      <c r="BG64" s="85"/>
      <c r="BH64" s="84"/>
      <c r="BI64" s="24"/>
      <c r="BJ64" s="24"/>
      <c r="BK64" s="87"/>
      <c r="BL64" s="86"/>
      <c r="BM64" s="86"/>
      <c r="BN64" s="86"/>
      <c r="BO64" s="86"/>
      <c r="BP64" s="86"/>
      <c r="BQ64" s="86"/>
      <c r="BR64" s="85"/>
      <c r="BS64" s="84"/>
      <c r="BT64" s="24"/>
      <c r="BU64" s="24"/>
      <c r="BV64" s="87"/>
      <c r="BW64" s="86"/>
      <c r="BX64" s="86"/>
      <c r="BY64" s="86"/>
      <c r="BZ64" s="86"/>
      <c r="CA64" s="86"/>
      <c r="CB64" s="86"/>
      <c r="CC64" s="85"/>
      <c r="CD64" s="84"/>
      <c r="CE64" s="24"/>
      <c r="CF64" s="24"/>
      <c r="CG64" s="87"/>
      <c r="CH64" s="86"/>
      <c r="CI64" s="86"/>
      <c r="CJ64" s="86"/>
      <c r="CK64" s="86"/>
      <c r="CL64" s="86"/>
      <c r="CM64" s="86"/>
      <c r="CN64" s="85"/>
      <c r="CO64" s="84"/>
      <c r="CP64" s="24"/>
      <c r="CQ64" s="24"/>
      <c r="CR64" s="87"/>
      <c r="CS64" s="86"/>
      <c r="CT64" s="86"/>
      <c r="CU64" s="86"/>
      <c r="CV64" s="86"/>
      <c r="CW64" s="86"/>
      <c r="CX64" s="86"/>
      <c r="CY64" s="85"/>
      <c r="CZ64" s="84"/>
      <c r="DA64" s="24"/>
      <c r="DB64" s="24"/>
      <c r="DC64" s="87"/>
      <c r="DD64" s="86"/>
      <c r="DE64" s="86"/>
      <c r="DF64" s="86"/>
      <c r="DG64" s="86"/>
      <c r="DH64" s="86"/>
      <c r="DI64" s="86"/>
      <c r="DJ64" s="85"/>
      <c r="DK64" s="84"/>
      <c r="DL64" s="24"/>
      <c r="DM64" s="24"/>
      <c r="DN64" s="87"/>
      <c r="DO64" s="86"/>
      <c r="DP64" s="86"/>
      <c r="DQ64" s="86"/>
      <c r="DR64" s="86"/>
      <c r="DS64" s="86"/>
      <c r="DT64" s="86"/>
      <c r="DU64" s="85"/>
      <c r="DV64" s="84"/>
      <c r="DW64" s="24"/>
      <c r="DX64" s="24"/>
      <c r="DY64" s="87"/>
      <c r="DZ64" s="86"/>
      <c r="EA64" s="86"/>
      <c r="EB64" s="86"/>
      <c r="EC64" s="86"/>
      <c r="ED64" s="86"/>
      <c r="EE64" s="86"/>
      <c r="EF64" s="85"/>
      <c r="EG64" s="84"/>
      <c r="EH64" s="24"/>
      <c r="EI64" s="24"/>
      <c r="EJ64" s="87"/>
      <c r="EK64" s="86"/>
      <c r="EL64" s="86"/>
      <c r="EM64" s="86"/>
      <c r="EN64" s="86"/>
      <c r="EO64" s="86"/>
      <c r="EP64" s="86"/>
      <c r="EQ64" s="85"/>
      <c r="ER64" s="84"/>
      <c r="ES64" s="24"/>
      <c r="ET64" s="24"/>
      <c r="EU64" s="87"/>
      <c r="EV64" s="86"/>
      <c r="EW64" s="86"/>
      <c r="EX64" s="86"/>
      <c r="EY64" s="86"/>
      <c r="EZ64" s="86"/>
      <c r="FA64" s="86"/>
      <c r="FB64" s="85"/>
      <c r="FC64" s="84"/>
      <c r="FD64" s="24"/>
      <c r="FE64" s="24"/>
      <c r="FF64" s="87"/>
      <c r="FG64" s="86"/>
      <c r="FH64" s="86"/>
      <c r="FI64" s="86"/>
      <c r="FJ64" s="86"/>
      <c r="FK64" s="86"/>
      <c r="FL64" s="86"/>
      <c r="FM64" s="85"/>
      <c r="FN64" s="84"/>
      <c r="FO64" s="24"/>
      <c r="FP64" s="24"/>
      <c r="FQ64" s="87"/>
      <c r="FR64" s="86"/>
      <c r="FS64" s="86"/>
      <c r="FT64" s="86"/>
      <c r="FU64" s="86"/>
      <c r="FV64" s="86"/>
      <c r="FW64" s="86"/>
      <c r="FX64" s="85"/>
      <c r="FY64" s="84"/>
      <c r="FZ64" s="24"/>
      <c r="GA64" s="24"/>
      <c r="GB64" s="87"/>
      <c r="GC64" s="86"/>
      <c r="GD64" s="86"/>
      <c r="GE64" s="86"/>
      <c r="GF64" s="86"/>
      <c r="GG64" s="86"/>
      <c r="GH64" s="86"/>
      <c r="GI64" s="85"/>
      <c r="GJ64" s="84"/>
      <c r="GK64" s="24"/>
      <c r="GL64" s="24"/>
      <c r="GM64" s="87"/>
      <c r="GN64" s="86"/>
      <c r="GO64" s="86"/>
      <c r="GP64" s="86"/>
      <c r="GQ64" s="86"/>
      <c r="GR64" s="86"/>
      <c r="GS64" s="86"/>
      <c r="GT64" s="85"/>
      <c r="GU64" s="84"/>
      <c r="GV64" s="24"/>
      <c r="GW64" s="24"/>
      <c r="GX64" s="87"/>
      <c r="GY64" s="86"/>
      <c r="GZ64" s="86"/>
      <c r="HA64" s="86"/>
      <c r="HB64" s="86"/>
      <c r="HC64" s="86"/>
      <c r="HD64" s="86"/>
      <c r="HE64" s="85"/>
      <c r="HF64" s="84"/>
      <c r="HG64" s="24"/>
      <c r="HH64" s="24"/>
      <c r="HI64" s="87"/>
      <c r="HJ64" s="86"/>
      <c r="HK64" s="86"/>
      <c r="HL64" s="86"/>
      <c r="HM64" s="86"/>
      <c r="HN64" s="86"/>
      <c r="HO64" s="86"/>
      <c r="HP64" s="85"/>
      <c r="HQ64" s="84"/>
      <c r="HR64" s="24"/>
      <c r="HS64" s="24"/>
      <c r="HT64" s="87"/>
      <c r="HU64" s="86"/>
      <c r="HV64" s="86"/>
      <c r="HW64" s="86"/>
      <c r="HX64" s="86"/>
      <c r="HY64" s="86"/>
      <c r="HZ64" s="86"/>
      <c r="IA64" s="85"/>
      <c r="IB64" s="84"/>
      <c r="IC64" s="24"/>
      <c r="ID64" s="24"/>
    </row>
    <row r="65" spans="1:238" ht="13" x14ac:dyDescent="0.15">
      <c r="A65" s="104"/>
      <c r="B65" s="106"/>
      <c r="C65" s="102"/>
      <c r="D65" s="102"/>
      <c r="E65" s="102"/>
      <c r="F65" s="627"/>
      <c r="G65" s="102"/>
      <c r="H65" s="101"/>
      <c r="I65" s="87"/>
      <c r="J65" s="86"/>
      <c r="K65" s="86"/>
      <c r="L65" s="86"/>
      <c r="M65" s="86"/>
      <c r="N65" s="86"/>
      <c r="O65" s="85"/>
      <c r="P65" s="84"/>
      <c r="Q65" s="24"/>
      <c r="R65" s="24"/>
      <c r="S65" s="87"/>
      <c r="T65" s="86"/>
      <c r="U65" s="86"/>
      <c r="V65" s="86"/>
      <c r="W65" s="86"/>
      <c r="X65" s="86"/>
      <c r="Y65" s="86"/>
      <c r="Z65" s="85"/>
      <c r="AA65" s="84"/>
      <c r="AB65" s="24"/>
      <c r="AC65" s="24"/>
      <c r="AD65" s="87"/>
      <c r="AE65" s="86"/>
      <c r="AF65" s="86"/>
      <c r="AG65" s="86"/>
      <c r="AH65" s="86"/>
      <c r="AI65" s="86"/>
      <c r="AJ65" s="86"/>
      <c r="AK65" s="85"/>
      <c r="AL65" s="84"/>
      <c r="AM65" s="24"/>
      <c r="AN65" s="24"/>
      <c r="AO65" s="87"/>
      <c r="AP65" s="86"/>
      <c r="AQ65" s="86"/>
      <c r="AR65" s="86"/>
      <c r="AS65" s="86"/>
      <c r="AT65" s="86"/>
      <c r="AU65" s="86"/>
      <c r="AV65" s="85"/>
      <c r="AW65" s="84"/>
      <c r="AX65" s="24"/>
      <c r="AY65" s="24"/>
      <c r="AZ65" s="87"/>
      <c r="BA65" s="86"/>
      <c r="BB65" s="86"/>
      <c r="BC65" s="86"/>
      <c r="BD65" s="86"/>
      <c r="BE65" s="86"/>
      <c r="BF65" s="86"/>
      <c r="BG65" s="85"/>
      <c r="BH65" s="84"/>
      <c r="BI65" s="24"/>
      <c r="BJ65" s="24"/>
      <c r="BK65" s="87"/>
      <c r="BL65" s="86"/>
      <c r="BM65" s="86"/>
      <c r="BN65" s="86"/>
      <c r="BO65" s="86"/>
      <c r="BP65" s="86"/>
      <c r="BQ65" s="86"/>
      <c r="BR65" s="85"/>
      <c r="BS65" s="84"/>
      <c r="BT65" s="24"/>
      <c r="BU65" s="24"/>
      <c r="BV65" s="87"/>
      <c r="BW65" s="86"/>
      <c r="BX65" s="86"/>
      <c r="BY65" s="86"/>
      <c r="BZ65" s="86"/>
      <c r="CA65" s="86"/>
      <c r="CB65" s="86"/>
      <c r="CC65" s="85"/>
      <c r="CD65" s="84"/>
      <c r="CE65" s="24"/>
      <c r="CF65" s="24"/>
      <c r="CG65" s="87"/>
      <c r="CH65" s="86"/>
      <c r="CI65" s="86"/>
      <c r="CJ65" s="86"/>
      <c r="CK65" s="86"/>
      <c r="CL65" s="86"/>
      <c r="CM65" s="86"/>
      <c r="CN65" s="85"/>
      <c r="CO65" s="84"/>
      <c r="CP65" s="24"/>
      <c r="CQ65" s="24"/>
      <c r="CR65" s="87"/>
      <c r="CS65" s="86"/>
      <c r="CT65" s="86"/>
      <c r="CU65" s="86"/>
      <c r="CV65" s="86"/>
      <c r="CW65" s="86"/>
      <c r="CX65" s="86"/>
      <c r="CY65" s="85"/>
      <c r="CZ65" s="84"/>
      <c r="DA65" s="24"/>
      <c r="DB65" s="24"/>
      <c r="DC65" s="87"/>
      <c r="DD65" s="86"/>
      <c r="DE65" s="86"/>
      <c r="DF65" s="86"/>
      <c r="DG65" s="86"/>
      <c r="DH65" s="86"/>
      <c r="DI65" s="86"/>
      <c r="DJ65" s="85"/>
      <c r="DK65" s="84"/>
      <c r="DL65" s="24"/>
      <c r="DM65" s="24"/>
      <c r="DN65" s="87"/>
      <c r="DO65" s="86"/>
      <c r="DP65" s="86"/>
      <c r="DQ65" s="86"/>
      <c r="DR65" s="86"/>
      <c r="DS65" s="86"/>
      <c r="DT65" s="86"/>
      <c r="DU65" s="85"/>
      <c r="DV65" s="84"/>
      <c r="DW65" s="24"/>
      <c r="DX65" s="24"/>
      <c r="DY65" s="87"/>
      <c r="DZ65" s="86"/>
      <c r="EA65" s="86"/>
      <c r="EB65" s="86"/>
      <c r="EC65" s="86"/>
      <c r="ED65" s="86"/>
      <c r="EE65" s="86"/>
      <c r="EF65" s="85"/>
      <c r="EG65" s="84"/>
      <c r="EH65" s="24"/>
      <c r="EI65" s="24"/>
      <c r="EJ65" s="87"/>
      <c r="EK65" s="86"/>
      <c r="EL65" s="86"/>
      <c r="EM65" s="86"/>
      <c r="EN65" s="86"/>
      <c r="EO65" s="86"/>
      <c r="EP65" s="86"/>
      <c r="EQ65" s="85"/>
      <c r="ER65" s="84"/>
      <c r="ES65" s="24"/>
      <c r="ET65" s="24"/>
      <c r="EU65" s="87"/>
      <c r="EV65" s="86"/>
      <c r="EW65" s="86"/>
      <c r="EX65" s="86"/>
      <c r="EY65" s="86"/>
      <c r="EZ65" s="86"/>
      <c r="FA65" s="86"/>
      <c r="FB65" s="85"/>
      <c r="FC65" s="84"/>
      <c r="FD65" s="24"/>
      <c r="FE65" s="24"/>
      <c r="FF65" s="87"/>
      <c r="FG65" s="86"/>
      <c r="FH65" s="86"/>
      <c r="FI65" s="86"/>
      <c r="FJ65" s="86"/>
      <c r="FK65" s="86"/>
      <c r="FL65" s="86"/>
      <c r="FM65" s="85"/>
      <c r="FN65" s="84"/>
      <c r="FO65" s="24"/>
      <c r="FP65" s="24"/>
      <c r="FQ65" s="87"/>
      <c r="FR65" s="86"/>
      <c r="FS65" s="86"/>
      <c r="FT65" s="86"/>
      <c r="FU65" s="86"/>
      <c r="FV65" s="86"/>
      <c r="FW65" s="86"/>
      <c r="FX65" s="85"/>
      <c r="FY65" s="84"/>
      <c r="FZ65" s="24"/>
      <c r="GA65" s="24"/>
      <c r="GB65" s="87"/>
      <c r="GC65" s="86"/>
      <c r="GD65" s="86"/>
      <c r="GE65" s="86"/>
      <c r="GF65" s="86"/>
      <c r="GG65" s="86"/>
      <c r="GH65" s="86"/>
      <c r="GI65" s="85"/>
      <c r="GJ65" s="84"/>
      <c r="GK65" s="24"/>
      <c r="GL65" s="24"/>
      <c r="GM65" s="87"/>
      <c r="GN65" s="86"/>
      <c r="GO65" s="86"/>
      <c r="GP65" s="86"/>
      <c r="GQ65" s="86"/>
      <c r="GR65" s="86"/>
      <c r="GS65" s="86"/>
      <c r="GT65" s="85"/>
      <c r="GU65" s="84"/>
      <c r="GV65" s="24"/>
      <c r="GW65" s="24"/>
      <c r="GX65" s="87"/>
      <c r="GY65" s="86"/>
      <c r="GZ65" s="86"/>
      <c r="HA65" s="86"/>
      <c r="HB65" s="86"/>
      <c r="HC65" s="86"/>
      <c r="HD65" s="86"/>
      <c r="HE65" s="85"/>
      <c r="HF65" s="84"/>
      <c r="HG65" s="24"/>
      <c r="HH65" s="24"/>
      <c r="HI65" s="87"/>
      <c r="HJ65" s="86"/>
      <c r="HK65" s="86"/>
      <c r="HL65" s="86"/>
      <c r="HM65" s="86"/>
      <c r="HN65" s="86"/>
      <c r="HO65" s="86"/>
      <c r="HP65" s="85"/>
      <c r="HQ65" s="84"/>
      <c r="HR65" s="24"/>
      <c r="HS65" s="24"/>
      <c r="HT65" s="87"/>
      <c r="HU65" s="86"/>
      <c r="HV65" s="86"/>
      <c r="HW65" s="86"/>
      <c r="HX65" s="86"/>
      <c r="HY65" s="86"/>
      <c r="HZ65" s="86"/>
      <c r="IA65" s="85"/>
      <c r="IB65" s="84"/>
      <c r="IC65" s="24"/>
      <c r="ID65" s="24"/>
    </row>
    <row r="66" spans="1:238" ht="13" x14ac:dyDescent="0.15">
      <c r="A66" s="104"/>
      <c r="B66" s="103"/>
      <c r="C66" s="102"/>
      <c r="D66" s="102"/>
      <c r="E66" s="102"/>
      <c r="F66" s="627"/>
      <c r="G66" s="102"/>
      <c r="H66" s="101"/>
      <c r="I66" s="87"/>
      <c r="J66" s="86"/>
      <c r="K66" s="86"/>
      <c r="L66" s="86"/>
      <c r="M66" s="86"/>
      <c r="N66" s="86"/>
      <c r="O66" s="85"/>
      <c r="P66" s="84"/>
      <c r="Q66" s="24"/>
      <c r="R66" s="24"/>
      <c r="S66" s="87"/>
      <c r="T66" s="86"/>
      <c r="U66" s="86"/>
      <c r="V66" s="86"/>
      <c r="W66" s="86"/>
      <c r="X66" s="86"/>
      <c r="Y66" s="86"/>
      <c r="Z66" s="85"/>
      <c r="AA66" s="84"/>
      <c r="AB66" s="24"/>
      <c r="AC66" s="24"/>
      <c r="AD66" s="87"/>
      <c r="AE66" s="86"/>
      <c r="AF66" s="86"/>
      <c r="AG66" s="86"/>
      <c r="AH66" s="86"/>
      <c r="AI66" s="86"/>
      <c r="AJ66" s="86"/>
      <c r="AK66" s="85"/>
      <c r="AL66" s="84"/>
      <c r="AM66" s="24"/>
      <c r="AN66" s="24"/>
      <c r="AO66" s="87"/>
      <c r="AP66" s="86"/>
      <c r="AQ66" s="86"/>
      <c r="AR66" s="86"/>
      <c r="AS66" s="86"/>
      <c r="AT66" s="86"/>
      <c r="AU66" s="86"/>
      <c r="AV66" s="85"/>
      <c r="AW66" s="84"/>
      <c r="AX66" s="24"/>
      <c r="AY66" s="24"/>
      <c r="AZ66" s="87"/>
      <c r="BA66" s="86"/>
      <c r="BB66" s="86"/>
      <c r="BC66" s="86"/>
      <c r="BD66" s="86"/>
      <c r="BE66" s="86"/>
      <c r="BF66" s="86"/>
      <c r="BG66" s="85"/>
      <c r="BH66" s="84"/>
      <c r="BI66" s="24"/>
      <c r="BJ66" s="24"/>
      <c r="BK66" s="87"/>
      <c r="BL66" s="86"/>
      <c r="BM66" s="86"/>
      <c r="BN66" s="86"/>
      <c r="BO66" s="86"/>
      <c r="BP66" s="86"/>
      <c r="BQ66" s="86"/>
      <c r="BR66" s="85"/>
      <c r="BS66" s="84"/>
      <c r="BT66" s="24"/>
      <c r="BU66" s="24"/>
      <c r="BV66" s="87"/>
      <c r="BW66" s="86"/>
      <c r="BX66" s="86"/>
      <c r="BY66" s="86"/>
      <c r="BZ66" s="86"/>
      <c r="CA66" s="86"/>
      <c r="CB66" s="86"/>
      <c r="CC66" s="85"/>
      <c r="CD66" s="84"/>
      <c r="CE66" s="24"/>
      <c r="CF66" s="24"/>
      <c r="CG66" s="87"/>
      <c r="CH66" s="86"/>
      <c r="CI66" s="86"/>
      <c r="CJ66" s="86"/>
      <c r="CK66" s="86"/>
      <c r="CL66" s="86"/>
      <c r="CM66" s="86"/>
      <c r="CN66" s="85"/>
      <c r="CO66" s="84"/>
      <c r="CP66" s="24"/>
      <c r="CQ66" s="24"/>
      <c r="CR66" s="87"/>
      <c r="CS66" s="86"/>
      <c r="CT66" s="86"/>
      <c r="CU66" s="86"/>
      <c r="CV66" s="86"/>
      <c r="CW66" s="86"/>
      <c r="CX66" s="86"/>
      <c r="CY66" s="85"/>
      <c r="CZ66" s="84"/>
      <c r="DA66" s="24"/>
      <c r="DB66" s="24"/>
      <c r="DC66" s="87"/>
      <c r="DD66" s="86"/>
      <c r="DE66" s="86"/>
      <c r="DF66" s="86"/>
      <c r="DG66" s="86"/>
      <c r="DH66" s="86"/>
      <c r="DI66" s="86"/>
      <c r="DJ66" s="85"/>
      <c r="DK66" s="84"/>
      <c r="DL66" s="24"/>
      <c r="DM66" s="24"/>
      <c r="DN66" s="87"/>
      <c r="DO66" s="86"/>
      <c r="DP66" s="86"/>
      <c r="DQ66" s="86"/>
      <c r="DR66" s="86"/>
      <c r="DS66" s="86"/>
      <c r="DT66" s="86"/>
      <c r="DU66" s="85"/>
      <c r="DV66" s="84"/>
      <c r="DW66" s="24"/>
      <c r="DX66" s="24"/>
      <c r="DY66" s="87"/>
      <c r="DZ66" s="86"/>
      <c r="EA66" s="86"/>
      <c r="EB66" s="86"/>
      <c r="EC66" s="86"/>
      <c r="ED66" s="86"/>
      <c r="EE66" s="86"/>
      <c r="EF66" s="85"/>
      <c r="EG66" s="84"/>
      <c r="EH66" s="24"/>
      <c r="EI66" s="24"/>
      <c r="EJ66" s="87"/>
      <c r="EK66" s="86"/>
      <c r="EL66" s="86"/>
      <c r="EM66" s="86"/>
      <c r="EN66" s="86"/>
      <c r="EO66" s="86"/>
      <c r="EP66" s="86"/>
      <c r="EQ66" s="85"/>
      <c r="ER66" s="84"/>
      <c r="ES66" s="24"/>
      <c r="ET66" s="24"/>
      <c r="EU66" s="87"/>
      <c r="EV66" s="86"/>
      <c r="EW66" s="86"/>
      <c r="EX66" s="86"/>
      <c r="EY66" s="86"/>
      <c r="EZ66" s="86"/>
      <c r="FA66" s="86"/>
      <c r="FB66" s="85"/>
      <c r="FC66" s="84"/>
      <c r="FD66" s="24"/>
      <c r="FE66" s="24"/>
      <c r="FF66" s="87"/>
      <c r="FG66" s="86"/>
      <c r="FH66" s="86"/>
      <c r="FI66" s="86"/>
      <c r="FJ66" s="86"/>
      <c r="FK66" s="86"/>
      <c r="FL66" s="86"/>
      <c r="FM66" s="85"/>
      <c r="FN66" s="84"/>
      <c r="FO66" s="24"/>
      <c r="FP66" s="24"/>
      <c r="FQ66" s="87"/>
      <c r="FR66" s="86"/>
      <c r="FS66" s="86"/>
      <c r="FT66" s="86"/>
      <c r="FU66" s="86"/>
      <c r="FV66" s="86"/>
      <c r="FW66" s="86"/>
      <c r="FX66" s="85"/>
      <c r="FY66" s="84"/>
      <c r="FZ66" s="24"/>
      <c r="GA66" s="24"/>
      <c r="GB66" s="87"/>
      <c r="GC66" s="86"/>
      <c r="GD66" s="86"/>
      <c r="GE66" s="86"/>
      <c r="GF66" s="86"/>
      <c r="GG66" s="86"/>
      <c r="GH66" s="86"/>
      <c r="GI66" s="85"/>
      <c r="GJ66" s="84"/>
      <c r="GK66" s="24"/>
      <c r="GL66" s="24"/>
      <c r="GM66" s="87"/>
      <c r="GN66" s="86"/>
      <c r="GO66" s="86"/>
      <c r="GP66" s="86"/>
      <c r="GQ66" s="86"/>
      <c r="GR66" s="86"/>
      <c r="GS66" s="86"/>
      <c r="GT66" s="85"/>
      <c r="GU66" s="84"/>
      <c r="GV66" s="24"/>
      <c r="GW66" s="24"/>
      <c r="GX66" s="87"/>
      <c r="GY66" s="86"/>
      <c r="GZ66" s="86"/>
      <c r="HA66" s="86"/>
      <c r="HB66" s="86"/>
      <c r="HC66" s="86"/>
      <c r="HD66" s="86"/>
      <c r="HE66" s="85"/>
      <c r="HF66" s="84"/>
      <c r="HG66" s="24"/>
      <c r="HH66" s="24"/>
      <c r="HI66" s="87"/>
      <c r="HJ66" s="86"/>
      <c r="HK66" s="86"/>
      <c r="HL66" s="86"/>
      <c r="HM66" s="86"/>
      <c r="HN66" s="86"/>
      <c r="HO66" s="86"/>
      <c r="HP66" s="85"/>
      <c r="HQ66" s="84"/>
      <c r="HR66" s="24"/>
      <c r="HS66" s="24"/>
      <c r="HT66" s="87"/>
      <c r="HU66" s="86"/>
      <c r="HV66" s="86"/>
      <c r="HW66" s="86"/>
      <c r="HX66" s="86"/>
      <c r="HY66" s="86"/>
      <c r="HZ66" s="86"/>
      <c r="IA66" s="85"/>
      <c r="IB66" s="84"/>
      <c r="IC66" s="24"/>
      <c r="ID66" s="24"/>
    </row>
    <row r="67" spans="1:238" ht="13" x14ac:dyDescent="0.15">
      <c r="A67" s="104"/>
      <c r="B67" s="103"/>
      <c r="C67" s="102"/>
      <c r="D67" s="102"/>
      <c r="E67" s="102"/>
      <c r="F67" s="627"/>
      <c r="G67" s="102"/>
      <c r="H67" s="101"/>
      <c r="I67" s="87"/>
      <c r="J67" s="86"/>
      <c r="K67" s="86"/>
      <c r="L67" s="86"/>
      <c r="M67" s="86"/>
      <c r="N67" s="86"/>
      <c r="O67" s="85"/>
      <c r="P67" s="84"/>
      <c r="Q67" s="24"/>
      <c r="R67" s="24"/>
      <c r="S67" s="87"/>
      <c r="T67" s="86"/>
      <c r="U67" s="86"/>
      <c r="V67" s="86"/>
      <c r="W67" s="86"/>
      <c r="X67" s="86"/>
      <c r="Y67" s="86"/>
      <c r="Z67" s="85"/>
      <c r="AA67" s="84"/>
      <c r="AB67" s="24"/>
      <c r="AC67" s="24"/>
      <c r="AD67" s="87"/>
      <c r="AE67" s="86"/>
      <c r="AF67" s="86"/>
      <c r="AG67" s="86"/>
      <c r="AH67" s="86"/>
      <c r="AI67" s="86"/>
      <c r="AJ67" s="86"/>
      <c r="AK67" s="85"/>
      <c r="AL67" s="84"/>
      <c r="AM67" s="24"/>
      <c r="AN67" s="24"/>
      <c r="AO67" s="87"/>
      <c r="AP67" s="86"/>
      <c r="AQ67" s="86"/>
      <c r="AR67" s="86"/>
      <c r="AS67" s="86"/>
      <c r="AT67" s="86"/>
      <c r="AU67" s="86"/>
      <c r="AV67" s="85"/>
      <c r="AW67" s="84"/>
      <c r="AX67" s="24"/>
      <c r="AY67" s="24"/>
      <c r="AZ67" s="87"/>
      <c r="BA67" s="86"/>
      <c r="BB67" s="86"/>
      <c r="BC67" s="86"/>
      <c r="BD67" s="86"/>
      <c r="BE67" s="86"/>
      <c r="BF67" s="86"/>
      <c r="BG67" s="85"/>
      <c r="BH67" s="84"/>
      <c r="BI67" s="24"/>
      <c r="BJ67" s="24"/>
      <c r="BK67" s="87"/>
      <c r="BL67" s="86"/>
      <c r="BM67" s="86"/>
      <c r="BN67" s="86"/>
      <c r="BO67" s="86"/>
      <c r="BP67" s="86"/>
      <c r="BQ67" s="86"/>
      <c r="BR67" s="85"/>
      <c r="BS67" s="84"/>
      <c r="BT67" s="24"/>
      <c r="BU67" s="24"/>
      <c r="BV67" s="87"/>
      <c r="BW67" s="86"/>
      <c r="BX67" s="86"/>
      <c r="BY67" s="86"/>
      <c r="BZ67" s="86"/>
      <c r="CA67" s="86"/>
      <c r="CB67" s="86"/>
      <c r="CC67" s="85"/>
      <c r="CD67" s="84"/>
      <c r="CE67" s="24"/>
      <c r="CF67" s="24"/>
      <c r="CG67" s="87"/>
      <c r="CH67" s="86"/>
      <c r="CI67" s="86"/>
      <c r="CJ67" s="86"/>
      <c r="CK67" s="86"/>
      <c r="CL67" s="86"/>
      <c r="CM67" s="86"/>
      <c r="CN67" s="85"/>
      <c r="CO67" s="84"/>
      <c r="CP67" s="24"/>
      <c r="CQ67" s="24"/>
      <c r="CR67" s="87"/>
      <c r="CS67" s="86"/>
      <c r="CT67" s="86"/>
      <c r="CU67" s="86"/>
      <c r="CV67" s="86"/>
      <c r="CW67" s="86"/>
      <c r="CX67" s="86"/>
      <c r="CY67" s="85"/>
      <c r="CZ67" s="84"/>
      <c r="DA67" s="24"/>
      <c r="DB67" s="24"/>
      <c r="DC67" s="87"/>
      <c r="DD67" s="86"/>
      <c r="DE67" s="86"/>
      <c r="DF67" s="86"/>
      <c r="DG67" s="86"/>
      <c r="DH67" s="86"/>
      <c r="DI67" s="86"/>
      <c r="DJ67" s="85"/>
      <c r="DK67" s="84"/>
      <c r="DL67" s="24"/>
      <c r="DM67" s="24"/>
      <c r="DN67" s="87"/>
      <c r="DO67" s="86"/>
      <c r="DP67" s="86"/>
      <c r="DQ67" s="86"/>
      <c r="DR67" s="86"/>
      <c r="DS67" s="86"/>
      <c r="DT67" s="86"/>
      <c r="DU67" s="85"/>
      <c r="DV67" s="84"/>
      <c r="DW67" s="24"/>
      <c r="DX67" s="24"/>
      <c r="DY67" s="87"/>
      <c r="DZ67" s="86"/>
      <c r="EA67" s="86"/>
      <c r="EB67" s="86"/>
      <c r="EC67" s="86"/>
      <c r="ED67" s="86"/>
      <c r="EE67" s="86"/>
      <c r="EF67" s="85"/>
      <c r="EG67" s="84"/>
      <c r="EH67" s="24"/>
      <c r="EI67" s="24"/>
      <c r="EJ67" s="87"/>
      <c r="EK67" s="86"/>
      <c r="EL67" s="86"/>
      <c r="EM67" s="86"/>
      <c r="EN67" s="86"/>
      <c r="EO67" s="86"/>
      <c r="EP67" s="86"/>
      <c r="EQ67" s="85"/>
      <c r="ER67" s="84"/>
      <c r="ES67" s="24"/>
      <c r="ET67" s="24"/>
      <c r="EU67" s="87"/>
      <c r="EV67" s="86"/>
      <c r="EW67" s="86"/>
      <c r="EX67" s="86"/>
      <c r="EY67" s="86"/>
      <c r="EZ67" s="86"/>
      <c r="FA67" s="86"/>
      <c r="FB67" s="85"/>
      <c r="FC67" s="84"/>
      <c r="FD67" s="24"/>
      <c r="FE67" s="24"/>
      <c r="FF67" s="87"/>
      <c r="FG67" s="86"/>
      <c r="FH67" s="86"/>
      <c r="FI67" s="86"/>
      <c r="FJ67" s="86"/>
      <c r="FK67" s="86"/>
      <c r="FL67" s="86"/>
      <c r="FM67" s="85"/>
      <c r="FN67" s="84"/>
      <c r="FO67" s="24"/>
      <c r="FP67" s="24"/>
      <c r="FQ67" s="87"/>
      <c r="FR67" s="86"/>
      <c r="FS67" s="86"/>
      <c r="FT67" s="86"/>
      <c r="FU67" s="86"/>
      <c r="FV67" s="86"/>
      <c r="FW67" s="86"/>
      <c r="FX67" s="85"/>
      <c r="FY67" s="84"/>
      <c r="FZ67" s="24"/>
      <c r="GA67" s="24"/>
      <c r="GB67" s="87"/>
      <c r="GC67" s="86"/>
      <c r="GD67" s="86"/>
      <c r="GE67" s="86"/>
      <c r="GF67" s="86"/>
      <c r="GG67" s="86"/>
      <c r="GH67" s="86"/>
      <c r="GI67" s="85"/>
      <c r="GJ67" s="84"/>
      <c r="GK67" s="24"/>
      <c r="GL67" s="24"/>
      <c r="GM67" s="87"/>
      <c r="GN67" s="86"/>
      <c r="GO67" s="86"/>
      <c r="GP67" s="86"/>
      <c r="GQ67" s="86"/>
      <c r="GR67" s="86"/>
      <c r="GS67" s="86"/>
      <c r="GT67" s="85"/>
      <c r="GU67" s="84"/>
      <c r="GV67" s="24"/>
      <c r="GW67" s="24"/>
      <c r="GX67" s="87"/>
      <c r="GY67" s="86"/>
      <c r="GZ67" s="86"/>
      <c r="HA67" s="86"/>
      <c r="HB67" s="86"/>
      <c r="HC67" s="86"/>
      <c r="HD67" s="86"/>
      <c r="HE67" s="85"/>
      <c r="HF67" s="84"/>
      <c r="HG67" s="24"/>
      <c r="HH67" s="24"/>
      <c r="HI67" s="87"/>
      <c r="HJ67" s="86"/>
      <c r="HK67" s="86"/>
      <c r="HL67" s="86"/>
      <c r="HM67" s="86"/>
      <c r="HN67" s="86"/>
      <c r="HO67" s="86"/>
      <c r="HP67" s="85"/>
      <c r="HQ67" s="84"/>
      <c r="HR67" s="24"/>
      <c r="HS67" s="24"/>
      <c r="HT67" s="87"/>
      <c r="HU67" s="86"/>
      <c r="HV67" s="86"/>
      <c r="HW67" s="86"/>
      <c r="HX67" s="86"/>
      <c r="HY67" s="86"/>
      <c r="HZ67" s="86"/>
      <c r="IA67" s="85"/>
      <c r="IB67" s="84"/>
      <c r="IC67" s="24"/>
      <c r="ID67" s="24"/>
    </row>
    <row r="68" spans="1:238" ht="13" x14ac:dyDescent="0.15">
      <c r="A68" s="104"/>
      <c r="B68" s="103"/>
      <c r="C68" s="102"/>
      <c r="D68" s="102"/>
      <c r="E68" s="102"/>
      <c r="F68" s="627"/>
      <c r="G68" s="102"/>
      <c r="H68" s="101"/>
      <c r="I68" s="87"/>
      <c r="J68" s="86"/>
      <c r="K68" s="86"/>
      <c r="L68" s="86"/>
      <c r="M68" s="86"/>
      <c r="N68" s="86"/>
      <c r="O68" s="85"/>
      <c r="P68" s="84"/>
      <c r="Q68" s="24"/>
      <c r="R68" s="24"/>
      <c r="S68" s="87"/>
      <c r="T68" s="86"/>
      <c r="U68" s="86"/>
      <c r="V68" s="86"/>
      <c r="W68" s="86"/>
      <c r="X68" s="86"/>
      <c r="Y68" s="86"/>
      <c r="Z68" s="85"/>
      <c r="AA68" s="84"/>
      <c r="AB68" s="24"/>
      <c r="AC68" s="24"/>
      <c r="AD68" s="87"/>
      <c r="AE68" s="86"/>
      <c r="AF68" s="86"/>
      <c r="AG68" s="86"/>
      <c r="AH68" s="86"/>
      <c r="AI68" s="86"/>
      <c r="AJ68" s="86"/>
      <c r="AK68" s="85"/>
      <c r="AL68" s="84"/>
      <c r="AM68" s="24"/>
      <c r="AN68" s="24"/>
      <c r="AO68" s="87"/>
      <c r="AP68" s="86"/>
      <c r="AQ68" s="86"/>
      <c r="AR68" s="86"/>
      <c r="AS68" s="86"/>
      <c r="AT68" s="86"/>
      <c r="AU68" s="86"/>
      <c r="AV68" s="85"/>
      <c r="AW68" s="84"/>
      <c r="AX68" s="24"/>
      <c r="AY68" s="24"/>
      <c r="AZ68" s="87"/>
      <c r="BA68" s="86"/>
      <c r="BB68" s="86"/>
      <c r="BC68" s="86"/>
      <c r="BD68" s="86"/>
      <c r="BE68" s="86"/>
      <c r="BF68" s="86"/>
      <c r="BG68" s="85"/>
      <c r="BH68" s="84"/>
      <c r="BI68" s="24"/>
      <c r="BJ68" s="24"/>
      <c r="BK68" s="87"/>
      <c r="BL68" s="86"/>
      <c r="BM68" s="86"/>
      <c r="BN68" s="86"/>
      <c r="BO68" s="86"/>
      <c r="BP68" s="86"/>
      <c r="BQ68" s="86"/>
      <c r="BR68" s="85"/>
      <c r="BS68" s="84"/>
      <c r="BT68" s="24"/>
      <c r="BU68" s="24"/>
      <c r="BV68" s="87"/>
      <c r="BW68" s="86"/>
      <c r="BX68" s="86"/>
      <c r="BY68" s="86"/>
      <c r="BZ68" s="86"/>
      <c r="CA68" s="86"/>
      <c r="CB68" s="86"/>
      <c r="CC68" s="85"/>
      <c r="CD68" s="84"/>
      <c r="CE68" s="24"/>
      <c r="CF68" s="24"/>
      <c r="CG68" s="87"/>
      <c r="CH68" s="86"/>
      <c r="CI68" s="86"/>
      <c r="CJ68" s="86"/>
      <c r="CK68" s="86"/>
      <c r="CL68" s="86"/>
      <c r="CM68" s="86"/>
      <c r="CN68" s="85"/>
      <c r="CO68" s="84"/>
      <c r="CP68" s="24"/>
      <c r="CQ68" s="24"/>
      <c r="CR68" s="87"/>
      <c r="CS68" s="86"/>
      <c r="CT68" s="86"/>
      <c r="CU68" s="86"/>
      <c r="CV68" s="86"/>
      <c r="CW68" s="86"/>
      <c r="CX68" s="86"/>
      <c r="CY68" s="85"/>
      <c r="CZ68" s="84"/>
      <c r="DA68" s="24"/>
      <c r="DB68" s="24"/>
      <c r="DC68" s="87"/>
      <c r="DD68" s="86"/>
      <c r="DE68" s="86"/>
      <c r="DF68" s="86"/>
      <c r="DG68" s="86"/>
      <c r="DH68" s="86"/>
      <c r="DI68" s="86"/>
      <c r="DJ68" s="85"/>
      <c r="DK68" s="84"/>
      <c r="DL68" s="24"/>
      <c r="DM68" s="24"/>
      <c r="DN68" s="87"/>
      <c r="DO68" s="86"/>
      <c r="DP68" s="86"/>
      <c r="DQ68" s="86"/>
      <c r="DR68" s="86"/>
      <c r="DS68" s="86"/>
      <c r="DT68" s="86"/>
      <c r="DU68" s="85"/>
      <c r="DV68" s="84"/>
      <c r="DW68" s="24"/>
      <c r="DX68" s="24"/>
      <c r="DY68" s="87"/>
      <c r="DZ68" s="86"/>
      <c r="EA68" s="86"/>
      <c r="EB68" s="86"/>
      <c r="EC68" s="86"/>
      <c r="ED68" s="86"/>
      <c r="EE68" s="86"/>
      <c r="EF68" s="85"/>
      <c r="EG68" s="84"/>
      <c r="EH68" s="24"/>
      <c r="EI68" s="24"/>
      <c r="EJ68" s="87"/>
      <c r="EK68" s="86"/>
      <c r="EL68" s="86"/>
      <c r="EM68" s="86"/>
      <c r="EN68" s="86"/>
      <c r="EO68" s="86"/>
      <c r="EP68" s="86"/>
      <c r="EQ68" s="85"/>
      <c r="ER68" s="84"/>
      <c r="ES68" s="24"/>
      <c r="ET68" s="24"/>
      <c r="EU68" s="87"/>
      <c r="EV68" s="86"/>
      <c r="EW68" s="86"/>
      <c r="EX68" s="86"/>
      <c r="EY68" s="86"/>
      <c r="EZ68" s="86"/>
      <c r="FA68" s="86"/>
      <c r="FB68" s="85"/>
      <c r="FC68" s="84"/>
      <c r="FD68" s="24"/>
      <c r="FE68" s="24"/>
      <c r="FF68" s="87"/>
      <c r="FG68" s="86"/>
      <c r="FH68" s="86"/>
      <c r="FI68" s="86"/>
      <c r="FJ68" s="86"/>
      <c r="FK68" s="86"/>
      <c r="FL68" s="86"/>
      <c r="FM68" s="85"/>
      <c r="FN68" s="84"/>
      <c r="FO68" s="24"/>
      <c r="FP68" s="24"/>
      <c r="FQ68" s="87"/>
      <c r="FR68" s="86"/>
      <c r="FS68" s="86"/>
      <c r="FT68" s="86"/>
      <c r="FU68" s="86"/>
      <c r="FV68" s="86"/>
      <c r="FW68" s="86"/>
      <c r="FX68" s="85"/>
      <c r="FY68" s="84"/>
      <c r="FZ68" s="24"/>
      <c r="GA68" s="24"/>
      <c r="GB68" s="87"/>
      <c r="GC68" s="86"/>
      <c r="GD68" s="86"/>
      <c r="GE68" s="86"/>
      <c r="GF68" s="86"/>
      <c r="GG68" s="86"/>
      <c r="GH68" s="86"/>
      <c r="GI68" s="85"/>
      <c r="GJ68" s="84"/>
      <c r="GK68" s="24"/>
      <c r="GL68" s="24"/>
      <c r="GM68" s="87"/>
      <c r="GN68" s="86"/>
      <c r="GO68" s="86"/>
      <c r="GP68" s="86"/>
      <c r="GQ68" s="86"/>
      <c r="GR68" s="86"/>
      <c r="GS68" s="86"/>
      <c r="GT68" s="85"/>
      <c r="GU68" s="84"/>
      <c r="GV68" s="24"/>
      <c r="GW68" s="24"/>
      <c r="GX68" s="87"/>
      <c r="GY68" s="86"/>
      <c r="GZ68" s="86"/>
      <c r="HA68" s="86"/>
      <c r="HB68" s="86"/>
      <c r="HC68" s="86"/>
      <c r="HD68" s="86"/>
      <c r="HE68" s="85"/>
      <c r="HF68" s="84"/>
      <c r="HG68" s="24"/>
      <c r="HH68" s="24"/>
      <c r="HI68" s="87"/>
      <c r="HJ68" s="86"/>
      <c r="HK68" s="86"/>
      <c r="HL68" s="86"/>
      <c r="HM68" s="86"/>
      <c r="HN68" s="86"/>
      <c r="HO68" s="86"/>
      <c r="HP68" s="85"/>
      <c r="HQ68" s="84"/>
      <c r="HR68" s="24"/>
      <c r="HS68" s="24"/>
      <c r="HT68" s="87"/>
      <c r="HU68" s="86"/>
      <c r="HV68" s="86"/>
      <c r="HW68" s="86"/>
      <c r="HX68" s="86"/>
      <c r="HY68" s="86"/>
      <c r="HZ68" s="86"/>
      <c r="IA68" s="85"/>
      <c r="IB68" s="84"/>
      <c r="IC68" s="24"/>
      <c r="ID68" s="24"/>
    </row>
    <row r="69" spans="1:238" ht="13" x14ac:dyDescent="0.15">
      <c r="A69" s="104"/>
      <c r="B69" s="106"/>
      <c r="C69" s="102"/>
      <c r="D69" s="102"/>
      <c r="E69" s="102"/>
      <c r="F69" s="627"/>
      <c r="G69" s="102"/>
      <c r="H69" s="101"/>
      <c r="I69" s="87"/>
      <c r="J69" s="86"/>
      <c r="K69" s="86"/>
      <c r="L69" s="86"/>
      <c r="M69" s="86"/>
      <c r="N69" s="86"/>
      <c r="O69" s="85"/>
      <c r="P69" s="84"/>
      <c r="Q69" s="24"/>
      <c r="R69" s="24"/>
      <c r="S69" s="87"/>
      <c r="T69" s="86"/>
      <c r="U69" s="86"/>
      <c r="V69" s="86"/>
      <c r="W69" s="86"/>
      <c r="X69" s="86"/>
      <c r="Y69" s="86"/>
      <c r="Z69" s="85"/>
      <c r="AA69" s="84"/>
      <c r="AB69" s="24"/>
      <c r="AC69" s="24"/>
      <c r="AD69" s="87"/>
      <c r="AE69" s="86"/>
      <c r="AF69" s="86"/>
      <c r="AG69" s="86"/>
      <c r="AH69" s="86"/>
      <c r="AI69" s="86"/>
      <c r="AJ69" s="86"/>
      <c r="AK69" s="85"/>
      <c r="AL69" s="84"/>
      <c r="AM69" s="24"/>
      <c r="AN69" s="24"/>
      <c r="AO69" s="87"/>
      <c r="AP69" s="86"/>
      <c r="AQ69" s="86"/>
      <c r="AR69" s="86"/>
      <c r="AS69" s="86"/>
      <c r="AT69" s="86"/>
      <c r="AU69" s="86"/>
      <c r="AV69" s="85"/>
      <c r="AW69" s="84"/>
      <c r="AX69" s="24"/>
      <c r="AY69" s="24"/>
      <c r="AZ69" s="87"/>
      <c r="BA69" s="86"/>
      <c r="BB69" s="86"/>
      <c r="BC69" s="86"/>
      <c r="BD69" s="86"/>
      <c r="BE69" s="86"/>
      <c r="BF69" s="86"/>
      <c r="BG69" s="85"/>
      <c r="BH69" s="84"/>
      <c r="BI69" s="24"/>
      <c r="BJ69" s="24"/>
      <c r="BK69" s="87"/>
      <c r="BL69" s="86"/>
      <c r="BM69" s="86"/>
      <c r="BN69" s="86"/>
      <c r="BO69" s="86"/>
      <c r="BP69" s="86"/>
      <c r="BQ69" s="86"/>
      <c r="BR69" s="85"/>
      <c r="BS69" s="84"/>
      <c r="BT69" s="24"/>
      <c r="BU69" s="24"/>
      <c r="BV69" s="87"/>
      <c r="BW69" s="86"/>
      <c r="BX69" s="86"/>
      <c r="BY69" s="86"/>
      <c r="BZ69" s="86"/>
      <c r="CA69" s="86"/>
      <c r="CB69" s="86"/>
      <c r="CC69" s="85"/>
      <c r="CD69" s="84"/>
      <c r="CE69" s="24"/>
      <c r="CF69" s="24"/>
      <c r="CG69" s="87"/>
      <c r="CH69" s="86"/>
      <c r="CI69" s="86"/>
      <c r="CJ69" s="86"/>
      <c r="CK69" s="86"/>
      <c r="CL69" s="86"/>
      <c r="CM69" s="86"/>
      <c r="CN69" s="85"/>
      <c r="CO69" s="84"/>
      <c r="CP69" s="24"/>
      <c r="CQ69" s="24"/>
      <c r="CR69" s="87"/>
      <c r="CS69" s="86"/>
      <c r="CT69" s="86"/>
      <c r="CU69" s="86"/>
      <c r="CV69" s="86"/>
      <c r="CW69" s="86"/>
      <c r="CX69" s="86"/>
      <c r="CY69" s="85"/>
      <c r="CZ69" s="84"/>
      <c r="DA69" s="24"/>
      <c r="DB69" s="24"/>
      <c r="DC69" s="87"/>
      <c r="DD69" s="86"/>
      <c r="DE69" s="86"/>
      <c r="DF69" s="86"/>
      <c r="DG69" s="86"/>
      <c r="DH69" s="86"/>
      <c r="DI69" s="86"/>
      <c r="DJ69" s="85"/>
      <c r="DK69" s="84"/>
      <c r="DL69" s="24"/>
      <c r="DM69" s="24"/>
      <c r="DN69" s="87"/>
      <c r="DO69" s="86"/>
      <c r="DP69" s="86"/>
      <c r="DQ69" s="86"/>
      <c r="DR69" s="86"/>
      <c r="DS69" s="86"/>
      <c r="DT69" s="86"/>
      <c r="DU69" s="85"/>
      <c r="DV69" s="84"/>
      <c r="DW69" s="24"/>
      <c r="DX69" s="24"/>
      <c r="DY69" s="87"/>
      <c r="DZ69" s="86"/>
      <c r="EA69" s="86"/>
      <c r="EB69" s="86"/>
      <c r="EC69" s="86"/>
      <c r="ED69" s="86"/>
      <c r="EE69" s="86"/>
      <c r="EF69" s="85"/>
      <c r="EG69" s="84"/>
      <c r="EH69" s="24"/>
      <c r="EI69" s="24"/>
      <c r="EJ69" s="87"/>
      <c r="EK69" s="86"/>
      <c r="EL69" s="86"/>
      <c r="EM69" s="86"/>
      <c r="EN69" s="86"/>
      <c r="EO69" s="86"/>
      <c r="EP69" s="86"/>
      <c r="EQ69" s="85"/>
      <c r="ER69" s="84"/>
      <c r="ES69" s="24"/>
      <c r="ET69" s="24"/>
      <c r="EU69" s="87"/>
      <c r="EV69" s="86"/>
      <c r="EW69" s="86"/>
      <c r="EX69" s="86"/>
      <c r="EY69" s="86"/>
      <c r="EZ69" s="86"/>
      <c r="FA69" s="86"/>
      <c r="FB69" s="85"/>
      <c r="FC69" s="84"/>
      <c r="FD69" s="24"/>
      <c r="FE69" s="24"/>
      <c r="FF69" s="87"/>
      <c r="FG69" s="86"/>
      <c r="FH69" s="86"/>
      <c r="FI69" s="86"/>
      <c r="FJ69" s="86"/>
      <c r="FK69" s="86"/>
      <c r="FL69" s="86"/>
      <c r="FM69" s="85"/>
      <c r="FN69" s="84"/>
      <c r="FO69" s="24"/>
      <c r="FP69" s="24"/>
      <c r="FQ69" s="87"/>
      <c r="FR69" s="86"/>
      <c r="FS69" s="86"/>
      <c r="FT69" s="86"/>
      <c r="FU69" s="86"/>
      <c r="FV69" s="86"/>
      <c r="FW69" s="86"/>
      <c r="FX69" s="85"/>
      <c r="FY69" s="84"/>
      <c r="FZ69" s="24"/>
      <c r="GA69" s="24"/>
      <c r="GB69" s="87"/>
      <c r="GC69" s="86"/>
      <c r="GD69" s="86"/>
      <c r="GE69" s="86"/>
      <c r="GF69" s="86"/>
      <c r="GG69" s="86"/>
      <c r="GH69" s="86"/>
      <c r="GI69" s="85"/>
      <c r="GJ69" s="84"/>
      <c r="GK69" s="24"/>
      <c r="GL69" s="24"/>
      <c r="GM69" s="87"/>
      <c r="GN69" s="86"/>
      <c r="GO69" s="86"/>
      <c r="GP69" s="86"/>
      <c r="GQ69" s="86"/>
      <c r="GR69" s="86"/>
      <c r="GS69" s="86"/>
      <c r="GT69" s="85"/>
      <c r="GU69" s="84"/>
      <c r="GV69" s="24"/>
      <c r="GW69" s="24"/>
      <c r="GX69" s="87"/>
      <c r="GY69" s="86"/>
      <c r="GZ69" s="86"/>
      <c r="HA69" s="86"/>
      <c r="HB69" s="86"/>
      <c r="HC69" s="86"/>
      <c r="HD69" s="86"/>
      <c r="HE69" s="85"/>
      <c r="HF69" s="84"/>
      <c r="HG69" s="24"/>
      <c r="HH69" s="24"/>
      <c r="HI69" s="87"/>
      <c r="HJ69" s="86"/>
      <c r="HK69" s="86"/>
      <c r="HL69" s="86"/>
      <c r="HM69" s="86"/>
      <c r="HN69" s="86"/>
      <c r="HO69" s="86"/>
      <c r="HP69" s="85"/>
      <c r="HQ69" s="84"/>
      <c r="HR69" s="24"/>
      <c r="HS69" s="24"/>
      <c r="HT69" s="87"/>
      <c r="HU69" s="86"/>
      <c r="HV69" s="86"/>
      <c r="HW69" s="86"/>
      <c r="HX69" s="86"/>
      <c r="HY69" s="86"/>
      <c r="HZ69" s="86"/>
      <c r="IA69" s="85"/>
      <c r="IB69" s="84"/>
      <c r="IC69" s="24"/>
      <c r="ID69" s="24"/>
    </row>
    <row r="70" spans="1:238" ht="13" x14ac:dyDescent="0.15">
      <c r="A70" s="104"/>
      <c r="B70" s="106"/>
      <c r="C70" s="102"/>
      <c r="D70" s="102"/>
      <c r="E70" s="102"/>
      <c r="F70" s="627"/>
      <c r="G70" s="102"/>
      <c r="H70" s="101"/>
      <c r="I70" s="87"/>
      <c r="J70" s="86"/>
      <c r="K70" s="86"/>
      <c r="L70" s="86"/>
      <c r="M70" s="86"/>
      <c r="N70" s="86"/>
      <c r="O70" s="85"/>
      <c r="P70" s="84"/>
      <c r="Q70" s="24"/>
      <c r="R70" s="24"/>
      <c r="S70" s="87"/>
      <c r="T70" s="86"/>
      <c r="U70" s="86"/>
      <c r="V70" s="86"/>
      <c r="W70" s="86"/>
      <c r="X70" s="86"/>
      <c r="Y70" s="86"/>
      <c r="Z70" s="85"/>
      <c r="AA70" s="84"/>
      <c r="AB70" s="24"/>
      <c r="AC70" s="24"/>
      <c r="AD70" s="87"/>
      <c r="AE70" s="86"/>
      <c r="AF70" s="86"/>
      <c r="AG70" s="86"/>
      <c r="AH70" s="86"/>
      <c r="AI70" s="86"/>
      <c r="AJ70" s="86"/>
      <c r="AK70" s="85"/>
      <c r="AL70" s="84"/>
      <c r="AM70" s="24"/>
      <c r="AN70" s="24"/>
      <c r="AO70" s="87"/>
      <c r="AP70" s="86"/>
      <c r="AQ70" s="86"/>
      <c r="AR70" s="86"/>
      <c r="AS70" s="86"/>
      <c r="AT70" s="86"/>
      <c r="AU70" s="86"/>
      <c r="AV70" s="85"/>
      <c r="AW70" s="84"/>
      <c r="AX70" s="24"/>
      <c r="AY70" s="24"/>
      <c r="AZ70" s="87"/>
      <c r="BA70" s="86"/>
      <c r="BB70" s="86"/>
      <c r="BC70" s="86"/>
      <c r="BD70" s="86"/>
      <c r="BE70" s="86"/>
      <c r="BF70" s="86"/>
      <c r="BG70" s="85"/>
      <c r="BH70" s="84"/>
      <c r="BI70" s="24"/>
      <c r="BJ70" s="24"/>
      <c r="BK70" s="87"/>
      <c r="BL70" s="86"/>
      <c r="BM70" s="86"/>
      <c r="BN70" s="86"/>
      <c r="BO70" s="86"/>
      <c r="BP70" s="86"/>
      <c r="BQ70" s="86"/>
      <c r="BR70" s="85"/>
      <c r="BS70" s="84"/>
      <c r="BT70" s="24"/>
      <c r="BU70" s="24"/>
      <c r="BV70" s="87"/>
      <c r="BW70" s="86"/>
      <c r="BX70" s="86"/>
      <c r="BY70" s="86"/>
      <c r="BZ70" s="86"/>
      <c r="CA70" s="86"/>
      <c r="CB70" s="86"/>
      <c r="CC70" s="85"/>
      <c r="CD70" s="84"/>
      <c r="CE70" s="24"/>
      <c r="CF70" s="24"/>
      <c r="CG70" s="87"/>
      <c r="CH70" s="86"/>
      <c r="CI70" s="86"/>
      <c r="CJ70" s="86"/>
      <c r="CK70" s="86"/>
      <c r="CL70" s="86"/>
      <c r="CM70" s="86"/>
      <c r="CN70" s="85"/>
      <c r="CO70" s="84"/>
      <c r="CP70" s="24"/>
      <c r="CQ70" s="24"/>
      <c r="CR70" s="87"/>
      <c r="CS70" s="86"/>
      <c r="CT70" s="86"/>
      <c r="CU70" s="86"/>
      <c r="CV70" s="86"/>
      <c r="CW70" s="86"/>
      <c r="CX70" s="86"/>
      <c r="CY70" s="85"/>
      <c r="CZ70" s="84"/>
      <c r="DA70" s="24"/>
      <c r="DB70" s="24"/>
      <c r="DC70" s="87"/>
      <c r="DD70" s="86"/>
      <c r="DE70" s="86"/>
      <c r="DF70" s="86"/>
      <c r="DG70" s="86"/>
      <c r="DH70" s="86"/>
      <c r="DI70" s="86"/>
      <c r="DJ70" s="85"/>
      <c r="DK70" s="84"/>
      <c r="DL70" s="24"/>
      <c r="DM70" s="24"/>
      <c r="DN70" s="87"/>
      <c r="DO70" s="86"/>
      <c r="DP70" s="86"/>
      <c r="DQ70" s="86"/>
      <c r="DR70" s="86"/>
      <c r="DS70" s="86"/>
      <c r="DT70" s="86"/>
      <c r="DU70" s="85"/>
      <c r="DV70" s="84"/>
      <c r="DW70" s="24"/>
      <c r="DX70" s="24"/>
      <c r="DY70" s="87"/>
      <c r="DZ70" s="86"/>
      <c r="EA70" s="86"/>
      <c r="EB70" s="86"/>
      <c r="EC70" s="86"/>
      <c r="ED70" s="86"/>
      <c r="EE70" s="86"/>
      <c r="EF70" s="85"/>
      <c r="EG70" s="84"/>
      <c r="EH70" s="24"/>
      <c r="EI70" s="24"/>
      <c r="EJ70" s="87"/>
      <c r="EK70" s="86"/>
      <c r="EL70" s="86"/>
      <c r="EM70" s="86"/>
      <c r="EN70" s="86"/>
      <c r="EO70" s="86"/>
      <c r="EP70" s="86"/>
      <c r="EQ70" s="85"/>
      <c r="ER70" s="84"/>
      <c r="ES70" s="24"/>
      <c r="ET70" s="24"/>
      <c r="EU70" s="87"/>
      <c r="EV70" s="86"/>
      <c r="EW70" s="86"/>
      <c r="EX70" s="86"/>
      <c r="EY70" s="86"/>
      <c r="EZ70" s="86"/>
      <c r="FA70" s="86"/>
      <c r="FB70" s="85"/>
      <c r="FC70" s="84"/>
      <c r="FD70" s="24"/>
      <c r="FE70" s="24"/>
      <c r="FF70" s="87"/>
      <c r="FG70" s="86"/>
      <c r="FH70" s="86"/>
      <c r="FI70" s="86"/>
      <c r="FJ70" s="86"/>
      <c r="FK70" s="86"/>
      <c r="FL70" s="86"/>
      <c r="FM70" s="85"/>
      <c r="FN70" s="84"/>
      <c r="FO70" s="24"/>
      <c r="FP70" s="24"/>
      <c r="FQ70" s="87"/>
      <c r="FR70" s="86"/>
      <c r="FS70" s="86"/>
      <c r="FT70" s="86"/>
      <c r="FU70" s="86"/>
      <c r="FV70" s="86"/>
      <c r="FW70" s="86"/>
      <c r="FX70" s="85"/>
      <c r="FY70" s="84"/>
      <c r="FZ70" s="24"/>
      <c r="GA70" s="24"/>
      <c r="GB70" s="87"/>
      <c r="GC70" s="86"/>
      <c r="GD70" s="86"/>
      <c r="GE70" s="86"/>
      <c r="GF70" s="86"/>
      <c r="GG70" s="86"/>
      <c r="GH70" s="86"/>
      <c r="GI70" s="85"/>
      <c r="GJ70" s="84"/>
      <c r="GK70" s="24"/>
      <c r="GL70" s="24"/>
      <c r="GM70" s="87"/>
      <c r="GN70" s="86"/>
      <c r="GO70" s="86"/>
      <c r="GP70" s="86"/>
      <c r="GQ70" s="86"/>
      <c r="GR70" s="86"/>
      <c r="GS70" s="86"/>
      <c r="GT70" s="85"/>
      <c r="GU70" s="84"/>
      <c r="GV70" s="24"/>
      <c r="GW70" s="24"/>
      <c r="GX70" s="87"/>
      <c r="GY70" s="86"/>
      <c r="GZ70" s="86"/>
      <c r="HA70" s="86"/>
      <c r="HB70" s="86"/>
      <c r="HC70" s="86"/>
      <c r="HD70" s="86"/>
      <c r="HE70" s="85"/>
      <c r="HF70" s="84"/>
      <c r="HG70" s="24"/>
      <c r="HH70" s="24"/>
      <c r="HI70" s="87"/>
      <c r="HJ70" s="86"/>
      <c r="HK70" s="86"/>
      <c r="HL70" s="86"/>
      <c r="HM70" s="86"/>
      <c r="HN70" s="86"/>
      <c r="HO70" s="86"/>
      <c r="HP70" s="85"/>
      <c r="HQ70" s="84"/>
      <c r="HR70" s="24"/>
      <c r="HS70" s="24"/>
      <c r="HT70" s="87"/>
      <c r="HU70" s="86"/>
      <c r="HV70" s="86"/>
      <c r="HW70" s="86"/>
      <c r="HX70" s="86"/>
      <c r="HY70" s="86"/>
      <c r="HZ70" s="86"/>
      <c r="IA70" s="85"/>
      <c r="IB70" s="84"/>
      <c r="IC70" s="24"/>
      <c r="ID70" s="24"/>
    </row>
    <row r="71" spans="1:238" ht="13" x14ac:dyDescent="0.15">
      <c r="A71" s="104"/>
      <c r="B71" s="103"/>
      <c r="C71" s="102"/>
      <c r="D71" s="102"/>
      <c r="E71" s="102"/>
      <c r="F71" s="627"/>
      <c r="G71" s="102"/>
      <c r="H71" s="101"/>
      <c r="I71" s="87"/>
      <c r="J71" s="86"/>
      <c r="K71" s="86"/>
      <c r="L71" s="86"/>
      <c r="M71" s="86"/>
      <c r="N71" s="86"/>
      <c r="O71" s="85"/>
      <c r="P71" s="84"/>
      <c r="Q71" s="24"/>
      <c r="R71" s="24"/>
      <c r="S71" s="87"/>
      <c r="T71" s="86"/>
      <c r="U71" s="86"/>
      <c r="V71" s="86"/>
      <c r="W71" s="86"/>
      <c r="X71" s="86"/>
      <c r="Y71" s="86"/>
      <c r="Z71" s="85"/>
      <c r="AA71" s="84"/>
      <c r="AB71" s="24"/>
      <c r="AC71" s="24"/>
      <c r="AD71" s="87"/>
      <c r="AE71" s="86"/>
      <c r="AF71" s="86"/>
      <c r="AG71" s="86"/>
      <c r="AH71" s="86"/>
      <c r="AI71" s="86"/>
      <c r="AJ71" s="86"/>
      <c r="AK71" s="85"/>
      <c r="AL71" s="84"/>
      <c r="AM71" s="24"/>
      <c r="AN71" s="24"/>
      <c r="AO71" s="87"/>
      <c r="AP71" s="86"/>
      <c r="AQ71" s="86"/>
      <c r="AR71" s="86"/>
      <c r="AS71" s="86"/>
      <c r="AT71" s="86"/>
      <c r="AU71" s="86"/>
      <c r="AV71" s="85"/>
      <c r="AW71" s="84"/>
      <c r="AX71" s="24"/>
      <c r="AY71" s="24"/>
      <c r="AZ71" s="87"/>
      <c r="BA71" s="86"/>
      <c r="BB71" s="86"/>
      <c r="BC71" s="86"/>
      <c r="BD71" s="86"/>
      <c r="BE71" s="86"/>
      <c r="BF71" s="86"/>
      <c r="BG71" s="85"/>
      <c r="BH71" s="84"/>
      <c r="BI71" s="24"/>
      <c r="BJ71" s="24"/>
      <c r="BK71" s="87"/>
      <c r="BL71" s="86"/>
      <c r="BM71" s="86"/>
      <c r="BN71" s="86"/>
      <c r="BO71" s="86"/>
      <c r="BP71" s="86"/>
      <c r="BQ71" s="86"/>
      <c r="BR71" s="85"/>
      <c r="BS71" s="84"/>
      <c r="BT71" s="24"/>
      <c r="BU71" s="24"/>
      <c r="BV71" s="87"/>
      <c r="BW71" s="86"/>
      <c r="BX71" s="86"/>
      <c r="BY71" s="86"/>
      <c r="BZ71" s="86"/>
      <c r="CA71" s="86"/>
      <c r="CB71" s="86"/>
      <c r="CC71" s="85"/>
      <c r="CD71" s="84"/>
      <c r="CE71" s="24"/>
      <c r="CF71" s="24"/>
      <c r="CG71" s="87"/>
      <c r="CH71" s="86"/>
      <c r="CI71" s="86"/>
      <c r="CJ71" s="86"/>
      <c r="CK71" s="86"/>
      <c r="CL71" s="86"/>
      <c r="CM71" s="86"/>
      <c r="CN71" s="85"/>
      <c r="CO71" s="84"/>
      <c r="CP71" s="24"/>
      <c r="CQ71" s="24"/>
      <c r="CR71" s="87"/>
      <c r="CS71" s="86"/>
      <c r="CT71" s="86"/>
      <c r="CU71" s="86"/>
      <c r="CV71" s="86"/>
      <c r="CW71" s="86"/>
      <c r="CX71" s="86"/>
      <c r="CY71" s="85"/>
      <c r="CZ71" s="84"/>
      <c r="DA71" s="24"/>
      <c r="DB71" s="24"/>
      <c r="DC71" s="87"/>
      <c r="DD71" s="86"/>
      <c r="DE71" s="86"/>
      <c r="DF71" s="86"/>
      <c r="DG71" s="86"/>
      <c r="DH71" s="86"/>
      <c r="DI71" s="86"/>
      <c r="DJ71" s="85"/>
      <c r="DK71" s="84"/>
      <c r="DL71" s="24"/>
      <c r="DM71" s="24"/>
      <c r="DN71" s="87"/>
      <c r="DO71" s="86"/>
      <c r="DP71" s="86"/>
      <c r="DQ71" s="86"/>
      <c r="DR71" s="86"/>
      <c r="DS71" s="86"/>
      <c r="DT71" s="86"/>
      <c r="DU71" s="85"/>
      <c r="DV71" s="84"/>
      <c r="DW71" s="24"/>
      <c r="DX71" s="24"/>
      <c r="DY71" s="87"/>
      <c r="DZ71" s="86"/>
      <c r="EA71" s="86"/>
      <c r="EB71" s="86"/>
      <c r="EC71" s="86"/>
      <c r="ED71" s="86"/>
      <c r="EE71" s="86"/>
      <c r="EF71" s="85"/>
      <c r="EG71" s="84"/>
      <c r="EH71" s="24"/>
      <c r="EI71" s="24"/>
      <c r="EJ71" s="87"/>
      <c r="EK71" s="86"/>
      <c r="EL71" s="86"/>
      <c r="EM71" s="86"/>
      <c r="EN71" s="86"/>
      <c r="EO71" s="86"/>
      <c r="EP71" s="86"/>
      <c r="EQ71" s="85"/>
      <c r="ER71" s="84"/>
      <c r="ES71" s="24"/>
      <c r="ET71" s="24"/>
      <c r="EU71" s="87"/>
      <c r="EV71" s="86"/>
      <c r="EW71" s="86"/>
      <c r="EX71" s="86"/>
      <c r="EY71" s="86"/>
      <c r="EZ71" s="86"/>
      <c r="FA71" s="86"/>
      <c r="FB71" s="85"/>
      <c r="FC71" s="84"/>
      <c r="FD71" s="24"/>
      <c r="FE71" s="24"/>
      <c r="FF71" s="87"/>
      <c r="FG71" s="86"/>
      <c r="FH71" s="86"/>
      <c r="FI71" s="86"/>
      <c r="FJ71" s="86"/>
      <c r="FK71" s="86"/>
      <c r="FL71" s="86"/>
      <c r="FM71" s="85"/>
      <c r="FN71" s="84"/>
      <c r="FO71" s="24"/>
      <c r="FP71" s="24"/>
      <c r="FQ71" s="87"/>
      <c r="FR71" s="86"/>
      <c r="FS71" s="86"/>
      <c r="FT71" s="86"/>
      <c r="FU71" s="86"/>
      <c r="FV71" s="86"/>
      <c r="FW71" s="86"/>
      <c r="FX71" s="85"/>
      <c r="FY71" s="84"/>
      <c r="FZ71" s="24"/>
      <c r="GA71" s="24"/>
      <c r="GB71" s="87"/>
      <c r="GC71" s="86"/>
      <c r="GD71" s="86"/>
      <c r="GE71" s="86"/>
      <c r="GF71" s="86"/>
      <c r="GG71" s="86"/>
      <c r="GH71" s="86"/>
      <c r="GI71" s="85"/>
      <c r="GJ71" s="84"/>
      <c r="GK71" s="24"/>
      <c r="GL71" s="24"/>
      <c r="GM71" s="87"/>
      <c r="GN71" s="86"/>
      <c r="GO71" s="86"/>
      <c r="GP71" s="86"/>
      <c r="GQ71" s="86"/>
      <c r="GR71" s="86"/>
      <c r="GS71" s="86"/>
      <c r="GT71" s="85"/>
      <c r="GU71" s="84"/>
      <c r="GV71" s="24"/>
      <c r="GW71" s="24"/>
      <c r="GX71" s="87"/>
      <c r="GY71" s="86"/>
      <c r="GZ71" s="86"/>
      <c r="HA71" s="86"/>
      <c r="HB71" s="86"/>
      <c r="HC71" s="86"/>
      <c r="HD71" s="86"/>
      <c r="HE71" s="85"/>
      <c r="HF71" s="84"/>
      <c r="HG71" s="24"/>
      <c r="HH71" s="24"/>
      <c r="HI71" s="87"/>
      <c r="HJ71" s="86"/>
      <c r="HK71" s="86"/>
      <c r="HL71" s="86"/>
      <c r="HM71" s="86"/>
      <c r="HN71" s="86"/>
      <c r="HO71" s="86"/>
      <c r="HP71" s="85"/>
      <c r="HQ71" s="84"/>
      <c r="HR71" s="24"/>
      <c r="HS71" s="24"/>
      <c r="HT71" s="87"/>
      <c r="HU71" s="86"/>
      <c r="HV71" s="86"/>
      <c r="HW71" s="86"/>
      <c r="HX71" s="86"/>
      <c r="HY71" s="86"/>
      <c r="HZ71" s="86"/>
      <c r="IA71" s="85"/>
      <c r="IB71" s="84"/>
      <c r="IC71" s="24"/>
      <c r="ID71" s="24"/>
    </row>
    <row r="72" spans="1:238" x14ac:dyDescent="0.15">
      <c r="A72" s="96"/>
      <c r="B72" s="99"/>
      <c r="C72" s="98"/>
      <c r="D72" s="98"/>
      <c r="E72" s="98"/>
      <c r="F72" s="626"/>
      <c r="G72" s="98"/>
      <c r="H72" s="93"/>
      <c r="I72" s="87"/>
      <c r="J72" s="86"/>
      <c r="K72" s="86"/>
      <c r="L72" s="86"/>
      <c r="M72" s="86"/>
      <c r="N72" s="86"/>
      <c r="O72" s="85"/>
      <c r="P72" s="84"/>
      <c r="Q72" s="24"/>
      <c r="R72" s="24"/>
      <c r="S72" s="87"/>
      <c r="T72" s="86"/>
      <c r="U72" s="86"/>
      <c r="V72" s="86"/>
      <c r="W72" s="86"/>
      <c r="X72" s="86"/>
      <c r="Y72" s="86"/>
      <c r="Z72" s="85"/>
      <c r="AA72" s="84"/>
      <c r="AB72" s="24"/>
      <c r="AC72" s="24"/>
      <c r="AD72" s="87"/>
      <c r="AE72" s="86"/>
      <c r="AF72" s="86"/>
      <c r="AG72" s="86"/>
      <c r="AH72" s="86"/>
      <c r="AI72" s="86"/>
      <c r="AJ72" s="86"/>
      <c r="AK72" s="85"/>
      <c r="AL72" s="84"/>
      <c r="AM72" s="24"/>
      <c r="AN72" s="24"/>
      <c r="AO72" s="87"/>
      <c r="AP72" s="86"/>
      <c r="AQ72" s="86"/>
      <c r="AR72" s="86"/>
      <c r="AS72" s="86"/>
      <c r="AT72" s="86"/>
      <c r="AU72" s="86"/>
      <c r="AV72" s="85"/>
      <c r="AW72" s="84"/>
      <c r="AX72" s="24"/>
      <c r="AY72" s="24"/>
      <c r="AZ72" s="87"/>
      <c r="BA72" s="86"/>
      <c r="BB72" s="86"/>
      <c r="BC72" s="86"/>
      <c r="BD72" s="86"/>
      <c r="BE72" s="86"/>
      <c r="BF72" s="86"/>
      <c r="BG72" s="85"/>
      <c r="BH72" s="84"/>
      <c r="BI72" s="24"/>
      <c r="BJ72" s="24"/>
      <c r="BK72" s="87"/>
      <c r="BL72" s="86"/>
      <c r="BM72" s="86"/>
      <c r="BN72" s="86"/>
      <c r="BO72" s="86"/>
      <c r="BP72" s="86"/>
      <c r="BQ72" s="86"/>
      <c r="BR72" s="85"/>
      <c r="BS72" s="84"/>
      <c r="BT72" s="24"/>
      <c r="BU72" s="24"/>
      <c r="BV72" s="87"/>
      <c r="BW72" s="86"/>
      <c r="BX72" s="86"/>
      <c r="BY72" s="86"/>
      <c r="BZ72" s="86"/>
      <c r="CA72" s="86"/>
      <c r="CB72" s="86"/>
      <c r="CC72" s="85"/>
      <c r="CD72" s="84"/>
      <c r="CE72" s="24"/>
      <c r="CF72" s="24"/>
      <c r="CG72" s="87"/>
      <c r="CH72" s="86"/>
      <c r="CI72" s="86"/>
      <c r="CJ72" s="86"/>
      <c r="CK72" s="86"/>
      <c r="CL72" s="86"/>
      <c r="CM72" s="86"/>
      <c r="CN72" s="85"/>
      <c r="CO72" s="84"/>
      <c r="CP72" s="24"/>
      <c r="CQ72" s="24"/>
      <c r="CR72" s="87"/>
      <c r="CS72" s="86"/>
      <c r="CT72" s="86"/>
      <c r="CU72" s="86"/>
      <c r="CV72" s="86"/>
      <c r="CW72" s="86"/>
      <c r="CX72" s="86"/>
      <c r="CY72" s="85"/>
      <c r="CZ72" s="84"/>
      <c r="DA72" s="24"/>
      <c r="DB72" s="24"/>
      <c r="DC72" s="87"/>
      <c r="DD72" s="86"/>
      <c r="DE72" s="86"/>
      <c r="DF72" s="86"/>
      <c r="DG72" s="86"/>
      <c r="DH72" s="86"/>
      <c r="DI72" s="86"/>
      <c r="DJ72" s="85"/>
      <c r="DK72" s="84"/>
      <c r="DL72" s="24"/>
      <c r="DM72" s="24"/>
      <c r="DN72" s="87"/>
      <c r="DO72" s="86"/>
      <c r="DP72" s="86"/>
      <c r="DQ72" s="86"/>
      <c r="DR72" s="86"/>
      <c r="DS72" s="86"/>
      <c r="DT72" s="86"/>
      <c r="DU72" s="85"/>
      <c r="DV72" s="84"/>
      <c r="DW72" s="24"/>
      <c r="DX72" s="24"/>
      <c r="DY72" s="87"/>
      <c r="DZ72" s="86"/>
      <c r="EA72" s="86"/>
      <c r="EB72" s="86"/>
      <c r="EC72" s="86"/>
      <c r="ED72" s="86"/>
      <c r="EE72" s="86"/>
      <c r="EF72" s="85"/>
      <c r="EG72" s="84"/>
      <c r="EH72" s="24"/>
      <c r="EI72" s="24"/>
      <c r="EJ72" s="87"/>
      <c r="EK72" s="86"/>
      <c r="EL72" s="86"/>
      <c r="EM72" s="86"/>
      <c r="EN72" s="86"/>
      <c r="EO72" s="86"/>
      <c r="EP72" s="86"/>
      <c r="EQ72" s="85"/>
      <c r="ER72" s="84"/>
      <c r="ES72" s="24"/>
      <c r="ET72" s="24"/>
      <c r="EU72" s="87"/>
      <c r="EV72" s="86"/>
      <c r="EW72" s="86"/>
      <c r="EX72" s="86"/>
      <c r="EY72" s="86"/>
      <c r="EZ72" s="86"/>
      <c r="FA72" s="86"/>
      <c r="FB72" s="85"/>
      <c r="FC72" s="84"/>
      <c r="FD72" s="24"/>
      <c r="FE72" s="24"/>
      <c r="FF72" s="87"/>
      <c r="FG72" s="86"/>
      <c r="FH72" s="86"/>
      <c r="FI72" s="86"/>
      <c r="FJ72" s="86"/>
      <c r="FK72" s="86"/>
      <c r="FL72" s="86"/>
      <c r="FM72" s="85"/>
      <c r="FN72" s="84"/>
      <c r="FO72" s="24"/>
      <c r="FP72" s="24"/>
      <c r="FQ72" s="87"/>
      <c r="FR72" s="86"/>
      <c r="FS72" s="86"/>
      <c r="FT72" s="86"/>
      <c r="FU72" s="86"/>
      <c r="FV72" s="86"/>
      <c r="FW72" s="86"/>
      <c r="FX72" s="85"/>
      <c r="FY72" s="84"/>
      <c r="FZ72" s="24"/>
      <c r="GA72" s="24"/>
      <c r="GB72" s="87"/>
      <c r="GC72" s="86"/>
      <c r="GD72" s="86"/>
      <c r="GE72" s="86"/>
      <c r="GF72" s="86"/>
      <c r="GG72" s="86"/>
      <c r="GH72" s="86"/>
      <c r="GI72" s="85"/>
      <c r="GJ72" s="84"/>
      <c r="GK72" s="24"/>
      <c r="GL72" s="24"/>
      <c r="GM72" s="87"/>
      <c r="GN72" s="86"/>
      <c r="GO72" s="86"/>
      <c r="GP72" s="86"/>
      <c r="GQ72" s="86"/>
      <c r="GR72" s="86"/>
      <c r="GS72" s="86"/>
      <c r="GT72" s="85"/>
      <c r="GU72" s="84"/>
      <c r="GV72" s="24"/>
      <c r="GW72" s="24"/>
      <c r="GX72" s="87"/>
      <c r="GY72" s="86"/>
      <c r="GZ72" s="86"/>
      <c r="HA72" s="86"/>
      <c r="HB72" s="86"/>
      <c r="HC72" s="86"/>
      <c r="HD72" s="86"/>
      <c r="HE72" s="85"/>
      <c r="HF72" s="84"/>
      <c r="HG72" s="24"/>
      <c r="HH72" s="24"/>
      <c r="HI72" s="87"/>
      <c r="HJ72" s="86"/>
      <c r="HK72" s="86"/>
      <c r="HL72" s="86"/>
      <c r="HM72" s="86"/>
      <c r="HN72" s="86"/>
      <c r="HO72" s="86"/>
      <c r="HP72" s="85"/>
      <c r="HQ72" s="84"/>
      <c r="HR72" s="24"/>
      <c r="HS72" s="24"/>
      <c r="HT72" s="87"/>
      <c r="HU72" s="86"/>
      <c r="HV72" s="86"/>
      <c r="HW72" s="86"/>
      <c r="HX72" s="86"/>
      <c r="HY72" s="86"/>
      <c r="HZ72" s="86"/>
      <c r="IA72" s="85"/>
      <c r="IB72" s="84"/>
      <c r="IC72" s="24"/>
      <c r="ID72" s="24"/>
    </row>
    <row r="73" spans="1:238" x14ac:dyDescent="0.15">
      <c r="A73" s="96"/>
      <c r="B73" s="99"/>
      <c r="C73" s="98"/>
      <c r="D73" s="98"/>
      <c r="E73" s="98"/>
      <c r="F73" s="626"/>
      <c r="G73" s="98"/>
      <c r="H73" s="93"/>
      <c r="I73" s="87"/>
      <c r="J73" s="86"/>
      <c r="K73" s="86"/>
      <c r="L73" s="86"/>
      <c r="M73" s="86"/>
      <c r="N73" s="86"/>
      <c r="O73" s="85"/>
      <c r="P73" s="84"/>
      <c r="Q73" s="24"/>
      <c r="R73" s="24"/>
      <c r="S73" s="87"/>
      <c r="T73" s="86"/>
      <c r="U73" s="86"/>
      <c r="V73" s="86"/>
      <c r="W73" s="86"/>
      <c r="X73" s="86"/>
      <c r="Y73" s="86"/>
      <c r="Z73" s="85"/>
      <c r="AA73" s="84"/>
      <c r="AB73" s="24"/>
      <c r="AC73" s="24"/>
      <c r="AD73" s="87"/>
      <c r="AE73" s="86"/>
      <c r="AF73" s="86"/>
      <c r="AG73" s="86"/>
      <c r="AH73" s="86"/>
      <c r="AI73" s="86"/>
      <c r="AJ73" s="86"/>
      <c r="AK73" s="85"/>
      <c r="AL73" s="84"/>
      <c r="AM73" s="24"/>
      <c r="AN73" s="24"/>
      <c r="AO73" s="87"/>
      <c r="AP73" s="86"/>
      <c r="AQ73" s="86"/>
      <c r="AR73" s="86"/>
      <c r="AS73" s="86"/>
      <c r="AT73" s="86"/>
      <c r="AU73" s="86"/>
      <c r="AV73" s="85"/>
      <c r="AW73" s="84"/>
      <c r="AX73" s="24"/>
      <c r="AY73" s="24"/>
      <c r="AZ73" s="87"/>
      <c r="BA73" s="86"/>
      <c r="BB73" s="86"/>
      <c r="BC73" s="86"/>
      <c r="BD73" s="86"/>
      <c r="BE73" s="86"/>
      <c r="BF73" s="86"/>
      <c r="BG73" s="85"/>
      <c r="BH73" s="84"/>
      <c r="BI73" s="24"/>
      <c r="BJ73" s="24"/>
      <c r="BK73" s="87"/>
      <c r="BL73" s="86"/>
      <c r="BM73" s="86"/>
      <c r="BN73" s="86"/>
      <c r="BO73" s="86"/>
      <c r="BP73" s="86"/>
      <c r="BQ73" s="86"/>
      <c r="BR73" s="85"/>
      <c r="BS73" s="84"/>
      <c r="BT73" s="24"/>
      <c r="BU73" s="24"/>
      <c r="BV73" s="87"/>
      <c r="BW73" s="86"/>
      <c r="BX73" s="86"/>
      <c r="BY73" s="86"/>
      <c r="BZ73" s="86"/>
      <c r="CA73" s="86"/>
      <c r="CB73" s="86"/>
      <c r="CC73" s="85"/>
      <c r="CD73" s="84"/>
      <c r="CE73" s="24"/>
      <c r="CF73" s="24"/>
      <c r="CG73" s="87"/>
      <c r="CH73" s="86"/>
      <c r="CI73" s="86"/>
      <c r="CJ73" s="86"/>
      <c r="CK73" s="86"/>
      <c r="CL73" s="86"/>
      <c r="CM73" s="86"/>
      <c r="CN73" s="85"/>
      <c r="CO73" s="84"/>
      <c r="CP73" s="24"/>
      <c r="CQ73" s="24"/>
      <c r="CR73" s="87"/>
      <c r="CS73" s="86"/>
      <c r="CT73" s="86"/>
      <c r="CU73" s="86"/>
      <c r="CV73" s="86"/>
      <c r="CW73" s="86"/>
      <c r="CX73" s="86"/>
      <c r="CY73" s="85"/>
      <c r="CZ73" s="84"/>
      <c r="DA73" s="24"/>
      <c r="DB73" s="24"/>
      <c r="DC73" s="87"/>
      <c r="DD73" s="86"/>
      <c r="DE73" s="86"/>
      <c r="DF73" s="86"/>
      <c r="DG73" s="86"/>
      <c r="DH73" s="86"/>
      <c r="DI73" s="86"/>
      <c r="DJ73" s="85"/>
      <c r="DK73" s="84"/>
      <c r="DL73" s="24"/>
      <c r="DM73" s="24"/>
      <c r="DN73" s="87"/>
      <c r="DO73" s="86"/>
      <c r="DP73" s="86"/>
      <c r="DQ73" s="86"/>
      <c r="DR73" s="86"/>
      <c r="DS73" s="86"/>
      <c r="DT73" s="86"/>
      <c r="DU73" s="85"/>
      <c r="DV73" s="84"/>
      <c r="DW73" s="24"/>
      <c r="DX73" s="24"/>
      <c r="DY73" s="87"/>
      <c r="DZ73" s="86"/>
      <c r="EA73" s="86"/>
      <c r="EB73" s="86"/>
      <c r="EC73" s="86"/>
      <c r="ED73" s="86"/>
      <c r="EE73" s="86"/>
      <c r="EF73" s="85"/>
      <c r="EG73" s="84"/>
      <c r="EH73" s="24"/>
      <c r="EI73" s="24"/>
      <c r="EJ73" s="87"/>
      <c r="EK73" s="86"/>
      <c r="EL73" s="86"/>
      <c r="EM73" s="86"/>
      <c r="EN73" s="86"/>
      <c r="EO73" s="86"/>
      <c r="EP73" s="86"/>
      <c r="EQ73" s="85"/>
      <c r="ER73" s="84"/>
      <c r="ES73" s="24"/>
      <c r="ET73" s="24"/>
      <c r="EU73" s="87"/>
      <c r="EV73" s="86"/>
      <c r="EW73" s="86"/>
      <c r="EX73" s="86"/>
      <c r="EY73" s="86"/>
      <c r="EZ73" s="86"/>
      <c r="FA73" s="86"/>
      <c r="FB73" s="85"/>
      <c r="FC73" s="84"/>
      <c r="FD73" s="24"/>
      <c r="FE73" s="24"/>
      <c r="FF73" s="87"/>
      <c r="FG73" s="86"/>
      <c r="FH73" s="86"/>
      <c r="FI73" s="86"/>
      <c r="FJ73" s="86"/>
      <c r="FK73" s="86"/>
      <c r="FL73" s="86"/>
      <c r="FM73" s="85"/>
      <c r="FN73" s="84"/>
      <c r="FO73" s="24"/>
      <c r="FP73" s="24"/>
      <c r="FQ73" s="87"/>
      <c r="FR73" s="86"/>
      <c r="FS73" s="86"/>
      <c r="FT73" s="86"/>
      <c r="FU73" s="86"/>
      <c r="FV73" s="86"/>
      <c r="FW73" s="86"/>
      <c r="FX73" s="85"/>
      <c r="FY73" s="84"/>
      <c r="FZ73" s="24"/>
      <c r="GA73" s="24"/>
      <c r="GB73" s="87"/>
      <c r="GC73" s="86"/>
      <c r="GD73" s="86"/>
      <c r="GE73" s="86"/>
      <c r="GF73" s="86"/>
      <c r="GG73" s="86"/>
      <c r="GH73" s="86"/>
      <c r="GI73" s="85"/>
      <c r="GJ73" s="84"/>
      <c r="GK73" s="24"/>
      <c r="GL73" s="24"/>
      <c r="GM73" s="87"/>
      <c r="GN73" s="86"/>
      <c r="GO73" s="86"/>
      <c r="GP73" s="86"/>
      <c r="GQ73" s="86"/>
      <c r="GR73" s="86"/>
      <c r="GS73" s="86"/>
      <c r="GT73" s="85"/>
      <c r="GU73" s="84"/>
      <c r="GV73" s="24"/>
      <c r="GW73" s="24"/>
      <c r="GX73" s="87"/>
      <c r="GY73" s="86"/>
      <c r="GZ73" s="86"/>
      <c r="HA73" s="86"/>
      <c r="HB73" s="86"/>
      <c r="HC73" s="86"/>
      <c r="HD73" s="86"/>
      <c r="HE73" s="85"/>
      <c r="HF73" s="84"/>
      <c r="HG73" s="24"/>
      <c r="HH73" s="24"/>
      <c r="HI73" s="87"/>
      <c r="HJ73" s="86"/>
      <c r="HK73" s="86"/>
      <c r="HL73" s="86"/>
      <c r="HM73" s="86"/>
      <c r="HN73" s="86"/>
      <c r="HO73" s="86"/>
      <c r="HP73" s="85"/>
      <c r="HQ73" s="84"/>
      <c r="HR73" s="24"/>
      <c r="HS73" s="24"/>
      <c r="HT73" s="87"/>
      <c r="HU73" s="86"/>
      <c r="HV73" s="86"/>
      <c r="HW73" s="86"/>
      <c r="HX73" s="86"/>
      <c r="HY73" s="86"/>
      <c r="HZ73" s="86"/>
      <c r="IA73" s="85"/>
      <c r="IB73" s="84"/>
      <c r="IC73" s="24"/>
      <c r="ID73" s="24"/>
    </row>
    <row r="74" spans="1:238" x14ac:dyDescent="0.15">
      <c r="A74" s="96"/>
      <c r="B74" s="99"/>
      <c r="C74" s="98"/>
      <c r="D74" s="98"/>
      <c r="E74" s="98"/>
      <c r="F74" s="626"/>
      <c r="G74" s="98"/>
      <c r="H74" s="93"/>
      <c r="I74" s="87"/>
      <c r="J74" s="86"/>
      <c r="K74" s="86"/>
      <c r="L74" s="86"/>
      <c r="M74" s="86"/>
      <c r="N74" s="86"/>
      <c r="O74" s="85"/>
      <c r="P74" s="84"/>
      <c r="Q74" s="24"/>
      <c r="R74" s="24"/>
      <c r="S74" s="87"/>
      <c r="T74" s="86"/>
      <c r="U74" s="86"/>
      <c r="V74" s="86"/>
      <c r="W74" s="86"/>
      <c r="X74" s="86"/>
      <c r="Y74" s="86"/>
      <c r="Z74" s="85"/>
      <c r="AA74" s="84"/>
      <c r="AB74" s="24"/>
      <c r="AC74" s="24"/>
      <c r="AD74" s="87"/>
      <c r="AE74" s="86"/>
      <c r="AF74" s="86"/>
      <c r="AG74" s="86"/>
      <c r="AH74" s="86"/>
      <c r="AI74" s="86"/>
      <c r="AJ74" s="86"/>
      <c r="AK74" s="85"/>
      <c r="AL74" s="84"/>
      <c r="AM74" s="24"/>
      <c r="AN74" s="24"/>
      <c r="AO74" s="87"/>
      <c r="AP74" s="86"/>
      <c r="AQ74" s="86"/>
      <c r="AR74" s="86"/>
      <c r="AS74" s="86"/>
      <c r="AT74" s="86"/>
      <c r="AU74" s="86"/>
      <c r="AV74" s="85"/>
      <c r="AW74" s="84"/>
      <c r="AX74" s="24"/>
      <c r="AY74" s="24"/>
      <c r="AZ74" s="87"/>
      <c r="BA74" s="86"/>
      <c r="BB74" s="86"/>
      <c r="BC74" s="86"/>
      <c r="BD74" s="86"/>
      <c r="BE74" s="86"/>
      <c r="BF74" s="86"/>
      <c r="BG74" s="85"/>
      <c r="BH74" s="84"/>
      <c r="BI74" s="24"/>
      <c r="BJ74" s="24"/>
      <c r="BK74" s="87"/>
      <c r="BL74" s="86"/>
      <c r="BM74" s="86"/>
      <c r="BN74" s="86"/>
      <c r="BO74" s="86"/>
      <c r="BP74" s="86"/>
      <c r="BQ74" s="86"/>
      <c r="BR74" s="85"/>
      <c r="BS74" s="84"/>
      <c r="BT74" s="24"/>
      <c r="BU74" s="24"/>
      <c r="BV74" s="87"/>
      <c r="BW74" s="86"/>
      <c r="BX74" s="86"/>
      <c r="BY74" s="86"/>
      <c r="BZ74" s="86"/>
      <c r="CA74" s="86"/>
      <c r="CB74" s="86"/>
      <c r="CC74" s="85"/>
      <c r="CD74" s="84"/>
      <c r="CE74" s="24"/>
      <c r="CF74" s="24"/>
      <c r="CG74" s="87"/>
      <c r="CH74" s="86"/>
      <c r="CI74" s="86"/>
      <c r="CJ74" s="86"/>
      <c r="CK74" s="86"/>
      <c r="CL74" s="86"/>
      <c r="CM74" s="86"/>
      <c r="CN74" s="85"/>
      <c r="CO74" s="84"/>
      <c r="CP74" s="24"/>
      <c r="CQ74" s="24"/>
      <c r="CR74" s="87"/>
      <c r="CS74" s="86"/>
      <c r="CT74" s="86"/>
      <c r="CU74" s="86"/>
      <c r="CV74" s="86"/>
      <c r="CW74" s="86"/>
      <c r="CX74" s="86"/>
      <c r="CY74" s="85"/>
      <c r="CZ74" s="84"/>
      <c r="DA74" s="24"/>
      <c r="DB74" s="24"/>
      <c r="DC74" s="87"/>
      <c r="DD74" s="86"/>
      <c r="DE74" s="86"/>
      <c r="DF74" s="86"/>
      <c r="DG74" s="86"/>
      <c r="DH74" s="86"/>
      <c r="DI74" s="86"/>
      <c r="DJ74" s="85"/>
      <c r="DK74" s="84"/>
      <c r="DL74" s="24"/>
      <c r="DM74" s="24"/>
      <c r="DN74" s="87"/>
      <c r="DO74" s="86"/>
      <c r="DP74" s="86"/>
      <c r="DQ74" s="86"/>
      <c r="DR74" s="86"/>
      <c r="DS74" s="86"/>
      <c r="DT74" s="86"/>
      <c r="DU74" s="85"/>
      <c r="DV74" s="84"/>
      <c r="DW74" s="24"/>
      <c r="DX74" s="24"/>
      <c r="DY74" s="87"/>
      <c r="DZ74" s="86"/>
      <c r="EA74" s="86"/>
      <c r="EB74" s="86"/>
      <c r="EC74" s="86"/>
      <c r="ED74" s="86"/>
      <c r="EE74" s="86"/>
      <c r="EF74" s="85"/>
      <c r="EG74" s="84"/>
      <c r="EH74" s="24"/>
      <c r="EI74" s="24"/>
      <c r="EJ74" s="87"/>
      <c r="EK74" s="86"/>
      <c r="EL74" s="86"/>
      <c r="EM74" s="86"/>
      <c r="EN74" s="86"/>
      <c r="EO74" s="86"/>
      <c r="EP74" s="86"/>
      <c r="EQ74" s="85"/>
      <c r="ER74" s="84"/>
      <c r="ES74" s="24"/>
      <c r="ET74" s="24"/>
      <c r="EU74" s="87"/>
      <c r="EV74" s="86"/>
      <c r="EW74" s="86"/>
      <c r="EX74" s="86"/>
      <c r="EY74" s="86"/>
      <c r="EZ74" s="86"/>
      <c r="FA74" s="86"/>
      <c r="FB74" s="85"/>
      <c r="FC74" s="84"/>
      <c r="FD74" s="24"/>
      <c r="FE74" s="24"/>
      <c r="FF74" s="87"/>
      <c r="FG74" s="86"/>
      <c r="FH74" s="86"/>
      <c r="FI74" s="86"/>
      <c r="FJ74" s="86"/>
      <c r="FK74" s="86"/>
      <c r="FL74" s="86"/>
      <c r="FM74" s="85"/>
      <c r="FN74" s="84"/>
      <c r="FO74" s="24"/>
      <c r="FP74" s="24"/>
      <c r="FQ74" s="87"/>
      <c r="FR74" s="86"/>
      <c r="FS74" s="86"/>
      <c r="FT74" s="86"/>
      <c r="FU74" s="86"/>
      <c r="FV74" s="86"/>
      <c r="FW74" s="86"/>
      <c r="FX74" s="85"/>
      <c r="FY74" s="84"/>
      <c r="FZ74" s="24"/>
      <c r="GA74" s="24"/>
      <c r="GB74" s="87"/>
      <c r="GC74" s="86"/>
      <c r="GD74" s="86"/>
      <c r="GE74" s="86"/>
      <c r="GF74" s="86"/>
      <c r="GG74" s="86"/>
      <c r="GH74" s="86"/>
      <c r="GI74" s="85"/>
      <c r="GJ74" s="84"/>
      <c r="GK74" s="24"/>
      <c r="GL74" s="24"/>
      <c r="GM74" s="87"/>
      <c r="GN74" s="86"/>
      <c r="GO74" s="86"/>
      <c r="GP74" s="86"/>
      <c r="GQ74" s="86"/>
      <c r="GR74" s="86"/>
      <c r="GS74" s="86"/>
      <c r="GT74" s="85"/>
      <c r="GU74" s="84"/>
      <c r="GV74" s="24"/>
      <c r="GW74" s="24"/>
      <c r="GX74" s="87"/>
      <c r="GY74" s="86"/>
      <c r="GZ74" s="86"/>
      <c r="HA74" s="86"/>
      <c r="HB74" s="86"/>
      <c r="HC74" s="86"/>
      <c r="HD74" s="86"/>
      <c r="HE74" s="85"/>
      <c r="HF74" s="84"/>
      <c r="HG74" s="24"/>
      <c r="HH74" s="24"/>
      <c r="HI74" s="87"/>
      <c r="HJ74" s="86"/>
      <c r="HK74" s="86"/>
      <c r="HL74" s="86"/>
      <c r="HM74" s="86"/>
      <c r="HN74" s="86"/>
      <c r="HO74" s="86"/>
      <c r="HP74" s="85"/>
      <c r="HQ74" s="84"/>
      <c r="HR74" s="24"/>
      <c r="HS74" s="24"/>
      <c r="HT74" s="87"/>
      <c r="HU74" s="86"/>
      <c r="HV74" s="86"/>
      <c r="HW74" s="86"/>
      <c r="HX74" s="86"/>
      <c r="HY74" s="86"/>
      <c r="HZ74" s="86"/>
      <c r="IA74" s="85"/>
      <c r="IB74" s="84"/>
      <c r="IC74" s="24"/>
      <c r="ID74" s="24"/>
    </row>
    <row r="75" spans="1:238" x14ac:dyDescent="0.15">
      <c r="A75" s="96"/>
      <c r="B75" s="100"/>
      <c r="C75" s="98"/>
      <c r="D75" s="98"/>
      <c r="E75" s="98"/>
      <c r="F75" s="626"/>
      <c r="G75" s="98"/>
      <c r="H75" s="93"/>
      <c r="I75" s="87"/>
      <c r="J75" s="86"/>
      <c r="K75" s="86"/>
      <c r="L75" s="86"/>
      <c r="M75" s="86"/>
      <c r="N75" s="86"/>
      <c r="O75" s="85"/>
      <c r="P75" s="84"/>
      <c r="Q75" s="24"/>
      <c r="R75" s="24"/>
      <c r="S75" s="87"/>
      <c r="T75" s="86"/>
      <c r="U75" s="86"/>
      <c r="V75" s="86"/>
      <c r="W75" s="86"/>
      <c r="X75" s="86"/>
      <c r="Y75" s="86"/>
      <c r="Z75" s="85"/>
      <c r="AA75" s="84"/>
      <c r="AB75" s="24"/>
      <c r="AC75" s="24"/>
      <c r="AD75" s="87"/>
      <c r="AE75" s="86"/>
      <c r="AF75" s="86"/>
      <c r="AG75" s="86"/>
      <c r="AH75" s="86"/>
      <c r="AI75" s="86"/>
      <c r="AJ75" s="86"/>
      <c r="AK75" s="85"/>
      <c r="AL75" s="84"/>
      <c r="AM75" s="24"/>
      <c r="AN75" s="24"/>
      <c r="AO75" s="87"/>
      <c r="AP75" s="86"/>
      <c r="AQ75" s="86"/>
      <c r="AR75" s="86"/>
      <c r="AS75" s="86"/>
      <c r="AT75" s="86"/>
      <c r="AU75" s="86"/>
      <c r="AV75" s="85"/>
      <c r="AW75" s="84"/>
      <c r="AX75" s="24"/>
      <c r="AY75" s="24"/>
      <c r="AZ75" s="87"/>
      <c r="BA75" s="86"/>
      <c r="BB75" s="86"/>
      <c r="BC75" s="86"/>
      <c r="BD75" s="86"/>
      <c r="BE75" s="86"/>
      <c r="BF75" s="86"/>
      <c r="BG75" s="85"/>
      <c r="BH75" s="84"/>
      <c r="BI75" s="24"/>
      <c r="BJ75" s="24"/>
      <c r="BK75" s="87"/>
      <c r="BL75" s="86"/>
      <c r="BM75" s="86"/>
      <c r="BN75" s="86"/>
      <c r="BO75" s="86"/>
      <c r="BP75" s="86"/>
      <c r="BQ75" s="86"/>
      <c r="BR75" s="85"/>
      <c r="BS75" s="84"/>
      <c r="BT75" s="24"/>
      <c r="BU75" s="24"/>
      <c r="BV75" s="87"/>
      <c r="BW75" s="86"/>
      <c r="BX75" s="86"/>
      <c r="BY75" s="86"/>
      <c r="BZ75" s="86"/>
      <c r="CA75" s="86"/>
      <c r="CB75" s="86"/>
      <c r="CC75" s="85"/>
      <c r="CD75" s="84"/>
      <c r="CE75" s="24"/>
      <c r="CF75" s="24"/>
      <c r="CG75" s="87"/>
      <c r="CH75" s="86"/>
      <c r="CI75" s="86"/>
      <c r="CJ75" s="86"/>
      <c r="CK75" s="86"/>
      <c r="CL75" s="86"/>
      <c r="CM75" s="86"/>
      <c r="CN75" s="85"/>
      <c r="CO75" s="84"/>
      <c r="CP75" s="24"/>
      <c r="CQ75" s="24"/>
      <c r="CR75" s="87"/>
      <c r="CS75" s="86"/>
      <c r="CT75" s="86"/>
      <c r="CU75" s="86"/>
      <c r="CV75" s="86"/>
      <c r="CW75" s="86"/>
      <c r="CX75" s="86"/>
      <c r="CY75" s="85"/>
      <c r="CZ75" s="84"/>
      <c r="DA75" s="24"/>
      <c r="DB75" s="24"/>
      <c r="DC75" s="87"/>
      <c r="DD75" s="86"/>
      <c r="DE75" s="86"/>
      <c r="DF75" s="86"/>
      <c r="DG75" s="86"/>
      <c r="DH75" s="86"/>
      <c r="DI75" s="86"/>
      <c r="DJ75" s="85"/>
      <c r="DK75" s="84"/>
      <c r="DL75" s="24"/>
      <c r="DM75" s="24"/>
      <c r="DN75" s="87"/>
      <c r="DO75" s="86"/>
      <c r="DP75" s="86"/>
      <c r="DQ75" s="86"/>
      <c r="DR75" s="86"/>
      <c r="DS75" s="86"/>
      <c r="DT75" s="86"/>
      <c r="DU75" s="85"/>
      <c r="DV75" s="84"/>
      <c r="DW75" s="24"/>
      <c r="DX75" s="24"/>
      <c r="DY75" s="87"/>
      <c r="DZ75" s="86"/>
      <c r="EA75" s="86"/>
      <c r="EB75" s="86"/>
      <c r="EC75" s="86"/>
      <c r="ED75" s="86"/>
      <c r="EE75" s="86"/>
      <c r="EF75" s="85"/>
      <c r="EG75" s="84"/>
      <c r="EH75" s="24"/>
      <c r="EI75" s="24"/>
      <c r="EJ75" s="87"/>
      <c r="EK75" s="86"/>
      <c r="EL75" s="86"/>
      <c r="EM75" s="86"/>
      <c r="EN75" s="86"/>
      <c r="EO75" s="86"/>
      <c r="EP75" s="86"/>
      <c r="EQ75" s="85"/>
      <c r="ER75" s="84"/>
      <c r="ES75" s="24"/>
      <c r="ET75" s="24"/>
      <c r="EU75" s="87"/>
      <c r="EV75" s="86"/>
      <c r="EW75" s="86"/>
      <c r="EX75" s="86"/>
      <c r="EY75" s="86"/>
      <c r="EZ75" s="86"/>
      <c r="FA75" s="86"/>
      <c r="FB75" s="85"/>
      <c r="FC75" s="84"/>
      <c r="FD75" s="24"/>
      <c r="FE75" s="24"/>
      <c r="FF75" s="87"/>
      <c r="FG75" s="86"/>
      <c r="FH75" s="86"/>
      <c r="FI75" s="86"/>
      <c r="FJ75" s="86"/>
      <c r="FK75" s="86"/>
      <c r="FL75" s="86"/>
      <c r="FM75" s="85"/>
      <c r="FN75" s="84"/>
      <c r="FO75" s="24"/>
      <c r="FP75" s="24"/>
      <c r="FQ75" s="87"/>
      <c r="FR75" s="86"/>
      <c r="FS75" s="86"/>
      <c r="FT75" s="86"/>
      <c r="FU75" s="86"/>
      <c r="FV75" s="86"/>
      <c r="FW75" s="86"/>
      <c r="FX75" s="85"/>
      <c r="FY75" s="84"/>
      <c r="FZ75" s="24"/>
      <c r="GA75" s="24"/>
      <c r="GB75" s="87"/>
      <c r="GC75" s="86"/>
      <c r="GD75" s="86"/>
      <c r="GE75" s="86"/>
      <c r="GF75" s="86"/>
      <c r="GG75" s="86"/>
      <c r="GH75" s="86"/>
      <c r="GI75" s="85"/>
      <c r="GJ75" s="84"/>
      <c r="GK75" s="24"/>
      <c r="GL75" s="24"/>
      <c r="GM75" s="87"/>
      <c r="GN75" s="86"/>
      <c r="GO75" s="86"/>
      <c r="GP75" s="86"/>
      <c r="GQ75" s="86"/>
      <c r="GR75" s="86"/>
      <c r="GS75" s="86"/>
      <c r="GT75" s="85"/>
      <c r="GU75" s="84"/>
      <c r="GV75" s="24"/>
      <c r="GW75" s="24"/>
      <c r="GX75" s="87"/>
      <c r="GY75" s="86"/>
      <c r="GZ75" s="86"/>
      <c r="HA75" s="86"/>
      <c r="HB75" s="86"/>
      <c r="HC75" s="86"/>
      <c r="HD75" s="86"/>
      <c r="HE75" s="85"/>
      <c r="HF75" s="84"/>
      <c r="HG75" s="24"/>
      <c r="HH75" s="24"/>
      <c r="HI75" s="87"/>
      <c r="HJ75" s="86"/>
      <c r="HK75" s="86"/>
      <c r="HL75" s="86"/>
      <c r="HM75" s="86"/>
      <c r="HN75" s="86"/>
      <c r="HO75" s="86"/>
      <c r="HP75" s="85"/>
      <c r="HQ75" s="84"/>
      <c r="HR75" s="24"/>
      <c r="HS75" s="24"/>
      <c r="HT75" s="87"/>
      <c r="HU75" s="86"/>
      <c r="HV75" s="86"/>
      <c r="HW75" s="86"/>
      <c r="HX75" s="86"/>
      <c r="HY75" s="86"/>
      <c r="HZ75" s="86"/>
      <c r="IA75" s="85"/>
      <c r="IB75" s="84"/>
      <c r="IC75" s="24"/>
      <c r="ID75" s="24"/>
    </row>
    <row r="76" spans="1:238" x14ac:dyDescent="0.15">
      <c r="A76" s="96"/>
      <c r="B76" s="100"/>
      <c r="C76" s="98"/>
      <c r="D76" s="98"/>
      <c r="E76" s="98"/>
      <c r="F76" s="626"/>
      <c r="G76" s="98"/>
      <c r="H76" s="93"/>
      <c r="I76" s="87"/>
      <c r="J76" s="86"/>
      <c r="K76" s="86"/>
      <c r="L76" s="86"/>
      <c r="M76" s="86"/>
      <c r="N76" s="86"/>
      <c r="O76" s="85"/>
      <c r="P76" s="84"/>
      <c r="Q76" s="24"/>
      <c r="R76" s="24"/>
      <c r="S76" s="87"/>
      <c r="T76" s="86"/>
      <c r="U76" s="86"/>
      <c r="V76" s="86"/>
      <c r="W76" s="86"/>
      <c r="X76" s="86"/>
      <c r="Y76" s="86"/>
      <c r="Z76" s="85"/>
      <c r="AA76" s="84"/>
      <c r="AB76" s="24"/>
      <c r="AC76" s="24"/>
      <c r="AD76" s="87"/>
      <c r="AE76" s="86"/>
      <c r="AF76" s="86"/>
      <c r="AG76" s="86"/>
      <c r="AH76" s="86"/>
      <c r="AI76" s="86"/>
      <c r="AJ76" s="86"/>
      <c r="AK76" s="85"/>
      <c r="AL76" s="84"/>
      <c r="AM76" s="24"/>
      <c r="AN76" s="24"/>
      <c r="AO76" s="87"/>
      <c r="AP76" s="86"/>
      <c r="AQ76" s="86"/>
      <c r="AR76" s="86"/>
      <c r="AS76" s="86"/>
      <c r="AT76" s="86"/>
      <c r="AU76" s="86"/>
      <c r="AV76" s="85"/>
      <c r="AW76" s="84"/>
      <c r="AX76" s="24"/>
      <c r="AY76" s="24"/>
      <c r="AZ76" s="87"/>
      <c r="BA76" s="86"/>
      <c r="BB76" s="86"/>
      <c r="BC76" s="86"/>
      <c r="BD76" s="86"/>
      <c r="BE76" s="86"/>
      <c r="BF76" s="86"/>
      <c r="BG76" s="85"/>
      <c r="BH76" s="84"/>
      <c r="BI76" s="24"/>
      <c r="BJ76" s="24"/>
      <c r="BK76" s="87"/>
      <c r="BL76" s="86"/>
      <c r="BM76" s="86"/>
      <c r="BN76" s="86"/>
      <c r="BO76" s="86"/>
      <c r="BP76" s="86"/>
      <c r="BQ76" s="86"/>
      <c r="BR76" s="85"/>
      <c r="BS76" s="84"/>
      <c r="BT76" s="24"/>
      <c r="BU76" s="24"/>
      <c r="BV76" s="87"/>
      <c r="BW76" s="86"/>
      <c r="BX76" s="86"/>
      <c r="BY76" s="86"/>
      <c r="BZ76" s="86"/>
      <c r="CA76" s="86"/>
      <c r="CB76" s="86"/>
      <c r="CC76" s="85"/>
      <c r="CD76" s="84"/>
      <c r="CE76" s="24"/>
      <c r="CF76" s="24"/>
      <c r="CG76" s="87"/>
      <c r="CH76" s="86"/>
      <c r="CI76" s="86"/>
      <c r="CJ76" s="86"/>
      <c r="CK76" s="86"/>
      <c r="CL76" s="86"/>
      <c r="CM76" s="86"/>
      <c r="CN76" s="85"/>
      <c r="CO76" s="84"/>
      <c r="CP76" s="24"/>
      <c r="CQ76" s="24"/>
      <c r="CR76" s="87"/>
      <c r="CS76" s="86"/>
      <c r="CT76" s="86"/>
      <c r="CU76" s="86"/>
      <c r="CV76" s="86"/>
      <c r="CW76" s="86"/>
      <c r="CX76" s="86"/>
      <c r="CY76" s="85"/>
      <c r="CZ76" s="84"/>
      <c r="DA76" s="24"/>
      <c r="DB76" s="24"/>
      <c r="DC76" s="87"/>
      <c r="DD76" s="86"/>
      <c r="DE76" s="86"/>
      <c r="DF76" s="86"/>
      <c r="DG76" s="86"/>
      <c r="DH76" s="86"/>
      <c r="DI76" s="86"/>
      <c r="DJ76" s="85"/>
      <c r="DK76" s="84"/>
      <c r="DL76" s="24"/>
      <c r="DM76" s="24"/>
      <c r="DN76" s="87"/>
      <c r="DO76" s="86"/>
      <c r="DP76" s="86"/>
      <c r="DQ76" s="86"/>
      <c r="DR76" s="86"/>
      <c r="DS76" s="86"/>
      <c r="DT76" s="86"/>
      <c r="DU76" s="85"/>
      <c r="DV76" s="84"/>
      <c r="DW76" s="24"/>
      <c r="DX76" s="24"/>
      <c r="DY76" s="87"/>
      <c r="DZ76" s="86"/>
      <c r="EA76" s="86"/>
      <c r="EB76" s="86"/>
      <c r="EC76" s="86"/>
      <c r="ED76" s="86"/>
      <c r="EE76" s="86"/>
      <c r="EF76" s="85"/>
      <c r="EG76" s="84"/>
      <c r="EH76" s="24"/>
      <c r="EI76" s="24"/>
      <c r="EJ76" s="87"/>
      <c r="EK76" s="86"/>
      <c r="EL76" s="86"/>
      <c r="EM76" s="86"/>
      <c r="EN76" s="86"/>
      <c r="EO76" s="86"/>
      <c r="EP76" s="86"/>
      <c r="EQ76" s="85"/>
      <c r="ER76" s="84"/>
      <c r="ES76" s="24"/>
      <c r="ET76" s="24"/>
      <c r="EU76" s="87"/>
      <c r="EV76" s="86"/>
      <c r="EW76" s="86"/>
      <c r="EX76" s="86"/>
      <c r="EY76" s="86"/>
      <c r="EZ76" s="86"/>
      <c r="FA76" s="86"/>
      <c r="FB76" s="85"/>
      <c r="FC76" s="84"/>
      <c r="FD76" s="24"/>
      <c r="FE76" s="24"/>
      <c r="FF76" s="87"/>
      <c r="FG76" s="86"/>
      <c r="FH76" s="86"/>
      <c r="FI76" s="86"/>
      <c r="FJ76" s="86"/>
      <c r="FK76" s="86"/>
      <c r="FL76" s="86"/>
      <c r="FM76" s="85"/>
      <c r="FN76" s="84"/>
      <c r="FO76" s="24"/>
      <c r="FP76" s="24"/>
      <c r="FQ76" s="87"/>
      <c r="FR76" s="86"/>
      <c r="FS76" s="86"/>
      <c r="FT76" s="86"/>
      <c r="FU76" s="86"/>
      <c r="FV76" s="86"/>
      <c r="FW76" s="86"/>
      <c r="FX76" s="85"/>
      <c r="FY76" s="84"/>
      <c r="FZ76" s="24"/>
      <c r="GA76" s="24"/>
      <c r="GB76" s="87"/>
      <c r="GC76" s="86"/>
      <c r="GD76" s="86"/>
      <c r="GE76" s="86"/>
      <c r="GF76" s="86"/>
      <c r="GG76" s="86"/>
      <c r="GH76" s="86"/>
      <c r="GI76" s="85"/>
      <c r="GJ76" s="84"/>
      <c r="GK76" s="24"/>
      <c r="GL76" s="24"/>
      <c r="GM76" s="87"/>
      <c r="GN76" s="86"/>
      <c r="GO76" s="86"/>
      <c r="GP76" s="86"/>
      <c r="GQ76" s="86"/>
      <c r="GR76" s="86"/>
      <c r="GS76" s="86"/>
      <c r="GT76" s="85"/>
      <c r="GU76" s="84"/>
      <c r="GV76" s="24"/>
      <c r="GW76" s="24"/>
      <c r="GX76" s="87"/>
      <c r="GY76" s="86"/>
      <c r="GZ76" s="86"/>
      <c r="HA76" s="86"/>
      <c r="HB76" s="86"/>
      <c r="HC76" s="86"/>
      <c r="HD76" s="86"/>
      <c r="HE76" s="85"/>
      <c r="HF76" s="84"/>
      <c r="HG76" s="24"/>
      <c r="HH76" s="24"/>
      <c r="HI76" s="87"/>
      <c r="HJ76" s="86"/>
      <c r="HK76" s="86"/>
      <c r="HL76" s="86"/>
      <c r="HM76" s="86"/>
      <c r="HN76" s="86"/>
      <c r="HO76" s="86"/>
      <c r="HP76" s="85"/>
      <c r="HQ76" s="84"/>
      <c r="HR76" s="24"/>
      <c r="HS76" s="24"/>
      <c r="HT76" s="87"/>
      <c r="HU76" s="86"/>
      <c r="HV76" s="86"/>
      <c r="HW76" s="86"/>
      <c r="HX76" s="86"/>
      <c r="HY76" s="86"/>
      <c r="HZ76" s="86"/>
      <c r="IA76" s="85"/>
      <c r="IB76" s="84"/>
      <c r="IC76" s="24"/>
      <c r="ID76" s="24"/>
    </row>
    <row r="77" spans="1:238" x14ac:dyDescent="0.15">
      <c r="A77" s="96"/>
      <c r="B77" s="99"/>
      <c r="C77" s="98"/>
      <c r="D77" s="98"/>
      <c r="E77" s="98"/>
      <c r="F77" s="626"/>
      <c r="G77" s="98"/>
      <c r="H77" s="93"/>
      <c r="I77" s="87"/>
      <c r="J77" s="86"/>
      <c r="K77" s="86"/>
      <c r="L77" s="86"/>
      <c r="M77" s="86"/>
      <c r="N77" s="86"/>
      <c r="O77" s="85"/>
      <c r="P77" s="84"/>
      <c r="Q77" s="24"/>
      <c r="R77" s="24"/>
      <c r="S77" s="87"/>
      <c r="T77" s="86"/>
      <c r="U77" s="86"/>
      <c r="V77" s="86"/>
      <c r="W77" s="86"/>
      <c r="X77" s="86"/>
      <c r="Y77" s="86"/>
      <c r="Z77" s="85"/>
      <c r="AA77" s="84"/>
      <c r="AB77" s="24"/>
      <c r="AC77" s="24"/>
      <c r="AD77" s="87"/>
      <c r="AE77" s="86"/>
      <c r="AF77" s="86"/>
      <c r="AG77" s="86"/>
      <c r="AH77" s="86"/>
      <c r="AI77" s="86"/>
      <c r="AJ77" s="86"/>
      <c r="AK77" s="85"/>
      <c r="AL77" s="84"/>
      <c r="AM77" s="24"/>
      <c r="AN77" s="24"/>
      <c r="AO77" s="87"/>
      <c r="AP77" s="86"/>
      <c r="AQ77" s="86"/>
      <c r="AR77" s="86"/>
      <c r="AS77" s="86"/>
      <c r="AT77" s="86"/>
      <c r="AU77" s="86"/>
      <c r="AV77" s="85"/>
      <c r="AW77" s="84"/>
      <c r="AX77" s="24"/>
      <c r="AY77" s="24"/>
      <c r="AZ77" s="87"/>
      <c r="BA77" s="86"/>
      <c r="BB77" s="86"/>
      <c r="BC77" s="86"/>
      <c r="BD77" s="86"/>
      <c r="BE77" s="86"/>
      <c r="BF77" s="86"/>
      <c r="BG77" s="85"/>
      <c r="BH77" s="84"/>
      <c r="BI77" s="24"/>
      <c r="BJ77" s="24"/>
      <c r="BK77" s="87"/>
      <c r="BL77" s="86"/>
      <c r="BM77" s="86"/>
      <c r="BN77" s="86"/>
      <c r="BO77" s="86"/>
      <c r="BP77" s="86"/>
      <c r="BQ77" s="86"/>
      <c r="BR77" s="85"/>
      <c r="BS77" s="84"/>
      <c r="BT77" s="24"/>
      <c r="BU77" s="24"/>
      <c r="BV77" s="87"/>
      <c r="BW77" s="86"/>
      <c r="BX77" s="86"/>
      <c r="BY77" s="86"/>
      <c r="BZ77" s="86"/>
      <c r="CA77" s="86"/>
      <c r="CB77" s="86"/>
      <c r="CC77" s="85"/>
      <c r="CD77" s="84"/>
      <c r="CE77" s="24"/>
      <c r="CF77" s="24"/>
      <c r="CG77" s="87"/>
      <c r="CH77" s="86"/>
      <c r="CI77" s="86"/>
      <c r="CJ77" s="86"/>
      <c r="CK77" s="86"/>
      <c r="CL77" s="86"/>
      <c r="CM77" s="86"/>
      <c r="CN77" s="85"/>
      <c r="CO77" s="84"/>
      <c r="CP77" s="24"/>
      <c r="CQ77" s="24"/>
      <c r="CR77" s="87"/>
      <c r="CS77" s="86"/>
      <c r="CT77" s="86"/>
      <c r="CU77" s="86"/>
      <c r="CV77" s="86"/>
      <c r="CW77" s="86"/>
      <c r="CX77" s="86"/>
      <c r="CY77" s="85"/>
      <c r="CZ77" s="84"/>
      <c r="DA77" s="24"/>
      <c r="DB77" s="24"/>
      <c r="DC77" s="87"/>
      <c r="DD77" s="86"/>
      <c r="DE77" s="86"/>
      <c r="DF77" s="86"/>
      <c r="DG77" s="86"/>
      <c r="DH77" s="86"/>
      <c r="DI77" s="86"/>
      <c r="DJ77" s="85"/>
      <c r="DK77" s="84"/>
      <c r="DL77" s="24"/>
      <c r="DM77" s="24"/>
      <c r="DN77" s="87"/>
      <c r="DO77" s="86"/>
      <c r="DP77" s="86"/>
      <c r="DQ77" s="86"/>
      <c r="DR77" s="86"/>
      <c r="DS77" s="86"/>
      <c r="DT77" s="86"/>
      <c r="DU77" s="85"/>
      <c r="DV77" s="84"/>
      <c r="DW77" s="24"/>
      <c r="DX77" s="24"/>
      <c r="DY77" s="87"/>
      <c r="DZ77" s="86"/>
      <c r="EA77" s="86"/>
      <c r="EB77" s="86"/>
      <c r="EC77" s="86"/>
      <c r="ED77" s="86"/>
      <c r="EE77" s="86"/>
      <c r="EF77" s="85"/>
      <c r="EG77" s="84"/>
      <c r="EH77" s="24"/>
      <c r="EI77" s="24"/>
      <c r="EJ77" s="87"/>
      <c r="EK77" s="86"/>
      <c r="EL77" s="86"/>
      <c r="EM77" s="86"/>
      <c r="EN77" s="86"/>
      <c r="EO77" s="86"/>
      <c r="EP77" s="86"/>
      <c r="EQ77" s="85"/>
      <c r="ER77" s="84"/>
      <c r="ES77" s="24"/>
      <c r="ET77" s="24"/>
      <c r="EU77" s="87"/>
      <c r="EV77" s="86"/>
      <c r="EW77" s="86"/>
      <c r="EX77" s="86"/>
      <c r="EY77" s="86"/>
      <c r="EZ77" s="86"/>
      <c r="FA77" s="86"/>
      <c r="FB77" s="85"/>
      <c r="FC77" s="84"/>
      <c r="FD77" s="24"/>
      <c r="FE77" s="24"/>
      <c r="FF77" s="87"/>
      <c r="FG77" s="86"/>
      <c r="FH77" s="86"/>
      <c r="FI77" s="86"/>
      <c r="FJ77" s="86"/>
      <c r="FK77" s="86"/>
      <c r="FL77" s="86"/>
      <c r="FM77" s="85"/>
      <c r="FN77" s="84"/>
      <c r="FO77" s="24"/>
      <c r="FP77" s="24"/>
      <c r="FQ77" s="87"/>
      <c r="FR77" s="86"/>
      <c r="FS77" s="86"/>
      <c r="FT77" s="86"/>
      <c r="FU77" s="86"/>
      <c r="FV77" s="86"/>
      <c r="FW77" s="86"/>
      <c r="FX77" s="85"/>
      <c r="FY77" s="84"/>
      <c r="FZ77" s="24"/>
      <c r="GA77" s="24"/>
      <c r="GB77" s="87"/>
      <c r="GC77" s="86"/>
      <c r="GD77" s="86"/>
      <c r="GE77" s="86"/>
      <c r="GF77" s="86"/>
      <c r="GG77" s="86"/>
      <c r="GH77" s="86"/>
      <c r="GI77" s="85"/>
      <c r="GJ77" s="84"/>
      <c r="GK77" s="24"/>
      <c r="GL77" s="24"/>
      <c r="GM77" s="87"/>
      <c r="GN77" s="86"/>
      <c r="GO77" s="86"/>
      <c r="GP77" s="86"/>
      <c r="GQ77" s="86"/>
      <c r="GR77" s="86"/>
      <c r="GS77" s="86"/>
      <c r="GT77" s="85"/>
      <c r="GU77" s="84"/>
      <c r="GV77" s="24"/>
      <c r="GW77" s="24"/>
      <c r="GX77" s="87"/>
      <c r="GY77" s="86"/>
      <c r="GZ77" s="86"/>
      <c r="HA77" s="86"/>
      <c r="HB77" s="86"/>
      <c r="HC77" s="86"/>
      <c r="HD77" s="86"/>
      <c r="HE77" s="85"/>
      <c r="HF77" s="84"/>
      <c r="HG77" s="24"/>
      <c r="HH77" s="24"/>
      <c r="HI77" s="87"/>
      <c r="HJ77" s="86"/>
      <c r="HK77" s="86"/>
      <c r="HL77" s="86"/>
      <c r="HM77" s="86"/>
      <c r="HN77" s="86"/>
      <c r="HO77" s="86"/>
      <c r="HP77" s="85"/>
      <c r="HQ77" s="84"/>
      <c r="HR77" s="24"/>
      <c r="HS77" s="24"/>
      <c r="HT77" s="87"/>
      <c r="HU77" s="86"/>
      <c r="HV77" s="86"/>
      <c r="HW77" s="86"/>
      <c r="HX77" s="86"/>
      <c r="HY77" s="86"/>
      <c r="HZ77" s="86"/>
      <c r="IA77" s="85"/>
      <c r="IB77" s="84"/>
      <c r="IC77" s="24"/>
      <c r="ID77" s="24"/>
    </row>
    <row r="78" spans="1:238" x14ac:dyDescent="0.15">
      <c r="A78" s="96"/>
      <c r="B78" s="99"/>
      <c r="C78" s="98"/>
      <c r="D78" s="98"/>
      <c r="E78" s="98"/>
      <c r="F78" s="626"/>
      <c r="G78" s="98"/>
      <c r="H78" s="93"/>
      <c r="I78" s="87"/>
      <c r="J78" s="86"/>
      <c r="K78" s="86"/>
      <c r="L78" s="86"/>
      <c r="M78" s="86"/>
      <c r="N78" s="86"/>
      <c r="O78" s="85"/>
      <c r="P78" s="84"/>
      <c r="Q78" s="24"/>
      <c r="R78" s="24"/>
      <c r="S78" s="87"/>
      <c r="T78" s="86"/>
      <c r="U78" s="86"/>
      <c r="V78" s="86"/>
      <c r="W78" s="86"/>
      <c r="X78" s="86"/>
      <c r="Y78" s="86"/>
      <c r="Z78" s="85"/>
      <c r="AA78" s="84"/>
      <c r="AB78" s="24"/>
      <c r="AC78" s="24"/>
      <c r="AD78" s="87"/>
      <c r="AE78" s="86"/>
      <c r="AF78" s="86"/>
      <c r="AG78" s="86"/>
      <c r="AH78" s="86"/>
      <c r="AI78" s="86"/>
      <c r="AJ78" s="86"/>
      <c r="AK78" s="85"/>
      <c r="AL78" s="84"/>
      <c r="AM78" s="24"/>
      <c r="AN78" s="24"/>
      <c r="AO78" s="87"/>
      <c r="AP78" s="86"/>
      <c r="AQ78" s="86"/>
      <c r="AR78" s="86"/>
      <c r="AS78" s="86"/>
      <c r="AT78" s="86"/>
      <c r="AU78" s="86"/>
      <c r="AV78" s="85"/>
      <c r="AW78" s="84"/>
      <c r="AX78" s="24"/>
      <c r="AY78" s="24"/>
      <c r="AZ78" s="87"/>
      <c r="BA78" s="86"/>
      <c r="BB78" s="86"/>
      <c r="BC78" s="86"/>
      <c r="BD78" s="86"/>
      <c r="BE78" s="86"/>
      <c r="BF78" s="86"/>
      <c r="BG78" s="85"/>
      <c r="BH78" s="84"/>
      <c r="BI78" s="24"/>
      <c r="BJ78" s="24"/>
      <c r="BK78" s="87"/>
      <c r="BL78" s="86"/>
      <c r="BM78" s="86"/>
      <c r="BN78" s="86"/>
      <c r="BO78" s="86"/>
      <c r="BP78" s="86"/>
      <c r="BQ78" s="86"/>
      <c r="BR78" s="85"/>
      <c r="BS78" s="84"/>
      <c r="BT78" s="24"/>
      <c r="BU78" s="24"/>
      <c r="BV78" s="87"/>
      <c r="BW78" s="86"/>
      <c r="BX78" s="86"/>
      <c r="BY78" s="86"/>
      <c r="BZ78" s="86"/>
      <c r="CA78" s="86"/>
      <c r="CB78" s="86"/>
      <c r="CC78" s="85"/>
      <c r="CD78" s="84"/>
      <c r="CE78" s="24"/>
      <c r="CF78" s="24"/>
      <c r="CG78" s="87"/>
      <c r="CH78" s="86"/>
      <c r="CI78" s="86"/>
      <c r="CJ78" s="86"/>
      <c r="CK78" s="86"/>
      <c r="CL78" s="86"/>
      <c r="CM78" s="86"/>
      <c r="CN78" s="85"/>
      <c r="CO78" s="84"/>
      <c r="CP78" s="24"/>
      <c r="CQ78" s="24"/>
      <c r="CR78" s="87"/>
      <c r="CS78" s="86"/>
      <c r="CT78" s="86"/>
      <c r="CU78" s="86"/>
      <c r="CV78" s="86"/>
      <c r="CW78" s="86"/>
      <c r="CX78" s="86"/>
      <c r="CY78" s="85"/>
      <c r="CZ78" s="84"/>
      <c r="DA78" s="24"/>
      <c r="DB78" s="24"/>
      <c r="DC78" s="87"/>
      <c r="DD78" s="86"/>
      <c r="DE78" s="86"/>
      <c r="DF78" s="86"/>
      <c r="DG78" s="86"/>
      <c r="DH78" s="86"/>
      <c r="DI78" s="86"/>
      <c r="DJ78" s="85"/>
      <c r="DK78" s="84"/>
      <c r="DL78" s="24"/>
      <c r="DM78" s="24"/>
      <c r="DN78" s="87"/>
      <c r="DO78" s="86"/>
      <c r="DP78" s="86"/>
      <c r="DQ78" s="86"/>
      <c r="DR78" s="86"/>
      <c r="DS78" s="86"/>
      <c r="DT78" s="86"/>
      <c r="DU78" s="85"/>
      <c r="DV78" s="84"/>
      <c r="DW78" s="24"/>
      <c r="DX78" s="24"/>
      <c r="DY78" s="87"/>
      <c r="DZ78" s="86"/>
      <c r="EA78" s="86"/>
      <c r="EB78" s="86"/>
      <c r="EC78" s="86"/>
      <c r="ED78" s="86"/>
      <c r="EE78" s="86"/>
      <c r="EF78" s="85"/>
      <c r="EG78" s="84"/>
      <c r="EH78" s="24"/>
      <c r="EI78" s="24"/>
      <c r="EJ78" s="87"/>
      <c r="EK78" s="86"/>
      <c r="EL78" s="86"/>
      <c r="EM78" s="86"/>
      <c r="EN78" s="86"/>
      <c r="EO78" s="86"/>
      <c r="EP78" s="86"/>
      <c r="EQ78" s="85"/>
      <c r="ER78" s="84"/>
      <c r="ES78" s="24"/>
      <c r="ET78" s="24"/>
      <c r="EU78" s="87"/>
      <c r="EV78" s="86"/>
      <c r="EW78" s="86"/>
      <c r="EX78" s="86"/>
      <c r="EY78" s="86"/>
      <c r="EZ78" s="86"/>
      <c r="FA78" s="86"/>
      <c r="FB78" s="85"/>
      <c r="FC78" s="84"/>
      <c r="FD78" s="24"/>
      <c r="FE78" s="24"/>
      <c r="FF78" s="87"/>
      <c r="FG78" s="86"/>
      <c r="FH78" s="86"/>
      <c r="FI78" s="86"/>
      <c r="FJ78" s="86"/>
      <c r="FK78" s="86"/>
      <c r="FL78" s="86"/>
      <c r="FM78" s="85"/>
      <c r="FN78" s="84"/>
      <c r="FO78" s="24"/>
      <c r="FP78" s="24"/>
      <c r="FQ78" s="87"/>
      <c r="FR78" s="86"/>
      <c r="FS78" s="86"/>
      <c r="FT78" s="86"/>
      <c r="FU78" s="86"/>
      <c r="FV78" s="86"/>
      <c r="FW78" s="86"/>
      <c r="FX78" s="85"/>
      <c r="FY78" s="84"/>
      <c r="FZ78" s="24"/>
      <c r="GA78" s="24"/>
      <c r="GB78" s="87"/>
      <c r="GC78" s="86"/>
      <c r="GD78" s="86"/>
      <c r="GE78" s="86"/>
      <c r="GF78" s="86"/>
      <c r="GG78" s="86"/>
      <c r="GH78" s="86"/>
      <c r="GI78" s="85"/>
      <c r="GJ78" s="84"/>
      <c r="GK78" s="24"/>
      <c r="GL78" s="24"/>
      <c r="GM78" s="87"/>
      <c r="GN78" s="86"/>
      <c r="GO78" s="86"/>
      <c r="GP78" s="86"/>
      <c r="GQ78" s="86"/>
      <c r="GR78" s="86"/>
      <c r="GS78" s="86"/>
      <c r="GT78" s="85"/>
      <c r="GU78" s="84"/>
      <c r="GV78" s="24"/>
      <c r="GW78" s="24"/>
      <c r="GX78" s="87"/>
      <c r="GY78" s="86"/>
      <c r="GZ78" s="86"/>
      <c r="HA78" s="86"/>
      <c r="HB78" s="86"/>
      <c r="HC78" s="86"/>
      <c r="HD78" s="86"/>
      <c r="HE78" s="85"/>
      <c r="HF78" s="84"/>
      <c r="HG78" s="24"/>
      <c r="HH78" s="24"/>
      <c r="HI78" s="87"/>
      <c r="HJ78" s="86"/>
      <c r="HK78" s="86"/>
      <c r="HL78" s="86"/>
      <c r="HM78" s="86"/>
      <c r="HN78" s="86"/>
      <c r="HO78" s="86"/>
      <c r="HP78" s="85"/>
      <c r="HQ78" s="84"/>
      <c r="HR78" s="24"/>
      <c r="HS78" s="24"/>
      <c r="HT78" s="87"/>
      <c r="HU78" s="86"/>
      <c r="HV78" s="86"/>
      <c r="HW78" s="86"/>
      <c r="HX78" s="86"/>
      <c r="HY78" s="86"/>
      <c r="HZ78" s="86"/>
      <c r="IA78" s="85"/>
      <c r="IB78" s="84"/>
      <c r="IC78" s="24"/>
      <c r="ID78" s="24"/>
    </row>
    <row r="79" spans="1:238" x14ac:dyDescent="0.15">
      <c r="A79" s="96"/>
      <c r="B79" s="99"/>
      <c r="C79" s="98"/>
      <c r="D79" s="98"/>
      <c r="E79" s="98"/>
      <c r="F79" s="626"/>
      <c r="G79" s="98"/>
      <c r="H79" s="93"/>
      <c r="I79" s="87"/>
      <c r="J79" s="86"/>
      <c r="K79" s="86"/>
      <c r="L79" s="86"/>
      <c r="M79" s="86"/>
      <c r="N79" s="86"/>
      <c r="O79" s="85"/>
      <c r="P79" s="84"/>
      <c r="Q79" s="24"/>
      <c r="R79" s="24"/>
      <c r="S79" s="87"/>
      <c r="T79" s="86"/>
      <c r="U79" s="86"/>
      <c r="V79" s="86"/>
      <c r="W79" s="86"/>
      <c r="X79" s="86"/>
      <c r="Y79" s="86"/>
      <c r="Z79" s="85"/>
      <c r="AA79" s="84"/>
      <c r="AB79" s="24"/>
      <c r="AC79" s="24"/>
      <c r="AD79" s="87"/>
      <c r="AE79" s="86"/>
      <c r="AF79" s="86"/>
      <c r="AG79" s="86"/>
      <c r="AH79" s="86"/>
      <c r="AI79" s="86"/>
      <c r="AJ79" s="86"/>
      <c r="AK79" s="85"/>
      <c r="AL79" s="84"/>
      <c r="AM79" s="24"/>
      <c r="AN79" s="24"/>
      <c r="AO79" s="87"/>
      <c r="AP79" s="86"/>
      <c r="AQ79" s="86"/>
      <c r="AR79" s="86"/>
      <c r="AS79" s="86"/>
      <c r="AT79" s="86"/>
      <c r="AU79" s="86"/>
      <c r="AV79" s="85"/>
      <c r="AW79" s="84"/>
      <c r="AX79" s="24"/>
      <c r="AY79" s="24"/>
      <c r="AZ79" s="87"/>
      <c r="BA79" s="86"/>
      <c r="BB79" s="86"/>
      <c r="BC79" s="86"/>
      <c r="BD79" s="86"/>
      <c r="BE79" s="86"/>
      <c r="BF79" s="86"/>
      <c r="BG79" s="85"/>
      <c r="BH79" s="84"/>
      <c r="BI79" s="24"/>
      <c r="BJ79" s="24"/>
      <c r="BK79" s="87"/>
      <c r="BL79" s="86"/>
      <c r="BM79" s="86"/>
      <c r="BN79" s="86"/>
      <c r="BO79" s="86"/>
      <c r="BP79" s="86"/>
      <c r="BQ79" s="86"/>
      <c r="BR79" s="85"/>
      <c r="BS79" s="84"/>
      <c r="BT79" s="24"/>
      <c r="BU79" s="24"/>
      <c r="BV79" s="87"/>
      <c r="BW79" s="86"/>
      <c r="BX79" s="86"/>
      <c r="BY79" s="86"/>
      <c r="BZ79" s="86"/>
      <c r="CA79" s="86"/>
      <c r="CB79" s="86"/>
      <c r="CC79" s="85"/>
      <c r="CD79" s="84"/>
      <c r="CE79" s="24"/>
      <c r="CF79" s="24"/>
      <c r="CG79" s="87"/>
      <c r="CH79" s="86"/>
      <c r="CI79" s="86"/>
      <c r="CJ79" s="86"/>
      <c r="CK79" s="86"/>
      <c r="CL79" s="86"/>
      <c r="CM79" s="86"/>
      <c r="CN79" s="85"/>
      <c r="CO79" s="84"/>
      <c r="CP79" s="24"/>
      <c r="CQ79" s="24"/>
      <c r="CR79" s="87"/>
      <c r="CS79" s="86"/>
      <c r="CT79" s="86"/>
      <c r="CU79" s="86"/>
      <c r="CV79" s="86"/>
      <c r="CW79" s="86"/>
      <c r="CX79" s="86"/>
      <c r="CY79" s="85"/>
      <c r="CZ79" s="84"/>
      <c r="DA79" s="24"/>
      <c r="DB79" s="24"/>
      <c r="DC79" s="87"/>
      <c r="DD79" s="86"/>
      <c r="DE79" s="86"/>
      <c r="DF79" s="86"/>
      <c r="DG79" s="86"/>
      <c r="DH79" s="86"/>
      <c r="DI79" s="86"/>
      <c r="DJ79" s="85"/>
      <c r="DK79" s="84"/>
      <c r="DL79" s="24"/>
      <c r="DM79" s="24"/>
      <c r="DN79" s="87"/>
      <c r="DO79" s="86"/>
      <c r="DP79" s="86"/>
      <c r="DQ79" s="86"/>
      <c r="DR79" s="86"/>
      <c r="DS79" s="86"/>
      <c r="DT79" s="86"/>
      <c r="DU79" s="85"/>
      <c r="DV79" s="84"/>
      <c r="DW79" s="24"/>
      <c r="DX79" s="24"/>
      <c r="DY79" s="87"/>
      <c r="DZ79" s="86"/>
      <c r="EA79" s="86"/>
      <c r="EB79" s="86"/>
      <c r="EC79" s="86"/>
      <c r="ED79" s="86"/>
      <c r="EE79" s="86"/>
      <c r="EF79" s="85"/>
      <c r="EG79" s="84"/>
      <c r="EH79" s="24"/>
      <c r="EI79" s="24"/>
      <c r="EJ79" s="87"/>
      <c r="EK79" s="86"/>
      <c r="EL79" s="86"/>
      <c r="EM79" s="86"/>
      <c r="EN79" s="86"/>
      <c r="EO79" s="86"/>
      <c r="EP79" s="86"/>
      <c r="EQ79" s="85"/>
      <c r="ER79" s="84"/>
      <c r="ES79" s="24"/>
      <c r="ET79" s="24"/>
      <c r="EU79" s="87"/>
      <c r="EV79" s="86"/>
      <c r="EW79" s="86"/>
      <c r="EX79" s="86"/>
      <c r="EY79" s="86"/>
      <c r="EZ79" s="86"/>
      <c r="FA79" s="86"/>
      <c r="FB79" s="85"/>
      <c r="FC79" s="84"/>
      <c r="FD79" s="24"/>
      <c r="FE79" s="24"/>
      <c r="FF79" s="87"/>
      <c r="FG79" s="86"/>
      <c r="FH79" s="86"/>
      <c r="FI79" s="86"/>
      <c r="FJ79" s="86"/>
      <c r="FK79" s="86"/>
      <c r="FL79" s="86"/>
      <c r="FM79" s="85"/>
      <c r="FN79" s="84"/>
      <c r="FO79" s="24"/>
      <c r="FP79" s="24"/>
      <c r="FQ79" s="87"/>
      <c r="FR79" s="86"/>
      <c r="FS79" s="86"/>
      <c r="FT79" s="86"/>
      <c r="FU79" s="86"/>
      <c r="FV79" s="86"/>
      <c r="FW79" s="86"/>
      <c r="FX79" s="85"/>
      <c r="FY79" s="84"/>
      <c r="FZ79" s="24"/>
      <c r="GA79" s="24"/>
      <c r="GB79" s="87"/>
      <c r="GC79" s="86"/>
      <c r="GD79" s="86"/>
      <c r="GE79" s="86"/>
      <c r="GF79" s="86"/>
      <c r="GG79" s="86"/>
      <c r="GH79" s="86"/>
      <c r="GI79" s="85"/>
      <c r="GJ79" s="84"/>
      <c r="GK79" s="24"/>
      <c r="GL79" s="24"/>
      <c r="GM79" s="87"/>
      <c r="GN79" s="86"/>
      <c r="GO79" s="86"/>
      <c r="GP79" s="86"/>
      <c r="GQ79" s="86"/>
      <c r="GR79" s="86"/>
      <c r="GS79" s="86"/>
      <c r="GT79" s="85"/>
      <c r="GU79" s="84"/>
      <c r="GV79" s="24"/>
      <c r="GW79" s="24"/>
      <c r="GX79" s="87"/>
      <c r="GY79" s="86"/>
      <c r="GZ79" s="86"/>
      <c r="HA79" s="86"/>
      <c r="HB79" s="86"/>
      <c r="HC79" s="86"/>
      <c r="HD79" s="86"/>
      <c r="HE79" s="85"/>
      <c r="HF79" s="84"/>
      <c r="HG79" s="24"/>
      <c r="HH79" s="24"/>
      <c r="HI79" s="87"/>
      <c r="HJ79" s="86"/>
      <c r="HK79" s="86"/>
      <c r="HL79" s="86"/>
      <c r="HM79" s="86"/>
      <c r="HN79" s="86"/>
      <c r="HO79" s="86"/>
      <c r="HP79" s="85"/>
      <c r="HQ79" s="84"/>
      <c r="HR79" s="24"/>
      <c r="HS79" s="24"/>
      <c r="HT79" s="87"/>
      <c r="HU79" s="86"/>
      <c r="HV79" s="86"/>
      <c r="HW79" s="86"/>
      <c r="HX79" s="86"/>
      <c r="HY79" s="86"/>
      <c r="HZ79" s="86"/>
      <c r="IA79" s="85"/>
      <c r="IB79" s="84"/>
      <c r="IC79" s="24"/>
      <c r="ID79" s="24"/>
    </row>
    <row r="80" spans="1:238" x14ac:dyDescent="0.15">
      <c r="A80" s="96"/>
      <c r="B80" s="100"/>
      <c r="C80" s="98"/>
      <c r="D80" s="98"/>
      <c r="E80" s="98"/>
      <c r="F80" s="626"/>
      <c r="G80" s="98"/>
      <c r="H80" s="93"/>
      <c r="I80" s="87"/>
      <c r="J80" s="86"/>
      <c r="K80" s="86"/>
      <c r="L80" s="86"/>
      <c r="M80" s="86"/>
      <c r="N80" s="86"/>
      <c r="O80" s="85"/>
      <c r="P80" s="84"/>
      <c r="Q80" s="24"/>
      <c r="R80" s="24"/>
      <c r="S80" s="87"/>
      <c r="T80" s="86"/>
      <c r="U80" s="86"/>
      <c r="V80" s="86"/>
      <c r="W80" s="86"/>
      <c r="X80" s="86"/>
      <c r="Y80" s="86"/>
      <c r="Z80" s="85"/>
      <c r="AA80" s="84"/>
      <c r="AB80" s="24"/>
      <c r="AC80" s="24"/>
      <c r="AD80" s="87"/>
      <c r="AE80" s="86"/>
      <c r="AF80" s="86"/>
      <c r="AG80" s="86"/>
      <c r="AH80" s="86"/>
      <c r="AI80" s="86"/>
      <c r="AJ80" s="86"/>
      <c r="AK80" s="85"/>
      <c r="AL80" s="84"/>
      <c r="AM80" s="24"/>
      <c r="AN80" s="24"/>
      <c r="AO80" s="87"/>
      <c r="AP80" s="86"/>
      <c r="AQ80" s="86"/>
      <c r="AR80" s="86"/>
      <c r="AS80" s="86"/>
      <c r="AT80" s="86"/>
      <c r="AU80" s="86"/>
      <c r="AV80" s="85"/>
      <c r="AW80" s="84"/>
      <c r="AX80" s="24"/>
      <c r="AY80" s="24"/>
      <c r="AZ80" s="87"/>
      <c r="BA80" s="86"/>
      <c r="BB80" s="86"/>
      <c r="BC80" s="86"/>
      <c r="BD80" s="86"/>
      <c r="BE80" s="86"/>
      <c r="BF80" s="86"/>
      <c r="BG80" s="85"/>
      <c r="BH80" s="84"/>
      <c r="BI80" s="24"/>
      <c r="BJ80" s="24"/>
      <c r="BK80" s="87"/>
      <c r="BL80" s="86"/>
      <c r="BM80" s="86"/>
      <c r="BN80" s="86"/>
      <c r="BO80" s="86"/>
      <c r="BP80" s="86"/>
      <c r="BQ80" s="86"/>
      <c r="BR80" s="85"/>
      <c r="BS80" s="84"/>
      <c r="BT80" s="24"/>
      <c r="BU80" s="24"/>
      <c r="BV80" s="87"/>
      <c r="BW80" s="86"/>
      <c r="BX80" s="86"/>
      <c r="BY80" s="86"/>
      <c r="BZ80" s="86"/>
      <c r="CA80" s="86"/>
      <c r="CB80" s="86"/>
      <c r="CC80" s="85"/>
      <c r="CD80" s="84"/>
      <c r="CE80" s="24"/>
      <c r="CF80" s="24"/>
      <c r="CG80" s="87"/>
      <c r="CH80" s="86"/>
      <c r="CI80" s="86"/>
      <c r="CJ80" s="86"/>
      <c r="CK80" s="86"/>
      <c r="CL80" s="86"/>
      <c r="CM80" s="86"/>
      <c r="CN80" s="85"/>
      <c r="CO80" s="84"/>
      <c r="CP80" s="24"/>
      <c r="CQ80" s="24"/>
      <c r="CR80" s="87"/>
      <c r="CS80" s="86"/>
      <c r="CT80" s="86"/>
      <c r="CU80" s="86"/>
      <c r="CV80" s="86"/>
      <c r="CW80" s="86"/>
      <c r="CX80" s="86"/>
      <c r="CY80" s="85"/>
      <c r="CZ80" s="84"/>
      <c r="DA80" s="24"/>
      <c r="DB80" s="24"/>
      <c r="DC80" s="87"/>
      <c r="DD80" s="86"/>
      <c r="DE80" s="86"/>
      <c r="DF80" s="86"/>
      <c r="DG80" s="86"/>
      <c r="DH80" s="86"/>
      <c r="DI80" s="86"/>
      <c r="DJ80" s="85"/>
      <c r="DK80" s="84"/>
      <c r="DL80" s="24"/>
      <c r="DM80" s="24"/>
      <c r="DN80" s="87"/>
      <c r="DO80" s="86"/>
      <c r="DP80" s="86"/>
      <c r="DQ80" s="86"/>
      <c r="DR80" s="86"/>
      <c r="DS80" s="86"/>
      <c r="DT80" s="86"/>
      <c r="DU80" s="85"/>
      <c r="DV80" s="84"/>
      <c r="DW80" s="24"/>
      <c r="DX80" s="24"/>
      <c r="DY80" s="87"/>
      <c r="DZ80" s="86"/>
      <c r="EA80" s="86"/>
      <c r="EB80" s="86"/>
      <c r="EC80" s="86"/>
      <c r="ED80" s="86"/>
      <c r="EE80" s="86"/>
      <c r="EF80" s="85"/>
      <c r="EG80" s="84"/>
      <c r="EH80" s="24"/>
      <c r="EI80" s="24"/>
      <c r="EJ80" s="87"/>
      <c r="EK80" s="86"/>
      <c r="EL80" s="86"/>
      <c r="EM80" s="86"/>
      <c r="EN80" s="86"/>
      <c r="EO80" s="86"/>
      <c r="EP80" s="86"/>
      <c r="EQ80" s="85"/>
      <c r="ER80" s="84"/>
      <c r="ES80" s="24"/>
      <c r="ET80" s="24"/>
      <c r="EU80" s="87"/>
      <c r="EV80" s="86"/>
      <c r="EW80" s="86"/>
      <c r="EX80" s="86"/>
      <c r="EY80" s="86"/>
      <c r="EZ80" s="86"/>
      <c r="FA80" s="86"/>
      <c r="FB80" s="85"/>
      <c r="FC80" s="84"/>
      <c r="FD80" s="24"/>
      <c r="FE80" s="24"/>
      <c r="FF80" s="87"/>
      <c r="FG80" s="86"/>
      <c r="FH80" s="86"/>
      <c r="FI80" s="86"/>
      <c r="FJ80" s="86"/>
      <c r="FK80" s="86"/>
      <c r="FL80" s="86"/>
      <c r="FM80" s="85"/>
      <c r="FN80" s="84"/>
      <c r="FO80" s="24"/>
      <c r="FP80" s="24"/>
      <c r="FQ80" s="87"/>
      <c r="FR80" s="86"/>
      <c r="FS80" s="86"/>
      <c r="FT80" s="86"/>
      <c r="FU80" s="86"/>
      <c r="FV80" s="86"/>
      <c r="FW80" s="86"/>
      <c r="FX80" s="85"/>
      <c r="FY80" s="84"/>
      <c r="FZ80" s="24"/>
      <c r="GA80" s="24"/>
      <c r="GB80" s="87"/>
      <c r="GC80" s="86"/>
      <c r="GD80" s="86"/>
      <c r="GE80" s="86"/>
      <c r="GF80" s="86"/>
      <c r="GG80" s="86"/>
      <c r="GH80" s="86"/>
      <c r="GI80" s="85"/>
      <c r="GJ80" s="84"/>
      <c r="GK80" s="24"/>
      <c r="GL80" s="24"/>
      <c r="GM80" s="87"/>
      <c r="GN80" s="86"/>
      <c r="GO80" s="86"/>
      <c r="GP80" s="86"/>
      <c r="GQ80" s="86"/>
      <c r="GR80" s="86"/>
      <c r="GS80" s="86"/>
      <c r="GT80" s="85"/>
      <c r="GU80" s="84"/>
      <c r="GV80" s="24"/>
      <c r="GW80" s="24"/>
      <c r="GX80" s="87"/>
      <c r="GY80" s="86"/>
      <c r="GZ80" s="86"/>
      <c r="HA80" s="86"/>
      <c r="HB80" s="86"/>
      <c r="HC80" s="86"/>
      <c r="HD80" s="86"/>
      <c r="HE80" s="85"/>
      <c r="HF80" s="84"/>
      <c r="HG80" s="24"/>
      <c r="HH80" s="24"/>
      <c r="HI80" s="87"/>
      <c r="HJ80" s="86"/>
      <c r="HK80" s="86"/>
      <c r="HL80" s="86"/>
      <c r="HM80" s="86"/>
      <c r="HN80" s="86"/>
      <c r="HO80" s="86"/>
      <c r="HP80" s="85"/>
      <c r="HQ80" s="84"/>
      <c r="HR80" s="24"/>
      <c r="HS80" s="24"/>
      <c r="HT80" s="87"/>
      <c r="HU80" s="86"/>
      <c r="HV80" s="86"/>
      <c r="HW80" s="86"/>
      <c r="HX80" s="86"/>
      <c r="HY80" s="86"/>
      <c r="HZ80" s="86"/>
      <c r="IA80" s="85"/>
      <c r="IB80" s="84"/>
      <c r="IC80" s="24"/>
      <c r="ID80" s="24"/>
    </row>
    <row r="81" spans="1:238" x14ac:dyDescent="0.15">
      <c r="A81" s="96"/>
      <c r="B81" s="100"/>
      <c r="C81" s="98"/>
      <c r="D81" s="98"/>
      <c r="E81" s="98"/>
      <c r="F81" s="626"/>
      <c r="G81" s="98"/>
      <c r="H81" s="93"/>
      <c r="I81" s="87"/>
      <c r="J81" s="86"/>
      <c r="K81" s="86"/>
      <c r="L81" s="86"/>
      <c r="M81" s="86"/>
      <c r="N81" s="86"/>
      <c r="O81" s="85"/>
      <c r="P81" s="84"/>
      <c r="Q81" s="24"/>
      <c r="R81" s="24"/>
      <c r="S81" s="87"/>
      <c r="T81" s="86"/>
      <c r="U81" s="86"/>
      <c r="V81" s="86"/>
      <c r="W81" s="86"/>
      <c r="X81" s="86"/>
      <c r="Y81" s="86"/>
      <c r="Z81" s="85"/>
      <c r="AA81" s="84"/>
      <c r="AB81" s="24"/>
      <c r="AC81" s="24"/>
      <c r="AD81" s="87"/>
      <c r="AE81" s="86"/>
      <c r="AF81" s="86"/>
      <c r="AG81" s="86"/>
      <c r="AH81" s="86"/>
      <c r="AI81" s="86"/>
      <c r="AJ81" s="86"/>
      <c r="AK81" s="85"/>
      <c r="AL81" s="84"/>
      <c r="AM81" s="24"/>
      <c r="AN81" s="24"/>
      <c r="AO81" s="87"/>
      <c r="AP81" s="86"/>
      <c r="AQ81" s="86"/>
      <c r="AR81" s="86"/>
      <c r="AS81" s="86"/>
      <c r="AT81" s="86"/>
      <c r="AU81" s="86"/>
      <c r="AV81" s="85"/>
      <c r="AW81" s="84"/>
      <c r="AX81" s="24"/>
      <c r="AY81" s="24"/>
      <c r="AZ81" s="87"/>
      <c r="BA81" s="86"/>
      <c r="BB81" s="86"/>
      <c r="BC81" s="86"/>
      <c r="BD81" s="86"/>
      <c r="BE81" s="86"/>
      <c r="BF81" s="86"/>
      <c r="BG81" s="85"/>
      <c r="BH81" s="84"/>
      <c r="BI81" s="24"/>
      <c r="BJ81" s="24"/>
      <c r="BK81" s="87"/>
      <c r="BL81" s="86"/>
      <c r="BM81" s="86"/>
      <c r="BN81" s="86"/>
      <c r="BO81" s="86"/>
      <c r="BP81" s="86"/>
      <c r="BQ81" s="86"/>
      <c r="BR81" s="85"/>
      <c r="BS81" s="84"/>
      <c r="BT81" s="24"/>
      <c r="BU81" s="24"/>
      <c r="BV81" s="87"/>
      <c r="BW81" s="86"/>
      <c r="BX81" s="86"/>
      <c r="BY81" s="86"/>
      <c r="BZ81" s="86"/>
      <c r="CA81" s="86"/>
      <c r="CB81" s="86"/>
      <c r="CC81" s="85"/>
      <c r="CD81" s="84"/>
      <c r="CE81" s="24"/>
      <c r="CF81" s="24"/>
      <c r="CG81" s="87"/>
      <c r="CH81" s="86"/>
      <c r="CI81" s="86"/>
      <c r="CJ81" s="86"/>
      <c r="CK81" s="86"/>
      <c r="CL81" s="86"/>
      <c r="CM81" s="86"/>
      <c r="CN81" s="85"/>
      <c r="CO81" s="84"/>
      <c r="CP81" s="24"/>
      <c r="CQ81" s="24"/>
      <c r="CR81" s="87"/>
      <c r="CS81" s="86"/>
      <c r="CT81" s="86"/>
      <c r="CU81" s="86"/>
      <c r="CV81" s="86"/>
      <c r="CW81" s="86"/>
      <c r="CX81" s="86"/>
      <c r="CY81" s="85"/>
      <c r="CZ81" s="84"/>
      <c r="DA81" s="24"/>
      <c r="DB81" s="24"/>
      <c r="DC81" s="87"/>
      <c r="DD81" s="86"/>
      <c r="DE81" s="86"/>
      <c r="DF81" s="86"/>
      <c r="DG81" s="86"/>
      <c r="DH81" s="86"/>
      <c r="DI81" s="86"/>
      <c r="DJ81" s="85"/>
      <c r="DK81" s="84"/>
      <c r="DL81" s="24"/>
      <c r="DM81" s="24"/>
      <c r="DN81" s="87"/>
      <c r="DO81" s="86"/>
      <c r="DP81" s="86"/>
      <c r="DQ81" s="86"/>
      <c r="DR81" s="86"/>
      <c r="DS81" s="86"/>
      <c r="DT81" s="86"/>
      <c r="DU81" s="85"/>
      <c r="DV81" s="84"/>
      <c r="DW81" s="24"/>
      <c r="DX81" s="24"/>
      <c r="DY81" s="87"/>
      <c r="DZ81" s="86"/>
      <c r="EA81" s="86"/>
      <c r="EB81" s="86"/>
      <c r="EC81" s="86"/>
      <c r="ED81" s="86"/>
      <c r="EE81" s="86"/>
      <c r="EF81" s="85"/>
      <c r="EG81" s="84"/>
      <c r="EH81" s="24"/>
      <c r="EI81" s="24"/>
      <c r="EJ81" s="87"/>
      <c r="EK81" s="86"/>
      <c r="EL81" s="86"/>
      <c r="EM81" s="86"/>
      <c r="EN81" s="86"/>
      <c r="EO81" s="86"/>
      <c r="EP81" s="86"/>
      <c r="EQ81" s="85"/>
      <c r="ER81" s="84"/>
      <c r="ES81" s="24"/>
      <c r="ET81" s="24"/>
      <c r="EU81" s="87"/>
      <c r="EV81" s="86"/>
      <c r="EW81" s="86"/>
      <c r="EX81" s="86"/>
      <c r="EY81" s="86"/>
      <c r="EZ81" s="86"/>
      <c r="FA81" s="86"/>
      <c r="FB81" s="85"/>
      <c r="FC81" s="84"/>
      <c r="FD81" s="24"/>
      <c r="FE81" s="24"/>
      <c r="FF81" s="87"/>
      <c r="FG81" s="86"/>
      <c r="FH81" s="86"/>
      <c r="FI81" s="86"/>
      <c r="FJ81" s="86"/>
      <c r="FK81" s="86"/>
      <c r="FL81" s="86"/>
      <c r="FM81" s="85"/>
      <c r="FN81" s="84"/>
      <c r="FO81" s="24"/>
      <c r="FP81" s="24"/>
      <c r="FQ81" s="87"/>
      <c r="FR81" s="86"/>
      <c r="FS81" s="86"/>
      <c r="FT81" s="86"/>
      <c r="FU81" s="86"/>
      <c r="FV81" s="86"/>
      <c r="FW81" s="86"/>
      <c r="FX81" s="85"/>
      <c r="FY81" s="84"/>
      <c r="FZ81" s="24"/>
      <c r="GA81" s="24"/>
      <c r="GB81" s="87"/>
      <c r="GC81" s="86"/>
      <c r="GD81" s="86"/>
      <c r="GE81" s="86"/>
      <c r="GF81" s="86"/>
      <c r="GG81" s="86"/>
      <c r="GH81" s="86"/>
      <c r="GI81" s="85"/>
      <c r="GJ81" s="84"/>
      <c r="GK81" s="24"/>
      <c r="GL81" s="24"/>
      <c r="GM81" s="87"/>
      <c r="GN81" s="86"/>
      <c r="GO81" s="86"/>
      <c r="GP81" s="86"/>
      <c r="GQ81" s="86"/>
      <c r="GR81" s="86"/>
      <c r="GS81" s="86"/>
      <c r="GT81" s="85"/>
      <c r="GU81" s="84"/>
      <c r="GV81" s="24"/>
      <c r="GW81" s="24"/>
      <c r="GX81" s="87"/>
      <c r="GY81" s="86"/>
      <c r="GZ81" s="86"/>
      <c r="HA81" s="86"/>
      <c r="HB81" s="86"/>
      <c r="HC81" s="86"/>
      <c r="HD81" s="86"/>
      <c r="HE81" s="85"/>
      <c r="HF81" s="84"/>
      <c r="HG81" s="24"/>
      <c r="HH81" s="24"/>
      <c r="HI81" s="87"/>
      <c r="HJ81" s="86"/>
      <c r="HK81" s="86"/>
      <c r="HL81" s="86"/>
      <c r="HM81" s="86"/>
      <c r="HN81" s="86"/>
      <c r="HO81" s="86"/>
      <c r="HP81" s="85"/>
      <c r="HQ81" s="84"/>
      <c r="HR81" s="24"/>
      <c r="HS81" s="24"/>
      <c r="HT81" s="87"/>
      <c r="HU81" s="86"/>
      <c r="HV81" s="86"/>
      <c r="HW81" s="86"/>
      <c r="HX81" s="86"/>
      <c r="HY81" s="86"/>
      <c r="HZ81" s="86"/>
      <c r="IA81" s="85"/>
      <c r="IB81" s="84"/>
      <c r="IC81" s="24"/>
      <c r="ID81" s="24"/>
    </row>
    <row r="82" spans="1:238" x14ac:dyDescent="0.15">
      <c r="A82" s="96"/>
      <c r="B82" s="99"/>
      <c r="C82" s="98"/>
      <c r="D82" s="98"/>
      <c r="E82" s="98"/>
      <c r="F82" s="626"/>
      <c r="G82" s="98"/>
      <c r="H82" s="93"/>
      <c r="I82" s="87"/>
      <c r="J82" s="86"/>
      <c r="K82" s="86"/>
      <c r="L82" s="86"/>
      <c r="M82" s="86"/>
      <c r="N82" s="86"/>
      <c r="O82" s="85"/>
      <c r="P82" s="84"/>
      <c r="Q82" s="24"/>
      <c r="R82" s="24"/>
      <c r="S82" s="87"/>
      <c r="T82" s="86"/>
      <c r="U82" s="86"/>
      <c r="V82" s="86"/>
      <c r="W82" s="86"/>
      <c r="X82" s="86"/>
      <c r="Y82" s="86"/>
      <c r="Z82" s="85"/>
      <c r="AA82" s="84"/>
      <c r="AB82" s="24"/>
      <c r="AC82" s="24"/>
      <c r="AD82" s="87"/>
      <c r="AE82" s="86"/>
      <c r="AF82" s="86"/>
      <c r="AG82" s="86"/>
      <c r="AH82" s="86"/>
      <c r="AI82" s="86"/>
      <c r="AJ82" s="86"/>
      <c r="AK82" s="85"/>
      <c r="AL82" s="84"/>
      <c r="AM82" s="24"/>
      <c r="AN82" s="24"/>
      <c r="AO82" s="87"/>
      <c r="AP82" s="86"/>
      <c r="AQ82" s="86"/>
      <c r="AR82" s="86"/>
      <c r="AS82" s="86"/>
      <c r="AT82" s="86"/>
      <c r="AU82" s="86"/>
      <c r="AV82" s="85"/>
      <c r="AW82" s="84"/>
      <c r="AX82" s="24"/>
      <c r="AY82" s="24"/>
      <c r="AZ82" s="87"/>
      <c r="BA82" s="86"/>
      <c r="BB82" s="86"/>
      <c r="BC82" s="86"/>
      <c r="BD82" s="86"/>
      <c r="BE82" s="86"/>
      <c r="BF82" s="86"/>
      <c r="BG82" s="85"/>
      <c r="BH82" s="84"/>
      <c r="BI82" s="24"/>
      <c r="BJ82" s="24"/>
      <c r="BK82" s="87"/>
      <c r="BL82" s="86"/>
      <c r="BM82" s="86"/>
      <c r="BN82" s="86"/>
      <c r="BO82" s="86"/>
      <c r="BP82" s="86"/>
      <c r="BQ82" s="86"/>
      <c r="BR82" s="85"/>
      <c r="BS82" s="84"/>
      <c r="BT82" s="24"/>
      <c r="BU82" s="24"/>
      <c r="BV82" s="87"/>
      <c r="BW82" s="86"/>
      <c r="BX82" s="86"/>
      <c r="BY82" s="86"/>
      <c r="BZ82" s="86"/>
      <c r="CA82" s="86"/>
      <c r="CB82" s="86"/>
      <c r="CC82" s="85"/>
      <c r="CD82" s="84"/>
      <c r="CE82" s="24"/>
      <c r="CF82" s="24"/>
      <c r="CG82" s="87"/>
      <c r="CH82" s="86"/>
      <c r="CI82" s="86"/>
      <c r="CJ82" s="86"/>
      <c r="CK82" s="86"/>
      <c r="CL82" s="86"/>
      <c r="CM82" s="86"/>
      <c r="CN82" s="85"/>
      <c r="CO82" s="84"/>
      <c r="CP82" s="24"/>
      <c r="CQ82" s="24"/>
      <c r="CR82" s="87"/>
      <c r="CS82" s="86"/>
      <c r="CT82" s="86"/>
      <c r="CU82" s="86"/>
      <c r="CV82" s="86"/>
      <c r="CW82" s="86"/>
      <c r="CX82" s="86"/>
      <c r="CY82" s="85"/>
      <c r="CZ82" s="84"/>
      <c r="DA82" s="24"/>
      <c r="DB82" s="24"/>
      <c r="DC82" s="87"/>
      <c r="DD82" s="86"/>
      <c r="DE82" s="86"/>
      <c r="DF82" s="86"/>
      <c r="DG82" s="86"/>
      <c r="DH82" s="86"/>
      <c r="DI82" s="86"/>
      <c r="DJ82" s="85"/>
      <c r="DK82" s="84"/>
      <c r="DL82" s="24"/>
      <c r="DM82" s="24"/>
      <c r="DN82" s="87"/>
      <c r="DO82" s="86"/>
      <c r="DP82" s="86"/>
      <c r="DQ82" s="86"/>
      <c r="DR82" s="86"/>
      <c r="DS82" s="86"/>
      <c r="DT82" s="86"/>
      <c r="DU82" s="85"/>
      <c r="DV82" s="84"/>
      <c r="DW82" s="24"/>
      <c r="DX82" s="24"/>
      <c r="DY82" s="87"/>
      <c r="DZ82" s="86"/>
      <c r="EA82" s="86"/>
      <c r="EB82" s="86"/>
      <c r="EC82" s="86"/>
      <c r="ED82" s="86"/>
      <c r="EE82" s="86"/>
      <c r="EF82" s="85"/>
      <c r="EG82" s="84"/>
      <c r="EH82" s="24"/>
      <c r="EI82" s="24"/>
      <c r="EJ82" s="87"/>
      <c r="EK82" s="86"/>
      <c r="EL82" s="86"/>
      <c r="EM82" s="86"/>
      <c r="EN82" s="86"/>
      <c r="EO82" s="86"/>
      <c r="EP82" s="86"/>
      <c r="EQ82" s="85"/>
      <c r="ER82" s="84"/>
      <c r="ES82" s="24"/>
      <c r="ET82" s="24"/>
      <c r="EU82" s="87"/>
      <c r="EV82" s="86"/>
      <c r="EW82" s="86"/>
      <c r="EX82" s="86"/>
      <c r="EY82" s="86"/>
      <c r="EZ82" s="86"/>
      <c r="FA82" s="86"/>
      <c r="FB82" s="85"/>
      <c r="FC82" s="84"/>
      <c r="FD82" s="24"/>
      <c r="FE82" s="24"/>
      <c r="FF82" s="87"/>
      <c r="FG82" s="86"/>
      <c r="FH82" s="86"/>
      <c r="FI82" s="86"/>
      <c r="FJ82" s="86"/>
      <c r="FK82" s="86"/>
      <c r="FL82" s="86"/>
      <c r="FM82" s="85"/>
      <c r="FN82" s="84"/>
      <c r="FO82" s="24"/>
      <c r="FP82" s="24"/>
      <c r="FQ82" s="87"/>
      <c r="FR82" s="86"/>
      <c r="FS82" s="86"/>
      <c r="FT82" s="86"/>
      <c r="FU82" s="86"/>
      <c r="FV82" s="86"/>
      <c r="FW82" s="86"/>
      <c r="FX82" s="85"/>
      <c r="FY82" s="84"/>
      <c r="FZ82" s="24"/>
      <c r="GA82" s="24"/>
      <c r="GB82" s="87"/>
      <c r="GC82" s="86"/>
      <c r="GD82" s="86"/>
      <c r="GE82" s="86"/>
      <c r="GF82" s="86"/>
      <c r="GG82" s="86"/>
      <c r="GH82" s="86"/>
      <c r="GI82" s="85"/>
      <c r="GJ82" s="84"/>
      <c r="GK82" s="24"/>
      <c r="GL82" s="24"/>
      <c r="GM82" s="87"/>
      <c r="GN82" s="86"/>
      <c r="GO82" s="86"/>
      <c r="GP82" s="86"/>
      <c r="GQ82" s="86"/>
      <c r="GR82" s="86"/>
      <c r="GS82" s="86"/>
      <c r="GT82" s="85"/>
      <c r="GU82" s="84"/>
      <c r="GV82" s="24"/>
      <c r="GW82" s="24"/>
      <c r="GX82" s="87"/>
      <c r="GY82" s="86"/>
      <c r="GZ82" s="86"/>
      <c r="HA82" s="86"/>
      <c r="HB82" s="86"/>
      <c r="HC82" s="86"/>
      <c r="HD82" s="86"/>
      <c r="HE82" s="85"/>
      <c r="HF82" s="84"/>
      <c r="HG82" s="24"/>
      <c r="HH82" s="24"/>
      <c r="HI82" s="87"/>
      <c r="HJ82" s="86"/>
      <c r="HK82" s="86"/>
      <c r="HL82" s="86"/>
      <c r="HM82" s="86"/>
      <c r="HN82" s="86"/>
      <c r="HO82" s="86"/>
      <c r="HP82" s="85"/>
      <c r="HQ82" s="84"/>
      <c r="HR82" s="24"/>
      <c r="HS82" s="24"/>
      <c r="HT82" s="87"/>
      <c r="HU82" s="86"/>
      <c r="HV82" s="86"/>
      <c r="HW82" s="86"/>
      <c r="HX82" s="86"/>
      <c r="HY82" s="86"/>
      <c r="HZ82" s="86"/>
      <c r="IA82" s="85"/>
      <c r="IB82" s="84"/>
      <c r="IC82" s="24"/>
      <c r="ID82" s="24"/>
    </row>
    <row r="83" spans="1:238" x14ac:dyDescent="0.15">
      <c r="A83" s="96"/>
      <c r="B83" s="99"/>
      <c r="C83" s="98"/>
      <c r="D83" s="98"/>
      <c r="E83" s="98"/>
      <c r="F83" s="626"/>
      <c r="G83" s="98"/>
      <c r="H83" s="93"/>
      <c r="I83" s="87"/>
      <c r="J83" s="86"/>
      <c r="K83" s="86"/>
      <c r="L83" s="86"/>
      <c r="M83" s="86"/>
      <c r="N83" s="86"/>
      <c r="O83" s="85"/>
      <c r="P83" s="84"/>
      <c r="Q83" s="24"/>
      <c r="R83" s="24"/>
      <c r="S83" s="87"/>
      <c r="T83" s="86"/>
      <c r="U83" s="86"/>
      <c r="V83" s="86"/>
      <c r="W83" s="86"/>
      <c r="X83" s="86"/>
      <c r="Y83" s="86"/>
      <c r="Z83" s="85"/>
      <c r="AA83" s="84"/>
      <c r="AB83" s="24"/>
      <c r="AC83" s="24"/>
      <c r="AD83" s="87"/>
      <c r="AE83" s="86"/>
      <c r="AF83" s="86"/>
      <c r="AG83" s="86"/>
      <c r="AH83" s="86"/>
      <c r="AI83" s="86"/>
      <c r="AJ83" s="86"/>
      <c r="AK83" s="85"/>
      <c r="AL83" s="84"/>
      <c r="AM83" s="24"/>
      <c r="AN83" s="24"/>
      <c r="AO83" s="87"/>
      <c r="AP83" s="86"/>
      <c r="AQ83" s="86"/>
      <c r="AR83" s="86"/>
      <c r="AS83" s="86"/>
      <c r="AT83" s="86"/>
      <c r="AU83" s="86"/>
      <c r="AV83" s="85"/>
      <c r="AW83" s="84"/>
      <c r="AX83" s="24"/>
      <c r="AY83" s="24"/>
      <c r="AZ83" s="87"/>
      <c r="BA83" s="86"/>
      <c r="BB83" s="86"/>
      <c r="BC83" s="86"/>
      <c r="BD83" s="86"/>
      <c r="BE83" s="86"/>
      <c r="BF83" s="86"/>
      <c r="BG83" s="85"/>
      <c r="BH83" s="84"/>
      <c r="BI83" s="24"/>
      <c r="BJ83" s="24"/>
      <c r="BK83" s="87"/>
      <c r="BL83" s="86"/>
      <c r="BM83" s="86"/>
      <c r="BN83" s="86"/>
      <c r="BO83" s="86"/>
      <c r="BP83" s="86"/>
      <c r="BQ83" s="86"/>
      <c r="BR83" s="85"/>
      <c r="BS83" s="84"/>
      <c r="BT83" s="24"/>
      <c r="BU83" s="24"/>
      <c r="BV83" s="87"/>
      <c r="BW83" s="86"/>
      <c r="BX83" s="86"/>
      <c r="BY83" s="86"/>
      <c r="BZ83" s="86"/>
      <c r="CA83" s="86"/>
      <c r="CB83" s="86"/>
      <c r="CC83" s="85"/>
      <c r="CD83" s="84"/>
      <c r="CE83" s="24"/>
      <c r="CF83" s="24"/>
      <c r="CG83" s="87"/>
      <c r="CH83" s="86"/>
      <c r="CI83" s="86"/>
      <c r="CJ83" s="86"/>
      <c r="CK83" s="86"/>
      <c r="CL83" s="86"/>
      <c r="CM83" s="86"/>
      <c r="CN83" s="85"/>
      <c r="CO83" s="84"/>
      <c r="CP83" s="24"/>
      <c r="CQ83" s="24"/>
      <c r="CR83" s="87"/>
      <c r="CS83" s="86"/>
      <c r="CT83" s="86"/>
      <c r="CU83" s="86"/>
      <c r="CV83" s="86"/>
      <c r="CW83" s="86"/>
      <c r="CX83" s="86"/>
      <c r="CY83" s="85"/>
      <c r="CZ83" s="84"/>
      <c r="DA83" s="24"/>
      <c r="DB83" s="24"/>
      <c r="DC83" s="87"/>
      <c r="DD83" s="86"/>
      <c r="DE83" s="86"/>
      <c r="DF83" s="86"/>
      <c r="DG83" s="86"/>
      <c r="DH83" s="86"/>
      <c r="DI83" s="86"/>
      <c r="DJ83" s="85"/>
      <c r="DK83" s="84"/>
      <c r="DL83" s="24"/>
      <c r="DM83" s="24"/>
      <c r="DN83" s="87"/>
      <c r="DO83" s="86"/>
      <c r="DP83" s="86"/>
      <c r="DQ83" s="86"/>
      <c r="DR83" s="86"/>
      <c r="DS83" s="86"/>
      <c r="DT83" s="86"/>
      <c r="DU83" s="85"/>
      <c r="DV83" s="84"/>
      <c r="DW83" s="24"/>
      <c r="DX83" s="24"/>
      <c r="DY83" s="87"/>
      <c r="DZ83" s="86"/>
      <c r="EA83" s="86"/>
      <c r="EB83" s="86"/>
      <c r="EC83" s="86"/>
      <c r="ED83" s="86"/>
      <c r="EE83" s="86"/>
      <c r="EF83" s="85"/>
      <c r="EG83" s="84"/>
      <c r="EH83" s="24"/>
      <c r="EI83" s="24"/>
      <c r="EJ83" s="87"/>
      <c r="EK83" s="86"/>
      <c r="EL83" s="86"/>
      <c r="EM83" s="86"/>
      <c r="EN83" s="86"/>
      <c r="EO83" s="86"/>
      <c r="EP83" s="86"/>
      <c r="EQ83" s="85"/>
      <c r="ER83" s="84"/>
      <c r="ES83" s="24"/>
      <c r="ET83" s="24"/>
      <c r="EU83" s="87"/>
      <c r="EV83" s="86"/>
      <c r="EW83" s="86"/>
      <c r="EX83" s="86"/>
      <c r="EY83" s="86"/>
      <c r="EZ83" s="86"/>
      <c r="FA83" s="86"/>
      <c r="FB83" s="85"/>
      <c r="FC83" s="84"/>
      <c r="FD83" s="24"/>
      <c r="FE83" s="24"/>
      <c r="FF83" s="87"/>
      <c r="FG83" s="86"/>
      <c r="FH83" s="86"/>
      <c r="FI83" s="86"/>
      <c r="FJ83" s="86"/>
      <c r="FK83" s="86"/>
      <c r="FL83" s="86"/>
      <c r="FM83" s="85"/>
      <c r="FN83" s="84"/>
      <c r="FO83" s="24"/>
      <c r="FP83" s="24"/>
      <c r="FQ83" s="87"/>
      <c r="FR83" s="86"/>
      <c r="FS83" s="86"/>
      <c r="FT83" s="86"/>
      <c r="FU83" s="86"/>
      <c r="FV83" s="86"/>
      <c r="FW83" s="86"/>
      <c r="FX83" s="85"/>
      <c r="FY83" s="84"/>
      <c r="FZ83" s="24"/>
      <c r="GA83" s="24"/>
      <c r="GB83" s="87"/>
      <c r="GC83" s="86"/>
      <c r="GD83" s="86"/>
      <c r="GE83" s="86"/>
      <c r="GF83" s="86"/>
      <c r="GG83" s="86"/>
      <c r="GH83" s="86"/>
      <c r="GI83" s="85"/>
      <c r="GJ83" s="84"/>
      <c r="GK83" s="24"/>
      <c r="GL83" s="24"/>
      <c r="GM83" s="87"/>
      <c r="GN83" s="86"/>
      <c r="GO83" s="86"/>
      <c r="GP83" s="86"/>
      <c r="GQ83" s="86"/>
      <c r="GR83" s="86"/>
      <c r="GS83" s="86"/>
      <c r="GT83" s="85"/>
      <c r="GU83" s="84"/>
      <c r="GV83" s="24"/>
      <c r="GW83" s="24"/>
      <c r="GX83" s="87"/>
      <c r="GY83" s="86"/>
      <c r="GZ83" s="86"/>
      <c r="HA83" s="86"/>
      <c r="HB83" s="86"/>
      <c r="HC83" s="86"/>
      <c r="HD83" s="86"/>
      <c r="HE83" s="85"/>
      <c r="HF83" s="84"/>
      <c r="HG83" s="24"/>
      <c r="HH83" s="24"/>
      <c r="HI83" s="87"/>
      <c r="HJ83" s="86"/>
      <c r="HK83" s="86"/>
      <c r="HL83" s="86"/>
      <c r="HM83" s="86"/>
      <c r="HN83" s="86"/>
      <c r="HO83" s="86"/>
      <c r="HP83" s="85"/>
      <c r="HQ83" s="84"/>
      <c r="HR83" s="24"/>
      <c r="HS83" s="24"/>
      <c r="HT83" s="87"/>
      <c r="HU83" s="86"/>
      <c r="HV83" s="86"/>
      <c r="HW83" s="86"/>
      <c r="HX83" s="86"/>
      <c r="HY83" s="86"/>
      <c r="HZ83" s="86"/>
      <c r="IA83" s="85"/>
      <c r="IB83" s="84"/>
      <c r="IC83" s="24"/>
      <c r="ID83" s="24"/>
    </row>
    <row r="84" spans="1:238" x14ac:dyDescent="0.15">
      <c r="A84" s="96"/>
      <c r="B84" s="99"/>
      <c r="C84" s="98"/>
      <c r="D84" s="98"/>
      <c r="E84" s="98"/>
      <c r="F84" s="626"/>
      <c r="G84" s="98"/>
      <c r="H84" s="93"/>
      <c r="I84" s="87"/>
      <c r="J84" s="86"/>
      <c r="K84" s="86"/>
      <c r="L84" s="86"/>
      <c r="M84" s="86"/>
      <c r="N84" s="86"/>
      <c r="O84" s="85"/>
      <c r="P84" s="84"/>
      <c r="Q84" s="24"/>
      <c r="R84" s="24"/>
      <c r="S84" s="87"/>
      <c r="T84" s="86"/>
      <c r="U84" s="86"/>
      <c r="V84" s="86"/>
      <c r="W84" s="86"/>
      <c r="X84" s="86"/>
      <c r="Y84" s="86"/>
      <c r="Z84" s="85"/>
      <c r="AA84" s="84"/>
      <c r="AB84" s="24"/>
      <c r="AC84" s="24"/>
      <c r="AD84" s="87"/>
      <c r="AE84" s="86"/>
      <c r="AF84" s="86"/>
      <c r="AG84" s="86"/>
      <c r="AH84" s="86"/>
      <c r="AI84" s="86"/>
      <c r="AJ84" s="86"/>
      <c r="AK84" s="85"/>
      <c r="AL84" s="84"/>
      <c r="AM84" s="24"/>
      <c r="AN84" s="24"/>
      <c r="AO84" s="87"/>
      <c r="AP84" s="86"/>
      <c r="AQ84" s="86"/>
      <c r="AR84" s="86"/>
      <c r="AS84" s="86"/>
      <c r="AT84" s="86"/>
      <c r="AU84" s="86"/>
      <c r="AV84" s="85"/>
      <c r="AW84" s="84"/>
      <c r="AX84" s="24"/>
      <c r="AY84" s="24"/>
      <c r="AZ84" s="87"/>
      <c r="BA84" s="86"/>
      <c r="BB84" s="86"/>
      <c r="BC84" s="86"/>
      <c r="BD84" s="86"/>
      <c r="BE84" s="86"/>
      <c r="BF84" s="86"/>
      <c r="BG84" s="85"/>
      <c r="BH84" s="84"/>
      <c r="BI84" s="24"/>
      <c r="BJ84" s="24"/>
      <c r="BK84" s="87"/>
      <c r="BL84" s="86"/>
      <c r="BM84" s="86"/>
      <c r="BN84" s="86"/>
      <c r="BO84" s="86"/>
      <c r="BP84" s="86"/>
      <c r="BQ84" s="86"/>
      <c r="BR84" s="85"/>
      <c r="BS84" s="84"/>
      <c r="BT84" s="24"/>
      <c r="BU84" s="24"/>
      <c r="BV84" s="87"/>
      <c r="BW84" s="86"/>
      <c r="BX84" s="86"/>
      <c r="BY84" s="86"/>
      <c r="BZ84" s="86"/>
      <c r="CA84" s="86"/>
      <c r="CB84" s="86"/>
      <c r="CC84" s="85"/>
      <c r="CD84" s="84"/>
      <c r="CE84" s="24"/>
      <c r="CF84" s="24"/>
      <c r="CG84" s="87"/>
      <c r="CH84" s="86"/>
      <c r="CI84" s="86"/>
      <c r="CJ84" s="86"/>
      <c r="CK84" s="86"/>
      <c r="CL84" s="86"/>
      <c r="CM84" s="86"/>
      <c r="CN84" s="85"/>
      <c r="CO84" s="84"/>
      <c r="CP84" s="24"/>
      <c r="CQ84" s="24"/>
      <c r="CR84" s="87"/>
      <c r="CS84" s="86"/>
      <c r="CT84" s="86"/>
      <c r="CU84" s="86"/>
      <c r="CV84" s="86"/>
      <c r="CW84" s="86"/>
      <c r="CX84" s="86"/>
      <c r="CY84" s="85"/>
      <c r="CZ84" s="84"/>
      <c r="DA84" s="24"/>
      <c r="DB84" s="24"/>
      <c r="DC84" s="87"/>
      <c r="DD84" s="86"/>
      <c r="DE84" s="86"/>
      <c r="DF84" s="86"/>
      <c r="DG84" s="86"/>
      <c r="DH84" s="86"/>
      <c r="DI84" s="86"/>
      <c r="DJ84" s="85"/>
      <c r="DK84" s="84"/>
      <c r="DL84" s="24"/>
      <c r="DM84" s="24"/>
      <c r="DN84" s="87"/>
      <c r="DO84" s="86"/>
      <c r="DP84" s="86"/>
      <c r="DQ84" s="86"/>
      <c r="DR84" s="86"/>
      <c r="DS84" s="86"/>
      <c r="DT84" s="86"/>
      <c r="DU84" s="85"/>
      <c r="DV84" s="84"/>
      <c r="DW84" s="24"/>
      <c r="DX84" s="24"/>
      <c r="DY84" s="87"/>
      <c r="DZ84" s="86"/>
      <c r="EA84" s="86"/>
      <c r="EB84" s="86"/>
      <c r="EC84" s="86"/>
      <c r="ED84" s="86"/>
      <c r="EE84" s="86"/>
      <c r="EF84" s="85"/>
      <c r="EG84" s="84"/>
      <c r="EH84" s="24"/>
      <c r="EI84" s="24"/>
      <c r="EJ84" s="87"/>
      <c r="EK84" s="86"/>
      <c r="EL84" s="86"/>
      <c r="EM84" s="86"/>
      <c r="EN84" s="86"/>
      <c r="EO84" s="86"/>
      <c r="EP84" s="86"/>
      <c r="EQ84" s="85"/>
      <c r="ER84" s="84"/>
      <c r="ES84" s="24"/>
      <c r="ET84" s="24"/>
      <c r="EU84" s="87"/>
      <c r="EV84" s="86"/>
      <c r="EW84" s="86"/>
      <c r="EX84" s="86"/>
      <c r="EY84" s="86"/>
      <c r="EZ84" s="86"/>
      <c r="FA84" s="86"/>
      <c r="FB84" s="85"/>
      <c r="FC84" s="84"/>
      <c r="FD84" s="24"/>
      <c r="FE84" s="24"/>
      <c r="FF84" s="87"/>
      <c r="FG84" s="86"/>
      <c r="FH84" s="86"/>
      <c r="FI84" s="86"/>
      <c r="FJ84" s="86"/>
      <c r="FK84" s="86"/>
      <c r="FL84" s="86"/>
      <c r="FM84" s="85"/>
      <c r="FN84" s="84"/>
      <c r="FO84" s="24"/>
      <c r="FP84" s="24"/>
      <c r="FQ84" s="87"/>
      <c r="FR84" s="86"/>
      <c r="FS84" s="86"/>
      <c r="FT84" s="86"/>
      <c r="FU84" s="86"/>
      <c r="FV84" s="86"/>
      <c r="FW84" s="86"/>
      <c r="FX84" s="85"/>
      <c r="FY84" s="84"/>
      <c r="FZ84" s="24"/>
      <c r="GA84" s="24"/>
      <c r="GB84" s="87"/>
      <c r="GC84" s="86"/>
      <c r="GD84" s="86"/>
      <c r="GE84" s="86"/>
      <c r="GF84" s="86"/>
      <c r="GG84" s="86"/>
      <c r="GH84" s="86"/>
      <c r="GI84" s="85"/>
      <c r="GJ84" s="84"/>
      <c r="GK84" s="24"/>
      <c r="GL84" s="24"/>
      <c r="GM84" s="87"/>
      <c r="GN84" s="86"/>
      <c r="GO84" s="86"/>
      <c r="GP84" s="86"/>
      <c r="GQ84" s="86"/>
      <c r="GR84" s="86"/>
      <c r="GS84" s="86"/>
      <c r="GT84" s="85"/>
      <c r="GU84" s="84"/>
      <c r="GV84" s="24"/>
      <c r="GW84" s="24"/>
      <c r="GX84" s="87"/>
      <c r="GY84" s="86"/>
      <c r="GZ84" s="86"/>
      <c r="HA84" s="86"/>
      <c r="HB84" s="86"/>
      <c r="HC84" s="86"/>
      <c r="HD84" s="86"/>
      <c r="HE84" s="85"/>
      <c r="HF84" s="84"/>
      <c r="HG84" s="24"/>
      <c r="HH84" s="24"/>
      <c r="HI84" s="87"/>
      <c r="HJ84" s="86"/>
      <c r="HK84" s="86"/>
      <c r="HL84" s="86"/>
      <c r="HM84" s="86"/>
      <c r="HN84" s="86"/>
      <c r="HO84" s="86"/>
      <c r="HP84" s="85"/>
      <c r="HQ84" s="84"/>
      <c r="HR84" s="24"/>
      <c r="HS84" s="24"/>
      <c r="HT84" s="87"/>
      <c r="HU84" s="86"/>
      <c r="HV84" s="86"/>
      <c r="HW84" s="86"/>
      <c r="HX84" s="86"/>
      <c r="HY84" s="86"/>
      <c r="HZ84" s="86"/>
      <c r="IA84" s="85"/>
      <c r="IB84" s="84"/>
      <c r="IC84" s="24"/>
      <c r="ID84" s="24"/>
    </row>
    <row r="85" spans="1:238" x14ac:dyDescent="0.15">
      <c r="A85" s="96"/>
      <c r="B85" s="100"/>
      <c r="C85" s="98"/>
      <c r="D85" s="98"/>
      <c r="E85" s="98"/>
      <c r="F85" s="626"/>
      <c r="G85" s="98"/>
      <c r="H85" s="93"/>
      <c r="I85" s="87"/>
      <c r="J85" s="86"/>
      <c r="K85" s="86"/>
      <c r="L85" s="86"/>
      <c r="M85" s="86"/>
      <c r="N85" s="86"/>
      <c r="O85" s="85"/>
      <c r="P85" s="84"/>
      <c r="Q85" s="24"/>
      <c r="R85" s="24"/>
      <c r="S85" s="87"/>
      <c r="T85" s="86"/>
      <c r="U85" s="86"/>
      <c r="V85" s="86"/>
      <c r="W85" s="86"/>
      <c r="X85" s="86"/>
      <c r="Y85" s="86"/>
      <c r="Z85" s="85"/>
      <c r="AA85" s="84"/>
      <c r="AB85" s="24"/>
      <c r="AC85" s="24"/>
      <c r="AD85" s="87"/>
      <c r="AE85" s="86"/>
      <c r="AF85" s="86"/>
      <c r="AG85" s="86"/>
      <c r="AH85" s="86"/>
      <c r="AI85" s="86"/>
      <c r="AJ85" s="86"/>
      <c r="AK85" s="85"/>
      <c r="AL85" s="84"/>
      <c r="AM85" s="24"/>
      <c r="AN85" s="24"/>
      <c r="AO85" s="87"/>
      <c r="AP85" s="86"/>
      <c r="AQ85" s="86"/>
      <c r="AR85" s="86"/>
      <c r="AS85" s="86"/>
      <c r="AT85" s="86"/>
      <c r="AU85" s="86"/>
      <c r="AV85" s="85"/>
      <c r="AW85" s="84"/>
      <c r="AX85" s="24"/>
      <c r="AY85" s="24"/>
      <c r="AZ85" s="87"/>
      <c r="BA85" s="86"/>
      <c r="BB85" s="86"/>
      <c r="BC85" s="86"/>
      <c r="BD85" s="86"/>
      <c r="BE85" s="86"/>
      <c r="BF85" s="86"/>
      <c r="BG85" s="85"/>
      <c r="BH85" s="84"/>
      <c r="BI85" s="24"/>
      <c r="BJ85" s="24"/>
      <c r="BK85" s="87"/>
      <c r="BL85" s="86"/>
      <c r="BM85" s="86"/>
      <c r="BN85" s="86"/>
      <c r="BO85" s="86"/>
      <c r="BP85" s="86"/>
      <c r="BQ85" s="86"/>
      <c r="BR85" s="85"/>
      <c r="BS85" s="84"/>
      <c r="BT85" s="24"/>
      <c r="BU85" s="24"/>
      <c r="BV85" s="87"/>
      <c r="BW85" s="86"/>
      <c r="BX85" s="86"/>
      <c r="BY85" s="86"/>
      <c r="BZ85" s="86"/>
      <c r="CA85" s="86"/>
      <c r="CB85" s="86"/>
      <c r="CC85" s="85"/>
      <c r="CD85" s="84"/>
      <c r="CE85" s="24"/>
      <c r="CF85" s="24"/>
      <c r="CG85" s="87"/>
      <c r="CH85" s="86"/>
      <c r="CI85" s="86"/>
      <c r="CJ85" s="86"/>
      <c r="CK85" s="86"/>
      <c r="CL85" s="86"/>
      <c r="CM85" s="86"/>
      <c r="CN85" s="85"/>
      <c r="CO85" s="84"/>
      <c r="CP85" s="24"/>
      <c r="CQ85" s="24"/>
      <c r="CR85" s="87"/>
      <c r="CS85" s="86"/>
      <c r="CT85" s="86"/>
      <c r="CU85" s="86"/>
      <c r="CV85" s="86"/>
      <c r="CW85" s="86"/>
      <c r="CX85" s="86"/>
      <c r="CY85" s="85"/>
      <c r="CZ85" s="84"/>
      <c r="DA85" s="24"/>
      <c r="DB85" s="24"/>
      <c r="DC85" s="87"/>
      <c r="DD85" s="86"/>
      <c r="DE85" s="86"/>
      <c r="DF85" s="86"/>
      <c r="DG85" s="86"/>
      <c r="DH85" s="86"/>
      <c r="DI85" s="86"/>
      <c r="DJ85" s="85"/>
      <c r="DK85" s="84"/>
      <c r="DL85" s="24"/>
      <c r="DM85" s="24"/>
      <c r="DN85" s="87"/>
      <c r="DO85" s="86"/>
      <c r="DP85" s="86"/>
      <c r="DQ85" s="86"/>
      <c r="DR85" s="86"/>
      <c r="DS85" s="86"/>
      <c r="DT85" s="86"/>
      <c r="DU85" s="85"/>
      <c r="DV85" s="84"/>
      <c r="DW85" s="24"/>
      <c r="DX85" s="24"/>
      <c r="DY85" s="87"/>
      <c r="DZ85" s="86"/>
      <c r="EA85" s="86"/>
      <c r="EB85" s="86"/>
      <c r="EC85" s="86"/>
      <c r="ED85" s="86"/>
      <c r="EE85" s="86"/>
      <c r="EF85" s="85"/>
      <c r="EG85" s="84"/>
      <c r="EH85" s="24"/>
      <c r="EI85" s="24"/>
      <c r="EJ85" s="87"/>
      <c r="EK85" s="86"/>
      <c r="EL85" s="86"/>
      <c r="EM85" s="86"/>
      <c r="EN85" s="86"/>
      <c r="EO85" s="86"/>
      <c r="EP85" s="86"/>
      <c r="EQ85" s="85"/>
      <c r="ER85" s="84"/>
      <c r="ES85" s="24"/>
      <c r="ET85" s="24"/>
      <c r="EU85" s="87"/>
      <c r="EV85" s="86"/>
      <c r="EW85" s="86"/>
      <c r="EX85" s="86"/>
      <c r="EY85" s="86"/>
      <c r="EZ85" s="86"/>
      <c r="FA85" s="86"/>
      <c r="FB85" s="85"/>
      <c r="FC85" s="84"/>
      <c r="FD85" s="24"/>
      <c r="FE85" s="24"/>
      <c r="FF85" s="87"/>
      <c r="FG85" s="86"/>
      <c r="FH85" s="86"/>
      <c r="FI85" s="86"/>
      <c r="FJ85" s="86"/>
      <c r="FK85" s="86"/>
      <c r="FL85" s="86"/>
      <c r="FM85" s="85"/>
      <c r="FN85" s="84"/>
      <c r="FO85" s="24"/>
      <c r="FP85" s="24"/>
      <c r="FQ85" s="87"/>
      <c r="FR85" s="86"/>
      <c r="FS85" s="86"/>
      <c r="FT85" s="86"/>
      <c r="FU85" s="86"/>
      <c r="FV85" s="86"/>
      <c r="FW85" s="86"/>
      <c r="FX85" s="85"/>
      <c r="FY85" s="84"/>
      <c r="FZ85" s="24"/>
      <c r="GA85" s="24"/>
      <c r="GB85" s="87"/>
      <c r="GC85" s="86"/>
      <c r="GD85" s="86"/>
      <c r="GE85" s="86"/>
      <c r="GF85" s="86"/>
      <c r="GG85" s="86"/>
      <c r="GH85" s="86"/>
      <c r="GI85" s="85"/>
      <c r="GJ85" s="84"/>
      <c r="GK85" s="24"/>
      <c r="GL85" s="24"/>
      <c r="GM85" s="87"/>
      <c r="GN85" s="86"/>
      <c r="GO85" s="86"/>
      <c r="GP85" s="86"/>
      <c r="GQ85" s="86"/>
      <c r="GR85" s="86"/>
      <c r="GS85" s="86"/>
      <c r="GT85" s="85"/>
      <c r="GU85" s="84"/>
      <c r="GV85" s="24"/>
      <c r="GW85" s="24"/>
      <c r="GX85" s="87"/>
      <c r="GY85" s="86"/>
      <c r="GZ85" s="86"/>
      <c r="HA85" s="86"/>
      <c r="HB85" s="86"/>
      <c r="HC85" s="86"/>
      <c r="HD85" s="86"/>
      <c r="HE85" s="85"/>
      <c r="HF85" s="84"/>
      <c r="HG85" s="24"/>
      <c r="HH85" s="24"/>
      <c r="HI85" s="87"/>
      <c r="HJ85" s="86"/>
      <c r="HK85" s="86"/>
      <c r="HL85" s="86"/>
      <c r="HM85" s="86"/>
      <c r="HN85" s="86"/>
      <c r="HO85" s="86"/>
      <c r="HP85" s="85"/>
      <c r="HQ85" s="84"/>
      <c r="HR85" s="24"/>
      <c r="HS85" s="24"/>
      <c r="HT85" s="87"/>
      <c r="HU85" s="86"/>
      <c r="HV85" s="86"/>
      <c r="HW85" s="86"/>
      <c r="HX85" s="86"/>
      <c r="HY85" s="86"/>
      <c r="HZ85" s="86"/>
      <c r="IA85" s="85"/>
      <c r="IB85" s="84"/>
      <c r="IC85" s="24"/>
      <c r="ID85" s="24"/>
    </row>
    <row r="86" spans="1:238" x14ac:dyDescent="0.15">
      <c r="A86" s="96"/>
      <c r="B86" s="99"/>
      <c r="C86" s="98"/>
      <c r="D86" s="98"/>
      <c r="E86" s="98"/>
      <c r="F86" s="626"/>
      <c r="G86" s="98"/>
      <c r="H86" s="93"/>
      <c r="I86" s="87"/>
      <c r="J86" s="86"/>
      <c r="K86" s="86"/>
      <c r="L86" s="86"/>
      <c r="M86" s="86"/>
      <c r="N86" s="86"/>
      <c r="O86" s="85"/>
      <c r="P86" s="84"/>
      <c r="Q86" s="24"/>
      <c r="R86" s="24"/>
      <c r="S86" s="87"/>
      <c r="T86" s="86"/>
      <c r="U86" s="86"/>
      <c r="V86" s="86"/>
      <c r="W86" s="86"/>
      <c r="X86" s="86"/>
      <c r="Y86" s="86"/>
      <c r="Z86" s="85"/>
      <c r="AA86" s="84"/>
      <c r="AB86" s="24"/>
      <c r="AC86" s="24"/>
      <c r="AD86" s="87"/>
      <c r="AE86" s="86"/>
      <c r="AF86" s="86"/>
      <c r="AG86" s="86"/>
      <c r="AH86" s="86"/>
      <c r="AI86" s="86"/>
      <c r="AJ86" s="86"/>
      <c r="AK86" s="85"/>
      <c r="AL86" s="84"/>
      <c r="AM86" s="24"/>
      <c r="AN86" s="24"/>
      <c r="AO86" s="87"/>
      <c r="AP86" s="86"/>
      <c r="AQ86" s="86"/>
      <c r="AR86" s="86"/>
      <c r="AS86" s="86"/>
      <c r="AT86" s="86"/>
      <c r="AU86" s="86"/>
      <c r="AV86" s="85"/>
      <c r="AW86" s="84"/>
      <c r="AX86" s="24"/>
      <c r="AY86" s="24"/>
      <c r="AZ86" s="87"/>
      <c r="BA86" s="86"/>
      <c r="BB86" s="86"/>
      <c r="BC86" s="86"/>
      <c r="BD86" s="86"/>
      <c r="BE86" s="86"/>
      <c r="BF86" s="86"/>
      <c r="BG86" s="85"/>
      <c r="BH86" s="84"/>
      <c r="BI86" s="24"/>
      <c r="BJ86" s="24"/>
      <c r="BK86" s="87"/>
      <c r="BL86" s="86"/>
      <c r="BM86" s="86"/>
      <c r="BN86" s="86"/>
      <c r="BO86" s="86"/>
      <c r="BP86" s="86"/>
      <c r="BQ86" s="86"/>
      <c r="BR86" s="85"/>
      <c r="BS86" s="84"/>
      <c r="BT86" s="24"/>
      <c r="BU86" s="24"/>
      <c r="BV86" s="87"/>
      <c r="BW86" s="86"/>
      <c r="BX86" s="86"/>
      <c r="BY86" s="86"/>
      <c r="BZ86" s="86"/>
      <c r="CA86" s="86"/>
      <c r="CB86" s="86"/>
      <c r="CC86" s="85"/>
      <c r="CD86" s="84"/>
      <c r="CE86" s="24"/>
      <c r="CF86" s="24"/>
      <c r="CG86" s="87"/>
      <c r="CH86" s="86"/>
      <c r="CI86" s="86"/>
      <c r="CJ86" s="86"/>
      <c r="CK86" s="86"/>
      <c r="CL86" s="86"/>
      <c r="CM86" s="86"/>
      <c r="CN86" s="85"/>
      <c r="CO86" s="84"/>
      <c r="CP86" s="24"/>
      <c r="CQ86" s="24"/>
      <c r="CR86" s="87"/>
      <c r="CS86" s="86"/>
      <c r="CT86" s="86"/>
      <c r="CU86" s="86"/>
      <c r="CV86" s="86"/>
      <c r="CW86" s="86"/>
      <c r="CX86" s="86"/>
      <c r="CY86" s="85"/>
      <c r="CZ86" s="84"/>
      <c r="DA86" s="24"/>
      <c r="DB86" s="24"/>
      <c r="DC86" s="87"/>
      <c r="DD86" s="86"/>
      <c r="DE86" s="86"/>
      <c r="DF86" s="86"/>
      <c r="DG86" s="86"/>
      <c r="DH86" s="86"/>
      <c r="DI86" s="86"/>
      <c r="DJ86" s="85"/>
      <c r="DK86" s="84"/>
      <c r="DL86" s="24"/>
      <c r="DM86" s="24"/>
      <c r="DN86" s="87"/>
      <c r="DO86" s="86"/>
      <c r="DP86" s="86"/>
      <c r="DQ86" s="86"/>
      <c r="DR86" s="86"/>
      <c r="DS86" s="86"/>
      <c r="DT86" s="86"/>
      <c r="DU86" s="85"/>
      <c r="DV86" s="84"/>
      <c r="DW86" s="24"/>
      <c r="DX86" s="24"/>
      <c r="DY86" s="87"/>
      <c r="DZ86" s="86"/>
      <c r="EA86" s="86"/>
      <c r="EB86" s="86"/>
      <c r="EC86" s="86"/>
      <c r="ED86" s="86"/>
      <c r="EE86" s="86"/>
      <c r="EF86" s="85"/>
      <c r="EG86" s="84"/>
      <c r="EH86" s="24"/>
      <c r="EI86" s="24"/>
      <c r="EJ86" s="87"/>
      <c r="EK86" s="86"/>
      <c r="EL86" s="86"/>
      <c r="EM86" s="86"/>
      <c r="EN86" s="86"/>
      <c r="EO86" s="86"/>
      <c r="EP86" s="86"/>
      <c r="EQ86" s="85"/>
      <c r="ER86" s="84"/>
      <c r="ES86" s="24"/>
      <c r="ET86" s="24"/>
      <c r="EU86" s="87"/>
      <c r="EV86" s="86"/>
      <c r="EW86" s="86"/>
      <c r="EX86" s="86"/>
      <c r="EY86" s="86"/>
      <c r="EZ86" s="86"/>
      <c r="FA86" s="86"/>
      <c r="FB86" s="85"/>
      <c r="FC86" s="84"/>
      <c r="FD86" s="24"/>
      <c r="FE86" s="24"/>
      <c r="FF86" s="87"/>
      <c r="FG86" s="86"/>
      <c r="FH86" s="86"/>
      <c r="FI86" s="86"/>
      <c r="FJ86" s="86"/>
      <c r="FK86" s="86"/>
      <c r="FL86" s="86"/>
      <c r="FM86" s="85"/>
      <c r="FN86" s="84"/>
      <c r="FO86" s="24"/>
      <c r="FP86" s="24"/>
      <c r="FQ86" s="87"/>
      <c r="FR86" s="86"/>
      <c r="FS86" s="86"/>
      <c r="FT86" s="86"/>
      <c r="FU86" s="86"/>
      <c r="FV86" s="86"/>
      <c r="FW86" s="86"/>
      <c r="FX86" s="85"/>
      <c r="FY86" s="84"/>
      <c r="FZ86" s="24"/>
      <c r="GA86" s="24"/>
      <c r="GB86" s="87"/>
      <c r="GC86" s="86"/>
      <c r="GD86" s="86"/>
      <c r="GE86" s="86"/>
      <c r="GF86" s="86"/>
      <c r="GG86" s="86"/>
      <c r="GH86" s="86"/>
      <c r="GI86" s="85"/>
      <c r="GJ86" s="84"/>
      <c r="GK86" s="24"/>
      <c r="GL86" s="24"/>
      <c r="GM86" s="87"/>
      <c r="GN86" s="86"/>
      <c r="GO86" s="86"/>
      <c r="GP86" s="86"/>
      <c r="GQ86" s="86"/>
      <c r="GR86" s="86"/>
      <c r="GS86" s="86"/>
      <c r="GT86" s="85"/>
      <c r="GU86" s="84"/>
      <c r="GV86" s="24"/>
      <c r="GW86" s="24"/>
      <c r="GX86" s="87"/>
      <c r="GY86" s="86"/>
      <c r="GZ86" s="86"/>
      <c r="HA86" s="86"/>
      <c r="HB86" s="86"/>
      <c r="HC86" s="86"/>
      <c r="HD86" s="86"/>
      <c r="HE86" s="85"/>
      <c r="HF86" s="84"/>
      <c r="HG86" s="24"/>
      <c r="HH86" s="24"/>
      <c r="HI86" s="87"/>
      <c r="HJ86" s="86"/>
      <c r="HK86" s="86"/>
      <c r="HL86" s="86"/>
      <c r="HM86" s="86"/>
      <c r="HN86" s="86"/>
      <c r="HO86" s="86"/>
      <c r="HP86" s="85"/>
      <c r="HQ86" s="84"/>
      <c r="HR86" s="24"/>
      <c r="HS86" s="24"/>
      <c r="HT86" s="87"/>
      <c r="HU86" s="86"/>
      <c r="HV86" s="86"/>
      <c r="HW86" s="86"/>
      <c r="HX86" s="86"/>
      <c r="HY86" s="86"/>
      <c r="HZ86" s="86"/>
      <c r="IA86" s="85"/>
      <c r="IB86" s="84"/>
      <c r="IC86" s="24"/>
      <c r="ID86" s="24"/>
    </row>
    <row r="87" spans="1:238" x14ac:dyDescent="0.15">
      <c r="A87" s="96"/>
      <c r="B87" s="99"/>
      <c r="C87" s="98"/>
      <c r="D87" s="98"/>
      <c r="E87" s="98"/>
      <c r="F87" s="626"/>
      <c r="G87" s="98"/>
      <c r="H87" s="93"/>
      <c r="I87" s="87"/>
      <c r="J87" s="86"/>
      <c r="K87" s="86"/>
      <c r="L87" s="86"/>
      <c r="M87" s="86"/>
      <c r="N87" s="86"/>
      <c r="O87" s="85"/>
      <c r="P87" s="84"/>
      <c r="Q87" s="24"/>
      <c r="R87" s="24"/>
      <c r="S87" s="87"/>
      <c r="T87" s="86"/>
      <c r="U87" s="86"/>
      <c r="V87" s="86"/>
      <c r="W87" s="86"/>
      <c r="X87" s="86"/>
      <c r="Y87" s="86"/>
      <c r="Z87" s="85"/>
      <c r="AA87" s="84"/>
      <c r="AB87" s="24"/>
      <c r="AC87" s="24"/>
      <c r="AD87" s="87"/>
      <c r="AE87" s="86"/>
      <c r="AF87" s="86"/>
      <c r="AG87" s="86"/>
      <c r="AH87" s="86"/>
      <c r="AI87" s="86"/>
      <c r="AJ87" s="86"/>
      <c r="AK87" s="85"/>
      <c r="AL87" s="84"/>
      <c r="AM87" s="24"/>
      <c r="AN87" s="24"/>
      <c r="AO87" s="87"/>
      <c r="AP87" s="86"/>
      <c r="AQ87" s="86"/>
      <c r="AR87" s="86"/>
      <c r="AS87" s="86"/>
      <c r="AT87" s="86"/>
      <c r="AU87" s="86"/>
      <c r="AV87" s="85"/>
      <c r="AW87" s="84"/>
      <c r="AX87" s="24"/>
      <c r="AY87" s="24"/>
      <c r="AZ87" s="87"/>
      <c r="BA87" s="86"/>
      <c r="BB87" s="86"/>
      <c r="BC87" s="86"/>
      <c r="BD87" s="86"/>
      <c r="BE87" s="86"/>
      <c r="BF87" s="86"/>
      <c r="BG87" s="85"/>
      <c r="BH87" s="84"/>
      <c r="BI87" s="24"/>
      <c r="BJ87" s="24"/>
      <c r="BK87" s="87"/>
      <c r="BL87" s="86"/>
      <c r="BM87" s="86"/>
      <c r="BN87" s="86"/>
      <c r="BO87" s="86"/>
      <c r="BP87" s="86"/>
      <c r="BQ87" s="86"/>
      <c r="BR87" s="85"/>
      <c r="BS87" s="84"/>
      <c r="BT87" s="24"/>
      <c r="BU87" s="24"/>
      <c r="BV87" s="87"/>
      <c r="BW87" s="86"/>
      <c r="BX87" s="86"/>
      <c r="BY87" s="86"/>
      <c r="BZ87" s="86"/>
      <c r="CA87" s="86"/>
      <c r="CB87" s="86"/>
      <c r="CC87" s="85"/>
      <c r="CD87" s="84"/>
      <c r="CE87" s="24"/>
      <c r="CF87" s="24"/>
      <c r="CG87" s="87"/>
      <c r="CH87" s="86"/>
      <c r="CI87" s="86"/>
      <c r="CJ87" s="86"/>
      <c r="CK87" s="86"/>
      <c r="CL87" s="86"/>
      <c r="CM87" s="86"/>
      <c r="CN87" s="85"/>
      <c r="CO87" s="84"/>
      <c r="CP87" s="24"/>
      <c r="CQ87" s="24"/>
      <c r="CR87" s="87"/>
      <c r="CS87" s="86"/>
      <c r="CT87" s="86"/>
      <c r="CU87" s="86"/>
      <c r="CV87" s="86"/>
      <c r="CW87" s="86"/>
      <c r="CX87" s="86"/>
      <c r="CY87" s="85"/>
      <c r="CZ87" s="84"/>
      <c r="DA87" s="24"/>
      <c r="DB87" s="24"/>
      <c r="DC87" s="87"/>
      <c r="DD87" s="86"/>
      <c r="DE87" s="86"/>
      <c r="DF87" s="86"/>
      <c r="DG87" s="86"/>
      <c r="DH87" s="86"/>
      <c r="DI87" s="86"/>
      <c r="DJ87" s="85"/>
      <c r="DK87" s="84"/>
      <c r="DL87" s="24"/>
      <c r="DM87" s="24"/>
      <c r="DN87" s="87"/>
      <c r="DO87" s="86"/>
      <c r="DP87" s="86"/>
      <c r="DQ87" s="86"/>
      <c r="DR87" s="86"/>
      <c r="DS87" s="86"/>
      <c r="DT87" s="86"/>
      <c r="DU87" s="85"/>
      <c r="DV87" s="84"/>
      <c r="DW87" s="24"/>
      <c r="DX87" s="24"/>
      <c r="DY87" s="87"/>
      <c r="DZ87" s="86"/>
      <c r="EA87" s="86"/>
      <c r="EB87" s="86"/>
      <c r="EC87" s="86"/>
      <c r="ED87" s="86"/>
      <c r="EE87" s="86"/>
      <c r="EF87" s="85"/>
      <c r="EG87" s="84"/>
      <c r="EH87" s="24"/>
      <c r="EI87" s="24"/>
      <c r="EJ87" s="87"/>
      <c r="EK87" s="86"/>
      <c r="EL87" s="86"/>
      <c r="EM87" s="86"/>
      <c r="EN87" s="86"/>
      <c r="EO87" s="86"/>
      <c r="EP87" s="86"/>
      <c r="EQ87" s="85"/>
      <c r="ER87" s="84"/>
      <c r="ES87" s="24"/>
      <c r="ET87" s="24"/>
      <c r="EU87" s="87"/>
      <c r="EV87" s="86"/>
      <c r="EW87" s="86"/>
      <c r="EX87" s="86"/>
      <c r="EY87" s="86"/>
      <c r="EZ87" s="86"/>
      <c r="FA87" s="86"/>
      <c r="FB87" s="85"/>
      <c r="FC87" s="84"/>
      <c r="FD87" s="24"/>
      <c r="FE87" s="24"/>
      <c r="FF87" s="87"/>
      <c r="FG87" s="86"/>
      <c r="FH87" s="86"/>
      <c r="FI87" s="86"/>
      <c r="FJ87" s="86"/>
      <c r="FK87" s="86"/>
      <c r="FL87" s="86"/>
      <c r="FM87" s="85"/>
      <c r="FN87" s="84"/>
      <c r="FO87" s="24"/>
      <c r="FP87" s="24"/>
      <c r="FQ87" s="87"/>
      <c r="FR87" s="86"/>
      <c r="FS87" s="86"/>
      <c r="FT87" s="86"/>
      <c r="FU87" s="86"/>
      <c r="FV87" s="86"/>
      <c r="FW87" s="86"/>
      <c r="FX87" s="85"/>
      <c r="FY87" s="84"/>
      <c r="FZ87" s="24"/>
      <c r="GA87" s="24"/>
      <c r="GB87" s="87"/>
      <c r="GC87" s="86"/>
      <c r="GD87" s="86"/>
      <c r="GE87" s="86"/>
      <c r="GF87" s="86"/>
      <c r="GG87" s="86"/>
      <c r="GH87" s="86"/>
      <c r="GI87" s="85"/>
      <c r="GJ87" s="84"/>
      <c r="GK87" s="24"/>
      <c r="GL87" s="24"/>
      <c r="GM87" s="87"/>
      <c r="GN87" s="86"/>
      <c r="GO87" s="86"/>
      <c r="GP87" s="86"/>
      <c r="GQ87" s="86"/>
      <c r="GR87" s="86"/>
      <c r="GS87" s="86"/>
      <c r="GT87" s="85"/>
      <c r="GU87" s="84"/>
      <c r="GV87" s="24"/>
      <c r="GW87" s="24"/>
      <c r="GX87" s="87"/>
      <c r="GY87" s="86"/>
      <c r="GZ87" s="86"/>
      <c r="HA87" s="86"/>
      <c r="HB87" s="86"/>
      <c r="HC87" s="86"/>
      <c r="HD87" s="86"/>
      <c r="HE87" s="85"/>
      <c r="HF87" s="84"/>
      <c r="HG87" s="24"/>
      <c r="HH87" s="24"/>
      <c r="HI87" s="87"/>
      <c r="HJ87" s="86"/>
      <c r="HK87" s="86"/>
      <c r="HL87" s="86"/>
      <c r="HM87" s="86"/>
      <c r="HN87" s="86"/>
      <c r="HO87" s="86"/>
      <c r="HP87" s="85"/>
      <c r="HQ87" s="84"/>
      <c r="HR87" s="24"/>
      <c r="HS87" s="24"/>
      <c r="HT87" s="87"/>
      <c r="HU87" s="86"/>
      <c r="HV87" s="86"/>
      <c r="HW87" s="86"/>
      <c r="HX87" s="86"/>
      <c r="HY87" s="86"/>
      <c r="HZ87" s="86"/>
      <c r="IA87" s="85"/>
      <c r="IB87" s="84"/>
      <c r="IC87" s="24"/>
      <c r="ID87" s="24"/>
    </row>
    <row r="88" spans="1:238" x14ac:dyDescent="0.15">
      <c r="A88" s="96"/>
      <c r="B88" s="99"/>
      <c r="C88" s="98"/>
      <c r="D88" s="98"/>
      <c r="E88" s="98"/>
      <c r="F88" s="626"/>
      <c r="G88" s="98"/>
      <c r="H88" s="93"/>
      <c r="I88" s="87"/>
      <c r="J88" s="86"/>
      <c r="K88" s="86"/>
      <c r="L88" s="86"/>
      <c r="M88" s="86"/>
      <c r="N88" s="86"/>
      <c r="O88" s="85"/>
      <c r="P88" s="84"/>
      <c r="Q88" s="24"/>
      <c r="R88" s="24"/>
      <c r="S88" s="87"/>
      <c r="T88" s="86"/>
      <c r="U88" s="86"/>
      <c r="V88" s="86"/>
      <c r="W88" s="86"/>
      <c r="X88" s="86"/>
      <c r="Y88" s="86"/>
      <c r="Z88" s="85"/>
      <c r="AA88" s="84"/>
      <c r="AB88" s="24"/>
      <c r="AC88" s="24"/>
      <c r="AD88" s="87"/>
      <c r="AE88" s="86"/>
      <c r="AF88" s="86"/>
      <c r="AG88" s="86"/>
      <c r="AH88" s="86"/>
      <c r="AI88" s="86"/>
      <c r="AJ88" s="86"/>
      <c r="AK88" s="85"/>
      <c r="AL88" s="84"/>
      <c r="AM88" s="24"/>
      <c r="AN88" s="24"/>
      <c r="AO88" s="87"/>
      <c r="AP88" s="86"/>
      <c r="AQ88" s="86"/>
      <c r="AR88" s="86"/>
      <c r="AS88" s="86"/>
      <c r="AT88" s="86"/>
      <c r="AU88" s="86"/>
      <c r="AV88" s="85"/>
      <c r="AW88" s="84"/>
      <c r="AX88" s="24"/>
      <c r="AY88" s="24"/>
      <c r="AZ88" s="87"/>
      <c r="BA88" s="86"/>
      <c r="BB88" s="86"/>
      <c r="BC88" s="86"/>
      <c r="BD88" s="86"/>
      <c r="BE88" s="86"/>
      <c r="BF88" s="86"/>
      <c r="BG88" s="85"/>
      <c r="BH88" s="84"/>
      <c r="BI88" s="24"/>
      <c r="BJ88" s="24"/>
      <c r="BK88" s="87"/>
      <c r="BL88" s="86"/>
      <c r="BM88" s="86"/>
      <c r="BN88" s="86"/>
      <c r="BO88" s="86"/>
      <c r="BP88" s="86"/>
      <c r="BQ88" s="86"/>
      <c r="BR88" s="85"/>
      <c r="BS88" s="84"/>
      <c r="BT88" s="24"/>
      <c r="BU88" s="24"/>
      <c r="BV88" s="87"/>
      <c r="BW88" s="86"/>
      <c r="BX88" s="86"/>
      <c r="BY88" s="86"/>
      <c r="BZ88" s="86"/>
      <c r="CA88" s="86"/>
      <c r="CB88" s="86"/>
      <c r="CC88" s="85"/>
      <c r="CD88" s="84"/>
      <c r="CE88" s="24"/>
      <c r="CF88" s="24"/>
      <c r="CG88" s="87"/>
      <c r="CH88" s="86"/>
      <c r="CI88" s="86"/>
      <c r="CJ88" s="86"/>
      <c r="CK88" s="86"/>
      <c r="CL88" s="86"/>
      <c r="CM88" s="86"/>
      <c r="CN88" s="85"/>
      <c r="CO88" s="84"/>
      <c r="CP88" s="24"/>
      <c r="CQ88" s="24"/>
      <c r="CR88" s="87"/>
      <c r="CS88" s="86"/>
      <c r="CT88" s="86"/>
      <c r="CU88" s="86"/>
      <c r="CV88" s="86"/>
      <c r="CW88" s="86"/>
      <c r="CX88" s="86"/>
      <c r="CY88" s="85"/>
      <c r="CZ88" s="84"/>
      <c r="DA88" s="24"/>
      <c r="DB88" s="24"/>
      <c r="DC88" s="87"/>
      <c r="DD88" s="86"/>
      <c r="DE88" s="86"/>
      <c r="DF88" s="86"/>
      <c r="DG88" s="86"/>
      <c r="DH88" s="86"/>
      <c r="DI88" s="86"/>
      <c r="DJ88" s="85"/>
      <c r="DK88" s="84"/>
      <c r="DL88" s="24"/>
      <c r="DM88" s="24"/>
      <c r="DN88" s="87"/>
      <c r="DO88" s="86"/>
      <c r="DP88" s="86"/>
      <c r="DQ88" s="86"/>
      <c r="DR88" s="86"/>
      <c r="DS88" s="86"/>
      <c r="DT88" s="86"/>
      <c r="DU88" s="85"/>
      <c r="DV88" s="84"/>
      <c r="DW88" s="24"/>
      <c r="DX88" s="24"/>
      <c r="DY88" s="87"/>
      <c r="DZ88" s="86"/>
      <c r="EA88" s="86"/>
      <c r="EB88" s="86"/>
      <c r="EC88" s="86"/>
      <c r="ED88" s="86"/>
      <c r="EE88" s="86"/>
      <c r="EF88" s="85"/>
      <c r="EG88" s="84"/>
      <c r="EH88" s="24"/>
      <c r="EI88" s="24"/>
      <c r="EJ88" s="87"/>
      <c r="EK88" s="86"/>
      <c r="EL88" s="86"/>
      <c r="EM88" s="86"/>
      <c r="EN88" s="86"/>
      <c r="EO88" s="86"/>
      <c r="EP88" s="86"/>
      <c r="EQ88" s="85"/>
      <c r="ER88" s="84"/>
      <c r="ES88" s="24"/>
      <c r="ET88" s="24"/>
      <c r="EU88" s="87"/>
      <c r="EV88" s="86"/>
      <c r="EW88" s="86"/>
      <c r="EX88" s="86"/>
      <c r="EY88" s="86"/>
      <c r="EZ88" s="86"/>
      <c r="FA88" s="86"/>
      <c r="FB88" s="85"/>
      <c r="FC88" s="84"/>
      <c r="FD88" s="24"/>
      <c r="FE88" s="24"/>
      <c r="FF88" s="87"/>
      <c r="FG88" s="86"/>
      <c r="FH88" s="86"/>
      <c r="FI88" s="86"/>
      <c r="FJ88" s="86"/>
      <c r="FK88" s="86"/>
      <c r="FL88" s="86"/>
      <c r="FM88" s="85"/>
      <c r="FN88" s="84"/>
      <c r="FO88" s="24"/>
      <c r="FP88" s="24"/>
      <c r="FQ88" s="87"/>
      <c r="FR88" s="86"/>
      <c r="FS88" s="86"/>
      <c r="FT88" s="86"/>
      <c r="FU88" s="86"/>
      <c r="FV88" s="86"/>
      <c r="FW88" s="86"/>
      <c r="FX88" s="85"/>
      <c r="FY88" s="84"/>
      <c r="FZ88" s="24"/>
      <c r="GA88" s="24"/>
      <c r="GB88" s="87"/>
      <c r="GC88" s="86"/>
      <c r="GD88" s="86"/>
      <c r="GE88" s="86"/>
      <c r="GF88" s="86"/>
      <c r="GG88" s="86"/>
      <c r="GH88" s="86"/>
      <c r="GI88" s="85"/>
      <c r="GJ88" s="84"/>
      <c r="GK88" s="24"/>
      <c r="GL88" s="24"/>
      <c r="GM88" s="87"/>
      <c r="GN88" s="86"/>
      <c r="GO88" s="86"/>
      <c r="GP88" s="86"/>
      <c r="GQ88" s="86"/>
      <c r="GR88" s="86"/>
      <c r="GS88" s="86"/>
      <c r="GT88" s="85"/>
      <c r="GU88" s="84"/>
      <c r="GV88" s="24"/>
      <c r="GW88" s="24"/>
      <c r="GX88" s="87"/>
      <c r="GY88" s="86"/>
      <c r="GZ88" s="86"/>
      <c r="HA88" s="86"/>
      <c r="HB88" s="86"/>
      <c r="HC88" s="86"/>
      <c r="HD88" s="86"/>
      <c r="HE88" s="85"/>
      <c r="HF88" s="84"/>
      <c r="HG88" s="24"/>
      <c r="HH88" s="24"/>
      <c r="HI88" s="87"/>
      <c r="HJ88" s="86"/>
      <c r="HK88" s="86"/>
      <c r="HL88" s="86"/>
      <c r="HM88" s="86"/>
      <c r="HN88" s="86"/>
      <c r="HO88" s="86"/>
      <c r="HP88" s="85"/>
      <c r="HQ88" s="84"/>
      <c r="HR88" s="24"/>
      <c r="HS88" s="24"/>
      <c r="HT88" s="87"/>
      <c r="HU88" s="86"/>
      <c r="HV88" s="86"/>
      <c r="HW88" s="86"/>
      <c r="HX88" s="86"/>
      <c r="HY88" s="86"/>
      <c r="HZ88" s="86"/>
      <c r="IA88" s="85"/>
      <c r="IB88" s="84"/>
      <c r="IC88" s="24"/>
      <c r="ID88" s="24"/>
    </row>
    <row r="89" spans="1:238" x14ac:dyDescent="0.15">
      <c r="A89" s="96"/>
      <c r="B89" s="99"/>
      <c r="C89" s="98"/>
      <c r="D89" s="98"/>
      <c r="E89" s="98"/>
      <c r="F89" s="626"/>
      <c r="G89" s="98"/>
      <c r="H89" s="93"/>
      <c r="I89" s="87"/>
      <c r="J89" s="86"/>
      <c r="K89" s="86"/>
      <c r="L89" s="86"/>
      <c r="M89" s="86"/>
      <c r="N89" s="86"/>
      <c r="O89" s="85"/>
      <c r="P89" s="84"/>
      <c r="Q89" s="24"/>
      <c r="R89" s="24"/>
      <c r="S89" s="87"/>
      <c r="T89" s="86"/>
      <c r="U89" s="86"/>
      <c r="V89" s="86"/>
      <c r="W89" s="86"/>
      <c r="X89" s="86"/>
      <c r="Y89" s="86"/>
      <c r="Z89" s="85"/>
      <c r="AA89" s="84"/>
      <c r="AB89" s="24"/>
      <c r="AC89" s="24"/>
      <c r="AD89" s="87"/>
      <c r="AE89" s="86"/>
      <c r="AF89" s="86"/>
      <c r="AG89" s="86"/>
      <c r="AH89" s="86"/>
      <c r="AI89" s="86"/>
      <c r="AJ89" s="86"/>
      <c r="AK89" s="85"/>
      <c r="AL89" s="84"/>
      <c r="AM89" s="24"/>
      <c r="AN89" s="24"/>
      <c r="AO89" s="87"/>
      <c r="AP89" s="86"/>
      <c r="AQ89" s="86"/>
      <c r="AR89" s="86"/>
      <c r="AS89" s="86"/>
      <c r="AT89" s="86"/>
      <c r="AU89" s="86"/>
      <c r="AV89" s="85"/>
      <c r="AW89" s="84"/>
      <c r="AX89" s="24"/>
      <c r="AY89" s="24"/>
      <c r="AZ89" s="87"/>
      <c r="BA89" s="86"/>
      <c r="BB89" s="86"/>
      <c r="BC89" s="86"/>
      <c r="BD89" s="86"/>
      <c r="BE89" s="86"/>
      <c r="BF89" s="86"/>
      <c r="BG89" s="85"/>
      <c r="BH89" s="84"/>
      <c r="BI89" s="24"/>
      <c r="BJ89" s="24"/>
      <c r="BK89" s="87"/>
      <c r="BL89" s="86"/>
      <c r="BM89" s="86"/>
      <c r="BN89" s="86"/>
      <c r="BO89" s="86"/>
      <c r="BP89" s="86"/>
      <c r="BQ89" s="86"/>
      <c r="BR89" s="85"/>
      <c r="BS89" s="84"/>
      <c r="BT89" s="24"/>
      <c r="BU89" s="24"/>
      <c r="BV89" s="87"/>
      <c r="BW89" s="86"/>
      <c r="BX89" s="86"/>
      <c r="BY89" s="86"/>
      <c r="BZ89" s="86"/>
      <c r="CA89" s="86"/>
      <c r="CB89" s="86"/>
      <c r="CC89" s="85"/>
      <c r="CD89" s="84"/>
      <c r="CE89" s="24"/>
      <c r="CF89" s="24"/>
      <c r="CG89" s="87"/>
      <c r="CH89" s="86"/>
      <c r="CI89" s="86"/>
      <c r="CJ89" s="86"/>
      <c r="CK89" s="86"/>
      <c r="CL89" s="86"/>
      <c r="CM89" s="86"/>
      <c r="CN89" s="85"/>
      <c r="CO89" s="84"/>
      <c r="CP89" s="24"/>
      <c r="CQ89" s="24"/>
      <c r="CR89" s="87"/>
      <c r="CS89" s="86"/>
      <c r="CT89" s="86"/>
      <c r="CU89" s="86"/>
      <c r="CV89" s="86"/>
      <c r="CW89" s="86"/>
      <c r="CX89" s="86"/>
      <c r="CY89" s="85"/>
      <c r="CZ89" s="84"/>
      <c r="DA89" s="24"/>
      <c r="DB89" s="24"/>
      <c r="DC89" s="87"/>
      <c r="DD89" s="86"/>
      <c r="DE89" s="86"/>
      <c r="DF89" s="86"/>
      <c r="DG89" s="86"/>
      <c r="DH89" s="86"/>
      <c r="DI89" s="86"/>
      <c r="DJ89" s="85"/>
      <c r="DK89" s="84"/>
      <c r="DL89" s="24"/>
      <c r="DM89" s="24"/>
      <c r="DN89" s="87"/>
      <c r="DO89" s="86"/>
      <c r="DP89" s="86"/>
      <c r="DQ89" s="86"/>
      <c r="DR89" s="86"/>
      <c r="DS89" s="86"/>
      <c r="DT89" s="86"/>
      <c r="DU89" s="85"/>
      <c r="DV89" s="84"/>
      <c r="DW89" s="24"/>
      <c r="DX89" s="24"/>
      <c r="DY89" s="87"/>
      <c r="DZ89" s="86"/>
      <c r="EA89" s="86"/>
      <c r="EB89" s="86"/>
      <c r="EC89" s="86"/>
      <c r="ED89" s="86"/>
      <c r="EE89" s="86"/>
      <c r="EF89" s="85"/>
      <c r="EG89" s="84"/>
      <c r="EH89" s="24"/>
      <c r="EI89" s="24"/>
      <c r="EJ89" s="87"/>
      <c r="EK89" s="86"/>
      <c r="EL89" s="86"/>
      <c r="EM89" s="86"/>
      <c r="EN89" s="86"/>
      <c r="EO89" s="86"/>
      <c r="EP89" s="86"/>
      <c r="EQ89" s="85"/>
      <c r="ER89" s="84"/>
      <c r="ES89" s="24"/>
      <c r="ET89" s="24"/>
      <c r="EU89" s="87"/>
      <c r="EV89" s="86"/>
      <c r="EW89" s="86"/>
      <c r="EX89" s="86"/>
      <c r="EY89" s="86"/>
      <c r="EZ89" s="86"/>
      <c r="FA89" s="86"/>
      <c r="FB89" s="85"/>
      <c r="FC89" s="84"/>
      <c r="FD89" s="24"/>
      <c r="FE89" s="24"/>
      <c r="FF89" s="87"/>
      <c r="FG89" s="86"/>
      <c r="FH89" s="86"/>
      <c r="FI89" s="86"/>
      <c r="FJ89" s="86"/>
      <c r="FK89" s="86"/>
      <c r="FL89" s="86"/>
      <c r="FM89" s="85"/>
      <c r="FN89" s="84"/>
      <c r="FO89" s="24"/>
      <c r="FP89" s="24"/>
      <c r="FQ89" s="87"/>
      <c r="FR89" s="86"/>
      <c r="FS89" s="86"/>
      <c r="FT89" s="86"/>
      <c r="FU89" s="86"/>
      <c r="FV89" s="86"/>
      <c r="FW89" s="86"/>
      <c r="FX89" s="85"/>
      <c r="FY89" s="84"/>
      <c r="FZ89" s="24"/>
      <c r="GA89" s="24"/>
      <c r="GB89" s="87"/>
      <c r="GC89" s="86"/>
      <c r="GD89" s="86"/>
      <c r="GE89" s="86"/>
      <c r="GF89" s="86"/>
      <c r="GG89" s="86"/>
      <c r="GH89" s="86"/>
      <c r="GI89" s="85"/>
      <c r="GJ89" s="84"/>
      <c r="GK89" s="24"/>
      <c r="GL89" s="24"/>
      <c r="GM89" s="87"/>
      <c r="GN89" s="86"/>
      <c r="GO89" s="86"/>
      <c r="GP89" s="86"/>
      <c r="GQ89" s="86"/>
      <c r="GR89" s="86"/>
      <c r="GS89" s="86"/>
      <c r="GT89" s="85"/>
      <c r="GU89" s="84"/>
      <c r="GV89" s="24"/>
      <c r="GW89" s="24"/>
      <c r="GX89" s="87"/>
      <c r="GY89" s="86"/>
      <c r="GZ89" s="86"/>
      <c r="HA89" s="86"/>
      <c r="HB89" s="86"/>
      <c r="HC89" s="86"/>
      <c r="HD89" s="86"/>
      <c r="HE89" s="85"/>
      <c r="HF89" s="84"/>
      <c r="HG89" s="24"/>
      <c r="HH89" s="24"/>
      <c r="HI89" s="87"/>
      <c r="HJ89" s="86"/>
      <c r="HK89" s="86"/>
      <c r="HL89" s="86"/>
      <c r="HM89" s="86"/>
      <c r="HN89" s="86"/>
      <c r="HO89" s="86"/>
      <c r="HP89" s="85"/>
      <c r="HQ89" s="84"/>
      <c r="HR89" s="24"/>
      <c r="HS89" s="24"/>
      <c r="HT89" s="87"/>
      <c r="HU89" s="86"/>
      <c r="HV89" s="86"/>
      <c r="HW89" s="86"/>
      <c r="HX89" s="86"/>
      <c r="HY89" s="86"/>
      <c r="HZ89" s="86"/>
      <c r="IA89" s="85"/>
      <c r="IB89" s="84"/>
      <c r="IC89" s="24"/>
      <c r="ID89" s="24"/>
    </row>
    <row r="90" spans="1:238" x14ac:dyDescent="0.15">
      <c r="A90" s="96"/>
      <c r="B90" s="99"/>
      <c r="C90" s="98"/>
      <c r="D90" s="98"/>
      <c r="E90" s="98"/>
      <c r="F90" s="626"/>
      <c r="G90" s="98"/>
      <c r="H90" s="93"/>
      <c r="I90" s="87"/>
      <c r="J90" s="86"/>
      <c r="K90" s="86"/>
      <c r="L90" s="86"/>
      <c r="M90" s="86"/>
      <c r="N90" s="86"/>
      <c r="O90" s="85"/>
      <c r="P90" s="84"/>
      <c r="Q90" s="24"/>
      <c r="R90" s="24"/>
      <c r="S90" s="87"/>
      <c r="T90" s="86"/>
      <c r="U90" s="86"/>
      <c r="V90" s="86"/>
      <c r="W90" s="86"/>
      <c r="X90" s="86"/>
      <c r="Y90" s="86"/>
      <c r="Z90" s="85"/>
      <c r="AA90" s="84"/>
      <c r="AB90" s="24"/>
      <c r="AC90" s="24"/>
      <c r="AD90" s="87"/>
      <c r="AE90" s="86"/>
      <c r="AF90" s="86"/>
      <c r="AG90" s="86"/>
      <c r="AH90" s="86"/>
      <c r="AI90" s="86"/>
      <c r="AJ90" s="86"/>
      <c r="AK90" s="85"/>
      <c r="AL90" s="84"/>
      <c r="AM90" s="24"/>
      <c r="AN90" s="24"/>
      <c r="AO90" s="87"/>
      <c r="AP90" s="86"/>
      <c r="AQ90" s="86"/>
      <c r="AR90" s="86"/>
      <c r="AS90" s="86"/>
      <c r="AT90" s="86"/>
      <c r="AU90" s="86"/>
      <c r="AV90" s="85"/>
      <c r="AW90" s="84"/>
      <c r="AX90" s="24"/>
      <c r="AY90" s="24"/>
      <c r="AZ90" s="87"/>
      <c r="BA90" s="86"/>
      <c r="BB90" s="86"/>
      <c r="BC90" s="86"/>
      <c r="BD90" s="86"/>
      <c r="BE90" s="86"/>
      <c r="BF90" s="86"/>
      <c r="BG90" s="85"/>
      <c r="BH90" s="84"/>
      <c r="BI90" s="24"/>
      <c r="BJ90" s="24"/>
      <c r="BK90" s="87"/>
      <c r="BL90" s="86"/>
      <c r="BM90" s="86"/>
      <c r="BN90" s="86"/>
      <c r="BO90" s="86"/>
      <c r="BP90" s="86"/>
      <c r="BQ90" s="86"/>
      <c r="BR90" s="85"/>
      <c r="BS90" s="84"/>
      <c r="BT90" s="24"/>
      <c r="BU90" s="24"/>
      <c r="BV90" s="87"/>
      <c r="BW90" s="86"/>
      <c r="BX90" s="86"/>
      <c r="BY90" s="86"/>
      <c r="BZ90" s="86"/>
      <c r="CA90" s="86"/>
      <c r="CB90" s="86"/>
      <c r="CC90" s="85"/>
      <c r="CD90" s="84"/>
      <c r="CE90" s="24"/>
      <c r="CF90" s="24"/>
      <c r="CG90" s="87"/>
      <c r="CH90" s="86"/>
      <c r="CI90" s="86"/>
      <c r="CJ90" s="86"/>
      <c r="CK90" s="86"/>
      <c r="CL90" s="86"/>
      <c r="CM90" s="86"/>
      <c r="CN90" s="85"/>
      <c r="CO90" s="84"/>
      <c r="CP90" s="24"/>
      <c r="CQ90" s="24"/>
      <c r="CR90" s="87"/>
      <c r="CS90" s="86"/>
      <c r="CT90" s="86"/>
      <c r="CU90" s="86"/>
      <c r="CV90" s="86"/>
      <c r="CW90" s="86"/>
      <c r="CX90" s="86"/>
      <c r="CY90" s="85"/>
      <c r="CZ90" s="84"/>
      <c r="DA90" s="24"/>
      <c r="DB90" s="24"/>
      <c r="DC90" s="87"/>
      <c r="DD90" s="86"/>
      <c r="DE90" s="86"/>
      <c r="DF90" s="86"/>
      <c r="DG90" s="86"/>
      <c r="DH90" s="86"/>
      <c r="DI90" s="86"/>
      <c r="DJ90" s="85"/>
      <c r="DK90" s="84"/>
      <c r="DL90" s="24"/>
      <c r="DM90" s="24"/>
      <c r="DN90" s="87"/>
      <c r="DO90" s="86"/>
      <c r="DP90" s="86"/>
      <c r="DQ90" s="86"/>
      <c r="DR90" s="86"/>
      <c r="DS90" s="86"/>
      <c r="DT90" s="86"/>
      <c r="DU90" s="85"/>
      <c r="DV90" s="84"/>
      <c r="DW90" s="24"/>
      <c r="DX90" s="24"/>
      <c r="DY90" s="87"/>
      <c r="DZ90" s="86"/>
      <c r="EA90" s="86"/>
      <c r="EB90" s="86"/>
      <c r="EC90" s="86"/>
      <c r="ED90" s="86"/>
      <c r="EE90" s="86"/>
      <c r="EF90" s="85"/>
      <c r="EG90" s="84"/>
      <c r="EH90" s="24"/>
      <c r="EI90" s="24"/>
      <c r="EJ90" s="87"/>
      <c r="EK90" s="86"/>
      <c r="EL90" s="86"/>
      <c r="EM90" s="86"/>
      <c r="EN90" s="86"/>
      <c r="EO90" s="86"/>
      <c r="EP90" s="86"/>
      <c r="EQ90" s="85"/>
      <c r="ER90" s="84"/>
      <c r="ES90" s="24"/>
      <c r="ET90" s="24"/>
      <c r="EU90" s="87"/>
      <c r="EV90" s="86"/>
      <c r="EW90" s="86"/>
      <c r="EX90" s="86"/>
      <c r="EY90" s="86"/>
      <c r="EZ90" s="86"/>
      <c r="FA90" s="86"/>
      <c r="FB90" s="85"/>
      <c r="FC90" s="84"/>
      <c r="FD90" s="24"/>
      <c r="FE90" s="24"/>
      <c r="FF90" s="87"/>
      <c r="FG90" s="86"/>
      <c r="FH90" s="86"/>
      <c r="FI90" s="86"/>
      <c r="FJ90" s="86"/>
      <c r="FK90" s="86"/>
      <c r="FL90" s="86"/>
      <c r="FM90" s="85"/>
      <c r="FN90" s="84"/>
      <c r="FO90" s="24"/>
      <c r="FP90" s="24"/>
      <c r="FQ90" s="87"/>
      <c r="FR90" s="86"/>
      <c r="FS90" s="86"/>
      <c r="FT90" s="86"/>
      <c r="FU90" s="86"/>
      <c r="FV90" s="86"/>
      <c r="FW90" s="86"/>
      <c r="FX90" s="85"/>
      <c r="FY90" s="84"/>
      <c r="FZ90" s="24"/>
      <c r="GA90" s="24"/>
      <c r="GB90" s="87"/>
      <c r="GC90" s="86"/>
      <c r="GD90" s="86"/>
      <c r="GE90" s="86"/>
      <c r="GF90" s="86"/>
      <c r="GG90" s="86"/>
      <c r="GH90" s="86"/>
      <c r="GI90" s="85"/>
      <c r="GJ90" s="84"/>
      <c r="GK90" s="24"/>
      <c r="GL90" s="24"/>
      <c r="GM90" s="87"/>
      <c r="GN90" s="86"/>
      <c r="GO90" s="86"/>
      <c r="GP90" s="86"/>
      <c r="GQ90" s="86"/>
      <c r="GR90" s="86"/>
      <c r="GS90" s="86"/>
      <c r="GT90" s="85"/>
      <c r="GU90" s="84"/>
      <c r="GV90" s="24"/>
      <c r="GW90" s="24"/>
      <c r="GX90" s="87"/>
      <c r="GY90" s="86"/>
      <c r="GZ90" s="86"/>
      <c r="HA90" s="86"/>
      <c r="HB90" s="86"/>
      <c r="HC90" s="86"/>
      <c r="HD90" s="86"/>
      <c r="HE90" s="85"/>
      <c r="HF90" s="84"/>
      <c r="HG90" s="24"/>
      <c r="HH90" s="24"/>
      <c r="HI90" s="87"/>
      <c r="HJ90" s="86"/>
      <c r="HK90" s="86"/>
      <c r="HL90" s="86"/>
      <c r="HM90" s="86"/>
      <c r="HN90" s="86"/>
      <c r="HO90" s="86"/>
      <c r="HP90" s="85"/>
      <c r="HQ90" s="84"/>
      <c r="HR90" s="24"/>
      <c r="HS90" s="24"/>
      <c r="HT90" s="87"/>
      <c r="HU90" s="86"/>
      <c r="HV90" s="86"/>
      <c r="HW90" s="86"/>
      <c r="HX90" s="86"/>
      <c r="HY90" s="86"/>
      <c r="HZ90" s="86"/>
      <c r="IA90" s="85"/>
      <c r="IB90" s="84"/>
      <c r="IC90" s="24"/>
      <c r="ID90" s="24"/>
    </row>
    <row r="91" spans="1:238" x14ac:dyDescent="0.15">
      <c r="A91" s="96"/>
      <c r="B91" s="99"/>
      <c r="C91" s="98"/>
      <c r="D91" s="98"/>
      <c r="E91" s="98"/>
      <c r="F91" s="626"/>
      <c r="G91" s="98"/>
      <c r="H91" s="93"/>
      <c r="I91" s="87"/>
      <c r="J91" s="86"/>
      <c r="K91" s="86"/>
      <c r="L91" s="86"/>
      <c r="M91" s="86"/>
      <c r="N91" s="86"/>
      <c r="O91" s="85"/>
      <c r="P91" s="84"/>
      <c r="Q91" s="24"/>
      <c r="R91" s="24"/>
      <c r="S91" s="87"/>
      <c r="T91" s="86"/>
      <c r="U91" s="86"/>
      <c r="V91" s="86"/>
      <c r="W91" s="86"/>
      <c r="X91" s="86"/>
      <c r="Y91" s="86"/>
      <c r="Z91" s="85"/>
      <c r="AA91" s="84"/>
      <c r="AB91" s="24"/>
      <c r="AC91" s="24"/>
      <c r="AD91" s="87"/>
      <c r="AE91" s="86"/>
      <c r="AF91" s="86"/>
      <c r="AG91" s="86"/>
      <c r="AH91" s="86"/>
      <c r="AI91" s="86"/>
      <c r="AJ91" s="86"/>
      <c r="AK91" s="85"/>
      <c r="AL91" s="84"/>
      <c r="AM91" s="24"/>
      <c r="AN91" s="24"/>
      <c r="AO91" s="87"/>
      <c r="AP91" s="86"/>
      <c r="AQ91" s="86"/>
      <c r="AR91" s="86"/>
      <c r="AS91" s="86"/>
      <c r="AT91" s="86"/>
      <c r="AU91" s="86"/>
      <c r="AV91" s="85"/>
      <c r="AW91" s="84"/>
      <c r="AX91" s="24"/>
      <c r="AY91" s="24"/>
      <c r="AZ91" s="87"/>
      <c r="BA91" s="86"/>
      <c r="BB91" s="86"/>
      <c r="BC91" s="86"/>
      <c r="BD91" s="86"/>
      <c r="BE91" s="86"/>
      <c r="BF91" s="86"/>
      <c r="BG91" s="85"/>
      <c r="BH91" s="84"/>
      <c r="BI91" s="24"/>
      <c r="BJ91" s="24"/>
      <c r="BK91" s="87"/>
      <c r="BL91" s="86"/>
      <c r="BM91" s="86"/>
      <c r="BN91" s="86"/>
      <c r="BO91" s="86"/>
      <c r="BP91" s="86"/>
      <c r="BQ91" s="86"/>
      <c r="BR91" s="85"/>
      <c r="BS91" s="84"/>
      <c r="BT91" s="24"/>
      <c r="BU91" s="24"/>
      <c r="BV91" s="87"/>
      <c r="BW91" s="86"/>
      <c r="BX91" s="86"/>
      <c r="BY91" s="86"/>
      <c r="BZ91" s="86"/>
      <c r="CA91" s="86"/>
      <c r="CB91" s="86"/>
      <c r="CC91" s="85"/>
      <c r="CD91" s="84"/>
      <c r="CE91" s="24"/>
      <c r="CF91" s="24"/>
      <c r="CG91" s="87"/>
      <c r="CH91" s="86"/>
      <c r="CI91" s="86"/>
      <c r="CJ91" s="86"/>
      <c r="CK91" s="86"/>
      <c r="CL91" s="86"/>
      <c r="CM91" s="86"/>
      <c r="CN91" s="85"/>
      <c r="CO91" s="84"/>
      <c r="CP91" s="24"/>
      <c r="CQ91" s="24"/>
      <c r="CR91" s="87"/>
      <c r="CS91" s="86"/>
      <c r="CT91" s="86"/>
      <c r="CU91" s="86"/>
      <c r="CV91" s="86"/>
      <c r="CW91" s="86"/>
      <c r="CX91" s="86"/>
      <c r="CY91" s="85"/>
      <c r="CZ91" s="84"/>
      <c r="DA91" s="24"/>
      <c r="DB91" s="24"/>
      <c r="DC91" s="87"/>
      <c r="DD91" s="86"/>
      <c r="DE91" s="86"/>
      <c r="DF91" s="86"/>
      <c r="DG91" s="86"/>
      <c r="DH91" s="86"/>
      <c r="DI91" s="86"/>
      <c r="DJ91" s="85"/>
      <c r="DK91" s="84"/>
      <c r="DL91" s="24"/>
      <c r="DM91" s="24"/>
      <c r="DN91" s="87"/>
      <c r="DO91" s="86"/>
      <c r="DP91" s="86"/>
      <c r="DQ91" s="86"/>
      <c r="DR91" s="86"/>
      <c r="DS91" s="86"/>
      <c r="DT91" s="86"/>
      <c r="DU91" s="85"/>
      <c r="DV91" s="84"/>
      <c r="DW91" s="24"/>
      <c r="DX91" s="24"/>
      <c r="DY91" s="87"/>
      <c r="DZ91" s="86"/>
      <c r="EA91" s="86"/>
      <c r="EB91" s="86"/>
      <c r="EC91" s="86"/>
      <c r="ED91" s="86"/>
      <c r="EE91" s="86"/>
      <c r="EF91" s="85"/>
      <c r="EG91" s="84"/>
      <c r="EH91" s="24"/>
      <c r="EI91" s="24"/>
      <c r="EJ91" s="87"/>
      <c r="EK91" s="86"/>
      <c r="EL91" s="86"/>
      <c r="EM91" s="86"/>
      <c r="EN91" s="86"/>
      <c r="EO91" s="86"/>
      <c r="EP91" s="86"/>
      <c r="EQ91" s="85"/>
      <c r="ER91" s="84"/>
      <c r="ES91" s="24"/>
      <c r="ET91" s="24"/>
      <c r="EU91" s="87"/>
      <c r="EV91" s="86"/>
      <c r="EW91" s="86"/>
      <c r="EX91" s="86"/>
      <c r="EY91" s="86"/>
      <c r="EZ91" s="86"/>
      <c r="FA91" s="86"/>
      <c r="FB91" s="85"/>
      <c r="FC91" s="84"/>
      <c r="FD91" s="24"/>
      <c r="FE91" s="24"/>
      <c r="FF91" s="87"/>
      <c r="FG91" s="86"/>
      <c r="FH91" s="86"/>
      <c r="FI91" s="86"/>
      <c r="FJ91" s="86"/>
      <c r="FK91" s="86"/>
      <c r="FL91" s="86"/>
      <c r="FM91" s="85"/>
      <c r="FN91" s="84"/>
      <c r="FO91" s="24"/>
      <c r="FP91" s="24"/>
      <c r="FQ91" s="87"/>
      <c r="FR91" s="86"/>
      <c r="FS91" s="86"/>
      <c r="FT91" s="86"/>
      <c r="FU91" s="86"/>
      <c r="FV91" s="86"/>
      <c r="FW91" s="86"/>
      <c r="FX91" s="85"/>
      <c r="FY91" s="84"/>
      <c r="FZ91" s="24"/>
      <c r="GA91" s="24"/>
      <c r="GB91" s="87"/>
      <c r="GC91" s="86"/>
      <c r="GD91" s="86"/>
      <c r="GE91" s="86"/>
      <c r="GF91" s="86"/>
      <c r="GG91" s="86"/>
      <c r="GH91" s="86"/>
      <c r="GI91" s="85"/>
      <c r="GJ91" s="84"/>
      <c r="GK91" s="24"/>
      <c r="GL91" s="24"/>
      <c r="GM91" s="87"/>
      <c r="GN91" s="86"/>
      <c r="GO91" s="86"/>
      <c r="GP91" s="86"/>
      <c r="GQ91" s="86"/>
      <c r="GR91" s="86"/>
      <c r="GS91" s="86"/>
      <c r="GT91" s="85"/>
      <c r="GU91" s="84"/>
      <c r="GV91" s="24"/>
      <c r="GW91" s="24"/>
      <c r="GX91" s="87"/>
      <c r="GY91" s="86"/>
      <c r="GZ91" s="86"/>
      <c r="HA91" s="86"/>
      <c r="HB91" s="86"/>
      <c r="HC91" s="86"/>
      <c r="HD91" s="86"/>
      <c r="HE91" s="85"/>
      <c r="HF91" s="84"/>
      <c r="HG91" s="24"/>
      <c r="HH91" s="24"/>
      <c r="HI91" s="87"/>
      <c r="HJ91" s="86"/>
      <c r="HK91" s="86"/>
      <c r="HL91" s="86"/>
      <c r="HM91" s="86"/>
      <c r="HN91" s="86"/>
      <c r="HO91" s="86"/>
      <c r="HP91" s="85"/>
      <c r="HQ91" s="84"/>
      <c r="HR91" s="24"/>
      <c r="HS91" s="24"/>
      <c r="HT91" s="87"/>
      <c r="HU91" s="86"/>
      <c r="HV91" s="86"/>
      <c r="HW91" s="86"/>
      <c r="HX91" s="86"/>
      <c r="HY91" s="86"/>
      <c r="HZ91" s="86"/>
      <c r="IA91" s="85"/>
      <c r="IB91" s="84"/>
      <c r="IC91" s="24"/>
      <c r="ID91" s="24"/>
    </row>
    <row r="92" spans="1:238" x14ac:dyDescent="0.15">
      <c r="A92" s="96"/>
      <c r="B92" s="100"/>
      <c r="C92" s="98"/>
      <c r="D92" s="98"/>
      <c r="E92" s="98"/>
      <c r="F92" s="626"/>
      <c r="G92" s="98"/>
      <c r="H92" s="93"/>
      <c r="I92" s="87"/>
      <c r="J92" s="86"/>
      <c r="K92" s="86"/>
      <c r="L92" s="86"/>
      <c r="M92" s="86"/>
      <c r="N92" s="86"/>
      <c r="O92" s="85"/>
      <c r="P92" s="84"/>
      <c r="Q92" s="24"/>
      <c r="R92" s="24"/>
      <c r="S92" s="87"/>
      <c r="T92" s="86"/>
      <c r="U92" s="86"/>
      <c r="V92" s="86"/>
      <c r="W92" s="86"/>
      <c r="X92" s="86"/>
      <c r="Y92" s="86"/>
      <c r="Z92" s="85"/>
      <c r="AA92" s="84"/>
      <c r="AB92" s="24"/>
      <c r="AC92" s="24"/>
      <c r="AD92" s="87"/>
      <c r="AE92" s="86"/>
      <c r="AF92" s="86"/>
      <c r="AG92" s="86"/>
      <c r="AH92" s="86"/>
      <c r="AI92" s="86"/>
      <c r="AJ92" s="86"/>
      <c r="AK92" s="85"/>
      <c r="AL92" s="84"/>
      <c r="AM92" s="24"/>
      <c r="AN92" s="24"/>
      <c r="AO92" s="87"/>
      <c r="AP92" s="86"/>
      <c r="AQ92" s="86"/>
      <c r="AR92" s="86"/>
      <c r="AS92" s="86"/>
      <c r="AT92" s="86"/>
      <c r="AU92" s="86"/>
      <c r="AV92" s="85"/>
      <c r="AW92" s="84"/>
      <c r="AX92" s="24"/>
      <c r="AY92" s="24"/>
      <c r="AZ92" s="87"/>
      <c r="BA92" s="86"/>
      <c r="BB92" s="86"/>
      <c r="BC92" s="86"/>
      <c r="BD92" s="86"/>
      <c r="BE92" s="86"/>
      <c r="BF92" s="86"/>
      <c r="BG92" s="85"/>
      <c r="BH92" s="84"/>
      <c r="BI92" s="24"/>
      <c r="BJ92" s="24"/>
      <c r="BK92" s="87"/>
      <c r="BL92" s="86"/>
      <c r="BM92" s="86"/>
      <c r="BN92" s="86"/>
      <c r="BO92" s="86"/>
      <c r="BP92" s="86"/>
      <c r="BQ92" s="86"/>
      <c r="BR92" s="85"/>
      <c r="BS92" s="84"/>
      <c r="BT92" s="24"/>
      <c r="BU92" s="24"/>
      <c r="BV92" s="87"/>
      <c r="BW92" s="86"/>
      <c r="BX92" s="86"/>
      <c r="BY92" s="86"/>
      <c r="BZ92" s="86"/>
      <c r="CA92" s="86"/>
      <c r="CB92" s="86"/>
      <c r="CC92" s="85"/>
      <c r="CD92" s="84"/>
      <c r="CE92" s="24"/>
      <c r="CF92" s="24"/>
      <c r="CG92" s="87"/>
      <c r="CH92" s="86"/>
      <c r="CI92" s="86"/>
      <c r="CJ92" s="86"/>
      <c r="CK92" s="86"/>
      <c r="CL92" s="86"/>
      <c r="CM92" s="86"/>
      <c r="CN92" s="85"/>
      <c r="CO92" s="84"/>
      <c r="CP92" s="24"/>
      <c r="CQ92" s="24"/>
      <c r="CR92" s="87"/>
      <c r="CS92" s="86"/>
      <c r="CT92" s="86"/>
      <c r="CU92" s="86"/>
      <c r="CV92" s="86"/>
      <c r="CW92" s="86"/>
      <c r="CX92" s="86"/>
      <c r="CY92" s="85"/>
      <c r="CZ92" s="84"/>
      <c r="DA92" s="24"/>
      <c r="DB92" s="24"/>
      <c r="DC92" s="87"/>
      <c r="DD92" s="86"/>
      <c r="DE92" s="86"/>
      <c r="DF92" s="86"/>
      <c r="DG92" s="86"/>
      <c r="DH92" s="86"/>
      <c r="DI92" s="86"/>
      <c r="DJ92" s="85"/>
      <c r="DK92" s="84"/>
      <c r="DL92" s="24"/>
      <c r="DM92" s="24"/>
      <c r="DN92" s="87"/>
      <c r="DO92" s="86"/>
      <c r="DP92" s="86"/>
      <c r="DQ92" s="86"/>
      <c r="DR92" s="86"/>
      <c r="DS92" s="86"/>
      <c r="DT92" s="86"/>
      <c r="DU92" s="85"/>
      <c r="DV92" s="84"/>
      <c r="DW92" s="24"/>
      <c r="DX92" s="24"/>
      <c r="DY92" s="87"/>
      <c r="DZ92" s="86"/>
      <c r="EA92" s="86"/>
      <c r="EB92" s="86"/>
      <c r="EC92" s="86"/>
      <c r="ED92" s="86"/>
      <c r="EE92" s="86"/>
      <c r="EF92" s="85"/>
      <c r="EG92" s="84"/>
      <c r="EH92" s="24"/>
      <c r="EI92" s="24"/>
      <c r="EJ92" s="87"/>
      <c r="EK92" s="86"/>
      <c r="EL92" s="86"/>
      <c r="EM92" s="86"/>
      <c r="EN92" s="86"/>
      <c r="EO92" s="86"/>
      <c r="EP92" s="86"/>
      <c r="EQ92" s="85"/>
      <c r="ER92" s="84"/>
      <c r="ES92" s="24"/>
      <c r="ET92" s="24"/>
      <c r="EU92" s="87"/>
      <c r="EV92" s="86"/>
      <c r="EW92" s="86"/>
      <c r="EX92" s="86"/>
      <c r="EY92" s="86"/>
      <c r="EZ92" s="86"/>
      <c r="FA92" s="86"/>
      <c r="FB92" s="85"/>
      <c r="FC92" s="84"/>
      <c r="FD92" s="24"/>
      <c r="FE92" s="24"/>
      <c r="FF92" s="87"/>
      <c r="FG92" s="86"/>
      <c r="FH92" s="86"/>
      <c r="FI92" s="86"/>
      <c r="FJ92" s="86"/>
      <c r="FK92" s="86"/>
      <c r="FL92" s="86"/>
      <c r="FM92" s="85"/>
      <c r="FN92" s="84"/>
      <c r="FO92" s="24"/>
      <c r="FP92" s="24"/>
      <c r="FQ92" s="87"/>
      <c r="FR92" s="86"/>
      <c r="FS92" s="86"/>
      <c r="FT92" s="86"/>
      <c r="FU92" s="86"/>
      <c r="FV92" s="86"/>
      <c r="FW92" s="86"/>
      <c r="FX92" s="85"/>
      <c r="FY92" s="84"/>
      <c r="FZ92" s="24"/>
      <c r="GA92" s="24"/>
      <c r="GB92" s="87"/>
      <c r="GC92" s="86"/>
      <c r="GD92" s="86"/>
      <c r="GE92" s="86"/>
      <c r="GF92" s="86"/>
      <c r="GG92" s="86"/>
      <c r="GH92" s="86"/>
      <c r="GI92" s="85"/>
      <c r="GJ92" s="84"/>
      <c r="GK92" s="24"/>
      <c r="GL92" s="24"/>
      <c r="GM92" s="87"/>
      <c r="GN92" s="86"/>
      <c r="GO92" s="86"/>
      <c r="GP92" s="86"/>
      <c r="GQ92" s="86"/>
      <c r="GR92" s="86"/>
      <c r="GS92" s="86"/>
      <c r="GT92" s="85"/>
      <c r="GU92" s="84"/>
      <c r="GV92" s="24"/>
      <c r="GW92" s="24"/>
      <c r="GX92" s="87"/>
      <c r="GY92" s="86"/>
      <c r="GZ92" s="86"/>
      <c r="HA92" s="86"/>
      <c r="HB92" s="86"/>
      <c r="HC92" s="86"/>
      <c r="HD92" s="86"/>
      <c r="HE92" s="85"/>
      <c r="HF92" s="84"/>
      <c r="HG92" s="24"/>
      <c r="HH92" s="24"/>
      <c r="HI92" s="87"/>
      <c r="HJ92" s="86"/>
      <c r="HK92" s="86"/>
      <c r="HL92" s="86"/>
      <c r="HM92" s="86"/>
      <c r="HN92" s="86"/>
      <c r="HO92" s="86"/>
      <c r="HP92" s="85"/>
      <c r="HQ92" s="84"/>
      <c r="HR92" s="24"/>
      <c r="HS92" s="24"/>
      <c r="HT92" s="87"/>
      <c r="HU92" s="86"/>
      <c r="HV92" s="86"/>
      <c r="HW92" s="86"/>
      <c r="HX92" s="86"/>
      <c r="HY92" s="86"/>
      <c r="HZ92" s="86"/>
      <c r="IA92" s="85"/>
      <c r="IB92" s="84"/>
      <c r="IC92" s="24"/>
      <c r="ID92" s="24"/>
    </row>
    <row r="93" spans="1:238" x14ac:dyDescent="0.15">
      <c r="A93" s="96"/>
      <c r="B93" s="99"/>
      <c r="C93" s="98"/>
      <c r="D93" s="98"/>
      <c r="E93" s="98"/>
      <c r="F93" s="626"/>
      <c r="G93" s="98"/>
      <c r="H93" s="93"/>
      <c r="I93" s="87"/>
      <c r="J93" s="86"/>
      <c r="K93" s="86"/>
      <c r="L93" s="86"/>
      <c r="M93" s="86"/>
      <c r="N93" s="86"/>
      <c r="O93" s="85"/>
      <c r="P93" s="84"/>
      <c r="Q93" s="24"/>
      <c r="R93" s="24"/>
      <c r="S93" s="87"/>
      <c r="T93" s="86"/>
      <c r="U93" s="86"/>
      <c r="V93" s="86"/>
      <c r="W93" s="86"/>
      <c r="X93" s="86"/>
      <c r="Y93" s="86"/>
      <c r="Z93" s="85"/>
      <c r="AA93" s="84"/>
      <c r="AB93" s="24"/>
      <c r="AC93" s="24"/>
      <c r="AD93" s="87"/>
      <c r="AE93" s="86"/>
      <c r="AF93" s="86"/>
      <c r="AG93" s="86"/>
      <c r="AH93" s="86"/>
      <c r="AI93" s="86"/>
      <c r="AJ93" s="86"/>
      <c r="AK93" s="85"/>
      <c r="AL93" s="84"/>
      <c r="AM93" s="24"/>
      <c r="AN93" s="24"/>
      <c r="AO93" s="87"/>
      <c r="AP93" s="86"/>
      <c r="AQ93" s="86"/>
      <c r="AR93" s="86"/>
      <c r="AS93" s="86"/>
      <c r="AT93" s="86"/>
      <c r="AU93" s="86"/>
      <c r="AV93" s="85"/>
      <c r="AW93" s="84"/>
      <c r="AX93" s="24"/>
      <c r="AY93" s="24"/>
      <c r="AZ93" s="87"/>
      <c r="BA93" s="86"/>
      <c r="BB93" s="86"/>
      <c r="BC93" s="86"/>
      <c r="BD93" s="86"/>
      <c r="BE93" s="86"/>
      <c r="BF93" s="86"/>
      <c r="BG93" s="85"/>
      <c r="BH93" s="84"/>
      <c r="BI93" s="24"/>
      <c r="BJ93" s="24"/>
      <c r="BK93" s="87"/>
      <c r="BL93" s="86"/>
      <c r="BM93" s="86"/>
      <c r="BN93" s="86"/>
      <c r="BO93" s="86"/>
      <c r="BP93" s="86"/>
      <c r="BQ93" s="86"/>
      <c r="BR93" s="85"/>
      <c r="BS93" s="84"/>
      <c r="BT93" s="24"/>
      <c r="BU93" s="24"/>
      <c r="BV93" s="87"/>
      <c r="BW93" s="86"/>
      <c r="BX93" s="86"/>
      <c r="BY93" s="86"/>
      <c r="BZ93" s="86"/>
      <c r="CA93" s="86"/>
      <c r="CB93" s="86"/>
      <c r="CC93" s="85"/>
      <c r="CD93" s="84"/>
      <c r="CE93" s="24"/>
      <c r="CF93" s="24"/>
      <c r="CG93" s="87"/>
      <c r="CH93" s="86"/>
      <c r="CI93" s="86"/>
      <c r="CJ93" s="86"/>
      <c r="CK93" s="86"/>
      <c r="CL93" s="86"/>
      <c r="CM93" s="86"/>
      <c r="CN93" s="85"/>
      <c r="CO93" s="84"/>
      <c r="CP93" s="24"/>
      <c r="CQ93" s="24"/>
      <c r="CR93" s="87"/>
      <c r="CS93" s="86"/>
      <c r="CT93" s="86"/>
      <c r="CU93" s="86"/>
      <c r="CV93" s="86"/>
      <c r="CW93" s="86"/>
      <c r="CX93" s="86"/>
      <c r="CY93" s="85"/>
      <c r="CZ93" s="84"/>
      <c r="DA93" s="24"/>
      <c r="DB93" s="24"/>
      <c r="DC93" s="87"/>
      <c r="DD93" s="86"/>
      <c r="DE93" s="86"/>
      <c r="DF93" s="86"/>
      <c r="DG93" s="86"/>
      <c r="DH93" s="86"/>
      <c r="DI93" s="86"/>
      <c r="DJ93" s="85"/>
      <c r="DK93" s="84"/>
      <c r="DL93" s="24"/>
      <c r="DM93" s="24"/>
      <c r="DN93" s="87"/>
      <c r="DO93" s="86"/>
      <c r="DP93" s="86"/>
      <c r="DQ93" s="86"/>
      <c r="DR93" s="86"/>
      <c r="DS93" s="86"/>
      <c r="DT93" s="86"/>
      <c r="DU93" s="85"/>
      <c r="DV93" s="84"/>
      <c r="DW93" s="24"/>
      <c r="DX93" s="24"/>
      <c r="DY93" s="87"/>
      <c r="DZ93" s="86"/>
      <c r="EA93" s="86"/>
      <c r="EB93" s="86"/>
      <c r="EC93" s="86"/>
      <c r="ED93" s="86"/>
      <c r="EE93" s="86"/>
      <c r="EF93" s="85"/>
      <c r="EG93" s="84"/>
      <c r="EH93" s="24"/>
      <c r="EI93" s="24"/>
      <c r="EJ93" s="87"/>
      <c r="EK93" s="86"/>
      <c r="EL93" s="86"/>
      <c r="EM93" s="86"/>
      <c r="EN93" s="86"/>
      <c r="EO93" s="86"/>
      <c r="EP93" s="86"/>
      <c r="EQ93" s="85"/>
      <c r="ER93" s="84"/>
      <c r="ES93" s="24"/>
      <c r="ET93" s="24"/>
      <c r="EU93" s="87"/>
      <c r="EV93" s="86"/>
      <c r="EW93" s="86"/>
      <c r="EX93" s="86"/>
      <c r="EY93" s="86"/>
      <c r="EZ93" s="86"/>
      <c r="FA93" s="86"/>
      <c r="FB93" s="85"/>
      <c r="FC93" s="84"/>
      <c r="FD93" s="24"/>
      <c r="FE93" s="24"/>
      <c r="FF93" s="87"/>
      <c r="FG93" s="86"/>
      <c r="FH93" s="86"/>
      <c r="FI93" s="86"/>
      <c r="FJ93" s="86"/>
      <c r="FK93" s="86"/>
      <c r="FL93" s="86"/>
      <c r="FM93" s="85"/>
      <c r="FN93" s="84"/>
      <c r="FO93" s="24"/>
      <c r="FP93" s="24"/>
      <c r="FQ93" s="87"/>
      <c r="FR93" s="86"/>
      <c r="FS93" s="86"/>
      <c r="FT93" s="86"/>
      <c r="FU93" s="86"/>
      <c r="FV93" s="86"/>
      <c r="FW93" s="86"/>
      <c r="FX93" s="85"/>
      <c r="FY93" s="84"/>
      <c r="FZ93" s="24"/>
      <c r="GA93" s="24"/>
      <c r="GB93" s="87"/>
      <c r="GC93" s="86"/>
      <c r="GD93" s="86"/>
      <c r="GE93" s="86"/>
      <c r="GF93" s="86"/>
      <c r="GG93" s="86"/>
      <c r="GH93" s="86"/>
      <c r="GI93" s="85"/>
      <c r="GJ93" s="84"/>
      <c r="GK93" s="24"/>
      <c r="GL93" s="24"/>
      <c r="GM93" s="87"/>
      <c r="GN93" s="86"/>
      <c r="GO93" s="86"/>
      <c r="GP93" s="86"/>
      <c r="GQ93" s="86"/>
      <c r="GR93" s="86"/>
      <c r="GS93" s="86"/>
      <c r="GT93" s="85"/>
      <c r="GU93" s="84"/>
      <c r="GV93" s="24"/>
      <c r="GW93" s="24"/>
      <c r="GX93" s="87"/>
      <c r="GY93" s="86"/>
      <c r="GZ93" s="86"/>
      <c r="HA93" s="86"/>
      <c r="HB93" s="86"/>
      <c r="HC93" s="86"/>
      <c r="HD93" s="86"/>
      <c r="HE93" s="85"/>
      <c r="HF93" s="84"/>
      <c r="HG93" s="24"/>
      <c r="HH93" s="24"/>
      <c r="HI93" s="87"/>
      <c r="HJ93" s="86"/>
      <c r="HK93" s="86"/>
      <c r="HL93" s="86"/>
      <c r="HM93" s="86"/>
      <c r="HN93" s="86"/>
      <c r="HO93" s="86"/>
      <c r="HP93" s="85"/>
      <c r="HQ93" s="84"/>
      <c r="HR93" s="24"/>
      <c r="HS93" s="24"/>
      <c r="HT93" s="87"/>
      <c r="HU93" s="86"/>
      <c r="HV93" s="86"/>
      <c r="HW93" s="86"/>
      <c r="HX93" s="86"/>
      <c r="HY93" s="86"/>
      <c r="HZ93" s="86"/>
      <c r="IA93" s="85"/>
      <c r="IB93" s="84"/>
      <c r="IC93" s="24"/>
      <c r="ID93" s="24"/>
    </row>
    <row r="94" spans="1:238" x14ac:dyDescent="0.15">
      <c r="A94" s="96"/>
      <c r="B94" s="99"/>
      <c r="C94" s="98"/>
      <c r="D94" s="98"/>
      <c r="E94" s="98"/>
      <c r="F94" s="626"/>
      <c r="G94" s="98"/>
      <c r="H94" s="93"/>
      <c r="I94" s="87"/>
      <c r="J94" s="86"/>
      <c r="K94" s="86"/>
      <c r="L94" s="86"/>
      <c r="M94" s="86"/>
      <c r="N94" s="86"/>
      <c r="O94" s="85"/>
      <c r="P94" s="84"/>
      <c r="Q94" s="24"/>
      <c r="R94" s="24"/>
      <c r="S94" s="87"/>
      <c r="T94" s="86"/>
      <c r="U94" s="86"/>
      <c r="V94" s="86"/>
      <c r="W94" s="86"/>
      <c r="X94" s="86"/>
      <c r="Y94" s="86"/>
      <c r="Z94" s="85"/>
      <c r="AA94" s="84"/>
      <c r="AB94" s="24"/>
      <c r="AC94" s="24"/>
      <c r="AD94" s="87"/>
      <c r="AE94" s="86"/>
      <c r="AF94" s="86"/>
      <c r="AG94" s="86"/>
      <c r="AH94" s="86"/>
      <c r="AI94" s="86"/>
      <c r="AJ94" s="86"/>
      <c r="AK94" s="85"/>
      <c r="AL94" s="84"/>
      <c r="AM94" s="24"/>
      <c r="AN94" s="24"/>
      <c r="AO94" s="87"/>
      <c r="AP94" s="86"/>
      <c r="AQ94" s="86"/>
      <c r="AR94" s="86"/>
      <c r="AS94" s="86"/>
      <c r="AT94" s="86"/>
      <c r="AU94" s="86"/>
      <c r="AV94" s="85"/>
      <c r="AW94" s="84"/>
      <c r="AX94" s="24"/>
      <c r="AY94" s="24"/>
      <c r="AZ94" s="87"/>
      <c r="BA94" s="86"/>
      <c r="BB94" s="86"/>
      <c r="BC94" s="86"/>
      <c r="BD94" s="86"/>
      <c r="BE94" s="86"/>
      <c r="BF94" s="86"/>
      <c r="BG94" s="85"/>
      <c r="BH94" s="84"/>
      <c r="BI94" s="24"/>
      <c r="BJ94" s="24"/>
      <c r="BK94" s="87"/>
      <c r="BL94" s="86"/>
      <c r="BM94" s="86"/>
      <c r="BN94" s="86"/>
      <c r="BO94" s="86"/>
      <c r="BP94" s="86"/>
      <c r="BQ94" s="86"/>
      <c r="BR94" s="85"/>
      <c r="BS94" s="84"/>
      <c r="BT94" s="24"/>
      <c r="BU94" s="24"/>
      <c r="BV94" s="87"/>
      <c r="BW94" s="86"/>
      <c r="BX94" s="86"/>
      <c r="BY94" s="86"/>
      <c r="BZ94" s="86"/>
      <c r="CA94" s="86"/>
      <c r="CB94" s="86"/>
      <c r="CC94" s="85"/>
      <c r="CD94" s="84"/>
      <c r="CE94" s="24"/>
      <c r="CF94" s="24"/>
      <c r="CG94" s="87"/>
      <c r="CH94" s="86"/>
      <c r="CI94" s="86"/>
      <c r="CJ94" s="86"/>
      <c r="CK94" s="86"/>
      <c r="CL94" s="86"/>
      <c r="CM94" s="86"/>
      <c r="CN94" s="85"/>
      <c r="CO94" s="84"/>
      <c r="CP94" s="24"/>
      <c r="CQ94" s="24"/>
      <c r="CR94" s="87"/>
      <c r="CS94" s="86"/>
      <c r="CT94" s="86"/>
      <c r="CU94" s="86"/>
      <c r="CV94" s="86"/>
      <c r="CW94" s="86"/>
      <c r="CX94" s="86"/>
      <c r="CY94" s="85"/>
      <c r="CZ94" s="84"/>
      <c r="DA94" s="24"/>
      <c r="DB94" s="24"/>
      <c r="DC94" s="87"/>
      <c r="DD94" s="86"/>
      <c r="DE94" s="86"/>
      <c r="DF94" s="86"/>
      <c r="DG94" s="86"/>
      <c r="DH94" s="86"/>
      <c r="DI94" s="86"/>
      <c r="DJ94" s="85"/>
      <c r="DK94" s="84"/>
      <c r="DL94" s="24"/>
      <c r="DM94" s="24"/>
      <c r="DN94" s="87"/>
      <c r="DO94" s="86"/>
      <c r="DP94" s="86"/>
      <c r="DQ94" s="86"/>
      <c r="DR94" s="86"/>
      <c r="DS94" s="86"/>
      <c r="DT94" s="86"/>
      <c r="DU94" s="85"/>
      <c r="DV94" s="84"/>
      <c r="DW94" s="24"/>
      <c r="DX94" s="24"/>
      <c r="DY94" s="87"/>
      <c r="DZ94" s="86"/>
      <c r="EA94" s="86"/>
      <c r="EB94" s="86"/>
      <c r="EC94" s="86"/>
      <c r="ED94" s="86"/>
      <c r="EE94" s="86"/>
      <c r="EF94" s="85"/>
      <c r="EG94" s="84"/>
      <c r="EH94" s="24"/>
      <c r="EI94" s="24"/>
      <c r="EJ94" s="87"/>
      <c r="EK94" s="86"/>
      <c r="EL94" s="86"/>
      <c r="EM94" s="86"/>
      <c r="EN94" s="86"/>
      <c r="EO94" s="86"/>
      <c r="EP94" s="86"/>
      <c r="EQ94" s="85"/>
      <c r="ER94" s="84"/>
      <c r="ES94" s="24"/>
      <c r="ET94" s="24"/>
      <c r="EU94" s="87"/>
      <c r="EV94" s="86"/>
      <c r="EW94" s="86"/>
      <c r="EX94" s="86"/>
      <c r="EY94" s="86"/>
      <c r="EZ94" s="86"/>
      <c r="FA94" s="86"/>
      <c r="FB94" s="85"/>
      <c r="FC94" s="84"/>
      <c r="FD94" s="24"/>
      <c r="FE94" s="24"/>
      <c r="FF94" s="87"/>
      <c r="FG94" s="86"/>
      <c r="FH94" s="86"/>
      <c r="FI94" s="86"/>
      <c r="FJ94" s="86"/>
      <c r="FK94" s="86"/>
      <c r="FL94" s="86"/>
      <c r="FM94" s="85"/>
      <c r="FN94" s="84"/>
      <c r="FO94" s="24"/>
      <c r="FP94" s="24"/>
      <c r="FQ94" s="87"/>
      <c r="FR94" s="86"/>
      <c r="FS94" s="86"/>
      <c r="FT94" s="86"/>
      <c r="FU94" s="86"/>
      <c r="FV94" s="86"/>
      <c r="FW94" s="86"/>
      <c r="FX94" s="85"/>
      <c r="FY94" s="84"/>
      <c r="FZ94" s="24"/>
      <c r="GA94" s="24"/>
      <c r="GB94" s="87"/>
      <c r="GC94" s="86"/>
      <c r="GD94" s="86"/>
      <c r="GE94" s="86"/>
      <c r="GF94" s="86"/>
      <c r="GG94" s="86"/>
      <c r="GH94" s="86"/>
      <c r="GI94" s="85"/>
      <c r="GJ94" s="84"/>
      <c r="GK94" s="24"/>
      <c r="GL94" s="24"/>
      <c r="GM94" s="87"/>
      <c r="GN94" s="86"/>
      <c r="GO94" s="86"/>
      <c r="GP94" s="86"/>
      <c r="GQ94" s="86"/>
      <c r="GR94" s="86"/>
      <c r="GS94" s="86"/>
      <c r="GT94" s="85"/>
      <c r="GU94" s="84"/>
      <c r="GV94" s="24"/>
      <c r="GW94" s="24"/>
      <c r="GX94" s="87"/>
      <c r="GY94" s="86"/>
      <c r="GZ94" s="86"/>
      <c r="HA94" s="86"/>
      <c r="HB94" s="86"/>
      <c r="HC94" s="86"/>
      <c r="HD94" s="86"/>
      <c r="HE94" s="85"/>
      <c r="HF94" s="84"/>
      <c r="HG94" s="24"/>
      <c r="HH94" s="24"/>
      <c r="HI94" s="87"/>
      <c r="HJ94" s="86"/>
      <c r="HK94" s="86"/>
      <c r="HL94" s="86"/>
      <c r="HM94" s="86"/>
      <c r="HN94" s="86"/>
      <c r="HO94" s="86"/>
      <c r="HP94" s="85"/>
      <c r="HQ94" s="84"/>
      <c r="HR94" s="24"/>
      <c r="HS94" s="24"/>
      <c r="HT94" s="87"/>
      <c r="HU94" s="86"/>
      <c r="HV94" s="86"/>
      <c r="HW94" s="86"/>
      <c r="HX94" s="86"/>
      <c r="HY94" s="86"/>
      <c r="HZ94" s="86"/>
      <c r="IA94" s="85"/>
      <c r="IB94" s="84"/>
      <c r="IC94" s="24"/>
      <c r="ID94" s="24"/>
    </row>
    <row r="95" spans="1:238" x14ac:dyDescent="0.15">
      <c r="A95" s="96"/>
      <c r="B95" s="99"/>
      <c r="C95" s="98"/>
      <c r="D95" s="98"/>
      <c r="E95" s="98"/>
      <c r="F95" s="626"/>
      <c r="G95" s="98"/>
      <c r="H95" s="93"/>
      <c r="I95" s="87"/>
      <c r="J95" s="86"/>
      <c r="K95" s="86"/>
      <c r="L95" s="86"/>
      <c r="M95" s="86"/>
      <c r="N95" s="86"/>
      <c r="O95" s="85"/>
      <c r="P95" s="84"/>
      <c r="Q95" s="24"/>
      <c r="R95" s="24"/>
      <c r="S95" s="87"/>
      <c r="T95" s="86"/>
      <c r="U95" s="86"/>
      <c r="V95" s="86"/>
      <c r="W95" s="86"/>
      <c r="X95" s="86"/>
      <c r="Y95" s="86"/>
      <c r="Z95" s="85"/>
      <c r="AA95" s="84"/>
      <c r="AB95" s="24"/>
      <c r="AC95" s="24"/>
      <c r="AD95" s="87"/>
      <c r="AE95" s="86"/>
      <c r="AF95" s="86"/>
      <c r="AG95" s="86"/>
      <c r="AH95" s="86"/>
      <c r="AI95" s="86"/>
      <c r="AJ95" s="86"/>
      <c r="AK95" s="85"/>
      <c r="AL95" s="84"/>
      <c r="AM95" s="24"/>
      <c r="AN95" s="24"/>
      <c r="AO95" s="87"/>
      <c r="AP95" s="86"/>
      <c r="AQ95" s="86"/>
      <c r="AR95" s="86"/>
      <c r="AS95" s="86"/>
      <c r="AT95" s="86"/>
      <c r="AU95" s="86"/>
      <c r="AV95" s="85"/>
      <c r="AW95" s="84"/>
      <c r="AX95" s="24"/>
      <c r="AY95" s="24"/>
      <c r="AZ95" s="87"/>
      <c r="BA95" s="86"/>
      <c r="BB95" s="86"/>
      <c r="BC95" s="86"/>
      <c r="BD95" s="86"/>
      <c r="BE95" s="86"/>
      <c r="BF95" s="86"/>
      <c r="BG95" s="85"/>
      <c r="BH95" s="84"/>
      <c r="BI95" s="24"/>
      <c r="BJ95" s="24"/>
      <c r="BK95" s="87"/>
      <c r="BL95" s="86"/>
      <c r="BM95" s="86"/>
      <c r="BN95" s="86"/>
      <c r="BO95" s="86"/>
      <c r="BP95" s="86"/>
      <c r="BQ95" s="86"/>
      <c r="BR95" s="85"/>
      <c r="BS95" s="84"/>
      <c r="BT95" s="24"/>
      <c r="BU95" s="24"/>
      <c r="BV95" s="87"/>
      <c r="BW95" s="86"/>
      <c r="BX95" s="86"/>
      <c r="BY95" s="86"/>
      <c r="BZ95" s="86"/>
      <c r="CA95" s="86"/>
      <c r="CB95" s="86"/>
      <c r="CC95" s="85"/>
      <c r="CD95" s="84"/>
      <c r="CE95" s="24"/>
      <c r="CF95" s="24"/>
      <c r="CG95" s="87"/>
      <c r="CH95" s="86"/>
      <c r="CI95" s="86"/>
      <c r="CJ95" s="86"/>
      <c r="CK95" s="86"/>
      <c r="CL95" s="86"/>
      <c r="CM95" s="86"/>
      <c r="CN95" s="85"/>
      <c r="CO95" s="84"/>
      <c r="CP95" s="24"/>
      <c r="CQ95" s="24"/>
      <c r="CR95" s="87"/>
      <c r="CS95" s="86"/>
      <c r="CT95" s="86"/>
      <c r="CU95" s="86"/>
      <c r="CV95" s="86"/>
      <c r="CW95" s="86"/>
      <c r="CX95" s="86"/>
      <c r="CY95" s="85"/>
      <c r="CZ95" s="84"/>
      <c r="DA95" s="24"/>
      <c r="DB95" s="24"/>
      <c r="DC95" s="87"/>
      <c r="DD95" s="86"/>
      <c r="DE95" s="86"/>
      <c r="DF95" s="86"/>
      <c r="DG95" s="86"/>
      <c r="DH95" s="86"/>
      <c r="DI95" s="86"/>
      <c r="DJ95" s="85"/>
      <c r="DK95" s="84"/>
      <c r="DL95" s="24"/>
      <c r="DM95" s="24"/>
      <c r="DN95" s="87"/>
      <c r="DO95" s="86"/>
      <c r="DP95" s="86"/>
      <c r="DQ95" s="86"/>
      <c r="DR95" s="86"/>
      <c r="DS95" s="86"/>
      <c r="DT95" s="86"/>
      <c r="DU95" s="85"/>
      <c r="DV95" s="84"/>
      <c r="DW95" s="24"/>
      <c r="DX95" s="24"/>
      <c r="DY95" s="87"/>
      <c r="DZ95" s="86"/>
      <c r="EA95" s="86"/>
      <c r="EB95" s="86"/>
      <c r="EC95" s="86"/>
      <c r="ED95" s="86"/>
      <c r="EE95" s="86"/>
      <c r="EF95" s="85"/>
      <c r="EG95" s="84"/>
      <c r="EH95" s="24"/>
      <c r="EI95" s="24"/>
      <c r="EJ95" s="87"/>
      <c r="EK95" s="86"/>
      <c r="EL95" s="86"/>
      <c r="EM95" s="86"/>
      <c r="EN95" s="86"/>
      <c r="EO95" s="86"/>
      <c r="EP95" s="86"/>
      <c r="EQ95" s="85"/>
      <c r="ER95" s="84"/>
      <c r="ES95" s="24"/>
      <c r="ET95" s="24"/>
      <c r="EU95" s="87"/>
      <c r="EV95" s="86"/>
      <c r="EW95" s="86"/>
      <c r="EX95" s="86"/>
      <c r="EY95" s="86"/>
      <c r="EZ95" s="86"/>
      <c r="FA95" s="86"/>
      <c r="FB95" s="85"/>
      <c r="FC95" s="84"/>
      <c r="FD95" s="24"/>
      <c r="FE95" s="24"/>
      <c r="FF95" s="87"/>
      <c r="FG95" s="86"/>
      <c r="FH95" s="86"/>
      <c r="FI95" s="86"/>
      <c r="FJ95" s="86"/>
      <c r="FK95" s="86"/>
      <c r="FL95" s="86"/>
      <c r="FM95" s="85"/>
      <c r="FN95" s="84"/>
      <c r="FO95" s="24"/>
      <c r="FP95" s="24"/>
      <c r="FQ95" s="87"/>
      <c r="FR95" s="86"/>
      <c r="FS95" s="86"/>
      <c r="FT95" s="86"/>
      <c r="FU95" s="86"/>
      <c r="FV95" s="86"/>
      <c r="FW95" s="86"/>
      <c r="FX95" s="85"/>
      <c r="FY95" s="84"/>
      <c r="FZ95" s="24"/>
      <c r="GA95" s="24"/>
      <c r="GB95" s="87"/>
      <c r="GC95" s="86"/>
      <c r="GD95" s="86"/>
      <c r="GE95" s="86"/>
      <c r="GF95" s="86"/>
      <c r="GG95" s="86"/>
      <c r="GH95" s="86"/>
      <c r="GI95" s="85"/>
      <c r="GJ95" s="84"/>
      <c r="GK95" s="24"/>
      <c r="GL95" s="24"/>
      <c r="GM95" s="87"/>
      <c r="GN95" s="86"/>
      <c r="GO95" s="86"/>
      <c r="GP95" s="86"/>
      <c r="GQ95" s="86"/>
      <c r="GR95" s="86"/>
      <c r="GS95" s="86"/>
      <c r="GT95" s="85"/>
      <c r="GU95" s="84"/>
      <c r="GV95" s="24"/>
      <c r="GW95" s="24"/>
      <c r="GX95" s="87"/>
      <c r="GY95" s="86"/>
      <c r="GZ95" s="86"/>
      <c r="HA95" s="86"/>
      <c r="HB95" s="86"/>
      <c r="HC95" s="86"/>
      <c r="HD95" s="86"/>
      <c r="HE95" s="85"/>
      <c r="HF95" s="84"/>
      <c r="HG95" s="24"/>
      <c r="HH95" s="24"/>
      <c r="HI95" s="87"/>
      <c r="HJ95" s="86"/>
      <c r="HK95" s="86"/>
      <c r="HL95" s="86"/>
      <c r="HM95" s="86"/>
      <c r="HN95" s="86"/>
      <c r="HO95" s="86"/>
      <c r="HP95" s="85"/>
      <c r="HQ95" s="84"/>
      <c r="HR95" s="24"/>
      <c r="HS95" s="24"/>
      <c r="HT95" s="87"/>
      <c r="HU95" s="86"/>
      <c r="HV95" s="86"/>
      <c r="HW95" s="86"/>
      <c r="HX95" s="86"/>
      <c r="HY95" s="86"/>
      <c r="HZ95" s="86"/>
      <c r="IA95" s="85"/>
      <c r="IB95" s="84"/>
      <c r="IC95" s="24"/>
      <c r="ID95" s="24"/>
    </row>
    <row r="96" spans="1:238" x14ac:dyDescent="0.15">
      <c r="A96" s="96"/>
      <c r="B96" s="99"/>
      <c r="C96" s="98"/>
      <c r="D96" s="98"/>
      <c r="E96" s="98"/>
      <c r="F96" s="626"/>
      <c r="G96" s="98"/>
      <c r="H96" s="93"/>
      <c r="I96" s="87"/>
      <c r="J96" s="86"/>
      <c r="K96" s="86"/>
      <c r="L96" s="86"/>
      <c r="M96" s="86"/>
      <c r="N96" s="86"/>
      <c r="O96" s="85"/>
      <c r="P96" s="84"/>
      <c r="Q96" s="24"/>
      <c r="R96" s="24"/>
      <c r="S96" s="87"/>
      <c r="T96" s="86"/>
      <c r="U96" s="86"/>
      <c r="V96" s="86"/>
      <c r="W96" s="86"/>
      <c r="X96" s="86"/>
      <c r="Y96" s="86"/>
      <c r="Z96" s="85"/>
      <c r="AA96" s="84"/>
      <c r="AB96" s="24"/>
      <c r="AC96" s="24"/>
      <c r="AD96" s="87"/>
      <c r="AE96" s="86"/>
      <c r="AF96" s="86"/>
      <c r="AG96" s="86"/>
      <c r="AH96" s="86"/>
      <c r="AI96" s="86"/>
      <c r="AJ96" s="86"/>
      <c r="AK96" s="85"/>
      <c r="AL96" s="84"/>
      <c r="AM96" s="24"/>
      <c r="AN96" s="24"/>
      <c r="AO96" s="87"/>
      <c r="AP96" s="86"/>
      <c r="AQ96" s="86"/>
      <c r="AR96" s="86"/>
      <c r="AS96" s="86"/>
      <c r="AT96" s="86"/>
      <c r="AU96" s="86"/>
      <c r="AV96" s="85"/>
      <c r="AW96" s="84"/>
      <c r="AX96" s="24"/>
      <c r="AY96" s="24"/>
      <c r="AZ96" s="87"/>
      <c r="BA96" s="86"/>
      <c r="BB96" s="86"/>
      <c r="BC96" s="86"/>
      <c r="BD96" s="86"/>
      <c r="BE96" s="86"/>
      <c r="BF96" s="86"/>
      <c r="BG96" s="85"/>
      <c r="BH96" s="84"/>
      <c r="BI96" s="24"/>
      <c r="BJ96" s="24"/>
      <c r="BK96" s="87"/>
      <c r="BL96" s="86"/>
      <c r="BM96" s="86"/>
      <c r="BN96" s="86"/>
      <c r="BO96" s="86"/>
      <c r="BP96" s="86"/>
      <c r="BQ96" s="86"/>
      <c r="BR96" s="85"/>
      <c r="BS96" s="84"/>
      <c r="BT96" s="24"/>
      <c r="BU96" s="24"/>
      <c r="BV96" s="87"/>
      <c r="BW96" s="86"/>
      <c r="BX96" s="86"/>
      <c r="BY96" s="86"/>
      <c r="BZ96" s="86"/>
      <c r="CA96" s="86"/>
      <c r="CB96" s="86"/>
      <c r="CC96" s="85"/>
      <c r="CD96" s="84"/>
      <c r="CE96" s="24"/>
      <c r="CF96" s="24"/>
      <c r="CG96" s="87"/>
      <c r="CH96" s="86"/>
      <c r="CI96" s="86"/>
      <c r="CJ96" s="86"/>
      <c r="CK96" s="86"/>
      <c r="CL96" s="86"/>
      <c r="CM96" s="86"/>
      <c r="CN96" s="85"/>
      <c r="CO96" s="84"/>
      <c r="CP96" s="24"/>
      <c r="CQ96" s="24"/>
      <c r="CR96" s="87"/>
      <c r="CS96" s="86"/>
      <c r="CT96" s="86"/>
      <c r="CU96" s="86"/>
      <c r="CV96" s="86"/>
      <c r="CW96" s="86"/>
      <c r="CX96" s="86"/>
      <c r="CY96" s="85"/>
      <c r="CZ96" s="84"/>
      <c r="DA96" s="24"/>
      <c r="DB96" s="24"/>
      <c r="DC96" s="87"/>
      <c r="DD96" s="86"/>
      <c r="DE96" s="86"/>
      <c r="DF96" s="86"/>
      <c r="DG96" s="86"/>
      <c r="DH96" s="86"/>
      <c r="DI96" s="86"/>
      <c r="DJ96" s="85"/>
      <c r="DK96" s="84"/>
      <c r="DL96" s="24"/>
      <c r="DM96" s="24"/>
      <c r="DN96" s="87"/>
      <c r="DO96" s="86"/>
      <c r="DP96" s="86"/>
      <c r="DQ96" s="86"/>
      <c r="DR96" s="86"/>
      <c r="DS96" s="86"/>
      <c r="DT96" s="86"/>
      <c r="DU96" s="85"/>
      <c r="DV96" s="84"/>
      <c r="DW96" s="24"/>
      <c r="DX96" s="24"/>
      <c r="DY96" s="87"/>
      <c r="DZ96" s="86"/>
      <c r="EA96" s="86"/>
      <c r="EB96" s="86"/>
      <c r="EC96" s="86"/>
      <c r="ED96" s="86"/>
      <c r="EE96" s="86"/>
      <c r="EF96" s="85"/>
      <c r="EG96" s="84"/>
      <c r="EH96" s="24"/>
      <c r="EI96" s="24"/>
      <c r="EJ96" s="87"/>
      <c r="EK96" s="86"/>
      <c r="EL96" s="86"/>
      <c r="EM96" s="86"/>
      <c r="EN96" s="86"/>
      <c r="EO96" s="86"/>
      <c r="EP96" s="86"/>
      <c r="EQ96" s="85"/>
      <c r="ER96" s="84"/>
      <c r="ES96" s="24"/>
      <c r="ET96" s="24"/>
      <c r="EU96" s="87"/>
      <c r="EV96" s="86"/>
      <c r="EW96" s="86"/>
      <c r="EX96" s="86"/>
      <c r="EY96" s="86"/>
      <c r="EZ96" s="86"/>
      <c r="FA96" s="86"/>
      <c r="FB96" s="85"/>
      <c r="FC96" s="84"/>
      <c r="FD96" s="24"/>
      <c r="FE96" s="24"/>
      <c r="FF96" s="87"/>
      <c r="FG96" s="86"/>
      <c r="FH96" s="86"/>
      <c r="FI96" s="86"/>
      <c r="FJ96" s="86"/>
      <c r="FK96" s="86"/>
      <c r="FL96" s="86"/>
      <c r="FM96" s="85"/>
      <c r="FN96" s="84"/>
      <c r="FO96" s="24"/>
      <c r="FP96" s="24"/>
      <c r="FQ96" s="87"/>
      <c r="FR96" s="86"/>
      <c r="FS96" s="86"/>
      <c r="FT96" s="86"/>
      <c r="FU96" s="86"/>
      <c r="FV96" s="86"/>
      <c r="FW96" s="86"/>
      <c r="FX96" s="85"/>
      <c r="FY96" s="84"/>
      <c r="FZ96" s="24"/>
      <c r="GA96" s="24"/>
      <c r="GB96" s="87"/>
      <c r="GC96" s="86"/>
      <c r="GD96" s="86"/>
      <c r="GE96" s="86"/>
      <c r="GF96" s="86"/>
      <c r="GG96" s="86"/>
      <c r="GH96" s="86"/>
      <c r="GI96" s="85"/>
      <c r="GJ96" s="84"/>
      <c r="GK96" s="24"/>
      <c r="GL96" s="24"/>
      <c r="GM96" s="87"/>
      <c r="GN96" s="86"/>
      <c r="GO96" s="86"/>
      <c r="GP96" s="86"/>
      <c r="GQ96" s="86"/>
      <c r="GR96" s="86"/>
      <c r="GS96" s="86"/>
      <c r="GT96" s="85"/>
      <c r="GU96" s="84"/>
      <c r="GV96" s="24"/>
      <c r="GW96" s="24"/>
      <c r="GX96" s="87"/>
      <c r="GY96" s="86"/>
      <c r="GZ96" s="86"/>
      <c r="HA96" s="86"/>
      <c r="HB96" s="86"/>
      <c r="HC96" s="86"/>
      <c r="HD96" s="86"/>
      <c r="HE96" s="85"/>
      <c r="HF96" s="84"/>
      <c r="HG96" s="24"/>
      <c r="HH96" s="24"/>
      <c r="HI96" s="87"/>
      <c r="HJ96" s="86"/>
      <c r="HK96" s="86"/>
      <c r="HL96" s="86"/>
      <c r="HM96" s="86"/>
      <c r="HN96" s="86"/>
      <c r="HO96" s="86"/>
      <c r="HP96" s="85"/>
      <c r="HQ96" s="84"/>
      <c r="HR96" s="24"/>
      <c r="HS96" s="24"/>
      <c r="HT96" s="87"/>
      <c r="HU96" s="86"/>
      <c r="HV96" s="86"/>
      <c r="HW96" s="86"/>
      <c r="HX96" s="86"/>
      <c r="HY96" s="86"/>
      <c r="HZ96" s="86"/>
      <c r="IA96" s="85"/>
      <c r="IB96" s="84"/>
      <c r="IC96" s="24"/>
      <c r="ID96" s="24"/>
    </row>
    <row r="97" spans="1:238" x14ac:dyDescent="0.15">
      <c r="A97" s="96"/>
      <c r="B97" s="99"/>
      <c r="C97" s="98"/>
      <c r="D97" s="98"/>
      <c r="E97" s="98"/>
      <c r="F97" s="626"/>
      <c r="G97" s="98"/>
      <c r="H97" s="93"/>
      <c r="I97" s="87"/>
      <c r="J97" s="86"/>
      <c r="K97" s="86"/>
      <c r="L97" s="86"/>
      <c r="M97" s="86"/>
      <c r="N97" s="86"/>
      <c r="O97" s="85"/>
      <c r="P97" s="84"/>
      <c r="Q97" s="24"/>
      <c r="R97" s="24"/>
      <c r="S97" s="87"/>
      <c r="T97" s="86"/>
      <c r="U97" s="86"/>
      <c r="V97" s="86"/>
      <c r="W97" s="86"/>
      <c r="X97" s="86"/>
      <c r="Y97" s="86"/>
      <c r="Z97" s="85"/>
      <c r="AA97" s="84"/>
      <c r="AB97" s="24"/>
      <c r="AC97" s="24"/>
      <c r="AD97" s="87"/>
      <c r="AE97" s="86"/>
      <c r="AF97" s="86"/>
      <c r="AG97" s="86"/>
      <c r="AH97" s="86"/>
      <c r="AI97" s="86"/>
      <c r="AJ97" s="86"/>
      <c r="AK97" s="85"/>
      <c r="AL97" s="84"/>
      <c r="AM97" s="24"/>
      <c r="AN97" s="24"/>
      <c r="AO97" s="87"/>
      <c r="AP97" s="86"/>
      <c r="AQ97" s="86"/>
      <c r="AR97" s="86"/>
      <c r="AS97" s="86"/>
      <c r="AT97" s="86"/>
      <c r="AU97" s="86"/>
      <c r="AV97" s="85"/>
      <c r="AW97" s="84"/>
      <c r="AX97" s="24"/>
      <c r="AY97" s="24"/>
      <c r="AZ97" s="87"/>
      <c r="BA97" s="86"/>
      <c r="BB97" s="86"/>
      <c r="BC97" s="86"/>
      <c r="BD97" s="86"/>
      <c r="BE97" s="86"/>
      <c r="BF97" s="86"/>
      <c r="BG97" s="85"/>
      <c r="BH97" s="84"/>
      <c r="BI97" s="24"/>
      <c r="BJ97" s="24"/>
      <c r="BK97" s="87"/>
      <c r="BL97" s="86"/>
      <c r="BM97" s="86"/>
      <c r="BN97" s="86"/>
      <c r="BO97" s="86"/>
      <c r="BP97" s="86"/>
      <c r="BQ97" s="86"/>
      <c r="BR97" s="85"/>
      <c r="BS97" s="84"/>
      <c r="BT97" s="24"/>
      <c r="BU97" s="24"/>
      <c r="BV97" s="87"/>
      <c r="BW97" s="86"/>
      <c r="BX97" s="86"/>
      <c r="BY97" s="86"/>
      <c r="BZ97" s="86"/>
      <c r="CA97" s="86"/>
      <c r="CB97" s="86"/>
      <c r="CC97" s="85"/>
      <c r="CD97" s="84"/>
      <c r="CE97" s="24"/>
      <c r="CF97" s="24"/>
      <c r="CG97" s="87"/>
      <c r="CH97" s="86"/>
      <c r="CI97" s="86"/>
      <c r="CJ97" s="86"/>
      <c r="CK97" s="86"/>
      <c r="CL97" s="86"/>
      <c r="CM97" s="86"/>
      <c r="CN97" s="85"/>
      <c r="CO97" s="84"/>
      <c r="CP97" s="24"/>
      <c r="CQ97" s="24"/>
      <c r="CR97" s="87"/>
      <c r="CS97" s="86"/>
      <c r="CT97" s="86"/>
      <c r="CU97" s="86"/>
      <c r="CV97" s="86"/>
      <c r="CW97" s="86"/>
      <c r="CX97" s="86"/>
      <c r="CY97" s="85"/>
      <c r="CZ97" s="84"/>
      <c r="DA97" s="24"/>
      <c r="DB97" s="24"/>
      <c r="DC97" s="87"/>
      <c r="DD97" s="86"/>
      <c r="DE97" s="86"/>
      <c r="DF97" s="86"/>
      <c r="DG97" s="86"/>
      <c r="DH97" s="86"/>
      <c r="DI97" s="86"/>
      <c r="DJ97" s="85"/>
      <c r="DK97" s="84"/>
      <c r="DL97" s="24"/>
      <c r="DM97" s="24"/>
      <c r="DN97" s="87"/>
      <c r="DO97" s="86"/>
      <c r="DP97" s="86"/>
      <c r="DQ97" s="86"/>
      <c r="DR97" s="86"/>
      <c r="DS97" s="86"/>
      <c r="DT97" s="86"/>
      <c r="DU97" s="85"/>
      <c r="DV97" s="84"/>
      <c r="DW97" s="24"/>
      <c r="DX97" s="24"/>
      <c r="DY97" s="87"/>
      <c r="DZ97" s="86"/>
      <c r="EA97" s="86"/>
      <c r="EB97" s="86"/>
      <c r="EC97" s="86"/>
      <c r="ED97" s="86"/>
      <c r="EE97" s="86"/>
      <c r="EF97" s="85"/>
      <c r="EG97" s="84"/>
      <c r="EH97" s="24"/>
      <c r="EI97" s="24"/>
      <c r="EJ97" s="87"/>
      <c r="EK97" s="86"/>
      <c r="EL97" s="86"/>
      <c r="EM97" s="86"/>
      <c r="EN97" s="86"/>
      <c r="EO97" s="86"/>
      <c r="EP97" s="86"/>
      <c r="EQ97" s="85"/>
      <c r="ER97" s="84"/>
      <c r="ES97" s="24"/>
      <c r="ET97" s="24"/>
      <c r="EU97" s="87"/>
      <c r="EV97" s="86"/>
      <c r="EW97" s="86"/>
      <c r="EX97" s="86"/>
      <c r="EY97" s="86"/>
      <c r="EZ97" s="86"/>
      <c r="FA97" s="86"/>
      <c r="FB97" s="85"/>
      <c r="FC97" s="84"/>
      <c r="FD97" s="24"/>
      <c r="FE97" s="24"/>
      <c r="FF97" s="87"/>
      <c r="FG97" s="86"/>
      <c r="FH97" s="86"/>
      <c r="FI97" s="86"/>
      <c r="FJ97" s="86"/>
      <c r="FK97" s="86"/>
      <c r="FL97" s="86"/>
      <c r="FM97" s="85"/>
      <c r="FN97" s="84"/>
      <c r="FO97" s="24"/>
      <c r="FP97" s="24"/>
      <c r="FQ97" s="87"/>
      <c r="FR97" s="86"/>
      <c r="FS97" s="86"/>
      <c r="FT97" s="86"/>
      <c r="FU97" s="86"/>
      <c r="FV97" s="86"/>
      <c r="FW97" s="86"/>
      <c r="FX97" s="85"/>
      <c r="FY97" s="84"/>
      <c r="FZ97" s="24"/>
      <c r="GA97" s="24"/>
      <c r="GB97" s="87"/>
      <c r="GC97" s="86"/>
      <c r="GD97" s="86"/>
      <c r="GE97" s="86"/>
      <c r="GF97" s="86"/>
      <c r="GG97" s="86"/>
      <c r="GH97" s="86"/>
      <c r="GI97" s="85"/>
      <c r="GJ97" s="84"/>
      <c r="GK97" s="24"/>
      <c r="GL97" s="24"/>
      <c r="GM97" s="87"/>
      <c r="GN97" s="86"/>
      <c r="GO97" s="86"/>
      <c r="GP97" s="86"/>
      <c r="GQ97" s="86"/>
      <c r="GR97" s="86"/>
      <c r="GS97" s="86"/>
      <c r="GT97" s="85"/>
      <c r="GU97" s="84"/>
      <c r="GV97" s="24"/>
      <c r="GW97" s="24"/>
      <c r="GX97" s="87"/>
      <c r="GY97" s="86"/>
      <c r="GZ97" s="86"/>
      <c r="HA97" s="86"/>
      <c r="HB97" s="86"/>
      <c r="HC97" s="86"/>
      <c r="HD97" s="86"/>
      <c r="HE97" s="85"/>
      <c r="HF97" s="84"/>
      <c r="HG97" s="24"/>
      <c r="HH97" s="24"/>
      <c r="HI97" s="87"/>
      <c r="HJ97" s="86"/>
      <c r="HK97" s="86"/>
      <c r="HL97" s="86"/>
      <c r="HM97" s="86"/>
      <c r="HN97" s="86"/>
      <c r="HO97" s="86"/>
      <c r="HP97" s="85"/>
      <c r="HQ97" s="84"/>
      <c r="HR97" s="24"/>
      <c r="HS97" s="24"/>
      <c r="HT97" s="87"/>
      <c r="HU97" s="86"/>
      <c r="HV97" s="86"/>
      <c r="HW97" s="86"/>
      <c r="HX97" s="86"/>
      <c r="HY97" s="86"/>
      <c r="HZ97" s="86"/>
      <c r="IA97" s="85"/>
      <c r="IB97" s="84"/>
      <c r="IC97" s="24"/>
      <c r="ID97" s="24"/>
    </row>
    <row r="98" spans="1:238" x14ac:dyDescent="0.15">
      <c r="A98" s="96"/>
      <c r="B98" s="99"/>
      <c r="C98" s="98"/>
      <c r="D98" s="98"/>
      <c r="E98" s="98"/>
      <c r="F98" s="626"/>
      <c r="G98" s="98"/>
      <c r="H98" s="93"/>
      <c r="I98" s="87"/>
      <c r="J98" s="86"/>
      <c r="K98" s="86"/>
      <c r="L98" s="86"/>
      <c r="M98" s="86"/>
      <c r="N98" s="86"/>
      <c r="O98" s="85"/>
      <c r="P98" s="84"/>
      <c r="Q98" s="24"/>
      <c r="R98" s="24"/>
      <c r="S98" s="87"/>
      <c r="T98" s="86"/>
      <c r="U98" s="86"/>
      <c r="V98" s="86"/>
      <c r="W98" s="86"/>
      <c r="X98" s="86"/>
      <c r="Y98" s="86"/>
      <c r="Z98" s="85"/>
      <c r="AA98" s="84"/>
      <c r="AB98" s="24"/>
      <c r="AC98" s="24"/>
      <c r="AD98" s="87"/>
      <c r="AE98" s="86"/>
      <c r="AF98" s="86"/>
      <c r="AG98" s="86"/>
      <c r="AH98" s="86"/>
      <c r="AI98" s="86"/>
      <c r="AJ98" s="86"/>
      <c r="AK98" s="85"/>
      <c r="AL98" s="84"/>
      <c r="AM98" s="24"/>
      <c r="AN98" s="24"/>
      <c r="AO98" s="87"/>
      <c r="AP98" s="86"/>
      <c r="AQ98" s="86"/>
      <c r="AR98" s="86"/>
      <c r="AS98" s="86"/>
      <c r="AT98" s="86"/>
      <c r="AU98" s="86"/>
      <c r="AV98" s="85"/>
      <c r="AW98" s="84"/>
      <c r="AX98" s="24"/>
      <c r="AY98" s="24"/>
      <c r="AZ98" s="87"/>
      <c r="BA98" s="86"/>
      <c r="BB98" s="86"/>
      <c r="BC98" s="86"/>
      <c r="BD98" s="86"/>
      <c r="BE98" s="86"/>
      <c r="BF98" s="86"/>
      <c r="BG98" s="85"/>
      <c r="BH98" s="84"/>
      <c r="BI98" s="24"/>
      <c r="BJ98" s="24"/>
      <c r="BK98" s="87"/>
      <c r="BL98" s="86"/>
      <c r="BM98" s="86"/>
      <c r="BN98" s="86"/>
      <c r="BO98" s="86"/>
      <c r="BP98" s="86"/>
      <c r="BQ98" s="86"/>
      <c r="BR98" s="85"/>
      <c r="BS98" s="84"/>
      <c r="BT98" s="24"/>
      <c r="BU98" s="24"/>
      <c r="BV98" s="87"/>
      <c r="BW98" s="86"/>
      <c r="BX98" s="86"/>
      <c r="BY98" s="86"/>
      <c r="BZ98" s="86"/>
      <c r="CA98" s="86"/>
      <c r="CB98" s="86"/>
      <c r="CC98" s="85"/>
      <c r="CD98" s="84"/>
      <c r="CE98" s="24"/>
      <c r="CF98" s="24"/>
      <c r="CG98" s="87"/>
      <c r="CH98" s="86"/>
      <c r="CI98" s="86"/>
      <c r="CJ98" s="86"/>
      <c r="CK98" s="86"/>
      <c r="CL98" s="86"/>
      <c r="CM98" s="86"/>
      <c r="CN98" s="85"/>
      <c r="CO98" s="84"/>
      <c r="CP98" s="24"/>
      <c r="CQ98" s="24"/>
      <c r="CR98" s="87"/>
      <c r="CS98" s="86"/>
      <c r="CT98" s="86"/>
      <c r="CU98" s="86"/>
      <c r="CV98" s="86"/>
      <c r="CW98" s="86"/>
      <c r="CX98" s="86"/>
      <c r="CY98" s="85"/>
      <c r="CZ98" s="84"/>
      <c r="DA98" s="24"/>
      <c r="DB98" s="24"/>
      <c r="DC98" s="87"/>
      <c r="DD98" s="86"/>
      <c r="DE98" s="86"/>
      <c r="DF98" s="86"/>
      <c r="DG98" s="86"/>
      <c r="DH98" s="86"/>
      <c r="DI98" s="86"/>
      <c r="DJ98" s="85"/>
      <c r="DK98" s="84"/>
      <c r="DL98" s="24"/>
      <c r="DM98" s="24"/>
      <c r="DN98" s="87"/>
      <c r="DO98" s="86"/>
      <c r="DP98" s="86"/>
      <c r="DQ98" s="86"/>
      <c r="DR98" s="86"/>
      <c r="DS98" s="86"/>
      <c r="DT98" s="86"/>
      <c r="DU98" s="85"/>
      <c r="DV98" s="84"/>
      <c r="DW98" s="24"/>
      <c r="DX98" s="24"/>
      <c r="DY98" s="87"/>
      <c r="DZ98" s="86"/>
      <c r="EA98" s="86"/>
      <c r="EB98" s="86"/>
      <c r="EC98" s="86"/>
      <c r="ED98" s="86"/>
      <c r="EE98" s="86"/>
      <c r="EF98" s="85"/>
      <c r="EG98" s="84"/>
      <c r="EH98" s="24"/>
      <c r="EI98" s="24"/>
      <c r="EJ98" s="87"/>
      <c r="EK98" s="86"/>
      <c r="EL98" s="86"/>
      <c r="EM98" s="86"/>
      <c r="EN98" s="86"/>
      <c r="EO98" s="86"/>
      <c r="EP98" s="86"/>
      <c r="EQ98" s="85"/>
      <c r="ER98" s="84"/>
      <c r="ES98" s="24"/>
      <c r="ET98" s="24"/>
      <c r="EU98" s="87"/>
      <c r="EV98" s="86"/>
      <c r="EW98" s="86"/>
      <c r="EX98" s="86"/>
      <c r="EY98" s="86"/>
      <c r="EZ98" s="86"/>
      <c r="FA98" s="86"/>
      <c r="FB98" s="85"/>
      <c r="FC98" s="84"/>
      <c r="FD98" s="24"/>
      <c r="FE98" s="24"/>
      <c r="FF98" s="87"/>
      <c r="FG98" s="86"/>
      <c r="FH98" s="86"/>
      <c r="FI98" s="86"/>
      <c r="FJ98" s="86"/>
      <c r="FK98" s="86"/>
      <c r="FL98" s="86"/>
      <c r="FM98" s="85"/>
      <c r="FN98" s="84"/>
      <c r="FO98" s="24"/>
      <c r="FP98" s="24"/>
      <c r="FQ98" s="87"/>
      <c r="FR98" s="86"/>
      <c r="FS98" s="86"/>
      <c r="FT98" s="86"/>
      <c r="FU98" s="86"/>
      <c r="FV98" s="86"/>
      <c r="FW98" s="86"/>
      <c r="FX98" s="85"/>
      <c r="FY98" s="84"/>
      <c r="FZ98" s="24"/>
      <c r="GA98" s="24"/>
      <c r="GB98" s="87"/>
      <c r="GC98" s="86"/>
      <c r="GD98" s="86"/>
      <c r="GE98" s="86"/>
      <c r="GF98" s="86"/>
      <c r="GG98" s="86"/>
      <c r="GH98" s="86"/>
      <c r="GI98" s="85"/>
      <c r="GJ98" s="84"/>
      <c r="GK98" s="24"/>
      <c r="GL98" s="24"/>
      <c r="GM98" s="87"/>
      <c r="GN98" s="86"/>
      <c r="GO98" s="86"/>
      <c r="GP98" s="86"/>
      <c r="GQ98" s="86"/>
      <c r="GR98" s="86"/>
      <c r="GS98" s="86"/>
      <c r="GT98" s="85"/>
      <c r="GU98" s="84"/>
      <c r="GV98" s="24"/>
      <c r="GW98" s="24"/>
      <c r="GX98" s="87"/>
      <c r="GY98" s="86"/>
      <c r="GZ98" s="86"/>
      <c r="HA98" s="86"/>
      <c r="HB98" s="86"/>
      <c r="HC98" s="86"/>
      <c r="HD98" s="86"/>
      <c r="HE98" s="85"/>
      <c r="HF98" s="84"/>
      <c r="HG98" s="24"/>
      <c r="HH98" s="24"/>
      <c r="HI98" s="87"/>
      <c r="HJ98" s="86"/>
      <c r="HK98" s="86"/>
      <c r="HL98" s="86"/>
      <c r="HM98" s="86"/>
      <c r="HN98" s="86"/>
      <c r="HO98" s="86"/>
      <c r="HP98" s="85"/>
      <c r="HQ98" s="84"/>
      <c r="HR98" s="24"/>
      <c r="HS98" s="24"/>
      <c r="HT98" s="87"/>
      <c r="HU98" s="86"/>
      <c r="HV98" s="86"/>
      <c r="HW98" s="86"/>
      <c r="HX98" s="86"/>
      <c r="HY98" s="86"/>
      <c r="HZ98" s="86"/>
      <c r="IA98" s="85"/>
      <c r="IB98" s="84"/>
      <c r="IC98" s="24"/>
      <c r="ID98" s="24"/>
    </row>
    <row r="99" spans="1:238" x14ac:dyDescent="0.15">
      <c r="A99" s="96"/>
      <c r="B99" s="99"/>
      <c r="C99" s="98"/>
      <c r="D99" s="98"/>
      <c r="E99" s="98"/>
      <c r="F99" s="626"/>
      <c r="G99" s="98"/>
      <c r="H99" s="93"/>
      <c r="I99" s="87"/>
      <c r="J99" s="86"/>
      <c r="K99" s="86"/>
      <c r="L99" s="86"/>
      <c r="M99" s="86"/>
      <c r="N99" s="86"/>
      <c r="O99" s="85"/>
      <c r="P99" s="84"/>
      <c r="Q99" s="24"/>
      <c r="R99" s="24"/>
      <c r="S99" s="87"/>
      <c r="T99" s="86"/>
      <c r="U99" s="86"/>
      <c r="V99" s="86"/>
      <c r="W99" s="86"/>
      <c r="X99" s="86"/>
      <c r="Y99" s="86"/>
      <c r="Z99" s="85"/>
      <c r="AA99" s="84"/>
      <c r="AB99" s="24"/>
      <c r="AC99" s="24"/>
      <c r="AD99" s="87"/>
      <c r="AE99" s="86"/>
      <c r="AF99" s="86"/>
      <c r="AG99" s="86"/>
      <c r="AH99" s="86"/>
      <c r="AI99" s="86"/>
      <c r="AJ99" s="86"/>
      <c r="AK99" s="85"/>
      <c r="AL99" s="84"/>
      <c r="AM99" s="24"/>
      <c r="AN99" s="24"/>
      <c r="AO99" s="87"/>
      <c r="AP99" s="86"/>
      <c r="AQ99" s="86"/>
      <c r="AR99" s="86"/>
      <c r="AS99" s="86"/>
      <c r="AT99" s="86"/>
      <c r="AU99" s="86"/>
      <c r="AV99" s="85"/>
      <c r="AW99" s="84"/>
      <c r="AX99" s="24"/>
      <c r="AY99" s="24"/>
      <c r="AZ99" s="87"/>
      <c r="BA99" s="86"/>
      <c r="BB99" s="86"/>
      <c r="BC99" s="86"/>
      <c r="BD99" s="86"/>
      <c r="BE99" s="86"/>
      <c r="BF99" s="86"/>
      <c r="BG99" s="85"/>
      <c r="BH99" s="84"/>
      <c r="BI99" s="24"/>
      <c r="BJ99" s="24"/>
      <c r="BK99" s="87"/>
      <c r="BL99" s="86"/>
      <c r="BM99" s="86"/>
      <c r="BN99" s="86"/>
      <c r="BO99" s="86"/>
      <c r="BP99" s="86"/>
      <c r="BQ99" s="86"/>
      <c r="BR99" s="85"/>
      <c r="BS99" s="84"/>
      <c r="BT99" s="24"/>
      <c r="BU99" s="24"/>
      <c r="BV99" s="87"/>
      <c r="BW99" s="86"/>
      <c r="BX99" s="86"/>
      <c r="BY99" s="86"/>
      <c r="BZ99" s="86"/>
      <c r="CA99" s="86"/>
      <c r="CB99" s="86"/>
      <c r="CC99" s="85"/>
      <c r="CD99" s="84"/>
      <c r="CE99" s="24"/>
      <c r="CF99" s="24"/>
      <c r="CG99" s="87"/>
      <c r="CH99" s="86"/>
      <c r="CI99" s="86"/>
      <c r="CJ99" s="86"/>
      <c r="CK99" s="86"/>
      <c r="CL99" s="86"/>
      <c r="CM99" s="86"/>
      <c r="CN99" s="85"/>
      <c r="CO99" s="84"/>
      <c r="CP99" s="24"/>
      <c r="CQ99" s="24"/>
      <c r="CR99" s="87"/>
      <c r="CS99" s="86"/>
      <c r="CT99" s="86"/>
      <c r="CU99" s="86"/>
      <c r="CV99" s="86"/>
      <c r="CW99" s="86"/>
      <c r="CX99" s="86"/>
      <c r="CY99" s="85"/>
      <c r="CZ99" s="84"/>
      <c r="DA99" s="24"/>
      <c r="DB99" s="24"/>
      <c r="DC99" s="87"/>
      <c r="DD99" s="86"/>
      <c r="DE99" s="86"/>
      <c r="DF99" s="86"/>
      <c r="DG99" s="86"/>
      <c r="DH99" s="86"/>
      <c r="DI99" s="86"/>
      <c r="DJ99" s="85"/>
      <c r="DK99" s="84"/>
      <c r="DL99" s="24"/>
      <c r="DM99" s="24"/>
      <c r="DN99" s="87"/>
      <c r="DO99" s="86"/>
      <c r="DP99" s="86"/>
      <c r="DQ99" s="86"/>
      <c r="DR99" s="86"/>
      <c r="DS99" s="86"/>
      <c r="DT99" s="86"/>
      <c r="DU99" s="85"/>
      <c r="DV99" s="84"/>
      <c r="DW99" s="24"/>
      <c r="DX99" s="24"/>
      <c r="DY99" s="87"/>
      <c r="DZ99" s="86"/>
      <c r="EA99" s="86"/>
      <c r="EB99" s="86"/>
      <c r="EC99" s="86"/>
      <c r="ED99" s="86"/>
      <c r="EE99" s="86"/>
      <c r="EF99" s="85"/>
      <c r="EG99" s="84"/>
      <c r="EH99" s="24"/>
      <c r="EI99" s="24"/>
      <c r="EJ99" s="87"/>
      <c r="EK99" s="86"/>
      <c r="EL99" s="86"/>
      <c r="EM99" s="86"/>
      <c r="EN99" s="86"/>
      <c r="EO99" s="86"/>
      <c r="EP99" s="86"/>
      <c r="EQ99" s="85"/>
      <c r="ER99" s="84"/>
      <c r="ES99" s="24"/>
      <c r="ET99" s="24"/>
      <c r="EU99" s="87"/>
      <c r="EV99" s="86"/>
      <c r="EW99" s="86"/>
      <c r="EX99" s="86"/>
      <c r="EY99" s="86"/>
      <c r="EZ99" s="86"/>
      <c r="FA99" s="86"/>
      <c r="FB99" s="85"/>
      <c r="FC99" s="84"/>
      <c r="FD99" s="24"/>
      <c r="FE99" s="24"/>
      <c r="FF99" s="87"/>
      <c r="FG99" s="86"/>
      <c r="FH99" s="86"/>
      <c r="FI99" s="86"/>
      <c r="FJ99" s="86"/>
      <c r="FK99" s="86"/>
      <c r="FL99" s="86"/>
      <c r="FM99" s="85"/>
      <c r="FN99" s="84"/>
      <c r="FO99" s="24"/>
      <c r="FP99" s="24"/>
      <c r="FQ99" s="87"/>
      <c r="FR99" s="86"/>
      <c r="FS99" s="86"/>
      <c r="FT99" s="86"/>
      <c r="FU99" s="86"/>
      <c r="FV99" s="86"/>
      <c r="FW99" s="86"/>
      <c r="FX99" s="85"/>
      <c r="FY99" s="84"/>
      <c r="FZ99" s="24"/>
      <c r="GA99" s="24"/>
      <c r="GB99" s="87"/>
      <c r="GC99" s="86"/>
      <c r="GD99" s="86"/>
      <c r="GE99" s="86"/>
      <c r="GF99" s="86"/>
      <c r="GG99" s="86"/>
      <c r="GH99" s="86"/>
      <c r="GI99" s="85"/>
      <c r="GJ99" s="84"/>
      <c r="GK99" s="24"/>
      <c r="GL99" s="24"/>
      <c r="GM99" s="87"/>
      <c r="GN99" s="86"/>
      <c r="GO99" s="86"/>
      <c r="GP99" s="86"/>
      <c r="GQ99" s="86"/>
      <c r="GR99" s="86"/>
      <c r="GS99" s="86"/>
      <c r="GT99" s="85"/>
      <c r="GU99" s="84"/>
      <c r="GV99" s="24"/>
      <c r="GW99" s="24"/>
      <c r="GX99" s="87"/>
      <c r="GY99" s="86"/>
      <c r="GZ99" s="86"/>
      <c r="HA99" s="86"/>
      <c r="HB99" s="86"/>
      <c r="HC99" s="86"/>
      <c r="HD99" s="86"/>
      <c r="HE99" s="85"/>
      <c r="HF99" s="84"/>
      <c r="HG99" s="24"/>
      <c r="HH99" s="24"/>
      <c r="HI99" s="87"/>
      <c r="HJ99" s="86"/>
      <c r="HK99" s="86"/>
      <c r="HL99" s="86"/>
      <c r="HM99" s="86"/>
      <c r="HN99" s="86"/>
      <c r="HO99" s="86"/>
      <c r="HP99" s="85"/>
      <c r="HQ99" s="84"/>
      <c r="HR99" s="24"/>
      <c r="HS99" s="24"/>
      <c r="HT99" s="87"/>
      <c r="HU99" s="86"/>
      <c r="HV99" s="86"/>
      <c r="HW99" s="86"/>
      <c r="HX99" s="86"/>
      <c r="HY99" s="86"/>
      <c r="HZ99" s="86"/>
      <c r="IA99" s="85"/>
      <c r="IB99" s="84"/>
      <c r="IC99" s="24"/>
      <c r="ID99" s="24"/>
    </row>
    <row r="100" spans="1:238" x14ac:dyDescent="0.15">
      <c r="A100" s="96"/>
      <c r="B100" s="99"/>
      <c r="C100" s="98"/>
      <c r="D100" s="98"/>
      <c r="E100" s="98"/>
      <c r="F100" s="626"/>
      <c r="G100" s="98"/>
      <c r="H100" s="93"/>
      <c r="O100" s="85"/>
      <c r="P100" s="84"/>
      <c r="Q100" s="24"/>
      <c r="R100" s="24"/>
      <c r="S100" s="87"/>
      <c r="T100" s="86"/>
      <c r="U100" s="86"/>
      <c r="V100" s="86"/>
      <c r="W100" s="86"/>
      <c r="X100" s="86"/>
      <c r="Y100" s="86"/>
      <c r="Z100" s="85"/>
      <c r="AA100" s="84"/>
      <c r="AB100" s="24"/>
      <c r="AC100" s="24"/>
      <c r="AD100" s="87"/>
      <c r="AE100" s="86"/>
      <c r="AF100" s="86"/>
      <c r="AG100" s="86"/>
      <c r="AH100" s="86"/>
      <c r="AI100" s="86"/>
      <c r="AJ100" s="86"/>
      <c r="AK100" s="85"/>
      <c r="AL100" s="84"/>
      <c r="AM100" s="24"/>
      <c r="AN100" s="24"/>
      <c r="AO100" s="87"/>
      <c r="AP100" s="86"/>
      <c r="AQ100" s="86"/>
      <c r="AR100" s="86"/>
      <c r="AS100" s="86"/>
      <c r="AT100" s="86"/>
      <c r="AU100" s="86"/>
      <c r="AV100" s="85"/>
      <c r="AW100" s="84"/>
      <c r="AX100" s="24"/>
      <c r="AY100" s="24"/>
      <c r="AZ100" s="87"/>
      <c r="BA100" s="86"/>
      <c r="BB100" s="86"/>
      <c r="BC100" s="86"/>
      <c r="BD100" s="86"/>
      <c r="BE100" s="86"/>
      <c r="BF100" s="86"/>
      <c r="BG100" s="85"/>
      <c r="BH100" s="84"/>
      <c r="BI100" s="24"/>
      <c r="BJ100" s="24"/>
      <c r="BK100" s="87"/>
      <c r="BL100" s="86"/>
      <c r="BM100" s="86"/>
      <c r="BN100" s="86"/>
      <c r="BO100" s="86"/>
      <c r="BP100" s="86"/>
      <c r="BQ100" s="86"/>
      <c r="BR100" s="85"/>
      <c r="BS100" s="84"/>
      <c r="BT100" s="24"/>
      <c r="BU100" s="24"/>
      <c r="BV100" s="87"/>
      <c r="BW100" s="86"/>
      <c r="BX100" s="86"/>
      <c r="BY100" s="86"/>
      <c r="BZ100" s="86"/>
      <c r="CA100" s="86"/>
      <c r="CB100" s="86"/>
      <c r="CC100" s="85"/>
      <c r="CD100" s="84"/>
      <c r="CE100" s="24"/>
      <c r="CF100" s="24"/>
      <c r="CG100" s="87"/>
      <c r="CH100" s="86"/>
      <c r="CI100" s="86"/>
      <c r="CJ100" s="86"/>
      <c r="CK100" s="86"/>
      <c r="CL100" s="86"/>
      <c r="CM100" s="86"/>
      <c r="CN100" s="85"/>
      <c r="CO100" s="84"/>
      <c r="CP100" s="24"/>
      <c r="CQ100" s="24"/>
      <c r="CR100" s="87"/>
      <c r="CS100" s="86"/>
      <c r="CT100" s="86"/>
      <c r="CU100" s="86"/>
      <c r="CV100" s="86"/>
      <c r="CW100" s="86"/>
      <c r="CX100" s="86"/>
      <c r="CY100" s="85"/>
      <c r="CZ100" s="84"/>
      <c r="DA100" s="24"/>
      <c r="DB100" s="24"/>
      <c r="DC100" s="87"/>
      <c r="DD100" s="86"/>
      <c r="DE100" s="86"/>
      <c r="DF100" s="86"/>
      <c r="DG100" s="86"/>
      <c r="DH100" s="86"/>
      <c r="DI100" s="86"/>
      <c r="DJ100" s="85"/>
      <c r="DK100" s="84"/>
      <c r="DL100" s="24"/>
      <c r="DM100" s="24"/>
      <c r="DN100" s="87"/>
      <c r="DO100" s="86"/>
      <c r="DP100" s="86"/>
      <c r="DQ100" s="86"/>
      <c r="DR100" s="86"/>
      <c r="DS100" s="86"/>
      <c r="DT100" s="86"/>
      <c r="DU100" s="85"/>
      <c r="DV100" s="84"/>
      <c r="DW100" s="24"/>
      <c r="DX100" s="24"/>
      <c r="DY100" s="87"/>
      <c r="DZ100" s="86"/>
      <c r="EA100" s="86"/>
      <c r="EB100" s="86"/>
      <c r="EC100" s="86"/>
      <c r="ED100" s="86"/>
      <c r="EE100" s="86"/>
      <c r="EF100" s="85"/>
      <c r="EG100" s="84"/>
      <c r="EH100" s="24"/>
      <c r="EI100" s="24"/>
      <c r="EJ100" s="87"/>
      <c r="EK100" s="86"/>
      <c r="EL100" s="86"/>
      <c r="EM100" s="86"/>
      <c r="EN100" s="86"/>
      <c r="EO100" s="86"/>
      <c r="EP100" s="86"/>
      <c r="EQ100" s="85"/>
      <c r="ER100" s="84"/>
      <c r="ES100" s="24"/>
      <c r="ET100" s="24"/>
      <c r="EU100" s="87"/>
      <c r="EV100" s="86"/>
      <c r="EW100" s="86"/>
      <c r="EX100" s="86"/>
      <c r="EY100" s="86"/>
      <c r="EZ100" s="86"/>
      <c r="FA100" s="86"/>
      <c r="FB100" s="85"/>
      <c r="FC100" s="84"/>
      <c r="FD100" s="24"/>
      <c r="FE100" s="24"/>
      <c r="FF100" s="87"/>
      <c r="FG100" s="86"/>
      <c r="FH100" s="86"/>
      <c r="FI100" s="86"/>
      <c r="FJ100" s="86"/>
      <c r="FK100" s="86"/>
      <c r="FL100" s="86"/>
      <c r="FM100" s="85"/>
      <c r="FN100" s="84"/>
      <c r="FO100" s="24"/>
      <c r="FP100" s="24"/>
      <c r="FQ100" s="87"/>
      <c r="FR100" s="86"/>
      <c r="FS100" s="86"/>
      <c r="FT100" s="86"/>
      <c r="FU100" s="86"/>
      <c r="FV100" s="86"/>
      <c r="FW100" s="86"/>
      <c r="FX100" s="85"/>
      <c r="FY100" s="84"/>
      <c r="FZ100" s="24"/>
      <c r="GA100" s="24"/>
      <c r="GB100" s="87"/>
      <c r="GC100" s="86"/>
      <c r="GD100" s="86"/>
      <c r="GE100" s="86"/>
      <c r="GF100" s="86"/>
      <c r="GG100" s="86"/>
      <c r="GH100" s="86"/>
      <c r="GI100" s="85"/>
      <c r="GJ100" s="84"/>
      <c r="GK100" s="24"/>
      <c r="GL100" s="24"/>
      <c r="GM100" s="87"/>
      <c r="GN100" s="86"/>
      <c r="GO100" s="86"/>
      <c r="GP100" s="86"/>
      <c r="GQ100" s="86"/>
      <c r="GR100" s="86"/>
      <c r="GS100" s="86"/>
      <c r="GT100" s="85"/>
      <c r="GU100" s="84"/>
      <c r="GV100" s="24"/>
      <c r="GW100" s="24"/>
      <c r="GX100" s="87"/>
      <c r="GY100" s="86"/>
      <c r="GZ100" s="86"/>
      <c r="HA100" s="86"/>
      <c r="HB100" s="86"/>
      <c r="HC100" s="86"/>
      <c r="HD100" s="86"/>
      <c r="HE100" s="85"/>
      <c r="HF100" s="84"/>
      <c r="HG100" s="24"/>
      <c r="HH100" s="24"/>
      <c r="HI100" s="87"/>
      <c r="HJ100" s="86"/>
      <c r="HK100" s="86"/>
      <c r="HL100" s="86"/>
      <c r="HM100" s="86"/>
      <c r="HN100" s="86"/>
      <c r="HO100" s="86"/>
      <c r="HP100" s="85"/>
      <c r="HQ100" s="84"/>
      <c r="HR100" s="24"/>
      <c r="HS100" s="24"/>
      <c r="HT100" s="87"/>
      <c r="HU100" s="86"/>
      <c r="HV100" s="86"/>
      <c r="HW100" s="86"/>
      <c r="HX100" s="86"/>
      <c r="HY100" s="86"/>
      <c r="HZ100" s="86"/>
      <c r="IA100" s="85"/>
      <c r="IB100" s="84"/>
      <c r="IC100" s="24"/>
      <c r="ID100" s="24"/>
    </row>
    <row r="101" spans="1:238" x14ac:dyDescent="0.15">
      <c r="A101" s="96"/>
      <c r="B101" s="99"/>
      <c r="C101" s="98"/>
      <c r="D101" s="98"/>
      <c r="E101" s="98"/>
      <c r="F101" s="626"/>
      <c r="G101" s="98"/>
      <c r="H101" s="93"/>
      <c r="O101" s="85"/>
      <c r="P101" s="84"/>
      <c r="Q101" s="24"/>
      <c r="R101" s="24"/>
      <c r="S101" s="87"/>
      <c r="T101" s="86"/>
      <c r="U101" s="86"/>
      <c r="V101" s="86"/>
      <c r="W101" s="86"/>
      <c r="X101" s="86"/>
      <c r="Y101" s="86"/>
      <c r="Z101" s="85"/>
      <c r="AA101" s="84"/>
      <c r="AB101" s="24"/>
      <c r="AC101" s="24"/>
      <c r="AD101" s="87"/>
      <c r="AE101" s="86"/>
      <c r="AF101" s="86"/>
      <c r="AG101" s="86"/>
      <c r="AH101" s="86"/>
      <c r="AI101" s="86"/>
      <c r="AJ101" s="86"/>
      <c r="AK101" s="85"/>
      <c r="AL101" s="84"/>
      <c r="AM101" s="24"/>
      <c r="AN101" s="24"/>
      <c r="AO101" s="87"/>
      <c r="AP101" s="86"/>
      <c r="AQ101" s="86"/>
      <c r="AR101" s="86"/>
      <c r="AS101" s="86"/>
      <c r="AT101" s="86"/>
      <c r="AU101" s="86"/>
      <c r="AV101" s="85"/>
      <c r="AW101" s="84"/>
      <c r="AX101" s="24"/>
      <c r="AY101" s="24"/>
      <c r="AZ101" s="87"/>
      <c r="BA101" s="86"/>
      <c r="BB101" s="86"/>
      <c r="BC101" s="86"/>
      <c r="BD101" s="86"/>
      <c r="BE101" s="86"/>
      <c r="BF101" s="86"/>
      <c r="BG101" s="85"/>
      <c r="BH101" s="84"/>
      <c r="BI101" s="24"/>
      <c r="BJ101" s="24"/>
      <c r="BK101" s="87"/>
      <c r="BL101" s="86"/>
      <c r="BM101" s="86"/>
      <c r="BN101" s="86"/>
      <c r="BO101" s="86"/>
      <c r="BP101" s="86"/>
      <c r="BQ101" s="86"/>
      <c r="BR101" s="85"/>
      <c r="BS101" s="84"/>
      <c r="BT101" s="24"/>
      <c r="BU101" s="24"/>
      <c r="BV101" s="87"/>
      <c r="BW101" s="86"/>
      <c r="BX101" s="86"/>
      <c r="BY101" s="86"/>
      <c r="BZ101" s="86"/>
      <c r="CA101" s="86"/>
      <c r="CB101" s="86"/>
      <c r="CC101" s="85"/>
      <c r="CD101" s="84"/>
      <c r="CE101" s="24"/>
      <c r="CF101" s="24"/>
      <c r="CG101" s="87"/>
      <c r="CH101" s="86"/>
      <c r="CI101" s="86"/>
      <c r="CJ101" s="86"/>
      <c r="CK101" s="86"/>
      <c r="CL101" s="86"/>
      <c r="CM101" s="86"/>
      <c r="CN101" s="85"/>
      <c r="CO101" s="84"/>
      <c r="CP101" s="24"/>
      <c r="CQ101" s="24"/>
      <c r="CR101" s="87"/>
      <c r="CS101" s="86"/>
      <c r="CT101" s="86"/>
      <c r="CU101" s="86"/>
      <c r="CV101" s="86"/>
      <c r="CW101" s="86"/>
      <c r="CX101" s="86"/>
      <c r="CY101" s="85"/>
      <c r="CZ101" s="84"/>
      <c r="DA101" s="24"/>
      <c r="DB101" s="24"/>
      <c r="DC101" s="87"/>
      <c r="DD101" s="86"/>
      <c r="DE101" s="86"/>
      <c r="DF101" s="86"/>
      <c r="DG101" s="86"/>
      <c r="DH101" s="86"/>
      <c r="DI101" s="86"/>
      <c r="DJ101" s="85"/>
      <c r="DK101" s="84"/>
      <c r="DL101" s="24"/>
      <c r="DM101" s="24"/>
      <c r="DN101" s="87"/>
      <c r="DO101" s="86"/>
      <c r="DP101" s="86"/>
      <c r="DQ101" s="86"/>
      <c r="DR101" s="86"/>
      <c r="DS101" s="86"/>
      <c r="DT101" s="86"/>
      <c r="DU101" s="85"/>
      <c r="DV101" s="84"/>
      <c r="DW101" s="24"/>
      <c r="DX101" s="24"/>
      <c r="DY101" s="87"/>
      <c r="DZ101" s="86"/>
      <c r="EA101" s="86"/>
      <c r="EB101" s="86"/>
      <c r="EC101" s="86"/>
      <c r="ED101" s="86"/>
      <c r="EE101" s="86"/>
      <c r="EF101" s="85"/>
      <c r="EG101" s="84"/>
      <c r="EH101" s="24"/>
      <c r="EI101" s="24"/>
      <c r="EJ101" s="87"/>
      <c r="EK101" s="86"/>
      <c r="EL101" s="86"/>
      <c r="EM101" s="86"/>
      <c r="EN101" s="86"/>
      <c r="EO101" s="86"/>
      <c r="EP101" s="86"/>
      <c r="EQ101" s="85"/>
      <c r="ER101" s="84"/>
      <c r="ES101" s="24"/>
      <c r="ET101" s="24"/>
      <c r="EU101" s="87"/>
      <c r="EV101" s="86"/>
      <c r="EW101" s="86"/>
      <c r="EX101" s="86"/>
      <c r="EY101" s="86"/>
      <c r="EZ101" s="86"/>
      <c r="FA101" s="86"/>
      <c r="FB101" s="85"/>
      <c r="FC101" s="84"/>
      <c r="FD101" s="24"/>
      <c r="FE101" s="24"/>
      <c r="FF101" s="87"/>
      <c r="FG101" s="86"/>
      <c r="FH101" s="86"/>
      <c r="FI101" s="86"/>
      <c r="FJ101" s="86"/>
      <c r="FK101" s="86"/>
      <c r="FL101" s="86"/>
      <c r="FM101" s="85"/>
      <c r="FN101" s="84"/>
      <c r="FO101" s="24"/>
      <c r="FP101" s="24"/>
      <c r="FQ101" s="87"/>
      <c r="FR101" s="86"/>
      <c r="FS101" s="86"/>
      <c r="FT101" s="86"/>
      <c r="FU101" s="86"/>
      <c r="FV101" s="86"/>
      <c r="FW101" s="86"/>
      <c r="FX101" s="85"/>
      <c r="FY101" s="84"/>
      <c r="FZ101" s="24"/>
      <c r="GA101" s="24"/>
      <c r="GB101" s="87"/>
      <c r="GC101" s="86"/>
      <c r="GD101" s="86"/>
      <c r="GE101" s="86"/>
      <c r="GF101" s="86"/>
      <c r="GG101" s="86"/>
      <c r="GH101" s="86"/>
      <c r="GI101" s="85"/>
      <c r="GJ101" s="84"/>
      <c r="GK101" s="24"/>
      <c r="GL101" s="24"/>
      <c r="GM101" s="87"/>
      <c r="GN101" s="86"/>
      <c r="GO101" s="86"/>
      <c r="GP101" s="86"/>
      <c r="GQ101" s="86"/>
      <c r="GR101" s="86"/>
      <c r="GS101" s="86"/>
      <c r="GT101" s="85"/>
      <c r="GU101" s="84"/>
      <c r="GV101" s="24"/>
      <c r="GW101" s="24"/>
      <c r="GX101" s="87"/>
      <c r="GY101" s="86"/>
      <c r="GZ101" s="86"/>
      <c r="HA101" s="86"/>
      <c r="HB101" s="86"/>
      <c r="HC101" s="86"/>
      <c r="HD101" s="86"/>
      <c r="HE101" s="85"/>
      <c r="HF101" s="84"/>
      <c r="HG101" s="24"/>
      <c r="HH101" s="24"/>
      <c r="HI101" s="87"/>
      <c r="HJ101" s="86"/>
      <c r="HK101" s="86"/>
      <c r="HL101" s="86"/>
      <c r="HM101" s="86"/>
      <c r="HN101" s="86"/>
      <c r="HO101" s="86"/>
      <c r="HP101" s="85"/>
      <c r="HQ101" s="84"/>
      <c r="HR101" s="24"/>
      <c r="HS101" s="24"/>
      <c r="HT101" s="87"/>
      <c r="HU101" s="86"/>
      <c r="HV101" s="86"/>
      <c r="HW101" s="86"/>
      <c r="HX101" s="86"/>
      <c r="HY101" s="86"/>
      <c r="HZ101" s="86"/>
      <c r="IA101" s="85"/>
      <c r="IB101" s="84"/>
      <c r="IC101" s="24"/>
      <c r="ID101" s="24"/>
    </row>
    <row r="102" spans="1:238" x14ac:dyDescent="0.15">
      <c r="A102" s="96"/>
      <c r="B102" s="99"/>
      <c r="C102" s="98"/>
      <c r="D102" s="98"/>
      <c r="E102" s="98"/>
      <c r="F102" s="626"/>
      <c r="G102" s="98"/>
      <c r="H102" s="93"/>
      <c r="O102" s="85"/>
      <c r="P102" s="84"/>
      <c r="Q102" s="24"/>
      <c r="R102" s="24"/>
      <c r="S102" s="87"/>
      <c r="T102" s="86"/>
      <c r="U102" s="86"/>
      <c r="V102" s="86"/>
      <c r="W102" s="86"/>
      <c r="X102" s="86"/>
      <c r="Y102" s="86"/>
      <c r="Z102" s="85"/>
      <c r="AA102" s="84"/>
      <c r="AB102" s="24"/>
      <c r="AC102" s="24"/>
      <c r="AD102" s="87"/>
      <c r="AE102" s="86"/>
      <c r="AF102" s="86"/>
      <c r="AG102" s="86"/>
      <c r="AH102" s="86"/>
      <c r="AI102" s="86"/>
      <c r="AJ102" s="86"/>
      <c r="AK102" s="85"/>
      <c r="AL102" s="84"/>
      <c r="AM102" s="24"/>
      <c r="AN102" s="24"/>
      <c r="AO102" s="87"/>
      <c r="AP102" s="86"/>
      <c r="AQ102" s="86"/>
      <c r="AR102" s="86"/>
      <c r="AS102" s="86"/>
      <c r="AT102" s="86"/>
      <c r="AU102" s="86"/>
      <c r="AV102" s="85"/>
      <c r="AW102" s="84"/>
      <c r="AX102" s="24"/>
      <c r="AY102" s="24"/>
      <c r="AZ102" s="87"/>
      <c r="BA102" s="86"/>
      <c r="BB102" s="86"/>
      <c r="BC102" s="86"/>
      <c r="BD102" s="86"/>
      <c r="BE102" s="86"/>
      <c r="BF102" s="86"/>
      <c r="BG102" s="85"/>
      <c r="BH102" s="84"/>
      <c r="BI102" s="24"/>
      <c r="BJ102" s="24"/>
      <c r="BK102" s="87"/>
      <c r="BL102" s="86"/>
      <c r="BM102" s="86"/>
      <c r="BN102" s="86"/>
      <c r="BO102" s="86"/>
      <c r="BP102" s="86"/>
      <c r="BQ102" s="86"/>
      <c r="BR102" s="85"/>
      <c r="BS102" s="84"/>
      <c r="BT102" s="24"/>
      <c r="BU102" s="24"/>
      <c r="BV102" s="87"/>
      <c r="BW102" s="86"/>
      <c r="BX102" s="86"/>
      <c r="BY102" s="86"/>
      <c r="BZ102" s="86"/>
      <c r="CA102" s="86"/>
      <c r="CB102" s="86"/>
      <c r="CC102" s="85"/>
      <c r="CD102" s="84"/>
      <c r="CE102" s="24"/>
      <c r="CF102" s="24"/>
      <c r="CG102" s="87"/>
      <c r="CH102" s="86"/>
      <c r="CI102" s="86"/>
      <c r="CJ102" s="86"/>
      <c r="CK102" s="86"/>
      <c r="CL102" s="86"/>
      <c r="CM102" s="86"/>
      <c r="CN102" s="85"/>
      <c r="CO102" s="84"/>
      <c r="CP102" s="24"/>
      <c r="CQ102" s="24"/>
      <c r="CR102" s="87"/>
      <c r="CS102" s="86"/>
      <c r="CT102" s="86"/>
      <c r="CU102" s="86"/>
      <c r="CV102" s="86"/>
      <c r="CW102" s="86"/>
      <c r="CX102" s="86"/>
      <c r="CY102" s="85"/>
      <c r="CZ102" s="84"/>
      <c r="DA102" s="24"/>
      <c r="DB102" s="24"/>
      <c r="DC102" s="87"/>
      <c r="DD102" s="86"/>
      <c r="DE102" s="86"/>
      <c r="DF102" s="86"/>
      <c r="DG102" s="86"/>
      <c r="DH102" s="86"/>
      <c r="DI102" s="86"/>
      <c r="DJ102" s="85"/>
      <c r="DK102" s="84"/>
      <c r="DL102" s="24"/>
      <c r="DM102" s="24"/>
      <c r="DN102" s="87"/>
      <c r="DO102" s="86"/>
      <c r="DP102" s="86"/>
      <c r="DQ102" s="86"/>
      <c r="DR102" s="86"/>
      <c r="DS102" s="86"/>
      <c r="DT102" s="86"/>
      <c r="DU102" s="85"/>
      <c r="DV102" s="84"/>
      <c r="DW102" s="24"/>
      <c r="DX102" s="24"/>
      <c r="DY102" s="87"/>
      <c r="DZ102" s="86"/>
      <c r="EA102" s="86"/>
      <c r="EB102" s="86"/>
      <c r="EC102" s="86"/>
      <c r="ED102" s="86"/>
      <c r="EE102" s="86"/>
      <c r="EF102" s="85"/>
      <c r="EG102" s="84"/>
      <c r="EH102" s="24"/>
      <c r="EI102" s="24"/>
      <c r="EJ102" s="87"/>
      <c r="EK102" s="86"/>
      <c r="EL102" s="86"/>
      <c r="EM102" s="86"/>
      <c r="EN102" s="86"/>
      <c r="EO102" s="86"/>
      <c r="EP102" s="86"/>
      <c r="EQ102" s="85"/>
      <c r="ER102" s="84"/>
      <c r="ES102" s="24"/>
      <c r="ET102" s="24"/>
      <c r="EU102" s="87"/>
      <c r="EV102" s="86"/>
      <c r="EW102" s="86"/>
      <c r="EX102" s="86"/>
      <c r="EY102" s="86"/>
      <c r="EZ102" s="86"/>
      <c r="FA102" s="86"/>
      <c r="FB102" s="85"/>
      <c r="FC102" s="84"/>
      <c r="FD102" s="24"/>
      <c r="FE102" s="24"/>
      <c r="FF102" s="87"/>
      <c r="FG102" s="86"/>
      <c r="FH102" s="86"/>
      <c r="FI102" s="86"/>
      <c r="FJ102" s="86"/>
      <c r="FK102" s="86"/>
      <c r="FL102" s="86"/>
      <c r="FM102" s="85"/>
      <c r="FN102" s="84"/>
      <c r="FO102" s="24"/>
      <c r="FP102" s="24"/>
      <c r="FQ102" s="87"/>
      <c r="FR102" s="86"/>
      <c r="FS102" s="86"/>
      <c r="FT102" s="86"/>
      <c r="FU102" s="86"/>
      <c r="FV102" s="86"/>
      <c r="FW102" s="86"/>
      <c r="FX102" s="85"/>
      <c r="FY102" s="84"/>
      <c r="FZ102" s="24"/>
      <c r="GA102" s="24"/>
      <c r="GB102" s="87"/>
      <c r="GC102" s="86"/>
      <c r="GD102" s="86"/>
      <c r="GE102" s="86"/>
      <c r="GF102" s="86"/>
      <c r="GG102" s="86"/>
      <c r="GH102" s="86"/>
      <c r="GI102" s="85"/>
      <c r="GJ102" s="84"/>
      <c r="GK102" s="24"/>
      <c r="GL102" s="24"/>
      <c r="GM102" s="87"/>
      <c r="GN102" s="86"/>
      <c r="GO102" s="86"/>
      <c r="GP102" s="86"/>
      <c r="GQ102" s="86"/>
      <c r="GR102" s="86"/>
      <c r="GS102" s="86"/>
      <c r="GT102" s="85"/>
      <c r="GU102" s="84"/>
      <c r="GV102" s="24"/>
      <c r="GW102" s="24"/>
      <c r="GX102" s="87"/>
      <c r="GY102" s="86"/>
      <c r="GZ102" s="86"/>
      <c r="HA102" s="86"/>
      <c r="HB102" s="86"/>
      <c r="HC102" s="86"/>
      <c r="HD102" s="86"/>
      <c r="HE102" s="85"/>
      <c r="HF102" s="84"/>
      <c r="HG102" s="24"/>
      <c r="HH102" s="24"/>
      <c r="HI102" s="87"/>
      <c r="HJ102" s="86"/>
      <c r="HK102" s="86"/>
      <c r="HL102" s="86"/>
      <c r="HM102" s="86"/>
      <c r="HN102" s="86"/>
      <c r="HO102" s="86"/>
      <c r="HP102" s="85"/>
      <c r="HQ102" s="84"/>
      <c r="HR102" s="24"/>
      <c r="HS102" s="24"/>
      <c r="HT102" s="87"/>
      <c r="HU102" s="86"/>
      <c r="HV102" s="86"/>
      <c r="HW102" s="86"/>
      <c r="HX102" s="86"/>
      <c r="HY102" s="86"/>
      <c r="HZ102" s="86"/>
      <c r="IA102" s="85"/>
      <c r="IB102" s="84"/>
      <c r="IC102" s="24"/>
      <c r="ID102" s="24"/>
    </row>
    <row r="103" spans="1:238" x14ac:dyDescent="0.15">
      <c r="A103" s="96"/>
      <c r="B103" s="99"/>
      <c r="C103" s="98"/>
      <c r="D103" s="98"/>
      <c r="E103" s="98"/>
      <c r="F103" s="626"/>
      <c r="G103" s="98"/>
      <c r="H103" s="93"/>
      <c r="O103" s="85"/>
      <c r="P103" s="84"/>
      <c r="Q103" s="24"/>
      <c r="R103" s="24"/>
      <c r="S103" s="87"/>
      <c r="T103" s="86"/>
      <c r="U103" s="86"/>
      <c r="V103" s="86"/>
      <c r="W103" s="86"/>
      <c r="X103" s="86"/>
      <c r="Y103" s="86"/>
      <c r="Z103" s="85"/>
      <c r="AA103" s="84"/>
      <c r="AB103" s="24"/>
      <c r="AC103" s="24"/>
      <c r="AD103" s="87"/>
      <c r="AE103" s="86"/>
      <c r="AF103" s="86"/>
      <c r="AG103" s="86"/>
      <c r="AH103" s="86"/>
      <c r="AI103" s="86"/>
      <c r="AJ103" s="86"/>
      <c r="AK103" s="85"/>
      <c r="AL103" s="84"/>
      <c r="AM103" s="24"/>
      <c r="AN103" s="24"/>
      <c r="AO103" s="87"/>
      <c r="AP103" s="86"/>
      <c r="AQ103" s="86"/>
      <c r="AR103" s="86"/>
      <c r="AS103" s="86"/>
      <c r="AT103" s="86"/>
      <c r="AU103" s="86"/>
      <c r="AV103" s="85"/>
      <c r="AW103" s="84"/>
      <c r="AX103" s="24"/>
      <c r="AY103" s="24"/>
      <c r="AZ103" s="87"/>
      <c r="BA103" s="86"/>
      <c r="BB103" s="86"/>
      <c r="BC103" s="86"/>
      <c r="BD103" s="86"/>
      <c r="BE103" s="86"/>
      <c r="BF103" s="86"/>
      <c r="BG103" s="85"/>
      <c r="BH103" s="84"/>
      <c r="BI103" s="24"/>
      <c r="BJ103" s="24"/>
      <c r="BK103" s="87"/>
      <c r="BL103" s="86"/>
      <c r="BM103" s="86"/>
      <c r="BN103" s="86"/>
      <c r="BO103" s="86"/>
      <c r="BP103" s="86"/>
      <c r="BQ103" s="86"/>
      <c r="BR103" s="85"/>
      <c r="BS103" s="84"/>
      <c r="BT103" s="24"/>
      <c r="BU103" s="24"/>
      <c r="BV103" s="87"/>
      <c r="BW103" s="86"/>
      <c r="BX103" s="86"/>
      <c r="BY103" s="86"/>
      <c r="BZ103" s="86"/>
      <c r="CA103" s="86"/>
      <c r="CB103" s="86"/>
      <c r="CC103" s="85"/>
      <c r="CD103" s="84"/>
      <c r="CE103" s="24"/>
      <c r="CF103" s="24"/>
      <c r="CG103" s="87"/>
      <c r="CH103" s="86"/>
      <c r="CI103" s="86"/>
      <c r="CJ103" s="86"/>
      <c r="CK103" s="86"/>
      <c r="CL103" s="86"/>
      <c r="CM103" s="86"/>
      <c r="CN103" s="85"/>
      <c r="CO103" s="84"/>
      <c r="CP103" s="24"/>
      <c r="CQ103" s="24"/>
      <c r="CR103" s="87"/>
      <c r="CS103" s="86"/>
      <c r="CT103" s="86"/>
      <c r="CU103" s="86"/>
      <c r="CV103" s="86"/>
      <c r="CW103" s="86"/>
      <c r="CX103" s="86"/>
      <c r="CY103" s="85"/>
      <c r="CZ103" s="84"/>
      <c r="DA103" s="24"/>
      <c r="DB103" s="24"/>
      <c r="DC103" s="87"/>
      <c r="DD103" s="86"/>
      <c r="DE103" s="86"/>
      <c r="DF103" s="86"/>
      <c r="DG103" s="86"/>
      <c r="DH103" s="86"/>
      <c r="DI103" s="86"/>
      <c r="DJ103" s="85"/>
      <c r="DK103" s="84"/>
      <c r="DL103" s="24"/>
      <c r="DM103" s="24"/>
      <c r="DN103" s="87"/>
      <c r="DO103" s="86"/>
      <c r="DP103" s="86"/>
      <c r="DQ103" s="86"/>
      <c r="DR103" s="86"/>
      <c r="DS103" s="86"/>
      <c r="DT103" s="86"/>
      <c r="DU103" s="85"/>
      <c r="DV103" s="84"/>
      <c r="DW103" s="24"/>
      <c r="DX103" s="24"/>
      <c r="DY103" s="87"/>
      <c r="DZ103" s="86"/>
      <c r="EA103" s="86"/>
      <c r="EB103" s="86"/>
      <c r="EC103" s="86"/>
      <c r="ED103" s="86"/>
      <c r="EE103" s="86"/>
      <c r="EF103" s="85"/>
      <c r="EG103" s="84"/>
      <c r="EH103" s="24"/>
      <c r="EI103" s="24"/>
      <c r="EJ103" s="87"/>
      <c r="EK103" s="86"/>
      <c r="EL103" s="86"/>
      <c r="EM103" s="86"/>
      <c r="EN103" s="86"/>
      <c r="EO103" s="86"/>
      <c r="EP103" s="86"/>
      <c r="EQ103" s="85"/>
      <c r="ER103" s="84"/>
      <c r="ES103" s="24"/>
      <c r="ET103" s="24"/>
      <c r="EU103" s="87"/>
      <c r="EV103" s="86"/>
      <c r="EW103" s="86"/>
      <c r="EX103" s="86"/>
      <c r="EY103" s="86"/>
      <c r="EZ103" s="86"/>
      <c r="FA103" s="86"/>
      <c r="FB103" s="85"/>
      <c r="FC103" s="84"/>
      <c r="FD103" s="24"/>
      <c r="FE103" s="24"/>
      <c r="FF103" s="87"/>
      <c r="FG103" s="86"/>
      <c r="FH103" s="86"/>
      <c r="FI103" s="86"/>
      <c r="FJ103" s="86"/>
      <c r="FK103" s="86"/>
      <c r="FL103" s="86"/>
      <c r="FM103" s="85"/>
      <c r="FN103" s="84"/>
      <c r="FO103" s="24"/>
      <c r="FP103" s="24"/>
      <c r="FQ103" s="87"/>
      <c r="FR103" s="86"/>
      <c r="FS103" s="86"/>
      <c r="FT103" s="86"/>
      <c r="FU103" s="86"/>
      <c r="FV103" s="86"/>
      <c r="FW103" s="86"/>
      <c r="FX103" s="85"/>
      <c r="FY103" s="84"/>
      <c r="FZ103" s="24"/>
      <c r="GA103" s="24"/>
      <c r="GB103" s="87"/>
      <c r="GC103" s="86"/>
      <c r="GD103" s="86"/>
      <c r="GE103" s="86"/>
      <c r="GF103" s="86"/>
      <c r="GG103" s="86"/>
      <c r="GH103" s="86"/>
      <c r="GI103" s="85"/>
      <c r="GJ103" s="84"/>
      <c r="GK103" s="24"/>
      <c r="GL103" s="24"/>
      <c r="GM103" s="87"/>
      <c r="GN103" s="86"/>
      <c r="GO103" s="86"/>
      <c r="GP103" s="86"/>
      <c r="GQ103" s="86"/>
      <c r="GR103" s="86"/>
      <c r="GS103" s="86"/>
      <c r="GT103" s="85"/>
      <c r="GU103" s="84"/>
      <c r="GV103" s="24"/>
      <c r="GW103" s="24"/>
      <c r="GX103" s="87"/>
      <c r="GY103" s="86"/>
      <c r="GZ103" s="86"/>
      <c r="HA103" s="86"/>
      <c r="HB103" s="86"/>
      <c r="HC103" s="86"/>
      <c r="HD103" s="86"/>
      <c r="HE103" s="85"/>
      <c r="HF103" s="84"/>
      <c r="HG103" s="24"/>
      <c r="HH103" s="24"/>
      <c r="HI103" s="87"/>
      <c r="HJ103" s="86"/>
      <c r="HK103" s="86"/>
      <c r="HL103" s="86"/>
      <c r="HM103" s="86"/>
      <c r="HN103" s="86"/>
      <c r="HO103" s="86"/>
      <c r="HP103" s="85"/>
      <c r="HQ103" s="84"/>
      <c r="HR103" s="24"/>
      <c r="HS103" s="24"/>
      <c r="HT103" s="87"/>
      <c r="HU103" s="86"/>
      <c r="HV103" s="86"/>
      <c r="HW103" s="86"/>
      <c r="HX103" s="86"/>
      <c r="HY103" s="86"/>
      <c r="HZ103" s="86"/>
      <c r="IA103" s="85"/>
      <c r="IB103" s="84"/>
      <c r="IC103" s="24"/>
      <c r="ID103" s="24"/>
    </row>
    <row r="104" spans="1:238" x14ac:dyDescent="0.15">
      <c r="A104" s="96"/>
      <c r="B104" s="99"/>
      <c r="C104" s="98"/>
      <c r="D104" s="98"/>
      <c r="E104" s="98"/>
      <c r="F104" s="626"/>
      <c r="G104" s="98"/>
      <c r="H104" s="93"/>
      <c r="I104" s="87"/>
      <c r="J104" s="86"/>
      <c r="K104" s="86"/>
      <c r="L104" s="86"/>
      <c r="M104" s="86"/>
      <c r="N104" s="86"/>
    </row>
    <row r="105" spans="1:238" x14ac:dyDescent="0.15">
      <c r="A105" s="96"/>
      <c r="B105" s="99"/>
      <c r="C105" s="98"/>
      <c r="D105" s="98"/>
      <c r="E105" s="98"/>
      <c r="F105" s="626"/>
      <c r="G105" s="98"/>
      <c r="H105" s="93"/>
      <c r="I105" s="87"/>
      <c r="J105" s="86"/>
      <c r="K105" s="86"/>
      <c r="L105" s="86"/>
      <c r="M105" s="86"/>
      <c r="N105" s="86"/>
    </row>
    <row r="106" spans="1:238" x14ac:dyDescent="0.15">
      <c r="A106" s="96"/>
      <c r="B106" s="99"/>
      <c r="C106" s="98"/>
      <c r="D106" s="98"/>
      <c r="E106" s="98"/>
      <c r="F106" s="626"/>
      <c r="G106" s="98"/>
      <c r="H106" s="93"/>
      <c r="I106" s="87"/>
      <c r="J106" s="86"/>
      <c r="K106" s="86"/>
      <c r="L106" s="86"/>
      <c r="M106" s="86"/>
      <c r="N106" s="86"/>
    </row>
    <row r="107" spans="1:238" x14ac:dyDescent="0.15">
      <c r="A107" s="96"/>
      <c r="B107" s="99"/>
      <c r="C107" s="98"/>
      <c r="D107" s="98"/>
      <c r="E107" s="98"/>
      <c r="F107" s="626"/>
      <c r="G107" s="98"/>
      <c r="H107" s="93"/>
      <c r="I107" s="87"/>
      <c r="J107" s="86"/>
      <c r="K107" s="86"/>
      <c r="L107" s="86"/>
      <c r="M107" s="86"/>
      <c r="N107" s="86"/>
    </row>
    <row r="108" spans="1:238" x14ac:dyDescent="0.15">
      <c r="A108" s="96"/>
      <c r="B108" s="99"/>
      <c r="C108" s="98"/>
      <c r="D108" s="98"/>
      <c r="E108" s="98"/>
      <c r="F108" s="626"/>
      <c r="G108" s="98"/>
      <c r="H108" s="93"/>
      <c r="I108" s="87"/>
      <c r="J108" s="86"/>
      <c r="K108" s="86"/>
      <c r="L108" s="86"/>
      <c r="M108" s="86"/>
      <c r="N108" s="86"/>
      <c r="O108" s="85"/>
      <c r="P108" s="84"/>
      <c r="Q108" s="24"/>
      <c r="R108" s="24"/>
      <c r="S108" s="87"/>
      <c r="T108" s="86"/>
      <c r="U108" s="86"/>
      <c r="V108" s="86"/>
      <c r="W108" s="86"/>
      <c r="X108" s="86"/>
      <c r="Y108" s="86"/>
      <c r="Z108" s="85"/>
      <c r="AA108" s="84"/>
      <c r="AB108" s="24"/>
      <c r="AC108" s="24"/>
      <c r="AD108" s="87"/>
      <c r="AE108" s="86"/>
      <c r="AF108" s="86"/>
      <c r="AG108" s="86"/>
      <c r="AH108" s="86"/>
      <c r="AI108" s="86"/>
      <c r="AJ108" s="86"/>
      <c r="AK108" s="85"/>
      <c r="AL108" s="84"/>
      <c r="AM108" s="24"/>
      <c r="AN108" s="24"/>
      <c r="AO108" s="87"/>
      <c r="AP108" s="86"/>
      <c r="AQ108" s="86"/>
      <c r="AR108" s="86"/>
      <c r="AS108" s="86"/>
      <c r="AT108" s="86"/>
      <c r="AU108" s="86"/>
      <c r="AV108" s="85"/>
      <c r="AW108" s="84"/>
      <c r="AX108" s="24"/>
      <c r="AY108" s="24"/>
      <c r="AZ108" s="87"/>
      <c r="BA108" s="86"/>
      <c r="BB108" s="86"/>
      <c r="BC108" s="86"/>
      <c r="BD108" s="86"/>
      <c r="BE108" s="86"/>
      <c r="BF108" s="86"/>
      <c r="BG108" s="85"/>
      <c r="BH108" s="84"/>
      <c r="BI108" s="24"/>
      <c r="BJ108" s="24"/>
      <c r="BK108" s="87"/>
      <c r="BL108" s="86"/>
      <c r="BM108" s="86"/>
      <c r="BN108" s="86"/>
      <c r="BO108" s="86"/>
      <c r="BP108" s="86"/>
      <c r="BQ108" s="86"/>
      <c r="BR108" s="85"/>
      <c r="BS108" s="84"/>
      <c r="BT108" s="24"/>
      <c r="BU108" s="24"/>
      <c r="BV108" s="87"/>
      <c r="BW108" s="86"/>
      <c r="BX108" s="86"/>
      <c r="BY108" s="86"/>
      <c r="BZ108" s="86"/>
      <c r="CA108" s="86"/>
      <c r="CB108" s="86"/>
      <c r="CC108" s="85"/>
      <c r="CD108" s="84"/>
      <c r="CE108" s="24"/>
      <c r="CF108" s="24"/>
      <c r="CG108" s="87"/>
      <c r="CH108" s="86"/>
      <c r="CI108" s="86"/>
      <c r="CJ108" s="86"/>
      <c r="CK108" s="86"/>
      <c r="CL108" s="86"/>
      <c r="CM108" s="86"/>
      <c r="CN108" s="85"/>
      <c r="CO108" s="84"/>
      <c r="CP108" s="24"/>
      <c r="CQ108" s="24"/>
      <c r="CR108" s="87"/>
      <c r="CS108" s="86"/>
      <c r="CT108" s="86"/>
      <c r="CU108" s="86"/>
      <c r="CV108" s="86"/>
      <c r="CW108" s="86"/>
      <c r="CX108" s="86"/>
      <c r="CY108" s="85"/>
      <c r="CZ108" s="84"/>
      <c r="DA108" s="24"/>
      <c r="DB108" s="24"/>
      <c r="DC108" s="87"/>
      <c r="DD108" s="86"/>
      <c r="DE108" s="86"/>
      <c r="DF108" s="86"/>
      <c r="DG108" s="86"/>
      <c r="DH108" s="86"/>
      <c r="DI108" s="86"/>
      <c r="DJ108" s="85"/>
      <c r="DK108" s="84"/>
      <c r="DL108" s="24"/>
      <c r="DM108" s="24"/>
      <c r="DN108" s="87"/>
      <c r="DO108" s="86"/>
      <c r="DP108" s="86"/>
      <c r="DQ108" s="86"/>
      <c r="DR108" s="86"/>
      <c r="DS108" s="86"/>
      <c r="DT108" s="86"/>
      <c r="DU108" s="85"/>
      <c r="DV108" s="84"/>
      <c r="DW108" s="24"/>
      <c r="DX108" s="24"/>
      <c r="DY108" s="87"/>
      <c r="DZ108" s="86"/>
      <c r="EA108" s="86"/>
      <c r="EB108" s="86"/>
      <c r="EC108" s="86"/>
      <c r="ED108" s="86"/>
      <c r="EE108" s="86"/>
      <c r="EF108" s="85"/>
      <c r="EG108" s="84"/>
      <c r="EH108" s="24"/>
      <c r="EI108" s="24"/>
      <c r="EJ108" s="87"/>
      <c r="EK108" s="86"/>
      <c r="EL108" s="86"/>
      <c r="EM108" s="86"/>
      <c r="EN108" s="86"/>
      <c r="EO108" s="86"/>
      <c r="EP108" s="86"/>
      <c r="EQ108" s="85"/>
      <c r="ER108" s="84"/>
      <c r="ES108" s="24"/>
      <c r="ET108" s="24"/>
      <c r="EU108" s="87"/>
      <c r="EV108" s="86"/>
      <c r="EW108" s="86"/>
      <c r="EX108" s="86"/>
      <c r="EY108" s="86"/>
      <c r="EZ108" s="86"/>
      <c r="FA108" s="86"/>
      <c r="FB108" s="85"/>
      <c r="FC108" s="84"/>
      <c r="FD108" s="24"/>
      <c r="FE108" s="24"/>
      <c r="FF108" s="87"/>
      <c r="FG108" s="86"/>
      <c r="FH108" s="86"/>
      <c r="FI108" s="86"/>
      <c r="FJ108" s="86"/>
      <c r="FK108" s="86"/>
      <c r="FL108" s="86"/>
      <c r="FM108" s="85"/>
      <c r="FN108" s="84"/>
      <c r="FO108" s="24"/>
      <c r="FP108" s="24"/>
      <c r="FQ108" s="87"/>
      <c r="FR108" s="86"/>
      <c r="FS108" s="86"/>
      <c r="FT108" s="86"/>
      <c r="FU108" s="86"/>
      <c r="FV108" s="86"/>
      <c r="FW108" s="86"/>
      <c r="FX108" s="85"/>
      <c r="FY108" s="84"/>
      <c r="FZ108" s="24"/>
      <c r="GA108" s="24"/>
      <c r="GB108" s="87"/>
      <c r="GC108" s="86"/>
      <c r="GD108" s="86"/>
      <c r="GE108" s="86"/>
      <c r="GF108" s="86"/>
      <c r="GG108" s="86"/>
      <c r="GH108" s="86"/>
      <c r="GI108" s="85"/>
      <c r="GJ108" s="84"/>
      <c r="GK108" s="24"/>
      <c r="GL108" s="24"/>
      <c r="GM108" s="87"/>
      <c r="GN108" s="86"/>
      <c r="GO108" s="86"/>
      <c r="GP108" s="86"/>
      <c r="GQ108" s="86"/>
      <c r="GR108" s="86"/>
      <c r="GS108" s="86"/>
      <c r="GT108" s="85"/>
      <c r="GU108" s="84"/>
      <c r="GV108" s="24"/>
      <c r="GW108" s="24"/>
      <c r="GX108" s="87"/>
      <c r="GY108" s="86"/>
      <c r="GZ108" s="86"/>
      <c r="HA108" s="86"/>
      <c r="HB108" s="86"/>
      <c r="HC108" s="86"/>
      <c r="HD108" s="86"/>
      <c r="HE108" s="85"/>
      <c r="HF108" s="84"/>
      <c r="HG108" s="24"/>
      <c r="HH108" s="24"/>
      <c r="HI108" s="87"/>
      <c r="HJ108" s="86"/>
      <c r="HK108" s="86"/>
      <c r="HL108" s="86"/>
      <c r="HM108" s="86"/>
      <c r="HN108" s="86"/>
      <c r="HO108" s="86"/>
      <c r="HP108" s="85"/>
      <c r="HQ108" s="84"/>
      <c r="HR108" s="24"/>
      <c r="HS108" s="24"/>
      <c r="HT108" s="87"/>
      <c r="HU108" s="86"/>
      <c r="HV108" s="86"/>
      <c r="HW108" s="86"/>
      <c r="HX108" s="86"/>
      <c r="HY108" s="86"/>
      <c r="HZ108" s="86"/>
      <c r="IA108" s="85"/>
      <c r="IB108" s="84"/>
      <c r="IC108" s="24"/>
      <c r="ID108" s="24"/>
    </row>
    <row r="109" spans="1:238" x14ac:dyDescent="0.15">
      <c r="A109" s="96"/>
      <c r="B109" s="99"/>
      <c r="C109" s="98"/>
      <c r="D109" s="98"/>
      <c r="E109" s="98"/>
      <c r="F109" s="626"/>
      <c r="G109" s="98"/>
      <c r="H109" s="93"/>
      <c r="I109" s="87"/>
      <c r="J109" s="86"/>
      <c r="K109" s="86"/>
      <c r="L109" s="86"/>
      <c r="M109" s="86"/>
      <c r="N109" s="86"/>
      <c r="O109" s="85"/>
      <c r="P109" s="84"/>
      <c r="Q109" s="24"/>
      <c r="R109" s="24"/>
      <c r="S109" s="87"/>
      <c r="T109" s="86"/>
      <c r="U109" s="86"/>
      <c r="V109" s="86"/>
      <c r="W109" s="86"/>
      <c r="X109" s="86"/>
      <c r="Y109" s="86"/>
      <c r="Z109" s="85"/>
      <c r="AA109" s="84"/>
      <c r="AB109" s="24"/>
      <c r="AC109" s="24"/>
      <c r="AD109" s="87"/>
      <c r="AE109" s="86"/>
      <c r="AF109" s="86"/>
      <c r="AG109" s="86"/>
      <c r="AH109" s="86"/>
      <c r="AI109" s="86"/>
      <c r="AJ109" s="86"/>
      <c r="AK109" s="85"/>
      <c r="AL109" s="84"/>
      <c r="AM109" s="24"/>
      <c r="AN109" s="24"/>
      <c r="AO109" s="87"/>
      <c r="AP109" s="86"/>
      <c r="AQ109" s="86"/>
      <c r="AR109" s="86"/>
      <c r="AS109" s="86"/>
      <c r="AT109" s="86"/>
      <c r="AU109" s="86"/>
      <c r="AV109" s="85"/>
      <c r="AW109" s="84"/>
      <c r="AX109" s="24"/>
      <c r="AY109" s="24"/>
      <c r="AZ109" s="87"/>
      <c r="BA109" s="86"/>
      <c r="BB109" s="86"/>
      <c r="BC109" s="86"/>
      <c r="BD109" s="86"/>
      <c r="BE109" s="86"/>
      <c r="BF109" s="86"/>
      <c r="BG109" s="85"/>
      <c r="BH109" s="84"/>
      <c r="BI109" s="24"/>
      <c r="BJ109" s="24"/>
      <c r="BK109" s="87"/>
      <c r="BL109" s="86"/>
      <c r="BM109" s="86"/>
      <c r="BN109" s="86"/>
      <c r="BO109" s="86"/>
      <c r="BP109" s="86"/>
      <c r="BQ109" s="86"/>
      <c r="BR109" s="85"/>
      <c r="BS109" s="84"/>
      <c r="BT109" s="24"/>
      <c r="BU109" s="24"/>
      <c r="BV109" s="87"/>
      <c r="BW109" s="86"/>
      <c r="BX109" s="86"/>
      <c r="BY109" s="86"/>
      <c r="BZ109" s="86"/>
      <c r="CA109" s="86"/>
      <c r="CB109" s="86"/>
      <c r="CC109" s="85"/>
      <c r="CD109" s="84"/>
      <c r="CE109" s="24"/>
      <c r="CF109" s="24"/>
      <c r="CG109" s="87"/>
      <c r="CH109" s="86"/>
      <c r="CI109" s="86"/>
      <c r="CJ109" s="86"/>
      <c r="CK109" s="86"/>
      <c r="CL109" s="86"/>
      <c r="CM109" s="86"/>
      <c r="CN109" s="85"/>
      <c r="CO109" s="84"/>
      <c r="CP109" s="24"/>
      <c r="CQ109" s="24"/>
      <c r="CR109" s="87"/>
      <c r="CS109" s="86"/>
      <c r="CT109" s="86"/>
      <c r="CU109" s="86"/>
      <c r="CV109" s="86"/>
      <c r="CW109" s="86"/>
      <c r="CX109" s="86"/>
      <c r="CY109" s="85"/>
      <c r="CZ109" s="84"/>
      <c r="DA109" s="24"/>
      <c r="DB109" s="24"/>
      <c r="DC109" s="87"/>
      <c r="DD109" s="86"/>
      <c r="DE109" s="86"/>
      <c r="DF109" s="86"/>
      <c r="DG109" s="86"/>
      <c r="DH109" s="86"/>
      <c r="DI109" s="86"/>
      <c r="DJ109" s="85"/>
      <c r="DK109" s="84"/>
      <c r="DL109" s="24"/>
      <c r="DM109" s="24"/>
      <c r="DN109" s="87"/>
      <c r="DO109" s="86"/>
      <c r="DP109" s="86"/>
      <c r="DQ109" s="86"/>
      <c r="DR109" s="86"/>
      <c r="DS109" s="86"/>
      <c r="DT109" s="86"/>
      <c r="DU109" s="85"/>
      <c r="DV109" s="84"/>
      <c r="DW109" s="24"/>
      <c r="DX109" s="24"/>
      <c r="DY109" s="87"/>
      <c r="DZ109" s="86"/>
      <c r="EA109" s="86"/>
      <c r="EB109" s="86"/>
      <c r="EC109" s="86"/>
      <c r="ED109" s="86"/>
      <c r="EE109" s="86"/>
      <c r="EF109" s="85"/>
      <c r="EG109" s="84"/>
      <c r="EH109" s="24"/>
      <c r="EI109" s="24"/>
      <c r="EJ109" s="87"/>
      <c r="EK109" s="86"/>
      <c r="EL109" s="86"/>
      <c r="EM109" s="86"/>
      <c r="EN109" s="86"/>
      <c r="EO109" s="86"/>
      <c r="EP109" s="86"/>
      <c r="EQ109" s="85"/>
      <c r="ER109" s="84"/>
      <c r="ES109" s="24"/>
      <c r="ET109" s="24"/>
      <c r="EU109" s="87"/>
      <c r="EV109" s="86"/>
      <c r="EW109" s="86"/>
      <c r="EX109" s="86"/>
      <c r="EY109" s="86"/>
      <c r="EZ109" s="86"/>
      <c r="FA109" s="86"/>
      <c r="FB109" s="85"/>
      <c r="FC109" s="84"/>
      <c r="FD109" s="24"/>
      <c r="FE109" s="24"/>
      <c r="FF109" s="87"/>
      <c r="FG109" s="86"/>
      <c r="FH109" s="86"/>
      <c r="FI109" s="86"/>
      <c r="FJ109" s="86"/>
      <c r="FK109" s="86"/>
      <c r="FL109" s="86"/>
      <c r="FM109" s="85"/>
      <c r="FN109" s="84"/>
      <c r="FO109" s="24"/>
      <c r="FP109" s="24"/>
      <c r="FQ109" s="87"/>
      <c r="FR109" s="86"/>
      <c r="FS109" s="86"/>
      <c r="FT109" s="86"/>
      <c r="FU109" s="86"/>
      <c r="FV109" s="86"/>
      <c r="FW109" s="86"/>
      <c r="FX109" s="85"/>
      <c r="FY109" s="84"/>
      <c r="FZ109" s="24"/>
      <c r="GA109" s="24"/>
      <c r="GB109" s="87"/>
      <c r="GC109" s="86"/>
      <c r="GD109" s="86"/>
      <c r="GE109" s="86"/>
      <c r="GF109" s="86"/>
      <c r="GG109" s="86"/>
      <c r="GH109" s="86"/>
      <c r="GI109" s="85"/>
      <c r="GJ109" s="84"/>
      <c r="GK109" s="24"/>
      <c r="GL109" s="24"/>
      <c r="GM109" s="87"/>
      <c r="GN109" s="86"/>
      <c r="GO109" s="86"/>
      <c r="GP109" s="86"/>
      <c r="GQ109" s="86"/>
      <c r="GR109" s="86"/>
      <c r="GS109" s="86"/>
      <c r="GT109" s="85"/>
      <c r="GU109" s="84"/>
      <c r="GV109" s="24"/>
      <c r="GW109" s="24"/>
      <c r="GX109" s="87"/>
      <c r="GY109" s="86"/>
      <c r="GZ109" s="86"/>
      <c r="HA109" s="86"/>
      <c r="HB109" s="86"/>
      <c r="HC109" s="86"/>
      <c r="HD109" s="86"/>
      <c r="HE109" s="85"/>
      <c r="HF109" s="84"/>
      <c r="HG109" s="24"/>
      <c r="HH109" s="24"/>
      <c r="HI109" s="87"/>
      <c r="HJ109" s="86"/>
      <c r="HK109" s="86"/>
      <c r="HL109" s="86"/>
      <c r="HM109" s="86"/>
      <c r="HN109" s="86"/>
      <c r="HO109" s="86"/>
      <c r="HP109" s="85"/>
      <c r="HQ109" s="84"/>
      <c r="HR109" s="24"/>
      <c r="HS109" s="24"/>
      <c r="HT109" s="87"/>
      <c r="HU109" s="86"/>
      <c r="HV109" s="86"/>
      <c r="HW109" s="86"/>
      <c r="HX109" s="86"/>
      <c r="HY109" s="86"/>
      <c r="HZ109" s="86"/>
      <c r="IA109" s="85"/>
      <c r="IB109" s="84"/>
      <c r="IC109" s="24"/>
      <c r="ID109" s="24"/>
    </row>
    <row r="110" spans="1:238" x14ac:dyDescent="0.15">
      <c r="A110" s="96"/>
      <c r="B110" s="99"/>
      <c r="C110" s="98"/>
      <c r="D110" s="98"/>
      <c r="E110" s="98"/>
      <c r="F110" s="626"/>
      <c r="G110" s="98"/>
      <c r="H110" s="93"/>
      <c r="I110" s="87"/>
      <c r="J110" s="86"/>
      <c r="K110" s="86"/>
      <c r="L110" s="86"/>
      <c r="M110" s="86"/>
      <c r="N110" s="86"/>
      <c r="O110" s="85"/>
      <c r="P110" s="84"/>
      <c r="Q110" s="24"/>
      <c r="R110" s="24"/>
      <c r="S110" s="87"/>
      <c r="T110" s="86"/>
      <c r="U110" s="86"/>
      <c r="V110" s="86"/>
      <c r="W110" s="86"/>
      <c r="X110" s="86"/>
      <c r="Y110" s="86"/>
      <c r="Z110" s="85"/>
      <c r="AA110" s="84"/>
      <c r="AB110" s="24"/>
      <c r="AC110" s="24"/>
      <c r="AD110" s="87"/>
      <c r="AE110" s="86"/>
      <c r="AF110" s="86"/>
      <c r="AG110" s="86"/>
      <c r="AH110" s="86"/>
      <c r="AI110" s="86"/>
      <c r="AJ110" s="86"/>
      <c r="AK110" s="85"/>
      <c r="AL110" s="84"/>
      <c r="AM110" s="24"/>
      <c r="AN110" s="24"/>
      <c r="AO110" s="87"/>
      <c r="AP110" s="86"/>
      <c r="AQ110" s="86"/>
      <c r="AR110" s="86"/>
      <c r="AS110" s="86"/>
      <c r="AT110" s="86"/>
      <c r="AU110" s="86"/>
      <c r="AV110" s="85"/>
      <c r="AW110" s="84"/>
      <c r="AX110" s="24"/>
      <c r="AY110" s="24"/>
      <c r="AZ110" s="87"/>
      <c r="BA110" s="86"/>
      <c r="BB110" s="86"/>
      <c r="BC110" s="86"/>
      <c r="BD110" s="86"/>
      <c r="BE110" s="86"/>
      <c r="BF110" s="86"/>
      <c r="BG110" s="85"/>
      <c r="BH110" s="84"/>
      <c r="BI110" s="24"/>
      <c r="BJ110" s="24"/>
      <c r="BK110" s="87"/>
      <c r="BL110" s="86"/>
      <c r="BM110" s="86"/>
      <c r="BN110" s="86"/>
      <c r="BO110" s="86"/>
      <c r="BP110" s="86"/>
      <c r="BQ110" s="86"/>
      <c r="BR110" s="85"/>
      <c r="BS110" s="84"/>
      <c r="BT110" s="24"/>
      <c r="BU110" s="24"/>
      <c r="BV110" s="87"/>
      <c r="BW110" s="86"/>
      <c r="BX110" s="86"/>
      <c r="BY110" s="86"/>
      <c r="BZ110" s="86"/>
      <c r="CA110" s="86"/>
      <c r="CB110" s="86"/>
      <c r="CC110" s="85"/>
      <c r="CD110" s="84"/>
      <c r="CE110" s="24"/>
      <c r="CF110" s="24"/>
      <c r="CG110" s="87"/>
      <c r="CH110" s="86"/>
      <c r="CI110" s="86"/>
      <c r="CJ110" s="86"/>
      <c r="CK110" s="86"/>
      <c r="CL110" s="86"/>
      <c r="CM110" s="86"/>
      <c r="CN110" s="85"/>
      <c r="CO110" s="84"/>
      <c r="CP110" s="24"/>
      <c r="CQ110" s="24"/>
      <c r="CR110" s="87"/>
      <c r="CS110" s="86"/>
      <c r="CT110" s="86"/>
      <c r="CU110" s="86"/>
      <c r="CV110" s="86"/>
      <c r="CW110" s="86"/>
      <c r="CX110" s="86"/>
      <c r="CY110" s="85"/>
      <c r="CZ110" s="84"/>
      <c r="DA110" s="24"/>
      <c r="DB110" s="24"/>
      <c r="DC110" s="87"/>
      <c r="DD110" s="86"/>
      <c r="DE110" s="86"/>
      <c r="DF110" s="86"/>
      <c r="DG110" s="86"/>
      <c r="DH110" s="86"/>
      <c r="DI110" s="86"/>
      <c r="DJ110" s="85"/>
      <c r="DK110" s="84"/>
      <c r="DL110" s="24"/>
      <c r="DM110" s="24"/>
      <c r="DN110" s="87"/>
      <c r="DO110" s="86"/>
      <c r="DP110" s="86"/>
      <c r="DQ110" s="86"/>
      <c r="DR110" s="86"/>
      <c r="DS110" s="86"/>
      <c r="DT110" s="86"/>
      <c r="DU110" s="85"/>
      <c r="DV110" s="84"/>
      <c r="DW110" s="24"/>
      <c r="DX110" s="24"/>
      <c r="DY110" s="87"/>
      <c r="DZ110" s="86"/>
      <c r="EA110" s="86"/>
      <c r="EB110" s="86"/>
      <c r="EC110" s="86"/>
      <c r="ED110" s="86"/>
      <c r="EE110" s="86"/>
      <c r="EF110" s="85"/>
      <c r="EG110" s="84"/>
      <c r="EH110" s="24"/>
      <c r="EI110" s="24"/>
      <c r="EJ110" s="87"/>
      <c r="EK110" s="86"/>
      <c r="EL110" s="86"/>
      <c r="EM110" s="86"/>
      <c r="EN110" s="86"/>
      <c r="EO110" s="86"/>
      <c r="EP110" s="86"/>
      <c r="EQ110" s="85"/>
      <c r="ER110" s="84"/>
      <c r="ES110" s="24"/>
      <c r="ET110" s="24"/>
      <c r="EU110" s="87"/>
      <c r="EV110" s="86"/>
      <c r="EW110" s="86"/>
      <c r="EX110" s="86"/>
      <c r="EY110" s="86"/>
      <c r="EZ110" s="86"/>
      <c r="FA110" s="86"/>
      <c r="FB110" s="85"/>
      <c r="FC110" s="84"/>
      <c r="FD110" s="24"/>
      <c r="FE110" s="24"/>
      <c r="FF110" s="87"/>
      <c r="FG110" s="86"/>
      <c r="FH110" s="86"/>
      <c r="FI110" s="86"/>
      <c r="FJ110" s="86"/>
      <c r="FK110" s="86"/>
      <c r="FL110" s="86"/>
      <c r="FM110" s="85"/>
      <c r="FN110" s="84"/>
      <c r="FO110" s="24"/>
      <c r="FP110" s="24"/>
      <c r="FQ110" s="87"/>
      <c r="FR110" s="86"/>
      <c r="FS110" s="86"/>
      <c r="FT110" s="86"/>
      <c r="FU110" s="86"/>
      <c r="FV110" s="86"/>
      <c r="FW110" s="86"/>
      <c r="FX110" s="85"/>
      <c r="FY110" s="84"/>
      <c r="FZ110" s="24"/>
      <c r="GA110" s="24"/>
      <c r="GB110" s="87"/>
      <c r="GC110" s="86"/>
      <c r="GD110" s="86"/>
      <c r="GE110" s="86"/>
      <c r="GF110" s="86"/>
      <c r="GG110" s="86"/>
      <c r="GH110" s="86"/>
      <c r="GI110" s="85"/>
      <c r="GJ110" s="84"/>
      <c r="GK110" s="24"/>
      <c r="GL110" s="24"/>
      <c r="GM110" s="87"/>
      <c r="GN110" s="86"/>
      <c r="GO110" s="86"/>
      <c r="GP110" s="86"/>
      <c r="GQ110" s="86"/>
      <c r="GR110" s="86"/>
      <c r="GS110" s="86"/>
      <c r="GT110" s="85"/>
      <c r="GU110" s="84"/>
      <c r="GV110" s="24"/>
      <c r="GW110" s="24"/>
      <c r="GX110" s="87"/>
      <c r="GY110" s="86"/>
      <c r="GZ110" s="86"/>
      <c r="HA110" s="86"/>
      <c r="HB110" s="86"/>
      <c r="HC110" s="86"/>
      <c r="HD110" s="86"/>
      <c r="HE110" s="85"/>
      <c r="HF110" s="84"/>
      <c r="HG110" s="24"/>
      <c r="HH110" s="24"/>
      <c r="HI110" s="87"/>
      <c r="HJ110" s="86"/>
      <c r="HK110" s="86"/>
      <c r="HL110" s="86"/>
      <c r="HM110" s="86"/>
      <c r="HN110" s="86"/>
      <c r="HO110" s="86"/>
      <c r="HP110" s="85"/>
      <c r="HQ110" s="84"/>
      <c r="HR110" s="24"/>
      <c r="HS110" s="24"/>
      <c r="HT110" s="87"/>
      <c r="HU110" s="86"/>
      <c r="HV110" s="86"/>
      <c r="HW110" s="86"/>
      <c r="HX110" s="86"/>
      <c r="HY110" s="86"/>
      <c r="HZ110" s="86"/>
      <c r="IA110" s="85"/>
      <c r="IB110" s="84"/>
      <c r="IC110" s="24"/>
      <c r="ID110" s="24"/>
    </row>
    <row r="111" spans="1:238" x14ac:dyDescent="0.15">
      <c r="A111" s="96"/>
      <c r="B111" s="99"/>
      <c r="C111" s="98"/>
      <c r="D111" s="98"/>
      <c r="E111" s="98"/>
      <c r="F111" s="626"/>
      <c r="G111" s="98"/>
      <c r="H111" s="93"/>
      <c r="I111" s="87"/>
      <c r="J111" s="86"/>
      <c r="K111" s="86"/>
      <c r="L111" s="86"/>
      <c r="M111" s="86"/>
      <c r="N111" s="86"/>
      <c r="O111" s="85"/>
      <c r="P111" s="84"/>
      <c r="Q111" s="24"/>
      <c r="R111" s="24"/>
      <c r="S111" s="87"/>
      <c r="T111" s="86"/>
      <c r="U111" s="86"/>
      <c r="V111" s="86"/>
      <c r="W111" s="86"/>
      <c r="X111" s="86"/>
      <c r="Y111" s="86"/>
      <c r="Z111" s="85"/>
      <c r="AA111" s="84"/>
      <c r="AB111" s="24"/>
      <c r="AC111" s="24"/>
      <c r="AD111" s="87"/>
      <c r="AE111" s="86"/>
      <c r="AF111" s="86"/>
      <c r="AG111" s="86"/>
      <c r="AH111" s="86"/>
      <c r="AI111" s="86"/>
      <c r="AJ111" s="86"/>
      <c r="AK111" s="85"/>
      <c r="AL111" s="84"/>
      <c r="AM111" s="24"/>
      <c r="AN111" s="24"/>
      <c r="AO111" s="87"/>
      <c r="AP111" s="86"/>
      <c r="AQ111" s="86"/>
      <c r="AR111" s="86"/>
      <c r="AS111" s="86"/>
      <c r="AT111" s="86"/>
      <c r="AU111" s="86"/>
      <c r="AV111" s="85"/>
      <c r="AW111" s="84"/>
      <c r="AX111" s="24"/>
      <c r="AY111" s="24"/>
      <c r="AZ111" s="87"/>
      <c r="BA111" s="86"/>
      <c r="BB111" s="86"/>
      <c r="BC111" s="86"/>
      <c r="BD111" s="86"/>
      <c r="BE111" s="86"/>
      <c r="BF111" s="86"/>
      <c r="BG111" s="85"/>
      <c r="BH111" s="84"/>
      <c r="BI111" s="24"/>
      <c r="BJ111" s="24"/>
      <c r="BK111" s="87"/>
      <c r="BL111" s="86"/>
      <c r="BM111" s="86"/>
      <c r="BN111" s="86"/>
      <c r="BO111" s="86"/>
      <c r="BP111" s="86"/>
      <c r="BQ111" s="86"/>
      <c r="BR111" s="85"/>
      <c r="BS111" s="84"/>
      <c r="BT111" s="24"/>
      <c r="BU111" s="24"/>
      <c r="BV111" s="87"/>
      <c r="BW111" s="86"/>
      <c r="BX111" s="86"/>
      <c r="BY111" s="86"/>
      <c r="BZ111" s="86"/>
      <c r="CA111" s="86"/>
      <c r="CB111" s="86"/>
      <c r="CC111" s="85"/>
      <c r="CD111" s="84"/>
      <c r="CE111" s="24"/>
      <c r="CF111" s="24"/>
      <c r="CG111" s="87"/>
      <c r="CH111" s="86"/>
      <c r="CI111" s="86"/>
      <c r="CJ111" s="86"/>
      <c r="CK111" s="86"/>
      <c r="CL111" s="86"/>
      <c r="CM111" s="86"/>
      <c r="CN111" s="85"/>
      <c r="CO111" s="84"/>
      <c r="CP111" s="24"/>
      <c r="CQ111" s="24"/>
      <c r="CR111" s="87"/>
      <c r="CS111" s="86"/>
      <c r="CT111" s="86"/>
      <c r="CU111" s="86"/>
      <c r="CV111" s="86"/>
      <c r="CW111" s="86"/>
      <c r="CX111" s="86"/>
      <c r="CY111" s="85"/>
      <c r="CZ111" s="84"/>
      <c r="DA111" s="24"/>
      <c r="DB111" s="24"/>
      <c r="DC111" s="87"/>
      <c r="DD111" s="86"/>
      <c r="DE111" s="86"/>
      <c r="DF111" s="86"/>
      <c r="DG111" s="86"/>
      <c r="DH111" s="86"/>
      <c r="DI111" s="86"/>
      <c r="DJ111" s="85"/>
      <c r="DK111" s="84"/>
      <c r="DL111" s="24"/>
      <c r="DM111" s="24"/>
      <c r="DN111" s="87"/>
      <c r="DO111" s="86"/>
      <c r="DP111" s="86"/>
      <c r="DQ111" s="86"/>
      <c r="DR111" s="86"/>
      <c r="DS111" s="86"/>
      <c r="DT111" s="86"/>
      <c r="DU111" s="85"/>
      <c r="DV111" s="84"/>
      <c r="DW111" s="24"/>
      <c r="DX111" s="24"/>
      <c r="DY111" s="87"/>
      <c r="DZ111" s="86"/>
      <c r="EA111" s="86"/>
      <c r="EB111" s="86"/>
      <c r="EC111" s="86"/>
      <c r="ED111" s="86"/>
      <c r="EE111" s="86"/>
      <c r="EF111" s="85"/>
      <c r="EG111" s="84"/>
      <c r="EH111" s="24"/>
      <c r="EI111" s="24"/>
      <c r="EJ111" s="87"/>
      <c r="EK111" s="86"/>
      <c r="EL111" s="86"/>
      <c r="EM111" s="86"/>
      <c r="EN111" s="86"/>
      <c r="EO111" s="86"/>
      <c r="EP111" s="86"/>
      <c r="EQ111" s="85"/>
      <c r="ER111" s="84"/>
      <c r="ES111" s="24"/>
      <c r="ET111" s="24"/>
      <c r="EU111" s="87"/>
      <c r="EV111" s="86"/>
      <c r="EW111" s="86"/>
      <c r="EX111" s="86"/>
      <c r="EY111" s="86"/>
      <c r="EZ111" s="86"/>
      <c r="FA111" s="86"/>
      <c r="FB111" s="85"/>
      <c r="FC111" s="84"/>
      <c r="FD111" s="24"/>
      <c r="FE111" s="24"/>
      <c r="FF111" s="87"/>
      <c r="FG111" s="86"/>
      <c r="FH111" s="86"/>
      <c r="FI111" s="86"/>
      <c r="FJ111" s="86"/>
      <c r="FK111" s="86"/>
      <c r="FL111" s="86"/>
      <c r="FM111" s="85"/>
      <c r="FN111" s="84"/>
      <c r="FO111" s="24"/>
      <c r="FP111" s="24"/>
      <c r="FQ111" s="87"/>
      <c r="FR111" s="86"/>
      <c r="FS111" s="86"/>
      <c r="FT111" s="86"/>
      <c r="FU111" s="86"/>
      <c r="FV111" s="86"/>
      <c r="FW111" s="86"/>
      <c r="FX111" s="85"/>
      <c r="FY111" s="84"/>
      <c r="FZ111" s="24"/>
      <c r="GA111" s="24"/>
      <c r="GB111" s="87"/>
      <c r="GC111" s="86"/>
      <c r="GD111" s="86"/>
      <c r="GE111" s="86"/>
      <c r="GF111" s="86"/>
      <c r="GG111" s="86"/>
      <c r="GH111" s="86"/>
      <c r="GI111" s="85"/>
      <c r="GJ111" s="84"/>
      <c r="GK111" s="24"/>
      <c r="GL111" s="24"/>
      <c r="GM111" s="87"/>
      <c r="GN111" s="86"/>
      <c r="GO111" s="86"/>
      <c r="GP111" s="86"/>
      <c r="GQ111" s="86"/>
      <c r="GR111" s="86"/>
      <c r="GS111" s="86"/>
      <c r="GT111" s="85"/>
      <c r="GU111" s="84"/>
      <c r="GV111" s="24"/>
      <c r="GW111" s="24"/>
      <c r="GX111" s="87"/>
      <c r="GY111" s="86"/>
      <c r="GZ111" s="86"/>
      <c r="HA111" s="86"/>
      <c r="HB111" s="86"/>
      <c r="HC111" s="86"/>
      <c r="HD111" s="86"/>
      <c r="HE111" s="85"/>
      <c r="HF111" s="84"/>
      <c r="HG111" s="24"/>
      <c r="HH111" s="24"/>
      <c r="HI111" s="87"/>
      <c r="HJ111" s="86"/>
      <c r="HK111" s="86"/>
      <c r="HL111" s="86"/>
      <c r="HM111" s="86"/>
      <c r="HN111" s="86"/>
      <c r="HO111" s="86"/>
      <c r="HP111" s="85"/>
      <c r="HQ111" s="84"/>
      <c r="HR111" s="24"/>
      <c r="HS111" s="24"/>
      <c r="HT111" s="87"/>
      <c r="HU111" s="86"/>
      <c r="HV111" s="86"/>
      <c r="HW111" s="86"/>
      <c r="HX111" s="86"/>
      <c r="HY111" s="86"/>
      <c r="HZ111" s="86"/>
      <c r="IA111" s="85"/>
      <c r="IB111" s="84"/>
      <c r="IC111" s="24"/>
      <c r="ID111" s="24"/>
    </row>
    <row r="112" spans="1:238" x14ac:dyDescent="0.15">
      <c r="A112" s="96"/>
      <c r="B112" s="95"/>
      <c r="C112" s="94"/>
      <c r="D112" s="94"/>
      <c r="E112" s="94"/>
      <c r="F112" s="625"/>
      <c r="G112" s="94"/>
      <c r="H112" s="93"/>
      <c r="I112" s="87"/>
      <c r="J112" s="86"/>
      <c r="K112" s="86"/>
      <c r="L112" s="86"/>
      <c r="M112" s="86"/>
      <c r="N112" s="86"/>
      <c r="O112" s="85"/>
      <c r="P112" s="84"/>
      <c r="Q112" s="24"/>
      <c r="R112" s="24"/>
      <c r="S112" s="87"/>
      <c r="T112" s="86"/>
      <c r="U112" s="86"/>
      <c r="V112" s="86"/>
      <c r="W112" s="86"/>
      <c r="X112" s="86"/>
      <c r="Y112" s="86"/>
      <c r="Z112" s="85"/>
      <c r="AA112" s="84"/>
      <c r="AB112" s="24"/>
      <c r="AC112" s="24"/>
      <c r="AD112" s="87"/>
      <c r="AE112" s="86"/>
      <c r="AF112" s="86"/>
      <c r="AG112" s="86"/>
      <c r="AH112" s="86"/>
      <c r="AI112" s="86"/>
      <c r="AJ112" s="86"/>
      <c r="AK112" s="85"/>
      <c r="AL112" s="84"/>
      <c r="AM112" s="24"/>
      <c r="AN112" s="24"/>
      <c r="AO112" s="87"/>
      <c r="AP112" s="86"/>
      <c r="AQ112" s="86"/>
      <c r="AR112" s="86"/>
      <c r="AS112" s="86"/>
      <c r="AT112" s="86"/>
      <c r="AU112" s="86"/>
      <c r="AV112" s="85"/>
      <c r="AW112" s="84"/>
      <c r="AX112" s="24"/>
      <c r="AY112" s="24"/>
      <c r="AZ112" s="87"/>
      <c r="BA112" s="86"/>
      <c r="BB112" s="86"/>
      <c r="BC112" s="86"/>
      <c r="BD112" s="86"/>
      <c r="BE112" s="86"/>
      <c r="BF112" s="86"/>
      <c r="BG112" s="85"/>
      <c r="BH112" s="84"/>
      <c r="BI112" s="24"/>
      <c r="BJ112" s="24"/>
      <c r="BK112" s="87"/>
      <c r="BL112" s="86"/>
      <c r="BM112" s="86"/>
      <c r="BN112" s="86"/>
      <c r="BO112" s="86"/>
      <c r="BP112" s="86"/>
      <c r="BQ112" s="86"/>
      <c r="BR112" s="85"/>
      <c r="BS112" s="84"/>
      <c r="BT112" s="24"/>
      <c r="BU112" s="24"/>
      <c r="BV112" s="87"/>
      <c r="BW112" s="86"/>
      <c r="BX112" s="86"/>
      <c r="BY112" s="86"/>
      <c r="BZ112" s="86"/>
      <c r="CA112" s="86"/>
      <c r="CB112" s="86"/>
      <c r="CC112" s="85"/>
      <c r="CD112" s="84"/>
      <c r="CE112" s="24"/>
      <c r="CF112" s="24"/>
      <c r="CG112" s="87"/>
      <c r="CH112" s="86"/>
      <c r="CI112" s="86"/>
      <c r="CJ112" s="86"/>
      <c r="CK112" s="86"/>
      <c r="CL112" s="86"/>
      <c r="CM112" s="86"/>
      <c r="CN112" s="85"/>
      <c r="CO112" s="84"/>
      <c r="CP112" s="24"/>
      <c r="CQ112" s="24"/>
      <c r="CR112" s="87"/>
      <c r="CS112" s="86"/>
      <c r="CT112" s="86"/>
      <c r="CU112" s="86"/>
      <c r="CV112" s="86"/>
      <c r="CW112" s="86"/>
      <c r="CX112" s="86"/>
      <c r="CY112" s="85"/>
      <c r="CZ112" s="84"/>
      <c r="DA112" s="24"/>
      <c r="DB112" s="24"/>
      <c r="DC112" s="87"/>
      <c r="DD112" s="86"/>
      <c r="DE112" s="86"/>
      <c r="DF112" s="86"/>
      <c r="DG112" s="86"/>
      <c r="DH112" s="86"/>
      <c r="DI112" s="86"/>
      <c r="DJ112" s="85"/>
      <c r="DK112" s="84"/>
      <c r="DL112" s="24"/>
      <c r="DM112" s="24"/>
      <c r="DN112" s="87"/>
      <c r="DO112" s="86"/>
      <c r="DP112" s="86"/>
      <c r="DQ112" s="86"/>
      <c r="DR112" s="86"/>
      <c r="DS112" s="86"/>
      <c r="DT112" s="86"/>
      <c r="DU112" s="85"/>
      <c r="DV112" s="84"/>
      <c r="DW112" s="24"/>
      <c r="DX112" s="24"/>
      <c r="DY112" s="87"/>
      <c r="DZ112" s="86"/>
      <c r="EA112" s="86"/>
      <c r="EB112" s="86"/>
      <c r="EC112" s="86"/>
      <c r="ED112" s="86"/>
      <c r="EE112" s="86"/>
      <c r="EF112" s="85"/>
      <c r="EG112" s="84"/>
      <c r="EH112" s="24"/>
      <c r="EI112" s="24"/>
      <c r="EJ112" s="87"/>
      <c r="EK112" s="86"/>
      <c r="EL112" s="86"/>
      <c r="EM112" s="86"/>
      <c r="EN112" s="86"/>
      <c r="EO112" s="86"/>
      <c r="EP112" s="86"/>
      <c r="EQ112" s="85"/>
      <c r="ER112" s="84"/>
      <c r="ES112" s="24"/>
      <c r="ET112" s="24"/>
      <c r="EU112" s="87"/>
      <c r="EV112" s="86"/>
      <c r="EW112" s="86"/>
      <c r="EX112" s="86"/>
      <c r="EY112" s="86"/>
      <c r="EZ112" s="86"/>
      <c r="FA112" s="86"/>
      <c r="FB112" s="85"/>
      <c r="FC112" s="84"/>
      <c r="FD112" s="24"/>
      <c r="FE112" s="24"/>
      <c r="FF112" s="87"/>
      <c r="FG112" s="86"/>
      <c r="FH112" s="86"/>
      <c r="FI112" s="86"/>
      <c r="FJ112" s="86"/>
      <c r="FK112" s="86"/>
      <c r="FL112" s="86"/>
      <c r="FM112" s="85"/>
      <c r="FN112" s="84"/>
      <c r="FO112" s="24"/>
      <c r="FP112" s="24"/>
      <c r="FQ112" s="87"/>
      <c r="FR112" s="86"/>
      <c r="FS112" s="86"/>
      <c r="FT112" s="86"/>
      <c r="FU112" s="86"/>
      <c r="FV112" s="86"/>
      <c r="FW112" s="86"/>
      <c r="FX112" s="85"/>
      <c r="FY112" s="84"/>
      <c r="FZ112" s="24"/>
      <c r="GA112" s="24"/>
      <c r="GB112" s="87"/>
      <c r="GC112" s="86"/>
      <c r="GD112" s="86"/>
      <c r="GE112" s="86"/>
      <c r="GF112" s="86"/>
      <c r="GG112" s="86"/>
      <c r="GH112" s="86"/>
      <c r="GI112" s="85"/>
      <c r="GJ112" s="84"/>
      <c r="GK112" s="24"/>
      <c r="GL112" s="24"/>
      <c r="GM112" s="87"/>
      <c r="GN112" s="86"/>
      <c r="GO112" s="86"/>
      <c r="GP112" s="86"/>
      <c r="GQ112" s="86"/>
      <c r="GR112" s="86"/>
      <c r="GS112" s="86"/>
      <c r="GT112" s="85"/>
      <c r="GU112" s="84"/>
      <c r="GV112" s="24"/>
      <c r="GW112" s="24"/>
      <c r="GX112" s="87"/>
      <c r="GY112" s="86"/>
      <c r="GZ112" s="86"/>
      <c r="HA112" s="86"/>
      <c r="HB112" s="86"/>
      <c r="HC112" s="86"/>
      <c r="HD112" s="86"/>
      <c r="HE112" s="85"/>
      <c r="HF112" s="84"/>
      <c r="HG112" s="24"/>
      <c r="HH112" s="24"/>
      <c r="HI112" s="87"/>
      <c r="HJ112" s="86"/>
      <c r="HK112" s="86"/>
      <c r="HL112" s="86"/>
      <c r="HM112" s="86"/>
      <c r="HN112" s="86"/>
      <c r="HO112" s="86"/>
      <c r="HP112" s="85"/>
      <c r="HQ112" s="84"/>
      <c r="HR112" s="24"/>
      <c r="HS112" s="24"/>
      <c r="HT112" s="87"/>
      <c r="HU112" s="86"/>
      <c r="HV112" s="86"/>
      <c r="HW112" s="86"/>
      <c r="HX112" s="86"/>
      <c r="HY112" s="86"/>
      <c r="HZ112" s="86"/>
      <c r="IA112" s="85"/>
      <c r="IB112" s="84"/>
      <c r="IC112" s="24"/>
      <c r="ID112" s="24"/>
    </row>
    <row r="113" spans="1:238" x14ac:dyDescent="0.15">
      <c r="A113" s="91"/>
      <c r="B113" s="90"/>
      <c r="C113" s="89"/>
      <c r="D113" s="89"/>
      <c r="E113" s="89"/>
      <c r="F113" s="624"/>
      <c r="G113" s="89"/>
      <c r="H113" s="88"/>
      <c r="O113" s="85"/>
      <c r="P113" s="84"/>
      <c r="Q113" s="24"/>
      <c r="R113" s="24"/>
      <c r="S113" s="87"/>
      <c r="T113" s="86"/>
      <c r="U113" s="86"/>
      <c r="V113" s="86"/>
      <c r="W113" s="86"/>
      <c r="X113" s="86"/>
      <c r="Y113" s="86"/>
      <c r="Z113" s="85"/>
      <c r="AA113" s="84"/>
      <c r="AB113" s="24"/>
      <c r="AC113" s="24"/>
      <c r="AD113" s="87"/>
      <c r="AE113" s="86"/>
      <c r="AF113" s="86"/>
      <c r="AG113" s="86"/>
      <c r="AH113" s="86"/>
      <c r="AI113" s="86"/>
      <c r="AJ113" s="86"/>
      <c r="AK113" s="85"/>
      <c r="AL113" s="84"/>
      <c r="AM113" s="24"/>
      <c r="AN113" s="24"/>
      <c r="AO113" s="87"/>
      <c r="AP113" s="86"/>
      <c r="AQ113" s="86"/>
      <c r="AR113" s="86"/>
      <c r="AS113" s="86"/>
      <c r="AT113" s="86"/>
      <c r="AU113" s="86"/>
      <c r="AV113" s="85"/>
      <c r="AW113" s="84"/>
      <c r="AX113" s="24"/>
      <c r="AY113" s="24"/>
      <c r="AZ113" s="87"/>
      <c r="BA113" s="86"/>
      <c r="BB113" s="86"/>
      <c r="BC113" s="86"/>
      <c r="BD113" s="86"/>
      <c r="BE113" s="86"/>
      <c r="BF113" s="86"/>
      <c r="BG113" s="85"/>
      <c r="BH113" s="84"/>
      <c r="BI113" s="24"/>
      <c r="BJ113" s="24"/>
      <c r="BK113" s="87"/>
      <c r="BL113" s="86"/>
      <c r="BM113" s="86"/>
      <c r="BN113" s="86"/>
      <c r="BO113" s="86"/>
      <c r="BP113" s="86"/>
      <c r="BQ113" s="86"/>
      <c r="BR113" s="85"/>
      <c r="BS113" s="84"/>
      <c r="BT113" s="24"/>
      <c r="BU113" s="24"/>
      <c r="BV113" s="87"/>
      <c r="BW113" s="86"/>
      <c r="BX113" s="86"/>
      <c r="BY113" s="86"/>
      <c r="BZ113" s="86"/>
      <c r="CA113" s="86"/>
      <c r="CB113" s="86"/>
      <c r="CC113" s="85"/>
      <c r="CD113" s="84"/>
      <c r="CE113" s="24"/>
      <c r="CF113" s="24"/>
      <c r="CG113" s="87"/>
      <c r="CH113" s="86"/>
      <c r="CI113" s="86"/>
      <c r="CJ113" s="86"/>
      <c r="CK113" s="86"/>
      <c r="CL113" s="86"/>
      <c r="CM113" s="86"/>
      <c r="CN113" s="85"/>
      <c r="CO113" s="84"/>
      <c r="CP113" s="24"/>
      <c r="CQ113" s="24"/>
      <c r="CR113" s="87"/>
      <c r="CS113" s="86"/>
      <c r="CT113" s="86"/>
      <c r="CU113" s="86"/>
      <c r="CV113" s="86"/>
      <c r="CW113" s="86"/>
      <c r="CX113" s="86"/>
      <c r="CY113" s="85"/>
      <c r="CZ113" s="84"/>
      <c r="DA113" s="24"/>
      <c r="DB113" s="24"/>
      <c r="DC113" s="87"/>
      <c r="DD113" s="86"/>
      <c r="DE113" s="86"/>
      <c r="DF113" s="86"/>
      <c r="DG113" s="86"/>
      <c r="DH113" s="86"/>
      <c r="DI113" s="86"/>
      <c r="DJ113" s="85"/>
      <c r="DK113" s="84"/>
      <c r="DL113" s="24"/>
      <c r="DM113" s="24"/>
      <c r="DN113" s="87"/>
      <c r="DO113" s="86"/>
      <c r="DP113" s="86"/>
      <c r="DQ113" s="86"/>
      <c r="DR113" s="86"/>
      <c r="DS113" s="86"/>
      <c r="DT113" s="86"/>
      <c r="DU113" s="85"/>
      <c r="DV113" s="84"/>
      <c r="DW113" s="24"/>
      <c r="DX113" s="24"/>
      <c r="DY113" s="87"/>
      <c r="DZ113" s="86"/>
      <c r="EA113" s="86"/>
      <c r="EB113" s="86"/>
      <c r="EC113" s="86"/>
      <c r="ED113" s="86"/>
      <c r="EE113" s="86"/>
      <c r="EF113" s="85"/>
      <c r="EG113" s="84"/>
      <c r="EH113" s="24"/>
      <c r="EI113" s="24"/>
      <c r="EJ113" s="87"/>
      <c r="EK113" s="86"/>
      <c r="EL113" s="86"/>
      <c r="EM113" s="86"/>
      <c r="EN113" s="86"/>
      <c r="EO113" s="86"/>
      <c r="EP113" s="86"/>
      <c r="EQ113" s="85"/>
      <c r="ER113" s="84"/>
      <c r="ES113" s="24"/>
      <c r="ET113" s="24"/>
      <c r="EU113" s="87"/>
      <c r="EV113" s="86"/>
      <c r="EW113" s="86"/>
      <c r="EX113" s="86"/>
      <c r="EY113" s="86"/>
      <c r="EZ113" s="86"/>
      <c r="FA113" s="86"/>
      <c r="FB113" s="85"/>
      <c r="FC113" s="84"/>
      <c r="FD113" s="24"/>
      <c r="FE113" s="24"/>
      <c r="FF113" s="87"/>
      <c r="FG113" s="86"/>
      <c r="FH113" s="86"/>
      <c r="FI113" s="86"/>
      <c r="FJ113" s="86"/>
      <c r="FK113" s="86"/>
      <c r="FL113" s="86"/>
      <c r="FM113" s="85"/>
      <c r="FN113" s="84"/>
      <c r="FO113" s="24"/>
      <c r="FP113" s="24"/>
      <c r="FQ113" s="87"/>
      <c r="FR113" s="86"/>
      <c r="FS113" s="86"/>
      <c r="FT113" s="86"/>
      <c r="FU113" s="86"/>
      <c r="FV113" s="86"/>
      <c r="FW113" s="86"/>
      <c r="FX113" s="85"/>
      <c r="FY113" s="84"/>
      <c r="FZ113" s="24"/>
      <c r="GA113" s="24"/>
      <c r="GB113" s="87"/>
      <c r="GC113" s="86"/>
      <c r="GD113" s="86"/>
      <c r="GE113" s="86"/>
      <c r="GF113" s="86"/>
      <c r="GG113" s="86"/>
      <c r="GH113" s="86"/>
      <c r="GI113" s="85"/>
      <c r="GJ113" s="84"/>
      <c r="GK113" s="24"/>
      <c r="GL113" s="24"/>
      <c r="GM113" s="87"/>
      <c r="GN113" s="86"/>
      <c r="GO113" s="86"/>
      <c r="GP113" s="86"/>
      <c r="GQ113" s="86"/>
      <c r="GR113" s="86"/>
      <c r="GS113" s="86"/>
      <c r="GT113" s="85"/>
      <c r="GU113" s="84"/>
      <c r="GV113" s="24"/>
      <c r="GW113" s="24"/>
      <c r="GX113" s="87"/>
      <c r="GY113" s="86"/>
      <c r="GZ113" s="86"/>
      <c r="HA113" s="86"/>
      <c r="HB113" s="86"/>
      <c r="HC113" s="86"/>
      <c r="HD113" s="86"/>
      <c r="HE113" s="85"/>
      <c r="HF113" s="84"/>
      <c r="HG113" s="24"/>
      <c r="HH113" s="24"/>
      <c r="HI113" s="87"/>
      <c r="HJ113" s="86"/>
      <c r="HK113" s="86"/>
      <c r="HL113" s="86"/>
      <c r="HM113" s="86"/>
      <c r="HN113" s="86"/>
      <c r="HO113" s="86"/>
      <c r="HP113" s="85"/>
      <c r="HQ113" s="84"/>
      <c r="HR113" s="24"/>
      <c r="HS113" s="24"/>
      <c r="HT113" s="87"/>
      <c r="HU113" s="86"/>
      <c r="HV113" s="86"/>
      <c r="HW113" s="86"/>
      <c r="HX113" s="86"/>
      <c r="HY113" s="86"/>
      <c r="HZ113" s="86"/>
      <c r="IA113" s="85"/>
      <c r="IB113" s="84"/>
      <c r="IC113" s="24"/>
      <c r="ID113" s="24"/>
    </row>
    <row r="114" spans="1:238" x14ac:dyDescent="0.15">
      <c r="B114" s="24"/>
      <c r="C114" s="84"/>
      <c r="D114" s="84"/>
      <c r="E114" s="84"/>
      <c r="F114" s="623"/>
      <c r="G114" s="84"/>
      <c r="H114" s="24"/>
      <c r="O114" s="85"/>
      <c r="P114" s="84"/>
      <c r="Q114" s="24"/>
      <c r="R114" s="24"/>
      <c r="S114" s="87"/>
      <c r="T114" s="86"/>
      <c r="U114" s="86"/>
      <c r="V114" s="86"/>
      <c r="W114" s="86"/>
      <c r="X114" s="86"/>
      <c r="Y114" s="86"/>
      <c r="Z114" s="85"/>
      <c r="AA114" s="84"/>
      <c r="AB114" s="24"/>
      <c r="AC114" s="24"/>
      <c r="AD114" s="87"/>
      <c r="AE114" s="86"/>
      <c r="AF114" s="86"/>
      <c r="AG114" s="86"/>
      <c r="AH114" s="86"/>
      <c r="AI114" s="86"/>
      <c r="AJ114" s="86"/>
      <c r="AK114" s="85"/>
      <c r="AL114" s="84"/>
      <c r="AM114" s="24"/>
      <c r="AN114" s="24"/>
      <c r="AO114" s="87"/>
      <c r="AP114" s="86"/>
      <c r="AQ114" s="86"/>
      <c r="AR114" s="86"/>
      <c r="AS114" s="86"/>
      <c r="AT114" s="86"/>
      <c r="AU114" s="86"/>
      <c r="AV114" s="85"/>
      <c r="AW114" s="84"/>
      <c r="AX114" s="24"/>
      <c r="AY114" s="24"/>
      <c r="AZ114" s="87"/>
      <c r="BA114" s="86"/>
      <c r="BB114" s="86"/>
      <c r="BC114" s="86"/>
      <c r="BD114" s="86"/>
      <c r="BE114" s="86"/>
      <c r="BF114" s="86"/>
      <c r="BG114" s="85"/>
      <c r="BH114" s="84"/>
      <c r="BI114" s="24"/>
      <c r="BJ114" s="24"/>
      <c r="BK114" s="87"/>
      <c r="BL114" s="86"/>
      <c r="BM114" s="86"/>
      <c r="BN114" s="86"/>
      <c r="BO114" s="86"/>
      <c r="BP114" s="86"/>
      <c r="BQ114" s="86"/>
      <c r="BR114" s="85"/>
      <c r="BS114" s="84"/>
      <c r="BT114" s="24"/>
      <c r="BU114" s="24"/>
      <c r="BV114" s="87"/>
      <c r="BW114" s="86"/>
      <c r="BX114" s="86"/>
      <c r="BY114" s="86"/>
      <c r="BZ114" s="86"/>
      <c r="CA114" s="86"/>
      <c r="CB114" s="86"/>
      <c r="CC114" s="85"/>
      <c r="CD114" s="84"/>
      <c r="CE114" s="24"/>
      <c r="CF114" s="24"/>
      <c r="CG114" s="87"/>
      <c r="CH114" s="86"/>
      <c r="CI114" s="86"/>
      <c r="CJ114" s="86"/>
      <c r="CK114" s="86"/>
      <c r="CL114" s="86"/>
      <c r="CM114" s="86"/>
      <c r="CN114" s="85"/>
      <c r="CO114" s="84"/>
      <c r="CP114" s="24"/>
      <c r="CQ114" s="24"/>
      <c r="CR114" s="87"/>
      <c r="CS114" s="86"/>
      <c r="CT114" s="86"/>
      <c r="CU114" s="86"/>
      <c r="CV114" s="86"/>
      <c r="CW114" s="86"/>
      <c r="CX114" s="86"/>
      <c r="CY114" s="85"/>
      <c r="CZ114" s="84"/>
      <c r="DA114" s="24"/>
      <c r="DB114" s="24"/>
      <c r="DC114" s="87"/>
      <c r="DD114" s="86"/>
      <c r="DE114" s="86"/>
      <c r="DF114" s="86"/>
      <c r="DG114" s="86"/>
      <c r="DH114" s="86"/>
      <c r="DI114" s="86"/>
      <c r="DJ114" s="85"/>
      <c r="DK114" s="84"/>
      <c r="DL114" s="24"/>
      <c r="DM114" s="24"/>
      <c r="DN114" s="87"/>
      <c r="DO114" s="86"/>
      <c r="DP114" s="86"/>
      <c r="DQ114" s="86"/>
      <c r="DR114" s="86"/>
      <c r="DS114" s="86"/>
      <c r="DT114" s="86"/>
      <c r="DU114" s="85"/>
      <c r="DV114" s="84"/>
      <c r="DW114" s="24"/>
      <c r="DX114" s="24"/>
      <c r="DY114" s="87"/>
      <c r="DZ114" s="86"/>
      <c r="EA114" s="86"/>
      <c r="EB114" s="86"/>
      <c r="EC114" s="86"/>
      <c r="ED114" s="86"/>
      <c r="EE114" s="86"/>
      <c r="EF114" s="85"/>
      <c r="EG114" s="84"/>
      <c r="EH114" s="24"/>
      <c r="EI114" s="24"/>
      <c r="EJ114" s="87"/>
      <c r="EK114" s="86"/>
      <c r="EL114" s="86"/>
      <c r="EM114" s="86"/>
      <c r="EN114" s="86"/>
      <c r="EO114" s="86"/>
      <c r="EP114" s="86"/>
      <c r="EQ114" s="85"/>
      <c r="ER114" s="84"/>
      <c r="ES114" s="24"/>
      <c r="ET114" s="24"/>
      <c r="EU114" s="87"/>
      <c r="EV114" s="86"/>
      <c r="EW114" s="86"/>
      <c r="EX114" s="86"/>
      <c r="EY114" s="86"/>
      <c r="EZ114" s="86"/>
      <c r="FA114" s="86"/>
      <c r="FB114" s="85"/>
      <c r="FC114" s="84"/>
      <c r="FD114" s="24"/>
      <c r="FE114" s="24"/>
      <c r="FF114" s="87"/>
      <c r="FG114" s="86"/>
      <c r="FH114" s="86"/>
      <c r="FI114" s="86"/>
      <c r="FJ114" s="86"/>
      <c r="FK114" s="86"/>
      <c r="FL114" s="86"/>
      <c r="FM114" s="85"/>
      <c r="FN114" s="84"/>
      <c r="FO114" s="24"/>
      <c r="FP114" s="24"/>
      <c r="FQ114" s="87"/>
      <c r="FR114" s="86"/>
      <c r="FS114" s="86"/>
      <c r="FT114" s="86"/>
      <c r="FU114" s="86"/>
      <c r="FV114" s="86"/>
      <c r="FW114" s="86"/>
      <c r="FX114" s="85"/>
      <c r="FY114" s="84"/>
      <c r="FZ114" s="24"/>
      <c r="GA114" s="24"/>
      <c r="GB114" s="87"/>
      <c r="GC114" s="86"/>
      <c r="GD114" s="86"/>
      <c r="GE114" s="86"/>
      <c r="GF114" s="86"/>
      <c r="GG114" s="86"/>
      <c r="GH114" s="86"/>
      <c r="GI114" s="85"/>
      <c r="GJ114" s="84"/>
      <c r="GK114" s="24"/>
      <c r="GL114" s="24"/>
      <c r="GM114" s="87"/>
      <c r="GN114" s="86"/>
      <c r="GO114" s="86"/>
      <c r="GP114" s="86"/>
      <c r="GQ114" s="86"/>
      <c r="GR114" s="86"/>
      <c r="GS114" s="86"/>
      <c r="GT114" s="85"/>
      <c r="GU114" s="84"/>
      <c r="GV114" s="24"/>
      <c r="GW114" s="24"/>
      <c r="GX114" s="87"/>
      <c r="GY114" s="86"/>
      <c r="GZ114" s="86"/>
      <c r="HA114" s="86"/>
      <c r="HB114" s="86"/>
      <c r="HC114" s="86"/>
      <c r="HD114" s="86"/>
      <c r="HE114" s="85"/>
      <c r="HF114" s="84"/>
      <c r="HG114" s="24"/>
      <c r="HH114" s="24"/>
      <c r="HI114" s="87"/>
      <c r="HJ114" s="86"/>
      <c r="HK114" s="86"/>
      <c r="HL114" s="86"/>
      <c r="HM114" s="86"/>
      <c r="HN114" s="86"/>
      <c r="HO114" s="86"/>
      <c r="HP114" s="85"/>
      <c r="HQ114" s="84"/>
      <c r="HR114" s="24"/>
      <c r="HS114" s="24"/>
      <c r="HT114" s="87"/>
      <c r="HU114" s="86"/>
      <c r="HV114" s="86"/>
      <c r="HW114" s="86"/>
      <c r="HX114" s="86"/>
      <c r="HY114" s="86"/>
      <c r="HZ114" s="86"/>
      <c r="IA114" s="85"/>
      <c r="IB114" s="84"/>
      <c r="IC114" s="24"/>
      <c r="ID114" s="24"/>
    </row>
    <row r="115" spans="1:238" x14ac:dyDescent="0.15">
      <c r="O115" s="85"/>
      <c r="P115" s="84"/>
      <c r="Q115" s="24"/>
      <c r="R115" s="24"/>
      <c r="S115" s="87"/>
      <c r="T115" s="86"/>
      <c r="U115" s="86"/>
      <c r="V115" s="86"/>
      <c r="W115" s="86"/>
      <c r="X115" s="86"/>
      <c r="Y115" s="86"/>
      <c r="Z115" s="85"/>
      <c r="AA115" s="84"/>
      <c r="AB115" s="24"/>
      <c r="AC115" s="24"/>
      <c r="AD115" s="87"/>
      <c r="AE115" s="86"/>
      <c r="AF115" s="86"/>
      <c r="AG115" s="86"/>
      <c r="AH115" s="86"/>
      <c r="AI115" s="86"/>
      <c r="AJ115" s="86"/>
      <c r="AK115" s="85"/>
      <c r="AL115" s="84"/>
      <c r="AM115" s="24"/>
      <c r="AN115" s="24"/>
      <c r="AO115" s="87"/>
      <c r="AP115" s="86"/>
      <c r="AQ115" s="86"/>
      <c r="AR115" s="86"/>
      <c r="AS115" s="86"/>
      <c r="AT115" s="86"/>
      <c r="AU115" s="86"/>
      <c r="AV115" s="85"/>
      <c r="AW115" s="84"/>
      <c r="AX115" s="24"/>
      <c r="AY115" s="24"/>
      <c r="AZ115" s="87"/>
      <c r="BA115" s="86"/>
      <c r="BB115" s="86"/>
      <c r="BC115" s="86"/>
      <c r="BD115" s="86"/>
      <c r="BE115" s="86"/>
      <c r="BF115" s="86"/>
      <c r="BG115" s="85"/>
      <c r="BH115" s="84"/>
      <c r="BI115" s="24"/>
      <c r="BJ115" s="24"/>
      <c r="BK115" s="87"/>
      <c r="BL115" s="86"/>
      <c r="BM115" s="86"/>
      <c r="BN115" s="86"/>
      <c r="BO115" s="86"/>
      <c r="BP115" s="86"/>
      <c r="BQ115" s="86"/>
      <c r="BR115" s="85"/>
      <c r="BS115" s="84"/>
      <c r="BT115" s="24"/>
      <c r="BU115" s="24"/>
      <c r="BV115" s="87"/>
      <c r="BW115" s="86"/>
      <c r="BX115" s="86"/>
      <c r="BY115" s="86"/>
      <c r="BZ115" s="86"/>
      <c r="CA115" s="86"/>
      <c r="CB115" s="86"/>
      <c r="CC115" s="85"/>
      <c r="CD115" s="84"/>
      <c r="CE115" s="24"/>
      <c r="CF115" s="24"/>
      <c r="CG115" s="87"/>
      <c r="CH115" s="86"/>
      <c r="CI115" s="86"/>
      <c r="CJ115" s="86"/>
      <c r="CK115" s="86"/>
      <c r="CL115" s="86"/>
      <c r="CM115" s="86"/>
      <c r="CN115" s="85"/>
      <c r="CO115" s="84"/>
      <c r="CP115" s="24"/>
      <c r="CQ115" s="24"/>
      <c r="CR115" s="87"/>
      <c r="CS115" s="86"/>
      <c r="CT115" s="86"/>
      <c r="CU115" s="86"/>
      <c r="CV115" s="86"/>
      <c r="CW115" s="86"/>
      <c r="CX115" s="86"/>
      <c r="CY115" s="85"/>
      <c r="CZ115" s="84"/>
      <c r="DA115" s="24"/>
      <c r="DB115" s="24"/>
      <c r="DC115" s="87"/>
      <c r="DD115" s="86"/>
      <c r="DE115" s="86"/>
      <c r="DF115" s="86"/>
      <c r="DG115" s="86"/>
      <c r="DH115" s="86"/>
      <c r="DI115" s="86"/>
      <c r="DJ115" s="85"/>
      <c r="DK115" s="84"/>
      <c r="DL115" s="24"/>
      <c r="DM115" s="24"/>
      <c r="DN115" s="87"/>
      <c r="DO115" s="86"/>
      <c r="DP115" s="86"/>
      <c r="DQ115" s="86"/>
      <c r="DR115" s="86"/>
      <c r="DS115" s="86"/>
      <c r="DT115" s="86"/>
      <c r="DU115" s="85"/>
      <c r="DV115" s="84"/>
      <c r="DW115" s="24"/>
      <c r="DX115" s="24"/>
      <c r="DY115" s="87"/>
      <c r="DZ115" s="86"/>
      <c r="EA115" s="86"/>
      <c r="EB115" s="86"/>
      <c r="EC115" s="86"/>
      <c r="ED115" s="86"/>
      <c r="EE115" s="86"/>
      <c r="EF115" s="85"/>
      <c r="EG115" s="84"/>
      <c r="EH115" s="24"/>
      <c r="EI115" s="24"/>
      <c r="EJ115" s="87"/>
      <c r="EK115" s="86"/>
      <c r="EL115" s="86"/>
      <c r="EM115" s="86"/>
      <c r="EN115" s="86"/>
      <c r="EO115" s="86"/>
      <c r="EP115" s="86"/>
      <c r="EQ115" s="85"/>
      <c r="ER115" s="84"/>
      <c r="ES115" s="24"/>
      <c r="ET115" s="24"/>
      <c r="EU115" s="87"/>
      <c r="EV115" s="86"/>
      <c r="EW115" s="86"/>
      <c r="EX115" s="86"/>
      <c r="EY115" s="86"/>
      <c r="EZ115" s="86"/>
      <c r="FA115" s="86"/>
      <c r="FB115" s="85"/>
      <c r="FC115" s="84"/>
      <c r="FD115" s="24"/>
      <c r="FE115" s="24"/>
      <c r="FF115" s="87"/>
      <c r="FG115" s="86"/>
      <c r="FH115" s="86"/>
      <c r="FI115" s="86"/>
      <c r="FJ115" s="86"/>
      <c r="FK115" s="86"/>
      <c r="FL115" s="86"/>
      <c r="FM115" s="85"/>
      <c r="FN115" s="84"/>
      <c r="FO115" s="24"/>
      <c r="FP115" s="24"/>
      <c r="FQ115" s="87"/>
      <c r="FR115" s="86"/>
      <c r="FS115" s="86"/>
      <c r="FT115" s="86"/>
      <c r="FU115" s="86"/>
      <c r="FV115" s="86"/>
      <c r="FW115" s="86"/>
      <c r="FX115" s="85"/>
      <c r="FY115" s="84"/>
      <c r="FZ115" s="24"/>
      <c r="GA115" s="24"/>
      <c r="GB115" s="87"/>
      <c r="GC115" s="86"/>
      <c r="GD115" s="86"/>
      <c r="GE115" s="86"/>
      <c r="GF115" s="86"/>
      <c r="GG115" s="86"/>
      <c r="GH115" s="86"/>
      <c r="GI115" s="85"/>
      <c r="GJ115" s="84"/>
      <c r="GK115" s="24"/>
      <c r="GL115" s="24"/>
      <c r="GM115" s="87"/>
      <c r="GN115" s="86"/>
      <c r="GO115" s="86"/>
      <c r="GP115" s="86"/>
      <c r="GQ115" s="86"/>
      <c r="GR115" s="86"/>
      <c r="GS115" s="86"/>
      <c r="GT115" s="85"/>
      <c r="GU115" s="84"/>
      <c r="GV115" s="24"/>
      <c r="GW115" s="24"/>
      <c r="GX115" s="87"/>
      <c r="GY115" s="86"/>
      <c r="GZ115" s="86"/>
      <c r="HA115" s="86"/>
      <c r="HB115" s="86"/>
      <c r="HC115" s="86"/>
      <c r="HD115" s="86"/>
      <c r="HE115" s="85"/>
      <c r="HF115" s="84"/>
      <c r="HG115" s="24"/>
      <c r="HH115" s="24"/>
      <c r="HI115" s="87"/>
      <c r="HJ115" s="86"/>
      <c r="HK115" s="86"/>
      <c r="HL115" s="86"/>
      <c r="HM115" s="86"/>
      <c r="HN115" s="86"/>
      <c r="HO115" s="86"/>
      <c r="HP115" s="85"/>
      <c r="HQ115" s="84"/>
      <c r="HR115" s="24"/>
      <c r="HS115" s="24"/>
      <c r="HT115" s="87"/>
      <c r="HU115" s="86"/>
      <c r="HV115" s="86"/>
      <c r="HW115" s="86"/>
      <c r="HX115" s="86"/>
      <c r="HY115" s="86"/>
      <c r="HZ115" s="86"/>
      <c r="IA115" s="85"/>
      <c r="IB115" s="84"/>
      <c r="IC115" s="24"/>
      <c r="ID115" s="24"/>
    </row>
    <row r="116" spans="1:238" x14ac:dyDescent="0.15">
      <c r="O116" s="85"/>
      <c r="P116" s="84"/>
      <c r="Q116" s="24"/>
      <c r="R116" s="24"/>
      <c r="S116" s="87"/>
      <c r="T116" s="86"/>
      <c r="U116" s="86"/>
      <c r="V116" s="86"/>
      <c r="W116" s="86"/>
      <c r="X116" s="86"/>
      <c r="Y116" s="86"/>
      <c r="Z116" s="85"/>
      <c r="AA116" s="84"/>
      <c r="AB116" s="24"/>
      <c r="AC116" s="24"/>
      <c r="AD116" s="87"/>
      <c r="AE116" s="86"/>
      <c r="AF116" s="86"/>
      <c r="AG116" s="86"/>
      <c r="AH116" s="86"/>
      <c r="AI116" s="86"/>
      <c r="AJ116" s="86"/>
      <c r="AK116" s="85"/>
      <c r="AL116" s="84"/>
      <c r="AM116" s="24"/>
      <c r="AN116" s="24"/>
      <c r="AO116" s="87"/>
      <c r="AP116" s="86"/>
      <c r="AQ116" s="86"/>
      <c r="AR116" s="86"/>
      <c r="AS116" s="86"/>
      <c r="AT116" s="86"/>
      <c r="AU116" s="86"/>
      <c r="AV116" s="85"/>
      <c r="AW116" s="84"/>
      <c r="AX116" s="24"/>
      <c r="AY116" s="24"/>
      <c r="AZ116" s="87"/>
      <c r="BA116" s="86"/>
      <c r="BB116" s="86"/>
      <c r="BC116" s="86"/>
      <c r="BD116" s="86"/>
      <c r="BE116" s="86"/>
      <c r="BF116" s="86"/>
      <c r="BG116" s="85"/>
      <c r="BH116" s="84"/>
      <c r="BI116" s="24"/>
      <c r="BJ116" s="24"/>
      <c r="BK116" s="87"/>
      <c r="BL116" s="86"/>
      <c r="BM116" s="86"/>
      <c r="BN116" s="86"/>
      <c r="BO116" s="86"/>
      <c r="BP116" s="86"/>
      <c r="BQ116" s="86"/>
      <c r="BR116" s="85"/>
      <c r="BS116" s="84"/>
      <c r="BT116" s="24"/>
      <c r="BU116" s="24"/>
      <c r="BV116" s="87"/>
      <c r="BW116" s="86"/>
      <c r="BX116" s="86"/>
      <c r="BY116" s="86"/>
      <c r="BZ116" s="86"/>
      <c r="CA116" s="86"/>
      <c r="CB116" s="86"/>
      <c r="CC116" s="85"/>
      <c r="CD116" s="84"/>
      <c r="CE116" s="24"/>
      <c r="CF116" s="24"/>
      <c r="CG116" s="87"/>
      <c r="CH116" s="86"/>
      <c r="CI116" s="86"/>
      <c r="CJ116" s="86"/>
      <c r="CK116" s="86"/>
      <c r="CL116" s="86"/>
      <c r="CM116" s="86"/>
      <c r="CN116" s="85"/>
      <c r="CO116" s="84"/>
      <c r="CP116" s="24"/>
      <c r="CQ116" s="24"/>
      <c r="CR116" s="87"/>
      <c r="CS116" s="86"/>
      <c r="CT116" s="86"/>
      <c r="CU116" s="86"/>
      <c r="CV116" s="86"/>
      <c r="CW116" s="86"/>
      <c r="CX116" s="86"/>
      <c r="CY116" s="85"/>
      <c r="CZ116" s="84"/>
      <c r="DA116" s="24"/>
      <c r="DB116" s="24"/>
      <c r="DC116" s="87"/>
      <c r="DD116" s="86"/>
      <c r="DE116" s="86"/>
      <c r="DF116" s="86"/>
      <c r="DG116" s="86"/>
      <c r="DH116" s="86"/>
      <c r="DI116" s="86"/>
      <c r="DJ116" s="85"/>
      <c r="DK116" s="84"/>
      <c r="DL116" s="24"/>
      <c r="DM116" s="24"/>
      <c r="DN116" s="87"/>
      <c r="DO116" s="86"/>
      <c r="DP116" s="86"/>
      <c r="DQ116" s="86"/>
      <c r="DR116" s="86"/>
      <c r="DS116" s="86"/>
      <c r="DT116" s="86"/>
      <c r="DU116" s="85"/>
      <c r="DV116" s="84"/>
      <c r="DW116" s="24"/>
      <c r="DX116" s="24"/>
      <c r="DY116" s="87"/>
      <c r="DZ116" s="86"/>
      <c r="EA116" s="86"/>
      <c r="EB116" s="86"/>
      <c r="EC116" s="86"/>
      <c r="ED116" s="86"/>
      <c r="EE116" s="86"/>
      <c r="EF116" s="85"/>
      <c r="EG116" s="84"/>
      <c r="EH116" s="24"/>
      <c r="EI116" s="24"/>
      <c r="EJ116" s="87"/>
      <c r="EK116" s="86"/>
      <c r="EL116" s="86"/>
      <c r="EM116" s="86"/>
      <c r="EN116" s="86"/>
      <c r="EO116" s="86"/>
      <c r="EP116" s="86"/>
      <c r="EQ116" s="85"/>
      <c r="ER116" s="84"/>
      <c r="ES116" s="24"/>
      <c r="ET116" s="24"/>
      <c r="EU116" s="87"/>
      <c r="EV116" s="86"/>
      <c r="EW116" s="86"/>
      <c r="EX116" s="86"/>
      <c r="EY116" s="86"/>
      <c r="EZ116" s="86"/>
      <c r="FA116" s="86"/>
      <c r="FB116" s="85"/>
      <c r="FC116" s="84"/>
      <c r="FD116" s="24"/>
      <c r="FE116" s="24"/>
      <c r="FF116" s="87"/>
      <c r="FG116" s="86"/>
      <c r="FH116" s="86"/>
      <c r="FI116" s="86"/>
      <c r="FJ116" s="86"/>
      <c r="FK116" s="86"/>
      <c r="FL116" s="86"/>
      <c r="FM116" s="85"/>
      <c r="FN116" s="84"/>
      <c r="FO116" s="24"/>
      <c r="FP116" s="24"/>
      <c r="FQ116" s="87"/>
      <c r="FR116" s="86"/>
      <c r="FS116" s="86"/>
      <c r="FT116" s="86"/>
      <c r="FU116" s="86"/>
      <c r="FV116" s="86"/>
      <c r="FW116" s="86"/>
      <c r="FX116" s="85"/>
      <c r="FY116" s="84"/>
      <c r="FZ116" s="24"/>
      <c r="GA116" s="24"/>
      <c r="GB116" s="87"/>
      <c r="GC116" s="86"/>
      <c r="GD116" s="86"/>
      <c r="GE116" s="86"/>
      <c r="GF116" s="86"/>
      <c r="GG116" s="86"/>
      <c r="GH116" s="86"/>
      <c r="GI116" s="85"/>
      <c r="GJ116" s="84"/>
      <c r="GK116" s="24"/>
      <c r="GL116" s="24"/>
      <c r="GM116" s="87"/>
      <c r="GN116" s="86"/>
      <c r="GO116" s="86"/>
      <c r="GP116" s="86"/>
      <c r="GQ116" s="86"/>
      <c r="GR116" s="86"/>
      <c r="GS116" s="86"/>
      <c r="GT116" s="85"/>
      <c r="GU116" s="84"/>
      <c r="GV116" s="24"/>
      <c r="GW116" s="24"/>
      <c r="GX116" s="87"/>
      <c r="GY116" s="86"/>
      <c r="GZ116" s="86"/>
      <c r="HA116" s="86"/>
      <c r="HB116" s="86"/>
      <c r="HC116" s="86"/>
      <c r="HD116" s="86"/>
      <c r="HE116" s="85"/>
      <c r="HF116" s="84"/>
      <c r="HG116" s="24"/>
      <c r="HH116" s="24"/>
      <c r="HI116" s="87"/>
      <c r="HJ116" s="86"/>
      <c r="HK116" s="86"/>
      <c r="HL116" s="86"/>
      <c r="HM116" s="86"/>
      <c r="HN116" s="86"/>
      <c r="HO116" s="86"/>
      <c r="HP116" s="85"/>
      <c r="HQ116" s="84"/>
      <c r="HR116" s="24"/>
      <c r="HS116" s="24"/>
      <c r="HT116" s="87"/>
      <c r="HU116" s="86"/>
      <c r="HV116" s="86"/>
      <c r="HW116" s="86"/>
      <c r="HX116" s="86"/>
      <c r="HY116" s="86"/>
      <c r="HZ116" s="86"/>
      <c r="IA116" s="85"/>
      <c r="IB116" s="84"/>
      <c r="IC116" s="24"/>
      <c r="ID116" s="24"/>
    </row>
    <row r="123" spans="1:238" s="82" customFormat="1" x14ac:dyDescent="0.15">
      <c r="B123" s="79"/>
      <c r="C123" s="81"/>
      <c r="D123" s="81"/>
      <c r="E123" s="81"/>
      <c r="F123" s="622"/>
      <c r="G123" s="81"/>
      <c r="H123" s="80"/>
      <c r="I123" s="79"/>
      <c r="J123" s="79"/>
      <c r="K123" s="79"/>
      <c r="L123" s="79"/>
      <c r="M123" s="79"/>
      <c r="N123" s="79"/>
      <c r="O123" s="79"/>
      <c r="P123" s="79"/>
      <c r="Q123" s="79"/>
      <c r="R123" s="79"/>
      <c r="S123" s="79"/>
      <c r="T123" s="79"/>
      <c r="U123" s="79"/>
      <c r="V123" s="79"/>
      <c r="W123" s="79"/>
      <c r="X123" s="79"/>
      <c r="Y123" s="79"/>
      <c r="Z123" s="79"/>
      <c r="AA123" s="79"/>
      <c r="AB123" s="79"/>
      <c r="AC123" s="79"/>
      <c r="AD123" s="79"/>
      <c r="AE123" s="79"/>
      <c r="AF123" s="79"/>
      <c r="AG123" s="79"/>
      <c r="AH123" s="79"/>
      <c r="AI123" s="79"/>
      <c r="AJ123" s="79"/>
      <c r="AK123" s="79"/>
      <c r="AL123" s="79"/>
      <c r="AM123" s="79"/>
      <c r="AN123" s="79"/>
      <c r="AO123" s="79"/>
      <c r="AP123" s="79"/>
      <c r="AQ123" s="79"/>
      <c r="AR123" s="79"/>
      <c r="AS123" s="79"/>
      <c r="AT123" s="79"/>
      <c r="AU123" s="79"/>
      <c r="AV123" s="79"/>
      <c r="AW123" s="79"/>
      <c r="AX123" s="79"/>
      <c r="AY123" s="79"/>
      <c r="AZ123" s="79"/>
      <c r="BA123" s="79"/>
      <c r="BB123" s="79"/>
      <c r="BC123" s="79"/>
      <c r="BD123" s="79"/>
      <c r="BE123" s="79"/>
      <c r="BF123" s="79"/>
      <c r="BG123" s="79"/>
      <c r="BH123" s="79"/>
      <c r="BI123" s="79"/>
      <c r="BJ123" s="79"/>
      <c r="BK123" s="79"/>
      <c r="BL123" s="79"/>
      <c r="BM123" s="79"/>
      <c r="BN123" s="79"/>
      <c r="BO123" s="79"/>
      <c r="BP123" s="79"/>
      <c r="BQ123" s="79"/>
      <c r="BR123" s="79"/>
      <c r="BS123" s="79"/>
      <c r="BT123" s="79"/>
      <c r="BU123" s="79"/>
      <c r="BV123" s="79"/>
      <c r="BW123" s="79"/>
      <c r="BX123" s="79"/>
      <c r="BY123" s="79"/>
      <c r="BZ123" s="79"/>
      <c r="CA123" s="79"/>
      <c r="CB123" s="79"/>
      <c r="CC123" s="79"/>
      <c r="CD123" s="79"/>
      <c r="CE123" s="79"/>
      <c r="CF123" s="79"/>
      <c r="CG123" s="79"/>
      <c r="CH123" s="79"/>
      <c r="CI123" s="79"/>
      <c r="CJ123" s="79"/>
      <c r="CK123" s="79"/>
      <c r="CL123" s="79"/>
      <c r="CM123" s="79"/>
      <c r="CN123" s="79"/>
      <c r="CO123" s="79"/>
      <c r="CP123" s="79"/>
      <c r="CQ123" s="79"/>
      <c r="CR123" s="79"/>
      <c r="CS123" s="79"/>
      <c r="CT123" s="79"/>
      <c r="CU123" s="79"/>
      <c r="CV123" s="79"/>
      <c r="CW123" s="79"/>
      <c r="CX123" s="79"/>
      <c r="CY123" s="79"/>
      <c r="CZ123" s="79"/>
      <c r="DA123" s="79"/>
      <c r="DB123" s="79"/>
      <c r="DC123" s="79"/>
      <c r="DD123" s="79"/>
      <c r="DE123" s="79"/>
      <c r="DF123" s="79"/>
      <c r="DG123" s="79"/>
      <c r="DH123" s="79"/>
      <c r="DI123" s="79"/>
      <c r="DJ123" s="79"/>
      <c r="DK123" s="79"/>
      <c r="DL123" s="79"/>
      <c r="DM123" s="79"/>
      <c r="DN123" s="79"/>
      <c r="DO123" s="79"/>
      <c r="DP123" s="79"/>
      <c r="DQ123" s="79"/>
      <c r="DR123" s="79"/>
      <c r="DS123" s="79"/>
      <c r="DT123" s="79"/>
      <c r="DU123" s="79"/>
      <c r="DV123" s="79"/>
      <c r="DW123" s="79"/>
      <c r="DX123" s="79"/>
      <c r="DY123" s="79"/>
      <c r="DZ123" s="79"/>
      <c r="EA123" s="79"/>
      <c r="EB123" s="79"/>
      <c r="EC123" s="79"/>
      <c r="ED123" s="79"/>
      <c r="EE123" s="79"/>
      <c r="EF123" s="79"/>
      <c r="EG123" s="79"/>
      <c r="EH123" s="79"/>
      <c r="EI123" s="79"/>
      <c r="EJ123" s="79"/>
      <c r="EK123" s="79"/>
      <c r="EL123" s="79"/>
      <c r="EM123" s="79"/>
      <c r="EN123" s="79"/>
      <c r="EO123" s="79"/>
      <c r="EP123" s="79"/>
      <c r="EQ123" s="79"/>
      <c r="ER123" s="79"/>
      <c r="ES123" s="79"/>
      <c r="ET123" s="79"/>
      <c r="EU123" s="79"/>
      <c r="EV123" s="79"/>
      <c r="EW123" s="79"/>
      <c r="EX123" s="79"/>
      <c r="EY123" s="79"/>
      <c r="EZ123" s="79"/>
      <c r="FA123" s="79"/>
      <c r="FB123" s="79"/>
      <c r="FC123" s="79"/>
      <c r="FD123" s="79"/>
      <c r="FE123" s="79"/>
      <c r="FF123" s="79"/>
      <c r="FG123" s="79"/>
      <c r="FH123" s="79"/>
      <c r="FI123" s="79"/>
      <c r="FJ123" s="79"/>
      <c r="FK123" s="79"/>
      <c r="FL123" s="79"/>
      <c r="FM123" s="79"/>
      <c r="FN123" s="79"/>
      <c r="FO123" s="79"/>
      <c r="FP123" s="79"/>
      <c r="FQ123" s="79"/>
      <c r="FR123" s="79"/>
      <c r="FS123" s="79"/>
      <c r="FT123" s="79"/>
      <c r="FU123" s="79"/>
      <c r="FV123" s="79"/>
      <c r="FW123" s="79"/>
      <c r="FX123" s="79"/>
      <c r="FY123" s="79"/>
      <c r="FZ123" s="79"/>
      <c r="GA123" s="79"/>
      <c r="GB123" s="79"/>
      <c r="GC123" s="79"/>
      <c r="GD123" s="79"/>
      <c r="GE123" s="79"/>
      <c r="GF123" s="79"/>
      <c r="GG123" s="79"/>
      <c r="GH123" s="79"/>
      <c r="GI123" s="79"/>
      <c r="GJ123" s="79"/>
      <c r="GK123" s="79"/>
      <c r="GL123" s="79"/>
      <c r="GM123" s="79"/>
      <c r="GN123" s="79"/>
      <c r="GO123" s="79"/>
      <c r="GP123" s="79"/>
      <c r="GQ123" s="79"/>
      <c r="GR123" s="79"/>
      <c r="GS123" s="79"/>
      <c r="GT123" s="79"/>
      <c r="GU123" s="79"/>
      <c r="GV123" s="79"/>
      <c r="GW123" s="79"/>
      <c r="GX123" s="79"/>
      <c r="GY123" s="79"/>
      <c r="GZ123" s="79"/>
      <c r="HA123" s="79"/>
      <c r="HB123" s="79"/>
      <c r="HC123" s="79"/>
      <c r="HD123" s="79"/>
      <c r="HE123" s="79"/>
      <c r="HF123" s="79"/>
      <c r="HG123" s="79"/>
      <c r="HH123" s="79"/>
      <c r="HI123" s="79"/>
      <c r="HJ123" s="79"/>
      <c r="HK123" s="79"/>
      <c r="HL123" s="79"/>
      <c r="HM123" s="79"/>
      <c r="HN123" s="79"/>
      <c r="HO123" s="79"/>
      <c r="HP123" s="79"/>
      <c r="HQ123" s="79"/>
      <c r="HR123" s="79"/>
      <c r="HS123" s="79"/>
      <c r="HT123" s="79"/>
      <c r="HU123" s="79"/>
      <c r="HV123" s="79"/>
      <c r="HW123" s="79"/>
      <c r="HX123" s="79"/>
      <c r="HY123" s="79"/>
      <c r="HZ123" s="79"/>
      <c r="IA123" s="79"/>
      <c r="IB123" s="79"/>
      <c r="IC123" s="79"/>
      <c r="ID123" s="79"/>
    </row>
    <row r="124" spans="1:238" s="82" customFormat="1" x14ac:dyDescent="0.15">
      <c r="B124" s="79"/>
      <c r="C124" s="81"/>
      <c r="D124" s="81"/>
      <c r="E124" s="81"/>
      <c r="F124" s="622"/>
      <c r="G124" s="81"/>
      <c r="H124" s="80"/>
      <c r="I124" s="79"/>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c r="AP124" s="79"/>
      <c r="AQ124" s="79"/>
      <c r="AR124" s="79"/>
      <c r="AS124" s="79"/>
      <c r="AT124" s="79"/>
      <c r="AU124" s="79"/>
      <c r="AV124" s="79"/>
      <c r="AW124" s="79"/>
      <c r="AX124" s="79"/>
      <c r="AY124" s="79"/>
      <c r="AZ124" s="79"/>
      <c r="BA124" s="79"/>
      <c r="BB124" s="79"/>
      <c r="BC124" s="79"/>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79"/>
      <c r="CD124" s="79"/>
      <c r="CE124" s="79"/>
      <c r="CF124" s="79"/>
      <c r="CG124" s="79"/>
      <c r="CH124" s="79"/>
      <c r="CI124" s="79"/>
      <c r="CJ124" s="79"/>
      <c r="CK124" s="79"/>
      <c r="CL124" s="79"/>
      <c r="CM124" s="79"/>
      <c r="CN124" s="79"/>
      <c r="CO124" s="79"/>
      <c r="CP124" s="79"/>
      <c r="CQ124" s="79"/>
      <c r="CR124" s="79"/>
      <c r="CS124" s="79"/>
      <c r="CT124" s="79"/>
      <c r="CU124" s="79"/>
      <c r="CV124" s="79"/>
      <c r="CW124" s="79"/>
      <c r="CX124" s="79"/>
      <c r="CY124" s="79"/>
      <c r="CZ124" s="79"/>
      <c r="DA124" s="79"/>
      <c r="DB124" s="79"/>
      <c r="DC124" s="79"/>
      <c r="DD124" s="79"/>
      <c r="DE124" s="79"/>
      <c r="DF124" s="79"/>
      <c r="DG124" s="79"/>
      <c r="DH124" s="79"/>
      <c r="DI124" s="79"/>
      <c r="DJ124" s="79"/>
      <c r="DK124" s="79"/>
      <c r="DL124" s="79"/>
      <c r="DM124" s="79"/>
      <c r="DN124" s="79"/>
      <c r="DO124" s="79"/>
      <c r="DP124" s="79"/>
      <c r="DQ124" s="79"/>
      <c r="DR124" s="79"/>
      <c r="DS124" s="79"/>
      <c r="DT124" s="79"/>
      <c r="DU124" s="79"/>
      <c r="DV124" s="79"/>
      <c r="DW124" s="79"/>
      <c r="DX124" s="79"/>
      <c r="DY124" s="79"/>
      <c r="DZ124" s="79"/>
      <c r="EA124" s="79"/>
      <c r="EB124" s="79"/>
      <c r="EC124" s="79"/>
      <c r="ED124" s="79"/>
      <c r="EE124" s="79"/>
      <c r="EF124" s="79"/>
      <c r="EG124" s="79"/>
      <c r="EH124" s="79"/>
      <c r="EI124" s="79"/>
      <c r="EJ124" s="79"/>
      <c r="EK124" s="79"/>
      <c r="EL124" s="79"/>
      <c r="EM124" s="79"/>
      <c r="EN124" s="79"/>
      <c r="EO124" s="79"/>
      <c r="EP124" s="79"/>
      <c r="EQ124" s="79"/>
      <c r="ER124" s="79"/>
      <c r="ES124" s="79"/>
      <c r="ET124" s="79"/>
      <c r="EU124" s="79"/>
      <c r="EV124" s="79"/>
      <c r="EW124" s="79"/>
      <c r="EX124" s="79"/>
      <c r="EY124" s="79"/>
      <c r="EZ124" s="79"/>
      <c r="FA124" s="79"/>
      <c r="FB124" s="79"/>
      <c r="FC124" s="79"/>
      <c r="FD124" s="79"/>
      <c r="FE124" s="79"/>
      <c r="FF124" s="79"/>
      <c r="FG124" s="79"/>
      <c r="FH124" s="79"/>
      <c r="FI124" s="79"/>
      <c r="FJ124" s="79"/>
      <c r="FK124" s="79"/>
      <c r="FL124" s="79"/>
      <c r="FM124" s="79"/>
      <c r="FN124" s="79"/>
      <c r="FO124" s="79"/>
      <c r="FP124" s="79"/>
      <c r="FQ124" s="79"/>
      <c r="FR124" s="79"/>
      <c r="FS124" s="79"/>
      <c r="FT124" s="79"/>
      <c r="FU124" s="79"/>
      <c r="FV124" s="79"/>
      <c r="FW124" s="79"/>
      <c r="FX124" s="79"/>
      <c r="FY124" s="79"/>
      <c r="FZ124" s="79"/>
      <c r="GA124" s="79"/>
      <c r="GB124" s="79"/>
      <c r="GC124" s="79"/>
      <c r="GD124" s="79"/>
      <c r="GE124" s="79"/>
      <c r="GF124" s="79"/>
      <c r="GG124" s="79"/>
      <c r="GH124" s="79"/>
      <c r="GI124" s="79"/>
      <c r="GJ124" s="79"/>
      <c r="GK124" s="79"/>
      <c r="GL124" s="79"/>
      <c r="GM124" s="79"/>
      <c r="GN124" s="79"/>
      <c r="GO124" s="79"/>
      <c r="GP124" s="79"/>
      <c r="GQ124" s="79"/>
      <c r="GR124" s="79"/>
      <c r="GS124" s="79"/>
      <c r="GT124" s="79"/>
      <c r="GU124" s="79"/>
      <c r="GV124" s="79"/>
      <c r="GW124" s="79"/>
      <c r="GX124" s="79"/>
      <c r="GY124" s="79"/>
      <c r="GZ124" s="79"/>
      <c r="HA124" s="79"/>
      <c r="HB124" s="79"/>
      <c r="HC124" s="79"/>
      <c r="HD124" s="79"/>
      <c r="HE124" s="79"/>
      <c r="HF124" s="79"/>
      <c r="HG124" s="79"/>
      <c r="HH124" s="79"/>
      <c r="HI124" s="79"/>
      <c r="HJ124" s="79"/>
      <c r="HK124" s="79"/>
      <c r="HL124" s="79"/>
      <c r="HM124" s="79"/>
      <c r="HN124" s="79"/>
      <c r="HO124" s="79"/>
      <c r="HP124" s="79"/>
      <c r="HQ124" s="79"/>
      <c r="HR124" s="79"/>
      <c r="HS124" s="79"/>
      <c r="HT124" s="79"/>
      <c r="HU124" s="79"/>
      <c r="HV124" s="79"/>
      <c r="HW124" s="79"/>
      <c r="HX124" s="79"/>
      <c r="HY124" s="79"/>
      <c r="HZ124" s="79"/>
      <c r="IA124" s="79"/>
      <c r="IB124" s="79"/>
      <c r="IC124" s="79"/>
      <c r="ID124" s="79"/>
    </row>
    <row r="125" spans="1:238" s="82" customFormat="1" x14ac:dyDescent="0.15">
      <c r="B125" s="79"/>
      <c r="C125" s="81"/>
      <c r="D125" s="81"/>
      <c r="E125" s="81"/>
      <c r="F125" s="622"/>
      <c r="G125" s="81"/>
      <c r="H125" s="80"/>
      <c r="I125" s="79"/>
      <c r="J125" s="79"/>
      <c r="K125" s="79"/>
      <c r="L125" s="79"/>
      <c r="M125" s="79"/>
      <c r="N125" s="79"/>
      <c r="O125" s="79"/>
      <c r="P125" s="79"/>
      <c r="Q125" s="79"/>
      <c r="R125" s="79"/>
      <c r="S125" s="79"/>
      <c r="T125" s="79"/>
      <c r="U125" s="79"/>
      <c r="V125" s="79"/>
      <c r="W125" s="79"/>
      <c r="X125" s="79"/>
      <c r="Y125" s="79"/>
      <c r="Z125" s="79"/>
      <c r="AA125" s="79"/>
      <c r="AB125" s="79"/>
      <c r="AC125" s="79"/>
      <c r="AD125" s="79"/>
      <c r="AE125" s="79"/>
      <c r="AF125" s="79"/>
      <c r="AG125" s="79"/>
      <c r="AH125" s="79"/>
      <c r="AI125" s="79"/>
      <c r="AJ125" s="79"/>
      <c r="AK125" s="79"/>
      <c r="AL125" s="79"/>
      <c r="AM125" s="79"/>
      <c r="AN125" s="79"/>
      <c r="AO125" s="79"/>
      <c r="AP125" s="79"/>
      <c r="AQ125" s="79"/>
      <c r="AR125" s="79"/>
      <c r="AS125" s="79"/>
      <c r="AT125" s="79"/>
      <c r="AU125" s="79"/>
      <c r="AV125" s="79"/>
      <c r="AW125" s="79"/>
      <c r="AX125" s="79"/>
      <c r="AY125" s="79"/>
      <c r="AZ125" s="79"/>
      <c r="BA125" s="79"/>
      <c r="BB125" s="79"/>
      <c r="BC125" s="79"/>
      <c r="BD125" s="79"/>
      <c r="BE125" s="79"/>
      <c r="BF125" s="79"/>
      <c r="BG125" s="79"/>
      <c r="BH125" s="79"/>
      <c r="BI125" s="79"/>
      <c r="BJ125" s="79"/>
      <c r="BK125" s="79"/>
      <c r="BL125" s="79"/>
      <c r="BM125" s="79"/>
      <c r="BN125" s="79"/>
      <c r="BO125" s="79"/>
      <c r="BP125" s="79"/>
      <c r="BQ125" s="79"/>
      <c r="BR125" s="79"/>
      <c r="BS125" s="79"/>
      <c r="BT125" s="79"/>
      <c r="BU125" s="79"/>
      <c r="BV125" s="79"/>
      <c r="BW125" s="79"/>
      <c r="BX125" s="79"/>
      <c r="BY125" s="79"/>
      <c r="BZ125" s="79"/>
      <c r="CA125" s="79"/>
      <c r="CB125" s="79"/>
      <c r="CC125" s="79"/>
      <c r="CD125" s="79"/>
      <c r="CE125" s="79"/>
      <c r="CF125" s="79"/>
      <c r="CG125" s="79"/>
      <c r="CH125" s="79"/>
      <c r="CI125" s="79"/>
      <c r="CJ125" s="79"/>
      <c r="CK125" s="79"/>
      <c r="CL125" s="79"/>
      <c r="CM125" s="79"/>
      <c r="CN125" s="79"/>
      <c r="CO125" s="79"/>
      <c r="CP125" s="79"/>
      <c r="CQ125" s="79"/>
      <c r="CR125" s="79"/>
      <c r="CS125" s="79"/>
      <c r="CT125" s="79"/>
      <c r="CU125" s="79"/>
      <c r="CV125" s="79"/>
      <c r="CW125" s="79"/>
      <c r="CX125" s="79"/>
      <c r="CY125" s="79"/>
      <c r="CZ125" s="79"/>
      <c r="DA125" s="79"/>
      <c r="DB125" s="79"/>
      <c r="DC125" s="79"/>
      <c r="DD125" s="79"/>
      <c r="DE125" s="79"/>
      <c r="DF125" s="79"/>
      <c r="DG125" s="79"/>
      <c r="DH125" s="79"/>
      <c r="DI125" s="79"/>
      <c r="DJ125" s="79"/>
      <c r="DK125" s="79"/>
      <c r="DL125" s="79"/>
      <c r="DM125" s="79"/>
      <c r="DN125" s="79"/>
      <c r="DO125" s="79"/>
      <c r="DP125" s="79"/>
      <c r="DQ125" s="79"/>
      <c r="DR125" s="79"/>
      <c r="DS125" s="79"/>
      <c r="DT125" s="79"/>
      <c r="DU125" s="79"/>
      <c r="DV125" s="79"/>
      <c r="DW125" s="79"/>
      <c r="DX125" s="79"/>
      <c r="DY125" s="79"/>
      <c r="DZ125" s="79"/>
      <c r="EA125" s="79"/>
      <c r="EB125" s="79"/>
      <c r="EC125" s="79"/>
      <c r="ED125" s="79"/>
      <c r="EE125" s="79"/>
      <c r="EF125" s="79"/>
      <c r="EG125" s="79"/>
      <c r="EH125" s="79"/>
      <c r="EI125" s="79"/>
      <c r="EJ125" s="79"/>
      <c r="EK125" s="79"/>
      <c r="EL125" s="79"/>
      <c r="EM125" s="79"/>
      <c r="EN125" s="79"/>
      <c r="EO125" s="79"/>
      <c r="EP125" s="79"/>
      <c r="EQ125" s="79"/>
      <c r="ER125" s="79"/>
      <c r="ES125" s="79"/>
      <c r="ET125" s="79"/>
      <c r="EU125" s="79"/>
      <c r="EV125" s="79"/>
      <c r="EW125" s="79"/>
      <c r="EX125" s="79"/>
      <c r="EY125" s="79"/>
      <c r="EZ125" s="79"/>
      <c r="FA125" s="79"/>
      <c r="FB125" s="79"/>
      <c r="FC125" s="79"/>
      <c r="FD125" s="79"/>
      <c r="FE125" s="79"/>
      <c r="FF125" s="79"/>
      <c r="FG125" s="79"/>
      <c r="FH125" s="79"/>
      <c r="FI125" s="79"/>
      <c r="FJ125" s="79"/>
      <c r="FK125" s="79"/>
      <c r="FL125" s="79"/>
      <c r="FM125" s="79"/>
      <c r="FN125" s="79"/>
      <c r="FO125" s="79"/>
      <c r="FP125" s="79"/>
      <c r="FQ125" s="79"/>
      <c r="FR125" s="79"/>
      <c r="FS125" s="79"/>
      <c r="FT125" s="79"/>
      <c r="FU125" s="79"/>
      <c r="FV125" s="79"/>
      <c r="FW125" s="79"/>
      <c r="FX125" s="79"/>
      <c r="FY125" s="79"/>
      <c r="FZ125" s="79"/>
      <c r="GA125" s="79"/>
      <c r="GB125" s="79"/>
      <c r="GC125" s="79"/>
      <c r="GD125" s="79"/>
      <c r="GE125" s="79"/>
      <c r="GF125" s="79"/>
      <c r="GG125" s="79"/>
      <c r="GH125" s="79"/>
      <c r="GI125" s="79"/>
      <c r="GJ125" s="79"/>
      <c r="GK125" s="79"/>
      <c r="GL125" s="79"/>
      <c r="GM125" s="79"/>
      <c r="GN125" s="79"/>
      <c r="GO125" s="79"/>
      <c r="GP125" s="79"/>
      <c r="GQ125" s="79"/>
      <c r="GR125" s="79"/>
      <c r="GS125" s="79"/>
      <c r="GT125" s="79"/>
      <c r="GU125" s="79"/>
      <c r="GV125" s="79"/>
      <c r="GW125" s="79"/>
      <c r="GX125" s="79"/>
      <c r="GY125" s="79"/>
      <c r="GZ125" s="79"/>
      <c r="HA125" s="79"/>
      <c r="HB125" s="79"/>
      <c r="HC125" s="79"/>
      <c r="HD125" s="79"/>
      <c r="HE125" s="79"/>
      <c r="HF125" s="79"/>
      <c r="HG125" s="79"/>
      <c r="HH125" s="79"/>
      <c r="HI125" s="79"/>
      <c r="HJ125" s="79"/>
      <c r="HK125" s="79"/>
      <c r="HL125" s="79"/>
      <c r="HM125" s="79"/>
      <c r="HN125" s="79"/>
      <c r="HO125" s="79"/>
      <c r="HP125" s="79"/>
      <c r="HQ125" s="79"/>
      <c r="HR125" s="79"/>
      <c r="HS125" s="79"/>
      <c r="HT125" s="79"/>
      <c r="HU125" s="79"/>
      <c r="HV125" s="79"/>
      <c r="HW125" s="79"/>
      <c r="HX125" s="79"/>
      <c r="HY125" s="79"/>
      <c r="HZ125" s="79"/>
      <c r="IA125" s="79"/>
      <c r="IB125" s="79"/>
      <c r="IC125" s="79"/>
      <c r="ID125" s="79"/>
    </row>
    <row r="126" spans="1:238" s="82" customFormat="1" x14ac:dyDescent="0.15">
      <c r="B126" s="79"/>
      <c r="C126" s="81"/>
      <c r="D126" s="81"/>
      <c r="E126" s="81"/>
      <c r="F126" s="622"/>
      <c r="G126" s="81"/>
      <c r="H126" s="80"/>
      <c r="I126" s="79"/>
      <c r="J126" s="79"/>
      <c r="K126" s="79"/>
      <c r="L126" s="79"/>
      <c r="M126" s="79"/>
      <c r="N126" s="79"/>
      <c r="O126" s="79"/>
      <c r="P126" s="79"/>
      <c r="Q126" s="79"/>
      <c r="R126" s="79"/>
      <c r="S126" s="79"/>
      <c r="T126" s="79"/>
      <c r="U126" s="79"/>
      <c r="V126" s="79"/>
      <c r="W126" s="79"/>
      <c r="X126" s="79"/>
      <c r="Y126" s="79"/>
      <c r="Z126" s="79"/>
      <c r="AA126" s="79"/>
      <c r="AB126" s="79"/>
      <c r="AC126" s="79"/>
      <c r="AD126" s="79"/>
      <c r="AE126" s="79"/>
      <c r="AF126" s="79"/>
      <c r="AG126" s="79"/>
      <c r="AH126" s="79"/>
      <c r="AI126" s="79"/>
      <c r="AJ126" s="79"/>
      <c r="AK126" s="79"/>
      <c r="AL126" s="79"/>
      <c r="AM126" s="79"/>
      <c r="AN126" s="79"/>
      <c r="AO126" s="79"/>
      <c r="AP126" s="79"/>
      <c r="AQ126" s="79"/>
      <c r="AR126" s="79"/>
      <c r="AS126" s="79"/>
      <c r="AT126" s="79"/>
      <c r="AU126" s="79"/>
      <c r="AV126" s="79"/>
      <c r="AW126" s="79"/>
      <c r="AX126" s="79"/>
      <c r="AY126" s="79"/>
      <c r="AZ126" s="79"/>
      <c r="BA126" s="79"/>
      <c r="BB126" s="79"/>
      <c r="BC126" s="79"/>
      <c r="BD126" s="79"/>
      <c r="BE126" s="79"/>
      <c r="BF126" s="79"/>
      <c r="BG126" s="79"/>
      <c r="BH126" s="79"/>
      <c r="BI126" s="79"/>
      <c r="BJ126" s="79"/>
      <c r="BK126" s="79"/>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79"/>
      <c r="DI126" s="79"/>
      <c r="DJ126" s="79"/>
      <c r="DK126" s="79"/>
      <c r="DL126" s="79"/>
      <c r="DM126" s="79"/>
      <c r="DN126" s="79"/>
      <c r="DO126" s="79"/>
      <c r="DP126" s="79"/>
      <c r="DQ126" s="79"/>
      <c r="DR126" s="79"/>
      <c r="DS126" s="79"/>
      <c r="DT126" s="79"/>
      <c r="DU126" s="79"/>
      <c r="DV126" s="79"/>
      <c r="DW126" s="79"/>
      <c r="DX126" s="79"/>
      <c r="DY126" s="79"/>
      <c r="DZ126" s="79"/>
      <c r="EA126" s="79"/>
      <c r="EB126" s="79"/>
      <c r="EC126" s="79"/>
      <c r="ED126" s="79"/>
      <c r="EE126" s="79"/>
      <c r="EF126" s="79"/>
      <c r="EG126" s="79"/>
      <c r="EH126" s="79"/>
      <c r="EI126" s="79"/>
      <c r="EJ126" s="79"/>
      <c r="EK126" s="79"/>
      <c r="EL126" s="79"/>
      <c r="EM126" s="79"/>
      <c r="EN126" s="79"/>
      <c r="EO126" s="79"/>
      <c r="EP126" s="79"/>
      <c r="EQ126" s="79"/>
      <c r="ER126" s="79"/>
      <c r="ES126" s="79"/>
      <c r="ET126" s="79"/>
      <c r="EU126" s="79"/>
      <c r="EV126" s="79"/>
      <c r="EW126" s="79"/>
      <c r="EX126" s="79"/>
      <c r="EY126" s="79"/>
      <c r="EZ126" s="79"/>
      <c r="FA126" s="79"/>
      <c r="FB126" s="79"/>
      <c r="FC126" s="79"/>
      <c r="FD126" s="79"/>
      <c r="FE126" s="79"/>
      <c r="FF126" s="79"/>
      <c r="FG126" s="79"/>
      <c r="FH126" s="79"/>
      <c r="FI126" s="79"/>
      <c r="FJ126" s="79"/>
      <c r="FK126" s="79"/>
      <c r="FL126" s="79"/>
      <c r="FM126" s="79"/>
      <c r="FN126" s="79"/>
      <c r="FO126" s="79"/>
      <c r="FP126" s="79"/>
      <c r="FQ126" s="79"/>
      <c r="FR126" s="79"/>
      <c r="FS126" s="79"/>
      <c r="FT126" s="79"/>
      <c r="FU126" s="79"/>
      <c r="FV126" s="79"/>
      <c r="FW126" s="79"/>
      <c r="FX126" s="79"/>
      <c r="FY126" s="79"/>
      <c r="FZ126" s="79"/>
      <c r="GA126" s="79"/>
      <c r="GB126" s="79"/>
      <c r="GC126" s="79"/>
      <c r="GD126" s="79"/>
      <c r="GE126" s="79"/>
      <c r="GF126" s="79"/>
      <c r="GG126" s="79"/>
      <c r="GH126" s="79"/>
      <c r="GI126" s="79"/>
      <c r="GJ126" s="79"/>
      <c r="GK126" s="79"/>
      <c r="GL126" s="79"/>
      <c r="GM126" s="79"/>
      <c r="GN126" s="79"/>
      <c r="GO126" s="79"/>
      <c r="GP126" s="79"/>
      <c r="GQ126" s="79"/>
      <c r="GR126" s="79"/>
      <c r="GS126" s="79"/>
      <c r="GT126" s="79"/>
      <c r="GU126" s="79"/>
      <c r="GV126" s="79"/>
      <c r="GW126" s="79"/>
      <c r="GX126" s="79"/>
      <c r="GY126" s="79"/>
      <c r="GZ126" s="79"/>
      <c r="HA126" s="79"/>
      <c r="HB126" s="79"/>
      <c r="HC126" s="79"/>
      <c r="HD126" s="79"/>
      <c r="HE126" s="79"/>
      <c r="HF126" s="79"/>
      <c r="HG126" s="79"/>
      <c r="HH126" s="79"/>
      <c r="HI126" s="79"/>
      <c r="HJ126" s="79"/>
      <c r="HK126" s="79"/>
      <c r="HL126" s="79"/>
      <c r="HM126" s="79"/>
      <c r="HN126" s="79"/>
      <c r="HO126" s="79"/>
      <c r="HP126" s="79"/>
      <c r="HQ126" s="79"/>
      <c r="HR126" s="79"/>
      <c r="HS126" s="79"/>
      <c r="HT126" s="79"/>
      <c r="HU126" s="79"/>
      <c r="HV126" s="79"/>
      <c r="HW126" s="79"/>
      <c r="HX126" s="79"/>
      <c r="HY126" s="79"/>
      <c r="HZ126" s="79"/>
      <c r="IA126" s="79"/>
      <c r="IB126" s="79"/>
      <c r="IC126" s="79"/>
      <c r="ID126" s="79"/>
    </row>
    <row r="127" spans="1:238" s="82" customFormat="1" x14ac:dyDescent="0.15">
      <c r="B127" s="79"/>
      <c r="C127" s="81"/>
      <c r="D127" s="81"/>
      <c r="E127" s="81"/>
      <c r="F127" s="622"/>
      <c r="G127" s="81"/>
      <c r="H127" s="80"/>
      <c r="I127" s="79"/>
      <c r="J127" s="79"/>
      <c r="K127" s="79"/>
      <c r="L127" s="79"/>
      <c r="M127" s="79"/>
      <c r="N127" s="79"/>
      <c r="O127" s="79"/>
      <c r="P127" s="79"/>
      <c r="Q127" s="79"/>
      <c r="R127" s="79"/>
      <c r="S127" s="79"/>
      <c r="T127" s="79"/>
      <c r="U127" s="79"/>
      <c r="V127" s="79"/>
      <c r="W127" s="79"/>
      <c r="X127" s="79"/>
      <c r="Y127" s="79"/>
      <c r="Z127" s="79"/>
      <c r="AA127" s="79"/>
      <c r="AB127" s="79"/>
      <c r="AC127" s="79"/>
      <c r="AD127" s="79"/>
      <c r="AE127" s="79"/>
      <c r="AF127" s="79"/>
      <c r="AG127" s="79"/>
      <c r="AH127" s="79"/>
      <c r="AI127" s="79"/>
      <c r="AJ127" s="79"/>
      <c r="AK127" s="79"/>
      <c r="AL127" s="79"/>
      <c r="AM127" s="79"/>
      <c r="AN127" s="79"/>
      <c r="AO127" s="79"/>
      <c r="AP127" s="79"/>
      <c r="AQ127" s="79"/>
      <c r="AR127" s="79"/>
      <c r="AS127" s="79"/>
      <c r="AT127" s="79"/>
      <c r="AU127" s="79"/>
      <c r="AV127" s="79"/>
      <c r="AW127" s="79"/>
      <c r="AX127" s="79"/>
      <c r="AY127" s="79"/>
      <c r="AZ127" s="79"/>
      <c r="BA127" s="79"/>
      <c r="BB127" s="79"/>
      <c r="BC127" s="79"/>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79"/>
      <c r="CD127" s="79"/>
      <c r="CE127" s="79"/>
      <c r="CF127" s="79"/>
      <c r="CG127" s="79"/>
      <c r="CH127" s="79"/>
      <c r="CI127" s="79"/>
      <c r="CJ127" s="79"/>
      <c r="CK127" s="79"/>
      <c r="CL127" s="79"/>
      <c r="CM127" s="79"/>
      <c r="CN127" s="79"/>
      <c r="CO127" s="79"/>
      <c r="CP127" s="79"/>
      <c r="CQ127" s="79"/>
      <c r="CR127" s="79"/>
      <c r="CS127" s="79"/>
      <c r="CT127" s="79"/>
      <c r="CU127" s="79"/>
      <c r="CV127" s="79"/>
      <c r="CW127" s="79"/>
      <c r="CX127" s="79"/>
      <c r="CY127" s="79"/>
      <c r="CZ127" s="79"/>
      <c r="DA127" s="79"/>
      <c r="DB127" s="79"/>
      <c r="DC127" s="79"/>
      <c r="DD127" s="79"/>
      <c r="DE127" s="79"/>
      <c r="DF127" s="79"/>
      <c r="DG127" s="79"/>
      <c r="DH127" s="79"/>
      <c r="DI127" s="79"/>
      <c r="DJ127" s="79"/>
      <c r="DK127" s="79"/>
      <c r="DL127" s="79"/>
      <c r="DM127" s="79"/>
      <c r="DN127" s="79"/>
      <c r="DO127" s="79"/>
      <c r="DP127" s="79"/>
      <c r="DQ127" s="79"/>
      <c r="DR127" s="79"/>
      <c r="DS127" s="79"/>
      <c r="DT127" s="79"/>
      <c r="DU127" s="79"/>
      <c r="DV127" s="79"/>
      <c r="DW127" s="79"/>
      <c r="DX127" s="79"/>
      <c r="DY127" s="79"/>
      <c r="DZ127" s="79"/>
      <c r="EA127" s="79"/>
      <c r="EB127" s="79"/>
      <c r="EC127" s="79"/>
      <c r="ED127" s="79"/>
      <c r="EE127" s="79"/>
      <c r="EF127" s="79"/>
      <c r="EG127" s="79"/>
      <c r="EH127" s="79"/>
      <c r="EI127" s="79"/>
      <c r="EJ127" s="79"/>
      <c r="EK127" s="79"/>
      <c r="EL127" s="79"/>
      <c r="EM127" s="79"/>
      <c r="EN127" s="79"/>
      <c r="EO127" s="79"/>
      <c r="EP127" s="79"/>
      <c r="EQ127" s="79"/>
      <c r="ER127" s="79"/>
      <c r="ES127" s="79"/>
      <c r="ET127" s="79"/>
      <c r="EU127" s="79"/>
      <c r="EV127" s="79"/>
      <c r="EW127" s="79"/>
      <c r="EX127" s="79"/>
      <c r="EY127" s="79"/>
      <c r="EZ127" s="79"/>
      <c r="FA127" s="79"/>
      <c r="FB127" s="79"/>
      <c r="FC127" s="79"/>
      <c r="FD127" s="79"/>
      <c r="FE127" s="79"/>
      <c r="FF127" s="79"/>
      <c r="FG127" s="79"/>
      <c r="FH127" s="79"/>
      <c r="FI127" s="79"/>
      <c r="FJ127" s="79"/>
      <c r="FK127" s="79"/>
      <c r="FL127" s="79"/>
      <c r="FM127" s="79"/>
      <c r="FN127" s="79"/>
      <c r="FO127" s="79"/>
      <c r="FP127" s="79"/>
      <c r="FQ127" s="79"/>
      <c r="FR127" s="79"/>
      <c r="FS127" s="79"/>
      <c r="FT127" s="79"/>
      <c r="FU127" s="79"/>
      <c r="FV127" s="79"/>
      <c r="FW127" s="79"/>
      <c r="FX127" s="79"/>
      <c r="FY127" s="79"/>
      <c r="FZ127" s="79"/>
      <c r="GA127" s="79"/>
      <c r="GB127" s="79"/>
      <c r="GC127" s="79"/>
      <c r="GD127" s="79"/>
      <c r="GE127" s="79"/>
      <c r="GF127" s="79"/>
      <c r="GG127" s="79"/>
      <c r="GH127" s="79"/>
      <c r="GI127" s="79"/>
      <c r="GJ127" s="79"/>
      <c r="GK127" s="79"/>
      <c r="GL127" s="79"/>
      <c r="GM127" s="79"/>
      <c r="GN127" s="79"/>
      <c r="GO127" s="79"/>
      <c r="GP127" s="79"/>
      <c r="GQ127" s="79"/>
      <c r="GR127" s="79"/>
      <c r="GS127" s="79"/>
      <c r="GT127" s="79"/>
      <c r="GU127" s="79"/>
      <c r="GV127" s="79"/>
      <c r="GW127" s="79"/>
      <c r="GX127" s="79"/>
      <c r="GY127" s="79"/>
      <c r="GZ127" s="79"/>
      <c r="HA127" s="79"/>
      <c r="HB127" s="79"/>
      <c r="HC127" s="79"/>
      <c r="HD127" s="79"/>
      <c r="HE127" s="79"/>
      <c r="HF127" s="79"/>
      <c r="HG127" s="79"/>
      <c r="HH127" s="79"/>
      <c r="HI127" s="79"/>
      <c r="HJ127" s="79"/>
      <c r="HK127" s="79"/>
      <c r="HL127" s="79"/>
      <c r="HM127" s="79"/>
      <c r="HN127" s="79"/>
      <c r="HO127" s="79"/>
      <c r="HP127" s="79"/>
      <c r="HQ127" s="79"/>
      <c r="HR127" s="79"/>
      <c r="HS127" s="79"/>
      <c r="HT127" s="79"/>
      <c r="HU127" s="79"/>
      <c r="HV127" s="79"/>
      <c r="HW127" s="79"/>
      <c r="HX127" s="79"/>
      <c r="HY127" s="79"/>
      <c r="HZ127" s="79"/>
      <c r="IA127" s="79"/>
      <c r="IB127" s="79"/>
      <c r="IC127" s="79"/>
      <c r="ID127" s="79"/>
    </row>
    <row r="128" spans="1:238" s="82" customFormat="1" x14ac:dyDescent="0.15">
      <c r="B128" s="79"/>
      <c r="C128" s="81"/>
      <c r="D128" s="81"/>
      <c r="E128" s="81"/>
      <c r="F128" s="622"/>
      <c r="G128" s="81"/>
      <c r="H128" s="80"/>
      <c r="I128" s="79"/>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c r="AP128" s="79"/>
      <c r="AQ128" s="79"/>
      <c r="AR128" s="79"/>
      <c r="AS128" s="79"/>
      <c r="AT128" s="79"/>
      <c r="AU128" s="79"/>
      <c r="AV128" s="79"/>
      <c r="AW128" s="79"/>
      <c r="AX128" s="79"/>
      <c r="AY128" s="79"/>
      <c r="AZ128" s="79"/>
      <c r="BA128" s="79"/>
      <c r="BB128" s="79"/>
      <c r="BC128" s="79"/>
      <c r="BD128" s="79"/>
      <c r="BE128" s="79"/>
      <c r="BF128" s="79"/>
      <c r="BG128" s="79"/>
      <c r="BH128" s="79"/>
      <c r="BI128" s="79"/>
      <c r="BJ128" s="79"/>
      <c r="BK128" s="79"/>
      <c r="BL128" s="79"/>
      <c r="BM128" s="79"/>
      <c r="BN128" s="79"/>
      <c r="BO128" s="79"/>
      <c r="BP128" s="79"/>
      <c r="BQ128" s="79"/>
      <c r="BR128" s="79"/>
      <c r="BS128" s="79"/>
      <c r="BT128" s="79"/>
      <c r="BU128" s="79"/>
      <c r="BV128" s="79"/>
      <c r="BW128" s="79"/>
      <c r="BX128" s="79"/>
      <c r="BY128" s="79"/>
      <c r="BZ128" s="79"/>
      <c r="CA128" s="79"/>
      <c r="CB128" s="79"/>
      <c r="CC128" s="79"/>
      <c r="CD128" s="79"/>
      <c r="CE128" s="79"/>
      <c r="CF128" s="79"/>
      <c r="CG128" s="79"/>
      <c r="CH128" s="79"/>
      <c r="CI128" s="79"/>
      <c r="CJ128" s="79"/>
      <c r="CK128" s="79"/>
      <c r="CL128" s="79"/>
      <c r="CM128" s="79"/>
      <c r="CN128" s="79"/>
      <c r="CO128" s="79"/>
      <c r="CP128" s="79"/>
      <c r="CQ128" s="79"/>
      <c r="CR128" s="79"/>
      <c r="CS128" s="79"/>
      <c r="CT128" s="79"/>
      <c r="CU128" s="79"/>
      <c r="CV128" s="79"/>
      <c r="CW128" s="79"/>
      <c r="CX128" s="79"/>
      <c r="CY128" s="79"/>
      <c r="CZ128" s="79"/>
      <c r="DA128" s="79"/>
      <c r="DB128" s="79"/>
      <c r="DC128" s="79"/>
      <c r="DD128" s="79"/>
      <c r="DE128" s="79"/>
      <c r="DF128" s="79"/>
      <c r="DG128" s="79"/>
      <c r="DH128" s="79"/>
      <c r="DI128" s="79"/>
      <c r="DJ128" s="79"/>
      <c r="DK128" s="79"/>
      <c r="DL128" s="79"/>
      <c r="DM128" s="79"/>
      <c r="DN128" s="79"/>
      <c r="DO128" s="79"/>
      <c r="DP128" s="79"/>
      <c r="DQ128" s="79"/>
      <c r="DR128" s="79"/>
      <c r="DS128" s="79"/>
      <c r="DT128" s="79"/>
      <c r="DU128" s="79"/>
      <c r="DV128" s="79"/>
      <c r="DW128" s="79"/>
      <c r="DX128" s="79"/>
      <c r="DY128" s="79"/>
      <c r="DZ128" s="79"/>
      <c r="EA128" s="79"/>
      <c r="EB128" s="79"/>
      <c r="EC128" s="79"/>
      <c r="ED128" s="79"/>
      <c r="EE128" s="79"/>
      <c r="EF128" s="79"/>
      <c r="EG128" s="79"/>
      <c r="EH128" s="79"/>
      <c r="EI128" s="79"/>
      <c r="EJ128" s="79"/>
      <c r="EK128" s="79"/>
      <c r="EL128" s="79"/>
      <c r="EM128" s="79"/>
      <c r="EN128" s="79"/>
      <c r="EO128" s="79"/>
      <c r="EP128" s="79"/>
      <c r="EQ128" s="79"/>
      <c r="ER128" s="79"/>
      <c r="ES128" s="79"/>
      <c r="ET128" s="79"/>
      <c r="EU128" s="79"/>
      <c r="EV128" s="79"/>
      <c r="EW128" s="79"/>
      <c r="EX128" s="79"/>
      <c r="EY128" s="79"/>
      <c r="EZ128" s="79"/>
      <c r="FA128" s="79"/>
      <c r="FB128" s="79"/>
      <c r="FC128" s="79"/>
      <c r="FD128" s="79"/>
      <c r="FE128" s="79"/>
      <c r="FF128" s="79"/>
      <c r="FG128" s="79"/>
      <c r="FH128" s="79"/>
      <c r="FI128" s="79"/>
      <c r="FJ128" s="79"/>
      <c r="FK128" s="79"/>
      <c r="FL128" s="79"/>
      <c r="FM128" s="79"/>
      <c r="FN128" s="79"/>
      <c r="FO128" s="79"/>
      <c r="FP128" s="79"/>
      <c r="FQ128" s="79"/>
      <c r="FR128" s="79"/>
      <c r="FS128" s="79"/>
      <c r="FT128" s="79"/>
      <c r="FU128" s="79"/>
      <c r="FV128" s="79"/>
      <c r="FW128" s="79"/>
      <c r="FX128" s="79"/>
      <c r="FY128" s="79"/>
      <c r="FZ128" s="79"/>
      <c r="GA128" s="79"/>
      <c r="GB128" s="79"/>
      <c r="GC128" s="79"/>
      <c r="GD128" s="79"/>
      <c r="GE128" s="79"/>
      <c r="GF128" s="79"/>
      <c r="GG128" s="79"/>
      <c r="GH128" s="79"/>
      <c r="GI128" s="79"/>
      <c r="GJ128" s="79"/>
      <c r="GK128" s="79"/>
      <c r="GL128" s="79"/>
      <c r="GM128" s="79"/>
      <c r="GN128" s="79"/>
      <c r="GO128" s="79"/>
      <c r="GP128" s="79"/>
      <c r="GQ128" s="79"/>
      <c r="GR128" s="79"/>
      <c r="GS128" s="79"/>
      <c r="GT128" s="79"/>
      <c r="GU128" s="79"/>
      <c r="GV128" s="79"/>
      <c r="GW128" s="79"/>
      <c r="GX128" s="79"/>
      <c r="GY128" s="79"/>
      <c r="GZ128" s="79"/>
      <c r="HA128" s="79"/>
      <c r="HB128" s="79"/>
      <c r="HC128" s="79"/>
      <c r="HD128" s="79"/>
      <c r="HE128" s="79"/>
      <c r="HF128" s="79"/>
      <c r="HG128" s="79"/>
      <c r="HH128" s="79"/>
      <c r="HI128" s="79"/>
      <c r="HJ128" s="79"/>
      <c r="HK128" s="79"/>
      <c r="HL128" s="79"/>
      <c r="HM128" s="79"/>
      <c r="HN128" s="79"/>
      <c r="HO128" s="79"/>
      <c r="HP128" s="79"/>
      <c r="HQ128" s="79"/>
      <c r="HR128" s="79"/>
      <c r="HS128" s="79"/>
      <c r="HT128" s="79"/>
      <c r="HU128" s="79"/>
      <c r="HV128" s="79"/>
      <c r="HW128" s="79"/>
      <c r="HX128" s="79"/>
      <c r="HY128" s="79"/>
      <c r="HZ128" s="79"/>
      <c r="IA128" s="79"/>
      <c r="IB128" s="79"/>
      <c r="IC128" s="79"/>
      <c r="ID128" s="79"/>
    </row>
    <row r="129" spans="1:238" s="82" customFormat="1" x14ac:dyDescent="0.15">
      <c r="B129" s="79"/>
      <c r="C129" s="81"/>
      <c r="D129" s="81"/>
      <c r="E129" s="81"/>
      <c r="F129" s="622"/>
      <c r="G129" s="81"/>
      <c r="H129" s="80"/>
      <c r="I129" s="79"/>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P129" s="79"/>
      <c r="AQ129" s="79"/>
      <c r="AR129" s="79"/>
      <c r="AS129" s="79"/>
      <c r="AT129" s="79"/>
      <c r="AU129" s="79"/>
      <c r="AV129" s="79"/>
      <c r="AW129" s="79"/>
      <c r="AX129" s="79"/>
      <c r="AY129" s="79"/>
      <c r="AZ129" s="79"/>
      <c r="BA129" s="79"/>
      <c r="BB129" s="79"/>
      <c r="BC129" s="79"/>
      <c r="BD129" s="79"/>
      <c r="BE129" s="79"/>
      <c r="BF129" s="79"/>
      <c r="BG129" s="79"/>
      <c r="BH129" s="79"/>
      <c r="BI129" s="79"/>
      <c r="BJ129" s="79"/>
      <c r="BK129" s="79"/>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79"/>
      <c r="DI129" s="79"/>
      <c r="DJ129" s="79"/>
      <c r="DK129" s="79"/>
      <c r="DL129" s="79"/>
      <c r="DM129" s="79"/>
      <c r="DN129" s="79"/>
      <c r="DO129" s="79"/>
      <c r="DP129" s="79"/>
      <c r="DQ129" s="79"/>
      <c r="DR129" s="79"/>
      <c r="DS129" s="79"/>
      <c r="DT129" s="79"/>
      <c r="DU129" s="79"/>
      <c r="DV129" s="79"/>
      <c r="DW129" s="79"/>
      <c r="DX129" s="79"/>
      <c r="DY129" s="79"/>
      <c r="DZ129" s="79"/>
      <c r="EA129" s="79"/>
      <c r="EB129" s="79"/>
      <c r="EC129" s="79"/>
      <c r="ED129" s="79"/>
      <c r="EE129" s="79"/>
      <c r="EF129" s="79"/>
      <c r="EG129" s="79"/>
      <c r="EH129" s="79"/>
      <c r="EI129" s="79"/>
      <c r="EJ129" s="79"/>
      <c r="EK129" s="79"/>
      <c r="EL129" s="79"/>
      <c r="EM129" s="79"/>
      <c r="EN129" s="79"/>
      <c r="EO129" s="79"/>
      <c r="EP129" s="79"/>
      <c r="EQ129" s="79"/>
      <c r="ER129" s="79"/>
      <c r="ES129" s="79"/>
      <c r="ET129" s="79"/>
      <c r="EU129" s="79"/>
      <c r="EV129" s="79"/>
      <c r="EW129" s="79"/>
      <c r="EX129" s="79"/>
      <c r="EY129" s="79"/>
      <c r="EZ129" s="79"/>
      <c r="FA129" s="79"/>
      <c r="FB129" s="79"/>
      <c r="FC129" s="79"/>
      <c r="FD129" s="79"/>
      <c r="FE129" s="79"/>
      <c r="FF129" s="79"/>
      <c r="FG129" s="79"/>
      <c r="FH129" s="79"/>
      <c r="FI129" s="79"/>
      <c r="FJ129" s="79"/>
      <c r="FK129" s="79"/>
      <c r="FL129" s="79"/>
      <c r="FM129" s="79"/>
      <c r="FN129" s="79"/>
      <c r="FO129" s="79"/>
      <c r="FP129" s="79"/>
      <c r="FQ129" s="79"/>
      <c r="FR129" s="79"/>
      <c r="FS129" s="79"/>
      <c r="FT129" s="79"/>
      <c r="FU129" s="79"/>
      <c r="FV129" s="79"/>
      <c r="FW129" s="79"/>
      <c r="FX129" s="79"/>
      <c r="FY129" s="79"/>
      <c r="FZ129" s="79"/>
      <c r="GA129" s="79"/>
      <c r="GB129" s="79"/>
      <c r="GC129" s="79"/>
      <c r="GD129" s="79"/>
      <c r="GE129" s="79"/>
      <c r="GF129" s="79"/>
      <c r="GG129" s="79"/>
      <c r="GH129" s="79"/>
      <c r="GI129" s="79"/>
      <c r="GJ129" s="79"/>
      <c r="GK129" s="79"/>
      <c r="GL129" s="79"/>
      <c r="GM129" s="79"/>
      <c r="GN129" s="79"/>
      <c r="GO129" s="79"/>
      <c r="GP129" s="79"/>
      <c r="GQ129" s="79"/>
      <c r="GR129" s="79"/>
      <c r="GS129" s="79"/>
      <c r="GT129" s="79"/>
      <c r="GU129" s="79"/>
      <c r="GV129" s="79"/>
      <c r="GW129" s="79"/>
      <c r="GX129" s="79"/>
      <c r="GY129" s="79"/>
      <c r="GZ129" s="79"/>
      <c r="HA129" s="79"/>
      <c r="HB129" s="79"/>
      <c r="HC129" s="79"/>
      <c r="HD129" s="79"/>
      <c r="HE129" s="79"/>
      <c r="HF129" s="79"/>
      <c r="HG129" s="79"/>
      <c r="HH129" s="79"/>
      <c r="HI129" s="79"/>
      <c r="HJ129" s="79"/>
      <c r="HK129" s="79"/>
      <c r="HL129" s="79"/>
      <c r="HM129" s="79"/>
      <c r="HN129" s="79"/>
      <c r="HO129" s="79"/>
      <c r="HP129" s="79"/>
      <c r="HQ129" s="79"/>
      <c r="HR129" s="79"/>
      <c r="HS129" s="79"/>
      <c r="HT129" s="79"/>
      <c r="HU129" s="79"/>
      <c r="HV129" s="79"/>
      <c r="HW129" s="79"/>
      <c r="HX129" s="79"/>
      <c r="HY129" s="79"/>
      <c r="HZ129" s="79"/>
      <c r="IA129" s="79"/>
      <c r="IB129" s="79"/>
      <c r="IC129" s="79"/>
      <c r="ID129" s="79"/>
    </row>
    <row r="130" spans="1:238" s="82" customFormat="1" x14ac:dyDescent="0.15">
      <c r="B130" s="79"/>
      <c r="C130" s="81"/>
      <c r="D130" s="81"/>
      <c r="E130" s="81"/>
      <c r="F130" s="622"/>
      <c r="G130" s="81"/>
      <c r="H130" s="80"/>
      <c r="I130" s="79"/>
      <c r="J130" s="79"/>
      <c r="K130" s="79"/>
      <c r="L130" s="79"/>
      <c r="M130" s="79"/>
      <c r="N130" s="79"/>
      <c r="O130" s="79"/>
      <c r="P130" s="79"/>
      <c r="Q130" s="79"/>
      <c r="R130" s="79"/>
      <c r="S130" s="79"/>
      <c r="T130" s="79"/>
      <c r="U130" s="79"/>
      <c r="V130" s="79"/>
      <c r="W130" s="79"/>
      <c r="X130" s="79"/>
      <c r="Y130" s="79"/>
      <c r="Z130" s="79"/>
      <c r="AA130" s="79"/>
      <c r="AB130" s="79"/>
      <c r="AC130" s="79"/>
      <c r="AD130" s="79"/>
      <c r="AE130" s="79"/>
      <c r="AF130" s="79"/>
      <c r="AG130" s="79"/>
      <c r="AH130" s="79"/>
      <c r="AI130" s="79"/>
      <c r="AJ130" s="79"/>
      <c r="AK130" s="79"/>
      <c r="AL130" s="79"/>
      <c r="AM130" s="79"/>
      <c r="AN130" s="79"/>
      <c r="AO130" s="79"/>
      <c r="AP130" s="79"/>
      <c r="AQ130" s="79"/>
      <c r="AR130" s="79"/>
      <c r="AS130" s="79"/>
      <c r="AT130" s="79"/>
      <c r="AU130" s="79"/>
      <c r="AV130" s="79"/>
      <c r="AW130" s="79"/>
      <c r="AX130" s="79"/>
      <c r="AY130" s="79"/>
      <c r="AZ130" s="79"/>
      <c r="BA130" s="79"/>
      <c r="BB130" s="79"/>
      <c r="BC130" s="79"/>
      <c r="BD130" s="79"/>
      <c r="BE130" s="79"/>
      <c r="BF130" s="79"/>
      <c r="BG130" s="79"/>
      <c r="BH130" s="79"/>
      <c r="BI130" s="79"/>
      <c r="BJ130" s="79"/>
      <c r="BK130" s="79"/>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79"/>
      <c r="DI130" s="79"/>
      <c r="DJ130" s="79"/>
      <c r="DK130" s="79"/>
      <c r="DL130" s="79"/>
      <c r="DM130" s="79"/>
      <c r="DN130" s="79"/>
      <c r="DO130" s="79"/>
      <c r="DP130" s="79"/>
      <c r="DQ130" s="79"/>
      <c r="DR130" s="79"/>
      <c r="DS130" s="79"/>
      <c r="DT130" s="79"/>
      <c r="DU130" s="79"/>
      <c r="DV130" s="79"/>
      <c r="DW130" s="79"/>
      <c r="DX130" s="79"/>
      <c r="DY130" s="79"/>
      <c r="DZ130" s="79"/>
      <c r="EA130" s="79"/>
      <c r="EB130" s="79"/>
      <c r="EC130" s="79"/>
      <c r="ED130" s="79"/>
      <c r="EE130" s="79"/>
      <c r="EF130" s="79"/>
      <c r="EG130" s="79"/>
      <c r="EH130" s="79"/>
      <c r="EI130" s="79"/>
      <c r="EJ130" s="79"/>
      <c r="EK130" s="79"/>
      <c r="EL130" s="79"/>
      <c r="EM130" s="79"/>
      <c r="EN130" s="79"/>
      <c r="EO130" s="79"/>
      <c r="EP130" s="79"/>
      <c r="EQ130" s="79"/>
      <c r="ER130" s="79"/>
      <c r="ES130" s="79"/>
      <c r="ET130" s="79"/>
      <c r="EU130" s="79"/>
      <c r="EV130" s="79"/>
      <c r="EW130" s="79"/>
      <c r="EX130" s="79"/>
      <c r="EY130" s="79"/>
      <c r="EZ130" s="79"/>
      <c r="FA130" s="79"/>
      <c r="FB130" s="79"/>
      <c r="FC130" s="79"/>
      <c r="FD130" s="79"/>
      <c r="FE130" s="79"/>
      <c r="FF130" s="79"/>
      <c r="FG130" s="79"/>
      <c r="FH130" s="79"/>
      <c r="FI130" s="79"/>
      <c r="FJ130" s="79"/>
      <c r="FK130" s="79"/>
      <c r="FL130" s="79"/>
      <c r="FM130" s="79"/>
      <c r="FN130" s="79"/>
      <c r="FO130" s="79"/>
      <c r="FP130" s="79"/>
      <c r="FQ130" s="79"/>
      <c r="FR130" s="79"/>
      <c r="FS130" s="79"/>
      <c r="FT130" s="79"/>
      <c r="FU130" s="79"/>
      <c r="FV130" s="79"/>
      <c r="FW130" s="79"/>
      <c r="FX130" s="79"/>
      <c r="FY130" s="79"/>
      <c r="FZ130" s="79"/>
      <c r="GA130" s="79"/>
      <c r="GB130" s="79"/>
      <c r="GC130" s="79"/>
      <c r="GD130" s="79"/>
      <c r="GE130" s="79"/>
      <c r="GF130" s="79"/>
      <c r="GG130" s="79"/>
      <c r="GH130" s="79"/>
      <c r="GI130" s="79"/>
      <c r="GJ130" s="79"/>
      <c r="GK130" s="79"/>
      <c r="GL130" s="79"/>
      <c r="GM130" s="79"/>
      <c r="GN130" s="79"/>
      <c r="GO130" s="79"/>
      <c r="GP130" s="79"/>
      <c r="GQ130" s="79"/>
      <c r="GR130" s="79"/>
      <c r="GS130" s="79"/>
      <c r="GT130" s="79"/>
      <c r="GU130" s="79"/>
      <c r="GV130" s="79"/>
      <c r="GW130" s="79"/>
      <c r="GX130" s="79"/>
      <c r="GY130" s="79"/>
      <c r="GZ130" s="79"/>
      <c r="HA130" s="79"/>
      <c r="HB130" s="79"/>
      <c r="HC130" s="79"/>
      <c r="HD130" s="79"/>
      <c r="HE130" s="79"/>
      <c r="HF130" s="79"/>
      <c r="HG130" s="79"/>
      <c r="HH130" s="79"/>
      <c r="HI130" s="79"/>
      <c r="HJ130" s="79"/>
      <c r="HK130" s="79"/>
      <c r="HL130" s="79"/>
      <c r="HM130" s="79"/>
      <c r="HN130" s="79"/>
      <c r="HO130" s="79"/>
      <c r="HP130" s="79"/>
      <c r="HQ130" s="79"/>
      <c r="HR130" s="79"/>
      <c r="HS130" s="79"/>
      <c r="HT130" s="79"/>
      <c r="HU130" s="79"/>
      <c r="HV130" s="79"/>
      <c r="HW130" s="79"/>
      <c r="HX130" s="79"/>
      <c r="HY130" s="79"/>
      <c r="HZ130" s="79"/>
      <c r="IA130" s="79"/>
      <c r="IB130" s="79"/>
      <c r="IC130" s="79"/>
      <c r="ID130" s="79"/>
    </row>
    <row r="131" spans="1:238" s="82" customFormat="1" x14ac:dyDescent="0.15">
      <c r="B131" s="79"/>
      <c r="C131" s="81"/>
      <c r="D131" s="81"/>
      <c r="E131" s="81"/>
      <c r="F131" s="622"/>
      <c r="G131" s="81"/>
      <c r="H131" s="80"/>
      <c r="I131" s="79"/>
      <c r="J131" s="79"/>
      <c r="K131" s="79"/>
      <c r="L131" s="79"/>
      <c r="M131" s="79"/>
      <c r="N131" s="79"/>
      <c r="O131" s="79"/>
      <c r="P131" s="79"/>
      <c r="Q131" s="79"/>
      <c r="R131" s="79"/>
      <c r="S131" s="79"/>
      <c r="T131" s="79"/>
      <c r="U131" s="79"/>
      <c r="V131" s="79"/>
      <c r="W131" s="79"/>
      <c r="X131" s="79"/>
      <c r="Y131" s="79"/>
      <c r="Z131" s="79"/>
      <c r="AA131" s="79"/>
      <c r="AB131" s="79"/>
      <c r="AC131" s="79"/>
      <c r="AD131" s="79"/>
      <c r="AE131" s="79"/>
      <c r="AF131" s="79"/>
      <c r="AG131" s="79"/>
      <c r="AH131" s="79"/>
      <c r="AI131" s="79"/>
      <c r="AJ131" s="79"/>
      <c r="AK131" s="79"/>
      <c r="AL131" s="79"/>
      <c r="AM131" s="79"/>
      <c r="AN131" s="79"/>
      <c r="AO131" s="79"/>
      <c r="AP131" s="79"/>
      <c r="AQ131" s="79"/>
      <c r="AR131" s="79"/>
      <c r="AS131" s="79"/>
      <c r="AT131" s="79"/>
      <c r="AU131" s="79"/>
      <c r="AV131" s="79"/>
      <c r="AW131" s="79"/>
      <c r="AX131" s="79"/>
      <c r="AY131" s="79"/>
      <c r="AZ131" s="79"/>
      <c r="BA131" s="79"/>
      <c r="BB131" s="79"/>
      <c r="BC131" s="79"/>
      <c r="BD131" s="79"/>
      <c r="BE131" s="79"/>
      <c r="BF131" s="79"/>
      <c r="BG131" s="79"/>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79"/>
      <c r="CD131" s="79"/>
      <c r="CE131" s="79"/>
      <c r="CF131" s="79"/>
      <c r="CG131" s="79"/>
      <c r="CH131" s="79"/>
      <c r="CI131" s="79"/>
      <c r="CJ131" s="79"/>
      <c r="CK131" s="79"/>
      <c r="CL131" s="79"/>
      <c r="CM131" s="79"/>
      <c r="CN131" s="79"/>
      <c r="CO131" s="79"/>
      <c r="CP131" s="79"/>
      <c r="CQ131" s="79"/>
      <c r="CR131" s="79"/>
      <c r="CS131" s="79"/>
      <c r="CT131" s="79"/>
      <c r="CU131" s="79"/>
      <c r="CV131" s="79"/>
      <c r="CW131" s="79"/>
      <c r="CX131" s="79"/>
      <c r="CY131" s="79"/>
      <c r="CZ131" s="79"/>
      <c r="DA131" s="79"/>
      <c r="DB131" s="79"/>
      <c r="DC131" s="79"/>
      <c r="DD131" s="79"/>
      <c r="DE131" s="79"/>
      <c r="DF131" s="79"/>
      <c r="DG131" s="79"/>
      <c r="DH131" s="79"/>
      <c r="DI131" s="79"/>
      <c r="DJ131" s="79"/>
      <c r="DK131" s="79"/>
      <c r="DL131" s="79"/>
      <c r="DM131" s="79"/>
      <c r="DN131" s="79"/>
      <c r="DO131" s="79"/>
      <c r="DP131" s="79"/>
      <c r="DQ131" s="79"/>
      <c r="DR131" s="79"/>
      <c r="DS131" s="79"/>
      <c r="DT131" s="79"/>
      <c r="DU131" s="79"/>
      <c r="DV131" s="79"/>
      <c r="DW131" s="79"/>
      <c r="DX131" s="79"/>
      <c r="DY131" s="79"/>
      <c r="DZ131" s="79"/>
      <c r="EA131" s="79"/>
      <c r="EB131" s="79"/>
      <c r="EC131" s="79"/>
      <c r="ED131" s="79"/>
      <c r="EE131" s="79"/>
      <c r="EF131" s="79"/>
      <c r="EG131" s="79"/>
      <c r="EH131" s="79"/>
      <c r="EI131" s="79"/>
      <c r="EJ131" s="79"/>
      <c r="EK131" s="79"/>
      <c r="EL131" s="79"/>
      <c r="EM131" s="79"/>
      <c r="EN131" s="79"/>
      <c r="EO131" s="79"/>
      <c r="EP131" s="79"/>
      <c r="EQ131" s="79"/>
      <c r="ER131" s="79"/>
      <c r="ES131" s="79"/>
      <c r="ET131" s="79"/>
      <c r="EU131" s="79"/>
      <c r="EV131" s="79"/>
      <c r="EW131" s="79"/>
      <c r="EX131" s="79"/>
      <c r="EY131" s="79"/>
      <c r="EZ131" s="79"/>
      <c r="FA131" s="79"/>
      <c r="FB131" s="79"/>
      <c r="FC131" s="79"/>
      <c r="FD131" s="79"/>
      <c r="FE131" s="79"/>
      <c r="FF131" s="79"/>
      <c r="FG131" s="79"/>
      <c r="FH131" s="79"/>
      <c r="FI131" s="79"/>
      <c r="FJ131" s="79"/>
      <c r="FK131" s="79"/>
      <c r="FL131" s="79"/>
      <c r="FM131" s="79"/>
      <c r="FN131" s="79"/>
      <c r="FO131" s="79"/>
      <c r="FP131" s="79"/>
      <c r="FQ131" s="79"/>
      <c r="FR131" s="79"/>
      <c r="FS131" s="79"/>
      <c r="FT131" s="79"/>
      <c r="FU131" s="79"/>
      <c r="FV131" s="79"/>
      <c r="FW131" s="79"/>
      <c r="FX131" s="79"/>
      <c r="FY131" s="79"/>
      <c r="FZ131" s="79"/>
      <c r="GA131" s="79"/>
      <c r="GB131" s="79"/>
      <c r="GC131" s="79"/>
      <c r="GD131" s="79"/>
      <c r="GE131" s="79"/>
      <c r="GF131" s="79"/>
      <c r="GG131" s="79"/>
      <c r="GH131" s="79"/>
      <c r="GI131" s="79"/>
      <c r="GJ131" s="79"/>
      <c r="GK131" s="79"/>
      <c r="GL131" s="79"/>
      <c r="GM131" s="79"/>
      <c r="GN131" s="79"/>
      <c r="GO131" s="79"/>
      <c r="GP131" s="79"/>
      <c r="GQ131" s="79"/>
      <c r="GR131" s="79"/>
      <c r="GS131" s="79"/>
      <c r="GT131" s="79"/>
      <c r="GU131" s="79"/>
      <c r="GV131" s="79"/>
      <c r="GW131" s="79"/>
      <c r="GX131" s="79"/>
      <c r="GY131" s="79"/>
      <c r="GZ131" s="79"/>
      <c r="HA131" s="79"/>
      <c r="HB131" s="79"/>
      <c r="HC131" s="79"/>
      <c r="HD131" s="79"/>
      <c r="HE131" s="79"/>
      <c r="HF131" s="79"/>
      <c r="HG131" s="79"/>
      <c r="HH131" s="79"/>
      <c r="HI131" s="79"/>
      <c r="HJ131" s="79"/>
      <c r="HK131" s="79"/>
      <c r="HL131" s="79"/>
      <c r="HM131" s="79"/>
      <c r="HN131" s="79"/>
      <c r="HO131" s="79"/>
      <c r="HP131" s="79"/>
      <c r="HQ131" s="79"/>
      <c r="HR131" s="79"/>
      <c r="HS131" s="79"/>
      <c r="HT131" s="79"/>
      <c r="HU131" s="79"/>
      <c r="HV131" s="79"/>
      <c r="HW131" s="79"/>
      <c r="HX131" s="79"/>
      <c r="HY131" s="79"/>
      <c r="HZ131" s="79"/>
      <c r="IA131" s="79"/>
      <c r="IB131" s="79"/>
      <c r="IC131" s="79"/>
      <c r="ID131" s="79"/>
    </row>
    <row r="132" spans="1:238" s="82" customFormat="1" x14ac:dyDescent="0.15">
      <c r="B132" s="79"/>
      <c r="C132" s="81"/>
      <c r="D132" s="81"/>
      <c r="E132" s="81"/>
      <c r="F132" s="622"/>
      <c r="G132" s="81"/>
      <c r="H132" s="80"/>
      <c r="I132" s="79"/>
      <c r="J132" s="79"/>
      <c r="K132" s="79"/>
      <c r="L132" s="79"/>
      <c r="M132" s="79"/>
      <c r="N132" s="79"/>
      <c r="O132" s="79"/>
      <c r="P132" s="79"/>
      <c r="Q132" s="79"/>
      <c r="R132" s="79"/>
      <c r="S132" s="79"/>
      <c r="T132" s="79"/>
      <c r="U132" s="79"/>
      <c r="V132" s="79"/>
      <c r="W132" s="79"/>
      <c r="X132" s="79"/>
      <c r="Y132" s="79"/>
      <c r="Z132" s="79"/>
      <c r="AA132" s="79"/>
      <c r="AB132" s="79"/>
      <c r="AC132" s="79"/>
      <c r="AD132" s="79"/>
      <c r="AE132" s="79"/>
      <c r="AF132" s="79"/>
      <c r="AG132" s="79"/>
      <c r="AH132" s="79"/>
      <c r="AI132" s="79"/>
      <c r="AJ132" s="79"/>
      <c r="AK132" s="79"/>
      <c r="AL132" s="79"/>
      <c r="AM132" s="79"/>
      <c r="AN132" s="79"/>
      <c r="AO132" s="79"/>
      <c r="AP132" s="79"/>
      <c r="AQ132" s="79"/>
      <c r="AR132" s="79"/>
      <c r="AS132" s="79"/>
      <c r="AT132" s="79"/>
      <c r="AU132" s="79"/>
      <c r="AV132" s="79"/>
      <c r="AW132" s="79"/>
      <c r="AX132" s="79"/>
      <c r="AY132" s="79"/>
      <c r="AZ132" s="79"/>
      <c r="BA132" s="79"/>
      <c r="BB132" s="79"/>
      <c r="BC132" s="79"/>
      <c r="BD132" s="79"/>
      <c r="BE132" s="79"/>
      <c r="BF132" s="79"/>
      <c r="BG132" s="79"/>
      <c r="BH132" s="79"/>
      <c r="BI132" s="79"/>
      <c r="BJ132" s="79"/>
      <c r="BK132" s="79"/>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79"/>
      <c r="DI132" s="79"/>
      <c r="DJ132" s="79"/>
      <c r="DK132" s="79"/>
      <c r="DL132" s="79"/>
      <c r="DM132" s="79"/>
      <c r="DN132" s="79"/>
      <c r="DO132" s="79"/>
      <c r="DP132" s="79"/>
      <c r="DQ132" s="79"/>
      <c r="DR132" s="79"/>
      <c r="DS132" s="79"/>
      <c r="DT132" s="79"/>
      <c r="DU132" s="79"/>
      <c r="DV132" s="79"/>
      <c r="DW132" s="79"/>
      <c r="DX132" s="79"/>
      <c r="DY132" s="79"/>
      <c r="DZ132" s="79"/>
      <c r="EA132" s="79"/>
      <c r="EB132" s="79"/>
      <c r="EC132" s="79"/>
      <c r="ED132" s="79"/>
      <c r="EE132" s="79"/>
      <c r="EF132" s="79"/>
      <c r="EG132" s="79"/>
      <c r="EH132" s="79"/>
      <c r="EI132" s="79"/>
      <c r="EJ132" s="79"/>
      <c r="EK132" s="79"/>
      <c r="EL132" s="79"/>
      <c r="EM132" s="79"/>
      <c r="EN132" s="79"/>
      <c r="EO132" s="79"/>
      <c r="EP132" s="79"/>
      <c r="EQ132" s="79"/>
      <c r="ER132" s="79"/>
      <c r="ES132" s="79"/>
      <c r="ET132" s="79"/>
      <c r="EU132" s="79"/>
      <c r="EV132" s="79"/>
      <c r="EW132" s="79"/>
      <c r="EX132" s="79"/>
      <c r="EY132" s="79"/>
      <c r="EZ132" s="79"/>
      <c r="FA132" s="79"/>
      <c r="FB132" s="79"/>
      <c r="FC132" s="79"/>
      <c r="FD132" s="79"/>
      <c r="FE132" s="79"/>
      <c r="FF132" s="79"/>
      <c r="FG132" s="79"/>
      <c r="FH132" s="79"/>
      <c r="FI132" s="79"/>
      <c r="FJ132" s="79"/>
      <c r="FK132" s="79"/>
      <c r="FL132" s="79"/>
      <c r="FM132" s="79"/>
      <c r="FN132" s="79"/>
      <c r="FO132" s="79"/>
      <c r="FP132" s="79"/>
      <c r="FQ132" s="79"/>
      <c r="FR132" s="79"/>
      <c r="FS132" s="79"/>
      <c r="FT132" s="79"/>
      <c r="FU132" s="79"/>
      <c r="FV132" s="79"/>
      <c r="FW132" s="79"/>
      <c r="FX132" s="79"/>
      <c r="FY132" s="79"/>
      <c r="FZ132" s="79"/>
      <c r="GA132" s="79"/>
      <c r="GB132" s="79"/>
      <c r="GC132" s="79"/>
      <c r="GD132" s="79"/>
      <c r="GE132" s="79"/>
      <c r="GF132" s="79"/>
      <c r="GG132" s="79"/>
      <c r="GH132" s="79"/>
      <c r="GI132" s="79"/>
      <c r="GJ132" s="79"/>
      <c r="GK132" s="79"/>
      <c r="GL132" s="79"/>
      <c r="GM132" s="79"/>
      <c r="GN132" s="79"/>
      <c r="GO132" s="79"/>
      <c r="GP132" s="79"/>
      <c r="GQ132" s="79"/>
      <c r="GR132" s="79"/>
      <c r="GS132" s="79"/>
      <c r="GT132" s="79"/>
      <c r="GU132" s="79"/>
      <c r="GV132" s="79"/>
      <c r="GW132" s="79"/>
      <c r="GX132" s="79"/>
      <c r="GY132" s="79"/>
      <c r="GZ132" s="79"/>
      <c r="HA132" s="79"/>
      <c r="HB132" s="79"/>
      <c r="HC132" s="79"/>
      <c r="HD132" s="79"/>
      <c r="HE132" s="79"/>
      <c r="HF132" s="79"/>
      <c r="HG132" s="79"/>
      <c r="HH132" s="79"/>
      <c r="HI132" s="79"/>
      <c r="HJ132" s="79"/>
      <c r="HK132" s="79"/>
      <c r="HL132" s="79"/>
      <c r="HM132" s="79"/>
      <c r="HN132" s="79"/>
      <c r="HO132" s="79"/>
      <c r="HP132" s="79"/>
      <c r="HQ132" s="79"/>
      <c r="HR132" s="79"/>
      <c r="HS132" s="79"/>
      <c r="HT132" s="79"/>
      <c r="HU132" s="79"/>
      <c r="HV132" s="79"/>
      <c r="HW132" s="79"/>
      <c r="HX132" s="79"/>
      <c r="HY132" s="79"/>
      <c r="HZ132" s="79"/>
      <c r="IA132" s="79"/>
      <c r="IB132" s="79"/>
      <c r="IC132" s="79"/>
      <c r="ID132" s="79"/>
    </row>
    <row r="133" spans="1:238" s="82" customFormat="1" x14ac:dyDescent="0.15">
      <c r="B133" s="79"/>
      <c r="C133" s="81"/>
      <c r="D133" s="81"/>
      <c r="E133" s="81"/>
      <c r="F133" s="622"/>
      <c r="G133" s="81"/>
      <c r="H133" s="80"/>
      <c r="I133" s="79"/>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c r="AP133" s="79"/>
      <c r="AQ133" s="79"/>
      <c r="AR133" s="79"/>
      <c r="AS133" s="79"/>
      <c r="AT133" s="79"/>
      <c r="AU133" s="79"/>
      <c r="AV133" s="79"/>
      <c r="AW133" s="79"/>
      <c r="AX133" s="79"/>
      <c r="AY133" s="79"/>
      <c r="AZ133" s="79"/>
      <c r="BA133" s="79"/>
      <c r="BB133" s="79"/>
      <c r="BC133" s="79"/>
      <c r="BD133" s="79"/>
      <c r="BE133" s="79"/>
      <c r="BF133" s="79"/>
      <c r="BG133" s="79"/>
      <c r="BH133" s="79"/>
      <c r="BI133" s="79"/>
      <c r="BJ133" s="79"/>
      <c r="BK133" s="79"/>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79"/>
      <c r="DI133" s="79"/>
      <c r="DJ133" s="79"/>
      <c r="DK133" s="79"/>
      <c r="DL133" s="79"/>
      <c r="DM133" s="79"/>
      <c r="DN133" s="79"/>
      <c r="DO133" s="79"/>
      <c r="DP133" s="79"/>
      <c r="DQ133" s="79"/>
      <c r="DR133" s="79"/>
      <c r="DS133" s="79"/>
      <c r="DT133" s="79"/>
      <c r="DU133" s="79"/>
      <c r="DV133" s="79"/>
      <c r="DW133" s="79"/>
      <c r="DX133" s="79"/>
      <c r="DY133" s="79"/>
      <c r="DZ133" s="79"/>
      <c r="EA133" s="79"/>
      <c r="EB133" s="79"/>
      <c r="EC133" s="79"/>
      <c r="ED133" s="79"/>
      <c r="EE133" s="79"/>
      <c r="EF133" s="79"/>
      <c r="EG133" s="79"/>
      <c r="EH133" s="79"/>
      <c r="EI133" s="79"/>
      <c r="EJ133" s="79"/>
      <c r="EK133" s="79"/>
      <c r="EL133" s="79"/>
      <c r="EM133" s="79"/>
      <c r="EN133" s="79"/>
      <c r="EO133" s="79"/>
      <c r="EP133" s="79"/>
      <c r="EQ133" s="79"/>
      <c r="ER133" s="79"/>
      <c r="ES133" s="79"/>
      <c r="ET133" s="79"/>
      <c r="EU133" s="79"/>
      <c r="EV133" s="79"/>
      <c r="EW133" s="79"/>
      <c r="EX133" s="79"/>
      <c r="EY133" s="79"/>
      <c r="EZ133" s="79"/>
      <c r="FA133" s="79"/>
      <c r="FB133" s="79"/>
      <c r="FC133" s="79"/>
      <c r="FD133" s="79"/>
      <c r="FE133" s="79"/>
      <c r="FF133" s="79"/>
      <c r="FG133" s="79"/>
      <c r="FH133" s="79"/>
      <c r="FI133" s="79"/>
      <c r="FJ133" s="79"/>
      <c r="FK133" s="79"/>
      <c r="FL133" s="79"/>
      <c r="FM133" s="79"/>
      <c r="FN133" s="79"/>
      <c r="FO133" s="79"/>
      <c r="FP133" s="79"/>
      <c r="FQ133" s="79"/>
      <c r="FR133" s="79"/>
      <c r="FS133" s="79"/>
      <c r="FT133" s="79"/>
      <c r="FU133" s="79"/>
      <c r="FV133" s="79"/>
      <c r="FW133" s="79"/>
      <c r="FX133" s="79"/>
      <c r="FY133" s="79"/>
      <c r="FZ133" s="79"/>
      <c r="GA133" s="79"/>
      <c r="GB133" s="79"/>
      <c r="GC133" s="79"/>
      <c r="GD133" s="79"/>
      <c r="GE133" s="79"/>
      <c r="GF133" s="79"/>
      <c r="GG133" s="79"/>
      <c r="GH133" s="79"/>
      <c r="GI133" s="79"/>
      <c r="GJ133" s="79"/>
      <c r="GK133" s="79"/>
      <c r="GL133" s="79"/>
      <c r="GM133" s="79"/>
      <c r="GN133" s="79"/>
      <c r="GO133" s="79"/>
      <c r="GP133" s="79"/>
      <c r="GQ133" s="79"/>
      <c r="GR133" s="79"/>
      <c r="GS133" s="79"/>
      <c r="GT133" s="79"/>
      <c r="GU133" s="79"/>
      <c r="GV133" s="79"/>
      <c r="GW133" s="79"/>
      <c r="GX133" s="79"/>
      <c r="GY133" s="79"/>
      <c r="GZ133" s="79"/>
      <c r="HA133" s="79"/>
      <c r="HB133" s="79"/>
      <c r="HC133" s="79"/>
      <c r="HD133" s="79"/>
      <c r="HE133" s="79"/>
      <c r="HF133" s="79"/>
      <c r="HG133" s="79"/>
      <c r="HH133" s="79"/>
      <c r="HI133" s="79"/>
      <c r="HJ133" s="79"/>
      <c r="HK133" s="79"/>
      <c r="HL133" s="79"/>
      <c r="HM133" s="79"/>
      <c r="HN133" s="79"/>
      <c r="HO133" s="79"/>
      <c r="HP133" s="79"/>
      <c r="HQ133" s="79"/>
      <c r="HR133" s="79"/>
      <c r="HS133" s="79"/>
      <c r="HT133" s="79"/>
      <c r="HU133" s="79"/>
      <c r="HV133" s="79"/>
      <c r="HW133" s="79"/>
      <c r="HX133" s="79"/>
      <c r="HY133" s="79"/>
      <c r="HZ133" s="79"/>
      <c r="IA133" s="79"/>
      <c r="IB133" s="79"/>
      <c r="IC133" s="79"/>
      <c r="ID133" s="79"/>
    </row>
    <row r="134" spans="1:238" s="82" customFormat="1" x14ac:dyDescent="0.15">
      <c r="B134" s="79"/>
      <c r="C134" s="81"/>
      <c r="D134" s="81"/>
      <c r="E134" s="81"/>
      <c r="F134" s="622"/>
      <c r="G134" s="81"/>
      <c r="H134" s="80"/>
      <c r="I134" s="79"/>
      <c r="J134" s="79"/>
      <c r="K134" s="79"/>
      <c r="L134" s="79"/>
      <c r="M134" s="79"/>
      <c r="N134" s="79"/>
      <c r="O134" s="79"/>
      <c r="P134" s="79"/>
      <c r="Q134" s="79"/>
      <c r="R134" s="79"/>
      <c r="S134" s="79"/>
      <c r="T134" s="79"/>
      <c r="U134" s="79"/>
      <c r="V134" s="79"/>
      <c r="W134" s="79"/>
      <c r="X134" s="79"/>
      <c r="Y134" s="79"/>
      <c r="Z134" s="79"/>
      <c r="AA134" s="79"/>
      <c r="AB134" s="79"/>
      <c r="AC134" s="79"/>
      <c r="AD134" s="79"/>
      <c r="AE134" s="79"/>
      <c r="AF134" s="79"/>
      <c r="AG134" s="79"/>
      <c r="AH134" s="79"/>
      <c r="AI134" s="79"/>
      <c r="AJ134" s="79"/>
      <c r="AK134" s="79"/>
      <c r="AL134" s="79"/>
      <c r="AM134" s="79"/>
      <c r="AN134" s="79"/>
      <c r="AO134" s="79"/>
      <c r="AP134" s="79"/>
      <c r="AQ134" s="79"/>
      <c r="AR134" s="79"/>
      <c r="AS134" s="79"/>
      <c r="AT134" s="79"/>
      <c r="AU134" s="79"/>
      <c r="AV134" s="79"/>
      <c r="AW134" s="79"/>
      <c r="AX134" s="79"/>
      <c r="AY134" s="79"/>
      <c r="AZ134" s="79"/>
      <c r="BA134" s="79"/>
      <c r="BB134" s="79"/>
      <c r="BC134" s="79"/>
      <c r="BD134" s="79"/>
      <c r="BE134" s="79"/>
      <c r="BF134" s="79"/>
      <c r="BG134" s="79"/>
      <c r="BH134" s="79"/>
      <c r="BI134" s="79"/>
      <c r="BJ134" s="79"/>
      <c r="BK134" s="79"/>
      <c r="BL134" s="79"/>
      <c r="BM134" s="79"/>
      <c r="BN134" s="79"/>
      <c r="BO134" s="79"/>
      <c r="BP134" s="79"/>
      <c r="BQ134" s="79"/>
      <c r="BR134" s="79"/>
      <c r="BS134" s="79"/>
      <c r="BT134" s="79"/>
      <c r="BU134" s="79"/>
      <c r="BV134" s="79"/>
      <c r="BW134" s="79"/>
      <c r="BX134" s="79"/>
      <c r="BY134" s="79"/>
      <c r="BZ134" s="79"/>
      <c r="CA134" s="79"/>
      <c r="CB134" s="79"/>
      <c r="CC134" s="79"/>
      <c r="CD134" s="79"/>
      <c r="CE134" s="79"/>
      <c r="CF134" s="79"/>
      <c r="CG134" s="79"/>
      <c r="CH134" s="79"/>
      <c r="CI134" s="79"/>
      <c r="CJ134" s="79"/>
      <c r="CK134" s="79"/>
      <c r="CL134" s="79"/>
      <c r="CM134" s="79"/>
      <c r="CN134" s="79"/>
      <c r="CO134" s="79"/>
      <c r="CP134" s="79"/>
      <c r="CQ134" s="79"/>
      <c r="CR134" s="79"/>
      <c r="CS134" s="79"/>
      <c r="CT134" s="79"/>
      <c r="CU134" s="79"/>
      <c r="CV134" s="79"/>
      <c r="CW134" s="79"/>
      <c r="CX134" s="79"/>
      <c r="CY134" s="79"/>
      <c r="CZ134" s="79"/>
      <c r="DA134" s="79"/>
      <c r="DB134" s="79"/>
      <c r="DC134" s="79"/>
      <c r="DD134" s="79"/>
      <c r="DE134" s="79"/>
      <c r="DF134" s="79"/>
      <c r="DG134" s="79"/>
      <c r="DH134" s="79"/>
      <c r="DI134" s="79"/>
      <c r="DJ134" s="79"/>
      <c r="DK134" s="79"/>
      <c r="DL134" s="79"/>
      <c r="DM134" s="79"/>
      <c r="DN134" s="79"/>
      <c r="DO134" s="79"/>
      <c r="DP134" s="79"/>
      <c r="DQ134" s="79"/>
      <c r="DR134" s="79"/>
      <c r="DS134" s="79"/>
      <c r="DT134" s="79"/>
      <c r="DU134" s="79"/>
      <c r="DV134" s="79"/>
      <c r="DW134" s="79"/>
      <c r="DX134" s="79"/>
      <c r="DY134" s="79"/>
      <c r="DZ134" s="79"/>
      <c r="EA134" s="79"/>
      <c r="EB134" s="79"/>
      <c r="EC134" s="79"/>
      <c r="ED134" s="79"/>
      <c r="EE134" s="79"/>
      <c r="EF134" s="79"/>
      <c r="EG134" s="79"/>
      <c r="EH134" s="79"/>
      <c r="EI134" s="79"/>
      <c r="EJ134" s="79"/>
      <c r="EK134" s="79"/>
      <c r="EL134" s="79"/>
      <c r="EM134" s="79"/>
      <c r="EN134" s="79"/>
      <c r="EO134" s="79"/>
      <c r="EP134" s="79"/>
      <c r="EQ134" s="79"/>
      <c r="ER134" s="79"/>
      <c r="ES134" s="79"/>
      <c r="ET134" s="79"/>
      <c r="EU134" s="79"/>
      <c r="EV134" s="79"/>
      <c r="EW134" s="79"/>
      <c r="EX134" s="79"/>
      <c r="EY134" s="79"/>
      <c r="EZ134" s="79"/>
      <c r="FA134" s="79"/>
      <c r="FB134" s="79"/>
      <c r="FC134" s="79"/>
      <c r="FD134" s="79"/>
      <c r="FE134" s="79"/>
      <c r="FF134" s="79"/>
      <c r="FG134" s="79"/>
      <c r="FH134" s="79"/>
      <c r="FI134" s="79"/>
      <c r="FJ134" s="79"/>
      <c r="FK134" s="79"/>
      <c r="FL134" s="79"/>
      <c r="FM134" s="79"/>
      <c r="FN134" s="79"/>
      <c r="FO134" s="79"/>
      <c r="FP134" s="79"/>
      <c r="FQ134" s="79"/>
      <c r="FR134" s="79"/>
      <c r="FS134" s="79"/>
      <c r="FT134" s="79"/>
      <c r="FU134" s="79"/>
      <c r="FV134" s="79"/>
      <c r="FW134" s="79"/>
      <c r="FX134" s="79"/>
      <c r="FY134" s="79"/>
      <c r="FZ134" s="79"/>
      <c r="GA134" s="79"/>
      <c r="GB134" s="79"/>
      <c r="GC134" s="79"/>
      <c r="GD134" s="79"/>
      <c r="GE134" s="79"/>
      <c r="GF134" s="79"/>
      <c r="GG134" s="79"/>
      <c r="GH134" s="79"/>
      <c r="GI134" s="79"/>
      <c r="GJ134" s="79"/>
      <c r="GK134" s="79"/>
      <c r="GL134" s="79"/>
      <c r="GM134" s="79"/>
      <c r="GN134" s="79"/>
      <c r="GO134" s="79"/>
      <c r="GP134" s="79"/>
      <c r="GQ134" s="79"/>
      <c r="GR134" s="79"/>
      <c r="GS134" s="79"/>
      <c r="GT134" s="79"/>
      <c r="GU134" s="79"/>
      <c r="GV134" s="79"/>
      <c r="GW134" s="79"/>
      <c r="GX134" s="79"/>
      <c r="GY134" s="79"/>
      <c r="GZ134" s="79"/>
      <c r="HA134" s="79"/>
      <c r="HB134" s="79"/>
      <c r="HC134" s="79"/>
      <c r="HD134" s="79"/>
      <c r="HE134" s="79"/>
      <c r="HF134" s="79"/>
      <c r="HG134" s="79"/>
      <c r="HH134" s="79"/>
      <c r="HI134" s="79"/>
      <c r="HJ134" s="79"/>
      <c r="HK134" s="79"/>
      <c r="HL134" s="79"/>
      <c r="HM134" s="79"/>
      <c r="HN134" s="79"/>
      <c r="HO134" s="79"/>
      <c r="HP134" s="79"/>
      <c r="HQ134" s="79"/>
      <c r="HR134" s="79"/>
      <c r="HS134" s="79"/>
      <c r="HT134" s="79"/>
      <c r="HU134" s="79"/>
      <c r="HV134" s="79"/>
      <c r="HW134" s="79"/>
      <c r="HX134" s="79"/>
      <c r="HY134" s="79"/>
      <c r="HZ134" s="79"/>
      <c r="IA134" s="79"/>
      <c r="IB134" s="79"/>
      <c r="IC134" s="79"/>
      <c r="ID134" s="79"/>
    </row>
    <row r="135" spans="1:238" s="82" customFormat="1" x14ac:dyDescent="0.15">
      <c r="B135" s="79"/>
      <c r="C135" s="81"/>
      <c r="D135" s="81"/>
      <c r="E135" s="81"/>
      <c r="F135" s="622"/>
      <c r="G135" s="81"/>
      <c r="H135" s="80"/>
      <c r="I135" s="79"/>
      <c r="J135" s="79"/>
      <c r="K135" s="79"/>
      <c r="L135" s="79"/>
      <c r="M135" s="79"/>
      <c r="N135" s="79"/>
      <c r="O135" s="79"/>
      <c r="P135" s="79"/>
      <c r="Q135" s="79"/>
      <c r="R135" s="79"/>
      <c r="S135" s="79"/>
      <c r="T135" s="79"/>
      <c r="U135" s="79"/>
      <c r="V135" s="79"/>
      <c r="W135" s="79"/>
      <c r="X135" s="79"/>
      <c r="Y135" s="79"/>
      <c r="Z135" s="79"/>
      <c r="AA135" s="79"/>
      <c r="AB135" s="79"/>
      <c r="AC135" s="79"/>
      <c r="AD135" s="79"/>
      <c r="AE135" s="79"/>
      <c r="AF135" s="79"/>
      <c r="AG135" s="79"/>
      <c r="AH135" s="79"/>
      <c r="AI135" s="79"/>
      <c r="AJ135" s="79"/>
      <c r="AK135" s="79"/>
      <c r="AL135" s="79"/>
      <c r="AM135" s="79"/>
      <c r="AN135" s="79"/>
      <c r="AO135" s="79"/>
      <c r="AP135" s="79"/>
      <c r="AQ135" s="79"/>
      <c r="AR135" s="79"/>
      <c r="AS135" s="79"/>
      <c r="AT135" s="79"/>
      <c r="AU135" s="79"/>
      <c r="AV135" s="79"/>
      <c r="AW135" s="79"/>
      <c r="AX135" s="79"/>
      <c r="AY135" s="79"/>
      <c r="AZ135" s="79"/>
      <c r="BA135" s="79"/>
      <c r="BB135" s="79"/>
      <c r="BC135" s="79"/>
      <c r="BD135" s="79"/>
      <c r="BE135" s="79"/>
      <c r="BF135" s="79"/>
      <c r="BG135" s="79"/>
      <c r="BH135" s="79"/>
      <c r="BI135" s="79"/>
      <c r="BJ135" s="79"/>
      <c r="BK135" s="79"/>
      <c r="BL135" s="79"/>
      <c r="BM135" s="79"/>
      <c r="BN135" s="79"/>
      <c r="BO135" s="79"/>
      <c r="BP135" s="79"/>
      <c r="BQ135" s="79"/>
      <c r="BR135" s="79"/>
      <c r="BS135" s="79"/>
      <c r="BT135" s="79"/>
      <c r="BU135" s="79"/>
      <c r="BV135" s="79"/>
      <c r="BW135" s="79"/>
      <c r="BX135" s="79"/>
      <c r="BY135" s="79"/>
      <c r="BZ135" s="79"/>
      <c r="CA135" s="79"/>
      <c r="CB135" s="79"/>
      <c r="CC135" s="79"/>
      <c r="CD135" s="79"/>
      <c r="CE135" s="79"/>
      <c r="CF135" s="79"/>
      <c r="CG135" s="79"/>
      <c r="CH135" s="79"/>
      <c r="CI135" s="79"/>
      <c r="CJ135" s="79"/>
      <c r="CK135" s="79"/>
      <c r="CL135" s="79"/>
      <c r="CM135" s="79"/>
      <c r="CN135" s="79"/>
      <c r="CO135" s="79"/>
      <c r="CP135" s="79"/>
      <c r="CQ135" s="79"/>
      <c r="CR135" s="79"/>
      <c r="CS135" s="79"/>
      <c r="CT135" s="79"/>
      <c r="CU135" s="79"/>
      <c r="CV135" s="79"/>
      <c r="CW135" s="79"/>
      <c r="CX135" s="79"/>
      <c r="CY135" s="79"/>
      <c r="CZ135" s="79"/>
      <c r="DA135" s="79"/>
      <c r="DB135" s="79"/>
      <c r="DC135" s="79"/>
      <c r="DD135" s="79"/>
      <c r="DE135" s="79"/>
      <c r="DF135" s="79"/>
      <c r="DG135" s="79"/>
      <c r="DH135" s="79"/>
      <c r="DI135" s="79"/>
      <c r="DJ135" s="79"/>
      <c r="DK135" s="79"/>
      <c r="DL135" s="79"/>
      <c r="DM135" s="79"/>
      <c r="DN135" s="79"/>
      <c r="DO135" s="79"/>
      <c r="DP135" s="79"/>
      <c r="DQ135" s="79"/>
      <c r="DR135" s="79"/>
      <c r="DS135" s="79"/>
      <c r="DT135" s="79"/>
      <c r="DU135" s="79"/>
      <c r="DV135" s="79"/>
      <c r="DW135" s="79"/>
      <c r="DX135" s="79"/>
      <c r="DY135" s="79"/>
      <c r="DZ135" s="79"/>
      <c r="EA135" s="79"/>
      <c r="EB135" s="79"/>
      <c r="EC135" s="79"/>
      <c r="ED135" s="79"/>
      <c r="EE135" s="79"/>
      <c r="EF135" s="79"/>
      <c r="EG135" s="79"/>
      <c r="EH135" s="79"/>
      <c r="EI135" s="79"/>
      <c r="EJ135" s="79"/>
      <c r="EK135" s="79"/>
      <c r="EL135" s="79"/>
      <c r="EM135" s="79"/>
      <c r="EN135" s="79"/>
      <c r="EO135" s="79"/>
      <c r="EP135" s="79"/>
      <c r="EQ135" s="79"/>
      <c r="ER135" s="79"/>
      <c r="ES135" s="79"/>
      <c r="ET135" s="79"/>
      <c r="EU135" s="79"/>
      <c r="EV135" s="79"/>
      <c r="EW135" s="79"/>
      <c r="EX135" s="79"/>
      <c r="EY135" s="79"/>
      <c r="EZ135" s="79"/>
      <c r="FA135" s="79"/>
      <c r="FB135" s="79"/>
      <c r="FC135" s="79"/>
      <c r="FD135" s="79"/>
      <c r="FE135" s="79"/>
      <c r="FF135" s="79"/>
      <c r="FG135" s="79"/>
      <c r="FH135" s="79"/>
      <c r="FI135" s="79"/>
      <c r="FJ135" s="79"/>
      <c r="FK135" s="79"/>
      <c r="FL135" s="79"/>
      <c r="FM135" s="79"/>
      <c r="FN135" s="79"/>
      <c r="FO135" s="79"/>
      <c r="FP135" s="79"/>
      <c r="FQ135" s="79"/>
      <c r="FR135" s="79"/>
      <c r="FS135" s="79"/>
      <c r="FT135" s="79"/>
      <c r="FU135" s="79"/>
      <c r="FV135" s="79"/>
      <c r="FW135" s="79"/>
      <c r="FX135" s="79"/>
      <c r="FY135" s="79"/>
      <c r="FZ135" s="79"/>
      <c r="GA135" s="79"/>
      <c r="GB135" s="79"/>
      <c r="GC135" s="79"/>
      <c r="GD135" s="79"/>
      <c r="GE135" s="79"/>
      <c r="GF135" s="79"/>
      <c r="GG135" s="79"/>
      <c r="GH135" s="79"/>
      <c r="GI135" s="79"/>
      <c r="GJ135" s="79"/>
      <c r="GK135" s="79"/>
      <c r="GL135" s="79"/>
      <c r="GM135" s="79"/>
      <c r="GN135" s="79"/>
      <c r="GO135" s="79"/>
      <c r="GP135" s="79"/>
      <c r="GQ135" s="79"/>
      <c r="GR135" s="79"/>
      <c r="GS135" s="79"/>
      <c r="GT135" s="79"/>
      <c r="GU135" s="79"/>
      <c r="GV135" s="79"/>
      <c r="GW135" s="79"/>
      <c r="GX135" s="79"/>
      <c r="GY135" s="79"/>
      <c r="GZ135" s="79"/>
      <c r="HA135" s="79"/>
      <c r="HB135" s="79"/>
      <c r="HC135" s="79"/>
      <c r="HD135" s="79"/>
      <c r="HE135" s="79"/>
      <c r="HF135" s="79"/>
      <c r="HG135" s="79"/>
      <c r="HH135" s="79"/>
      <c r="HI135" s="79"/>
      <c r="HJ135" s="79"/>
      <c r="HK135" s="79"/>
      <c r="HL135" s="79"/>
      <c r="HM135" s="79"/>
      <c r="HN135" s="79"/>
      <c r="HO135" s="79"/>
      <c r="HP135" s="79"/>
      <c r="HQ135" s="79"/>
      <c r="HR135" s="79"/>
      <c r="HS135" s="79"/>
      <c r="HT135" s="79"/>
      <c r="HU135" s="79"/>
      <c r="HV135" s="79"/>
      <c r="HW135" s="79"/>
      <c r="HX135" s="79"/>
      <c r="HY135" s="79"/>
      <c r="HZ135" s="79"/>
      <c r="IA135" s="79"/>
      <c r="IB135" s="79"/>
      <c r="IC135" s="79"/>
      <c r="ID135" s="79"/>
    </row>
    <row r="136" spans="1:238" s="82" customFormat="1" x14ac:dyDescent="0.15">
      <c r="B136" s="79"/>
      <c r="C136" s="81"/>
      <c r="D136" s="81"/>
      <c r="E136" s="81"/>
      <c r="F136" s="622"/>
      <c r="G136" s="81"/>
      <c r="H136" s="80"/>
      <c r="I136" s="79"/>
      <c r="J136" s="79"/>
      <c r="K136" s="79"/>
      <c r="L136" s="79"/>
      <c r="M136" s="79"/>
      <c r="N136" s="79"/>
      <c r="O136" s="79"/>
      <c r="P136" s="79"/>
      <c r="Q136" s="79"/>
      <c r="R136" s="79"/>
      <c r="S136" s="79"/>
      <c r="T136" s="79"/>
      <c r="U136" s="79"/>
      <c r="V136" s="79"/>
      <c r="W136" s="79"/>
      <c r="X136" s="79"/>
      <c r="Y136" s="79"/>
      <c r="Z136" s="79"/>
      <c r="AA136" s="79"/>
      <c r="AB136" s="79"/>
      <c r="AC136" s="79"/>
      <c r="AD136" s="79"/>
      <c r="AE136" s="79"/>
      <c r="AF136" s="79"/>
      <c r="AG136" s="79"/>
      <c r="AH136" s="79"/>
      <c r="AI136" s="79"/>
      <c r="AJ136" s="79"/>
      <c r="AK136" s="79"/>
      <c r="AL136" s="79"/>
      <c r="AM136" s="79"/>
      <c r="AN136" s="79"/>
      <c r="AO136" s="79"/>
      <c r="AP136" s="79"/>
      <c r="AQ136" s="79"/>
      <c r="AR136" s="79"/>
      <c r="AS136" s="79"/>
      <c r="AT136" s="79"/>
      <c r="AU136" s="79"/>
      <c r="AV136" s="79"/>
      <c r="AW136" s="79"/>
      <c r="AX136" s="79"/>
      <c r="AY136" s="79"/>
      <c r="AZ136" s="79"/>
      <c r="BA136" s="79"/>
      <c r="BB136" s="79"/>
      <c r="BC136" s="79"/>
      <c r="BD136" s="79"/>
      <c r="BE136" s="79"/>
      <c r="BF136" s="79"/>
      <c r="BG136" s="79"/>
      <c r="BH136" s="79"/>
      <c r="BI136" s="79"/>
      <c r="BJ136" s="79"/>
      <c r="BK136" s="79"/>
      <c r="BL136" s="79"/>
      <c r="BM136" s="79"/>
      <c r="BN136" s="79"/>
      <c r="BO136" s="79"/>
      <c r="BP136" s="79"/>
      <c r="BQ136" s="79"/>
      <c r="BR136" s="79"/>
      <c r="BS136" s="79"/>
      <c r="BT136" s="79"/>
      <c r="BU136" s="79"/>
      <c r="BV136" s="79"/>
      <c r="BW136" s="79"/>
      <c r="BX136" s="79"/>
      <c r="BY136" s="79"/>
      <c r="BZ136" s="79"/>
      <c r="CA136" s="79"/>
      <c r="CB136" s="79"/>
      <c r="CC136" s="79"/>
      <c r="CD136" s="79"/>
      <c r="CE136" s="79"/>
      <c r="CF136" s="79"/>
      <c r="CG136" s="79"/>
      <c r="CH136" s="79"/>
      <c r="CI136" s="79"/>
      <c r="CJ136" s="79"/>
      <c r="CK136" s="79"/>
      <c r="CL136" s="79"/>
      <c r="CM136" s="79"/>
      <c r="CN136" s="79"/>
      <c r="CO136" s="79"/>
      <c r="CP136" s="79"/>
      <c r="CQ136" s="79"/>
      <c r="CR136" s="79"/>
      <c r="CS136" s="79"/>
      <c r="CT136" s="79"/>
      <c r="CU136" s="79"/>
      <c r="CV136" s="79"/>
      <c r="CW136" s="79"/>
      <c r="CX136" s="79"/>
      <c r="CY136" s="79"/>
      <c r="CZ136" s="79"/>
      <c r="DA136" s="79"/>
      <c r="DB136" s="79"/>
      <c r="DC136" s="79"/>
      <c r="DD136" s="79"/>
      <c r="DE136" s="79"/>
      <c r="DF136" s="79"/>
      <c r="DG136" s="79"/>
      <c r="DH136" s="79"/>
      <c r="DI136" s="79"/>
      <c r="DJ136" s="79"/>
      <c r="DK136" s="79"/>
      <c r="DL136" s="79"/>
      <c r="DM136" s="79"/>
      <c r="DN136" s="79"/>
      <c r="DO136" s="79"/>
      <c r="DP136" s="79"/>
      <c r="DQ136" s="79"/>
      <c r="DR136" s="79"/>
      <c r="DS136" s="79"/>
      <c r="DT136" s="79"/>
      <c r="DU136" s="79"/>
      <c r="DV136" s="79"/>
      <c r="DW136" s="79"/>
      <c r="DX136" s="79"/>
      <c r="DY136" s="79"/>
      <c r="DZ136" s="79"/>
      <c r="EA136" s="79"/>
      <c r="EB136" s="79"/>
      <c r="EC136" s="79"/>
      <c r="ED136" s="79"/>
      <c r="EE136" s="79"/>
      <c r="EF136" s="79"/>
      <c r="EG136" s="79"/>
      <c r="EH136" s="79"/>
      <c r="EI136" s="79"/>
      <c r="EJ136" s="79"/>
      <c r="EK136" s="79"/>
      <c r="EL136" s="79"/>
      <c r="EM136" s="79"/>
      <c r="EN136" s="79"/>
      <c r="EO136" s="79"/>
      <c r="EP136" s="79"/>
      <c r="EQ136" s="79"/>
      <c r="ER136" s="79"/>
      <c r="ES136" s="79"/>
      <c r="ET136" s="79"/>
      <c r="EU136" s="79"/>
      <c r="EV136" s="79"/>
      <c r="EW136" s="79"/>
      <c r="EX136" s="79"/>
      <c r="EY136" s="79"/>
      <c r="EZ136" s="79"/>
      <c r="FA136" s="79"/>
      <c r="FB136" s="79"/>
      <c r="FC136" s="79"/>
      <c r="FD136" s="79"/>
      <c r="FE136" s="79"/>
      <c r="FF136" s="79"/>
      <c r="FG136" s="79"/>
      <c r="FH136" s="79"/>
      <c r="FI136" s="79"/>
      <c r="FJ136" s="79"/>
      <c r="FK136" s="79"/>
      <c r="FL136" s="79"/>
      <c r="FM136" s="79"/>
      <c r="FN136" s="79"/>
      <c r="FO136" s="79"/>
      <c r="FP136" s="79"/>
      <c r="FQ136" s="79"/>
      <c r="FR136" s="79"/>
      <c r="FS136" s="79"/>
      <c r="FT136" s="79"/>
      <c r="FU136" s="79"/>
      <c r="FV136" s="79"/>
      <c r="FW136" s="79"/>
      <c r="FX136" s="79"/>
      <c r="FY136" s="79"/>
      <c r="FZ136" s="79"/>
      <c r="GA136" s="79"/>
      <c r="GB136" s="79"/>
      <c r="GC136" s="79"/>
      <c r="GD136" s="79"/>
      <c r="GE136" s="79"/>
      <c r="GF136" s="79"/>
      <c r="GG136" s="79"/>
      <c r="GH136" s="79"/>
      <c r="GI136" s="79"/>
      <c r="GJ136" s="79"/>
      <c r="GK136" s="79"/>
      <c r="GL136" s="79"/>
      <c r="GM136" s="79"/>
      <c r="GN136" s="79"/>
      <c r="GO136" s="79"/>
      <c r="GP136" s="79"/>
      <c r="GQ136" s="79"/>
      <c r="GR136" s="79"/>
      <c r="GS136" s="79"/>
      <c r="GT136" s="79"/>
      <c r="GU136" s="79"/>
      <c r="GV136" s="79"/>
      <c r="GW136" s="79"/>
      <c r="GX136" s="79"/>
      <c r="GY136" s="79"/>
      <c r="GZ136" s="79"/>
      <c r="HA136" s="79"/>
      <c r="HB136" s="79"/>
      <c r="HC136" s="79"/>
      <c r="HD136" s="79"/>
      <c r="HE136" s="79"/>
      <c r="HF136" s="79"/>
      <c r="HG136" s="79"/>
      <c r="HH136" s="79"/>
      <c r="HI136" s="79"/>
      <c r="HJ136" s="79"/>
      <c r="HK136" s="79"/>
      <c r="HL136" s="79"/>
      <c r="HM136" s="79"/>
      <c r="HN136" s="79"/>
      <c r="HO136" s="79"/>
      <c r="HP136" s="79"/>
      <c r="HQ136" s="79"/>
      <c r="HR136" s="79"/>
      <c r="HS136" s="79"/>
      <c r="HT136" s="79"/>
      <c r="HU136" s="79"/>
      <c r="HV136" s="79"/>
      <c r="HW136" s="79"/>
      <c r="HX136" s="79"/>
      <c r="HY136" s="79"/>
      <c r="HZ136" s="79"/>
      <c r="IA136" s="79"/>
      <c r="IB136" s="79"/>
      <c r="IC136" s="79"/>
      <c r="ID136" s="79"/>
    </row>
    <row r="137" spans="1:238" s="82" customFormat="1" x14ac:dyDescent="0.15">
      <c r="B137" s="79"/>
      <c r="C137" s="81"/>
      <c r="D137" s="81"/>
      <c r="E137" s="81"/>
      <c r="F137" s="622"/>
      <c r="G137" s="81"/>
      <c r="H137" s="80"/>
      <c r="I137" s="79"/>
      <c r="J137" s="79"/>
      <c r="K137" s="79"/>
      <c r="L137" s="79"/>
      <c r="M137" s="79"/>
      <c r="N137" s="79"/>
      <c r="O137" s="79"/>
      <c r="P137" s="79"/>
      <c r="Q137" s="79"/>
      <c r="R137" s="79"/>
      <c r="S137" s="79"/>
      <c r="T137" s="79"/>
      <c r="U137" s="79"/>
      <c r="V137" s="79"/>
      <c r="W137" s="79"/>
      <c r="X137" s="79"/>
      <c r="Y137" s="79"/>
      <c r="Z137" s="79"/>
      <c r="AA137" s="79"/>
      <c r="AB137" s="79"/>
      <c r="AC137" s="79"/>
      <c r="AD137" s="79"/>
      <c r="AE137" s="79"/>
      <c r="AF137" s="79"/>
      <c r="AG137" s="79"/>
      <c r="AH137" s="79"/>
      <c r="AI137" s="79"/>
      <c r="AJ137" s="79"/>
      <c r="AK137" s="79"/>
      <c r="AL137" s="79"/>
      <c r="AM137" s="79"/>
      <c r="AN137" s="79"/>
      <c r="AO137" s="79"/>
      <c r="AP137" s="79"/>
      <c r="AQ137" s="79"/>
      <c r="AR137" s="79"/>
      <c r="AS137" s="79"/>
      <c r="AT137" s="79"/>
      <c r="AU137" s="79"/>
      <c r="AV137" s="79"/>
      <c r="AW137" s="79"/>
      <c r="AX137" s="79"/>
      <c r="AY137" s="79"/>
      <c r="AZ137" s="79"/>
      <c r="BA137" s="79"/>
      <c r="BB137" s="79"/>
      <c r="BC137" s="79"/>
      <c r="BD137" s="79"/>
      <c r="BE137" s="79"/>
      <c r="BF137" s="79"/>
      <c r="BG137" s="79"/>
      <c r="BH137" s="79"/>
      <c r="BI137" s="79"/>
      <c r="BJ137" s="79"/>
      <c r="BK137" s="79"/>
      <c r="BL137" s="79"/>
      <c r="BM137" s="79"/>
      <c r="BN137" s="79"/>
      <c r="BO137" s="79"/>
      <c r="BP137" s="79"/>
      <c r="BQ137" s="79"/>
      <c r="BR137" s="79"/>
      <c r="BS137" s="79"/>
      <c r="BT137" s="79"/>
      <c r="BU137" s="79"/>
      <c r="BV137" s="79"/>
      <c r="BW137" s="79"/>
      <c r="BX137" s="79"/>
      <c r="BY137" s="79"/>
      <c r="BZ137" s="79"/>
      <c r="CA137" s="79"/>
      <c r="CB137" s="79"/>
      <c r="CC137" s="79"/>
      <c r="CD137" s="79"/>
      <c r="CE137" s="79"/>
      <c r="CF137" s="79"/>
      <c r="CG137" s="79"/>
      <c r="CH137" s="79"/>
      <c r="CI137" s="79"/>
      <c r="CJ137" s="79"/>
      <c r="CK137" s="79"/>
      <c r="CL137" s="79"/>
      <c r="CM137" s="79"/>
      <c r="CN137" s="79"/>
      <c r="CO137" s="79"/>
      <c r="CP137" s="79"/>
      <c r="CQ137" s="79"/>
      <c r="CR137" s="79"/>
      <c r="CS137" s="79"/>
      <c r="CT137" s="79"/>
      <c r="CU137" s="79"/>
      <c r="CV137" s="79"/>
      <c r="CW137" s="79"/>
      <c r="CX137" s="79"/>
      <c r="CY137" s="79"/>
      <c r="CZ137" s="79"/>
      <c r="DA137" s="79"/>
      <c r="DB137" s="79"/>
      <c r="DC137" s="79"/>
      <c r="DD137" s="79"/>
      <c r="DE137" s="79"/>
      <c r="DF137" s="79"/>
      <c r="DG137" s="79"/>
      <c r="DH137" s="79"/>
      <c r="DI137" s="79"/>
      <c r="DJ137" s="79"/>
      <c r="DK137" s="79"/>
      <c r="DL137" s="79"/>
      <c r="DM137" s="79"/>
      <c r="DN137" s="79"/>
      <c r="DO137" s="79"/>
      <c r="DP137" s="79"/>
      <c r="DQ137" s="79"/>
      <c r="DR137" s="79"/>
      <c r="DS137" s="79"/>
      <c r="DT137" s="79"/>
      <c r="DU137" s="79"/>
      <c r="DV137" s="79"/>
      <c r="DW137" s="79"/>
      <c r="DX137" s="79"/>
      <c r="DY137" s="79"/>
      <c r="DZ137" s="79"/>
      <c r="EA137" s="79"/>
      <c r="EB137" s="79"/>
      <c r="EC137" s="79"/>
      <c r="ED137" s="79"/>
      <c r="EE137" s="79"/>
      <c r="EF137" s="79"/>
      <c r="EG137" s="79"/>
      <c r="EH137" s="79"/>
      <c r="EI137" s="79"/>
      <c r="EJ137" s="79"/>
      <c r="EK137" s="79"/>
      <c r="EL137" s="79"/>
      <c r="EM137" s="79"/>
      <c r="EN137" s="79"/>
      <c r="EO137" s="79"/>
      <c r="EP137" s="79"/>
      <c r="EQ137" s="79"/>
      <c r="ER137" s="79"/>
      <c r="ES137" s="79"/>
      <c r="ET137" s="79"/>
      <c r="EU137" s="79"/>
      <c r="EV137" s="79"/>
      <c r="EW137" s="79"/>
      <c r="EX137" s="79"/>
      <c r="EY137" s="79"/>
      <c r="EZ137" s="79"/>
      <c r="FA137" s="79"/>
      <c r="FB137" s="79"/>
      <c r="FC137" s="79"/>
      <c r="FD137" s="79"/>
      <c r="FE137" s="79"/>
      <c r="FF137" s="79"/>
      <c r="FG137" s="79"/>
      <c r="FH137" s="79"/>
      <c r="FI137" s="79"/>
      <c r="FJ137" s="79"/>
      <c r="FK137" s="79"/>
      <c r="FL137" s="79"/>
      <c r="FM137" s="79"/>
      <c r="FN137" s="79"/>
      <c r="FO137" s="79"/>
      <c r="FP137" s="79"/>
      <c r="FQ137" s="79"/>
      <c r="FR137" s="79"/>
      <c r="FS137" s="79"/>
      <c r="FT137" s="79"/>
      <c r="FU137" s="79"/>
      <c r="FV137" s="79"/>
      <c r="FW137" s="79"/>
      <c r="FX137" s="79"/>
      <c r="FY137" s="79"/>
      <c r="FZ137" s="79"/>
      <c r="GA137" s="79"/>
      <c r="GB137" s="79"/>
      <c r="GC137" s="79"/>
      <c r="GD137" s="79"/>
      <c r="GE137" s="79"/>
      <c r="GF137" s="79"/>
      <c r="GG137" s="79"/>
      <c r="GH137" s="79"/>
      <c r="GI137" s="79"/>
      <c r="GJ137" s="79"/>
      <c r="GK137" s="79"/>
      <c r="GL137" s="79"/>
      <c r="GM137" s="79"/>
      <c r="GN137" s="79"/>
      <c r="GO137" s="79"/>
      <c r="GP137" s="79"/>
      <c r="GQ137" s="79"/>
      <c r="GR137" s="79"/>
      <c r="GS137" s="79"/>
      <c r="GT137" s="79"/>
      <c r="GU137" s="79"/>
      <c r="GV137" s="79"/>
      <c r="GW137" s="79"/>
      <c r="GX137" s="79"/>
      <c r="GY137" s="79"/>
      <c r="GZ137" s="79"/>
      <c r="HA137" s="79"/>
      <c r="HB137" s="79"/>
      <c r="HC137" s="79"/>
      <c r="HD137" s="79"/>
      <c r="HE137" s="79"/>
      <c r="HF137" s="79"/>
      <c r="HG137" s="79"/>
      <c r="HH137" s="79"/>
      <c r="HI137" s="79"/>
      <c r="HJ137" s="79"/>
      <c r="HK137" s="79"/>
      <c r="HL137" s="79"/>
      <c r="HM137" s="79"/>
      <c r="HN137" s="79"/>
      <c r="HO137" s="79"/>
      <c r="HP137" s="79"/>
      <c r="HQ137" s="79"/>
      <c r="HR137" s="79"/>
      <c r="HS137" s="79"/>
      <c r="HT137" s="79"/>
      <c r="HU137" s="79"/>
      <c r="HV137" s="79"/>
      <c r="HW137" s="79"/>
      <c r="HX137" s="79"/>
      <c r="HY137" s="79"/>
      <c r="HZ137" s="79"/>
      <c r="IA137" s="79"/>
      <c r="IB137" s="79"/>
      <c r="IC137" s="79"/>
      <c r="ID137" s="79"/>
    </row>
    <row r="138" spans="1:238" s="82" customFormat="1" x14ac:dyDescent="0.15">
      <c r="B138" s="79"/>
      <c r="C138" s="81"/>
      <c r="D138" s="81"/>
      <c r="E138" s="81"/>
      <c r="F138" s="622"/>
      <c r="G138" s="81"/>
      <c r="H138" s="80"/>
      <c r="I138" s="79"/>
      <c r="J138" s="79"/>
      <c r="K138" s="79"/>
      <c r="L138" s="79"/>
      <c r="M138" s="79"/>
      <c r="N138" s="79"/>
      <c r="O138" s="79"/>
      <c r="P138" s="79"/>
      <c r="Q138" s="79"/>
      <c r="R138" s="79"/>
      <c r="S138" s="79"/>
      <c r="T138" s="79"/>
      <c r="U138" s="79"/>
      <c r="V138" s="79"/>
      <c r="W138" s="79"/>
      <c r="X138" s="79"/>
      <c r="Y138" s="79"/>
      <c r="Z138" s="79"/>
      <c r="AA138" s="79"/>
      <c r="AB138" s="79"/>
      <c r="AC138" s="79"/>
      <c r="AD138" s="79"/>
      <c r="AE138" s="79"/>
      <c r="AF138" s="79"/>
      <c r="AG138" s="79"/>
      <c r="AH138" s="79"/>
      <c r="AI138" s="79"/>
      <c r="AJ138" s="79"/>
      <c r="AK138" s="79"/>
      <c r="AL138" s="79"/>
      <c r="AM138" s="79"/>
      <c r="AN138" s="79"/>
      <c r="AO138" s="79"/>
      <c r="AP138" s="79"/>
      <c r="AQ138" s="79"/>
      <c r="AR138" s="79"/>
      <c r="AS138" s="79"/>
      <c r="AT138" s="79"/>
      <c r="AU138" s="79"/>
      <c r="AV138" s="79"/>
      <c r="AW138" s="79"/>
      <c r="AX138" s="79"/>
      <c r="AY138" s="79"/>
      <c r="AZ138" s="79"/>
      <c r="BA138" s="79"/>
      <c r="BB138" s="79"/>
      <c r="BC138" s="79"/>
      <c r="BD138" s="79"/>
      <c r="BE138" s="79"/>
      <c r="BF138" s="79"/>
      <c r="BG138" s="79"/>
      <c r="BH138" s="79"/>
      <c r="BI138" s="79"/>
      <c r="BJ138" s="79"/>
      <c r="BK138" s="79"/>
      <c r="BL138" s="79"/>
      <c r="BM138" s="79"/>
      <c r="BN138" s="79"/>
      <c r="BO138" s="79"/>
      <c r="BP138" s="79"/>
      <c r="BQ138" s="79"/>
      <c r="BR138" s="79"/>
      <c r="BS138" s="79"/>
      <c r="BT138" s="79"/>
      <c r="BU138" s="79"/>
      <c r="BV138" s="79"/>
      <c r="BW138" s="79"/>
      <c r="BX138" s="79"/>
      <c r="BY138" s="79"/>
      <c r="BZ138" s="79"/>
      <c r="CA138" s="79"/>
      <c r="CB138" s="79"/>
      <c r="CC138" s="79"/>
      <c r="CD138" s="79"/>
      <c r="CE138" s="79"/>
      <c r="CF138" s="79"/>
      <c r="CG138" s="79"/>
      <c r="CH138" s="79"/>
      <c r="CI138" s="79"/>
      <c r="CJ138" s="79"/>
      <c r="CK138" s="79"/>
      <c r="CL138" s="79"/>
      <c r="CM138" s="79"/>
      <c r="CN138" s="79"/>
      <c r="CO138" s="79"/>
      <c r="CP138" s="79"/>
      <c r="CQ138" s="79"/>
      <c r="CR138" s="79"/>
      <c r="CS138" s="79"/>
      <c r="CT138" s="79"/>
      <c r="CU138" s="79"/>
      <c r="CV138" s="79"/>
      <c r="CW138" s="79"/>
      <c r="CX138" s="79"/>
      <c r="CY138" s="79"/>
      <c r="CZ138" s="79"/>
      <c r="DA138" s="79"/>
      <c r="DB138" s="79"/>
      <c r="DC138" s="79"/>
      <c r="DD138" s="79"/>
      <c r="DE138" s="79"/>
      <c r="DF138" s="79"/>
      <c r="DG138" s="79"/>
      <c r="DH138" s="79"/>
      <c r="DI138" s="79"/>
      <c r="DJ138" s="79"/>
      <c r="DK138" s="79"/>
      <c r="DL138" s="79"/>
      <c r="DM138" s="79"/>
      <c r="DN138" s="79"/>
      <c r="DO138" s="79"/>
      <c r="DP138" s="79"/>
      <c r="DQ138" s="79"/>
      <c r="DR138" s="79"/>
      <c r="DS138" s="79"/>
      <c r="DT138" s="79"/>
      <c r="DU138" s="79"/>
      <c r="DV138" s="79"/>
      <c r="DW138" s="79"/>
      <c r="DX138" s="79"/>
      <c r="DY138" s="79"/>
      <c r="DZ138" s="79"/>
      <c r="EA138" s="79"/>
      <c r="EB138" s="79"/>
      <c r="EC138" s="79"/>
      <c r="ED138" s="79"/>
      <c r="EE138" s="79"/>
      <c r="EF138" s="79"/>
      <c r="EG138" s="79"/>
      <c r="EH138" s="79"/>
      <c r="EI138" s="79"/>
      <c r="EJ138" s="79"/>
      <c r="EK138" s="79"/>
      <c r="EL138" s="79"/>
      <c r="EM138" s="79"/>
      <c r="EN138" s="79"/>
      <c r="EO138" s="79"/>
      <c r="EP138" s="79"/>
      <c r="EQ138" s="79"/>
      <c r="ER138" s="79"/>
      <c r="ES138" s="79"/>
      <c r="ET138" s="79"/>
      <c r="EU138" s="79"/>
      <c r="EV138" s="79"/>
      <c r="EW138" s="79"/>
      <c r="EX138" s="79"/>
      <c r="EY138" s="79"/>
      <c r="EZ138" s="79"/>
      <c r="FA138" s="79"/>
      <c r="FB138" s="79"/>
      <c r="FC138" s="79"/>
      <c r="FD138" s="79"/>
      <c r="FE138" s="79"/>
      <c r="FF138" s="79"/>
      <c r="FG138" s="79"/>
      <c r="FH138" s="79"/>
      <c r="FI138" s="79"/>
      <c r="FJ138" s="79"/>
      <c r="FK138" s="79"/>
      <c r="FL138" s="79"/>
      <c r="FM138" s="79"/>
      <c r="FN138" s="79"/>
      <c r="FO138" s="79"/>
      <c r="FP138" s="79"/>
      <c r="FQ138" s="79"/>
      <c r="FR138" s="79"/>
      <c r="FS138" s="79"/>
      <c r="FT138" s="79"/>
      <c r="FU138" s="79"/>
      <c r="FV138" s="79"/>
      <c r="FW138" s="79"/>
      <c r="FX138" s="79"/>
      <c r="FY138" s="79"/>
      <c r="FZ138" s="79"/>
      <c r="GA138" s="79"/>
      <c r="GB138" s="79"/>
      <c r="GC138" s="79"/>
      <c r="GD138" s="79"/>
      <c r="GE138" s="79"/>
      <c r="GF138" s="79"/>
      <c r="GG138" s="79"/>
      <c r="GH138" s="79"/>
      <c r="GI138" s="79"/>
      <c r="GJ138" s="79"/>
      <c r="GK138" s="79"/>
      <c r="GL138" s="79"/>
      <c r="GM138" s="79"/>
      <c r="GN138" s="79"/>
      <c r="GO138" s="79"/>
      <c r="GP138" s="79"/>
      <c r="GQ138" s="79"/>
      <c r="GR138" s="79"/>
      <c r="GS138" s="79"/>
      <c r="GT138" s="79"/>
      <c r="GU138" s="79"/>
      <c r="GV138" s="79"/>
      <c r="GW138" s="79"/>
      <c r="GX138" s="79"/>
      <c r="GY138" s="79"/>
      <c r="GZ138" s="79"/>
      <c r="HA138" s="79"/>
      <c r="HB138" s="79"/>
      <c r="HC138" s="79"/>
      <c r="HD138" s="79"/>
      <c r="HE138" s="79"/>
      <c r="HF138" s="79"/>
      <c r="HG138" s="79"/>
      <c r="HH138" s="79"/>
      <c r="HI138" s="79"/>
      <c r="HJ138" s="79"/>
      <c r="HK138" s="79"/>
      <c r="HL138" s="79"/>
      <c r="HM138" s="79"/>
      <c r="HN138" s="79"/>
      <c r="HO138" s="79"/>
      <c r="HP138" s="79"/>
      <c r="HQ138" s="79"/>
      <c r="HR138" s="79"/>
      <c r="HS138" s="79"/>
      <c r="HT138" s="79"/>
      <c r="HU138" s="79"/>
      <c r="HV138" s="79"/>
      <c r="HW138" s="79"/>
      <c r="HX138" s="79"/>
      <c r="HY138" s="79"/>
      <c r="HZ138" s="79"/>
      <c r="IA138" s="79"/>
      <c r="IB138" s="79"/>
      <c r="IC138" s="79"/>
      <c r="ID138" s="79"/>
    </row>
    <row r="139" spans="1:238" s="81" customFormat="1" x14ac:dyDescent="0.15">
      <c r="A139" s="82"/>
      <c r="B139" s="79"/>
      <c r="F139" s="622"/>
      <c r="H139" s="80"/>
      <c r="I139" s="79"/>
      <c r="J139" s="79"/>
      <c r="K139" s="79"/>
      <c r="L139" s="79"/>
      <c r="M139" s="79"/>
      <c r="N139" s="79"/>
      <c r="O139" s="79"/>
      <c r="P139" s="79"/>
      <c r="Q139" s="79"/>
      <c r="R139" s="79"/>
      <c r="S139" s="79"/>
      <c r="T139" s="79"/>
      <c r="U139" s="79"/>
      <c r="V139" s="79"/>
      <c r="W139" s="79"/>
      <c r="X139" s="79"/>
      <c r="Y139" s="79"/>
      <c r="Z139" s="79"/>
      <c r="AA139" s="79"/>
      <c r="AB139" s="79"/>
      <c r="AC139" s="79"/>
      <c r="AD139" s="79"/>
      <c r="AE139" s="79"/>
      <c r="AF139" s="79"/>
      <c r="AG139" s="79"/>
      <c r="AH139" s="79"/>
      <c r="AI139" s="79"/>
      <c r="AJ139" s="79"/>
      <c r="AK139" s="79"/>
      <c r="AL139" s="79"/>
      <c r="AM139" s="79"/>
      <c r="AN139" s="79"/>
      <c r="AO139" s="79"/>
      <c r="AP139" s="79"/>
      <c r="AQ139" s="79"/>
      <c r="AR139" s="79"/>
      <c r="AS139" s="79"/>
      <c r="AT139" s="79"/>
      <c r="AU139" s="79"/>
      <c r="AV139" s="79"/>
      <c r="AW139" s="79"/>
      <c r="AX139" s="79"/>
      <c r="AY139" s="79"/>
      <c r="AZ139" s="79"/>
      <c r="BA139" s="79"/>
      <c r="BB139" s="79"/>
      <c r="BC139" s="79"/>
      <c r="BD139" s="79"/>
      <c r="BE139" s="79"/>
      <c r="BF139" s="79"/>
      <c r="BG139" s="79"/>
      <c r="BH139" s="79"/>
      <c r="BI139" s="79"/>
      <c r="BJ139" s="79"/>
      <c r="BK139" s="79"/>
      <c r="BL139" s="79"/>
      <c r="BM139" s="79"/>
      <c r="BN139" s="79"/>
      <c r="BO139" s="79"/>
      <c r="BP139" s="79"/>
      <c r="BQ139" s="79"/>
      <c r="BR139" s="79"/>
      <c r="BS139" s="79"/>
      <c r="BT139" s="79"/>
      <c r="BU139" s="79"/>
      <c r="BV139" s="79"/>
      <c r="BW139" s="79"/>
      <c r="BX139" s="79"/>
      <c r="BY139" s="79"/>
      <c r="BZ139" s="79"/>
      <c r="CA139" s="79"/>
      <c r="CB139" s="79"/>
      <c r="CC139" s="79"/>
      <c r="CD139" s="79"/>
      <c r="CE139" s="79"/>
      <c r="CF139" s="79"/>
      <c r="CG139" s="79"/>
      <c r="CH139" s="79"/>
      <c r="CI139" s="79"/>
      <c r="CJ139" s="79"/>
      <c r="CK139" s="79"/>
      <c r="CL139" s="79"/>
      <c r="CM139" s="79"/>
      <c r="CN139" s="79"/>
      <c r="CO139" s="79"/>
      <c r="CP139" s="79"/>
      <c r="CQ139" s="79"/>
      <c r="CR139" s="79"/>
      <c r="CS139" s="79"/>
      <c r="CT139" s="79"/>
      <c r="CU139" s="79"/>
      <c r="CV139" s="79"/>
      <c r="CW139" s="79"/>
      <c r="CX139" s="79"/>
      <c r="CY139" s="79"/>
      <c r="CZ139" s="79"/>
      <c r="DA139" s="79"/>
      <c r="DB139" s="79"/>
      <c r="DC139" s="79"/>
      <c r="DD139" s="79"/>
      <c r="DE139" s="79"/>
      <c r="DF139" s="79"/>
      <c r="DG139" s="79"/>
      <c r="DH139" s="79"/>
      <c r="DI139" s="79"/>
      <c r="DJ139" s="79"/>
      <c r="DK139" s="79"/>
      <c r="DL139" s="79"/>
      <c r="DM139" s="79"/>
      <c r="DN139" s="79"/>
      <c r="DO139" s="79"/>
      <c r="DP139" s="79"/>
      <c r="DQ139" s="79"/>
      <c r="DR139" s="79"/>
      <c r="DS139" s="79"/>
      <c r="DT139" s="79"/>
      <c r="DU139" s="79"/>
      <c r="DV139" s="79"/>
      <c r="DW139" s="79"/>
      <c r="DX139" s="79"/>
      <c r="DY139" s="79"/>
      <c r="DZ139" s="79"/>
      <c r="EA139" s="79"/>
      <c r="EB139" s="79"/>
      <c r="EC139" s="79"/>
      <c r="ED139" s="79"/>
      <c r="EE139" s="79"/>
      <c r="EF139" s="79"/>
      <c r="EG139" s="79"/>
      <c r="EH139" s="79"/>
      <c r="EI139" s="79"/>
      <c r="EJ139" s="79"/>
      <c r="EK139" s="79"/>
      <c r="EL139" s="79"/>
      <c r="EM139" s="79"/>
      <c r="EN139" s="79"/>
      <c r="EO139" s="79"/>
      <c r="EP139" s="79"/>
      <c r="EQ139" s="79"/>
      <c r="ER139" s="79"/>
      <c r="ES139" s="79"/>
      <c r="ET139" s="79"/>
      <c r="EU139" s="79"/>
      <c r="EV139" s="79"/>
      <c r="EW139" s="79"/>
      <c r="EX139" s="79"/>
      <c r="EY139" s="79"/>
      <c r="EZ139" s="79"/>
      <c r="FA139" s="79"/>
      <c r="FB139" s="79"/>
      <c r="FC139" s="79"/>
      <c r="FD139" s="79"/>
      <c r="FE139" s="79"/>
      <c r="FF139" s="79"/>
      <c r="FG139" s="79"/>
      <c r="FH139" s="79"/>
      <c r="FI139" s="79"/>
      <c r="FJ139" s="79"/>
      <c r="FK139" s="79"/>
      <c r="FL139" s="79"/>
      <c r="FM139" s="79"/>
      <c r="FN139" s="79"/>
      <c r="FO139" s="79"/>
      <c r="FP139" s="79"/>
      <c r="FQ139" s="79"/>
      <c r="FR139" s="79"/>
      <c r="FS139" s="79"/>
      <c r="FT139" s="79"/>
      <c r="FU139" s="79"/>
      <c r="FV139" s="79"/>
      <c r="FW139" s="79"/>
      <c r="FX139" s="79"/>
      <c r="FY139" s="79"/>
      <c r="FZ139" s="79"/>
      <c r="GA139" s="79"/>
      <c r="GB139" s="79"/>
      <c r="GC139" s="79"/>
      <c r="GD139" s="79"/>
      <c r="GE139" s="79"/>
      <c r="GF139" s="79"/>
      <c r="GG139" s="79"/>
      <c r="GH139" s="79"/>
      <c r="GI139" s="79"/>
      <c r="GJ139" s="79"/>
      <c r="GK139" s="79"/>
      <c r="GL139" s="79"/>
      <c r="GM139" s="79"/>
      <c r="GN139" s="79"/>
      <c r="GO139" s="79"/>
      <c r="GP139" s="79"/>
      <c r="GQ139" s="79"/>
      <c r="GR139" s="79"/>
      <c r="GS139" s="79"/>
      <c r="GT139" s="79"/>
      <c r="GU139" s="79"/>
      <c r="GV139" s="79"/>
      <c r="GW139" s="79"/>
      <c r="GX139" s="79"/>
      <c r="GY139" s="79"/>
      <c r="GZ139" s="79"/>
      <c r="HA139" s="79"/>
      <c r="HB139" s="79"/>
      <c r="HC139" s="79"/>
      <c r="HD139" s="79"/>
      <c r="HE139" s="79"/>
      <c r="HF139" s="79"/>
      <c r="HG139" s="79"/>
      <c r="HH139" s="79"/>
      <c r="HI139" s="79"/>
      <c r="HJ139" s="79"/>
      <c r="HK139" s="79"/>
      <c r="HL139" s="79"/>
      <c r="HM139" s="79"/>
      <c r="HN139" s="79"/>
      <c r="HO139" s="79"/>
      <c r="HP139" s="79"/>
      <c r="HQ139" s="79"/>
      <c r="HR139" s="79"/>
      <c r="HS139" s="79"/>
      <c r="HT139" s="79"/>
      <c r="HU139" s="79"/>
      <c r="HV139" s="79"/>
      <c r="HW139" s="79"/>
      <c r="HX139" s="79"/>
      <c r="HY139" s="79"/>
      <c r="HZ139" s="79"/>
      <c r="IA139" s="79"/>
      <c r="IB139" s="79"/>
      <c r="IC139" s="79"/>
      <c r="ID139" s="79"/>
    </row>
    <row r="140" spans="1:238" s="81" customFormat="1" x14ac:dyDescent="0.15">
      <c r="A140" s="82"/>
      <c r="B140" s="79"/>
      <c r="F140" s="622"/>
      <c r="H140" s="80"/>
      <c r="I140" s="79"/>
      <c r="J140" s="79"/>
      <c r="K140" s="79"/>
      <c r="L140" s="79"/>
      <c r="M140" s="79"/>
      <c r="N140" s="79"/>
      <c r="O140" s="79"/>
      <c r="P140" s="79"/>
      <c r="Q140" s="79"/>
      <c r="R140" s="79"/>
      <c r="S140" s="79"/>
      <c r="T140" s="79"/>
      <c r="U140" s="79"/>
      <c r="V140" s="79"/>
      <c r="W140" s="79"/>
      <c r="X140" s="79"/>
      <c r="Y140" s="79"/>
      <c r="Z140" s="79"/>
      <c r="AA140" s="79"/>
      <c r="AB140" s="79"/>
      <c r="AC140" s="79"/>
      <c r="AD140" s="79"/>
      <c r="AE140" s="79"/>
      <c r="AF140" s="79"/>
      <c r="AG140" s="79"/>
      <c r="AH140" s="79"/>
      <c r="AI140" s="79"/>
      <c r="AJ140" s="79"/>
      <c r="AK140" s="79"/>
      <c r="AL140" s="79"/>
      <c r="AM140" s="79"/>
      <c r="AN140" s="79"/>
      <c r="AO140" s="79"/>
      <c r="AP140" s="79"/>
      <c r="AQ140" s="79"/>
      <c r="AR140" s="79"/>
      <c r="AS140" s="79"/>
      <c r="AT140" s="79"/>
      <c r="AU140" s="79"/>
      <c r="AV140" s="79"/>
      <c r="AW140" s="79"/>
      <c r="AX140" s="79"/>
      <c r="AY140" s="79"/>
      <c r="AZ140" s="79"/>
      <c r="BA140" s="79"/>
      <c r="BB140" s="79"/>
      <c r="BC140" s="79"/>
      <c r="BD140" s="79"/>
      <c r="BE140" s="79"/>
      <c r="BF140" s="79"/>
      <c r="BG140" s="79"/>
      <c r="BH140" s="79"/>
      <c r="BI140" s="79"/>
      <c r="BJ140" s="79"/>
      <c r="BK140" s="79"/>
      <c r="BL140" s="79"/>
      <c r="BM140" s="79"/>
      <c r="BN140" s="79"/>
      <c r="BO140" s="79"/>
      <c r="BP140" s="79"/>
      <c r="BQ140" s="79"/>
      <c r="BR140" s="79"/>
      <c r="BS140" s="79"/>
      <c r="BT140" s="79"/>
      <c r="BU140" s="79"/>
      <c r="BV140" s="79"/>
      <c r="BW140" s="79"/>
      <c r="BX140" s="79"/>
      <c r="BY140" s="79"/>
      <c r="BZ140" s="79"/>
      <c r="CA140" s="79"/>
      <c r="CB140" s="79"/>
      <c r="CC140" s="79"/>
      <c r="CD140" s="79"/>
      <c r="CE140" s="79"/>
      <c r="CF140" s="79"/>
      <c r="CG140" s="79"/>
      <c r="CH140" s="79"/>
      <c r="CI140" s="79"/>
      <c r="CJ140" s="79"/>
      <c r="CK140" s="79"/>
      <c r="CL140" s="79"/>
      <c r="CM140" s="79"/>
      <c r="CN140" s="79"/>
      <c r="CO140" s="79"/>
      <c r="CP140" s="79"/>
      <c r="CQ140" s="79"/>
      <c r="CR140" s="79"/>
      <c r="CS140" s="79"/>
      <c r="CT140" s="79"/>
      <c r="CU140" s="79"/>
      <c r="CV140" s="79"/>
      <c r="CW140" s="79"/>
      <c r="CX140" s="79"/>
      <c r="CY140" s="79"/>
      <c r="CZ140" s="79"/>
      <c r="DA140" s="79"/>
      <c r="DB140" s="79"/>
      <c r="DC140" s="79"/>
      <c r="DD140" s="79"/>
      <c r="DE140" s="79"/>
      <c r="DF140" s="79"/>
      <c r="DG140" s="79"/>
      <c r="DH140" s="79"/>
      <c r="DI140" s="79"/>
      <c r="DJ140" s="79"/>
      <c r="DK140" s="79"/>
      <c r="DL140" s="79"/>
      <c r="DM140" s="79"/>
      <c r="DN140" s="79"/>
      <c r="DO140" s="79"/>
      <c r="DP140" s="79"/>
      <c r="DQ140" s="79"/>
      <c r="DR140" s="79"/>
      <c r="DS140" s="79"/>
      <c r="DT140" s="79"/>
      <c r="DU140" s="79"/>
      <c r="DV140" s="79"/>
      <c r="DW140" s="79"/>
      <c r="DX140" s="79"/>
      <c r="DY140" s="79"/>
      <c r="DZ140" s="79"/>
      <c r="EA140" s="79"/>
      <c r="EB140" s="79"/>
      <c r="EC140" s="79"/>
      <c r="ED140" s="79"/>
      <c r="EE140" s="79"/>
      <c r="EF140" s="79"/>
      <c r="EG140" s="79"/>
      <c r="EH140" s="79"/>
      <c r="EI140" s="79"/>
      <c r="EJ140" s="79"/>
      <c r="EK140" s="79"/>
      <c r="EL140" s="79"/>
      <c r="EM140" s="79"/>
      <c r="EN140" s="79"/>
      <c r="EO140" s="79"/>
      <c r="EP140" s="79"/>
      <c r="EQ140" s="79"/>
      <c r="ER140" s="79"/>
      <c r="ES140" s="79"/>
      <c r="ET140" s="79"/>
      <c r="EU140" s="79"/>
      <c r="EV140" s="79"/>
      <c r="EW140" s="79"/>
      <c r="EX140" s="79"/>
      <c r="EY140" s="79"/>
      <c r="EZ140" s="79"/>
      <c r="FA140" s="79"/>
      <c r="FB140" s="79"/>
      <c r="FC140" s="79"/>
      <c r="FD140" s="79"/>
      <c r="FE140" s="79"/>
      <c r="FF140" s="79"/>
      <c r="FG140" s="79"/>
      <c r="FH140" s="79"/>
      <c r="FI140" s="79"/>
      <c r="FJ140" s="79"/>
      <c r="FK140" s="79"/>
      <c r="FL140" s="79"/>
      <c r="FM140" s="79"/>
      <c r="FN140" s="79"/>
      <c r="FO140" s="79"/>
      <c r="FP140" s="79"/>
      <c r="FQ140" s="79"/>
      <c r="FR140" s="79"/>
      <c r="FS140" s="79"/>
      <c r="FT140" s="79"/>
      <c r="FU140" s="79"/>
      <c r="FV140" s="79"/>
      <c r="FW140" s="79"/>
      <c r="FX140" s="79"/>
      <c r="FY140" s="79"/>
      <c r="FZ140" s="79"/>
      <c r="GA140" s="79"/>
      <c r="GB140" s="79"/>
      <c r="GC140" s="79"/>
      <c r="GD140" s="79"/>
      <c r="GE140" s="79"/>
      <c r="GF140" s="79"/>
      <c r="GG140" s="79"/>
      <c r="GH140" s="79"/>
      <c r="GI140" s="79"/>
      <c r="GJ140" s="79"/>
      <c r="GK140" s="79"/>
      <c r="GL140" s="79"/>
      <c r="GM140" s="79"/>
      <c r="GN140" s="79"/>
      <c r="GO140" s="79"/>
      <c r="GP140" s="79"/>
      <c r="GQ140" s="79"/>
      <c r="GR140" s="79"/>
      <c r="GS140" s="79"/>
      <c r="GT140" s="79"/>
      <c r="GU140" s="79"/>
      <c r="GV140" s="79"/>
      <c r="GW140" s="79"/>
      <c r="GX140" s="79"/>
      <c r="GY140" s="79"/>
      <c r="GZ140" s="79"/>
      <c r="HA140" s="79"/>
      <c r="HB140" s="79"/>
      <c r="HC140" s="79"/>
      <c r="HD140" s="79"/>
      <c r="HE140" s="79"/>
      <c r="HF140" s="79"/>
      <c r="HG140" s="79"/>
      <c r="HH140" s="79"/>
      <c r="HI140" s="79"/>
      <c r="HJ140" s="79"/>
      <c r="HK140" s="79"/>
      <c r="HL140" s="79"/>
      <c r="HM140" s="79"/>
      <c r="HN140" s="79"/>
      <c r="HO140" s="79"/>
      <c r="HP140" s="79"/>
      <c r="HQ140" s="79"/>
      <c r="HR140" s="79"/>
      <c r="HS140" s="79"/>
      <c r="HT140" s="79"/>
      <c r="HU140" s="79"/>
      <c r="HV140" s="79"/>
      <c r="HW140" s="79"/>
      <c r="HX140" s="79"/>
      <c r="HY140" s="79"/>
      <c r="HZ140" s="79"/>
      <c r="IA140" s="79"/>
      <c r="IB140" s="79"/>
      <c r="IC140" s="79"/>
      <c r="ID140" s="79"/>
    </row>
    <row r="141" spans="1:238" s="81" customFormat="1" x14ac:dyDescent="0.15">
      <c r="A141" s="82"/>
      <c r="B141" s="79"/>
      <c r="F141" s="622"/>
      <c r="H141" s="80"/>
      <c r="I141" s="79"/>
      <c r="J141" s="79"/>
      <c r="K141" s="79"/>
      <c r="L141" s="79"/>
      <c r="M141" s="79"/>
      <c r="N141" s="79"/>
      <c r="O141" s="79"/>
      <c r="P141" s="79"/>
      <c r="Q141" s="79"/>
      <c r="R141" s="79"/>
      <c r="S141" s="79"/>
      <c r="T141" s="79"/>
      <c r="U141" s="79"/>
      <c r="V141" s="79"/>
      <c r="W141" s="79"/>
      <c r="X141" s="79"/>
      <c r="Y141" s="79"/>
      <c r="Z141" s="79"/>
      <c r="AA141" s="79"/>
      <c r="AB141" s="79"/>
      <c r="AC141" s="79"/>
      <c r="AD141" s="79"/>
      <c r="AE141" s="79"/>
      <c r="AF141" s="79"/>
      <c r="AG141" s="79"/>
      <c r="AH141" s="79"/>
      <c r="AI141" s="79"/>
      <c r="AJ141" s="79"/>
      <c r="AK141" s="79"/>
      <c r="AL141" s="79"/>
      <c r="AM141" s="79"/>
      <c r="AN141" s="79"/>
      <c r="AO141" s="79"/>
      <c r="AP141" s="79"/>
      <c r="AQ141" s="79"/>
      <c r="AR141" s="79"/>
      <c r="AS141" s="79"/>
      <c r="AT141" s="79"/>
      <c r="AU141" s="79"/>
      <c r="AV141" s="79"/>
      <c r="AW141" s="79"/>
      <c r="AX141" s="79"/>
      <c r="AY141" s="79"/>
      <c r="AZ141" s="79"/>
      <c r="BA141" s="79"/>
      <c r="BB141" s="79"/>
      <c r="BC141" s="79"/>
      <c r="BD141" s="79"/>
      <c r="BE141" s="79"/>
      <c r="BF141" s="79"/>
      <c r="BG141" s="79"/>
      <c r="BH141" s="79"/>
      <c r="BI141" s="79"/>
      <c r="BJ141" s="79"/>
      <c r="BK141" s="79"/>
      <c r="BL141" s="79"/>
      <c r="BM141" s="79"/>
      <c r="BN141" s="79"/>
      <c r="BO141" s="79"/>
      <c r="BP141" s="79"/>
      <c r="BQ141" s="79"/>
      <c r="BR141" s="79"/>
      <c r="BS141" s="79"/>
      <c r="BT141" s="79"/>
      <c r="BU141" s="79"/>
      <c r="BV141" s="79"/>
      <c r="BW141" s="79"/>
      <c r="BX141" s="79"/>
      <c r="BY141" s="79"/>
      <c r="BZ141" s="79"/>
      <c r="CA141" s="79"/>
      <c r="CB141" s="79"/>
      <c r="CC141" s="79"/>
      <c r="CD141" s="79"/>
      <c r="CE141" s="79"/>
      <c r="CF141" s="79"/>
      <c r="CG141" s="79"/>
      <c r="CH141" s="79"/>
      <c r="CI141" s="79"/>
      <c r="CJ141" s="79"/>
      <c r="CK141" s="79"/>
      <c r="CL141" s="79"/>
      <c r="CM141" s="79"/>
      <c r="CN141" s="79"/>
      <c r="CO141" s="79"/>
      <c r="CP141" s="79"/>
      <c r="CQ141" s="79"/>
      <c r="CR141" s="79"/>
      <c r="CS141" s="79"/>
      <c r="CT141" s="79"/>
      <c r="CU141" s="79"/>
      <c r="CV141" s="79"/>
      <c r="CW141" s="79"/>
      <c r="CX141" s="79"/>
      <c r="CY141" s="79"/>
      <c r="CZ141" s="79"/>
      <c r="DA141" s="79"/>
      <c r="DB141" s="79"/>
      <c r="DC141" s="79"/>
      <c r="DD141" s="79"/>
      <c r="DE141" s="79"/>
      <c r="DF141" s="79"/>
      <c r="DG141" s="79"/>
      <c r="DH141" s="79"/>
      <c r="DI141" s="79"/>
      <c r="DJ141" s="79"/>
      <c r="DK141" s="79"/>
      <c r="DL141" s="79"/>
      <c r="DM141" s="79"/>
      <c r="DN141" s="79"/>
      <c r="DO141" s="79"/>
      <c r="DP141" s="79"/>
      <c r="DQ141" s="79"/>
      <c r="DR141" s="79"/>
      <c r="DS141" s="79"/>
      <c r="DT141" s="79"/>
      <c r="DU141" s="79"/>
      <c r="DV141" s="79"/>
      <c r="DW141" s="79"/>
      <c r="DX141" s="79"/>
      <c r="DY141" s="79"/>
      <c r="DZ141" s="79"/>
      <c r="EA141" s="79"/>
      <c r="EB141" s="79"/>
      <c r="EC141" s="79"/>
      <c r="ED141" s="79"/>
      <c r="EE141" s="79"/>
      <c r="EF141" s="79"/>
      <c r="EG141" s="79"/>
      <c r="EH141" s="79"/>
      <c r="EI141" s="79"/>
      <c r="EJ141" s="79"/>
      <c r="EK141" s="79"/>
      <c r="EL141" s="79"/>
      <c r="EM141" s="79"/>
      <c r="EN141" s="79"/>
      <c r="EO141" s="79"/>
      <c r="EP141" s="79"/>
      <c r="EQ141" s="79"/>
      <c r="ER141" s="79"/>
      <c r="ES141" s="79"/>
      <c r="ET141" s="79"/>
      <c r="EU141" s="79"/>
      <c r="EV141" s="79"/>
      <c r="EW141" s="79"/>
      <c r="EX141" s="79"/>
      <c r="EY141" s="79"/>
      <c r="EZ141" s="79"/>
      <c r="FA141" s="79"/>
      <c r="FB141" s="79"/>
      <c r="FC141" s="79"/>
      <c r="FD141" s="79"/>
      <c r="FE141" s="79"/>
      <c r="FF141" s="79"/>
      <c r="FG141" s="79"/>
      <c r="FH141" s="79"/>
      <c r="FI141" s="79"/>
      <c r="FJ141" s="79"/>
      <c r="FK141" s="79"/>
      <c r="FL141" s="79"/>
      <c r="FM141" s="79"/>
      <c r="FN141" s="79"/>
      <c r="FO141" s="79"/>
      <c r="FP141" s="79"/>
      <c r="FQ141" s="79"/>
      <c r="FR141" s="79"/>
      <c r="FS141" s="79"/>
      <c r="FT141" s="79"/>
      <c r="FU141" s="79"/>
      <c r="FV141" s="79"/>
      <c r="FW141" s="79"/>
      <c r="FX141" s="79"/>
      <c r="FY141" s="79"/>
      <c r="FZ141" s="79"/>
      <c r="GA141" s="79"/>
      <c r="GB141" s="79"/>
      <c r="GC141" s="79"/>
      <c r="GD141" s="79"/>
      <c r="GE141" s="79"/>
      <c r="GF141" s="79"/>
      <c r="GG141" s="79"/>
      <c r="GH141" s="79"/>
      <c r="GI141" s="79"/>
      <c r="GJ141" s="79"/>
      <c r="GK141" s="79"/>
      <c r="GL141" s="79"/>
      <c r="GM141" s="79"/>
      <c r="GN141" s="79"/>
      <c r="GO141" s="79"/>
      <c r="GP141" s="79"/>
      <c r="GQ141" s="79"/>
      <c r="GR141" s="79"/>
      <c r="GS141" s="79"/>
      <c r="GT141" s="79"/>
      <c r="GU141" s="79"/>
      <c r="GV141" s="79"/>
      <c r="GW141" s="79"/>
      <c r="GX141" s="79"/>
      <c r="GY141" s="79"/>
      <c r="GZ141" s="79"/>
      <c r="HA141" s="79"/>
      <c r="HB141" s="79"/>
      <c r="HC141" s="79"/>
      <c r="HD141" s="79"/>
      <c r="HE141" s="79"/>
      <c r="HF141" s="79"/>
      <c r="HG141" s="79"/>
      <c r="HH141" s="79"/>
      <c r="HI141" s="79"/>
      <c r="HJ141" s="79"/>
      <c r="HK141" s="79"/>
      <c r="HL141" s="79"/>
      <c r="HM141" s="79"/>
      <c r="HN141" s="79"/>
      <c r="HO141" s="79"/>
      <c r="HP141" s="79"/>
      <c r="HQ141" s="79"/>
      <c r="HR141" s="79"/>
      <c r="HS141" s="79"/>
      <c r="HT141" s="79"/>
      <c r="HU141" s="79"/>
      <c r="HV141" s="79"/>
      <c r="HW141" s="79"/>
      <c r="HX141" s="79"/>
      <c r="HY141" s="79"/>
      <c r="HZ141" s="79"/>
      <c r="IA141" s="79"/>
      <c r="IB141" s="79"/>
      <c r="IC141" s="79"/>
      <c r="ID141" s="79"/>
    </row>
    <row r="142" spans="1:238" s="81" customFormat="1" x14ac:dyDescent="0.15">
      <c r="A142" s="82"/>
      <c r="B142" s="79"/>
      <c r="F142" s="622"/>
      <c r="H142" s="80"/>
      <c r="I142" s="79"/>
      <c r="J142" s="79"/>
      <c r="K142" s="79"/>
      <c r="L142" s="79"/>
      <c r="M142" s="79"/>
      <c r="N142" s="79"/>
      <c r="O142" s="79"/>
      <c r="P142" s="79"/>
      <c r="Q142" s="79"/>
      <c r="R142" s="79"/>
      <c r="S142" s="79"/>
      <c r="T142" s="79"/>
      <c r="U142" s="79"/>
      <c r="V142" s="79"/>
      <c r="W142" s="79"/>
      <c r="X142" s="79"/>
      <c r="Y142" s="79"/>
      <c r="Z142" s="79"/>
      <c r="AA142" s="79"/>
      <c r="AB142" s="79"/>
      <c r="AC142" s="79"/>
      <c r="AD142" s="79"/>
      <c r="AE142" s="79"/>
      <c r="AF142" s="79"/>
      <c r="AG142" s="79"/>
      <c r="AH142" s="79"/>
      <c r="AI142" s="79"/>
      <c r="AJ142" s="79"/>
      <c r="AK142" s="79"/>
      <c r="AL142" s="79"/>
      <c r="AM142" s="79"/>
      <c r="AN142" s="79"/>
      <c r="AO142" s="79"/>
      <c r="AP142" s="79"/>
      <c r="AQ142" s="79"/>
      <c r="AR142" s="79"/>
      <c r="AS142" s="79"/>
      <c r="AT142" s="79"/>
      <c r="AU142" s="79"/>
      <c r="AV142" s="79"/>
      <c r="AW142" s="79"/>
      <c r="AX142" s="79"/>
      <c r="AY142" s="79"/>
      <c r="AZ142" s="79"/>
      <c r="BA142" s="79"/>
      <c r="BB142" s="79"/>
      <c r="BC142" s="79"/>
      <c r="BD142" s="79"/>
      <c r="BE142" s="79"/>
      <c r="BF142" s="79"/>
      <c r="BG142" s="79"/>
      <c r="BH142" s="79"/>
      <c r="BI142" s="79"/>
      <c r="BJ142" s="79"/>
      <c r="BK142" s="79"/>
      <c r="BL142" s="79"/>
      <c r="BM142" s="79"/>
      <c r="BN142" s="79"/>
      <c r="BO142" s="79"/>
      <c r="BP142" s="79"/>
      <c r="BQ142" s="79"/>
      <c r="BR142" s="79"/>
      <c r="BS142" s="79"/>
      <c r="BT142" s="79"/>
      <c r="BU142" s="79"/>
      <c r="BV142" s="79"/>
      <c r="BW142" s="79"/>
      <c r="BX142" s="79"/>
      <c r="BY142" s="79"/>
      <c r="BZ142" s="79"/>
      <c r="CA142" s="79"/>
      <c r="CB142" s="79"/>
      <c r="CC142" s="79"/>
      <c r="CD142" s="79"/>
      <c r="CE142" s="79"/>
      <c r="CF142" s="79"/>
      <c r="CG142" s="79"/>
      <c r="CH142" s="79"/>
      <c r="CI142" s="79"/>
      <c r="CJ142" s="79"/>
      <c r="CK142" s="79"/>
      <c r="CL142" s="79"/>
      <c r="CM142" s="79"/>
      <c r="CN142" s="79"/>
      <c r="CO142" s="79"/>
      <c r="CP142" s="79"/>
      <c r="CQ142" s="79"/>
      <c r="CR142" s="79"/>
      <c r="CS142" s="79"/>
      <c r="CT142" s="79"/>
      <c r="CU142" s="79"/>
      <c r="CV142" s="79"/>
      <c r="CW142" s="79"/>
      <c r="CX142" s="79"/>
      <c r="CY142" s="79"/>
      <c r="CZ142" s="79"/>
      <c r="DA142" s="79"/>
      <c r="DB142" s="79"/>
      <c r="DC142" s="79"/>
      <c r="DD142" s="79"/>
      <c r="DE142" s="79"/>
      <c r="DF142" s="79"/>
      <c r="DG142" s="79"/>
      <c r="DH142" s="79"/>
      <c r="DI142" s="79"/>
      <c r="DJ142" s="79"/>
      <c r="DK142" s="79"/>
      <c r="DL142" s="79"/>
      <c r="DM142" s="79"/>
      <c r="DN142" s="79"/>
      <c r="DO142" s="79"/>
      <c r="DP142" s="79"/>
      <c r="DQ142" s="79"/>
      <c r="DR142" s="79"/>
      <c r="DS142" s="79"/>
      <c r="DT142" s="79"/>
      <c r="DU142" s="79"/>
      <c r="DV142" s="79"/>
      <c r="DW142" s="79"/>
      <c r="DX142" s="79"/>
      <c r="DY142" s="79"/>
      <c r="DZ142" s="79"/>
      <c r="EA142" s="79"/>
      <c r="EB142" s="79"/>
      <c r="EC142" s="79"/>
      <c r="ED142" s="79"/>
      <c r="EE142" s="79"/>
      <c r="EF142" s="79"/>
      <c r="EG142" s="79"/>
      <c r="EH142" s="79"/>
      <c r="EI142" s="79"/>
      <c r="EJ142" s="79"/>
      <c r="EK142" s="79"/>
      <c r="EL142" s="79"/>
      <c r="EM142" s="79"/>
      <c r="EN142" s="79"/>
      <c r="EO142" s="79"/>
      <c r="EP142" s="79"/>
      <c r="EQ142" s="79"/>
      <c r="ER142" s="79"/>
      <c r="ES142" s="79"/>
      <c r="ET142" s="79"/>
      <c r="EU142" s="79"/>
      <c r="EV142" s="79"/>
      <c r="EW142" s="79"/>
      <c r="EX142" s="79"/>
      <c r="EY142" s="79"/>
      <c r="EZ142" s="79"/>
      <c r="FA142" s="79"/>
      <c r="FB142" s="79"/>
      <c r="FC142" s="79"/>
      <c r="FD142" s="79"/>
      <c r="FE142" s="79"/>
      <c r="FF142" s="79"/>
      <c r="FG142" s="79"/>
      <c r="FH142" s="79"/>
      <c r="FI142" s="79"/>
      <c r="FJ142" s="79"/>
      <c r="FK142" s="79"/>
      <c r="FL142" s="79"/>
      <c r="FM142" s="79"/>
      <c r="FN142" s="79"/>
      <c r="FO142" s="79"/>
      <c r="FP142" s="79"/>
      <c r="FQ142" s="79"/>
      <c r="FR142" s="79"/>
      <c r="FS142" s="79"/>
      <c r="FT142" s="79"/>
      <c r="FU142" s="79"/>
      <c r="FV142" s="79"/>
      <c r="FW142" s="79"/>
      <c r="FX142" s="79"/>
      <c r="FY142" s="79"/>
      <c r="FZ142" s="79"/>
      <c r="GA142" s="79"/>
      <c r="GB142" s="79"/>
      <c r="GC142" s="79"/>
      <c r="GD142" s="79"/>
      <c r="GE142" s="79"/>
      <c r="GF142" s="79"/>
      <c r="GG142" s="79"/>
      <c r="GH142" s="79"/>
      <c r="GI142" s="79"/>
      <c r="GJ142" s="79"/>
      <c r="GK142" s="79"/>
      <c r="GL142" s="79"/>
      <c r="GM142" s="79"/>
      <c r="GN142" s="79"/>
      <c r="GO142" s="79"/>
      <c r="GP142" s="79"/>
      <c r="GQ142" s="79"/>
      <c r="GR142" s="79"/>
      <c r="GS142" s="79"/>
      <c r="GT142" s="79"/>
      <c r="GU142" s="79"/>
      <c r="GV142" s="79"/>
      <c r="GW142" s="79"/>
      <c r="GX142" s="79"/>
      <c r="GY142" s="79"/>
      <c r="GZ142" s="79"/>
      <c r="HA142" s="79"/>
      <c r="HB142" s="79"/>
      <c r="HC142" s="79"/>
      <c r="HD142" s="79"/>
      <c r="HE142" s="79"/>
      <c r="HF142" s="79"/>
      <c r="HG142" s="79"/>
      <c r="HH142" s="79"/>
      <c r="HI142" s="79"/>
      <c r="HJ142" s="79"/>
      <c r="HK142" s="79"/>
      <c r="HL142" s="79"/>
      <c r="HM142" s="79"/>
      <c r="HN142" s="79"/>
      <c r="HO142" s="79"/>
      <c r="HP142" s="79"/>
      <c r="HQ142" s="79"/>
      <c r="HR142" s="79"/>
      <c r="HS142" s="79"/>
      <c r="HT142" s="79"/>
      <c r="HU142" s="79"/>
      <c r="HV142" s="79"/>
      <c r="HW142" s="79"/>
      <c r="HX142" s="79"/>
      <c r="HY142" s="79"/>
      <c r="HZ142" s="79"/>
      <c r="IA142" s="79"/>
      <c r="IB142" s="79"/>
      <c r="IC142" s="79"/>
      <c r="ID142" s="79"/>
    </row>
    <row r="143" spans="1:238" s="81" customFormat="1" x14ac:dyDescent="0.15">
      <c r="A143" s="82"/>
      <c r="B143" s="79"/>
      <c r="F143" s="622"/>
      <c r="H143" s="80"/>
      <c r="I143" s="79"/>
      <c r="J143" s="79"/>
      <c r="K143" s="79"/>
      <c r="L143" s="79"/>
      <c r="M143" s="79"/>
      <c r="N143" s="79"/>
      <c r="O143" s="79"/>
      <c r="P143" s="79"/>
      <c r="Q143" s="79"/>
      <c r="R143" s="79"/>
      <c r="S143" s="79"/>
      <c r="T143" s="79"/>
      <c r="U143" s="79"/>
      <c r="V143" s="79"/>
      <c r="W143" s="79"/>
      <c r="X143" s="79"/>
      <c r="Y143" s="79"/>
      <c r="Z143" s="79"/>
      <c r="AA143" s="79"/>
      <c r="AB143" s="79"/>
      <c r="AC143" s="79"/>
      <c r="AD143" s="79"/>
      <c r="AE143" s="79"/>
      <c r="AF143" s="79"/>
      <c r="AG143" s="79"/>
      <c r="AH143" s="79"/>
      <c r="AI143" s="79"/>
      <c r="AJ143" s="79"/>
      <c r="AK143" s="79"/>
      <c r="AL143" s="79"/>
      <c r="AM143" s="79"/>
      <c r="AN143" s="79"/>
      <c r="AO143" s="79"/>
      <c r="AP143" s="79"/>
      <c r="AQ143" s="79"/>
      <c r="AR143" s="79"/>
      <c r="AS143" s="79"/>
      <c r="AT143" s="79"/>
      <c r="AU143" s="79"/>
      <c r="AV143" s="79"/>
      <c r="AW143" s="79"/>
      <c r="AX143" s="79"/>
      <c r="AY143" s="79"/>
      <c r="AZ143" s="79"/>
      <c r="BA143" s="79"/>
      <c r="BB143" s="79"/>
      <c r="BC143" s="79"/>
      <c r="BD143" s="79"/>
      <c r="BE143" s="79"/>
      <c r="BF143" s="79"/>
      <c r="BG143" s="79"/>
      <c r="BH143" s="79"/>
      <c r="BI143" s="79"/>
      <c r="BJ143" s="79"/>
      <c r="BK143" s="79"/>
      <c r="BL143" s="79"/>
      <c r="BM143" s="79"/>
      <c r="BN143" s="79"/>
      <c r="BO143" s="79"/>
      <c r="BP143" s="79"/>
      <c r="BQ143" s="79"/>
      <c r="BR143" s="79"/>
      <c r="BS143" s="79"/>
      <c r="BT143" s="79"/>
      <c r="BU143" s="79"/>
      <c r="BV143" s="79"/>
      <c r="BW143" s="79"/>
      <c r="BX143" s="79"/>
      <c r="BY143" s="79"/>
      <c r="BZ143" s="79"/>
      <c r="CA143" s="79"/>
      <c r="CB143" s="79"/>
      <c r="CC143" s="79"/>
      <c r="CD143" s="79"/>
      <c r="CE143" s="79"/>
      <c r="CF143" s="79"/>
      <c r="CG143" s="79"/>
      <c r="CH143" s="79"/>
      <c r="CI143" s="79"/>
      <c r="CJ143" s="79"/>
      <c r="CK143" s="79"/>
      <c r="CL143" s="79"/>
      <c r="CM143" s="79"/>
      <c r="CN143" s="79"/>
      <c r="CO143" s="79"/>
      <c r="CP143" s="79"/>
      <c r="CQ143" s="79"/>
      <c r="CR143" s="79"/>
      <c r="CS143" s="79"/>
      <c r="CT143" s="79"/>
      <c r="CU143" s="79"/>
      <c r="CV143" s="79"/>
      <c r="CW143" s="79"/>
      <c r="CX143" s="79"/>
      <c r="CY143" s="79"/>
      <c r="CZ143" s="79"/>
      <c r="DA143" s="79"/>
      <c r="DB143" s="79"/>
      <c r="DC143" s="79"/>
      <c r="DD143" s="79"/>
      <c r="DE143" s="79"/>
      <c r="DF143" s="79"/>
      <c r="DG143" s="79"/>
      <c r="DH143" s="79"/>
      <c r="DI143" s="79"/>
      <c r="DJ143" s="79"/>
      <c r="DK143" s="79"/>
      <c r="DL143" s="79"/>
      <c r="DM143" s="79"/>
      <c r="DN143" s="79"/>
      <c r="DO143" s="79"/>
      <c r="DP143" s="79"/>
      <c r="DQ143" s="79"/>
      <c r="DR143" s="79"/>
      <c r="DS143" s="79"/>
      <c r="DT143" s="79"/>
      <c r="DU143" s="79"/>
      <c r="DV143" s="79"/>
      <c r="DW143" s="79"/>
      <c r="DX143" s="79"/>
      <c r="DY143" s="79"/>
      <c r="DZ143" s="79"/>
      <c r="EA143" s="79"/>
      <c r="EB143" s="79"/>
      <c r="EC143" s="79"/>
      <c r="ED143" s="79"/>
      <c r="EE143" s="79"/>
      <c r="EF143" s="79"/>
      <c r="EG143" s="79"/>
      <c r="EH143" s="79"/>
      <c r="EI143" s="79"/>
      <c r="EJ143" s="79"/>
      <c r="EK143" s="79"/>
      <c r="EL143" s="79"/>
      <c r="EM143" s="79"/>
      <c r="EN143" s="79"/>
      <c r="EO143" s="79"/>
      <c r="EP143" s="79"/>
      <c r="EQ143" s="79"/>
      <c r="ER143" s="79"/>
      <c r="ES143" s="79"/>
      <c r="ET143" s="79"/>
      <c r="EU143" s="79"/>
      <c r="EV143" s="79"/>
      <c r="EW143" s="79"/>
      <c r="EX143" s="79"/>
      <c r="EY143" s="79"/>
      <c r="EZ143" s="79"/>
      <c r="FA143" s="79"/>
      <c r="FB143" s="79"/>
      <c r="FC143" s="79"/>
      <c r="FD143" s="79"/>
      <c r="FE143" s="79"/>
      <c r="FF143" s="79"/>
      <c r="FG143" s="79"/>
      <c r="FH143" s="79"/>
      <c r="FI143" s="79"/>
      <c r="FJ143" s="79"/>
      <c r="FK143" s="79"/>
      <c r="FL143" s="79"/>
      <c r="FM143" s="79"/>
      <c r="FN143" s="79"/>
      <c r="FO143" s="79"/>
      <c r="FP143" s="79"/>
      <c r="FQ143" s="79"/>
      <c r="FR143" s="79"/>
      <c r="FS143" s="79"/>
      <c r="FT143" s="79"/>
      <c r="FU143" s="79"/>
      <c r="FV143" s="79"/>
      <c r="FW143" s="79"/>
      <c r="FX143" s="79"/>
      <c r="FY143" s="79"/>
      <c r="FZ143" s="79"/>
      <c r="GA143" s="79"/>
      <c r="GB143" s="79"/>
      <c r="GC143" s="79"/>
      <c r="GD143" s="79"/>
      <c r="GE143" s="79"/>
      <c r="GF143" s="79"/>
      <c r="GG143" s="79"/>
      <c r="GH143" s="79"/>
      <c r="GI143" s="79"/>
      <c r="GJ143" s="79"/>
      <c r="GK143" s="79"/>
      <c r="GL143" s="79"/>
      <c r="GM143" s="79"/>
      <c r="GN143" s="79"/>
      <c r="GO143" s="79"/>
      <c r="GP143" s="79"/>
      <c r="GQ143" s="79"/>
      <c r="GR143" s="79"/>
      <c r="GS143" s="79"/>
      <c r="GT143" s="79"/>
      <c r="GU143" s="79"/>
      <c r="GV143" s="79"/>
      <c r="GW143" s="79"/>
      <c r="GX143" s="79"/>
      <c r="GY143" s="79"/>
      <c r="GZ143" s="79"/>
      <c r="HA143" s="79"/>
      <c r="HB143" s="79"/>
      <c r="HC143" s="79"/>
      <c r="HD143" s="79"/>
      <c r="HE143" s="79"/>
      <c r="HF143" s="79"/>
      <c r="HG143" s="79"/>
      <c r="HH143" s="79"/>
      <c r="HI143" s="79"/>
      <c r="HJ143" s="79"/>
      <c r="HK143" s="79"/>
      <c r="HL143" s="79"/>
      <c r="HM143" s="79"/>
      <c r="HN143" s="79"/>
      <c r="HO143" s="79"/>
      <c r="HP143" s="79"/>
      <c r="HQ143" s="79"/>
      <c r="HR143" s="79"/>
      <c r="HS143" s="79"/>
      <c r="HT143" s="79"/>
      <c r="HU143" s="79"/>
      <c r="HV143" s="79"/>
      <c r="HW143" s="79"/>
      <c r="HX143" s="79"/>
      <c r="HY143" s="79"/>
      <c r="HZ143" s="79"/>
      <c r="IA143" s="79"/>
      <c r="IB143" s="79"/>
      <c r="IC143" s="79"/>
      <c r="ID143" s="79"/>
    </row>
    <row r="144" spans="1:238" s="81" customFormat="1" x14ac:dyDescent="0.15">
      <c r="A144" s="82"/>
      <c r="B144" s="79"/>
      <c r="F144" s="622"/>
      <c r="H144" s="80"/>
      <c r="I144" s="79"/>
      <c r="J144" s="79"/>
      <c r="K144" s="79"/>
      <c r="L144" s="79"/>
      <c r="M144" s="79"/>
      <c r="N144" s="79"/>
      <c r="O144" s="79"/>
      <c r="P144" s="79"/>
      <c r="Q144" s="79"/>
      <c r="R144" s="79"/>
      <c r="S144" s="79"/>
      <c r="T144" s="79"/>
      <c r="U144" s="79"/>
      <c r="V144" s="79"/>
      <c r="W144" s="79"/>
      <c r="X144" s="79"/>
      <c r="Y144" s="79"/>
      <c r="Z144" s="79"/>
      <c r="AA144" s="79"/>
      <c r="AB144" s="79"/>
      <c r="AC144" s="79"/>
      <c r="AD144" s="79"/>
      <c r="AE144" s="79"/>
      <c r="AF144" s="79"/>
      <c r="AG144" s="79"/>
      <c r="AH144" s="79"/>
      <c r="AI144" s="79"/>
      <c r="AJ144" s="79"/>
      <c r="AK144" s="79"/>
      <c r="AL144" s="79"/>
      <c r="AM144" s="79"/>
      <c r="AN144" s="79"/>
      <c r="AO144" s="79"/>
      <c r="AP144" s="79"/>
      <c r="AQ144" s="79"/>
      <c r="AR144" s="79"/>
      <c r="AS144" s="79"/>
      <c r="AT144" s="79"/>
      <c r="AU144" s="79"/>
      <c r="AV144" s="79"/>
      <c r="AW144" s="79"/>
      <c r="AX144" s="79"/>
      <c r="AY144" s="79"/>
      <c r="AZ144" s="79"/>
      <c r="BA144" s="79"/>
      <c r="BB144" s="79"/>
      <c r="BC144" s="79"/>
      <c r="BD144" s="79"/>
      <c r="BE144" s="79"/>
      <c r="BF144" s="79"/>
      <c r="BG144" s="79"/>
      <c r="BH144" s="79"/>
      <c r="BI144" s="79"/>
      <c r="BJ144" s="79"/>
      <c r="BK144" s="79"/>
      <c r="BL144" s="79"/>
      <c r="BM144" s="79"/>
      <c r="BN144" s="79"/>
      <c r="BO144" s="79"/>
      <c r="BP144" s="79"/>
      <c r="BQ144" s="79"/>
      <c r="BR144" s="79"/>
      <c r="BS144" s="79"/>
      <c r="BT144" s="79"/>
      <c r="BU144" s="79"/>
      <c r="BV144" s="79"/>
      <c r="BW144" s="79"/>
      <c r="BX144" s="79"/>
      <c r="BY144" s="79"/>
      <c r="BZ144" s="79"/>
      <c r="CA144" s="79"/>
      <c r="CB144" s="79"/>
      <c r="CC144" s="79"/>
      <c r="CD144" s="79"/>
      <c r="CE144" s="79"/>
      <c r="CF144" s="79"/>
      <c r="CG144" s="79"/>
      <c r="CH144" s="79"/>
      <c r="CI144" s="79"/>
      <c r="CJ144" s="79"/>
      <c r="CK144" s="79"/>
      <c r="CL144" s="79"/>
      <c r="CM144" s="79"/>
      <c r="CN144" s="79"/>
      <c r="CO144" s="79"/>
      <c r="CP144" s="79"/>
      <c r="CQ144" s="79"/>
      <c r="CR144" s="79"/>
      <c r="CS144" s="79"/>
      <c r="CT144" s="79"/>
      <c r="CU144" s="79"/>
      <c r="CV144" s="79"/>
      <c r="CW144" s="79"/>
      <c r="CX144" s="79"/>
      <c r="CY144" s="79"/>
      <c r="CZ144" s="79"/>
      <c r="DA144" s="79"/>
      <c r="DB144" s="79"/>
      <c r="DC144" s="79"/>
      <c r="DD144" s="79"/>
      <c r="DE144" s="79"/>
      <c r="DF144" s="79"/>
      <c r="DG144" s="79"/>
      <c r="DH144" s="79"/>
      <c r="DI144" s="79"/>
      <c r="DJ144" s="79"/>
      <c r="DK144" s="79"/>
      <c r="DL144" s="79"/>
      <c r="DM144" s="79"/>
      <c r="DN144" s="79"/>
      <c r="DO144" s="79"/>
      <c r="DP144" s="79"/>
      <c r="DQ144" s="79"/>
      <c r="DR144" s="79"/>
      <c r="DS144" s="79"/>
      <c r="DT144" s="79"/>
      <c r="DU144" s="79"/>
      <c r="DV144" s="79"/>
      <c r="DW144" s="79"/>
      <c r="DX144" s="79"/>
      <c r="DY144" s="79"/>
      <c r="DZ144" s="79"/>
      <c r="EA144" s="79"/>
      <c r="EB144" s="79"/>
      <c r="EC144" s="79"/>
      <c r="ED144" s="79"/>
      <c r="EE144" s="79"/>
      <c r="EF144" s="79"/>
      <c r="EG144" s="79"/>
      <c r="EH144" s="79"/>
      <c r="EI144" s="79"/>
      <c r="EJ144" s="79"/>
      <c r="EK144" s="79"/>
      <c r="EL144" s="79"/>
      <c r="EM144" s="79"/>
      <c r="EN144" s="79"/>
      <c r="EO144" s="79"/>
      <c r="EP144" s="79"/>
      <c r="EQ144" s="79"/>
      <c r="ER144" s="79"/>
      <c r="ES144" s="79"/>
      <c r="ET144" s="79"/>
      <c r="EU144" s="79"/>
      <c r="EV144" s="79"/>
      <c r="EW144" s="79"/>
      <c r="EX144" s="79"/>
      <c r="EY144" s="79"/>
      <c r="EZ144" s="79"/>
      <c r="FA144" s="79"/>
      <c r="FB144" s="79"/>
      <c r="FC144" s="79"/>
      <c r="FD144" s="79"/>
      <c r="FE144" s="79"/>
      <c r="FF144" s="79"/>
      <c r="FG144" s="79"/>
      <c r="FH144" s="79"/>
      <c r="FI144" s="79"/>
      <c r="FJ144" s="79"/>
      <c r="FK144" s="79"/>
      <c r="FL144" s="79"/>
      <c r="FM144" s="79"/>
      <c r="FN144" s="79"/>
      <c r="FO144" s="79"/>
      <c r="FP144" s="79"/>
      <c r="FQ144" s="79"/>
      <c r="FR144" s="79"/>
      <c r="FS144" s="79"/>
      <c r="FT144" s="79"/>
      <c r="FU144" s="79"/>
      <c r="FV144" s="79"/>
      <c r="FW144" s="79"/>
      <c r="FX144" s="79"/>
      <c r="FY144" s="79"/>
      <c r="FZ144" s="79"/>
      <c r="GA144" s="79"/>
      <c r="GB144" s="79"/>
      <c r="GC144" s="79"/>
      <c r="GD144" s="79"/>
      <c r="GE144" s="79"/>
      <c r="GF144" s="79"/>
      <c r="GG144" s="79"/>
      <c r="GH144" s="79"/>
      <c r="GI144" s="79"/>
      <c r="GJ144" s="79"/>
      <c r="GK144" s="79"/>
      <c r="GL144" s="79"/>
      <c r="GM144" s="79"/>
      <c r="GN144" s="79"/>
      <c r="GO144" s="79"/>
      <c r="GP144" s="79"/>
      <c r="GQ144" s="79"/>
      <c r="GR144" s="79"/>
      <c r="GS144" s="79"/>
      <c r="GT144" s="79"/>
      <c r="GU144" s="79"/>
      <c r="GV144" s="79"/>
      <c r="GW144" s="79"/>
      <c r="GX144" s="79"/>
      <c r="GY144" s="79"/>
      <c r="GZ144" s="79"/>
      <c r="HA144" s="79"/>
      <c r="HB144" s="79"/>
      <c r="HC144" s="79"/>
      <c r="HD144" s="79"/>
      <c r="HE144" s="79"/>
      <c r="HF144" s="79"/>
      <c r="HG144" s="79"/>
      <c r="HH144" s="79"/>
      <c r="HI144" s="79"/>
      <c r="HJ144" s="79"/>
      <c r="HK144" s="79"/>
      <c r="HL144" s="79"/>
      <c r="HM144" s="79"/>
      <c r="HN144" s="79"/>
      <c r="HO144" s="79"/>
      <c r="HP144" s="79"/>
      <c r="HQ144" s="79"/>
      <c r="HR144" s="79"/>
      <c r="HS144" s="79"/>
      <c r="HT144" s="79"/>
      <c r="HU144" s="79"/>
      <c r="HV144" s="79"/>
      <c r="HW144" s="79"/>
      <c r="HX144" s="79"/>
      <c r="HY144" s="79"/>
      <c r="HZ144" s="79"/>
      <c r="IA144" s="79"/>
      <c r="IB144" s="79"/>
      <c r="IC144" s="79"/>
      <c r="ID144" s="79"/>
    </row>
    <row r="145" spans="1:238" s="81" customFormat="1" x14ac:dyDescent="0.15">
      <c r="A145" s="82"/>
      <c r="B145" s="79"/>
      <c r="F145" s="622"/>
      <c r="H145" s="80"/>
      <c r="I145" s="79"/>
      <c r="J145" s="79"/>
      <c r="K145" s="79"/>
      <c r="L145" s="79"/>
      <c r="M145" s="79"/>
      <c r="N145" s="79"/>
      <c r="O145" s="79"/>
      <c r="P145" s="79"/>
      <c r="Q145" s="79"/>
      <c r="R145" s="79"/>
      <c r="S145" s="79"/>
      <c r="T145" s="79"/>
      <c r="U145" s="79"/>
      <c r="V145" s="79"/>
      <c r="W145" s="79"/>
      <c r="X145" s="79"/>
      <c r="Y145" s="79"/>
      <c r="Z145" s="79"/>
      <c r="AA145" s="79"/>
      <c r="AB145" s="79"/>
      <c r="AC145" s="79"/>
      <c r="AD145" s="79"/>
      <c r="AE145" s="79"/>
      <c r="AF145" s="79"/>
      <c r="AG145" s="79"/>
      <c r="AH145" s="79"/>
      <c r="AI145" s="79"/>
      <c r="AJ145" s="79"/>
      <c r="AK145" s="79"/>
      <c r="AL145" s="79"/>
      <c r="AM145" s="79"/>
      <c r="AN145" s="79"/>
      <c r="AO145" s="79"/>
      <c r="AP145" s="79"/>
      <c r="AQ145" s="79"/>
      <c r="AR145" s="79"/>
      <c r="AS145" s="79"/>
      <c r="AT145" s="79"/>
      <c r="AU145" s="79"/>
      <c r="AV145" s="79"/>
      <c r="AW145" s="79"/>
      <c r="AX145" s="79"/>
      <c r="AY145" s="79"/>
      <c r="AZ145" s="79"/>
      <c r="BA145" s="79"/>
      <c r="BB145" s="79"/>
      <c r="BC145" s="79"/>
      <c r="BD145" s="79"/>
      <c r="BE145" s="79"/>
      <c r="BF145" s="79"/>
      <c r="BG145" s="79"/>
      <c r="BH145" s="79"/>
      <c r="BI145" s="79"/>
      <c r="BJ145" s="79"/>
      <c r="BK145" s="79"/>
      <c r="BL145" s="79"/>
      <c r="BM145" s="79"/>
      <c r="BN145" s="79"/>
      <c r="BO145" s="79"/>
      <c r="BP145" s="79"/>
      <c r="BQ145" s="79"/>
      <c r="BR145" s="79"/>
      <c r="BS145" s="79"/>
      <c r="BT145" s="79"/>
      <c r="BU145" s="79"/>
      <c r="BV145" s="79"/>
      <c r="BW145" s="79"/>
      <c r="BX145" s="79"/>
      <c r="BY145" s="79"/>
      <c r="BZ145" s="79"/>
      <c r="CA145" s="79"/>
      <c r="CB145" s="79"/>
      <c r="CC145" s="79"/>
      <c r="CD145" s="79"/>
      <c r="CE145" s="79"/>
      <c r="CF145" s="79"/>
      <c r="CG145" s="79"/>
      <c r="CH145" s="79"/>
      <c r="CI145" s="79"/>
      <c r="CJ145" s="79"/>
      <c r="CK145" s="79"/>
      <c r="CL145" s="79"/>
      <c r="CM145" s="79"/>
      <c r="CN145" s="79"/>
      <c r="CO145" s="79"/>
      <c r="CP145" s="79"/>
      <c r="CQ145" s="79"/>
      <c r="CR145" s="79"/>
      <c r="CS145" s="79"/>
      <c r="CT145" s="79"/>
      <c r="CU145" s="79"/>
      <c r="CV145" s="79"/>
      <c r="CW145" s="79"/>
      <c r="CX145" s="79"/>
      <c r="CY145" s="79"/>
      <c r="CZ145" s="79"/>
      <c r="DA145" s="79"/>
      <c r="DB145" s="79"/>
      <c r="DC145" s="79"/>
      <c r="DD145" s="79"/>
      <c r="DE145" s="79"/>
      <c r="DF145" s="79"/>
      <c r="DG145" s="79"/>
      <c r="DH145" s="79"/>
      <c r="DI145" s="79"/>
      <c r="DJ145" s="79"/>
      <c r="DK145" s="79"/>
      <c r="DL145" s="79"/>
      <c r="DM145" s="79"/>
      <c r="DN145" s="79"/>
      <c r="DO145" s="79"/>
      <c r="DP145" s="79"/>
      <c r="DQ145" s="79"/>
      <c r="DR145" s="79"/>
      <c r="DS145" s="79"/>
      <c r="DT145" s="79"/>
      <c r="DU145" s="79"/>
      <c r="DV145" s="79"/>
      <c r="DW145" s="79"/>
      <c r="DX145" s="79"/>
      <c r="DY145" s="79"/>
      <c r="DZ145" s="79"/>
      <c r="EA145" s="79"/>
      <c r="EB145" s="79"/>
      <c r="EC145" s="79"/>
      <c r="ED145" s="79"/>
      <c r="EE145" s="79"/>
      <c r="EF145" s="79"/>
      <c r="EG145" s="79"/>
      <c r="EH145" s="79"/>
      <c r="EI145" s="79"/>
      <c r="EJ145" s="79"/>
      <c r="EK145" s="79"/>
      <c r="EL145" s="79"/>
      <c r="EM145" s="79"/>
      <c r="EN145" s="79"/>
      <c r="EO145" s="79"/>
      <c r="EP145" s="79"/>
      <c r="EQ145" s="79"/>
      <c r="ER145" s="79"/>
      <c r="ES145" s="79"/>
      <c r="ET145" s="79"/>
      <c r="EU145" s="79"/>
      <c r="EV145" s="79"/>
      <c r="EW145" s="79"/>
      <c r="EX145" s="79"/>
      <c r="EY145" s="79"/>
      <c r="EZ145" s="79"/>
      <c r="FA145" s="79"/>
      <c r="FB145" s="79"/>
      <c r="FC145" s="79"/>
      <c r="FD145" s="79"/>
      <c r="FE145" s="79"/>
      <c r="FF145" s="79"/>
      <c r="FG145" s="79"/>
      <c r="FH145" s="79"/>
      <c r="FI145" s="79"/>
      <c r="FJ145" s="79"/>
      <c r="FK145" s="79"/>
      <c r="FL145" s="79"/>
      <c r="FM145" s="79"/>
      <c r="FN145" s="79"/>
      <c r="FO145" s="79"/>
      <c r="FP145" s="79"/>
      <c r="FQ145" s="79"/>
      <c r="FR145" s="79"/>
      <c r="FS145" s="79"/>
      <c r="FT145" s="79"/>
      <c r="FU145" s="79"/>
      <c r="FV145" s="79"/>
      <c r="FW145" s="79"/>
      <c r="FX145" s="79"/>
      <c r="FY145" s="79"/>
      <c r="FZ145" s="79"/>
      <c r="GA145" s="79"/>
      <c r="GB145" s="79"/>
      <c r="GC145" s="79"/>
      <c r="GD145" s="79"/>
      <c r="GE145" s="79"/>
      <c r="GF145" s="79"/>
      <c r="GG145" s="79"/>
      <c r="GH145" s="79"/>
      <c r="GI145" s="79"/>
      <c r="GJ145" s="79"/>
      <c r="GK145" s="79"/>
      <c r="GL145" s="79"/>
      <c r="GM145" s="79"/>
      <c r="GN145" s="79"/>
      <c r="GO145" s="79"/>
      <c r="GP145" s="79"/>
      <c r="GQ145" s="79"/>
      <c r="GR145" s="79"/>
      <c r="GS145" s="79"/>
      <c r="GT145" s="79"/>
      <c r="GU145" s="79"/>
      <c r="GV145" s="79"/>
      <c r="GW145" s="79"/>
      <c r="GX145" s="79"/>
      <c r="GY145" s="79"/>
      <c r="GZ145" s="79"/>
      <c r="HA145" s="79"/>
      <c r="HB145" s="79"/>
      <c r="HC145" s="79"/>
      <c r="HD145" s="79"/>
      <c r="HE145" s="79"/>
      <c r="HF145" s="79"/>
      <c r="HG145" s="79"/>
      <c r="HH145" s="79"/>
      <c r="HI145" s="79"/>
      <c r="HJ145" s="79"/>
      <c r="HK145" s="79"/>
      <c r="HL145" s="79"/>
      <c r="HM145" s="79"/>
      <c r="HN145" s="79"/>
      <c r="HO145" s="79"/>
      <c r="HP145" s="79"/>
      <c r="HQ145" s="79"/>
      <c r="HR145" s="79"/>
      <c r="HS145" s="79"/>
      <c r="HT145" s="79"/>
      <c r="HU145" s="79"/>
      <c r="HV145" s="79"/>
      <c r="HW145" s="79"/>
      <c r="HX145" s="79"/>
      <c r="HY145" s="79"/>
      <c r="HZ145" s="79"/>
      <c r="IA145" s="79"/>
      <c r="IB145" s="79"/>
      <c r="IC145" s="79"/>
      <c r="ID145" s="79"/>
    </row>
    <row r="146" spans="1:238" s="81" customFormat="1" x14ac:dyDescent="0.15">
      <c r="A146" s="82"/>
      <c r="B146" s="83"/>
      <c r="F146" s="622"/>
      <c r="H146" s="80"/>
      <c r="I146" s="79"/>
      <c r="J146" s="79"/>
      <c r="K146" s="79"/>
      <c r="L146" s="79"/>
      <c r="M146" s="79"/>
      <c r="N146" s="79"/>
      <c r="O146" s="79"/>
      <c r="P146" s="79"/>
      <c r="Q146" s="79"/>
      <c r="R146" s="79"/>
      <c r="S146" s="79"/>
      <c r="T146" s="79"/>
      <c r="U146" s="79"/>
      <c r="V146" s="79"/>
      <c r="W146" s="79"/>
      <c r="X146" s="79"/>
      <c r="Y146" s="79"/>
      <c r="Z146" s="79"/>
      <c r="AA146" s="79"/>
      <c r="AB146" s="79"/>
      <c r="AC146" s="79"/>
      <c r="AD146" s="79"/>
      <c r="AE146" s="79"/>
      <c r="AF146" s="79"/>
      <c r="AG146" s="79"/>
      <c r="AH146" s="79"/>
      <c r="AI146" s="79"/>
      <c r="AJ146" s="79"/>
      <c r="AK146" s="79"/>
      <c r="AL146" s="79"/>
      <c r="AM146" s="79"/>
      <c r="AN146" s="79"/>
      <c r="AO146" s="79"/>
      <c r="AP146" s="79"/>
      <c r="AQ146" s="79"/>
      <c r="AR146" s="79"/>
      <c r="AS146" s="79"/>
      <c r="AT146" s="79"/>
      <c r="AU146" s="79"/>
      <c r="AV146" s="79"/>
      <c r="AW146" s="79"/>
      <c r="AX146" s="79"/>
      <c r="AY146" s="79"/>
      <c r="AZ146" s="79"/>
      <c r="BA146" s="79"/>
      <c r="BB146" s="79"/>
      <c r="BC146" s="79"/>
      <c r="BD146" s="79"/>
      <c r="BE146" s="79"/>
      <c r="BF146" s="79"/>
      <c r="BG146" s="79"/>
      <c r="BH146" s="79"/>
      <c r="BI146" s="79"/>
      <c r="BJ146" s="79"/>
      <c r="BK146" s="79"/>
      <c r="BL146" s="79"/>
      <c r="BM146" s="79"/>
      <c r="BN146" s="79"/>
      <c r="BO146" s="79"/>
      <c r="BP146" s="79"/>
      <c r="BQ146" s="79"/>
      <c r="BR146" s="79"/>
      <c r="BS146" s="79"/>
      <c r="BT146" s="79"/>
      <c r="BU146" s="79"/>
      <c r="BV146" s="79"/>
      <c r="BW146" s="79"/>
      <c r="BX146" s="79"/>
      <c r="BY146" s="79"/>
      <c r="BZ146" s="79"/>
      <c r="CA146" s="79"/>
      <c r="CB146" s="79"/>
      <c r="CC146" s="79"/>
      <c r="CD146" s="79"/>
      <c r="CE146" s="79"/>
      <c r="CF146" s="79"/>
      <c r="CG146" s="79"/>
      <c r="CH146" s="79"/>
      <c r="CI146" s="79"/>
      <c r="CJ146" s="79"/>
      <c r="CK146" s="79"/>
      <c r="CL146" s="79"/>
      <c r="CM146" s="79"/>
      <c r="CN146" s="79"/>
      <c r="CO146" s="79"/>
      <c r="CP146" s="79"/>
      <c r="CQ146" s="79"/>
      <c r="CR146" s="79"/>
      <c r="CS146" s="79"/>
      <c r="CT146" s="79"/>
      <c r="CU146" s="79"/>
      <c r="CV146" s="79"/>
      <c r="CW146" s="79"/>
      <c r="CX146" s="79"/>
      <c r="CY146" s="79"/>
      <c r="CZ146" s="79"/>
      <c r="DA146" s="79"/>
      <c r="DB146" s="79"/>
      <c r="DC146" s="79"/>
      <c r="DD146" s="79"/>
      <c r="DE146" s="79"/>
      <c r="DF146" s="79"/>
      <c r="DG146" s="79"/>
      <c r="DH146" s="79"/>
      <c r="DI146" s="79"/>
      <c r="DJ146" s="79"/>
      <c r="DK146" s="79"/>
      <c r="DL146" s="79"/>
      <c r="DM146" s="79"/>
      <c r="DN146" s="79"/>
      <c r="DO146" s="79"/>
      <c r="DP146" s="79"/>
      <c r="DQ146" s="79"/>
      <c r="DR146" s="79"/>
      <c r="DS146" s="79"/>
      <c r="DT146" s="79"/>
      <c r="DU146" s="79"/>
      <c r="DV146" s="79"/>
      <c r="DW146" s="79"/>
      <c r="DX146" s="79"/>
      <c r="DY146" s="79"/>
      <c r="DZ146" s="79"/>
      <c r="EA146" s="79"/>
      <c r="EB146" s="79"/>
      <c r="EC146" s="79"/>
      <c r="ED146" s="79"/>
      <c r="EE146" s="79"/>
      <c r="EF146" s="79"/>
      <c r="EG146" s="79"/>
      <c r="EH146" s="79"/>
      <c r="EI146" s="79"/>
      <c r="EJ146" s="79"/>
      <c r="EK146" s="79"/>
      <c r="EL146" s="79"/>
      <c r="EM146" s="79"/>
      <c r="EN146" s="79"/>
      <c r="EO146" s="79"/>
      <c r="EP146" s="79"/>
      <c r="EQ146" s="79"/>
      <c r="ER146" s="79"/>
      <c r="ES146" s="79"/>
      <c r="ET146" s="79"/>
      <c r="EU146" s="79"/>
      <c r="EV146" s="79"/>
      <c r="EW146" s="79"/>
      <c r="EX146" s="79"/>
      <c r="EY146" s="79"/>
      <c r="EZ146" s="79"/>
      <c r="FA146" s="79"/>
      <c r="FB146" s="79"/>
      <c r="FC146" s="79"/>
      <c r="FD146" s="79"/>
      <c r="FE146" s="79"/>
      <c r="FF146" s="79"/>
      <c r="FG146" s="79"/>
      <c r="FH146" s="79"/>
      <c r="FI146" s="79"/>
      <c r="FJ146" s="79"/>
      <c r="FK146" s="79"/>
      <c r="FL146" s="79"/>
      <c r="FM146" s="79"/>
      <c r="FN146" s="79"/>
      <c r="FO146" s="79"/>
      <c r="FP146" s="79"/>
      <c r="FQ146" s="79"/>
      <c r="FR146" s="79"/>
      <c r="FS146" s="79"/>
      <c r="FT146" s="79"/>
      <c r="FU146" s="79"/>
      <c r="FV146" s="79"/>
      <c r="FW146" s="79"/>
      <c r="FX146" s="79"/>
      <c r="FY146" s="79"/>
      <c r="FZ146" s="79"/>
      <c r="GA146" s="79"/>
      <c r="GB146" s="79"/>
      <c r="GC146" s="79"/>
      <c r="GD146" s="79"/>
      <c r="GE146" s="79"/>
      <c r="GF146" s="79"/>
      <c r="GG146" s="79"/>
      <c r="GH146" s="79"/>
      <c r="GI146" s="79"/>
      <c r="GJ146" s="79"/>
      <c r="GK146" s="79"/>
      <c r="GL146" s="79"/>
      <c r="GM146" s="79"/>
      <c r="GN146" s="79"/>
      <c r="GO146" s="79"/>
      <c r="GP146" s="79"/>
      <c r="GQ146" s="79"/>
      <c r="GR146" s="79"/>
      <c r="GS146" s="79"/>
      <c r="GT146" s="79"/>
      <c r="GU146" s="79"/>
      <c r="GV146" s="79"/>
      <c r="GW146" s="79"/>
      <c r="GX146" s="79"/>
      <c r="GY146" s="79"/>
      <c r="GZ146" s="79"/>
      <c r="HA146" s="79"/>
      <c r="HB146" s="79"/>
      <c r="HC146" s="79"/>
      <c r="HD146" s="79"/>
      <c r="HE146" s="79"/>
      <c r="HF146" s="79"/>
      <c r="HG146" s="79"/>
      <c r="HH146" s="79"/>
      <c r="HI146" s="79"/>
      <c r="HJ146" s="79"/>
      <c r="HK146" s="79"/>
      <c r="HL146" s="79"/>
      <c r="HM146" s="79"/>
      <c r="HN146" s="79"/>
      <c r="HO146" s="79"/>
      <c r="HP146" s="79"/>
      <c r="HQ146" s="79"/>
      <c r="HR146" s="79"/>
      <c r="HS146" s="79"/>
      <c r="HT146" s="79"/>
      <c r="HU146" s="79"/>
      <c r="HV146" s="79"/>
      <c r="HW146" s="79"/>
      <c r="HX146" s="79"/>
      <c r="HY146" s="79"/>
      <c r="HZ146" s="79"/>
      <c r="IA146" s="79"/>
      <c r="IB146" s="79"/>
      <c r="IC146" s="79"/>
      <c r="ID146" s="79"/>
    </row>
  </sheetData>
  <mergeCells count="9">
    <mergeCell ref="B55:E55"/>
    <mergeCell ref="B56:E56"/>
    <mergeCell ref="B57:E57"/>
    <mergeCell ref="A1:O1"/>
    <mergeCell ref="A2:O2"/>
    <mergeCell ref="A3:O3"/>
    <mergeCell ref="B52:E52"/>
    <mergeCell ref="B53:E53"/>
    <mergeCell ref="B54:E54"/>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63853-A6EA-5745-BB2E-0404966FA99C}">
  <dimension ref="A1:AB210"/>
  <sheetViews>
    <sheetView showGridLines="0" zoomScale="90" zoomScaleNormal="90" zoomScaleSheetLayoutView="100" workbookViewId="0">
      <pane xSplit="3" ySplit="7" topLeftCell="D8" activePane="bottomRight" state="frozen"/>
      <selection activeCell="J19" sqref="J19"/>
      <selection pane="topRight" activeCell="J19" sqref="J19"/>
      <selection pane="bottomLeft" activeCell="J19" sqref="J19"/>
      <selection pane="bottomRight" activeCell="A8" sqref="A8"/>
    </sheetView>
  </sheetViews>
  <sheetFormatPr baseColWidth="10" defaultColWidth="9.1640625" defaultRowHeight="11" x14ac:dyDescent="0.15"/>
  <cols>
    <col min="1" max="1" width="6.5" style="177" customWidth="1"/>
    <col min="2" max="2" width="35.6640625" style="172" customWidth="1"/>
    <col min="3" max="3" width="39.83203125" style="176" bestFit="1" customWidth="1"/>
    <col min="4" max="4" width="13.6640625" style="176" customWidth="1"/>
    <col min="5" max="5" width="13.6640625" style="668" customWidth="1"/>
    <col min="6" max="17" width="10.33203125" style="173" customWidth="1"/>
    <col min="18" max="18" width="13.6640625" style="173" customWidth="1"/>
    <col min="19" max="19" width="15.6640625" style="667" customWidth="1"/>
    <col min="20" max="20" width="4.33203125" style="172" customWidth="1"/>
    <col min="21" max="21" width="10.6640625" style="172" customWidth="1"/>
    <col min="22" max="22" width="4.1640625" style="172" customWidth="1"/>
    <col min="23" max="24" width="10.6640625" style="172" customWidth="1"/>
    <col min="25" max="25" width="4.1640625" style="172" customWidth="1"/>
    <col min="26" max="27" width="9.1640625" style="172"/>
    <col min="28" max="28" width="9.1640625" style="666"/>
    <col min="29" max="16384" width="9.1640625" style="172"/>
  </cols>
  <sheetData>
    <row r="1" spans="1:28" ht="18" x14ac:dyDescent="0.2">
      <c r="A1" s="320" t="s">
        <v>932</v>
      </c>
      <c r="B1" s="320"/>
      <c r="C1" s="320"/>
      <c r="D1" s="320"/>
      <c r="E1" s="320"/>
      <c r="F1" s="320"/>
      <c r="G1" s="320"/>
      <c r="H1" s="320"/>
      <c r="I1" s="320"/>
      <c r="J1" s="320"/>
      <c r="K1" s="320"/>
      <c r="L1" s="320"/>
      <c r="M1" s="320"/>
      <c r="N1" s="320"/>
      <c r="O1" s="320"/>
      <c r="P1" s="320"/>
      <c r="Q1" s="320"/>
      <c r="R1" s="320"/>
      <c r="S1" s="320"/>
    </row>
    <row r="2" spans="1:28" ht="18" x14ac:dyDescent="0.2">
      <c r="A2" s="320" t="s">
        <v>931</v>
      </c>
      <c r="B2" s="320"/>
      <c r="C2" s="320"/>
      <c r="D2" s="320"/>
      <c r="E2" s="320"/>
      <c r="F2" s="320"/>
      <c r="G2" s="320"/>
      <c r="H2" s="320"/>
      <c r="I2" s="320"/>
      <c r="J2" s="320"/>
      <c r="K2" s="320"/>
      <c r="L2" s="320"/>
      <c r="M2" s="320"/>
      <c r="N2" s="320"/>
      <c r="O2" s="320"/>
      <c r="P2" s="320"/>
      <c r="Q2" s="320"/>
      <c r="R2" s="320"/>
      <c r="S2" s="320"/>
    </row>
    <row r="3" spans="1:28" ht="20" customHeight="1" x14ac:dyDescent="0.15">
      <c r="A3" s="741"/>
      <c r="B3" s="741"/>
      <c r="C3" s="741"/>
      <c r="D3" s="741"/>
      <c r="E3" s="741"/>
      <c r="F3" s="741"/>
      <c r="G3" s="741"/>
      <c r="H3" s="741"/>
      <c r="I3" s="741"/>
      <c r="J3" s="741"/>
      <c r="K3" s="741"/>
      <c r="L3" s="741"/>
      <c r="M3" s="741"/>
      <c r="N3" s="741"/>
      <c r="O3" s="741"/>
      <c r="P3" s="741"/>
      <c r="Q3" s="741"/>
      <c r="R3" s="741"/>
      <c r="S3" s="741"/>
      <c r="U3" s="307" t="s">
        <v>166</v>
      </c>
    </row>
    <row r="4" spans="1:28" ht="20" customHeight="1" x14ac:dyDescent="0.15">
      <c r="B4" s="177"/>
      <c r="C4" s="177"/>
      <c r="D4" s="177"/>
      <c r="E4" s="177"/>
      <c r="F4" s="314" t="s">
        <v>169</v>
      </c>
      <c r="G4" s="740"/>
      <c r="H4" s="740"/>
      <c r="I4" s="740"/>
      <c r="J4" s="740"/>
      <c r="K4" s="740"/>
      <c r="L4" s="740"/>
      <c r="M4" s="740"/>
      <c r="N4" s="740"/>
      <c r="O4" s="740"/>
      <c r="P4" s="740"/>
      <c r="Q4" s="739"/>
      <c r="R4" s="738"/>
      <c r="S4" s="737"/>
      <c r="U4" s="307"/>
      <c r="W4" s="177"/>
      <c r="X4" s="177"/>
    </row>
    <row r="5" spans="1:28" s="305" customFormat="1" ht="42.75" customHeight="1" x14ac:dyDescent="0.15">
      <c r="A5" s="306" t="s">
        <v>165</v>
      </c>
      <c r="B5" s="306" t="s">
        <v>164</v>
      </c>
      <c r="C5" s="306" t="s">
        <v>163</v>
      </c>
      <c r="D5" s="306" t="s">
        <v>162</v>
      </c>
      <c r="E5" s="306" t="s">
        <v>161</v>
      </c>
      <c r="F5" s="309">
        <v>1</v>
      </c>
      <c r="G5" s="309">
        <v>2</v>
      </c>
      <c r="H5" s="309">
        <v>3</v>
      </c>
      <c r="I5" s="309">
        <v>4</v>
      </c>
      <c r="J5" s="309">
        <v>5</v>
      </c>
      <c r="K5" s="309">
        <v>6</v>
      </c>
      <c r="L5" s="309">
        <v>7</v>
      </c>
      <c r="M5" s="309">
        <v>8</v>
      </c>
      <c r="N5" s="309">
        <v>9</v>
      </c>
      <c r="O5" s="309">
        <v>10</v>
      </c>
      <c r="P5" s="309">
        <v>11</v>
      </c>
      <c r="Q5" s="309">
        <v>12</v>
      </c>
      <c r="R5" s="736" t="s">
        <v>930</v>
      </c>
      <c r="S5" s="735" t="s">
        <v>929</v>
      </c>
      <c r="U5" s="307"/>
      <c r="W5" s="306" t="s">
        <v>160</v>
      </c>
      <c r="X5" s="306" t="s">
        <v>159</v>
      </c>
      <c r="Z5" s="306" t="s">
        <v>158</v>
      </c>
      <c r="AA5" s="306" t="s">
        <v>157</v>
      </c>
      <c r="AB5" s="734" t="s">
        <v>156</v>
      </c>
    </row>
    <row r="6" spans="1:28" ht="13" x14ac:dyDescent="0.15">
      <c r="A6" s="300"/>
      <c r="B6" s="300"/>
      <c r="C6" s="300"/>
      <c r="D6" s="300"/>
      <c r="E6" s="300"/>
      <c r="F6" s="733">
        <v>45689</v>
      </c>
      <c r="G6" s="733">
        <v>45717</v>
      </c>
      <c r="H6" s="733">
        <v>45748</v>
      </c>
      <c r="I6" s="733">
        <v>45778</v>
      </c>
      <c r="J6" s="733">
        <v>45809</v>
      </c>
      <c r="K6" s="733">
        <v>45839</v>
      </c>
      <c r="L6" s="733">
        <v>45870</v>
      </c>
      <c r="M6" s="733">
        <v>45901</v>
      </c>
      <c r="N6" s="733">
        <v>45931</v>
      </c>
      <c r="O6" s="733">
        <v>45962</v>
      </c>
      <c r="P6" s="733">
        <v>45992</v>
      </c>
      <c r="Q6" s="733">
        <v>46023</v>
      </c>
      <c r="R6" s="732"/>
      <c r="S6" s="731"/>
      <c r="U6" s="301"/>
      <c r="W6" s="300"/>
      <c r="X6" s="300"/>
      <c r="Z6" s="300"/>
      <c r="AA6" s="300"/>
      <c r="AB6" s="730"/>
    </row>
    <row r="7" spans="1:28" ht="14.25" customHeight="1" x14ac:dyDescent="0.15">
      <c r="A7" s="295"/>
      <c r="B7" s="295"/>
      <c r="C7" s="295"/>
      <c r="D7" s="295"/>
      <c r="E7" s="295"/>
      <c r="F7" s="727">
        <f>SUM('8.1 Base Year 1 Staff Loading'!F7,'8.2 Base Year 2 Staff Loading'!F7,'8.3 Base Year 3 Staff Loading'!F7,'8.4 Base Year 4 Staff Loading'!F7,'8.5 Base Year 5 Staff Loading'!F7,'8.6 Base Year 6 Staff Loading'!F7)/6</f>
        <v>152</v>
      </c>
      <c r="G7" s="727">
        <f>SUM('8.1 Base Year 1 Staff Loading'!G7,'8.2 Base Year 2 Staff Loading'!G7,'8.3 Base Year 3 Staff Loading'!G7,'8.4 Base Year 4 Staff Loading'!G7,'8.5 Base Year 5 Staff Loading'!G7,'8.6 Base Year 6 Staff Loading'!G7)/6</f>
        <v>168</v>
      </c>
      <c r="H7" s="727">
        <f>SUM('8.1 Base Year 1 Staff Loading'!H7,'8.2 Base Year 2 Staff Loading'!H7,'8.3 Base Year 3 Staff Loading'!H7,'8.4 Base Year 4 Staff Loading'!H7,'8.5 Base Year 5 Staff Loading'!H7,'8.6 Base Year 6 Staff Loading'!H7)/6</f>
        <v>176</v>
      </c>
      <c r="I7" s="727">
        <f>SUM('8.1 Base Year 1 Staff Loading'!I7,'8.2 Base Year 2 Staff Loading'!I7,'8.3 Base Year 3 Staff Loading'!I7,'8.4 Base Year 4 Staff Loading'!I7,'8.5 Base Year 5 Staff Loading'!I7,'8.6 Base Year 6 Staff Loading'!I7)/6</f>
        <v>176</v>
      </c>
      <c r="J7" s="727">
        <f>SUM('8.1 Base Year 1 Staff Loading'!J7,'8.2 Base Year 2 Staff Loading'!J7,'8.3 Base Year 3 Staff Loading'!J7,'8.4 Base Year 4 Staff Loading'!J7,'8.5 Base Year 5 Staff Loading'!J7,'8.6 Base Year 6 Staff Loading'!J7)/6</f>
        <v>160</v>
      </c>
      <c r="K7" s="727">
        <f>SUM('8.1 Base Year 1 Staff Loading'!K7,'8.2 Base Year 2 Staff Loading'!K7,'8.3 Base Year 3 Staff Loading'!K7,'8.4 Base Year 4 Staff Loading'!K7,'8.5 Base Year 5 Staff Loading'!K7,'8.6 Base Year 6 Staff Loading'!K7)/6</f>
        <v>176</v>
      </c>
      <c r="L7" s="727">
        <f>SUM('8.1 Base Year 1 Staff Loading'!L7,'8.2 Base Year 2 Staff Loading'!L7,'8.3 Base Year 3 Staff Loading'!L7,'8.4 Base Year 4 Staff Loading'!L7,'8.5 Base Year 5 Staff Loading'!L7,'8.6 Base Year 6 Staff Loading'!L7)/6</f>
        <v>176</v>
      </c>
      <c r="M7" s="727">
        <f>SUM('8.1 Base Year 1 Staff Loading'!M7,'8.2 Base Year 2 Staff Loading'!M7,'8.3 Base Year 3 Staff Loading'!M7,'8.4 Base Year 4 Staff Loading'!M7,'8.5 Base Year 5 Staff Loading'!M7,'8.6 Base Year 6 Staff Loading'!M7)/6</f>
        <v>160</v>
      </c>
      <c r="N7" s="727">
        <f>SUM('8.1 Base Year 1 Staff Loading'!N7,'8.2 Base Year 2 Staff Loading'!N7,'8.3 Base Year 3 Staff Loading'!N7,'8.4 Base Year 4 Staff Loading'!N7,'8.5 Base Year 5 Staff Loading'!N7,'8.6 Base Year 6 Staff Loading'!N7)/6</f>
        <v>176</v>
      </c>
      <c r="O7" s="727">
        <f>SUM('8.1 Base Year 1 Staff Loading'!O7,'8.2 Base Year 2 Staff Loading'!O7,'8.3 Base Year 3 Staff Loading'!O7,'8.4 Base Year 4 Staff Loading'!O7,'8.5 Base Year 5 Staff Loading'!O7,'8.6 Base Year 6 Staff Loading'!O7)/6</f>
        <v>144</v>
      </c>
      <c r="P7" s="727">
        <f>SUM('8.1 Base Year 1 Staff Loading'!P7,'8.2 Base Year 2 Staff Loading'!P7,'8.3 Base Year 3 Staff Loading'!P7,'8.4 Base Year 4 Staff Loading'!P7,'8.5 Base Year 5 Staff Loading'!P7,'8.6 Base Year 6 Staff Loading'!P7)/6</f>
        <v>168</v>
      </c>
      <c r="Q7" s="727">
        <f>SUM('8.1 Base Year 1 Staff Loading'!Q7,'8.2 Base Year 2 Staff Loading'!Q7,'8.3 Base Year 3 Staff Loading'!Q7,'8.4 Base Year 4 Staff Loading'!Q7,'8.5 Base Year 5 Staff Loading'!Q7,'8.6 Base Year 6 Staff Loading'!Q7)/6</f>
        <v>168</v>
      </c>
      <c r="R7" s="729">
        <f>SUM(F7:Q7)</f>
        <v>2000</v>
      </c>
      <c r="S7" s="728"/>
      <c r="U7" s="727">
        <f>AVERAGE(F7:Q7)</f>
        <v>166.66666666666666</v>
      </c>
      <c r="W7" s="295"/>
      <c r="X7" s="295"/>
      <c r="Z7" s="295"/>
      <c r="AA7" s="295"/>
      <c r="AB7" s="726"/>
    </row>
    <row r="8" spans="1:28" s="305" customFormat="1" ht="13.5" customHeight="1" x14ac:dyDescent="0.15">
      <c r="A8" s="246">
        <v>1</v>
      </c>
      <c r="B8" s="294" t="s">
        <v>155</v>
      </c>
      <c r="C8" s="239"/>
      <c r="D8" s="706"/>
      <c r="E8" s="244"/>
      <c r="F8" s="241"/>
      <c r="G8" s="241"/>
      <c r="H8" s="241"/>
      <c r="I8" s="241"/>
      <c r="J8" s="241"/>
      <c r="K8" s="241"/>
      <c r="L8" s="241"/>
      <c r="M8" s="241"/>
      <c r="N8" s="241"/>
      <c r="O8" s="241"/>
      <c r="P8" s="241"/>
      <c r="Q8" s="241"/>
      <c r="R8" s="241"/>
      <c r="S8" s="240"/>
      <c r="W8" s="239"/>
      <c r="X8" s="239"/>
      <c r="Z8" s="239"/>
      <c r="AA8" s="239"/>
      <c r="AB8" s="704"/>
    </row>
    <row r="9" spans="1:28" ht="12" x14ac:dyDescent="0.15">
      <c r="A9" s="233">
        <v>1.1000000000000001</v>
      </c>
      <c r="B9" s="232" t="s">
        <v>155</v>
      </c>
      <c r="C9" s="204"/>
      <c r="D9" s="695"/>
      <c r="E9" s="205"/>
      <c r="F9" s="230">
        <f>SUM('8.1 Base Year 1 Staff Loading'!F9,'8.2 Base Year 2 Staff Loading'!F9,'8.3 Base Year 3 Staff Loading'!F9,'8.4 Base Year 4 Staff Loading'!F9,'8.5 Base Year 5 Staff Loading'!F9,'8.6 Base Year 6 Staff Loading'!F9)/6</f>
        <v>0</v>
      </c>
      <c r="G9" s="230">
        <f>SUM('8.1 Base Year 1 Staff Loading'!G9,'8.2 Base Year 2 Staff Loading'!G9,'8.3 Base Year 3 Staff Loading'!G9,'8.4 Base Year 4 Staff Loading'!G9,'8.5 Base Year 5 Staff Loading'!G9,'8.6 Base Year 6 Staff Loading'!G9)/6</f>
        <v>0</v>
      </c>
      <c r="H9" s="230">
        <f>SUM('8.1 Base Year 1 Staff Loading'!H9,'8.2 Base Year 2 Staff Loading'!H9,'8.3 Base Year 3 Staff Loading'!H9,'8.4 Base Year 4 Staff Loading'!H9,'8.5 Base Year 5 Staff Loading'!H9,'8.6 Base Year 6 Staff Loading'!H9)/6</f>
        <v>0</v>
      </c>
      <c r="I9" s="230">
        <f>SUM('8.1 Base Year 1 Staff Loading'!I9,'8.2 Base Year 2 Staff Loading'!I9,'8.3 Base Year 3 Staff Loading'!I9,'8.4 Base Year 4 Staff Loading'!I9,'8.5 Base Year 5 Staff Loading'!I9,'8.6 Base Year 6 Staff Loading'!I9)/6</f>
        <v>0</v>
      </c>
      <c r="J9" s="230">
        <f>SUM('8.1 Base Year 1 Staff Loading'!J9,'8.2 Base Year 2 Staff Loading'!J9,'8.3 Base Year 3 Staff Loading'!J9,'8.4 Base Year 4 Staff Loading'!J9,'8.5 Base Year 5 Staff Loading'!J9,'8.6 Base Year 6 Staff Loading'!J9)/6</f>
        <v>0</v>
      </c>
      <c r="K9" s="230">
        <f>SUM('8.1 Base Year 1 Staff Loading'!K9,'8.2 Base Year 2 Staff Loading'!K9,'8.3 Base Year 3 Staff Loading'!K9,'8.4 Base Year 4 Staff Loading'!K9,'8.5 Base Year 5 Staff Loading'!K9,'8.6 Base Year 6 Staff Loading'!K9)/6</f>
        <v>0</v>
      </c>
      <c r="L9" s="230">
        <f>SUM('8.1 Base Year 1 Staff Loading'!L9,'8.2 Base Year 2 Staff Loading'!L9,'8.3 Base Year 3 Staff Loading'!L9,'8.4 Base Year 4 Staff Loading'!L9,'8.5 Base Year 5 Staff Loading'!L9,'8.6 Base Year 6 Staff Loading'!L9)/6</f>
        <v>0</v>
      </c>
      <c r="M9" s="230">
        <f>SUM('8.1 Base Year 1 Staff Loading'!M9,'8.2 Base Year 2 Staff Loading'!M9,'8.3 Base Year 3 Staff Loading'!M9,'8.4 Base Year 4 Staff Loading'!M9,'8.5 Base Year 5 Staff Loading'!M9,'8.6 Base Year 6 Staff Loading'!M9)/6</f>
        <v>0</v>
      </c>
      <c r="N9" s="230">
        <f>SUM('8.1 Base Year 1 Staff Loading'!N9,'8.2 Base Year 2 Staff Loading'!N9,'8.3 Base Year 3 Staff Loading'!N9,'8.4 Base Year 4 Staff Loading'!N9,'8.5 Base Year 5 Staff Loading'!N9,'8.6 Base Year 6 Staff Loading'!N9)/6</f>
        <v>0</v>
      </c>
      <c r="O9" s="230">
        <f>SUM('8.1 Base Year 1 Staff Loading'!O9,'8.2 Base Year 2 Staff Loading'!O9,'8.3 Base Year 3 Staff Loading'!O9,'8.4 Base Year 4 Staff Loading'!O9,'8.5 Base Year 5 Staff Loading'!O9,'8.6 Base Year 6 Staff Loading'!O9)/6</f>
        <v>0</v>
      </c>
      <c r="P9" s="230">
        <f>SUM('8.1 Base Year 1 Staff Loading'!P9,'8.2 Base Year 2 Staff Loading'!P9,'8.3 Base Year 3 Staff Loading'!P9,'8.4 Base Year 4 Staff Loading'!P9,'8.5 Base Year 5 Staff Loading'!P9,'8.6 Base Year 6 Staff Loading'!P9)/6</f>
        <v>0</v>
      </c>
      <c r="Q9" s="230">
        <f>SUM('8.1 Base Year 1 Staff Loading'!Q9,'8.2 Base Year 2 Staff Loading'!Q9,'8.3 Base Year 3 Staff Loading'!Q9,'8.4 Base Year 4 Staff Loading'!Q9,'8.5 Base Year 5 Staff Loading'!Q9,'8.6 Base Year 6 Staff Loading'!Q9)/6</f>
        <v>0</v>
      </c>
      <c r="R9" s="230">
        <f>SUM(F9:Q9)</f>
        <v>0</v>
      </c>
      <c r="S9" s="229">
        <f>D9*R9</f>
        <v>0</v>
      </c>
      <c r="W9" s="201">
        <f>X9/$U$7</f>
        <v>0</v>
      </c>
      <c r="X9" s="201">
        <f>R9/12</f>
        <v>0</v>
      </c>
      <c r="Z9" s="201">
        <f>IF(E9="Yes",R9,0)</f>
        <v>0</v>
      </c>
      <c r="AA9" s="201">
        <f>R9-Z9</f>
        <v>0</v>
      </c>
      <c r="AB9" s="228" t="str">
        <f>IFERROR(Z9/(Z9+AA9),"N/A")</f>
        <v>N/A</v>
      </c>
    </row>
    <row r="10" spans="1:28" ht="12" x14ac:dyDescent="0.15">
      <c r="A10" s="233"/>
      <c r="B10" s="232"/>
      <c r="C10" s="204" t="str">
        <f>'13. Hourly Rate Card'!B22</f>
        <v>Project Manager</v>
      </c>
      <c r="D10" s="695">
        <f>'13. Hourly Rate Card'!C22</f>
        <v>57.306443027522242</v>
      </c>
      <c r="E10" s="205" t="str">
        <f>'13. Hourly Rate Card'!D22</f>
        <v>Yes</v>
      </c>
      <c r="F10" s="230">
        <f>SUM('8.1 Base Year 1 Staff Loading'!F10,'8.2 Base Year 2 Staff Loading'!F10,'8.3 Base Year 3 Staff Loading'!F10,'8.4 Base Year 4 Staff Loading'!F10,'8.5 Base Year 5 Staff Loading'!F10,'8.6 Base Year 6 Staff Loading'!F10)/6</f>
        <v>0</v>
      </c>
      <c r="G10" s="230">
        <f>SUM('8.1 Base Year 1 Staff Loading'!G10,'8.2 Base Year 2 Staff Loading'!G10,'8.3 Base Year 3 Staff Loading'!G10,'8.4 Base Year 4 Staff Loading'!G10,'8.5 Base Year 5 Staff Loading'!G10,'8.6 Base Year 6 Staff Loading'!G10)/6</f>
        <v>0</v>
      </c>
      <c r="H10" s="230">
        <f>SUM('8.1 Base Year 1 Staff Loading'!H10,'8.2 Base Year 2 Staff Loading'!H10,'8.3 Base Year 3 Staff Loading'!H10,'8.4 Base Year 4 Staff Loading'!H10,'8.5 Base Year 5 Staff Loading'!H10,'8.6 Base Year 6 Staff Loading'!H10)/6</f>
        <v>0</v>
      </c>
      <c r="I10" s="230">
        <f>SUM('8.1 Base Year 1 Staff Loading'!I10,'8.2 Base Year 2 Staff Loading'!I10,'8.3 Base Year 3 Staff Loading'!I10,'8.4 Base Year 4 Staff Loading'!I10,'8.5 Base Year 5 Staff Loading'!I10,'8.6 Base Year 6 Staff Loading'!I10)/6</f>
        <v>0</v>
      </c>
      <c r="J10" s="230">
        <f>SUM('8.1 Base Year 1 Staff Loading'!J10,'8.2 Base Year 2 Staff Loading'!J10,'8.3 Base Year 3 Staff Loading'!J10,'8.4 Base Year 4 Staff Loading'!J10,'8.5 Base Year 5 Staff Loading'!J10,'8.6 Base Year 6 Staff Loading'!J10)/6</f>
        <v>0</v>
      </c>
      <c r="K10" s="230">
        <f>SUM('8.1 Base Year 1 Staff Loading'!K10,'8.2 Base Year 2 Staff Loading'!K10,'8.3 Base Year 3 Staff Loading'!K10,'8.4 Base Year 4 Staff Loading'!K10,'8.5 Base Year 5 Staff Loading'!K10,'8.6 Base Year 6 Staff Loading'!K10)/6</f>
        <v>0</v>
      </c>
      <c r="L10" s="230">
        <f>SUM('8.1 Base Year 1 Staff Loading'!L10,'8.2 Base Year 2 Staff Loading'!L10,'8.3 Base Year 3 Staff Loading'!L10,'8.4 Base Year 4 Staff Loading'!L10,'8.5 Base Year 5 Staff Loading'!L10,'8.6 Base Year 6 Staff Loading'!L10)/6</f>
        <v>0</v>
      </c>
      <c r="M10" s="230">
        <f>SUM('8.1 Base Year 1 Staff Loading'!M10,'8.2 Base Year 2 Staff Loading'!M10,'8.3 Base Year 3 Staff Loading'!M10,'8.4 Base Year 4 Staff Loading'!M10,'8.5 Base Year 5 Staff Loading'!M10,'8.6 Base Year 6 Staff Loading'!M10)/6</f>
        <v>0</v>
      </c>
      <c r="N10" s="230">
        <f>SUM('8.1 Base Year 1 Staff Loading'!N10,'8.2 Base Year 2 Staff Loading'!N10,'8.3 Base Year 3 Staff Loading'!N10,'8.4 Base Year 4 Staff Loading'!N10,'8.5 Base Year 5 Staff Loading'!N10,'8.6 Base Year 6 Staff Loading'!N10)/6</f>
        <v>0</v>
      </c>
      <c r="O10" s="230">
        <f>SUM('8.1 Base Year 1 Staff Loading'!O10,'8.2 Base Year 2 Staff Loading'!O10,'8.3 Base Year 3 Staff Loading'!O10,'8.4 Base Year 4 Staff Loading'!O10,'8.5 Base Year 5 Staff Loading'!O10,'8.6 Base Year 6 Staff Loading'!O10)/6</f>
        <v>0</v>
      </c>
      <c r="P10" s="230">
        <f>SUM('8.1 Base Year 1 Staff Loading'!P10,'8.2 Base Year 2 Staff Loading'!P10,'8.3 Base Year 3 Staff Loading'!P10,'8.4 Base Year 4 Staff Loading'!P10,'8.5 Base Year 5 Staff Loading'!P10,'8.6 Base Year 6 Staff Loading'!P10)/6</f>
        <v>0</v>
      </c>
      <c r="Q10" s="230">
        <f>SUM('8.1 Base Year 1 Staff Loading'!Q10,'8.2 Base Year 2 Staff Loading'!Q10,'8.3 Base Year 3 Staff Loading'!Q10,'8.4 Base Year 4 Staff Loading'!Q10,'8.5 Base Year 5 Staff Loading'!Q10,'8.6 Base Year 6 Staff Loading'!Q10)/6</f>
        <v>0</v>
      </c>
      <c r="R10" s="230">
        <f>SUM(F10:Q10)</f>
        <v>0</v>
      </c>
      <c r="S10" s="229">
        <f>D10*R10</f>
        <v>0</v>
      </c>
      <c r="W10" s="201">
        <f>X10/$U$7</f>
        <v>0</v>
      </c>
      <c r="X10" s="201">
        <f>R10/12</f>
        <v>0</v>
      </c>
      <c r="Z10" s="201">
        <f>IF(E10="Yes",R10,0)</f>
        <v>0</v>
      </c>
      <c r="AA10" s="201">
        <f>R10-Z10</f>
        <v>0</v>
      </c>
      <c r="AB10" s="228" t="str">
        <f>IFERROR(Z10/(Z10+AA10),"N/A")</f>
        <v>N/A</v>
      </c>
    </row>
    <row r="11" spans="1:28" ht="12" x14ac:dyDescent="0.15">
      <c r="A11" s="233"/>
      <c r="B11" s="232"/>
      <c r="C11" s="204" t="str">
        <f>'13. Hourly Rate Card'!B23</f>
        <v>Service Delivery Management</v>
      </c>
      <c r="D11" s="695">
        <f>'13. Hourly Rate Card'!C23</f>
        <v>61.408544035612806</v>
      </c>
      <c r="E11" s="205" t="str">
        <f>'13. Hourly Rate Card'!D23</f>
        <v>Yes</v>
      </c>
      <c r="F11" s="230">
        <f>SUM('8.1 Base Year 1 Staff Loading'!F11,'8.2 Base Year 2 Staff Loading'!F11,'8.3 Base Year 3 Staff Loading'!F11,'8.4 Base Year 4 Staff Loading'!F11,'8.5 Base Year 5 Staff Loading'!F11,'8.6 Base Year 6 Staff Loading'!F11)/6</f>
        <v>0</v>
      </c>
      <c r="G11" s="230">
        <f>SUM('8.1 Base Year 1 Staff Loading'!G11,'8.2 Base Year 2 Staff Loading'!G11,'8.3 Base Year 3 Staff Loading'!G11,'8.4 Base Year 4 Staff Loading'!G11,'8.5 Base Year 5 Staff Loading'!G11,'8.6 Base Year 6 Staff Loading'!G11)/6</f>
        <v>0</v>
      </c>
      <c r="H11" s="230">
        <f>SUM('8.1 Base Year 1 Staff Loading'!H11,'8.2 Base Year 2 Staff Loading'!H11,'8.3 Base Year 3 Staff Loading'!H11,'8.4 Base Year 4 Staff Loading'!H11,'8.5 Base Year 5 Staff Loading'!H11,'8.6 Base Year 6 Staff Loading'!H11)/6</f>
        <v>0</v>
      </c>
      <c r="I11" s="230">
        <f>SUM('8.1 Base Year 1 Staff Loading'!I11,'8.2 Base Year 2 Staff Loading'!I11,'8.3 Base Year 3 Staff Loading'!I11,'8.4 Base Year 4 Staff Loading'!I11,'8.5 Base Year 5 Staff Loading'!I11,'8.6 Base Year 6 Staff Loading'!I11)/6</f>
        <v>0</v>
      </c>
      <c r="J11" s="230">
        <f>SUM('8.1 Base Year 1 Staff Loading'!J11,'8.2 Base Year 2 Staff Loading'!J11,'8.3 Base Year 3 Staff Loading'!J11,'8.4 Base Year 4 Staff Loading'!J11,'8.5 Base Year 5 Staff Loading'!J11,'8.6 Base Year 6 Staff Loading'!J11)/6</f>
        <v>0</v>
      </c>
      <c r="K11" s="230">
        <f>SUM('8.1 Base Year 1 Staff Loading'!K11,'8.2 Base Year 2 Staff Loading'!K11,'8.3 Base Year 3 Staff Loading'!K11,'8.4 Base Year 4 Staff Loading'!K11,'8.5 Base Year 5 Staff Loading'!K11,'8.6 Base Year 6 Staff Loading'!K11)/6</f>
        <v>0</v>
      </c>
      <c r="L11" s="230">
        <f>SUM('8.1 Base Year 1 Staff Loading'!L11,'8.2 Base Year 2 Staff Loading'!L11,'8.3 Base Year 3 Staff Loading'!L11,'8.4 Base Year 4 Staff Loading'!L11,'8.5 Base Year 5 Staff Loading'!L11,'8.6 Base Year 6 Staff Loading'!L11)/6</f>
        <v>0</v>
      </c>
      <c r="M11" s="230">
        <f>SUM('8.1 Base Year 1 Staff Loading'!M11,'8.2 Base Year 2 Staff Loading'!M11,'8.3 Base Year 3 Staff Loading'!M11,'8.4 Base Year 4 Staff Loading'!M11,'8.5 Base Year 5 Staff Loading'!M11,'8.6 Base Year 6 Staff Loading'!M11)/6</f>
        <v>0</v>
      </c>
      <c r="N11" s="230">
        <f>SUM('8.1 Base Year 1 Staff Loading'!N11,'8.2 Base Year 2 Staff Loading'!N11,'8.3 Base Year 3 Staff Loading'!N11,'8.4 Base Year 4 Staff Loading'!N11,'8.5 Base Year 5 Staff Loading'!N11,'8.6 Base Year 6 Staff Loading'!N11)/6</f>
        <v>0</v>
      </c>
      <c r="O11" s="230">
        <f>SUM('8.1 Base Year 1 Staff Loading'!O11,'8.2 Base Year 2 Staff Loading'!O11,'8.3 Base Year 3 Staff Loading'!O11,'8.4 Base Year 4 Staff Loading'!O11,'8.5 Base Year 5 Staff Loading'!O11,'8.6 Base Year 6 Staff Loading'!O11)/6</f>
        <v>0</v>
      </c>
      <c r="P11" s="230">
        <f>SUM('8.1 Base Year 1 Staff Loading'!P11,'8.2 Base Year 2 Staff Loading'!P11,'8.3 Base Year 3 Staff Loading'!P11,'8.4 Base Year 4 Staff Loading'!P11,'8.5 Base Year 5 Staff Loading'!P11,'8.6 Base Year 6 Staff Loading'!P11)/6</f>
        <v>0</v>
      </c>
      <c r="Q11" s="230">
        <f>SUM('8.1 Base Year 1 Staff Loading'!Q11,'8.2 Base Year 2 Staff Loading'!Q11,'8.3 Base Year 3 Staff Loading'!Q11,'8.4 Base Year 4 Staff Loading'!Q11,'8.5 Base Year 5 Staff Loading'!Q11,'8.6 Base Year 6 Staff Loading'!Q11)/6</f>
        <v>0</v>
      </c>
      <c r="R11" s="230">
        <f>SUM(F11:Q11)</f>
        <v>0</v>
      </c>
      <c r="S11" s="229">
        <f>D11*R11</f>
        <v>0</v>
      </c>
      <c r="W11" s="201">
        <f>X11/$U$7</f>
        <v>0</v>
      </c>
      <c r="X11" s="201">
        <f>R11/12</f>
        <v>0</v>
      </c>
      <c r="Z11" s="201">
        <f>IF(E11="Yes",R11,0)</f>
        <v>0</v>
      </c>
      <c r="AA11" s="201">
        <f>R11-Z11</f>
        <v>0</v>
      </c>
      <c r="AB11" s="228" t="str">
        <f>IFERROR(Z11/(Z11+AA11),"N/A")</f>
        <v>N/A</v>
      </c>
    </row>
    <row r="12" spans="1:28" ht="12" x14ac:dyDescent="0.15">
      <c r="A12" s="233"/>
      <c r="B12" s="232"/>
      <c r="C12" s="204" t="str">
        <f>'13. Hourly Rate Card'!B24</f>
        <v>Infrastructure Delivery Integration Office Manager</v>
      </c>
      <c r="D12" s="695">
        <f>'13. Hourly Rate Card'!C24</f>
        <v>182.6110072071327</v>
      </c>
      <c r="E12" s="205" t="str">
        <f>'13. Hourly Rate Card'!D24</f>
        <v>No</v>
      </c>
      <c r="F12" s="230">
        <f>SUM('8.1 Base Year 1 Staff Loading'!F12,'8.2 Base Year 2 Staff Loading'!F12,'8.3 Base Year 3 Staff Loading'!F12,'8.4 Base Year 4 Staff Loading'!F12,'8.5 Base Year 5 Staff Loading'!F12,'8.6 Base Year 6 Staff Loading'!F12)/6</f>
        <v>164.83332673999999</v>
      </c>
      <c r="G12" s="230">
        <f>SUM('8.1 Base Year 1 Staff Loading'!G12,'8.2 Base Year 2 Staff Loading'!G12,'8.3 Base Year 3 Staff Loading'!G12,'8.4 Base Year 4 Staff Loading'!G12,'8.5 Base Year 5 Staff Loading'!G12,'8.6 Base Year 6 Staff Loading'!G12)/6</f>
        <v>164.83332673999999</v>
      </c>
      <c r="H12" s="230">
        <f>SUM('8.1 Base Year 1 Staff Loading'!H12,'8.2 Base Year 2 Staff Loading'!H12,'8.3 Base Year 3 Staff Loading'!H12,'8.4 Base Year 4 Staff Loading'!H12,'8.5 Base Year 5 Staff Loading'!H12,'8.6 Base Year 6 Staff Loading'!H12)/6</f>
        <v>164.83332673999999</v>
      </c>
      <c r="I12" s="230">
        <f>SUM('8.1 Base Year 1 Staff Loading'!I12,'8.2 Base Year 2 Staff Loading'!I12,'8.3 Base Year 3 Staff Loading'!I12,'8.4 Base Year 4 Staff Loading'!I12,'8.5 Base Year 5 Staff Loading'!I12,'8.6 Base Year 6 Staff Loading'!I12)/6</f>
        <v>164.83332673999999</v>
      </c>
      <c r="J12" s="230">
        <f>SUM('8.1 Base Year 1 Staff Loading'!J12,'8.2 Base Year 2 Staff Loading'!J12,'8.3 Base Year 3 Staff Loading'!J12,'8.4 Base Year 4 Staff Loading'!J12,'8.5 Base Year 5 Staff Loading'!J12,'8.6 Base Year 6 Staff Loading'!J12)/6</f>
        <v>164.83332673999999</v>
      </c>
      <c r="K12" s="230">
        <f>SUM('8.1 Base Year 1 Staff Loading'!K12,'8.2 Base Year 2 Staff Loading'!K12,'8.3 Base Year 3 Staff Loading'!K12,'8.4 Base Year 4 Staff Loading'!K12,'8.5 Base Year 5 Staff Loading'!K12,'8.6 Base Year 6 Staff Loading'!K12)/6</f>
        <v>164.83332673999999</v>
      </c>
      <c r="L12" s="230">
        <f>SUM('8.1 Base Year 1 Staff Loading'!L12,'8.2 Base Year 2 Staff Loading'!L12,'8.3 Base Year 3 Staff Loading'!L12,'8.4 Base Year 4 Staff Loading'!L12,'8.5 Base Year 5 Staff Loading'!L12,'8.6 Base Year 6 Staff Loading'!L12)/6</f>
        <v>164.83332673999999</v>
      </c>
      <c r="M12" s="230">
        <f>SUM('8.1 Base Year 1 Staff Loading'!M12,'8.2 Base Year 2 Staff Loading'!M12,'8.3 Base Year 3 Staff Loading'!M12,'8.4 Base Year 4 Staff Loading'!M12,'8.5 Base Year 5 Staff Loading'!M12,'8.6 Base Year 6 Staff Loading'!M12)/6</f>
        <v>164.83332673999999</v>
      </c>
      <c r="N12" s="230">
        <f>SUM('8.1 Base Year 1 Staff Loading'!N12,'8.2 Base Year 2 Staff Loading'!N12,'8.3 Base Year 3 Staff Loading'!N12,'8.4 Base Year 4 Staff Loading'!N12,'8.5 Base Year 5 Staff Loading'!N12,'8.6 Base Year 6 Staff Loading'!N12)/6</f>
        <v>164.83332673999999</v>
      </c>
      <c r="O12" s="230">
        <f>SUM('8.1 Base Year 1 Staff Loading'!O12,'8.2 Base Year 2 Staff Loading'!O12,'8.3 Base Year 3 Staff Loading'!O12,'8.4 Base Year 4 Staff Loading'!O12,'8.5 Base Year 5 Staff Loading'!O12,'8.6 Base Year 6 Staff Loading'!O12)/6</f>
        <v>164.83332673999999</v>
      </c>
      <c r="P12" s="230">
        <f>SUM('8.1 Base Year 1 Staff Loading'!P12,'8.2 Base Year 2 Staff Loading'!P12,'8.3 Base Year 3 Staff Loading'!P12,'8.4 Base Year 4 Staff Loading'!P12,'8.5 Base Year 5 Staff Loading'!P12,'8.6 Base Year 6 Staff Loading'!P12)/6</f>
        <v>164.83332673999999</v>
      </c>
      <c r="Q12" s="230">
        <f>SUM('8.1 Base Year 1 Staff Loading'!Q12,'8.2 Base Year 2 Staff Loading'!Q12,'8.3 Base Year 3 Staff Loading'!Q12,'8.4 Base Year 4 Staff Loading'!Q12,'8.5 Base Year 5 Staff Loading'!Q12,'8.6 Base Year 6 Staff Loading'!Q12)/6</f>
        <v>164.83332673999999</v>
      </c>
      <c r="R12" s="230">
        <f>SUM(F12:Q12)</f>
        <v>1977.9999208800002</v>
      </c>
      <c r="S12" s="229">
        <f>D12*R12</f>
        <v>361204.55780752562</v>
      </c>
      <c r="W12" s="201">
        <f>X12/$U$7</f>
        <v>0.98899996044000016</v>
      </c>
      <c r="X12" s="201">
        <f>R12/12</f>
        <v>164.83332674000002</v>
      </c>
      <c r="Z12" s="201">
        <f>IF(E12="Yes",R12,0)</f>
        <v>0</v>
      </c>
      <c r="AA12" s="201">
        <f>R12-Z12</f>
        <v>1977.9999208800002</v>
      </c>
      <c r="AB12" s="228">
        <f>IFERROR(Z12/(Z12+AA12),"N/A")</f>
        <v>0</v>
      </c>
    </row>
    <row r="13" spans="1:28" ht="12" x14ac:dyDescent="0.15">
      <c r="A13" s="233"/>
      <c r="B13" s="232"/>
      <c r="C13" s="204" t="str">
        <f>'13. Hourly Rate Card'!B25</f>
        <v>Infrastructure Project Manager</v>
      </c>
      <c r="D13" s="695">
        <f>'13. Hourly Rate Card'!C25</f>
        <v>207.25295180715912</v>
      </c>
      <c r="E13" s="205" t="str">
        <f>'13. Hourly Rate Card'!D25</f>
        <v>No</v>
      </c>
      <c r="F13" s="230">
        <f>SUM('8.1 Base Year 1 Staff Loading'!F13,'8.2 Base Year 2 Staff Loading'!F13,'8.3 Base Year 3 Staff Loading'!F13,'8.4 Base Year 4 Staff Loading'!F13,'8.5 Base Year 5 Staff Loading'!F13,'8.6 Base Year 6 Staff Loading'!F13)/6</f>
        <v>164.83332673999999</v>
      </c>
      <c r="G13" s="230">
        <f>SUM('8.1 Base Year 1 Staff Loading'!G13,'8.2 Base Year 2 Staff Loading'!G13,'8.3 Base Year 3 Staff Loading'!G13,'8.4 Base Year 4 Staff Loading'!G13,'8.5 Base Year 5 Staff Loading'!G13,'8.6 Base Year 6 Staff Loading'!G13)/6</f>
        <v>164.83332673999999</v>
      </c>
      <c r="H13" s="230">
        <f>SUM('8.1 Base Year 1 Staff Loading'!H13,'8.2 Base Year 2 Staff Loading'!H13,'8.3 Base Year 3 Staff Loading'!H13,'8.4 Base Year 4 Staff Loading'!H13,'8.5 Base Year 5 Staff Loading'!H13,'8.6 Base Year 6 Staff Loading'!H13)/6</f>
        <v>164.83332673999999</v>
      </c>
      <c r="I13" s="230">
        <f>SUM('8.1 Base Year 1 Staff Loading'!I13,'8.2 Base Year 2 Staff Loading'!I13,'8.3 Base Year 3 Staff Loading'!I13,'8.4 Base Year 4 Staff Loading'!I13,'8.5 Base Year 5 Staff Loading'!I13,'8.6 Base Year 6 Staff Loading'!I13)/6</f>
        <v>164.83332673999999</v>
      </c>
      <c r="J13" s="230">
        <f>SUM('8.1 Base Year 1 Staff Loading'!J13,'8.2 Base Year 2 Staff Loading'!J13,'8.3 Base Year 3 Staff Loading'!J13,'8.4 Base Year 4 Staff Loading'!J13,'8.5 Base Year 5 Staff Loading'!J13,'8.6 Base Year 6 Staff Loading'!J13)/6</f>
        <v>164.83332673999999</v>
      </c>
      <c r="K13" s="230">
        <f>SUM('8.1 Base Year 1 Staff Loading'!K13,'8.2 Base Year 2 Staff Loading'!K13,'8.3 Base Year 3 Staff Loading'!K13,'8.4 Base Year 4 Staff Loading'!K13,'8.5 Base Year 5 Staff Loading'!K13,'8.6 Base Year 6 Staff Loading'!K13)/6</f>
        <v>164.83332673999999</v>
      </c>
      <c r="L13" s="230">
        <f>SUM('8.1 Base Year 1 Staff Loading'!L13,'8.2 Base Year 2 Staff Loading'!L13,'8.3 Base Year 3 Staff Loading'!L13,'8.4 Base Year 4 Staff Loading'!L13,'8.5 Base Year 5 Staff Loading'!L13,'8.6 Base Year 6 Staff Loading'!L13)/6</f>
        <v>164.83332673999999</v>
      </c>
      <c r="M13" s="230">
        <f>SUM('8.1 Base Year 1 Staff Loading'!M13,'8.2 Base Year 2 Staff Loading'!M13,'8.3 Base Year 3 Staff Loading'!M13,'8.4 Base Year 4 Staff Loading'!M13,'8.5 Base Year 5 Staff Loading'!M13,'8.6 Base Year 6 Staff Loading'!M13)/6</f>
        <v>164.83332673999999</v>
      </c>
      <c r="N13" s="230">
        <f>SUM('8.1 Base Year 1 Staff Loading'!N13,'8.2 Base Year 2 Staff Loading'!N13,'8.3 Base Year 3 Staff Loading'!N13,'8.4 Base Year 4 Staff Loading'!N13,'8.5 Base Year 5 Staff Loading'!N13,'8.6 Base Year 6 Staff Loading'!N13)/6</f>
        <v>164.83332673999999</v>
      </c>
      <c r="O13" s="230">
        <f>SUM('8.1 Base Year 1 Staff Loading'!O13,'8.2 Base Year 2 Staff Loading'!O13,'8.3 Base Year 3 Staff Loading'!O13,'8.4 Base Year 4 Staff Loading'!O13,'8.5 Base Year 5 Staff Loading'!O13,'8.6 Base Year 6 Staff Loading'!O13)/6</f>
        <v>164.83332673999999</v>
      </c>
      <c r="P13" s="230">
        <f>SUM('8.1 Base Year 1 Staff Loading'!P13,'8.2 Base Year 2 Staff Loading'!P13,'8.3 Base Year 3 Staff Loading'!P13,'8.4 Base Year 4 Staff Loading'!P13,'8.5 Base Year 5 Staff Loading'!P13,'8.6 Base Year 6 Staff Loading'!P13)/6</f>
        <v>164.83332673999999</v>
      </c>
      <c r="Q13" s="230">
        <f>SUM('8.1 Base Year 1 Staff Loading'!Q13,'8.2 Base Year 2 Staff Loading'!Q13,'8.3 Base Year 3 Staff Loading'!Q13,'8.4 Base Year 4 Staff Loading'!Q13,'8.5 Base Year 5 Staff Loading'!Q13,'8.6 Base Year 6 Staff Loading'!Q13)/6</f>
        <v>164.83332673999999</v>
      </c>
      <c r="R13" s="230">
        <f>SUM(F13:Q13)</f>
        <v>1977.9999208800002</v>
      </c>
      <c r="S13" s="229">
        <f>D13*R13</f>
        <v>409946.32227670721</v>
      </c>
      <c r="W13" s="201">
        <f>X13/$U$7</f>
        <v>0.98899996044000016</v>
      </c>
      <c r="X13" s="201">
        <f>R13/12</f>
        <v>164.83332674000002</v>
      </c>
      <c r="Z13" s="201">
        <f>IF(E13="Yes",R13,0)</f>
        <v>0</v>
      </c>
      <c r="AA13" s="201">
        <f>R13-Z13</f>
        <v>1977.9999208800002</v>
      </c>
      <c r="AB13" s="228">
        <f>IFERROR(Z13/(Z13+AA13),"N/A")</f>
        <v>0</v>
      </c>
    </row>
    <row r="14" spans="1:28" ht="12" x14ac:dyDescent="0.15">
      <c r="A14" s="233"/>
      <c r="B14" s="232"/>
      <c r="C14" s="204" t="str">
        <f>'13. Hourly Rate Card'!B26</f>
        <v>Infrastructure Transition Manager</v>
      </c>
      <c r="D14" s="695">
        <f>'13. Hourly Rate Card'!C26</f>
        <v>207.2529504629791</v>
      </c>
      <c r="E14" s="205" t="str">
        <f>'13. Hourly Rate Card'!D26</f>
        <v>No</v>
      </c>
      <c r="F14" s="230">
        <f>SUM('8.1 Base Year 1 Staff Loading'!F14,'8.2 Base Year 2 Staff Loading'!F14,'8.3 Base Year 3 Staff Loading'!F14,'8.4 Base Year 4 Staff Loading'!F14,'8.5 Base Year 5 Staff Loading'!F14,'8.6 Base Year 6 Staff Loading'!F14)/6</f>
        <v>6.8680552808333326</v>
      </c>
      <c r="G14" s="230">
        <f>SUM('8.1 Base Year 1 Staff Loading'!G14,'8.2 Base Year 2 Staff Loading'!G14,'8.3 Base Year 3 Staff Loading'!G14,'8.4 Base Year 4 Staff Loading'!G14,'8.5 Base Year 5 Staff Loading'!G14,'8.6 Base Year 6 Staff Loading'!G14)/6</f>
        <v>6.8680552808333326</v>
      </c>
      <c r="H14" s="230">
        <f>SUM('8.1 Base Year 1 Staff Loading'!H14,'8.2 Base Year 2 Staff Loading'!H14,'8.3 Base Year 3 Staff Loading'!H14,'8.4 Base Year 4 Staff Loading'!H14,'8.5 Base Year 5 Staff Loading'!H14,'8.6 Base Year 6 Staff Loading'!H14)/6</f>
        <v>6.8680552808333326</v>
      </c>
      <c r="I14" s="230">
        <f>SUM('8.1 Base Year 1 Staff Loading'!I14,'8.2 Base Year 2 Staff Loading'!I14,'8.3 Base Year 3 Staff Loading'!I14,'8.4 Base Year 4 Staff Loading'!I14,'8.5 Base Year 5 Staff Loading'!I14,'8.6 Base Year 6 Staff Loading'!I14)/6</f>
        <v>6.8680552808333326</v>
      </c>
      <c r="J14" s="230">
        <f>SUM('8.1 Base Year 1 Staff Loading'!J14,'8.2 Base Year 2 Staff Loading'!J14,'8.3 Base Year 3 Staff Loading'!J14,'8.4 Base Year 4 Staff Loading'!J14,'8.5 Base Year 5 Staff Loading'!J14,'8.6 Base Year 6 Staff Loading'!J14)/6</f>
        <v>6.8680552808333326</v>
      </c>
      <c r="K14" s="230">
        <f>SUM('8.1 Base Year 1 Staff Loading'!K14,'8.2 Base Year 2 Staff Loading'!K14,'8.3 Base Year 3 Staff Loading'!K14,'8.4 Base Year 4 Staff Loading'!K14,'8.5 Base Year 5 Staff Loading'!K14,'8.6 Base Year 6 Staff Loading'!K14)/6</f>
        <v>6.8680552808333326</v>
      </c>
      <c r="L14" s="230">
        <f>SUM('8.1 Base Year 1 Staff Loading'!L14,'8.2 Base Year 2 Staff Loading'!L14,'8.3 Base Year 3 Staff Loading'!L14,'8.4 Base Year 4 Staff Loading'!L14,'8.5 Base Year 5 Staff Loading'!L14,'8.6 Base Year 6 Staff Loading'!L14)/6</f>
        <v>6.8680552808333326</v>
      </c>
      <c r="M14" s="230">
        <f>SUM('8.1 Base Year 1 Staff Loading'!M14,'8.2 Base Year 2 Staff Loading'!M14,'8.3 Base Year 3 Staff Loading'!M14,'8.4 Base Year 4 Staff Loading'!M14,'8.5 Base Year 5 Staff Loading'!M14,'8.6 Base Year 6 Staff Loading'!M14)/6</f>
        <v>6.8680552808333326</v>
      </c>
      <c r="N14" s="230">
        <f>SUM('8.1 Base Year 1 Staff Loading'!N14,'8.2 Base Year 2 Staff Loading'!N14,'8.3 Base Year 3 Staff Loading'!N14,'8.4 Base Year 4 Staff Loading'!N14,'8.5 Base Year 5 Staff Loading'!N14,'8.6 Base Year 6 Staff Loading'!N14)/6</f>
        <v>6.8680552808333326</v>
      </c>
      <c r="O14" s="230">
        <f>SUM('8.1 Base Year 1 Staff Loading'!O14,'8.2 Base Year 2 Staff Loading'!O14,'8.3 Base Year 3 Staff Loading'!O14,'8.4 Base Year 4 Staff Loading'!O14,'8.5 Base Year 5 Staff Loading'!O14,'8.6 Base Year 6 Staff Loading'!O14)/6</f>
        <v>6.8680552808333326</v>
      </c>
      <c r="P14" s="230">
        <f>SUM('8.1 Base Year 1 Staff Loading'!P14,'8.2 Base Year 2 Staff Loading'!P14,'8.3 Base Year 3 Staff Loading'!P14,'8.4 Base Year 4 Staff Loading'!P14,'8.5 Base Year 5 Staff Loading'!P14,'8.6 Base Year 6 Staff Loading'!P14)/6</f>
        <v>6.8680552808333326</v>
      </c>
      <c r="Q14" s="230">
        <f>SUM('8.1 Base Year 1 Staff Loading'!Q14,'8.2 Base Year 2 Staff Loading'!Q14,'8.3 Base Year 3 Staff Loading'!Q14,'8.4 Base Year 4 Staff Loading'!Q14,'8.5 Base Year 5 Staff Loading'!Q14,'8.6 Base Year 6 Staff Loading'!Q14)/6</f>
        <v>6.8680552808333326</v>
      </c>
      <c r="R14" s="230">
        <f>SUM(F14:Q14)</f>
        <v>82.416663369999995</v>
      </c>
      <c r="S14" s="229">
        <f>D14*R14</f>
        <v>17081.096650746633</v>
      </c>
      <c r="W14" s="201">
        <f>X14/$U$7</f>
        <v>4.1208331684999995E-2</v>
      </c>
      <c r="X14" s="201">
        <f>R14/12</f>
        <v>6.8680552808333326</v>
      </c>
      <c r="Z14" s="201">
        <f>IF(E14="Yes",R14,0)</f>
        <v>0</v>
      </c>
      <c r="AA14" s="201">
        <f>R14-Z14</f>
        <v>82.416663369999995</v>
      </c>
      <c r="AB14" s="228">
        <f>IFERROR(Z14/(Z14+AA14),"N/A")</f>
        <v>0</v>
      </c>
    </row>
    <row r="15" spans="1:28" ht="12" x14ac:dyDescent="0.15">
      <c r="A15" s="233"/>
      <c r="B15" s="232"/>
      <c r="C15" s="204" t="str">
        <f>'13. Hourly Rate Card'!B27</f>
        <v>Project Manager</v>
      </c>
      <c r="D15" s="695">
        <f>'13. Hourly Rate Card'!C27</f>
        <v>164.12402001728324</v>
      </c>
      <c r="E15" s="205" t="str">
        <f>'13. Hourly Rate Card'!D27</f>
        <v>No</v>
      </c>
      <c r="F15" s="230">
        <f>SUM('8.1 Base Year 1 Staff Loading'!F15,'8.2 Base Year 2 Staff Loading'!F15,'8.3 Base Year 3 Staff Loading'!F15,'8.4 Base Year 4 Staff Loading'!F15,'8.5 Base Year 5 Staff Loading'!F15,'8.6 Base Year 6 Staff Loading'!F15)/6</f>
        <v>0</v>
      </c>
      <c r="G15" s="230">
        <f>SUM('8.1 Base Year 1 Staff Loading'!G15,'8.2 Base Year 2 Staff Loading'!G15,'8.3 Base Year 3 Staff Loading'!G15,'8.4 Base Year 4 Staff Loading'!G15,'8.5 Base Year 5 Staff Loading'!G15,'8.6 Base Year 6 Staff Loading'!G15)/6</f>
        <v>0</v>
      </c>
      <c r="H15" s="230">
        <f>SUM('8.1 Base Year 1 Staff Loading'!H15,'8.2 Base Year 2 Staff Loading'!H15,'8.3 Base Year 3 Staff Loading'!H15,'8.4 Base Year 4 Staff Loading'!H15,'8.5 Base Year 5 Staff Loading'!H15,'8.6 Base Year 6 Staff Loading'!H15)/6</f>
        <v>0</v>
      </c>
      <c r="I15" s="230">
        <f>SUM('8.1 Base Year 1 Staff Loading'!I15,'8.2 Base Year 2 Staff Loading'!I15,'8.3 Base Year 3 Staff Loading'!I15,'8.4 Base Year 4 Staff Loading'!I15,'8.5 Base Year 5 Staff Loading'!I15,'8.6 Base Year 6 Staff Loading'!I15)/6</f>
        <v>0</v>
      </c>
      <c r="J15" s="230">
        <f>SUM('8.1 Base Year 1 Staff Loading'!J15,'8.2 Base Year 2 Staff Loading'!J15,'8.3 Base Year 3 Staff Loading'!J15,'8.4 Base Year 4 Staff Loading'!J15,'8.5 Base Year 5 Staff Loading'!J15,'8.6 Base Year 6 Staff Loading'!J15)/6</f>
        <v>0</v>
      </c>
      <c r="K15" s="230">
        <f>SUM('8.1 Base Year 1 Staff Loading'!K15,'8.2 Base Year 2 Staff Loading'!K15,'8.3 Base Year 3 Staff Loading'!K15,'8.4 Base Year 4 Staff Loading'!K15,'8.5 Base Year 5 Staff Loading'!K15,'8.6 Base Year 6 Staff Loading'!K15)/6</f>
        <v>0</v>
      </c>
      <c r="L15" s="230">
        <f>SUM('8.1 Base Year 1 Staff Loading'!L15,'8.2 Base Year 2 Staff Loading'!L15,'8.3 Base Year 3 Staff Loading'!L15,'8.4 Base Year 4 Staff Loading'!L15,'8.5 Base Year 5 Staff Loading'!L15,'8.6 Base Year 6 Staff Loading'!L15)/6</f>
        <v>0</v>
      </c>
      <c r="M15" s="230">
        <f>SUM('8.1 Base Year 1 Staff Loading'!M15,'8.2 Base Year 2 Staff Loading'!M15,'8.3 Base Year 3 Staff Loading'!M15,'8.4 Base Year 4 Staff Loading'!M15,'8.5 Base Year 5 Staff Loading'!M15,'8.6 Base Year 6 Staff Loading'!M15)/6</f>
        <v>0</v>
      </c>
      <c r="N15" s="230">
        <f>SUM('8.1 Base Year 1 Staff Loading'!N15,'8.2 Base Year 2 Staff Loading'!N15,'8.3 Base Year 3 Staff Loading'!N15,'8.4 Base Year 4 Staff Loading'!N15,'8.5 Base Year 5 Staff Loading'!N15,'8.6 Base Year 6 Staff Loading'!N15)/6</f>
        <v>0</v>
      </c>
      <c r="O15" s="230">
        <f>SUM('8.1 Base Year 1 Staff Loading'!O15,'8.2 Base Year 2 Staff Loading'!O15,'8.3 Base Year 3 Staff Loading'!O15,'8.4 Base Year 4 Staff Loading'!O15,'8.5 Base Year 5 Staff Loading'!O15,'8.6 Base Year 6 Staff Loading'!O15)/6</f>
        <v>0</v>
      </c>
      <c r="P15" s="230">
        <f>SUM('8.1 Base Year 1 Staff Loading'!P15,'8.2 Base Year 2 Staff Loading'!P15,'8.3 Base Year 3 Staff Loading'!P15,'8.4 Base Year 4 Staff Loading'!P15,'8.5 Base Year 5 Staff Loading'!P15,'8.6 Base Year 6 Staff Loading'!P15)/6</f>
        <v>0</v>
      </c>
      <c r="Q15" s="230">
        <f>SUM('8.1 Base Year 1 Staff Loading'!Q15,'8.2 Base Year 2 Staff Loading'!Q15,'8.3 Base Year 3 Staff Loading'!Q15,'8.4 Base Year 4 Staff Loading'!Q15,'8.5 Base Year 5 Staff Loading'!Q15,'8.6 Base Year 6 Staff Loading'!Q15)/6</f>
        <v>0</v>
      </c>
      <c r="R15" s="230">
        <f>SUM(F15:Q15)</f>
        <v>0</v>
      </c>
      <c r="S15" s="229">
        <f>D15*R15</f>
        <v>0</v>
      </c>
      <c r="W15" s="201">
        <f>X15/$U$7</f>
        <v>0</v>
      </c>
      <c r="X15" s="201">
        <f>R15/12</f>
        <v>0</v>
      </c>
      <c r="Z15" s="201">
        <f>IF(E15="Yes",R15,0)</f>
        <v>0</v>
      </c>
      <c r="AA15" s="201">
        <f>R15-Z15</f>
        <v>0</v>
      </c>
      <c r="AB15" s="228" t="str">
        <f>IFERROR(Z15/(Z15+AA15),"N/A")</f>
        <v>N/A</v>
      </c>
    </row>
    <row r="16" spans="1:28" ht="12" x14ac:dyDescent="0.15">
      <c r="A16" s="233"/>
      <c r="B16" s="232"/>
      <c r="C16" s="204" t="str">
        <f>'13. Hourly Rate Card'!B29</f>
        <v>Service Delivery Management</v>
      </c>
      <c r="D16" s="695">
        <f>'13. Hourly Rate Card'!C29</f>
        <v>140.26591686852908</v>
      </c>
      <c r="E16" s="205" t="str">
        <f>'13. Hourly Rate Card'!D29</f>
        <v>No</v>
      </c>
      <c r="F16" s="230">
        <f>SUM('8.1 Base Year 1 Staff Loading'!F16,'8.2 Base Year 2 Staff Loading'!F16,'8.3 Base Year 3 Staff Loading'!F16,'8.4 Base Year 4 Staff Loading'!F16,'8.5 Base Year 5 Staff Loading'!F16,'8.6 Base Year 6 Staff Loading'!F16)/6</f>
        <v>0</v>
      </c>
      <c r="G16" s="230">
        <f>SUM('8.1 Base Year 1 Staff Loading'!G16,'8.2 Base Year 2 Staff Loading'!G16,'8.3 Base Year 3 Staff Loading'!G16,'8.4 Base Year 4 Staff Loading'!G16,'8.5 Base Year 5 Staff Loading'!G16,'8.6 Base Year 6 Staff Loading'!G16)/6</f>
        <v>0</v>
      </c>
      <c r="H16" s="230">
        <f>SUM('8.1 Base Year 1 Staff Loading'!H16,'8.2 Base Year 2 Staff Loading'!H16,'8.3 Base Year 3 Staff Loading'!H16,'8.4 Base Year 4 Staff Loading'!H16,'8.5 Base Year 5 Staff Loading'!H16,'8.6 Base Year 6 Staff Loading'!H16)/6</f>
        <v>0</v>
      </c>
      <c r="I16" s="230">
        <f>SUM('8.1 Base Year 1 Staff Loading'!I16,'8.2 Base Year 2 Staff Loading'!I16,'8.3 Base Year 3 Staff Loading'!I16,'8.4 Base Year 4 Staff Loading'!I16,'8.5 Base Year 5 Staff Loading'!I16,'8.6 Base Year 6 Staff Loading'!I16)/6</f>
        <v>0</v>
      </c>
      <c r="J16" s="230">
        <f>SUM('8.1 Base Year 1 Staff Loading'!J16,'8.2 Base Year 2 Staff Loading'!J16,'8.3 Base Year 3 Staff Loading'!J16,'8.4 Base Year 4 Staff Loading'!J16,'8.5 Base Year 5 Staff Loading'!J16,'8.6 Base Year 6 Staff Loading'!J16)/6</f>
        <v>0</v>
      </c>
      <c r="K16" s="230">
        <f>SUM('8.1 Base Year 1 Staff Loading'!K16,'8.2 Base Year 2 Staff Loading'!K16,'8.3 Base Year 3 Staff Loading'!K16,'8.4 Base Year 4 Staff Loading'!K16,'8.5 Base Year 5 Staff Loading'!K16,'8.6 Base Year 6 Staff Loading'!K16)/6</f>
        <v>0</v>
      </c>
      <c r="L16" s="230">
        <f>SUM('8.1 Base Year 1 Staff Loading'!L16,'8.2 Base Year 2 Staff Loading'!L16,'8.3 Base Year 3 Staff Loading'!L16,'8.4 Base Year 4 Staff Loading'!L16,'8.5 Base Year 5 Staff Loading'!L16,'8.6 Base Year 6 Staff Loading'!L16)/6</f>
        <v>0</v>
      </c>
      <c r="M16" s="230">
        <f>SUM('8.1 Base Year 1 Staff Loading'!M16,'8.2 Base Year 2 Staff Loading'!M16,'8.3 Base Year 3 Staff Loading'!M16,'8.4 Base Year 4 Staff Loading'!M16,'8.5 Base Year 5 Staff Loading'!M16,'8.6 Base Year 6 Staff Loading'!M16)/6</f>
        <v>0</v>
      </c>
      <c r="N16" s="230">
        <f>SUM('8.1 Base Year 1 Staff Loading'!N16,'8.2 Base Year 2 Staff Loading'!N16,'8.3 Base Year 3 Staff Loading'!N16,'8.4 Base Year 4 Staff Loading'!N16,'8.5 Base Year 5 Staff Loading'!N16,'8.6 Base Year 6 Staff Loading'!N16)/6</f>
        <v>0</v>
      </c>
      <c r="O16" s="230">
        <f>SUM('8.1 Base Year 1 Staff Loading'!O16,'8.2 Base Year 2 Staff Loading'!O16,'8.3 Base Year 3 Staff Loading'!O16,'8.4 Base Year 4 Staff Loading'!O16,'8.5 Base Year 5 Staff Loading'!O16,'8.6 Base Year 6 Staff Loading'!O16)/6</f>
        <v>0</v>
      </c>
      <c r="P16" s="230">
        <f>SUM('8.1 Base Year 1 Staff Loading'!P16,'8.2 Base Year 2 Staff Loading'!P16,'8.3 Base Year 3 Staff Loading'!P16,'8.4 Base Year 4 Staff Loading'!P16,'8.5 Base Year 5 Staff Loading'!P16,'8.6 Base Year 6 Staff Loading'!P16)/6</f>
        <v>0</v>
      </c>
      <c r="Q16" s="230">
        <f>SUM('8.1 Base Year 1 Staff Loading'!Q16,'8.2 Base Year 2 Staff Loading'!Q16,'8.3 Base Year 3 Staff Loading'!Q16,'8.4 Base Year 4 Staff Loading'!Q16,'8.5 Base Year 5 Staff Loading'!Q16,'8.6 Base Year 6 Staff Loading'!Q16)/6</f>
        <v>0</v>
      </c>
      <c r="R16" s="230">
        <f>SUM(F16:Q16)</f>
        <v>0</v>
      </c>
      <c r="S16" s="229">
        <f>D16*R16</f>
        <v>0</v>
      </c>
      <c r="W16" s="201">
        <f>X16/$U$7</f>
        <v>0</v>
      </c>
      <c r="X16" s="201">
        <f>R16/12</f>
        <v>0</v>
      </c>
      <c r="Z16" s="201">
        <f>IF(E16="Yes",R16,0)</f>
        <v>0</v>
      </c>
      <c r="AA16" s="201">
        <f>R16-Z16</f>
        <v>0</v>
      </c>
      <c r="AB16" s="228" t="str">
        <f>IFERROR(Z16/(Z16+AA16),"N/A")</f>
        <v>N/A</v>
      </c>
    </row>
    <row r="17" spans="1:28" ht="12" x14ac:dyDescent="0.15">
      <c r="A17" s="233"/>
      <c r="B17" s="232"/>
      <c r="C17" s="204" t="str">
        <f>'13. Hourly Rate Card'!B30</f>
        <v>Project Manager</v>
      </c>
      <c r="D17" s="695">
        <f>'13. Hourly Rate Card'!C30</f>
        <v>52.159983344859462</v>
      </c>
      <c r="E17" s="205" t="str">
        <f>'13. Hourly Rate Card'!D30</f>
        <v>Yes</v>
      </c>
      <c r="F17" s="230">
        <f>SUM('8.1 Base Year 1 Staff Loading'!F17,'8.2 Base Year 2 Staff Loading'!F17,'8.3 Base Year 3 Staff Loading'!F17,'8.4 Base Year 4 Staff Loading'!F17,'8.5 Base Year 5 Staff Loading'!F17,'8.6 Base Year 6 Staff Loading'!F17)/6</f>
        <v>0</v>
      </c>
      <c r="G17" s="230">
        <f>SUM('8.1 Base Year 1 Staff Loading'!G17,'8.2 Base Year 2 Staff Loading'!G17,'8.3 Base Year 3 Staff Loading'!G17,'8.4 Base Year 4 Staff Loading'!G17,'8.5 Base Year 5 Staff Loading'!G17,'8.6 Base Year 6 Staff Loading'!G17)/6</f>
        <v>0</v>
      </c>
      <c r="H17" s="230">
        <f>SUM('8.1 Base Year 1 Staff Loading'!H17,'8.2 Base Year 2 Staff Loading'!H17,'8.3 Base Year 3 Staff Loading'!H17,'8.4 Base Year 4 Staff Loading'!H17,'8.5 Base Year 5 Staff Loading'!H17,'8.6 Base Year 6 Staff Loading'!H17)/6</f>
        <v>0</v>
      </c>
      <c r="I17" s="230">
        <f>SUM('8.1 Base Year 1 Staff Loading'!I17,'8.2 Base Year 2 Staff Loading'!I17,'8.3 Base Year 3 Staff Loading'!I17,'8.4 Base Year 4 Staff Loading'!I17,'8.5 Base Year 5 Staff Loading'!I17,'8.6 Base Year 6 Staff Loading'!I17)/6</f>
        <v>0</v>
      </c>
      <c r="J17" s="230">
        <f>SUM('8.1 Base Year 1 Staff Loading'!J17,'8.2 Base Year 2 Staff Loading'!J17,'8.3 Base Year 3 Staff Loading'!J17,'8.4 Base Year 4 Staff Loading'!J17,'8.5 Base Year 5 Staff Loading'!J17,'8.6 Base Year 6 Staff Loading'!J17)/6</f>
        <v>0</v>
      </c>
      <c r="K17" s="230">
        <f>SUM('8.1 Base Year 1 Staff Loading'!K17,'8.2 Base Year 2 Staff Loading'!K17,'8.3 Base Year 3 Staff Loading'!K17,'8.4 Base Year 4 Staff Loading'!K17,'8.5 Base Year 5 Staff Loading'!K17,'8.6 Base Year 6 Staff Loading'!K17)/6</f>
        <v>0</v>
      </c>
      <c r="L17" s="230">
        <f>SUM('8.1 Base Year 1 Staff Loading'!L17,'8.2 Base Year 2 Staff Loading'!L17,'8.3 Base Year 3 Staff Loading'!L17,'8.4 Base Year 4 Staff Loading'!L17,'8.5 Base Year 5 Staff Loading'!L17,'8.6 Base Year 6 Staff Loading'!L17)/6</f>
        <v>0</v>
      </c>
      <c r="M17" s="230">
        <f>SUM('8.1 Base Year 1 Staff Loading'!M17,'8.2 Base Year 2 Staff Loading'!M17,'8.3 Base Year 3 Staff Loading'!M17,'8.4 Base Year 4 Staff Loading'!M17,'8.5 Base Year 5 Staff Loading'!M17,'8.6 Base Year 6 Staff Loading'!M17)/6</f>
        <v>0</v>
      </c>
      <c r="N17" s="230">
        <f>SUM('8.1 Base Year 1 Staff Loading'!N17,'8.2 Base Year 2 Staff Loading'!N17,'8.3 Base Year 3 Staff Loading'!N17,'8.4 Base Year 4 Staff Loading'!N17,'8.5 Base Year 5 Staff Loading'!N17,'8.6 Base Year 6 Staff Loading'!N17)/6</f>
        <v>0</v>
      </c>
      <c r="O17" s="230">
        <f>SUM('8.1 Base Year 1 Staff Loading'!O17,'8.2 Base Year 2 Staff Loading'!O17,'8.3 Base Year 3 Staff Loading'!O17,'8.4 Base Year 4 Staff Loading'!O17,'8.5 Base Year 5 Staff Loading'!O17,'8.6 Base Year 6 Staff Loading'!O17)/6</f>
        <v>0</v>
      </c>
      <c r="P17" s="230">
        <f>SUM('8.1 Base Year 1 Staff Loading'!P17,'8.2 Base Year 2 Staff Loading'!P17,'8.3 Base Year 3 Staff Loading'!P17,'8.4 Base Year 4 Staff Loading'!P17,'8.5 Base Year 5 Staff Loading'!P17,'8.6 Base Year 6 Staff Loading'!P17)/6</f>
        <v>0</v>
      </c>
      <c r="Q17" s="230">
        <f>SUM('8.1 Base Year 1 Staff Loading'!Q17,'8.2 Base Year 2 Staff Loading'!Q17,'8.3 Base Year 3 Staff Loading'!Q17,'8.4 Base Year 4 Staff Loading'!Q17,'8.5 Base Year 5 Staff Loading'!Q17,'8.6 Base Year 6 Staff Loading'!Q17)/6</f>
        <v>0</v>
      </c>
      <c r="R17" s="230">
        <f>SUM(F17:Q17)</f>
        <v>0</v>
      </c>
      <c r="S17" s="229">
        <f>D17*R17</f>
        <v>0</v>
      </c>
      <c r="W17" s="201">
        <f>X17/$U$7</f>
        <v>0</v>
      </c>
      <c r="X17" s="201">
        <f>R17/12</f>
        <v>0</v>
      </c>
      <c r="Z17" s="201">
        <f>IF(E17="Yes",R17,0)</f>
        <v>0</v>
      </c>
      <c r="AA17" s="201">
        <f>R17-Z17</f>
        <v>0</v>
      </c>
      <c r="AB17" s="228" t="str">
        <f>IFERROR(Z17/(Z17+AA17),"N/A")</f>
        <v>N/A</v>
      </c>
    </row>
    <row r="18" spans="1:28" ht="12" x14ac:dyDescent="0.15">
      <c r="A18" s="233"/>
      <c r="B18" s="232"/>
      <c r="C18" s="204"/>
      <c r="D18" s="695"/>
      <c r="E18" s="205"/>
      <c r="F18" s="230">
        <f>SUM('8.1 Base Year 1 Staff Loading'!F18,'8.2 Base Year 2 Staff Loading'!F18,'8.3 Base Year 3 Staff Loading'!F18,'8.4 Base Year 4 Staff Loading'!F18,'8.5 Base Year 5 Staff Loading'!F18,'8.6 Base Year 6 Staff Loading'!F18)/6</f>
        <v>0</v>
      </c>
      <c r="G18" s="230">
        <f>SUM('8.1 Base Year 1 Staff Loading'!G18,'8.2 Base Year 2 Staff Loading'!G18,'8.3 Base Year 3 Staff Loading'!G18,'8.4 Base Year 4 Staff Loading'!G18,'8.5 Base Year 5 Staff Loading'!G18,'8.6 Base Year 6 Staff Loading'!G18)/6</f>
        <v>0</v>
      </c>
      <c r="H18" s="230">
        <f>SUM('8.1 Base Year 1 Staff Loading'!H18,'8.2 Base Year 2 Staff Loading'!H18,'8.3 Base Year 3 Staff Loading'!H18,'8.4 Base Year 4 Staff Loading'!H18,'8.5 Base Year 5 Staff Loading'!H18,'8.6 Base Year 6 Staff Loading'!H18)/6</f>
        <v>0</v>
      </c>
      <c r="I18" s="230">
        <f>SUM('8.1 Base Year 1 Staff Loading'!I18,'8.2 Base Year 2 Staff Loading'!I18,'8.3 Base Year 3 Staff Loading'!I18,'8.4 Base Year 4 Staff Loading'!I18,'8.5 Base Year 5 Staff Loading'!I18,'8.6 Base Year 6 Staff Loading'!I18)/6</f>
        <v>0</v>
      </c>
      <c r="J18" s="230">
        <f>SUM('8.1 Base Year 1 Staff Loading'!J18,'8.2 Base Year 2 Staff Loading'!J18,'8.3 Base Year 3 Staff Loading'!J18,'8.4 Base Year 4 Staff Loading'!J18,'8.5 Base Year 5 Staff Loading'!J18,'8.6 Base Year 6 Staff Loading'!J18)/6</f>
        <v>0</v>
      </c>
      <c r="K18" s="230">
        <f>SUM('8.1 Base Year 1 Staff Loading'!K18,'8.2 Base Year 2 Staff Loading'!K18,'8.3 Base Year 3 Staff Loading'!K18,'8.4 Base Year 4 Staff Loading'!K18,'8.5 Base Year 5 Staff Loading'!K18,'8.6 Base Year 6 Staff Loading'!K18)/6</f>
        <v>0</v>
      </c>
      <c r="L18" s="230">
        <f>SUM('8.1 Base Year 1 Staff Loading'!L18,'8.2 Base Year 2 Staff Loading'!L18,'8.3 Base Year 3 Staff Loading'!L18,'8.4 Base Year 4 Staff Loading'!L18,'8.5 Base Year 5 Staff Loading'!L18,'8.6 Base Year 6 Staff Loading'!L18)/6</f>
        <v>0</v>
      </c>
      <c r="M18" s="230">
        <f>SUM('8.1 Base Year 1 Staff Loading'!M18,'8.2 Base Year 2 Staff Loading'!M18,'8.3 Base Year 3 Staff Loading'!M18,'8.4 Base Year 4 Staff Loading'!M18,'8.5 Base Year 5 Staff Loading'!M18,'8.6 Base Year 6 Staff Loading'!M18)/6</f>
        <v>0</v>
      </c>
      <c r="N18" s="230">
        <f>SUM('8.1 Base Year 1 Staff Loading'!N18,'8.2 Base Year 2 Staff Loading'!N18,'8.3 Base Year 3 Staff Loading'!N18,'8.4 Base Year 4 Staff Loading'!N18,'8.5 Base Year 5 Staff Loading'!N18,'8.6 Base Year 6 Staff Loading'!N18)/6</f>
        <v>0</v>
      </c>
      <c r="O18" s="230">
        <f>SUM('8.1 Base Year 1 Staff Loading'!O18,'8.2 Base Year 2 Staff Loading'!O18,'8.3 Base Year 3 Staff Loading'!O18,'8.4 Base Year 4 Staff Loading'!O18,'8.5 Base Year 5 Staff Loading'!O18,'8.6 Base Year 6 Staff Loading'!O18)/6</f>
        <v>0</v>
      </c>
      <c r="P18" s="230">
        <f>SUM('8.1 Base Year 1 Staff Loading'!P18,'8.2 Base Year 2 Staff Loading'!P18,'8.3 Base Year 3 Staff Loading'!P18,'8.4 Base Year 4 Staff Loading'!P18,'8.5 Base Year 5 Staff Loading'!P18,'8.6 Base Year 6 Staff Loading'!P18)/6</f>
        <v>0</v>
      </c>
      <c r="Q18" s="230">
        <f>SUM('8.1 Base Year 1 Staff Loading'!Q18,'8.2 Base Year 2 Staff Loading'!Q18,'8.3 Base Year 3 Staff Loading'!Q18,'8.4 Base Year 4 Staff Loading'!Q18,'8.5 Base Year 5 Staff Loading'!Q18,'8.6 Base Year 6 Staff Loading'!Q18)/6</f>
        <v>0</v>
      </c>
      <c r="R18" s="230">
        <f>SUM(F18:Q18)</f>
        <v>0</v>
      </c>
      <c r="S18" s="229">
        <f>D18*R18</f>
        <v>0</v>
      </c>
      <c r="W18" s="201">
        <f>X18/$U$7</f>
        <v>0</v>
      </c>
      <c r="X18" s="201">
        <f>R18/12</f>
        <v>0</v>
      </c>
      <c r="Z18" s="201">
        <f>IF(E18="Yes",R18,0)</f>
        <v>0</v>
      </c>
      <c r="AA18" s="201">
        <f>R18-Z18</f>
        <v>0</v>
      </c>
      <c r="AB18" s="228" t="str">
        <f>IFERROR(Z18/(Z18+AA18),"N/A")</f>
        <v>N/A</v>
      </c>
    </row>
    <row r="19" spans="1:28" s="236" customFormat="1" ht="13" thickBot="1" x14ac:dyDescent="0.2">
      <c r="A19" s="227"/>
      <c r="B19" s="226" t="s">
        <v>148</v>
      </c>
      <c r="C19" s="694"/>
      <c r="D19" s="700"/>
      <c r="E19" s="224"/>
      <c r="F19" s="219">
        <f>SUM(F9:F18)</f>
        <v>336.53470876083333</v>
      </c>
      <c r="G19" s="219">
        <f>SUM(G9:G18)</f>
        <v>336.53470876083333</v>
      </c>
      <c r="H19" s="219">
        <f>SUM(H9:H18)</f>
        <v>336.53470876083333</v>
      </c>
      <c r="I19" s="219">
        <f>SUM(I9:I18)</f>
        <v>336.53470876083333</v>
      </c>
      <c r="J19" s="219">
        <f>SUM(J9:J18)</f>
        <v>336.53470876083333</v>
      </c>
      <c r="K19" s="219">
        <f>SUM(K9:K18)</f>
        <v>336.53470876083333</v>
      </c>
      <c r="L19" s="219">
        <f>SUM(L9:L18)</f>
        <v>336.53470876083333</v>
      </c>
      <c r="M19" s="219">
        <f>SUM(M9:M18)</f>
        <v>336.53470876083333</v>
      </c>
      <c r="N19" s="219">
        <f>SUM(N9:N18)</f>
        <v>336.53470876083333</v>
      </c>
      <c r="O19" s="219">
        <f>SUM(O9:O18)</f>
        <v>336.53470876083333</v>
      </c>
      <c r="P19" s="219">
        <f>SUM(P9:P18)</f>
        <v>336.53470876083333</v>
      </c>
      <c r="Q19" s="219">
        <f>SUM(Q9:Q18)</f>
        <v>336.53470876083333</v>
      </c>
      <c r="R19" s="219">
        <f>SUM(R9:R18)</f>
        <v>4038.4165051300006</v>
      </c>
      <c r="S19" s="221">
        <f>SUM(S9:S18)</f>
        <v>788231.97673497954</v>
      </c>
      <c r="W19" s="218">
        <f>SUM(W9:W18)</f>
        <v>2.0192082525650004</v>
      </c>
      <c r="X19" s="218">
        <f>SUM(X9:X18)</f>
        <v>336.53470876083338</v>
      </c>
      <c r="Z19" s="218">
        <f>SUM(Z9:Z18)</f>
        <v>0</v>
      </c>
      <c r="AA19" s="218">
        <f>SUM(AA9:AA18)</f>
        <v>4038.4165051300006</v>
      </c>
      <c r="AB19" s="692">
        <f>Z19/(Z19+AA19)</f>
        <v>0</v>
      </c>
    </row>
    <row r="20" spans="1:28" ht="12.75" customHeight="1" x14ac:dyDescent="0.15">
      <c r="A20" s="287">
        <v>1.2</v>
      </c>
      <c r="B20" s="286" t="s">
        <v>154</v>
      </c>
      <c r="C20" s="204"/>
      <c r="D20" s="695"/>
      <c r="E20" s="205"/>
      <c r="F20" s="230">
        <f>SUM('8.1 Base Year 1 Staff Loading'!F20,'8.2 Base Year 2 Staff Loading'!F20,'8.3 Base Year 3 Staff Loading'!F20,'8.4 Base Year 4 Staff Loading'!F20,'8.5 Base Year 5 Staff Loading'!F20,'8.6 Base Year 6 Staff Loading'!F20)/6</f>
        <v>0</v>
      </c>
      <c r="G20" s="230">
        <f>SUM('8.1 Base Year 1 Staff Loading'!G20,'8.2 Base Year 2 Staff Loading'!G20,'8.3 Base Year 3 Staff Loading'!G20,'8.4 Base Year 4 Staff Loading'!G20,'8.5 Base Year 5 Staff Loading'!G20,'8.6 Base Year 6 Staff Loading'!G20)/6</f>
        <v>0</v>
      </c>
      <c r="H20" s="230">
        <f>SUM('8.1 Base Year 1 Staff Loading'!H20,'8.2 Base Year 2 Staff Loading'!H20,'8.3 Base Year 3 Staff Loading'!H20,'8.4 Base Year 4 Staff Loading'!H20,'8.5 Base Year 5 Staff Loading'!H20,'8.6 Base Year 6 Staff Loading'!H20)/6</f>
        <v>0</v>
      </c>
      <c r="I20" s="230">
        <f>SUM('8.1 Base Year 1 Staff Loading'!I20,'8.2 Base Year 2 Staff Loading'!I20,'8.3 Base Year 3 Staff Loading'!I20,'8.4 Base Year 4 Staff Loading'!I20,'8.5 Base Year 5 Staff Loading'!I20,'8.6 Base Year 6 Staff Loading'!I20)/6</f>
        <v>0</v>
      </c>
      <c r="J20" s="230">
        <f>SUM('8.1 Base Year 1 Staff Loading'!J20,'8.2 Base Year 2 Staff Loading'!J20,'8.3 Base Year 3 Staff Loading'!J20,'8.4 Base Year 4 Staff Loading'!J20,'8.5 Base Year 5 Staff Loading'!J20,'8.6 Base Year 6 Staff Loading'!J20)/6</f>
        <v>0</v>
      </c>
      <c r="K20" s="230">
        <f>SUM('8.1 Base Year 1 Staff Loading'!K20,'8.2 Base Year 2 Staff Loading'!K20,'8.3 Base Year 3 Staff Loading'!K20,'8.4 Base Year 4 Staff Loading'!K20,'8.5 Base Year 5 Staff Loading'!K20,'8.6 Base Year 6 Staff Loading'!K20)/6</f>
        <v>0</v>
      </c>
      <c r="L20" s="230">
        <f>SUM('8.1 Base Year 1 Staff Loading'!L20,'8.2 Base Year 2 Staff Loading'!L20,'8.3 Base Year 3 Staff Loading'!L20,'8.4 Base Year 4 Staff Loading'!L20,'8.5 Base Year 5 Staff Loading'!L20,'8.6 Base Year 6 Staff Loading'!L20)/6</f>
        <v>0</v>
      </c>
      <c r="M20" s="230">
        <f>SUM('8.1 Base Year 1 Staff Loading'!M20,'8.2 Base Year 2 Staff Loading'!M20,'8.3 Base Year 3 Staff Loading'!M20,'8.4 Base Year 4 Staff Loading'!M20,'8.5 Base Year 5 Staff Loading'!M20,'8.6 Base Year 6 Staff Loading'!M20)/6</f>
        <v>0</v>
      </c>
      <c r="N20" s="230">
        <f>SUM('8.1 Base Year 1 Staff Loading'!N20,'8.2 Base Year 2 Staff Loading'!N20,'8.3 Base Year 3 Staff Loading'!N20,'8.4 Base Year 4 Staff Loading'!N20,'8.5 Base Year 5 Staff Loading'!N20,'8.6 Base Year 6 Staff Loading'!N20)/6</f>
        <v>0</v>
      </c>
      <c r="O20" s="230">
        <f>SUM('8.1 Base Year 1 Staff Loading'!O20,'8.2 Base Year 2 Staff Loading'!O20,'8.3 Base Year 3 Staff Loading'!O20,'8.4 Base Year 4 Staff Loading'!O20,'8.5 Base Year 5 Staff Loading'!O20,'8.6 Base Year 6 Staff Loading'!O20)/6</f>
        <v>0</v>
      </c>
      <c r="P20" s="230">
        <f>SUM('8.1 Base Year 1 Staff Loading'!P20,'8.2 Base Year 2 Staff Loading'!P20,'8.3 Base Year 3 Staff Loading'!P20,'8.4 Base Year 4 Staff Loading'!P20,'8.5 Base Year 5 Staff Loading'!P20,'8.6 Base Year 6 Staff Loading'!P20)/6</f>
        <v>0</v>
      </c>
      <c r="Q20" s="230">
        <f>SUM('8.1 Base Year 1 Staff Loading'!Q20,'8.2 Base Year 2 Staff Loading'!Q20,'8.3 Base Year 3 Staff Loading'!Q20,'8.4 Base Year 4 Staff Loading'!Q20,'8.5 Base Year 5 Staff Loading'!Q20,'8.6 Base Year 6 Staff Loading'!Q20)/6</f>
        <v>0</v>
      </c>
      <c r="R20" s="237">
        <f>SUM(F20:Q20)</f>
        <v>0</v>
      </c>
      <c r="S20" s="255">
        <f>D20*R20</f>
        <v>0</v>
      </c>
      <c r="W20" s="201">
        <f>X20/$U$7</f>
        <v>0</v>
      </c>
      <c r="X20" s="201">
        <f>R20/12</f>
        <v>0</v>
      </c>
      <c r="Z20" s="201">
        <f>IF(E20="Yes",R20,0)</f>
        <v>0</v>
      </c>
      <c r="AA20" s="201">
        <f>R20-Z20</f>
        <v>0</v>
      </c>
      <c r="AB20" s="228" t="str">
        <f>IFERROR(Z20/(Z20+AA20),"N/A")</f>
        <v>N/A</v>
      </c>
    </row>
    <row r="21" spans="1:28" ht="12.75" customHeight="1" x14ac:dyDescent="0.15">
      <c r="A21" s="233"/>
      <c r="B21" s="285"/>
      <c r="C21" s="204" t="str">
        <f>'13. Hourly Rate Card'!B28</f>
        <v>Service Delivery</v>
      </c>
      <c r="D21" s="695">
        <f>'13. Hourly Rate Card'!C28</f>
        <v>193.93968891269853</v>
      </c>
      <c r="E21" s="205" t="str">
        <f>'13. Hourly Rate Card'!D28</f>
        <v>No</v>
      </c>
      <c r="F21" s="230">
        <f>SUM('8.1 Base Year 1 Staff Loading'!F21,'8.2 Base Year 2 Staff Loading'!F21,'8.3 Base Year 3 Staff Loading'!F21,'8.4 Base Year 4 Staff Loading'!F21,'8.5 Base Year 5 Staff Loading'!F21,'8.6 Base Year 6 Staff Loading'!F21)/6</f>
        <v>0</v>
      </c>
      <c r="G21" s="230">
        <f>SUM('8.1 Base Year 1 Staff Loading'!G21,'8.2 Base Year 2 Staff Loading'!G21,'8.3 Base Year 3 Staff Loading'!G21,'8.4 Base Year 4 Staff Loading'!G21,'8.5 Base Year 5 Staff Loading'!G21,'8.6 Base Year 6 Staff Loading'!G21)/6</f>
        <v>0</v>
      </c>
      <c r="H21" s="230">
        <f>SUM('8.1 Base Year 1 Staff Loading'!H21,'8.2 Base Year 2 Staff Loading'!H21,'8.3 Base Year 3 Staff Loading'!H21,'8.4 Base Year 4 Staff Loading'!H21,'8.5 Base Year 5 Staff Loading'!H21,'8.6 Base Year 6 Staff Loading'!H21)/6</f>
        <v>0</v>
      </c>
      <c r="I21" s="230">
        <f>SUM('8.1 Base Year 1 Staff Loading'!I21,'8.2 Base Year 2 Staff Loading'!I21,'8.3 Base Year 3 Staff Loading'!I21,'8.4 Base Year 4 Staff Loading'!I21,'8.5 Base Year 5 Staff Loading'!I21,'8.6 Base Year 6 Staff Loading'!I21)/6</f>
        <v>0</v>
      </c>
      <c r="J21" s="230">
        <f>SUM('8.1 Base Year 1 Staff Loading'!J21,'8.2 Base Year 2 Staff Loading'!J21,'8.3 Base Year 3 Staff Loading'!J21,'8.4 Base Year 4 Staff Loading'!J21,'8.5 Base Year 5 Staff Loading'!J21,'8.6 Base Year 6 Staff Loading'!J21)/6</f>
        <v>0</v>
      </c>
      <c r="K21" s="230">
        <f>SUM('8.1 Base Year 1 Staff Loading'!K21,'8.2 Base Year 2 Staff Loading'!K21,'8.3 Base Year 3 Staff Loading'!K21,'8.4 Base Year 4 Staff Loading'!K21,'8.5 Base Year 5 Staff Loading'!K21,'8.6 Base Year 6 Staff Loading'!K21)/6</f>
        <v>0</v>
      </c>
      <c r="L21" s="230">
        <f>SUM('8.1 Base Year 1 Staff Loading'!L21,'8.2 Base Year 2 Staff Loading'!L21,'8.3 Base Year 3 Staff Loading'!L21,'8.4 Base Year 4 Staff Loading'!L21,'8.5 Base Year 5 Staff Loading'!L21,'8.6 Base Year 6 Staff Loading'!L21)/6</f>
        <v>0</v>
      </c>
      <c r="M21" s="230">
        <f>SUM('8.1 Base Year 1 Staff Loading'!M21,'8.2 Base Year 2 Staff Loading'!M21,'8.3 Base Year 3 Staff Loading'!M21,'8.4 Base Year 4 Staff Loading'!M21,'8.5 Base Year 5 Staff Loading'!M21,'8.6 Base Year 6 Staff Loading'!M21)/6</f>
        <v>0</v>
      </c>
      <c r="N21" s="230">
        <f>SUM('8.1 Base Year 1 Staff Loading'!N21,'8.2 Base Year 2 Staff Loading'!N21,'8.3 Base Year 3 Staff Loading'!N21,'8.4 Base Year 4 Staff Loading'!N21,'8.5 Base Year 5 Staff Loading'!N21,'8.6 Base Year 6 Staff Loading'!N21)/6</f>
        <v>0</v>
      </c>
      <c r="O21" s="230">
        <f>SUM('8.1 Base Year 1 Staff Loading'!O21,'8.2 Base Year 2 Staff Loading'!O21,'8.3 Base Year 3 Staff Loading'!O21,'8.4 Base Year 4 Staff Loading'!O21,'8.5 Base Year 5 Staff Loading'!O21,'8.6 Base Year 6 Staff Loading'!O21)/6</f>
        <v>0</v>
      </c>
      <c r="P21" s="230">
        <f>SUM('8.1 Base Year 1 Staff Loading'!P21,'8.2 Base Year 2 Staff Loading'!P21,'8.3 Base Year 3 Staff Loading'!P21,'8.4 Base Year 4 Staff Loading'!P21,'8.5 Base Year 5 Staff Loading'!P21,'8.6 Base Year 6 Staff Loading'!P21)/6</f>
        <v>0</v>
      </c>
      <c r="Q21" s="230">
        <f>SUM('8.1 Base Year 1 Staff Loading'!Q21,'8.2 Base Year 2 Staff Loading'!Q21,'8.3 Base Year 3 Staff Loading'!Q21,'8.4 Base Year 4 Staff Loading'!Q21,'8.5 Base Year 5 Staff Loading'!Q21,'8.6 Base Year 6 Staff Loading'!Q21)/6</f>
        <v>0</v>
      </c>
      <c r="R21" s="237">
        <f>SUM(F21:Q21)</f>
        <v>0</v>
      </c>
      <c r="S21" s="255">
        <f>D21*R21</f>
        <v>0</v>
      </c>
      <c r="W21" s="201">
        <f>X21/$U$7</f>
        <v>0</v>
      </c>
      <c r="X21" s="201">
        <f>R21/12</f>
        <v>0</v>
      </c>
      <c r="Z21" s="201">
        <f>IF(E21="Yes",R21,0)</f>
        <v>0</v>
      </c>
      <c r="AA21" s="201">
        <f>R21-Z21</f>
        <v>0</v>
      </c>
      <c r="AB21" s="228" t="str">
        <f>IFERROR(Z21/(Z21+AA21),"N/A")</f>
        <v>N/A</v>
      </c>
    </row>
    <row r="22" spans="1:28" ht="12.75" customHeight="1" x14ac:dyDescent="0.15">
      <c r="A22" s="233"/>
      <c r="B22" s="285"/>
      <c r="C22" s="204" t="str">
        <f>'13. Hourly Rate Card'!B31</f>
        <v>Project Manager</v>
      </c>
      <c r="D22" s="695">
        <f>'13. Hourly Rate Card'!C31</f>
        <v>149.95008126061757</v>
      </c>
      <c r="E22" s="205" t="str">
        <f>'13. Hourly Rate Card'!D31</f>
        <v>No</v>
      </c>
      <c r="F22" s="230">
        <f>SUM('8.1 Base Year 1 Staff Loading'!F22,'8.2 Base Year 2 Staff Loading'!F22,'8.3 Base Year 3 Staff Loading'!F22,'8.4 Base Year 4 Staff Loading'!F22,'8.5 Base Year 5 Staff Loading'!F22,'8.6 Base Year 6 Staff Loading'!F22)/6</f>
        <v>277.01157645499995</v>
      </c>
      <c r="G22" s="230">
        <f>SUM('8.1 Base Year 1 Staff Loading'!G22,'8.2 Base Year 2 Staff Loading'!G22,'8.3 Base Year 3 Staff Loading'!G22,'8.4 Base Year 4 Staff Loading'!G22,'8.5 Base Year 5 Staff Loading'!G22,'8.6 Base Year 6 Staff Loading'!G22)/6</f>
        <v>277.01157645499995</v>
      </c>
      <c r="H22" s="230">
        <f>SUM('8.1 Base Year 1 Staff Loading'!H22,'8.2 Base Year 2 Staff Loading'!H22,'8.3 Base Year 3 Staff Loading'!H22,'8.4 Base Year 4 Staff Loading'!H22,'8.5 Base Year 5 Staff Loading'!H22,'8.6 Base Year 6 Staff Loading'!H22)/6</f>
        <v>277.01157645499995</v>
      </c>
      <c r="I22" s="230">
        <f>SUM('8.1 Base Year 1 Staff Loading'!I22,'8.2 Base Year 2 Staff Loading'!I22,'8.3 Base Year 3 Staff Loading'!I22,'8.4 Base Year 4 Staff Loading'!I22,'8.5 Base Year 5 Staff Loading'!I22,'8.6 Base Year 6 Staff Loading'!I22)/6</f>
        <v>277.01157645499995</v>
      </c>
      <c r="J22" s="230">
        <f>SUM('8.1 Base Year 1 Staff Loading'!J22,'8.2 Base Year 2 Staff Loading'!J22,'8.3 Base Year 3 Staff Loading'!J22,'8.4 Base Year 4 Staff Loading'!J22,'8.5 Base Year 5 Staff Loading'!J22,'8.6 Base Year 6 Staff Loading'!J22)/6</f>
        <v>277.01157645499995</v>
      </c>
      <c r="K22" s="230">
        <f>SUM('8.1 Base Year 1 Staff Loading'!K22,'8.2 Base Year 2 Staff Loading'!K22,'8.3 Base Year 3 Staff Loading'!K22,'8.4 Base Year 4 Staff Loading'!K22,'8.5 Base Year 5 Staff Loading'!K22,'8.6 Base Year 6 Staff Loading'!K22)/6</f>
        <v>277.01157645499995</v>
      </c>
      <c r="L22" s="230">
        <f>SUM('8.1 Base Year 1 Staff Loading'!L22,'8.2 Base Year 2 Staff Loading'!L22,'8.3 Base Year 3 Staff Loading'!L22,'8.4 Base Year 4 Staff Loading'!L22,'8.5 Base Year 5 Staff Loading'!L22,'8.6 Base Year 6 Staff Loading'!L22)/6</f>
        <v>277.01157645499995</v>
      </c>
      <c r="M22" s="230">
        <f>SUM('8.1 Base Year 1 Staff Loading'!M22,'8.2 Base Year 2 Staff Loading'!M22,'8.3 Base Year 3 Staff Loading'!M22,'8.4 Base Year 4 Staff Loading'!M22,'8.5 Base Year 5 Staff Loading'!M22,'8.6 Base Year 6 Staff Loading'!M22)/6</f>
        <v>277.01157645499995</v>
      </c>
      <c r="N22" s="230">
        <f>SUM('8.1 Base Year 1 Staff Loading'!N22,'8.2 Base Year 2 Staff Loading'!N22,'8.3 Base Year 3 Staff Loading'!N22,'8.4 Base Year 4 Staff Loading'!N22,'8.5 Base Year 5 Staff Loading'!N22,'8.6 Base Year 6 Staff Loading'!N22)/6</f>
        <v>277.01157645499995</v>
      </c>
      <c r="O22" s="230">
        <f>SUM('8.1 Base Year 1 Staff Loading'!O22,'8.2 Base Year 2 Staff Loading'!O22,'8.3 Base Year 3 Staff Loading'!O22,'8.4 Base Year 4 Staff Loading'!O22,'8.5 Base Year 5 Staff Loading'!O22,'8.6 Base Year 6 Staff Loading'!O22)/6</f>
        <v>277.01157645499995</v>
      </c>
      <c r="P22" s="230">
        <f>SUM('8.1 Base Year 1 Staff Loading'!P22,'8.2 Base Year 2 Staff Loading'!P22,'8.3 Base Year 3 Staff Loading'!P22,'8.4 Base Year 4 Staff Loading'!P22,'8.5 Base Year 5 Staff Loading'!P22,'8.6 Base Year 6 Staff Loading'!P22)/6</f>
        <v>277.01157645499995</v>
      </c>
      <c r="Q22" s="230">
        <f>SUM('8.1 Base Year 1 Staff Loading'!Q22,'8.2 Base Year 2 Staff Loading'!Q22,'8.3 Base Year 3 Staff Loading'!Q22,'8.4 Base Year 4 Staff Loading'!Q22,'8.5 Base Year 5 Staff Loading'!Q22,'8.6 Base Year 6 Staff Loading'!Q22)/6</f>
        <v>277.01157645499995</v>
      </c>
      <c r="R22" s="237">
        <f>SUM(F22:Q22)</f>
        <v>3324.1389174600004</v>
      </c>
      <c r="S22" s="255">
        <f>D22*R22</f>
        <v>498454.90079470834</v>
      </c>
      <c r="W22" s="201">
        <f>X22/$U$7</f>
        <v>1.6620694587300002</v>
      </c>
      <c r="X22" s="201">
        <f>R22/12</f>
        <v>277.01157645500001</v>
      </c>
      <c r="Z22" s="201">
        <f>IF(E22="Yes",R22,0)</f>
        <v>0</v>
      </c>
      <c r="AA22" s="201">
        <f>R22-Z22</f>
        <v>3324.1389174600004</v>
      </c>
      <c r="AB22" s="228">
        <f>IFERROR(Z22/(Z22+AA22),"N/A")</f>
        <v>0</v>
      </c>
    </row>
    <row r="23" spans="1:28" ht="12.75" customHeight="1" x14ac:dyDescent="0.15">
      <c r="A23" s="233"/>
      <c r="B23" s="285"/>
      <c r="C23" s="204"/>
      <c r="D23" s="695"/>
      <c r="E23" s="205"/>
      <c r="F23" s="230">
        <f>SUM('8.1 Base Year 1 Staff Loading'!F23,'8.2 Base Year 2 Staff Loading'!F23,'8.3 Base Year 3 Staff Loading'!F23,'8.4 Base Year 4 Staff Loading'!F23,'8.5 Base Year 5 Staff Loading'!F23,'8.6 Base Year 6 Staff Loading'!F23)/6</f>
        <v>0</v>
      </c>
      <c r="G23" s="230">
        <f>SUM('8.1 Base Year 1 Staff Loading'!G23,'8.2 Base Year 2 Staff Loading'!G23,'8.3 Base Year 3 Staff Loading'!G23,'8.4 Base Year 4 Staff Loading'!G23,'8.5 Base Year 5 Staff Loading'!G23,'8.6 Base Year 6 Staff Loading'!G23)/6</f>
        <v>0</v>
      </c>
      <c r="H23" s="230">
        <f>SUM('8.1 Base Year 1 Staff Loading'!H23,'8.2 Base Year 2 Staff Loading'!H23,'8.3 Base Year 3 Staff Loading'!H23,'8.4 Base Year 4 Staff Loading'!H23,'8.5 Base Year 5 Staff Loading'!H23,'8.6 Base Year 6 Staff Loading'!H23)/6</f>
        <v>0</v>
      </c>
      <c r="I23" s="230">
        <f>SUM('8.1 Base Year 1 Staff Loading'!I23,'8.2 Base Year 2 Staff Loading'!I23,'8.3 Base Year 3 Staff Loading'!I23,'8.4 Base Year 4 Staff Loading'!I23,'8.5 Base Year 5 Staff Loading'!I23,'8.6 Base Year 6 Staff Loading'!I23)/6</f>
        <v>0</v>
      </c>
      <c r="J23" s="230">
        <f>SUM('8.1 Base Year 1 Staff Loading'!J23,'8.2 Base Year 2 Staff Loading'!J23,'8.3 Base Year 3 Staff Loading'!J23,'8.4 Base Year 4 Staff Loading'!J23,'8.5 Base Year 5 Staff Loading'!J23,'8.6 Base Year 6 Staff Loading'!J23)/6</f>
        <v>0</v>
      </c>
      <c r="K23" s="230">
        <f>SUM('8.1 Base Year 1 Staff Loading'!K23,'8.2 Base Year 2 Staff Loading'!K23,'8.3 Base Year 3 Staff Loading'!K23,'8.4 Base Year 4 Staff Loading'!K23,'8.5 Base Year 5 Staff Loading'!K23,'8.6 Base Year 6 Staff Loading'!K23)/6</f>
        <v>0</v>
      </c>
      <c r="L23" s="230">
        <f>SUM('8.1 Base Year 1 Staff Loading'!L23,'8.2 Base Year 2 Staff Loading'!L23,'8.3 Base Year 3 Staff Loading'!L23,'8.4 Base Year 4 Staff Loading'!L23,'8.5 Base Year 5 Staff Loading'!L23,'8.6 Base Year 6 Staff Loading'!L23)/6</f>
        <v>0</v>
      </c>
      <c r="M23" s="230">
        <f>SUM('8.1 Base Year 1 Staff Loading'!M23,'8.2 Base Year 2 Staff Loading'!M23,'8.3 Base Year 3 Staff Loading'!M23,'8.4 Base Year 4 Staff Loading'!M23,'8.5 Base Year 5 Staff Loading'!M23,'8.6 Base Year 6 Staff Loading'!M23)/6</f>
        <v>0</v>
      </c>
      <c r="N23" s="230">
        <f>SUM('8.1 Base Year 1 Staff Loading'!N23,'8.2 Base Year 2 Staff Loading'!N23,'8.3 Base Year 3 Staff Loading'!N23,'8.4 Base Year 4 Staff Loading'!N23,'8.5 Base Year 5 Staff Loading'!N23,'8.6 Base Year 6 Staff Loading'!N23)/6</f>
        <v>0</v>
      </c>
      <c r="O23" s="230">
        <f>SUM('8.1 Base Year 1 Staff Loading'!O23,'8.2 Base Year 2 Staff Loading'!O23,'8.3 Base Year 3 Staff Loading'!O23,'8.4 Base Year 4 Staff Loading'!O23,'8.5 Base Year 5 Staff Loading'!O23,'8.6 Base Year 6 Staff Loading'!O23)/6</f>
        <v>0</v>
      </c>
      <c r="P23" s="230">
        <f>SUM('8.1 Base Year 1 Staff Loading'!P23,'8.2 Base Year 2 Staff Loading'!P23,'8.3 Base Year 3 Staff Loading'!P23,'8.4 Base Year 4 Staff Loading'!P23,'8.5 Base Year 5 Staff Loading'!P23,'8.6 Base Year 6 Staff Loading'!P23)/6</f>
        <v>0</v>
      </c>
      <c r="Q23" s="230">
        <f>SUM('8.1 Base Year 1 Staff Loading'!Q23,'8.2 Base Year 2 Staff Loading'!Q23,'8.3 Base Year 3 Staff Loading'!Q23,'8.4 Base Year 4 Staff Loading'!Q23,'8.5 Base Year 5 Staff Loading'!Q23,'8.6 Base Year 6 Staff Loading'!Q23)/6</f>
        <v>0</v>
      </c>
      <c r="R23" s="237">
        <f>SUM(F23:Q23)</f>
        <v>0</v>
      </c>
      <c r="S23" s="255">
        <f>D23*R23</f>
        <v>0</v>
      </c>
      <c r="W23" s="201">
        <f>X23/$U$7</f>
        <v>0</v>
      </c>
      <c r="X23" s="201">
        <f>R23/12</f>
        <v>0</v>
      </c>
      <c r="Z23" s="201">
        <f>IF(E23="Yes",R23,0)</f>
        <v>0</v>
      </c>
      <c r="AA23" s="201">
        <f>R23-Z23</f>
        <v>0</v>
      </c>
      <c r="AB23" s="228" t="str">
        <f>IFERROR(Z23/(Z23+AA23),"N/A")</f>
        <v>N/A</v>
      </c>
    </row>
    <row r="24" spans="1:28" ht="12.75" customHeight="1" x14ac:dyDescent="0.15">
      <c r="A24" s="233"/>
      <c r="B24" s="285"/>
      <c r="C24" s="204"/>
      <c r="D24" s="695"/>
      <c r="E24" s="205"/>
      <c r="F24" s="230">
        <f>SUM('8.1 Base Year 1 Staff Loading'!F24,'8.2 Base Year 2 Staff Loading'!F24,'8.3 Base Year 3 Staff Loading'!F24,'8.4 Base Year 4 Staff Loading'!F24,'8.5 Base Year 5 Staff Loading'!F24,'8.6 Base Year 6 Staff Loading'!F24)/6</f>
        <v>0</v>
      </c>
      <c r="G24" s="230">
        <f>SUM('8.1 Base Year 1 Staff Loading'!G24,'8.2 Base Year 2 Staff Loading'!G24,'8.3 Base Year 3 Staff Loading'!G24,'8.4 Base Year 4 Staff Loading'!G24,'8.5 Base Year 5 Staff Loading'!G24,'8.6 Base Year 6 Staff Loading'!G24)/6</f>
        <v>0</v>
      </c>
      <c r="H24" s="230">
        <f>SUM('8.1 Base Year 1 Staff Loading'!H24,'8.2 Base Year 2 Staff Loading'!H24,'8.3 Base Year 3 Staff Loading'!H24,'8.4 Base Year 4 Staff Loading'!H24,'8.5 Base Year 5 Staff Loading'!H24,'8.6 Base Year 6 Staff Loading'!H24)/6</f>
        <v>0</v>
      </c>
      <c r="I24" s="230">
        <f>SUM('8.1 Base Year 1 Staff Loading'!I24,'8.2 Base Year 2 Staff Loading'!I24,'8.3 Base Year 3 Staff Loading'!I24,'8.4 Base Year 4 Staff Loading'!I24,'8.5 Base Year 5 Staff Loading'!I24,'8.6 Base Year 6 Staff Loading'!I24)/6</f>
        <v>0</v>
      </c>
      <c r="J24" s="230">
        <f>SUM('8.1 Base Year 1 Staff Loading'!J24,'8.2 Base Year 2 Staff Loading'!J24,'8.3 Base Year 3 Staff Loading'!J24,'8.4 Base Year 4 Staff Loading'!J24,'8.5 Base Year 5 Staff Loading'!J24,'8.6 Base Year 6 Staff Loading'!J24)/6</f>
        <v>0</v>
      </c>
      <c r="K24" s="230">
        <f>SUM('8.1 Base Year 1 Staff Loading'!K24,'8.2 Base Year 2 Staff Loading'!K24,'8.3 Base Year 3 Staff Loading'!K24,'8.4 Base Year 4 Staff Loading'!K24,'8.5 Base Year 5 Staff Loading'!K24,'8.6 Base Year 6 Staff Loading'!K24)/6</f>
        <v>0</v>
      </c>
      <c r="L24" s="230">
        <f>SUM('8.1 Base Year 1 Staff Loading'!L24,'8.2 Base Year 2 Staff Loading'!L24,'8.3 Base Year 3 Staff Loading'!L24,'8.4 Base Year 4 Staff Loading'!L24,'8.5 Base Year 5 Staff Loading'!L24,'8.6 Base Year 6 Staff Loading'!L24)/6</f>
        <v>0</v>
      </c>
      <c r="M24" s="230">
        <f>SUM('8.1 Base Year 1 Staff Loading'!M24,'8.2 Base Year 2 Staff Loading'!M24,'8.3 Base Year 3 Staff Loading'!M24,'8.4 Base Year 4 Staff Loading'!M24,'8.5 Base Year 5 Staff Loading'!M24,'8.6 Base Year 6 Staff Loading'!M24)/6</f>
        <v>0</v>
      </c>
      <c r="N24" s="230">
        <f>SUM('8.1 Base Year 1 Staff Loading'!N24,'8.2 Base Year 2 Staff Loading'!N24,'8.3 Base Year 3 Staff Loading'!N24,'8.4 Base Year 4 Staff Loading'!N24,'8.5 Base Year 5 Staff Loading'!N24,'8.6 Base Year 6 Staff Loading'!N24)/6</f>
        <v>0</v>
      </c>
      <c r="O24" s="230">
        <f>SUM('8.1 Base Year 1 Staff Loading'!O24,'8.2 Base Year 2 Staff Loading'!O24,'8.3 Base Year 3 Staff Loading'!O24,'8.4 Base Year 4 Staff Loading'!O24,'8.5 Base Year 5 Staff Loading'!O24,'8.6 Base Year 6 Staff Loading'!O24)/6</f>
        <v>0</v>
      </c>
      <c r="P24" s="230">
        <f>SUM('8.1 Base Year 1 Staff Loading'!P24,'8.2 Base Year 2 Staff Loading'!P24,'8.3 Base Year 3 Staff Loading'!P24,'8.4 Base Year 4 Staff Loading'!P24,'8.5 Base Year 5 Staff Loading'!P24,'8.6 Base Year 6 Staff Loading'!P24)/6</f>
        <v>0</v>
      </c>
      <c r="Q24" s="230">
        <f>SUM('8.1 Base Year 1 Staff Loading'!Q24,'8.2 Base Year 2 Staff Loading'!Q24,'8.3 Base Year 3 Staff Loading'!Q24,'8.4 Base Year 4 Staff Loading'!Q24,'8.5 Base Year 5 Staff Loading'!Q24,'8.6 Base Year 6 Staff Loading'!Q24)/6</f>
        <v>0</v>
      </c>
      <c r="R24" s="237">
        <f>SUM(F24:Q24)</f>
        <v>0</v>
      </c>
      <c r="S24" s="255">
        <f>D24*R24</f>
        <v>0</v>
      </c>
      <c r="W24" s="201">
        <f>X24/$U$7</f>
        <v>0</v>
      </c>
      <c r="X24" s="201">
        <f>R24/12</f>
        <v>0</v>
      </c>
      <c r="Z24" s="201">
        <f>IF(E24="Yes",R24,0)</f>
        <v>0</v>
      </c>
      <c r="AA24" s="201">
        <f>R24-Z24</f>
        <v>0</v>
      </c>
      <c r="AB24" s="228" t="str">
        <f>IFERROR(Z24/(Z24+AA24),"N/A")</f>
        <v>N/A</v>
      </c>
    </row>
    <row r="25" spans="1:28" ht="12.75" customHeight="1" thickBot="1" x14ac:dyDescent="0.2">
      <c r="A25" s="227"/>
      <c r="B25" s="226" t="s">
        <v>153</v>
      </c>
      <c r="C25" s="291"/>
      <c r="D25" s="725"/>
      <c r="E25" s="290"/>
      <c r="F25" s="219">
        <f>SUM(F20:F24)</f>
        <v>277.01157645499995</v>
      </c>
      <c r="G25" s="219">
        <f>SUM(G20:G24)</f>
        <v>277.01157645499995</v>
      </c>
      <c r="H25" s="219">
        <f>SUM(H20:H24)</f>
        <v>277.01157645499995</v>
      </c>
      <c r="I25" s="219">
        <f>SUM(I20:I24)</f>
        <v>277.01157645499995</v>
      </c>
      <c r="J25" s="219">
        <f>SUM(J20:J24)</f>
        <v>277.01157645499995</v>
      </c>
      <c r="K25" s="219">
        <f>SUM(K20:K24)</f>
        <v>277.01157645499995</v>
      </c>
      <c r="L25" s="219">
        <f>SUM(L20:L24)</f>
        <v>277.01157645499995</v>
      </c>
      <c r="M25" s="219">
        <f>SUM(M20:M24)</f>
        <v>277.01157645499995</v>
      </c>
      <c r="N25" s="219">
        <f>SUM(N20:N24)</f>
        <v>277.01157645499995</v>
      </c>
      <c r="O25" s="219">
        <f>SUM(O20:O24)</f>
        <v>277.01157645499995</v>
      </c>
      <c r="P25" s="219">
        <f>SUM(P20:P24)</f>
        <v>277.01157645499995</v>
      </c>
      <c r="Q25" s="219">
        <f>SUM(Q20:Q24)</f>
        <v>277.01157645499995</v>
      </c>
      <c r="R25" s="219">
        <f>SUM(R20:R24)</f>
        <v>3324.1389174600004</v>
      </c>
      <c r="S25" s="221">
        <f>SUM(S20:S24)</f>
        <v>498454.90079470834</v>
      </c>
      <c r="W25" s="220">
        <f>SUM(W20:W24)</f>
        <v>1.6620694587300002</v>
      </c>
      <c r="X25" s="220">
        <f>SUM(X20:X24)</f>
        <v>277.01157645500001</v>
      </c>
      <c r="Z25" s="218">
        <f>SUM(Z20:Z24)</f>
        <v>0</v>
      </c>
      <c r="AA25" s="218">
        <f>SUM(AA20:AA24)</f>
        <v>3324.1389174600004</v>
      </c>
      <c r="AB25" s="692">
        <f>Z25/(Z25+AA25)</f>
        <v>0</v>
      </c>
    </row>
    <row r="26" spans="1:28" ht="12" x14ac:dyDescent="0.15">
      <c r="A26" s="287">
        <v>1.3</v>
      </c>
      <c r="B26" s="286" t="s">
        <v>152</v>
      </c>
      <c r="C26" s="204"/>
      <c r="D26" s="695"/>
      <c r="E26" s="205"/>
      <c r="F26" s="230">
        <f>SUM('8.1 Base Year 1 Staff Loading'!F26,'8.2 Base Year 2 Staff Loading'!F26,'8.3 Base Year 3 Staff Loading'!F26,'8.4 Base Year 4 Staff Loading'!F26,'8.5 Base Year 5 Staff Loading'!F26,'8.6 Base Year 6 Staff Loading'!F26)/6</f>
        <v>0</v>
      </c>
      <c r="G26" s="230">
        <f>SUM('8.1 Base Year 1 Staff Loading'!G26,'8.2 Base Year 2 Staff Loading'!G26,'8.3 Base Year 3 Staff Loading'!G26,'8.4 Base Year 4 Staff Loading'!G26,'8.5 Base Year 5 Staff Loading'!G26,'8.6 Base Year 6 Staff Loading'!G26)/6</f>
        <v>0</v>
      </c>
      <c r="H26" s="230">
        <f>SUM('8.1 Base Year 1 Staff Loading'!H26,'8.2 Base Year 2 Staff Loading'!H26,'8.3 Base Year 3 Staff Loading'!H26,'8.4 Base Year 4 Staff Loading'!H26,'8.5 Base Year 5 Staff Loading'!H26,'8.6 Base Year 6 Staff Loading'!H26)/6</f>
        <v>0</v>
      </c>
      <c r="I26" s="230">
        <f>SUM('8.1 Base Year 1 Staff Loading'!I26,'8.2 Base Year 2 Staff Loading'!I26,'8.3 Base Year 3 Staff Loading'!I26,'8.4 Base Year 4 Staff Loading'!I26,'8.5 Base Year 5 Staff Loading'!I26,'8.6 Base Year 6 Staff Loading'!I26)/6</f>
        <v>0</v>
      </c>
      <c r="J26" s="230">
        <f>SUM('8.1 Base Year 1 Staff Loading'!J26,'8.2 Base Year 2 Staff Loading'!J26,'8.3 Base Year 3 Staff Loading'!J26,'8.4 Base Year 4 Staff Loading'!J26,'8.5 Base Year 5 Staff Loading'!J26,'8.6 Base Year 6 Staff Loading'!J26)/6</f>
        <v>0</v>
      </c>
      <c r="K26" s="230">
        <f>SUM('8.1 Base Year 1 Staff Loading'!K26,'8.2 Base Year 2 Staff Loading'!K26,'8.3 Base Year 3 Staff Loading'!K26,'8.4 Base Year 4 Staff Loading'!K26,'8.5 Base Year 5 Staff Loading'!K26,'8.6 Base Year 6 Staff Loading'!K26)/6</f>
        <v>0</v>
      </c>
      <c r="L26" s="230">
        <f>SUM('8.1 Base Year 1 Staff Loading'!L26,'8.2 Base Year 2 Staff Loading'!L26,'8.3 Base Year 3 Staff Loading'!L26,'8.4 Base Year 4 Staff Loading'!L26,'8.5 Base Year 5 Staff Loading'!L26,'8.6 Base Year 6 Staff Loading'!L26)/6</f>
        <v>0</v>
      </c>
      <c r="M26" s="230">
        <f>SUM('8.1 Base Year 1 Staff Loading'!M26,'8.2 Base Year 2 Staff Loading'!M26,'8.3 Base Year 3 Staff Loading'!M26,'8.4 Base Year 4 Staff Loading'!M26,'8.5 Base Year 5 Staff Loading'!M26,'8.6 Base Year 6 Staff Loading'!M26)/6</f>
        <v>0</v>
      </c>
      <c r="N26" s="230">
        <f>SUM('8.1 Base Year 1 Staff Loading'!N26,'8.2 Base Year 2 Staff Loading'!N26,'8.3 Base Year 3 Staff Loading'!N26,'8.4 Base Year 4 Staff Loading'!N26,'8.5 Base Year 5 Staff Loading'!N26,'8.6 Base Year 6 Staff Loading'!N26)/6</f>
        <v>0</v>
      </c>
      <c r="O26" s="230">
        <f>SUM('8.1 Base Year 1 Staff Loading'!O26,'8.2 Base Year 2 Staff Loading'!O26,'8.3 Base Year 3 Staff Loading'!O26,'8.4 Base Year 4 Staff Loading'!O26,'8.5 Base Year 5 Staff Loading'!O26,'8.6 Base Year 6 Staff Loading'!O26)/6</f>
        <v>0</v>
      </c>
      <c r="P26" s="230">
        <f>SUM('8.1 Base Year 1 Staff Loading'!P26,'8.2 Base Year 2 Staff Loading'!P26,'8.3 Base Year 3 Staff Loading'!P26,'8.4 Base Year 4 Staff Loading'!P26,'8.5 Base Year 5 Staff Loading'!P26,'8.6 Base Year 6 Staff Loading'!P26)/6</f>
        <v>0</v>
      </c>
      <c r="Q26" s="230">
        <f>SUM('8.1 Base Year 1 Staff Loading'!Q26,'8.2 Base Year 2 Staff Loading'!Q26,'8.3 Base Year 3 Staff Loading'!Q26,'8.4 Base Year 4 Staff Loading'!Q26,'8.5 Base Year 5 Staff Loading'!Q26,'8.6 Base Year 6 Staff Loading'!Q26)/6</f>
        <v>0</v>
      </c>
      <c r="R26" s="237">
        <f>SUM(F26:Q26)</f>
        <v>0</v>
      </c>
      <c r="S26" s="255">
        <f>D26*R26</f>
        <v>0</v>
      </c>
      <c r="W26" s="201">
        <f>X26/$U$7</f>
        <v>0</v>
      </c>
      <c r="X26" s="201">
        <f>R26/12</f>
        <v>0</v>
      </c>
      <c r="Z26" s="201">
        <f>IF(E26="Yes",R26,0)</f>
        <v>0</v>
      </c>
      <c r="AA26" s="201">
        <f>R26-Z26</f>
        <v>0</v>
      </c>
      <c r="AB26" s="228" t="str">
        <f>IFERROR(Z26/(Z26+AA26),"N/A")</f>
        <v>N/A</v>
      </c>
    </row>
    <row r="27" spans="1:28" ht="12" x14ac:dyDescent="0.15">
      <c r="A27" s="233"/>
      <c r="B27" s="285"/>
      <c r="C27" s="204" t="str">
        <f>'13. Hourly Rate Card'!B17</f>
        <v>Infrastructure Project Support</v>
      </c>
      <c r="D27" s="695">
        <f>'13. Hourly Rate Card'!C17</f>
        <v>59.893773326837014</v>
      </c>
      <c r="E27" s="205" t="str">
        <f>'13. Hourly Rate Card'!D17</f>
        <v>Yes</v>
      </c>
      <c r="F27" s="230">
        <f>SUM('8.1 Base Year 1 Staff Loading'!F27,'8.2 Base Year 2 Staff Loading'!F27,'8.3 Base Year 3 Staff Loading'!F27,'8.4 Base Year 4 Staff Loading'!F27,'8.5 Base Year 5 Staff Loading'!F27,'8.6 Base Year 6 Staff Loading'!F27)/6</f>
        <v>0</v>
      </c>
      <c r="G27" s="230">
        <f>SUM('8.1 Base Year 1 Staff Loading'!G27,'8.2 Base Year 2 Staff Loading'!G27,'8.3 Base Year 3 Staff Loading'!G27,'8.4 Base Year 4 Staff Loading'!G27,'8.5 Base Year 5 Staff Loading'!G27,'8.6 Base Year 6 Staff Loading'!G27)/6</f>
        <v>0</v>
      </c>
      <c r="H27" s="230">
        <f>SUM('8.1 Base Year 1 Staff Loading'!H27,'8.2 Base Year 2 Staff Loading'!H27,'8.3 Base Year 3 Staff Loading'!H27,'8.4 Base Year 4 Staff Loading'!H27,'8.5 Base Year 5 Staff Loading'!H27,'8.6 Base Year 6 Staff Loading'!H27)/6</f>
        <v>0</v>
      </c>
      <c r="I27" s="230">
        <f>SUM('8.1 Base Year 1 Staff Loading'!I27,'8.2 Base Year 2 Staff Loading'!I27,'8.3 Base Year 3 Staff Loading'!I27,'8.4 Base Year 4 Staff Loading'!I27,'8.5 Base Year 5 Staff Loading'!I27,'8.6 Base Year 6 Staff Loading'!I27)/6</f>
        <v>0</v>
      </c>
      <c r="J27" s="230">
        <f>SUM('8.1 Base Year 1 Staff Loading'!J27,'8.2 Base Year 2 Staff Loading'!J27,'8.3 Base Year 3 Staff Loading'!J27,'8.4 Base Year 4 Staff Loading'!J27,'8.5 Base Year 5 Staff Loading'!J27,'8.6 Base Year 6 Staff Loading'!J27)/6</f>
        <v>0</v>
      </c>
      <c r="K27" s="230">
        <f>SUM('8.1 Base Year 1 Staff Loading'!K27,'8.2 Base Year 2 Staff Loading'!K27,'8.3 Base Year 3 Staff Loading'!K27,'8.4 Base Year 4 Staff Loading'!K27,'8.5 Base Year 5 Staff Loading'!K27,'8.6 Base Year 6 Staff Loading'!K27)/6</f>
        <v>0</v>
      </c>
      <c r="L27" s="230">
        <f>SUM('8.1 Base Year 1 Staff Loading'!L27,'8.2 Base Year 2 Staff Loading'!L27,'8.3 Base Year 3 Staff Loading'!L27,'8.4 Base Year 4 Staff Loading'!L27,'8.5 Base Year 5 Staff Loading'!L27,'8.6 Base Year 6 Staff Loading'!L27)/6</f>
        <v>0</v>
      </c>
      <c r="M27" s="230">
        <f>SUM('8.1 Base Year 1 Staff Loading'!M27,'8.2 Base Year 2 Staff Loading'!M27,'8.3 Base Year 3 Staff Loading'!M27,'8.4 Base Year 4 Staff Loading'!M27,'8.5 Base Year 5 Staff Loading'!M27,'8.6 Base Year 6 Staff Loading'!M27)/6</f>
        <v>0</v>
      </c>
      <c r="N27" s="230">
        <f>SUM('8.1 Base Year 1 Staff Loading'!N27,'8.2 Base Year 2 Staff Loading'!N27,'8.3 Base Year 3 Staff Loading'!N27,'8.4 Base Year 4 Staff Loading'!N27,'8.5 Base Year 5 Staff Loading'!N27,'8.6 Base Year 6 Staff Loading'!N27)/6</f>
        <v>0</v>
      </c>
      <c r="O27" s="230">
        <f>SUM('8.1 Base Year 1 Staff Loading'!O27,'8.2 Base Year 2 Staff Loading'!O27,'8.3 Base Year 3 Staff Loading'!O27,'8.4 Base Year 4 Staff Loading'!O27,'8.5 Base Year 5 Staff Loading'!O27,'8.6 Base Year 6 Staff Loading'!O27)/6</f>
        <v>0</v>
      </c>
      <c r="P27" s="230">
        <f>SUM('8.1 Base Year 1 Staff Loading'!P27,'8.2 Base Year 2 Staff Loading'!P27,'8.3 Base Year 3 Staff Loading'!P27,'8.4 Base Year 4 Staff Loading'!P27,'8.5 Base Year 5 Staff Loading'!P27,'8.6 Base Year 6 Staff Loading'!P27)/6</f>
        <v>0</v>
      </c>
      <c r="Q27" s="230">
        <f>SUM('8.1 Base Year 1 Staff Loading'!Q27,'8.2 Base Year 2 Staff Loading'!Q27,'8.3 Base Year 3 Staff Loading'!Q27,'8.4 Base Year 4 Staff Loading'!Q27,'8.5 Base Year 5 Staff Loading'!Q27,'8.6 Base Year 6 Staff Loading'!Q27)/6</f>
        <v>0</v>
      </c>
      <c r="R27" s="237">
        <f>SUM(F27:Q27)</f>
        <v>0</v>
      </c>
      <c r="S27" s="255">
        <f>D27*R27</f>
        <v>0</v>
      </c>
      <c r="W27" s="201">
        <f>X27/$U$7</f>
        <v>0</v>
      </c>
      <c r="X27" s="201">
        <f>R27/12</f>
        <v>0</v>
      </c>
      <c r="Z27" s="201">
        <f>IF(E27="Yes",R27,0)</f>
        <v>0</v>
      </c>
      <c r="AA27" s="201">
        <f>R27-Z27</f>
        <v>0</v>
      </c>
      <c r="AB27" s="228" t="str">
        <f>IFERROR(Z27/(Z27+AA27),"N/A")</f>
        <v>N/A</v>
      </c>
    </row>
    <row r="28" spans="1:28" ht="12" x14ac:dyDescent="0.15">
      <c r="A28" s="233"/>
      <c r="B28" s="285"/>
      <c r="C28" s="204" t="str">
        <f>'13. Hourly Rate Card'!B18</f>
        <v>Infrastructure Project Support</v>
      </c>
      <c r="D28" s="695">
        <f>'13. Hourly Rate Card'!C18</f>
        <v>33.937653862195191</v>
      </c>
      <c r="E28" s="205" t="str">
        <f>'13. Hourly Rate Card'!D18</f>
        <v>Yes</v>
      </c>
      <c r="F28" s="230">
        <f>SUM('8.1 Base Year 1 Staff Loading'!F28,'8.2 Base Year 2 Staff Loading'!F28,'8.3 Base Year 3 Staff Loading'!F28,'8.4 Base Year 4 Staff Loading'!F28,'8.5 Base Year 5 Staff Loading'!F28,'8.6 Base Year 6 Staff Loading'!F28)/6</f>
        <v>102.50856749791666</v>
      </c>
      <c r="G28" s="230">
        <f>SUM('8.1 Base Year 1 Staff Loading'!G28,'8.2 Base Year 2 Staff Loading'!G28,'8.3 Base Year 3 Staff Loading'!G28,'8.4 Base Year 4 Staff Loading'!G28,'8.5 Base Year 5 Staff Loading'!G28,'8.6 Base Year 6 Staff Loading'!G28)/6</f>
        <v>102.50856749791666</v>
      </c>
      <c r="H28" s="230">
        <f>SUM('8.1 Base Year 1 Staff Loading'!H28,'8.2 Base Year 2 Staff Loading'!H28,'8.3 Base Year 3 Staff Loading'!H28,'8.4 Base Year 4 Staff Loading'!H28,'8.5 Base Year 5 Staff Loading'!H28,'8.6 Base Year 6 Staff Loading'!H28)/6</f>
        <v>102.50856749791666</v>
      </c>
      <c r="I28" s="230">
        <f>SUM('8.1 Base Year 1 Staff Loading'!I28,'8.2 Base Year 2 Staff Loading'!I28,'8.3 Base Year 3 Staff Loading'!I28,'8.4 Base Year 4 Staff Loading'!I28,'8.5 Base Year 5 Staff Loading'!I28,'8.6 Base Year 6 Staff Loading'!I28)/6</f>
        <v>102.50856749791666</v>
      </c>
      <c r="J28" s="230">
        <f>SUM('8.1 Base Year 1 Staff Loading'!J28,'8.2 Base Year 2 Staff Loading'!J28,'8.3 Base Year 3 Staff Loading'!J28,'8.4 Base Year 4 Staff Loading'!J28,'8.5 Base Year 5 Staff Loading'!J28,'8.6 Base Year 6 Staff Loading'!J28)/6</f>
        <v>102.50856749791666</v>
      </c>
      <c r="K28" s="230">
        <f>SUM('8.1 Base Year 1 Staff Loading'!K28,'8.2 Base Year 2 Staff Loading'!K28,'8.3 Base Year 3 Staff Loading'!K28,'8.4 Base Year 4 Staff Loading'!K28,'8.5 Base Year 5 Staff Loading'!K28,'8.6 Base Year 6 Staff Loading'!K28)/6</f>
        <v>102.50856749791666</v>
      </c>
      <c r="L28" s="230">
        <f>SUM('8.1 Base Year 1 Staff Loading'!L28,'8.2 Base Year 2 Staff Loading'!L28,'8.3 Base Year 3 Staff Loading'!L28,'8.4 Base Year 4 Staff Loading'!L28,'8.5 Base Year 5 Staff Loading'!L28,'8.6 Base Year 6 Staff Loading'!L28)/6</f>
        <v>102.50856749791666</v>
      </c>
      <c r="M28" s="230">
        <f>SUM('8.1 Base Year 1 Staff Loading'!M28,'8.2 Base Year 2 Staff Loading'!M28,'8.3 Base Year 3 Staff Loading'!M28,'8.4 Base Year 4 Staff Loading'!M28,'8.5 Base Year 5 Staff Loading'!M28,'8.6 Base Year 6 Staff Loading'!M28)/6</f>
        <v>102.50856749791666</v>
      </c>
      <c r="N28" s="230">
        <f>SUM('8.1 Base Year 1 Staff Loading'!N28,'8.2 Base Year 2 Staff Loading'!N28,'8.3 Base Year 3 Staff Loading'!N28,'8.4 Base Year 4 Staff Loading'!N28,'8.5 Base Year 5 Staff Loading'!N28,'8.6 Base Year 6 Staff Loading'!N28)/6</f>
        <v>102.50856749791666</v>
      </c>
      <c r="O28" s="230">
        <f>SUM('8.1 Base Year 1 Staff Loading'!O28,'8.2 Base Year 2 Staff Loading'!O28,'8.3 Base Year 3 Staff Loading'!O28,'8.4 Base Year 4 Staff Loading'!O28,'8.5 Base Year 5 Staff Loading'!O28,'8.6 Base Year 6 Staff Loading'!O28)/6</f>
        <v>102.50856749791666</v>
      </c>
      <c r="P28" s="230">
        <f>SUM('8.1 Base Year 1 Staff Loading'!P28,'8.2 Base Year 2 Staff Loading'!P28,'8.3 Base Year 3 Staff Loading'!P28,'8.4 Base Year 4 Staff Loading'!P28,'8.5 Base Year 5 Staff Loading'!P28,'8.6 Base Year 6 Staff Loading'!P28)/6</f>
        <v>102.50856749791666</v>
      </c>
      <c r="Q28" s="230">
        <f>SUM('8.1 Base Year 1 Staff Loading'!Q28,'8.2 Base Year 2 Staff Loading'!Q28,'8.3 Base Year 3 Staff Loading'!Q28,'8.4 Base Year 4 Staff Loading'!Q28,'8.5 Base Year 5 Staff Loading'!Q28,'8.6 Base Year 6 Staff Loading'!Q28)/6</f>
        <v>102.50856749791666</v>
      </c>
      <c r="R28" s="237">
        <f>SUM(F28:Q28)</f>
        <v>1230.1028099749994</v>
      </c>
      <c r="S28" s="255">
        <f>D28*R28</f>
        <v>41746.803379845194</v>
      </c>
      <c r="W28" s="201"/>
      <c r="X28" s="201"/>
      <c r="Z28" s="201">
        <f>IF(E28="Yes",R28,0)</f>
        <v>1230.1028099749994</v>
      </c>
      <c r="AA28" s="201">
        <f>R28-Z28</f>
        <v>0</v>
      </c>
      <c r="AB28" s="228">
        <f>IFERROR(Z28/(Z28+AA28),"N/A")</f>
        <v>1</v>
      </c>
    </row>
    <row r="29" spans="1:28" ht="12" x14ac:dyDescent="0.15">
      <c r="A29" s="233"/>
      <c r="B29" s="285"/>
      <c r="C29" s="204" t="str">
        <f>'13. Hourly Rate Card'!B19</f>
        <v>Infrastructure Project Management Office PMO Lead</v>
      </c>
      <c r="D29" s="695">
        <f>'13. Hourly Rate Card'!C19</f>
        <v>207.25295180715912</v>
      </c>
      <c r="E29" s="205" t="str">
        <f>'13. Hourly Rate Card'!D19</f>
        <v>No</v>
      </c>
      <c r="F29" s="230">
        <f>SUM('8.1 Base Year 1 Staff Loading'!F29,'8.2 Base Year 2 Staff Loading'!F29,'8.3 Base Year 3 Staff Loading'!F29,'8.4 Base Year 4 Staff Loading'!F29,'8.5 Base Year 5 Staff Loading'!F29,'8.6 Base Year 6 Staff Loading'!F29)/6</f>
        <v>164.83332673999999</v>
      </c>
      <c r="G29" s="230">
        <f>SUM('8.1 Base Year 1 Staff Loading'!G29,'8.2 Base Year 2 Staff Loading'!G29,'8.3 Base Year 3 Staff Loading'!G29,'8.4 Base Year 4 Staff Loading'!G29,'8.5 Base Year 5 Staff Loading'!G29,'8.6 Base Year 6 Staff Loading'!G29)/6</f>
        <v>164.83332673999999</v>
      </c>
      <c r="H29" s="230">
        <f>SUM('8.1 Base Year 1 Staff Loading'!H29,'8.2 Base Year 2 Staff Loading'!H29,'8.3 Base Year 3 Staff Loading'!H29,'8.4 Base Year 4 Staff Loading'!H29,'8.5 Base Year 5 Staff Loading'!H29,'8.6 Base Year 6 Staff Loading'!H29)/6</f>
        <v>164.83332673999999</v>
      </c>
      <c r="I29" s="230">
        <f>SUM('8.1 Base Year 1 Staff Loading'!I29,'8.2 Base Year 2 Staff Loading'!I29,'8.3 Base Year 3 Staff Loading'!I29,'8.4 Base Year 4 Staff Loading'!I29,'8.5 Base Year 5 Staff Loading'!I29,'8.6 Base Year 6 Staff Loading'!I29)/6</f>
        <v>164.83332673999999</v>
      </c>
      <c r="J29" s="230">
        <f>SUM('8.1 Base Year 1 Staff Loading'!J29,'8.2 Base Year 2 Staff Loading'!J29,'8.3 Base Year 3 Staff Loading'!J29,'8.4 Base Year 4 Staff Loading'!J29,'8.5 Base Year 5 Staff Loading'!J29,'8.6 Base Year 6 Staff Loading'!J29)/6</f>
        <v>164.83332673999999</v>
      </c>
      <c r="K29" s="230">
        <f>SUM('8.1 Base Year 1 Staff Loading'!K29,'8.2 Base Year 2 Staff Loading'!K29,'8.3 Base Year 3 Staff Loading'!K29,'8.4 Base Year 4 Staff Loading'!K29,'8.5 Base Year 5 Staff Loading'!K29,'8.6 Base Year 6 Staff Loading'!K29)/6</f>
        <v>164.83332673999999</v>
      </c>
      <c r="L29" s="230">
        <f>SUM('8.1 Base Year 1 Staff Loading'!L29,'8.2 Base Year 2 Staff Loading'!L29,'8.3 Base Year 3 Staff Loading'!L29,'8.4 Base Year 4 Staff Loading'!L29,'8.5 Base Year 5 Staff Loading'!L29,'8.6 Base Year 6 Staff Loading'!L29)/6</f>
        <v>164.83332673999999</v>
      </c>
      <c r="M29" s="230">
        <f>SUM('8.1 Base Year 1 Staff Loading'!M29,'8.2 Base Year 2 Staff Loading'!M29,'8.3 Base Year 3 Staff Loading'!M29,'8.4 Base Year 4 Staff Loading'!M29,'8.5 Base Year 5 Staff Loading'!M29,'8.6 Base Year 6 Staff Loading'!M29)/6</f>
        <v>164.83332673999999</v>
      </c>
      <c r="N29" s="230">
        <f>SUM('8.1 Base Year 1 Staff Loading'!N29,'8.2 Base Year 2 Staff Loading'!N29,'8.3 Base Year 3 Staff Loading'!N29,'8.4 Base Year 4 Staff Loading'!N29,'8.5 Base Year 5 Staff Loading'!N29,'8.6 Base Year 6 Staff Loading'!N29)/6</f>
        <v>164.83332673999999</v>
      </c>
      <c r="O29" s="230">
        <f>SUM('8.1 Base Year 1 Staff Loading'!O29,'8.2 Base Year 2 Staff Loading'!O29,'8.3 Base Year 3 Staff Loading'!O29,'8.4 Base Year 4 Staff Loading'!O29,'8.5 Base Year 5 Staff Loading'!O29,'8.6 Base Year 6 Staff Loading'!O29)/6</f>
        <v>164.83332673999999</v>
      </c>
      <c r="P29" s="230">
        <f>SUM('8.1 Base Year 1 Staff Loading'!P29,'8.2 Base Year 2 Staff Loading'!P29,'8.3 Base Year 3 Staff Loading'!P29,'8.4 Base Year 4 Staff Loading'!P29,'8.5 Base Year 5 Staff Loading'!P29,'8.6 Base Year 6 Staff Loading'!P29)/6</f>
        <v>164.83332673999999</v>
      </c>
      <c r="Q29" s="230">
        <f>SUM('8.1 Base Year 1 Staff Loading'!Q29,'8.2 Base Year 2 Staff Loading'!Q29,'8.3 Base Year 3 Staff Loading'!Q29,'8.4 Base Year 4 Staff Loading'!Q29,'8.5 Base Year 5 Staff Loading'!Q29,'8.6 Base Year 6 Staff Loading'!Q29)/6</f>
        <v>164.83332673999999</v>
      </c>
      <c r="R29" s="237">
        <f>SUM(F29:Q29)</f>
        <v>1977.9999208800002</v>
      </c>
      <c r="S29" s="255">
        <f>D29*R29</f>
        <v>409946.32227670721</v>
      </c>
      <c r="W29" s="201">
        <f>X29/$U$7</f>
        <v>0.98899996044000016</v>
      </c>
      <c r="X29" s="201">
        <f>R29/12</f>
        <v>164.83332674000002</v>
      </c>
      <c r="Z29" s="201">
        <f>IF(E29="Yes",R29,0)</f>
        <v>0</v>
      </c>
      <c r="AA29" s="201">
        <f>R29-Z29</f>
        <v>1977.9999208800002</v>
      </c>
      <c r="AB29" s="228">
        <f>IFERROR(Z29/(Z29+AA29),"N/A")</f>
        <v>0</v>
      </c>
    </row>
    <row r="30" spans="1:28" ht="12" x14ac:dyDescent="0.15">
      <c r="A30" s="233"/>
      <c r="B30" s="285"/>
      <c r="C30" s="204" t="str">
        <f>'13. Hourly Rate Card'!B20</f>
        <v>Infrastructure Project Support</v>
      </c>
      <c r="D30" s="695">
        <f>'13. Hourly Rate Card'!C20</f>
        <v>182.72780782483062</v>
      </c>
      <c r="E30" s="205" t="str">
        <f>'13. Hourly Rate Card'!D20</f>
        <v>No</v>
      </c>
      <c r="F30" s="230">
        <f>SUM('8.1 Base Year 1 Staff Loading'!F30,'8.2 Base Year 2 Staff Loading'!F30,'8.3 Base Year 3 Staff Loading'!F30,'8.4 Base Year 4 Staff Loading'!F30,'8.5 Base Year 5 Staff Loading'!F30,'8.6 Base Year 6 Staff Loading'!F30)/6</f>
        <v>137.19939038055554</v>
      </c>
      <c r="G30" s="230">
        <f>SUM('8.1 Base Year 1 Staff Loading'!G30,'8.2 Base Year 2 Staff Loading'!G30,'8.3 Base Year 3 Staff Loading'!G30,'8.4 Base Year 4 Staff Loading'!G30,'8.5 Base Year 5 Staff Loading'!G30,'8.6 Base Year 6 Staff Loading'!G30)/6</f>
        <v>137.19939038055554</v>
      </c>
      <c r="H30" s="230">
        <f>SUM('8.1 Base Year 1 Staff Loading'!H30,'8.2 Base Year 2 Staff Loading'!H30,'8.3 Base Year 3 Staff Loading'!H30,'8.4 Base Year 4 Staff Loading'!H30,'8.5 Base Year 5 Staff Loading'!H30,'8.6 Base Year 6 Staff Loading'!H30)/6</f>
        <v>137.19939038055554</v>
      </c>
      <c r="I30" s="230">
        <f>SUM('8.1 Base Year 1 Staff Loading'!I30,'8.2 Base Year 2 Staff Loading'!I30,'8.3 Base Year 3 Staff Loading'!I30,'8.4 Base Year 4 Staff Loading'!I30,'8.5 Base Year 5 Staff Loading'!I30,'8.6 Base Year 6 Staff Loading'!I30)/6</f>
        <v>137.19939038055554</v>
      </c>
      <c r="J30" s="230">
        <f>SUM('8.1 Base Year 1 Staff Loading'!J30,'8.2 Base Year 2 Staff Loading'!J30,'8.3 Base Year 3 Staff Loading'!J30,'8.4 Base Year 4 Staff Loading'!J30,'8.5 Base Year 5 Staff Loading'!J30,'8.6 Base Year 6 Staff Loading'!J30)/6</f>
        <v>137.19939038055554</v>
      </c>
      <c r="K30" s="230">
        <f>SUM('8.1 Base Year 1 Staff Loading'!K30,'8.2 Base Year 2 Staff Loading'!K30,'8.3 Base Year 3 Staff Loading'!K30,'8.4 Base Year 4 Staff Loading'!K30,'8.5 Base Year 5 Staff Loading'!K30,'8.6 Base Year 6 Staff Loading'!K30)/6</f>
        <v>137.19939038055554</v>
      </c>
      <c r="L30" s="230">
        <f>SUM('8.1 Base Year 1 Staff Loading'!L30,'8.2 Base Year 2 Staff Loading'!L30,'8.3 Base Year 3 Staff Loading'!L30,'8.4 Base Year 4 Staff Loading'!L30,'8.5 Base Year 5 Staff Loading'!L30,'8.6 Base Year 6 Staff Loading'!L30)/6</f>
        <v>137.19939038055554</v>
      </c>
      <c r="M30" s="230">
        <f>SUM('8.1 Base Year 1 Staff Loading'!M30,'8.2 Base Year 2 Staff Loading'!M30,'8.3 Base Year 3 Staff Loading'!M30,'8.4 Base Year 4 Staff Loading'!M30,'8.5 Base Year 5 Staff Loading'!M30,'8.6 Base Year 6 Staff Loading'!M30)/6</f>
        <v>137.19939038055554</v>
      </c>
      <c r="N30" s="230">
        <f>SUM('8.1 Base Year 1 Staff Loading'!N30,'8.2 Base Year 2 Staff Loading'!N30,'8.3 Base Year 3 Staff Loading'!N30,'8.4 Base Year 4 Staff Loading'!N30,'8.5 Base Year 5 Staff Loading'!N30,'8.6 Base Year 6 Staff Loading'!N30)/6</f>
        <v>137.19939038055554</v>
      </c>
      <c r="O30" s="230">
        <f>SUM('8.1 Base Year 1 Staff Loading'!O30,'8.2 Base Year 2 Staff Loading'!O30,'8.3 Base Year 3 Staff Loading'!O30,'8.4 Base Year 4 Staff Loading'!O30,'8.5 Base Year 5 Staff Loading'!O30,'8.6 Base Year 6 Staff Loading'!O30)/6</f>
        <v>137.19939038055554</v>
      </c>
      <c r="P30" s="230">
        <f>SUM('8.1 Base Year 1 Staff Loading'!P30,'8.2 Base Year 2 Staff Loading'!P30,'8.3 Base Year 3 Staff Loading'!P30,'8.4 Base Year 4 Staff Loading'!P30,'8.5 Base Year 5 Staff Loading'!P30,'8.6 Base Year 6 Staff Loading'!P30)/6</f>
        <v>137.19939038055554</v>
      </c>
      <c r="Q30" s="230">
        <f>SUM('8.1 Base Year 1 Staff Loading'!Q30,'8.2 Base Year 2 Staff Loading'!Q30,'8.3 Base Year 3 Staff Loading'!Q30,'8.4 Base Year 4 Staff Loading'!Q30,'8.5 Base Year 5 Staff Loading'!Q30,'8.6 Base Year 6 Staff Loading'!Q30)/6</f>
        <v>137.19939038055554</v>
      </c>
      <c r="R30" s="237">
        <f>SUM(F30:Q30)</f>
        <v>1646.3926845666665</v>
      </c>
      <c r="S30" s="255">
        <f>D30*R30</f>
        <v>300841.7260697048</v>
      </c>
      <c r="W30" s="201">
        <f>X30/$U$7</f>
        <v>0.82319634228333327</v>
      </c>
      <c r="X30" s="201">
        <f>R30/12</f>
        <v>137.19939038055554</v>
      </c>
      <c r="Z30" s="201">
        <f>IF(E30="Yes",R30,0)</f>
        <v>0</v>
      </c>
      <c r="AA30" s="201">
        <f>R30-Z30</f>
        <v>1646.3926845666665</v>
      </c>
      <c r="AB30" s="228">
        <f>IFERROR(Z30/(Z30+AA30),"N/A")</f>
        <v>0</v>
      </c>
    </row>
    <row r="31" spans="1:28" ht="12" x14ac:dyDescent="0.15">
      <c r="A31" s="233"/>
      <c r="B31" s="285"/>
      <c r="C31" s="714"/>
      <c r="D31" s="712"/>
      <c r="E31" s="713"/>
      <c r="F31" s="230">
        <f>SUM('8.1 Base Year 1 Staff Loading'!F31,'8.2 Base Year 2 Staff Loading'!F31,'8.3 Base Year 3 Staff Loading'!F31,'8.4 Base Year 4 Staff Loading'!F31,'8.5 Base Year 5 Staff Loading'!F31,'8.6 Base Year 6 Staff Loading'!F31)/6</f>
        <v>0</v>
      </c>
      <c r="G31" s="230">
        <f>SUM('8.1 Base Year 1 Staff Loading'!G31,'8.2 Base Year 2 Staff Loading'!G31,'8.3 Base Year 3 Staff Loading'!G31,'8.4 Base Year 4 Staff Loading'!G31,'8.5 Base Year 5 Staff Loading'!G31,'8.6 Base Year 6 Staff Loading'!G31)/6</f>
        <v>0</v>
      </c>
      <c r="H31" s="230">
        <f>SUM('8.1 Base Year 1 Staff Loading'!H31,'8.2 Base Year 2 Staff Loading'!H31,'8.3 Base Year 3 Staff Loading'!H31,'8.4 Base Year 4 Staff Loading'!H31,'8.5 Base Year 5 Staff Loading'!H31,'8.6 Base Year 6 Staff Loading'!H31)/6</f>
        <v>0</v>
      </c>
      <c r="I31" s="230">
        <f>SUM('8.1 Base Year 1 Staff Loading'!I31,'8.2 Base Year 2 Staff Loading'!I31,'8.3 Base Year 3 Staff Loading'!I31,'8.4 Base Year 4 Staff Loading'!I31,'8.5 Base Year 5 Staff Loading'!I31,'8.6 Base Year 6 Staff Loading'!I31)/6</f>
        <v>0</v>
      </c>
      <c r="J31" s="230">
        <f>SUM('8.1 Base Year 1 Staff Loading'!J31,'8.2 Base Year 2 Staff Loading'!J31,'8.3 Base Year 3 Staff Loading'!J31,'8.4 Base Year 4 Staff Loading'!J31,'8.5 Base Year 5 Staff Loading'!J31,'8.6 Base Year 6 Staff Loading'!J31)/6</f>
        <v>0</v>
      </c>
      <c r="K31" s="230">
        <f>SUM('8.1 Base Year 1 Staff Loading'!K31,'8.2 Base Year 2 Staff Loading'!K31,'8.3 Base Year 3 Staff Loading'!K31,'8.4 Base Year 4 Staff Loading'!K31,'8.5 Base Year 5 Staff Loading'!K31,'8.6 Base Year 6 Staff Loading'!K31)/6</f>
        <v>0</v>
      </c>
      <c r="L31" s="230">
        <f>SUM('8.1 Base Year 1 Staff Loading'!L31,'8.2 Base Year 2 Staff Loading'!L31,'8.3 Base Year 3 Staff Loading'!L31,'8.4 Base Year 4 Staff Loading'!L31,'8.5 Base Year 5 Staff Loading'!L31,'8.6 Base Year 6 Staff Loading'!L31)/6</f>
        <v>0</v>
      </c>
      <c r="M31" s="230">
        <f>SUM('8.1 Base Year 1 Staff Loading'!M31,'8.2 Base Year 2 Staff Loading'!M31,'8.3 Base Year 3 Staff Loading'!M31,'8.4 Base Year 4 Staff Loading'!M31,'8.5 Base Year 5 Staff Loading'!M31,'8.6 Base Year 6 Staff Loading'!M31)/6</f>
        <v>0</v>
      </c>
      <c r="N31" s="230">
        <f>SUM('8.1 Base Year 1 Staff Loading'!N31,'8.2 Base Year 2 Staff Loading'!N31,'8.3 Base Year 3 Staff Loading'!N31,'8.4 Base Year 4 Staff Loading'!N31,'8.5 Base Year 5 Staff Loading'!N31,'8.6 Base Year 6 Staff Loading'!N31)/6</f>
        <v>0</v>
      </c>
      <c r="O31" s="230">
        <f>SUM('8.1 Base Year 1 Staff Loading'!O31,'8.2 Base Year 2 Staff Loading'!O31,'8.3 Base Year 3 Staff Loading'!O31,'8.4 Base Year 4 Staff Loading'!O31,'8.5 Base Year 5 Staff Loading'!O31,'8.6 Base Year 6 Staff Loading'!O31)/6</f>
        <v>0</v>
      </c>
      <c r="P31" s="230">
        <f>SUM('8.1 Base Year 1 Staff Loading'!P31,'8.2 Base Year 2 Staff Loading'!P31,'8.3 Base Year 3 Staff Loading'!P31,'8.4 Base Year 4 Staff Loading'!P31,'8.5 Base Year 5 Staff Loading'!P31,'8.6 Base Year 6 Staff Loading'!P31)/6</f>
        <v>0</v>
      </c>
      <c r="Q31" s="230">
        <f>SUM('8.1 Base Year 1 Staff Loading'!Q31,'8.2 Base Year 2 Staff Loading'!Q31,'8.3 Base Year 3 Staff Loading'!Q31,'8.4 Base Year 4 Staff Loading'!Q31,'8.5 Base Year 5 Staff Loading'!Q31,'8.6 Base Year 6 Staff Loading'!Q31)/6</f>
        <v>0</v>
      </c>
      <c r="R31" s="237">
        <f>SUM(F31:Q31)</f>
        <v>0</v>
      </c>
      <c r="S31" s="255">
        <f>D31*R31</f>
        <v>0</v>
      </c>
      <c r="W31" s="201">
        <f>X31/$U$7</f>
        <v>0</v>
      </c>
      <c r="X31" s="201">
        <f>R31/12</f>
        <v>0</v>
      </c>
      <c r="Z31" s="201">
        <f>IF(E31="Yes",R31,0)</f>
        <v>0</v>
      </c>
      <c r="AA31" s="201">
        <f>R31-Z31</f>
        <v>0</v>
      </c>
      <c r="AB31" s="228" t="str">
        <f>IFERROR(Z31/(Z31+AA31),"N/A")</f>
        <v>N/A</v>
      </c>
    </row>
    <row r="32" spans="1:28" ht="13" thickBot="1" x14ac:dyDescent="0.2">
      <c r="A32" s="227"/>
      <c r="B32" s="226" t="s">
        <v>151</v>
      </c>
      <c r="C32" s="291"/>
      <c r="D32" s="725"/>
      <c r="E32" s="290"/>
      <c r="F32" s="219">
        <f>SUM(F26:F31)</f>
        <v>404.54128461847222</v>
      </c>
      <c r="G32" s="219">
        <f>SUM(G26:G31)</f>
        <v>404.54128461847222</v>
      </c>
      <c r="H32" s="219">
        <f>SUM(H26:H31)</f>
        <v>404.54128461847222</v>
      </c>
      <c r="I32" s="219">
        <f>SUM(I26:I31)</f>
        <v>404.54128461847222</v>
      </c>
      <c r="J32" s="219">
        <f>SUM(J26:J31)</f>
        <v>404.54128461847222</v>
      </c>
      <c r="K32" s="219">
        <f>SUM(K26:K31)</f>
        <v>404.54128461847222</v>
      </c>
      <c r="L32" s="219">
        <f>SUM(L26:L31)</f>
        <v>404.54128461847222</v>
      </c>
      <c r="M32" s="219">
        <f>SUM(M26:M31)</f>
        <v>404.54128461847222</v>
      </c>
      <c r="N32" s="219">
        <f>SUM(N26:N31)</f>
        <v>404.54128461847222</v>
      </c>
      <c r="O32" s="219">
        <f>SUM(O26:O31)</f>
        <v>404.54128461847222</v>
      </c>
      <c r="P32" s="219">
        <f>SUM(P26:P31)</f>
        <v>404.54128461847222</v>
      </c>
      <c r="Q32" s="219">
        <f>SUM(Q26:Q31)</f>
        <v>404.54128461847222</v>
      </c>
      <c r="R32" s="219">
        <f>SUM(R26:R31)</f>
        <v>4854.4954154216666</v>
      </c>
      <c r="S32" s="221">
        <f>SUM(S26:S31)</f>
        <v>752534.85172625724</v>
      </c>
      <c r="W32" s="220">
        <f>SUM(W26:W31)</f>
        <v>1.8121963027233334</v>
      </c>
      <c r="X32" s="220">
        <f>SUM(X26:X31)</f>
        <v>302.03271712055556</v>
      </c>
      <c r="Z32" s="218">
        <f>SUM(Z26:Z31)</f>
        <v>1230.1028099749994</v>
      </c>
      <c r="AA32" s="218">
        <f>SUM(AA26:AA31)</f>
        <v>3624.3926054466665</v>
      </c>
      <c r="AB32" s="692">
        <f>Z32/(Z32+AA32)</f>
        <v>0.25339457651298486</v>
      </c>
    </row>
    <row r="33" spans="1:28" ht="12" x14ac:dyDescent="0.15">
      <c r="A33" s="287">
        <v>1.4</v>
      </c>
      <c r="B33" s="286" t="s">
        <v>150</v>
      </c>
      <c r="C33" s="204"/>
      <c r="D33" s="695"/>
      <c r="E33" s="205"/>
      <c r="F33" s="230">
        <f>SUM('8.1 Base Year 1 Staff Loading'!F33,'8.2 Base Year 2 Staff Loading'!F33,'8.3 Base Year 3 Staff Loading'!F33,'8.4 Base Year 4 Staff Loading'!F33,'8.5 Base Year 5 Staff Loading'!F33,'8.6 Base Year 6 Staff Loading'!F33)/6</f>
        <v>0</v>
      </c>
      <c r="G33" s="230">
        <f>SUM('8.1 Base Year 1 Staff Loading'!G33,'8.2 Base Year 2 Staff Loading'!G33,'8.3 Base Year 3 Staff Loading'!G33,'8.4 Base Year 4 Staff Loading'!G33,'8.5 Base Year 5 Staff Loading'!G33,'8.6 Base Year 6 Staff Loading'!G33)/6</f>
        <v>0</v>
      </c>
      <c r="H33" s="230">
        <f>SUM('8.1 Base Year 1 Staff Loading'!H33,'8.2 Base Year 2 Staff Loading'!H33,'8.3 Base Year 3 Staff Loading'!H33,'8.4 Base Year 4 Staff Loading'!H33,'8.5 Base Year 5 Staff Loading'!H33,'8.6 Base Year 6 Staff Loading'!H33)/6</f>
        <v>0</v>
      </c>
      <c r="I33" s="230">
        <f>SUM('8.1 Base Year 1 Staff Loading'!I33,'8.2 Base Year 2 Staff Loading'!I33,'8.3 Base Year 3 Staff Loading'!I33,'8.4 Base Year 4 Staff Loading'!I33,'8.5 Base Year 5 Staff Loading'!I33,'8.6 Base Year 6 Staff Loading'!I33)/6</f>
        <v>0</v>
      </c>
      <c r="J33" s="230">
        <f>SUM('8.1 Base Year 1 Staff Loading'!J33,'8.2 Base Year 2 Staff Loading'!J33,'8.3 Base Year 3 Staff Loading'!J33,'8.4 Base Year 4 Staff Loading'!J33,'8.5 Base Year 5 Staff Loading'!J33,'8.6 Base Year 6 Staff Loading'!J33)/6</f>
        <v>0</v>
      </c>
      <c r="K33" s="230">
        <f>SUM('8.1 Base Year 1 Staff Loading'!K33,'8.2 Base Year 2 Staff Loading'!K33,'8.3 Base Year 3 Staff Loading'!K33,'8.4 Base Year 4 Staff Loading'!K33,'8.5 Base Year 5 Staff Loading'!K33,'8.6 Base Year 6 Staff Loading'!K33)/6</f>
        <v>0</v>
      </c>
      <c r="L33" s="230">
        <f>SUM('8.1 Base Year 1 Staff Loading'!L33,'8.2 Base Year 2 Staff Loading'!L33,'8.3 Base Year 3 Staff Loading'!L33,'8.4 Base Year 4 Staff Loading'!L33,'8.5 Base Year 5 Staff Loading'!L33,'8.6 Base Year 6 Staff Loading'!L33)/6</f>
        <v>0</v>
      </c>
      <c r="M33" s="230">
        <f>SUM('8.1 Base Year 1 Staff Loading'!M33,'8.2 Base Year 2 Staff Loading'!M33,'8.3 Base Year 3 Staff Loading'!M33,'8.4 Base Year 4 Staff Loading'!M33,'8.5 Base Year 5 Staff Loading'!M33,'8.6 Base Year 6 Staff Loading'!M33)/6</f>
        <v>0</v>
      </c>
      <c r="N33" s="230">
        <f>SUM('8.1 Base Year 1 Staff Loading'!N33,'8.2 Base Year 2 Staff Loading'!N33,'8.3 Base Year 3 Staff Loading'!N33,'8.4 Base Year 4 Staff Loading'!N33,'8.5 Base Year 5 Staff Loading'!N33,'8.6 Base Year 6 Staff Loading'!N33)/6</f>
        <v>0</v>
      </c>
      <c r="O33" s="230">
        <f>SUM('8.1 Base Year 1 Staff Loading'!O33,'8.2 Base Year 2 Staff Loading'!O33,'8.3 Base Year 3 Staff Loading'!O33,'8.4 Base Year 4 Staff Loading'!O33,'8.5 Base Year 5 Staff Loading'!O33,'8.6 Base Year 6 Staff Loading'!O33)/6</f>
        <v>0</v>
      </c>
      <c r="P33" s="230">
        <f>SUM('8.1 Base Year 1 Staff Loading'!P33,'8.2 Base Year 2 Staff Loading'!P33,'8.3 Base Year 3 Staff Loading'!P33,'8.4 Base Year 4 Staff Loading'!P33,'8.5 Base Year 5 Staff Loading'!P33,'8.6 Base Year 6 Staff Loading'!P33)/6</f>
        <v>0</v>
      </c>
      <c r="Q33" s="230">
        <f>SUM('8.1 Base Year 1 Staff Loading'!Q33,'8.2 Base Year 2 Staff Loading'!Q33,'8.3 Base Year 3 Staff Loading'!Q33,'8.4 Base Year 4 Staff Loading'!Q33,'8.5 Base Year 5 Staff Loading'!Q33,'8.6 Base Year 6 Staff Loading'!Q33)/6</f>
        <v>0</v>
      </c>
      <c r="R33" s="237">
        <f>SUM(F33:Q33)</f>
        <v>0</v>
      </c>
      <c r="S33" s="255">
        <f>D33*R33</f>
        <v>0</v>
      </c>
      <c r="W33" s="201">
        <f>X33/$U$7</f>
        <v>0</v>
      </c>
      <c r="X33" s="201">
        <f>R33/12</f>
        <v>0</v>
      </c>
      <c r="Z33" s="201">
        <f>IF(E33="Yes",R33,0)</f>
        <v>0</v>
      </c>
      <c r="AA33" s="201">
        <f>R33-Z33</f>
        <v>0</v>
      </c>
      <c r="AB33" s="228" t="str">
        <f>IFERROR(Z33/(Z33+AA33),"N/A")</f>
        <v>N/A</v>
      </c>
    </row>
    <row r="34" spans="1:28" ht="12" x14ac:dyDescent="0.15">
      <c r="A34" s="233"/>
      <c r="B34" s="285"/>
      <c r="C34" s="204" t="str">
        <f>'13. Hourly Rate Card'!B21</f>
        <v>Procurement Support</v>
      </c>
      <c r="D34" s="695">
        <f>'13. Hourly Rate Card'!C21</f>
        <v>123.21160034525617</v>
      </c>
      <c r="E34" s="696" t="str">
        <f>'13. Hourly Rate Card'!D21</f>
        <v>No</v>
      </c>
      <c r="F34" s="230">
        <f>SUM('8.1 Base Year 1 Staff Loading'!F34,'8.2 Base Year 2 Staff Loading'!F34,'8.3 Base Year 3 Staff Loading'!F34,'8.4 Base Year 4 Staff Loading'!F34,'8.5 Base Year 5 Staff Loading'!F34,'8.6 Base Year 6 Staff Loading'!F34)/6</f>
        <v>459.9996575172222</v>
      </c>
      <c r="G34" s="230">
        <f>SUM('8.1 Base Year 1 Staff Loading'!G34,'8.2 Base Year 2 Staff Loading'!G34,'8.3 Base Year 3 Staff Loading'!G34,'8.4 Base Year 4 Staff Loading'!G34,'8.5 Base Year 5 Staff Loading'!G34,'8.6 Base Year 6 Staff Loading'!G34)/6</f>
        <v>459.9996575172222</v>
      </c>
      <c r="H34" s="230">
        <f>SUM('8.1 Base Year 1 Staff Loading'!H34,'8.2 Base Year 2 Staff Loading'!H34,'8.3 Base Year 3 Staff Loading'!H34,'8.4 Base Year 4 Staff Loading'!H34,'8.5 Base Year 5 Staff Loading'!H34,'8.6 Base Year 6 Staff Loading'!H34)/6</f>
        <v>459.9996575172222</v>
      </c>
      <c r="I34" s="230">
        <f>SUM('8.1 Base Year 1 Staff Loading'!I34,'8.2 Base Year 2 Staff Loading'!I34,'8.3 Base Year 3 Staff Loading'!I34,'8.4 Base Year 4 Staff Loading'!I34,'8.5 Base Year 5 Staff Loading'!I34,'8.6 Base Year 6 Staff Loading'!I34)/6</f>
        <v>459.9996575172222</v>
      </c>
      <c r="J34" s="230">
        <f>SUM('8.1 Base Year 1 Staff Loading'!J34,'8.2 Base Year 2 Staff Loading'!J34,'8.3 Base Year 3 Staff Loading'!J34,'8.4 Base Year 4 Staff Loading'!J34,'8.5 Base Year 5 Staff Loading'!J34,'8.6 Base Year 6 Staff Loading'!J34)/6</f>
        <v>459.9996575172222</v>
      </c>
      <c r="K34" s="230">
        <f>SUM('8.1 Base Year 1 Staff Loading'!K34,'8.2 Base Year 2 Staff Loading'!K34,'8.3 Base Year 3 Staff Loading'!K34,'8.4 Base Year 4 Staff Loading'!K34,'8.5 Base Year 5 Staff Loading'!K34,'8.6 Base Year 6 Staff Loading'!K34)/6</f>
        <v>459.9996575172222</v>
      </c>
      <c r="L34" s="230">
        <f>SUM('8.1 Base Year 1 Staff Loading'!L34,'8.2 Base Year 2 Staff Loading'!L34,'8.3 Base Year 3 Staff Loading'!L34,'8.4 Base Year 4 Staff Loading'!L34,'8.5 Base Year 5 Staff Loading'!L34,'8.6 Base Year 6 Staff Loading'!L34)/6</f>
        <v>459.9996575172222</v>
      </c>
      <c r="M34" s="230">
        <f>SUM('8.1 Base Year 1 Staff Loading'!M34,'8.2 Base Year 2 Staff Loading'!M34,'8.3 Base Year 3 Staff Loading'!M34,'8.4 Base Year 4 Staff Loading'!M34,'8.5 Base Year 5 Staff Loading'!M34,'8.6 Base Year 6 Staff Loading'!M34)/6</f>
        <v>459.9996575172222</v>
      </c>
      <c r="N34" s="230">
        <f>SUM('8.1 Base Year 1 Staff Loading'!N34,'8.2 Base Year 2 Staff Loading'!N34,'8.3 Base Year 3 Staff Loading'!N34,'8.4 Base Year 4 Staff Loading'!N34,'8.5 Base Year 5 Staff Loading'!N34,'8.6 Base Year 6 Staff Loading'!N34)/6</f>
        <v>459.9996575172222</v>
      </c>
      <c r="O34" s="230">
        <f>SUM('8.1 Base Year 1 Staff Loading'!O34,'8.2 Base Year 2 Staff Loading'!O34,'8.3 Base Year 3 Staff Loading'!O34,'8.4 Base Year 4 Staff Loading'!O34,'8.5 Base Year 5 Staff Loading'!O34,'8.6 Base Year 6 Staff Loading'!O34)/6</f>
        <v>459.9996575172222</v>
      </c>
      <c r="P34" s="230">
        <f>SUM('8.1 Base Year 1 Staff Loading'!P34,'8.2 Base Year 2 Staff Loading'!P34,'8.3 Base Year 3 Staff Loading'!P34,'8.4 Base Year 4 Staff Loading'!P34,'8.5 Base Year 5 Staff Loading'!P34,'8.6 Base Year 6 Staff Loading'!P34)/6</f>
        <v>459.9996575172222</v>
      </c>
      <c r="Q34" s="230">
        <f>SUM('8.1 Base Year 1 Staff Loading'!Q34,'8.2 Base Year 2 Staff Loading'!Q34,'8.3 Base Year 3 Staff Loading'!Q34,'8.4 Base Year 4 Staff Loading'!Q34,'8.5 Base Year 5 Staff Loading'!Q34,'8.6 Base Year 6 Staff Loading'!Q34)/6</f>
        <v>459.9996575172222</v>
      </c>
      <c r="R34" s="237">
        <f>SUM(F34:Q34)</f>
        <v>5519.9958902066683</v>
      </c>
      <c r="S34" s="255">
        <f>D34*R34</f>
        <v>680127.52753160056</v>
      </c>
      <c r="W34" s="201">
        <f>X34/$U$7</f>
        <v>2.7599979451033345</v>
      </c>
      <c r="X34" s="201">
        <f>R34/12</f>
        <v>459.99965751722237</v>
      </c>
      <c r="Z34" s="201">
        <f>IF(E34="Yes",R34,0)</f>
        <v>0</v>
      </c>
      <c r="AA34" s="201">
        <f>R34-Z34</f>
        <v>5519.9958902066683</v>
      </c>
      <c r="AB34" s="228">
        <f>IFERROR(Z34/(Z34+AA34),"N/A")</f>
        <v>0</v>
      </c>
    </row>
    <row r="35" spans="1:28" ht="12" x14ac:dyDescent="0.15">
      <c r="A35" s="233"/>
      <c r="B35" s="285"/>
      <c r="C35" s="204"/>
      <c r="D35" s="695"/>
      <c r="E35" s="205"/>
      <c r="F35" s="230">
        <f>SUM('8.1 Base Year 1 Staff Loading'!F35,'8.2 Base Year 2 Staff Loading'!F35,'8.3 Base Year 3 Staff Loading'!F35,'8.4 Base Year 4 Staff Loading'!F35,'8.5 Base Year 5 Staff Loading'!F35,'8.6 Base Year 6 Staff Loading'!F35)/6</f>
        <v>0</v>
      </c>
      <c r="G35" s="230">
        <f>SUM('8.1 Base Year 1 Staff Loading'!G35,'8.2 Base Year 2 Staff Loading'!G35,'8.3 Base Year 3 Staff Loading'!G35,'8.4 Base Year 4 Staff Loading'!G35,'8.5 Base Year 5 Staff Loading'!G35,'8.6 Base Year 6 Staff Loading'!G35)/6</f>
        <v>0</v>
      </c>
      <c r="H35" s="230">
        <f>SUM('8.1 Base Year 1 Staff Loading'!H35,'8.2 Base Year 2 Staff Loading'!H35,'8.3 Base Year 3 Staff Loading'!H35,'8.4 Base Year 4 Staff Loading'!H35,'8.5 Base Year 5 Staff Loading'!H35,'8.6 Base Year 6 Staff Loading'!H35)/6</f>
        <v>0</v>
      </c>
      <c r="I35" s="230">
        <f>SUM('8.1 Base Year 1 Staff Loading'!I35,'8.2 Base Year 2 Staff Loading'!I35,'8.3 Base Year 3 Staff Loading'!I35,'8.4 Base Year 4 Staff Loading'!I35,'8.5 Base Year 5 Staff Loading'!I35,'8.6 Base Year 6 Staff Loading'!I35)/6</f>
        <v>0</v>
      </c>
      <c r="J35" s="230">
        <f>SUM('8.1 Base Year 1 Staff Loading'!J35,'8.2 Base Year 2 Staff Loading'!J35,'8.3 Base Year 3 Staff Loading'!J35,'8.4 Base Year 4 Staff Loading'!J35,'8.5 Base Year 5 Staff Loading'!J35,'8.6 Base Year 6 Staff Loading'!J35)/6</f>
        <v>0</v>
      </c>
      <c r="K35" s="230">
        <f>SUM('8.1 Base Year 1 Staff Loading'!K35,'8.2 Base Year 2 Staff Loading'!K35,'8.3 Base Year 3 Staff Loading'!K35,'8.4 Base Year 4 Staff Loading'!K35,'8.5 Base Year 5 Staff Loading'!K35,'8.6 Base Year 6 Staff Loading'!K35)/6</f>
        <v>0</v>
      </c>
      <c r="L35" s="230">
        <f>SUM('8.1 Base Year 1 Staff Loading'!L35,'8.2 Base Year 2 Staff Loading'!L35,'8.3 Base Year 3 Staff Loading'!L35,'8.4 Base Year 4 Staff Loading'!L35,'8.5 Base Year 5 Staff Loading'!L35,'8.6 Base Year 6 Staff Loading'!L35)/6</f>
        <v>0</v>
      </c>
      <c r="M35" s="230">
        <f>SUM('8.1 Base Year 1 Staff Loading'!M35,'8.2 Base Year 2 Staff Loading'!M35,'8.3 Base Year 3 Staff Loading'!M35,'8.4 Base Year 4 Staff Loading'!M35,'8.5 Base Year 5 Staff Loading'!M35,'8.6 Base Year 6 Staff Loading'!M35)/6</f>
        <v>0</v>
      </c>
      <c r="N35" s="230">
        <f>SUM('8.1 Base Year 1 Staff Loading'!N35,'8.2 Base Year 2 Staff Loading'!N35,'8.3 Base Year 3 Staff Loading'!N35,'8.4 Base Year 4 Staff Loading'!N35,'8.5 Base Year 5 Staff Loading'!N35,'8.6 Base Year 6 Staff Loading'!N35)/6</f>
        <v>0</v>
      </c>
      <c r="O35" s="230">
        <f>SUM('8.1 Base Year 1 Staff Loading'!O35,'8.2 Base Year 2 Staff Loading'!O35,'8.3 Base Year 3 Staff Loading'!O35,'8.4 Base Year 4 Staff Loading'!O35,'8.5 Base Year 5 Staff Loading'!O35,'8.6 Base Year 6 Staff Loading'!O35)/6</f>
        <v>0</v>
      </c>
      <c r="P35" s="230">
        <f>SUM('8.1 Base Year 1 Staff Loading'!P35,'8.2 Base Year 2 Staff Loading'!P35,'8.3 Base Year 3 Staff Loading'!P35,'8.4 Base Year 4 Staff Loading'!P35,'8.5 Base Year 5 Staff Loading'!P35,'8.6 Base Year 6 Staff Loading'!P35)/6</f>
        <v>0</v>
      </c>
      <c r="Q35" s="230">
        <f>SUM('8.1 Base Year 1 Staff Loading'!Q35,'8.2 Base Year 2 Staff Loading'!Q35,'8.3 Base Year 3 Staff Loading'!Q35,'8.4 Base Year 4 Staff Loading'!Q35,'8.5 Base Year 5 Staff Loading'!Q35,'8.6 Base Year 6 Staff Loading'!Q35)/6</f>
        <v>0</v>
      </c>
      <c r="R35" s="237">
        <f>SUM(F35:Q35)</f>
        <v>0</v>
      </c>
      <c r="S35" s="255">
        <f>D35*R35</f>
        <v>0</v>
      </c>
      <c r="W35" s="201">
        <f>X35/$U$7</f>
        <v>0</v>
      </c>
      <c r="X35" s="201">
        <f>R35/12</f>
        <v>0</v>
      </c>
      <c r="Z35" s="201">
        <f>IF(E35="Yes",R35,0)</f>
        <v>0</v>
      </c>
      <c r="AA35" s="201">
        <f>R35-Z35</f>
        <v>0</v>
      </c>
      <c r="AB35" s="228" t="str">
        <f>IFERROR(Z35/(Z35+AA35),"N/A")</f>
        <v>N/A</v>
      </c>
    </row>
    <row r="36" spans="1:28" ht="12" x14ac:dyDescent="0.15">
      <c r="A36" s="233"/>
      <c r="B36" s="285"/>
      <c r="C36" s="204"/>
      <c r="D36" s="695"/>
      <c r="E36" s="205"/>
      <c r="F36" s="230">
        <f>SUM('8.1 Base Year 1 Staff Loading'!F36,'8.2 Base Year 2 Staff Loading'!F36,'8.3 Base Year 3 Staff Loading'!F36,'8.4 Base Year 4 Staff Loading'!F36,'8.5 Base Year 5 Staff Loading'!F36,'8.6 Base Year 6 Staff Loading'!F36)/6</f>
        <v>0</v>
      </c>
      <c r="G36" s="230">
        <f>SUM('8.1 Base Year 1 Staff Loading'!G36,'8.2 Base Year 2 Staff Loading'!G36,'8.3 Base Year 3 Staff Loading'!G36,'8.4 Base Year 4 Staff Loading'!G36,'8.5 Base Year 5 Staff Loading'!G36,'8.6 Base Year 6 Staff Loading'!G36)/6</f>
        <v>0</v>
      </c>
      <c r="H36" s="230">
        <f>SUM('8.1 Base Year 1 Staff Loading'!H36,'8.2 Base Year 2 Staff Loading'!H36,'8.3 Base Year 3 Staff Loading'!H36,'8.4 Base Year 4 Staff Loading'!H36,'8.5 Base Year 5 Staff Loading'!H36,'8.6 Base Year 6 Staff Loading'!H36)/6</f>
        <v>0</v>
      </c>
      <c r="I36" s="230">
        <f>SUM('8.1 Base Year 1 Staff Loading'!I36,'8.2 Base Year 2 Staff Loading'!I36,'8.3 Base Year 3 Staff Loading'!I36,'8.4 Base Year 4 Staff Loading'!I36,'8.5 Base Year 5 Staff Loading'!I36,'8.6 Base Year 6 Staff Loading'!I36)/6</f>
        <v>0</v>
      </c>
      <c r="J36" s="230">
        <f>SUM('8.1 Base Year 1 Staff Loading'!J36,'8.2 Base Year 2 Staff Loading'!J36,'8.3 Base Year 3 Staff Loading'!J36,'8.4 Base Year 4 Staff Loading'!J36,'8.5 Base Year 5 Staff Loading'!J36,'8.6 Base Year 6 Staff Loading'!J36)/6</f>
        <v>0</v>
      </c>
      <c r="K36" s="230">
        <f>SUM('8.1 Base Year 1 Staff Loading'!K36,'8.2 Base Year 2 Staff Loading'!K36,'8.3 Base Year 3 Staff Loading'!K36,'8.4 Base Year 4 Staff Loading'!K36,'8.5 Base Year 5 Staff Loading'!K36,'8.6 Base Year 6 Staff Loading'!K36)/6</f>
        <v>0</v>
      </c>
      <c r="L36" s="230">
        <f>SUM('8.1 Base Year 1 Staff Loading'!L36,'8.2 Base Year 2 Staff Loading'!L36,'8.3 Base Year 3 Staff Loading'!L36,'8.4 Base Year 4 Staff Loading'!L36,'8.5 Base Year 5 Staff Loading'!L36,'8.6 Base Year 6 Staff Loading'!L36)/6</f>
        <v>0</v>
      </c>
      <c r="M36" s="230">
        <f>SUM('8.1 Base Year 1 Staff Loading'!M36,'8.2 Base Year 2 Staff Loading'!M36,'8.3 Base Year 3 Staff Loading'!M36,'8.4 Base Year 4 Staff Loading'!M36,'8.5 Base Year 5 Staff Loading'!M36,'8.6 Base Year 6 Staff Loading'!M36)/6</f>
        <v>0</v>
      </c>
      <c r="N36" s="230">
        <f>SUM('8.1 Base Year 1 Staff Loading'!N36,'8.2 Base Year 2 Staff Loading'!N36,'8.3 Base Year 3 Staff Loading'!N36,'8.4 Base Year 4 Staff Loading'!N36,'8.5 Base Year 5 Staff Loading'!N36,'8.6 Base Year 6 Staff Loading'!N36)/6</f>
        <v>0</v>
      </c>
      <c r="O36" s="230">
        <f>SUM('8.1 Base Year 1 Staff Loading'!O36,'8.2 Base Year 2 Staff Loading'!O36,'8.3 Base Year 3 Staff Loading'!O36,'8.4 Base Year 4 Staff Loading'!O36,'8.5 Base Year 5 Staff Loading'!O36,'8.6 Base Year 6 Staff Loading'!O36)/6</f>
        <v>0</v>
      </c>
      <c r="P36" s="230">
        <f>SUM('8.1 Base Year 1 Staff Loading'!P36,'8.2 Base Year 2 Staff Loading'!P36,'8.3 Base Year 3 Staff Loading'!P36,'8.4 Base Year 4 Staff Loading'!P36,'8.5 Base Year 5 Staff Loading'!P36,'8.6 Base Year 6 Staff Loading'!P36)/6</f>
        <v>0</v>
      </c>
      <c r="Q36" s="230">
        <f>SUM('8.1 Base Year 1 Staff Loading'!Q36,'8.2 Base Year 2 Staff Loading'!Q36,'8.3 Base Year 3 Staff Loading'!Q36,'8.4 Base Year 4 Staff Loading'!Q36,'8.5 Base Year 5 Staff Loading'!Q36,'8.6 Base Year 6 Staff Loading'!Q36)/6</f>
        <v>0</v>
      </c>
      <c r="R36" s="237">
        <f>SUM(F36:Q36)</f>
        <v>0</v>
      </c>
      <c r="S36" s="255">
        <f>D36*R36</f>
        <v>0</v>
      </c>
      <c r="W36" s="201">
        <f>X36/$U$7</f>
        <v>0</v>
      </c>
      <c r="X36" s="201">
        <f>R36/12</f>
        <v>0</v>
      </c>
      <c r="Z36" s="201">
        <f>IF(E36="Yes",R36,0)</f>
        <v>0</v>
      </c>
      <c r="AA36" s="201">
        <f>R36-Z36</f>
        <v>0</v>
      </c>
      <c r="AB36" s="228" t="str">
        <f>IFERROR(Z36/(Z36+AA36),"N/A")</f>
        <v>N/A</v>
      </c>
    </row>
    <row r="37" spans="1:28" ht="12" x14ac:dyDescent="0.15">
      <c r="A37" s="233"/>
      <c r="B37" s="285"/>
      <c r="C37" s="204"/>
      <c r="D37" s="695"/>
      <c r="E37" s="205"/>
      <c r="F37" s="230">
        <f>SUM('8.1 Base Year 1 Staff Loading'!F37,'8.2 Base Year 2 Staff Loading'!F37,'8.3 Base Year 3 Staff Loading'!F37,'8.4 Base Year 4 Staff Loading'!F37,'8.5 Base Year 5 Staff Loading'!F37,'8.6 Base Year 6 Staff Loading'!F37)/6</f>
        <v>0</v>
      </c>
      <c r="G37" s="230">
        <f>SUM('8.1 Base Year 1 Staff Loading'!G37,'8.2 Base Year 2 Staff Loading'!G37,'8.3 Base Year 3 Staff Loading'!G37,'8.4 Base Year 4 Staff Loading'!G37,'8.5 Base Year 5 Staff Loading'!G37,'8.6 Base Year 6 Staff Loading'!G37)/6</f>
        <v>0</v>
      </c>
      <c r="H37" s="230">
        <f>SUM('8.1 Base Year 1 Staff Loading'!H37,'8.2 Base Year 2 Staff Loading'!H37,'8.3 Base Year 3 Staff Loading'!H37,'8.4 Base Year 4 Staff Loading'!H37,'8.5 Base Year 5 Staff Loading'!H37,'8.6 Base Year 6 Staff Loading'!H37)/6</f>
        <v>0</v>
      </c>
      <c r="I37" s="230">
        <f>SUM('8.1 Base Year 1 Staff Loading'!I37,'8.2 Base Year 2 Staff Loading'!I37,'8.3 Base Year 3 Staff Loading'!I37,'8.4 Base Year 4 Staff Loading'!I37,'8.5 Base Year 5 Staff Loading'!I37,'8.6 Base Year 6 Staff Loading'!I37)/6</f>
        <v>0</v>
      </c>
      <c r="J37" s="230">
        <f>SUM('8.1 Base Year 1 Staff Loading'!J37,'8.2 Base Year 2 Staff Loading'!J37,'8.3 Base Year 3 Staff Loading'!J37,'8.4 Base Year 4 Staff Loading'!J37,'8.5 Base Year 5 Staff Loading'!J37,'8.6 Base Year 6 Staff Loading'!J37)/6</f>
        <v>0</v>
      </c>
      <c r="K37" s="230">
        <f>SUM('8.1 Base Year 1 Staff Loading'!K37,'8.2 Base Year 2 Staff Loading'!K37,'8.3 Base Year 3 Staff Loading'!K37,'8.4 Base Year 4 Staff Loading'!K37,'8.5 Base Year 5 Staff Loading'!K37,'8.6 Base Year 6 Staff Loading'!K37)/6</f>
        <v>0</v>
      </c>
      <c r="L37" s="230">
        <f>SUM('8.1 Base Year 1 Staff Loading'!L37,'8.2 Base Year 2 Staff Loading'!L37,'8.3 Base Year 3 Staff Loading'!L37,'8.4 Base Year 4 Staff Loading'!L37,'8.5 Base Year 5 Staff Loading'!L37,'8.6 Base Year 6 Staff Loading'!L37)/6</f>
        <v>0</v>
      </c>
      <c r="M37" s="230">
        <f>SUM('8.1 Base Year 1 Staff Loading'!M37,'8.2 Base Year 2 Staff Loading'!M37,'8.3 Base Year 3 Staff Loading'!M37,'8.4 Base Year 4 Staff Loading'!M37,'8.5 Base Year 5 Staff Loading'!M37,'8.6 Base Year 6 Staff Loading'!M37)/6</f>
        <v>0</v>
      </c>
      <c r="N37" s="230">
        <f>SUM('8.1 Base Year 1 Staff Loading'!N37,'8.2 Base Year 2 Staff Loading'!N37,'8.3 Base Year 3 Staff Loading'!N37,'8.4 Base Year 4 Staff Loading'!N37,'8.5 Base Year 5 Staff Loading'!N37,'8.6 Base Year 6 Staff Loading'!N37)/6</f>
        <v>0</v>
      </c>
      <c r="O37" s="230">
        <f>SUM('8.1 Base Year 1 Staff Loading'!O37,'8.2 Base Year 2 Staff Loading'!O37,'8.3 Base Year 3 Staff Loading'!O37,'8.4 Base Year 4 Staff Loading'!O37,'8.5 Base Year 5 Staff Loading'!O37,'8.6 Base Year 6 Staff Loading'!O37)/6</f>
        <v>0</v>
      </c>
      <c r="P37" s="230">
        <f>SUM('8.1 Base Year 1 Staff Loading'!P37,'8.2 Base Year 2 Staff Loading'!P37,'8.3 Base Year 3 Staff Loading'!P37,'8.4 Base Year 4 Staff Loading'!P37,'8.5 Base Year 5 Staff Loading'!P37,'8.6 Base Year 6 Staff Loading'!P37)/6</f>
        <v>0</v>
      </c>
      <c r="Q37" s="230">
        <f>SUM('8.1 Base Year 1 Staff Loading'!Q37,'8.2 Base Year 2 Staff Loading'!Q37,'8.3 Base Year 3 Staff Loading'!Q37,'8.4 Base Year 4 Staff Loading'!Q37,'8.5 Base Year 5 Staff Loading'!Q37,'8.6 Base Year 6 Staff Loading'!Q37)/6</f>
        <v>0</v>
      </c>
      <c r="R37" s="237">
        <f>SUM(F37:Q37)</f>
        <v>0</v>
      </c>
      <c r="S37" s="255">
        <f>D37*R37</f>
        <v>0</v>
      </c>
      <c r="W37" s="201">
        <f>X37/$U$7</f>
        <v>0</v>
      </c>
      <c r="X37" s="201">
        <f>R37/12</f>
        <v>0</v>
      </c>
      <c r="Z37" s="201">
        <f>IF(E37="Yes",R37,0)</f>
        <v>0</v>
      </c>
      <c r="AA37" s="201">
        <f>R37-Z37</f>
        <v>0</v>
      </c>
      <c r="AB37" s="228" t="str">
        <f>IFERROR(Z37/(Z37+AA37),"N/A")</f>
        <v>N/A</v>
      </c>
    </row>
    <row r="38" spans="1:28" ht="13" thickBot="1" x14ac:dyDescent="0.2">
      <c r="A38" s="284"/>
      <c r="B38" s="283" t="s">
        <v>149</v>
      </c>
      <c r="C38" s="282"/>
      <c r="D38" s="724"/>
      <c r="E38" s="281"/>
      <c r="F38" s="278">
        <f>SUM(F33:F37)</f>
        <v>459.9996575172222</v>
      </c>
      <c r="G38" s="278">
        <f>SUM(G33:G37)</f>
        <v>459.9996575172222</v>
      </c>
      <c r="H38" s="278">
        <f>SUM(H33:H37)</f>
        <v>459.9996575172222</v>
      </c>
      <c r="I38" s="278">
        <f>SUM(I33:I37)</f>
        <v>459.9996575172222</v>
      </c>
      <c r="J38" s="278">
        <f>SUM(J33:J37)</f>
        <v>459.9996575172222</v>
      </c>
      <c r="K38" s="278">
        <f>SUM(K33:K37)</f>
        <v>459.9996575172222</v>
      </c>
      <c r="L38" s="278">
        <f>SUM(L33:L37)</f>
        <v>459.9996575172222</v>
      </c>
      <c r="M38" s="278">
        <f>SUM(M33:M37)</f>
        <v>459.9996575172222</v>
      </c>
      <c r="N38" s="278">
        <f>SUM(N33:N37)</f>
        <v>459.9996575172222</v>
      </c>
      <c r="O38" s="278">
        <f>SUM(O33:O37)</f>
        <v>459.9996575172222</v>
      </c>
      <c r="P38" s="278">
        <f>SUM(P33:P37)</f>
        <v>459.9996575172222</v>
      </c>
      <c r="Q38" s="278">
        <f>SUM(Q33:Q37)</f>
        <v>459.9996575172222</v>
      </c>
      <c r="R38" s="278">
        <f>SUM(R33:R37)</f>
        <v>5519.9958902066683</v>
      </c>
      <c r="S38" s="277">
        <f>SUM(S33:S37)</f>
        <v>680127.52753160056</v>
      </c>
      <c r="W38" s="261">
        <f>SUM(W33:W37)</f>
        <v>2.7599979451033345</v>
      </c>
      <c r="X38" s="261">
        <f>SUM(X33:X37)</f>
        <v>459.99965751722237</v>
      </c>
      <c r="Z38" s="218">
        <f>SUM(Z33:Z37)</f>
        <v>0</v>
      </c>
      <c r="AA38" s="218">
        <f>SUM(AA33:AA37)</f>
        <v>5519.9958902066683</v>
      </c>
      <c r="AB38" s="692">
        <f>Z38/(Z38+AA38)</f>
        <v>0</v>
      </c>
    </row>
    <row r="39" spans="1:28" s="236" customFormat="1" ht="14" thickBot="1" x14ac:dyDescent="0.2">
      <c r="A39" s="211"/>
      <c r="B39" s="212" t="s">
        <v>148</v>
      </c>
      <c r="C39" s="254"/>
      <c r="D39" s="688"/>
      <c r="E39" s="211"/>
      <c r="F39" s="208">
        <f>SUM(F19,F25,F32,F38)</f>
        <v>1478.0872273515276</v>
      </c>
      <c r="G39" s="208">
        <f>SUM(G19,G25,G32,G38)</f>
        <v>1478.0872273515276</v>
      </c>
      <c r="H39" s="208">
        <f>SUM(H19,H25,H32,H38)</f>
        <v>1478.0872273515276</v>
      </c>
      <c r="I39" s="208">
        <f>SUM(I19,I25,I32,I38)</f>
        <v>1478.0872273515276</v>
      </c>
      <c r="J39" s="208">
        <f>SUM(J19,J25,J32,J38)</f>
        <v>1478.0872273515276</v>
      </c>
      <c r="K39" s="208">
        <f>SUM(K19,K25,K32,K38)</f>
        <v>1478.0872273515276</v>
      </c>
      <c r="L39" s="208">
        <f>SUM(L19,L25,L32,L38)</f>
        <v>1478.0872273515276</v>
      </c>
      <c r="M39" s="208">
        <f>SUM(M19,M25,M32,M38)</f>
        <v>1478.0872273515276</v>
      </c>
      <c r="N39" s="208">
        <f>SUM(N19,N25,N32,N38)</f>
        <v>1478.0872273515276</v>
      </c>
      <c r="O39" s="208">
        <f>SUM(O19,O25,O32,O38)</f>
        <v>1478.0872273515276</v>
      </c>
      <c r="P39" s="208">
        <f>SUM(P19,P25,P32,P38)</f>
        <v>1478.0872273515276</v>
      </c>
      <c r="Q39" s="208">
        <f>SUM(Q19,Q25,Q32,Q38)</f>
        <v>1478.0872273515276</v>
      </c>
      <c r="R39" s="208">
        <f>SUM(R19,R25,R32,R38)</f>
        <v>17737.046728218338</v>
      </c>
      <c r="S39" s="209">
        <f>SUM(S19,S25,S32,S38)</f>
        <v>2719349.256787546</v>
      </c>
      <c r="W39" s="208">
        <f>SUM(W19,W25,W32,W38)</f>
        <v>8.2534719591216685</v>
      </c>
      <c r="X39" s="208">
        <f>SUM(X19,X25,X32,X38)</f>
        <v>1375.5786598536115</v>
      </c>
      <c r="Z39" s="208">
        <f>SUM(Z19,Z25,Z32,Z38)</f>
        <v>1230.1028099749994</v>
      </c>
      <c r="AA39" s="208">
        <f>SUM(AA19,AA25,AA32,AA38)</f>
        <v>16506.943918243334</v>
      </c>
      <c r="AB39" s="687">
        <f>Z39/(Z39+AA39)</f>
        <v>6.9352177328258172E-2</v>
      </c>
    </row>
    <row r="40" spans="1:28" ht="10" customHeight="1" x14ac:dyDescent="0.15">
      <c r="A40" s="276"/>
      <c r="B40" s="275"/>
      <c r="C40" s="270"/>
      <c r="D40" s="723"/>
      <c r="E40" s="274"/>
      <c r="F40" s="272"/>
      <c r="G40" s="272"/>
      <c r="H40" s="272"/>
      <c r="I40" s="272"/>
      <c r="J40" s="272"/>
      <c r="K40" s="272"/>
      <c r="L40" s="272"/>
      <c r="M40" s="272"/>
      <c r="N40" s="272"/>
      <c r="O40" s="272"/>
      <c r="P40" s="272"/>
      <c r="Q40" s="272"/>
      <c r="R40" s="272"/>
      <c r="S40" s="722"/>
      <c r="W40" s="270"/>
      <c r="X40" s="270"/>
      <c r="Z40" s="270"/>
      <c r="AA40" s="270"/>
      <c r="AB40" s="721"/>
    </row>
    <row r="41" spans="1:28" s="305" customFormat="1" ht="13.5" customHeight="1" x14ac:dyDescent="0.15">
      <c r="A41" s="268">
        <v>2</v>
      </c>
      <c r="B41" s="267" t="s">
        <v>147</v>
      </c>
      <c r="C41" s="264"/>
      <c r="D41" s="720"/>
      <c r="E41" s="266"/>
      <c r="F41" s="705"/>
      <c r="G41" s="705"/>
      <c r="H41" s="705"/>
      <c r="I41" s="705"/>
      <c r="J41" s="705"/>
      <c r="K41" s="242"/>
      <c r="L41" s="242"/>
      <c r="M41" s="242"/>
      <c r="N41" s="242"/>
      <c r="O41" s="242"/>
      <c r="P41" s="242"/>
      <c r="Q41" s="242"/>
      <c r="R41" s="241"/>
      <c r="S41" s="265"/>
      <c r="W41" s="264"/>
      <c r="X41" s="264"/>
      <c r="Z41" s="264"/>
      <c r="AA41" s="264"/>
      <c r="AB41" s="719"/>
    </row>
    <row r="42" spans="1:28" ht="13.5" customHeight="1" x14ac:dyDescent="0.15">
      <c r="A42" s="233">
        <v>2.1</v>
      </c>
      <c r="B42" s="232" t="s">
        <v>146</v>
      </c>
      <c r="C42" s="204"/>
      <c r="D42" s="695"/>
      <c r="E42" s="205"/>
      <c r="F42" s="230">
        <f>SUM('8.1 Base Year 1 Staff Loading'!F42,'8.2 Base Year 2 Staff Loading'!F42,'8.3 Base Year 3 Staff Loading'!F42,'8.4 Base Year 4 Staff Loading'!F42,'8.5 Base Year 5 Staff Loading'!F42,'8.6 Base Year 6 Staff Loading'!F42)/6</f>
        <v>0</v>
      </c>
      <c r="G42" s="230">
        <f>SUM('8.1 Base Year 1 Staff Loading'!G42,'8.2 Base Year 2 Staff Loading'!G42,'8.3 Base Year 3 Staff Loading'!G42,'8.4 Base Year 4 Staff Loading'!G42,'8.5 Base Year 5 Staff Loading'!G42,'8.6 Base Year 6 Staff Loading'!G42)/6</f>
        <v>0</v>
      </c>
      <c r="H42" s="230">
        <f>SUM('8.1 Base Year 1 Staff Loading'!H42,'8.2 Base Year 2 Staff Loading'!H42,'8.3 Base Year 3 Staff Loading'!H42,'8.4 Base Year 4 Staff Loading'!H42,'8.5 Base Year 5 Staff Loading'!H42,'8.6 Base Year 6 Staff Loading'!H42)/6</f>
        <v>0</v>
      </c>
      <c r="I42" s="230">
        <f>SUM('8.1 Base Year 1 Staff Loading'!I42,'8.2 Base Year 2 Staff Loading'!I42,'8.3 Base Year 3 Staff Loading'!I42,'8.4 Base Year 4 Staff Loading'!I42,'8.5 Base Year 5 Staff Loading'!I42,'8.6 Base Year 6 Staff Loading'!I42)/6</f>
        <v>0</v>
      </c>
      <c r="J42" s="230">
        <f>SUM('8.1 Base Year 1 Staff Loading'!J42,'8.2 Base Year 2 Staff Loading'!J42,'8.3 Base Year 3 Staff Loading'!J42,'8.4 Base Year 4 Staff Loading'!J42,'8.5 Base Year 5 Staff Loading'!J42,'8.6 Base Year 6 Staff Loading'!J42)/6</f>
        <v>0</v>
      </c>
      <c r="K42" s="230">
        <f>SUM('8.1 Base Year 1 Staff Loading'!K42,'8.2 Base Year 2 Staff Loading'!K42,'8.3 Base Year 3 Staff Loading'!K42,'8.4 Base Year 4 Staff Loading'!K42,'8.5 Base Year 5 Staff Loading'!K42,'8.6 Base Year 6 Staff Loading'!K42)/6</f>
        <v>0</v>
      </c>
      <c r="L42" s="230">
        <f>SUM('8.1 Base Year 1 Staff Loading'!L42,'8.2 Base Year 2 Staff Loading'!L42,'8.3 Base Year 3 Staff Loading'!L42,'8.4 Base Year 4 Staff Loading'!L42,'8.5 Base Year 5 Staff Loading'!L42,'8.6 Base Year 6 Staff Loading'!L42)/6</f>
        <v>0</v>
      </c>
      <c r="M42" s="230">
        <f>SUM('8.1 Base Year 1 Staff Loading'!M42,'8.2 Base Year 2 Staff Loading'!M42,'8.3 Base Year 3 Staff Loading'!M42,'8.4 Base Year 4 Staff Loading'!M42,'8.5 Base Year 5 Staff Loading'!M42,'8.6 Base Year 6 Staff Loading'!M42)/6</f>
        <v>0</v>
      </c>
      <c r="N42" s="230">
        <f>SUM('8.1 Base Year 1 Staff Loading'!N42,'8.2 Base Year 2 Staff Loading'!N42,'8.3 Base Year 3 Staff Loading'!N42,'8.4 Base Year 4 Staff Loading'!N42,'8.5 Base Year 5 Staff Loading'!N42,'8.6 Base Year 6 Staff Loading'!N42)/6</f>
        <v>0</v>
      </c>
      <c r="O42" s="230">
        <f>SUM('8.1 Base Year 1 Staff Loading'!O42,'8.2 Base Year 2 Staff Loading'!O42,'8.3 Base Year 3 Staff Loading'!O42,'8.4 Base Year 4 Staff Loading'!O42,'8.5 Base Year 5 Staff Loading'!O42,'8.6 Base Year 6 Staff Loading'!O42)/6</f>
        <v>0</v>
      </c>
      <c r="P42" s="230">
        <f>SUM('8.1 Base Year 1 Staff Loading'!P42,'8.2 Base Year 2 Staff Loading'!P42,'8.3 Base Year 3 Staff Loading'!P42,'8.4 Base Year 4 Staff Loading'!P42,'8.5 Base Year 5 Staff Loading'!P42,'8.6 Base Year 6 Staff Loading'!P42)/6</f>
        <v>0</v>
      </c>
      <c r="Q42" s="230">
        <f>SUM('8.1 Base Year 1 Staff Loading'!Q42,'8.2 Base Year 2 Staff Loading'!Q42,'8.3 Base Year 3 Staff Loading'!Q42,'8.4 Base Year 4 Staff Loading'!Q42,'8.5 Base Year 5 Staff Loading'!Q42,'8.6 Base Year 6 Staff Loading'!Q42)/6</f>
        <v>0</v>
      </c>
      <c r="R42" s="230">
        <f>SUM(F42:Q42)</f>
        <v>0</v>
      </c>
      <c r="S42" s="229">
        <f>D42*R42</f>
        <v>0</v>
      </c>
      <c r="W42" s="201">
        <f>X42/$U$7</f>
        <v>0</v>
      </c>
      <c r="X42" s="201">
        <f>R42/12</f>
        <v>0</v>
      </c>
      <c r="Z42" s="201">
        <f>IF(E42="Yes",R42,0)</f>
        <v>0</v>
      </c>
      <c r="AA42" s="201">
        <f>R42-Z42</f>
        <v>0</v>
      </c>
      <c r="AB42" s="228" t="str">
        <f>IFERROR(Z42/(Z42+AA42),"N/A")</f>
        <v>N/A</v>
      </c>
    </row>
    <row r="43" spans="1:28" ht="12" x14ac:dyDescent="0.15">
      <c r="A43" s="233"/>
      <c r="B43" s="232"/>
      <c r="C43" s="204" t="str">
        <f>'13. Hourly Rate Card'!B36</f>
        <v>Team Management</v>
      </c>
      <c r="D43" s="695">
        <f>'13. Hourly Rate Card'!C36</f>
        <v>180.23124899292552</v>
      </c>
      <c r="E43" s="696" t="str">
        <f>'13. Hourly Rate Card'!D36</f>
        <v>No</v>
      </c>
      <c r="F43" s="230">
        <f>SUM('8.1 Base Year 1 Staff Loading'!F43,'8.2 Base Year 2 Staff Loading'!F43,'8.3 Base Year 3 Staff Loading'!F43,'8.4 Base Year 4 Staff Loading'!F43,'8.5 Base Year 5 Staff Loading'!F43,'8.6 Base Year 6 Staff Loading'!F43)/6</f>
        <v>16.483326739999999</v>
      </c>
      <c r="G43" s="230">
        <f>SUM('8.1 Base Year 1 Staff Loading'!G43,'8.2 Base Year 2 Staff Loading'!G43,'8.3 Base Year 3 Staff Loading'!G43,'8.4 Base Year 4 Staff Loading'!G43,'8.5 Base Year 5 Staff Loading'!G43,'8.6 Base Year 6 Staff Loading'!G43)/6</f>
        <v>16.483326739999999</v>
      </c>
      <c r="H43" s="230">
        <f>SUM('8.1 Base Year 1 Staff Loading'!H43,'8.2 Base Year 2 Staff Loading'!H43,'8.3 Base Year 3 Staff Loading'!H43,'8.4 Base Year 4 Staff Loading'!H43,'8.5 Base Year 5 Staff Loading'!H43,'8.6 Base Year 6 Staff Loading'!H43)/6</f>
        <v>16.483326739999999</v>
      </c>
      <c r="I43" s="230">
        <f>SUM('8.1 Base Year 1 Staff Loading'!I43,'8.2 Base Year 2 Staff Loading'!I43,'8.3 Base Year 3 Staff Loading'!I43,'8.4 Base Year 4 Staff Loading'!I43,'8.5 Base Year 5 Staff Loading'!I43,'8.6 Base Year 6 Staff Loading'!I43)/6</f>
        <v>16.483326739999999</v>
      </c>
      <c r="J43" s="230">
        <f>SUM('8.1 Base Year 1 Staff Loading'!J43,'8.2 Base Year 2 Staff Loading'!J43,'8.3 Base Year 3 Staff Loading'!J43,'8.4 Base Year 4 Staff Loading'!J43,'8.5 Base Year 5 Staff Loading'!J43,'8.6 Base Year 6 Staff Loading'!J43)/6</f>
        <v>16.483326739999999</v>
      </c>
      <c r="K43" s="230">
        <f>SUM('8.1 Base Year 1 Staff Loading'!K43,'8.2 Base Year 2 Staff Loading'!K43,'8.3 Base Year 3 Staff Loading'!K43,'8.4 Base Year 4 Staff Loading'!K43,'8.5 Base Year 5 Staff Loading'!K43,'8.6 Base Year 6 Staff Loading'!K43)/6</f>
        <v>16.483326739999999</v>
      </c>
      <c r="L43" s="230">
        <f>SUM('8.1 Base Year 1 Staff Loading'!L43,'8.2 Base Year 2 Staff Loading'!L43,'8.3 Base Year 3 Staff Loading'!L43,'8.4 Base Year 4 Staff Loading'!L43,'8.5 Base Year 5 Staff Loading'!L43,'8.6 Base Year 6 Staff Loading'!L43)/6</f>
        <v>16.483326739999999</v>
      </c>
      <c r="M43" s="230">
        <f>SUM('8.1 Base Year 1 Staff Loading'!M43,'8.2 Base Year 2 Staff Loading'!M43,'8.3 Base Year 3 Staff Loading'!M43,'8.4 Base Year 4 Staff Loading'!M43,'8.5 Base Year 5 Staff Loading'!M43,'8.6 Base Year 6 Staff Loading'!M43)/6</f>
        <v>16.483326739999999</v>
      </c>
      <c r="N43" s="230">
        <f>SUM('8.1 Base Year 1 Staff Loading'!N43,'8.2 Base Year 2 Staff Loading'!N43,'8.3 Base Year 3 Staff Loading'!N43,'8.4 Base Year 4 Staff Loading'!N43,'8.5 Base Year 5 Staff Loading'!N43,'8.6 Base Year 6 Staff Loading'!N43)/6</f>
        <v>16.483326739999999</v>
      </c>
      <c r="O43" s="230">
        <f>SUM('8.1 Base Year 1 Staff Loading'!O43,'8.2 Base Year 2 Staff Loading'!O43,'8.3 Base Year 3 Staff Loading'!O43,'8.4 Base Year 4 Staff Loading'!O43,'8.5 Base Year 5 Staff Loading'!O43,'8.6 Base Year 6 Staff Loading'!O43)/6</f>
        <v>16.483326739999999</v>
      </c>
      <c r="P43" s="230">
        <f>SUM('8.1 Base Year 1 Staff Loading'!P43,'8.2 Base Year 2 Staff Loading'!P43,'8.3 Base Year 3 Staff Loading'!P43,'8.4 Base Year 4 Staff Loading'!P43,'8.5 Base Year 5 Staff Loading'!P43,'8.6 Base Year 6 Staff Loading'!P43)/6</f>
        <v>16.483326739999999</v>
      </c>
      <c r="Q43" s="230">
        <f>SUM('8.1 Base Year 1 Staff Loading'!Q43,'8.2 Base Year 2 Staff Loading'!Q43,'8.3 Base Year 3 Staff Loading'!Q43,'8.4 Base Year 4 Staff Loading'!Q43,'8.5 Base Year 5 Staff Loading'!Q43,'8.6 Base Year 6 Staff Loading'!Q43)/6</f>
        <v>16.483326739999999</v>
      </c>
      <c r="R43" s="230">
        <f>SUM(F43:Q43)</f>
        <v>197.79992087999997</v>
      </c>
      <c r="S43" s="229">
        <f>D43*R43</f>
        <v>35649.726790904242</v>
      </c>
      <c r="W43" s="201">
        <f>X43/$U$7</f>
        <v>9.8899960440000004E-2</v>
      </c>
      <c r="X43" s="201">
        <f>R43/12</f>
        <v>16.483326739999999</v>
      </c>
      <c r="Z43" s="201">
        <f>IF(E43="Yes",R43,0)</f>
        <v>0</v>
      </c>
      <c r="AA43" s="201">
        <f>R43-Z43</f>
        <v>197.79992087999997</v>
      </c>
      <c r="AB43" s="228">
        <f>IFERROR(Z43/(Z43+AA43),"N/A")</f>
        <v>0</v>
      </c>
    </row>
    <row r="44" spans="1:28" ht="12" x14ac:dyDescent="0.15">
      <c r="A44" s="233"/>
      <c r="B44" s="232"/>
      <c r="C44" s="204"/>
      <c r="D44" s="695"/>
      <c r="E44" s="205"/>
      <c r="F44" s="230">
        <f>SUM('8.1 Base Year 1 Staff Loading'!F44,'8.2 Base Year 2 Staff Loading'!F44,'8.3 Base Year 3 Staff Loading'!F44,'8.4 Base Year 4 Staff Loading'!F44,'8.5 Base Year 5 Staff Loading'!F44,'8.6 Base Year 6 Staff Loading'!F44)/6</f>
        <v>0</v>
      </c>
      <c r="G44" s="230">
        <f>SUM('8.1 Base Year 1 Staff Loading'!G44,'8.2 Base Year 2 Staff Loading'!G44,'8.3 Base Year 3 Staff Loading'!G44,'8.4 Base Year 4 Staff Loading'!G44,'8.5 Base Year 5 Staff Loading'!G44,'8.6 Base Year 6 Staff Loading'!G44)/6</f>
        <v>0</v>
      </c>
      <c r="H44" s="230">
        <f>SUM('8.1 Base Year 1 Staff Loading'!H44,'8.2 Base Year 2 Staff Loading'!H44,'8.3 Base Year 3 Staff Loading'!H44,'8.4 Base Year 4 Staff Loading'!H44,'8.5 Base Year 5 Staff Loading'!H44,'8.6 Base Year 6 Staff Loading'!H44)/6</f>
        <v>0</v>
      </c>
      <c r="I44" s="230">
        <f>SUM('8.1 Base Year 1 Staff Loading'!I44,'8.2 Base Year 2 Staff Loading'!I44,'8.3 Base Year 3 Staff Loading'!I44,'8.4 Base Year 4 Staff Loading'!I44,'8.5 Base Year 5 Staff Loading'!I44,'8.6 Base Year 6 Staff Loading'!I44)/6</f>
        <v>0</v>
      </c>
      <c r="J44" s="230">
        <f>SUM('8.1 Base Year 1 Staff Loading'!J44,'8.2 Base Year 2 Staff Loading'!J44,'8.3 Base Year 3 Staff Loading'!J44,'8.4 Base Year 4 Staff Loading'!J44,'8.5 Base Year 5 Staff Loading'!J44,'8.6 Base Year 6 Staff Loading'!J44)/6</f>
        <v>0</v>
      </c>
      <c r="K44" s="230">
        <f>SUM('8.1 Base Year 1 Staff Loading'!K44,'8.2 Base Year 2 Staff Loading'!K44,'8.3 Base Year 3 Staff Loading'!K44,'8.4 Base Year 4 Staff Loading'!K44,'8.5 Base Year 5 Staff Loading'!K44,'8.6 Base Year 6 Staff Loading'!K44)/6</f>
        <v>0</v>
      </c>
      <c r="L44" s="230">
        <f>SUM('8.1 Base Year 1 Staff Loading'!L44,'8.2 Base Year 2 Staff Loading'!L44,'8.3 Base Year 3 Staff Loading'!L44,'8.4 Base Year 4 Staff Loading'!L44,'8.5 Base Year 5 Staff Loading'!L44,'8.6 Base Year 6 Staff Loading'!L44)/6</f>
        <v>0</v>
      </c>
      <c r="M44" s="230">
        <f>SUM('8.1 Base Year 1 Staff Loading'!M44,'8.2 Base Year 2 Staff Loading'!M44,'8.3 Base Year 3 Staff Loading'!M44,'8.4 Base Year 4 Staff Loading'!M44,'8.5 Base Year 5 Staff Loading'!M44,'8.6 Base Year 6 Staff Loading'!M44)/6</f>
        <v>0</v>
      </c>
      <c r="N44" s="230">
        <f>SUM('8.1 Base Year 1 Staff Loading'!N44,'8.2 Base Year 2 Staff Loading'!N44,'8.3 Base Year 3 Staff Loading'!N44,'8.4 Base Year 4 Staff Loading'!N44,'8.5 Base Year 5 Staff Loading'!N44,'8.6 Base Year 6 Staff Loading'!N44)/6</f>
        <v>0</v>
      </c>
      <c r="O44" s="230">
        <f>SUM('8.1 Base Year 1 Staff Loading'!O44,'8.2 Base Year 2 Staff Loading'!O44,'8.3 Base Year 3 Staff Loading'!O44,'8.4 Base Year 4 Staff Loading'!O44,'8.5 Base Year 5 Staff Loading'!O44,'8.6 Base Year 6 Staff Loading'!O44)/6</f>
        <v>0</v>
      </c>
      <c r="P44" s="230">
        <f>SUM('8.1 Base Year 1 Staff Loading'!P44,'8.2 Base Year 2 Staff Loading'!P44,'8.3 Base Year 3 Staff Loading'!P44,'8.4 Base Year 4 Staff Loading'!P44,'8.5 Base Year 5 Staff Loading'!P44,'8.6 Base Year 6 Staff Loading'!P44)/6</f>
        <v>0</v>
      </c>
      <c r="Q44" s="230">
        <f>SUM('8.1 Base Year 1 Staff Loading'!Q44,'8.2 Base Year 2 Staff Loading'!Q44,'8.3 Base Year 3 Staff Loading'!Q44,'8.4 Base Year 4 Staff Loading'!Q44,'8.5 Base Year 5 Staff Loading'!Q44,'8.6 Base Year 6 Staff Loading'!Q44)/6</f>
        <v>0</v>
      </c>
      <c r="R44" s="230">
        <f>SUM(F44:Q44)</f>
        <v>0</v>
      </c>
      <c r="S44" s="229">
        <f>D44*R44</f>
        <v>0</v>
      </c>
      <c r="W44" s="201">
        <f>X44/$U$7</f>
        <v>0</v>
      </c>
      <c r="X44" s="201">
        <f>R44/12</f>
        <v>0</v>
      </c>
      <c r="Z44" s="201">
        <f>IF(E44="Yes",R44,0)</f>
        <v>0</v>
      </c>
      <c r="AA44" s="201">
        <f>R44-Z44</f>
        <v>0</v>
      </c>
      <c r="AB44" s="228" t="str">
        <f>IFERROR(Z44/(Z44+AA44),"N/A")</f>
        <v>N/A</v>
      </c>
    </row>
    <row r="45" spans="1:28" ht="12" x14ac:dyDescent="0.15">
      <c r="A45" s="233"/>
      <c r="B45" s="232"/>
      <c r="C45" s="204"/>
      <c r="D45" s="695"/>
      <c r="E45" s="205"/>
      <c r="F45" s="230">
        <f>SUM('8.1 Base Year 1 Staff Loading'!F45,'8.2 Base Year 2 Staff Loading'!F45,'8.3 Base Year 3 Staff Loading'!F45,'8.4 Base Year 4 Staff Loading'!F45,'8.5 Base Year 5 Staff Loading'!F45,'8.6 Base Year 6 Staff Loading'!F45)/6</f>
        <v>0</v>
      </c>
      <c r="G45" s="230">
        <f>SUM('8.1 Base Year 1 Staff Loading'!G45,'8.2 Base Year 2 Staff Loading'!G45,'8.3 Base Year 3 Staff Loading'!G45,'8.4 Base Year 4 Staff Loading'!G45,'8.5 Base Year 5 Staff Loading'!G45,'8.6 Base Year 6 Staff Loading'!G45)/6</f>
        <v>0</v>
      </c>
      <c r="H45" s="230">
        <f>SUM('8.1 Base Year 1 Staff Loading'!H45,'8.2 Base Year 2 Staff Loading'!H45,'8.3 Base Year 3 Staff Loading'!H45,'8.4 Base Year 4 Staff Loading'!H45,'8.5 Base Year 5 Staff Loading'!H45,'8.6 Base Year 6 Staff Loading'!H45)/6</f>
        <v>0</v>
      </c>
      <c r="I45" s="230">
        <f>SUM('8.1 Base Year 1 Staff Loading'!I45,'8.2 Base Year 2 Staff Loading'!I45,'8.3 Base Year 3 Staff Loading'!I45,'8.4 Base Year 4 Staff Loading'!I45,'8.5 Base Year 5 Staff Loading'!I45,'8.6 Base Year 6 Staff Loading'!I45)/6</f>
        <v>0</v>
      </c>
      <c r="J45" s="230">
        <f>SUM('8.1 Base Year 1 Staff Loading'!J45,'8.2 Base Year 2 Staff Loading'!J45,'8.3 Base Year 3 Staff Loading'!J45,'8.4 Base Year 4 Staff Loading'!J45,'8.5 Base Year 5 Staff Loading'!J45,'8.6 Base Year 6 Staff Loading'!J45)/6</f>
        <v>0</v>
      </c>
      <c r="K45" s="230">
        <f>SUM('8.1 Base Year 1 Staff Loading'!K45,'8.2 Base Year 2 Staff Loading'!K45,'8.3 Base Year 3 Staff Loading'!K45,'8.4 Base Year 4 Staff Loading'!K45,'8.5 Base Year 5 Staff Loading'!K45,'8.6 Base Year 6 Staff Loading'!K45)/6</f>
        <v>0</v>
      </c>
      <c r="L45" s="230">
        <f>SUM('8.1 Base Year 1 Staff Loading'!L45,'8.2 Base Year 2 Staff Loading'!L45,'8.3 Base Year 3 Staff Loading'!L45,'8.4 Base Year 4 Staff Loading'!L45,'8.5 Base Year 5 Staff Loading'!L45,'8.6 Base Year 6 Staff Loading'!L45)/6</f>
        <v>0</v>
      </c>
      <c r="M45" s="230">
        <f>SUM('8.1 Base Year 1 Staff Loading'!M45,'8.2 Base Year 2 Staff Loading'!M45,'8.3 Base Year 3 Staff Loading'!M45,'8.4 Base Year 4 Staff Loading'!M45,'8.5 Base Year 5 Staff Loading'!M45,'8.6 Base Year 6 Staff Loading'!M45)/6</f>
        <v>0</v>
      </c>
      <c r="N45" s="230">
        <f>SUM('8.1 Base Year 1 Staff Loading'!N45,'8.2 Base Year 2 Staff Loading'!N45,'8.3 Base Year 3 Staff Loading'!N45,'8.4 Base Year 4 Staff Loading'!N45,'8.5 Base Year 5 Staff Loading'!N45,'8.6 Base Year 6 Staff Loading'!N45)/6</f>
        <v>0</v>
      </c>
      <c r="O45" s="230">
        <f>SUM('8.1 Base Year 1 Staff Loading'!O45,'8.2 Base Year 2 Staff Loading'!O45,'8.3 Base Year 3 Staff Loading'!O45,'8.4 Base Year 4 Staff Loading'!O45,'8.5 Base Year 5 Staff Loading'!O45,'8.6 Base Year 6 Staff Loading'!O45)/6</f>
        <v>0</v>
      </c>
      <c r="P45" s="230">
        <f>SUM('8.1 Base Year 1 Staff Loading'!P45,'8.2 Base Year 2 Staff Loading'!P45,'8.3 Base Year 3 Staff Loading'!P45,'8.4 Base Year 4 Staff Loading'!P45,'8.5 Base Year 5 Staff Loading'!P45,'8.6 Base Year 6 Staff Loading'!P45)/6</f>
        <v>0</v>
      </c>
      <c r="Q45" s="230">
        <f>SUM('8.1 Base Year 1 Staff Loading'!Q45,'8.2 Base Year 2 Staff Loading'!Q45,'8.3 Base Year 3 Staff Loading'!Q45,'8.4 Base Year 4 Staff Loading'!Q45,'8.5 Base Year 5 Staff Loading'!Q45,'8.6 Base Year 6 Staff Loading'!Q45)/6</f>
        <v>0</v>
      </c>
      <c r="R45" s="230">
        <f>SUM(F45:Q45)</f>
        <v>0</v>
      </c>
      <c r="S45" s="229">
        <f>D45*R45</f>
        <v>0</v>
      </c>
      <c r="W45" s="201">
        <f>X45/$U$7</f>
        <v>0</v>
      </c>
      <c r="X45" s="201">
        <f>R45/12</f>
        <v>0</v>
      </c>
      <c r="Z45" s="201">
        <f>IF(E45="Yes",R45,0)</f>
        <v>0</v>
      </c>
      <c r="AA45" s="201">
        <f>R45-Z45</f>
        <v>0</v>
      </c>
      <c r="AB45" s="228" t="str">
        <f>IFERROR(Z45/(Z45+AA45),"N/A")</f>
        <v>N/A</v>
      </c>
    </row>
    <row r="46" spans="1:28" ht="12" x14ac:dyDescent="0.15">
      <c r="A46" s="233"/>
      <c r="B46" s="232"/>
      <c r="C46" s="204"/>
      <c r="D46" s="695"/>
      <c r="E46" s="205"/>
      <c r="F46" s="230">
        <f>SUM('8.1 Base Year 1 Staff Loading'!F46,'8.2 Base Year 2 Staff Loading'!F46,'8.3 Base Year 3 Staff Loading'!F46,'8.4 Base Year 4 Staff Loading'!F46,'8.5 Base Year 5 Staff Loading'!F46,'8.6 Base Year 6 Staff Loading'!F46)/6</f>
        <v>0</v>
      </c>
      <c r="G46" s="230">
        <f>SUM('8.1 Base Year 1 Staff Loading'!G46,'8.2 Base Year 2 Staff Loading'!G46,'8.3 Base Year 3 Staff Loading'!G46,'8.4 Base Year 4 Staff Loading'!G46,'8.5 Base Year 5 Staff Loading'!G46,'8.6 Base Year 6 Staff Loading'!G46)/6</f>
        <v>0</v>
      </c>
      <c r="H46" s="230">
        <f>SUM('8.1 Base Year 1 Staff Loading'!H46,'8.2 Base Year 2 Staff Loading'!H46,'8.3 Base Year 3 Staff Loading'!H46,'8.4 Base Year 4 Staff Loading'!H46,'8.5 Base Year 5 Staff Loading'!H46,'8.6 Base Year 6 Staff Loading'!H46)/6</f>
        <v>0</v>
      </c>
      <c r="I46" s="230">
        <f>SUM('8.1 Base Year 1 Staff Loading'!I46,'8.2 Base Year 2 Staff Loading'!I46,'8.3 Base Year 3 Staff Loading'!I46,'8.4 Base Year 4 Staff Loading'!I46,'8.5 Base Year 5 Staff Loading'!I46,'8.6 Base Year 6 Staff Loading'!I46)/6</f>
        <v>0</v>
      </c>
      <c r="J46" s="230">
        <f>SUM('8.1 Base Year 1 Staff Loading'!J46,'8.2 Base Year 2 Staff Loading'!J46,'8.3 Base Year 3 Staff Loading'!J46,'8.4 Base Year 4 Staff Loading'!J46,'8.5 Base Year 5 Staff Loading'!J46,'8.6 Base Year 6 Staff Loading'!J46)/6</f>
        <v>0</v>
      </c>
      <c r="K46" s="230">
        <f>SUM('8.1 Base Year 1 Staff Loading'!K46,'8.2 Base Year 2 Staff Loading'!K46,'8.3 Base Year 3 Staff Loading'!K46,'8.4 Base Year 4 Staff Loading'!K46,'8.5 Base Year 5 Staff Loading'!K46,'8.6 Base Year 6 Staff Loading'!K46)/6</f>
        <v>0</v>
      </c>
      <c r="L46" s="230">
        <f>SUM('8.1 Base Year 1 Staff Loading'!L46,'8.2 Base Year 2 Staff Loading'!L46,'8.3 Base Year 3 Staff Loading'!L46,'8.4 Base Year 4 Staff Loading'!L46,'8.5 Base Year 5 Staff Loading'!L46,'8.6 Base Year 6 Staff Loading'!L46)/6</f>
        <v>0</v>
      </c>
      <c r="M46" s="230">
        <f>SUM('8.1 Base Year 1 Staff Loading'!M46,'8.2 Base Year 2 Staff Loading'!M46,'8.3 Base Year 3 Staff Loading'!M46,'8.4 Base Year 4 Staff Loading'!M46,'8.5 Base Year 5 Staff Loading'!M46,'8.6 Base Year 6 Staff Loading'!M46)/6</f>
        <v>0</v>
      </c>
      <c r="N46" s="230">
        <f>SUM('8.1 Base Year 1 Staff Loading'!N46,'8.2 Base Year 2 Staff Loading'!N46,'8.3 Base Year 3 Staff Loading'!N46,'8.4 Base Year 4 Staff Loading'!N46,'8.5 Base Year 5 Staff Loading'!N46,'8.6 Base Year 6 Staff Loading'!N46)/6</f>
        <v>0</v>
      </c>
      <c r="O46" s="230">
        <f>SUM('8.1 Base Year 1 Staff Loading'!O46,'8.2 Base Year 2 Staff Loading'!O46,'8.3 Base Year 3 Staff Loading'!O46,'8.4 Base Year 4 Staff Loading'!O46,'8.5 Base Year 5 Staff Loading'!O46,'8.6 Base Year 6 Staff Loading'!O46)/6</f>
        <v>0</v>
      </c>
      <c r="P46" s="230">
        <f>SUM('8.1 Base Year 1 Staff Loading'!P46,'8.2 Base Year 2 Staff Loading'!P46,'8.3 Base Year 3 Staff Loading'!P46,'8.4 Base Year 4 Staff Loading'!P46,'8.5 Base Year 5 Staff Loading'!P46,'8.6 Base Year 6 Staff Loading'!P46)/6</f>
        <v>0</v>
      </c>
      <c r="Q46" s="230">
        <f>SUM('8.1 Base Year 1 Staff Loading'!Q46,'8.2 Base Year 2 Staff Loading'!Q46,'8.3 Base Year 3 Staff Loading'!Q46,'8.4 Base Year 4 Staff Loading'!Q46,'8.5 Base Year 5 Staff Loading'!Q46,'8.6 Base Year 6 Staff Loading'!Q46)/6</f>
        <v>0</v>
      </c>
      <c r="R46" s="230">
        <f>SUM(F46:Q46)</f>
        <v>0</v>
      </c>
      <c r="S46" s="229">
        <f>D46*R46</f>
        <v>0</v>
      </c>
      <c r="W46" s="201">
        <f>X46/$U$7</f>
        <v>0</v>
      </c>
      <c r="X46" s="201">
        <f>R46/12</f>
        <v>0</v>
      </c>
      <c r="Z46" s="201">
        <f>IF(E46="Yes",R46,0)</f>
        <v>0</v>
      </c>
      <c r="AA46" s="201">
        <f>R46-Z46</f>
        <v>0</v>
      </c>
      <c r="AB46" s="228" t="str">
        <f>IFERROR(Z46/(Z46+AA46),"N/A")</f>
        <v>N/A</v>
      </c>
    </row>
    <row r="47" spans="1:28" s="236" customFormat="1" ht="13" thickBot="1" x14ac:dyDescent="0.2">
      <c r="A47" s="227"/>
      <c r="B47" s="226" t="s">
        <v>145</v>
      </c>
      <c r="C47" s="694"/>
      <c r="D47" s="700"/>
      <c r="E47" s="224"/>
      <c r="F47" s="219">
        <f>SUM(F42:F46)</f>
        <v>16.483326739999999</v>
      </c>
      <c r="G47" s="219">
        <f>SUM(G42:G46)</f>
        <v>16.483326739999999</v>
      </c>
      <c r="H47" s="219">
        <f>SUM(H42:H46)</f>
        <v>16.483326739999999</v>
      </c>
      <c r="I47" s="219">
        <f>SUM(I42:I46)</f>
        <v>16.483326739999999</v>
      </c>
      <c r="J47" s="219">
        <f>SUM(J42:J46)</f>
        <v>16.483326739999999</v>
      </c>
      <c r="K47" s="219">
        <f>SUM(K42:K46)</f>
        <v>16.483326739999999</v>
      </c>
      <c r="L47" s="219">
        <f>SUM(L42:L46)</f>
        <v>16.483326739999999</v>
      </c>
      <c r="M47" s="219">
        <f>SUM(M42:M46)</f>
        <v>16.483326739999999</v>
      </c>
      <c r="N47" s="219">
        <f>SUM(N42:N46)</f>
        <v>16.483326739999999</v>
      </c>
      <c r="O47" s="219">
        <f>SUM(O42:O46)</f>
        <v>16.483326739999999</v>
      </c>
      <c r="P47" s="219">
        <f>SUM(P42:P46)</f>
        <v>16.483326739999999</v>
      </c>
      <c r="Q47" s="219">
        <f>SUM(Q42:Q46)</f>
        <v>16.483326739999999</v>
      </c>
      <c r="R47" s="219">
        <f>SUM(R42:R46)</f>
        <v>197.79992087999997</v>
      </c>
      <c r="S47" s="221">
        <f>SUM(S42:S46)</f>
        <v>35649.726790904242</v>
      </c>
      <c r="W47" s="220">
        <f>SUM(W42:W46)</f>
        <v>9.8899960440000004E-2</v>
      </c>
      <c r="X47" s="220">
        <f>SUM(X42:X46)</f>
        <v>16.483326739999999</v>
      </c>
      <c r="Z47" s="218">
        <f>SUM(Z42:Z46)</f>
        <v>0</v>
      </c>
      <c r="AA47" s="218">
        <f>SUM(AA42:AA46)</f>
        <v>197.79992087999997</v>
      </c>
      <c r="AB47" s="692">
        <f>Z47/(Z47+AA47)</f>
        <v>0</v>
      </c>
    </row>
    <row r="48" spans="1:28" ht="12" x14ac:dyDescent="0.15">
      <c r="A48" s="233">
        <v>2.2000000000000002</v>
      </c>
      <c r="B48" s="232" t="s">
        <v>144</v>
      </c>
      <c r="C48" s="204"/>
      <c r="D48" s="695"/>
      <c r="E48" s="205"/>
      <c r="F48" s="230">
        <f>SUM('8.1 Base Year 1 Staff Loading'!F48,'8.2 Base Year 2 Staff Loading'!F48,'8.3 Base Year 3 Staff Loading'!F48,'8.4 Base Year 4 Staff Loading'!F48,'8.5 Base Year 5 Staff Loading'!F48,'8.6 Base Year 6 Staff Loading'!F48)/6</f>
        <v>0</v>
      </c>
      <c r="G48" s="230">
        <f>SUM('8.1 Base Year 1 Staff Loading'!G48,'8.2 Base Year 2 Staff Loading'!G48,'8.3 Base Year 3 Staff Loading'!G48,'8.4 Base Year 4 Staff Loading'!G48,'8.5 Base Year 5 Staff Loading'!G48,'8.6 Base Year 6 Staff Loading'!G48)/6</f>
        <v>0</v>
      </c>
      <c r="H48" s="230">
        <f>SUM('8.1 Base Year 1 Staff Loading'!H48,'8.2 Base Year 2 Staff Loading'!H48,'8.3 Base Year 3 Staff Loading'!H48,'8.4 Base Year 4 Staff Loading'!H48,'8.5 Base Year 5 Staff Loading'!H48,'8.6 Base Year 6 Staff Loading'!H48)/6</f>
        <v>0</v>
      </c>
      <c r="I48" s="230">
        <f>SUM('8.1 Base Year 1 Staff Loading'!I48,'8.2 Base Year 2 Staff Loading'!I48,'8.3 Base Year 3 Staff Loading'!I48,'8.4 Base Year 4 Staff Loading'!I48,'8.5 Base Year 5 Staff Loading'!I48,'8.6 Base Year 6 Staff Loading'!I48)/6</f>
        <v>0</v>
      </c>
      <c r="J48" s="230">
        <f>SUM('8.1 Base Year 1 Staff Loading'!J48,'8.2 Base Year 2 Staff Loading'!J48,'8.3 Base Year 3 Staff Loading'!J48,'8.4 Base Year 4 Staff Loading'!J48,'8.5 Base Year 5 Staff Loading'!J48,'8.6 Base Year 6 Staff Loading'!J48)/6</f>
        <v>0</v>
      </c>
      <c r="K48" s="230">
        <f>SUM('8.1 Base Year 1 Staff Loading'!K48,'8.2 Base Year 2 Staff Loading'!K48,'8.3 Base Year 3 Staff Loading'!K48,'8.4 Base Year 4 Staff Loading'!K48,'8.5 Base Year 5 Staff Loading'!K48,'8.6 Base Year 6 Staff Loading'!K48)/6</f>
        <v>0</v>
      </c>
      <c r="L48" s="230">
        <f>SUM('8.1 Base Year 1 Staff Loading'!L48,'8.2 Base Year 2 Staff Loading'!L48,'8.3 Base Year 3 Staff Loading'!L48,'8.4 Base Year 4 Staff Loading'!L48,'8.5 Base Year 5 Staff Loading'!L48,'8.6 Base Year 6 Staff Loading'!L48)/6</f>
        <v>0</v>
      </c>
      <c r="M48" s="230">
        <f>SUM('8.1 Base Year 1 Staff Loading'!M48,'8.2 Base Year 2 Staff Loading'!M48,'8.3 Base Year 3 Staff Loading'!M48,'8.4 Base Year 4 Staff Loading'!M48,'8.5 Base Year 5 Staff Loading'!M48,'8.6 Base Year 6 Staff Loading'!M48)/6</f>
        <v>0</v>
      </c>
      <c r="N48" s="230">
        <f>SUM('8.1 Base Year 1 Staff Loading'!N48,'8.2 Base Year 2 Staff Loading'!N48,'8.3 Base Year 3 Staff Loading'!N48,'8.4 Base Year 4 Staff Loading'!N48,'8.5 Base Year 5 Staff Loading'!N48,'8.6 Base Year 6 Staff Loading'!N48)/6</f>
        <v>0</v>
      </c>
      <c r="O48" s="230">
        <f>SUM('8.1 Base Year 1 Staff Loading'!O48,'8.2 Base Year 2 Staff Loading'!O48,'8.3 Base Year 3 Staff Loading'!O48,'8.4 Base Year 4 Staff Loading'!O48,'8.5 Base Year 5 Staff Loading'!O48,'8.6 Base Year 6 Staff Loading'!O48)/6</f>
        <v>0</v>
      </c>
      <c r="P48" s="230">
        <f>SUM('8.1 Base Year 1 Staff Loading'!P48,'8.2 Base Year 2 Staff Loading'!P48,'8.3 Base Year 3 Staff Loading'!P48,'8.4 Base Year 4 Staff Loading'!P48,'8.5 Base Year 5 Staff Loading'!P48,'8.6 Base Year 6 Staff Loading'!P48)/6</f>
        <v>0</v>
      </c>
      <c r="Q48" s="230">
        <f>SUM('8.1 Base Year 1 Staff Loading'!Q48,'8.2 Base Year 2 Staff Loading'!Q48,'8.3 Base Year 3 Staff Loading'!Q48,'8.4 Base Year 4 Staff Loading'!Q48,'8.5 Base Year 5 Staff Loading'!Q48,'8.6 Base Year 6 Staff Loading'!Q48)/6</f>
        <v>0</v>
      </c>
      <c r="R48" s="230">
        <f>SUM(F48:Q48)</f>
        <v>0</v>
      </c>
      <c r="S48" s="229">
        <f>D48*R48</f>
        <v>0</v>
      </c>
      <c r="W48" s="201">
        <f>X48/$U$7</f>
        <v>0</v>
      </c>
      <c r="X48" s="201">
        <f>R48/12</f>
        <v>0</v>
      </c>
      <c r="Z48" s="201">
        <f>IF(E48="Yes",R48,0)</f>
        <v>0</v>
      </c>
      <c r="AA48" s="201">
        <f>R48-Z48</f>
        <v>0</v>
      </c>
      <c r="AB48" s="228" t="str">
        <f>IFERROR(Z48/(Z48+AA48),"N/A")</f>
        <v>N/A</v>
      </c>
    </row>
    <row r="49" spans="1:28" ht="12" x14ac:dyDescent="0.15">
      <c r="A49" s="233"/>
      <c r="B49" s="232"/>
      <c r="C49" s="204" t="str">
        <f>'13. Hourly Rate Card'!B32</f>
        <v>Infrastructure Project Support</v>
      </c>
      <c r="D49" s="695">
        <f>'13. Hourly Rate Card'!C32</f>
        <v>132.08075493299336</v>
      </c>
      <c r="E49" s="696" t="str">
        <f>'13. Hourly Rate Card'!D32</f>
        <v>No</v>
      </c>
      <c r="F49" s="230">
        <f>SUM('8.1 Base Year 1 Staff Loading'!F49,'8.2 Base Year 2 Staff Loading'!F49,'8.3 Base Year 3 Staff Loading'!F49,'8.4 Base Year 4 Staff Loading'!F49,'8.5 Base Year 5 Staff Loading'!F49,'8.6 Base Year 6 Staff Loading'!F49)/6</f>
        <v>2181.0796234797222</v>
      </c>
      <c r="G49" s="230">
        <f>SUM('8.1 Base Year 1 Staff Loading'!G49,'8.2 Base Year 2 Staff Loading'!G49,'8.3 Base Year 3 Staff Loading'!G49,'8.4 Base Year 4 Staff Loading'!G49,'8.5 Base Year 5 Staff Loading'!G49,'8.6 Base Year 6 Staff Loading'!G49)/6</f>
        <v>2181.0796234797222</v>
      </c>
      <c r="H49" s="230">
        <f>SUM('8.1 Base Year 1 Staff Loading'!H49,'8.2 Base Year 2 Staff Loading'!H49,'8.3 Base Year 3 Staff Loading'!H49,'8.4 Base Year 4 Staff Loading'!H49,'8.5 Base Year 5 Staff Loading'!H49,'8.6 Base Year 6 Staff Loading'!H49)/6</f>
        <v>2181.0796234797222</v>
      </c>
      <c r="I49" s="230">
        <f>SUM('8.1 Base Year 1 Staff Loading'!I49,'8.2 Base Year 2 Staff Loading'!I49,'8.3 Base Year 3 Staff Loading'!I49,'8.4 Base Year 4 Staff Loading'!I49,'8.5 Base Year 5 Staff Loading'!I49,'8.6 Base Year 6 Staff Loading'!I49)/6</f>
        <v>2181.0796234797222</v>
      </c>
      <c r="J49" s="230">
        <f>SUM('8.1 Base Year 1 Staff Loading'!J49,'8.2 Base Year 2 Staff Loading'!J49,'8.3 Base Year 3 Staff Loading'!J49,'8.4 Base Year 4 Staff Loading'!J49,'8.5 Base Year 5 Staff Loading'!J49,'8.6 Base Year 6 Staff Loading'!J49)/6</f>
        <v>2181.0796234797222</v>
      </c>
      <c r="K49" s="230">
        <f>SUM('8.1 Base Year 1 Staff Loading'!K49,'8.2 Base Year 2 Staff Loading'!K49,'8.3 Base Year 3 Staff Loading'!K49,'8.4 Base Year 4 Staff Loading'!K49,'8.5 Base Year 5 Staff Loading'!K49,'8.6 Base Year 6 Staff Loading'!K49)/6</f>
        <v>2181.0796234797222</v>
      </c>
      <c r="L49" s="230">
        <f>SUM('8.1 Base Year 1 Staff Loading'!L49,'8.2 Base Year 2 Staff Loading'!L49,'8.3 Base Year 3 Staff Loading'!L49,'8.4 Base Year 4 Staff Loading'!L49,'8.5 Base Year 5 Staff Loading'!L49,'8.6 Base Year 6 Staff Loading'!L49)/6</f>
        <v>2181.0796234797222</v>
      </c>
      <c r="M49" s="230">
        <f>SUM('8.1 Base Year 1 Staff Loading'!M49,'8.2 Base Year 2 Staff Loading'!M49,'8.3 Base Year 3 Staff Loading'!M49,'8.4 Base Year 4 Staff Loading'!M49,'8.5 Base Year 5 Staff Loading'!M49,'8.6 Base Year 6 Staff Loading'!M49)/6</f>
        <v>2181.0796234797222</v>
      </c>
      <c r="N49" s="230">
        <f>SUM('8.1 Base Year 1 Staff Loading'!N49,'8.2 Base Year 2 Staff Loading'!N49,'8.3 Base Year 3 Staff Loading'!N49,'8.4 Base Year 4 Staff Loading'!N49,'8.5 Base Year 5 Staff Loading'!N49,'8.6 Base Year 6 Staff Loading'!N49)/6</f>
        <v>2181.0796234797222</v>
      </c>
      <c r="O49" s="230">
        <f>SUM('8.1 Base Year 1 Staff Loading'!O49,'8.2 Base Year 2 Staff Loading'!O49,'8.3 Base Year 3 Staff Loading'!O49,'8.4 Base Year 4 Staff Loading'!O49,'8.5 Base Year 5 Staff Loading'!O49,'8.6 Base Year 6 Staff Loading'!O49)/6</f>
        <v>2181.0796234797222</v>
      </c>
      <c r="P49" s="230">
        <f>SUM('8.1 Base Year 1 Staff Loading'!P49,'8.2 Base Year 2 Staff Loading'!P49,'8.3 Base Year 3 Staff Loading'!P49,'8.4 Base Year 4 Staff Loading'!P49,'8.5 Base Year 5 Staff Loading'!P49,'8.6 Base Year 6 Staff Loading'!P49)/6</f>
        <v>2181.0796234797222</v>
      </c>
      <c r="Q49" s="230">
        <f>SUM('8.1 Base Year 1 Staff Loading'!Q49,'8.2 Base Year 2 Staff Loading'!Q49,'8.3 Base Year 3 Staff Loading'!Q49,'8.4 Base Year 4 Staff Loading'!Q49,'8.5 Base Year 5 Staff Loading'!Q49,'8.6 Base Year 6 Staff Loading'!Q49)/6</f>
        <v>2181.0796234797222</v>
      </c>
      <c r="R49" s="230">
        <f>SUM(F49:Q49)</f>
        <v>26172.955481756671</v>
      </c>
      <c r="S49" s="229">
        <f>D49*R49</f>
        <v>3456943.7188580479</v>
      </c>
      <c r="W49" s="201">
        <f>X49/$U$7</f>
        <v>13.086477740878337</v>
      </c>
      <c r="X49" s="201">
        <f>R49/12</f>
        <v>2181.0796234797226</v>
      </c>
      <c r="Z49" s="201">
        <f>IF(E49="Yes",R49,0)</f>
        <v>0</v>
      </c>
      <c r="AA49" s="201">
        <f>R49-Z49</f>
        <v>26172.955481756671</v>
      </c>
      <c r="AB49" s="228">
        <f>IFERROR(Z49/(Z49+AA49),"N/A")</f>
        <v>0</v>
      </c>
    </row>
    <row r="50" spans="1:28" ht="12" x14ac:dyDescent="0.15">
      <c r="A50" s="233"/>
      <c r="B50" s="232"/>
      <c r="C50" s="204" t="str">
        <f>'13. Hourly Rate Card'!B33</f>
        <v>Infrastructure Support</v>
      </c>
      <c r="D50" s="695">
        <f>'13. Hourly Rate Card'!C33</f>
        <v>123.20227058664945</v>
      </c>
      <c r="E50" s="696" t="str">
        <f>'13. Hourly Rate Card'!D33</f>
        <v>No</v>
      </c>
      <c r="F50" s="230">
        <f>SUM('8.1 Base Year 1 Staff Loading'!F50,'8.2 Base Year 2 Staff Loading'!F50,'8.3 Base Year 3 Staff Loading'!F50,'8.4 Base Year 4 Staff Loading'!F50,'8.5 Base Year 5 Staff Loading'!F50,'8.6 Base Year 6 Staff Loading'!F50)/6</f>
        <v>676.55883149722229</v>
      </c>
      <c r="G50" s="230">
        <f>SUM('8.1 Base Year 1 Staff Loading'!G50,'8.2 Base Year 2 Staff Loading'!G50,'8.3 Base Year 3 Staff Loading'!G50,'8.4 Base Year 4 Staff Loading'!G50,'8.5 Base Year 5 Staff Loading'!G50,'8.6 Base Year 6 Staff Loading'!G50)/6</f>
        <v>676.55883149722229</v>
      </c>
      <c r="H50" s="230">
        <f>SUM('8.1 Base Year 1 Staff Loading'!H50,'8.2 Base Year 2 Staff Loading'!H50,'8.3 Base Year 3 Staff Loading'!H50,'8.4 Base Year 4 Staff Loading'!H50,'8.5 Base Year 5 Staff Loading'!H50,'8.6 Base Year 6 Staff Loading'!H50)/6</f>
        <v>676.55883149722229</v>
      </c>
      <c r="I50" s="230">
        <f>SUM('8.1 Base Year 1 Staff Loading'!I50,'8.2 Base Year 2 Staff Loading'!I50,'8.3 Base Year 3 Staff Loading'!I50,'8.4 Base Year 4 Staff Loading'!I50,'8.5 Base Year 5 Staff Loading'!I50,'8.6 Base Year 6 Staff Loading'!I50)/6</f>
        <v>676.55883149722229</v>
      </c>
      <c r="J50" s="230">
        <f>SUM('8.1 Base Year 1 Staff Loading'!J50,'8.2 Base Year 2 Staff Loading'!J50,'8.3 Base Year 3 Staff Loading'!J50,'8.4 Base Year 4 Staff Loading'!J50,'8.5 Base Year 5 Staff Loading'!J50,'8.6 Base Year 6 Staff Loading'!J50)/6</f>
        <v>676.55883149722229</v>
      </c>
      <c r="K50" s="230">
        <f>SUM('8.1 Base Year 1 Staff Loading'!K50,'8.2 Base Year 2 Staff Loading'!K50,'8.3 Base Year 3 Staff Loading'!K50,'8.4 Base Year 4 Staff Loading'!K50,'8.5 Base Year 5 Staff Loading'!K50,'8.6 Base Year 6 Staff Loading'!K50)/6</f>
        <v>676.55883149722229</v>
      </c>
      <c r="L50" s="230">
        <f>SUM('8.1 Base Year 1 Staff Loading'!L50,'8.2 Base Year 2 Staff Loading'!L50,'8.3 Base Year 3 Staff Loading'!L50,'8.4 Base Year 4 Staff Loading'!L50,'8.5 Base Year 5 Staff Loading'!L50,'8.6 Base Year 6 Staff Loading'!L50)/6</f>
        <v>676.55883149722229</v>
      </c>
      <c r="M50" s="230">
        <f>SUM('8.1 Base Year 1 Staff Loading'!M50,'8.2 Base Year 2 Staff Loading'!M50,'8.3 Base Year 3 Staff Loading'!M50,'8.4 Base Year 4 Staff Loading'!M50,'8.5 Base Year 5 Staff Loading'!M50,'8.6 Base Year 6 Staff Loading'!M50)/6</f>
        <v>676.55883149722229</v>
      </c>
      <c r="N50" s="230">
        <f>SUM('8.1 Base Year 1 Staff Loading'!N50,'8.2 Base Year 2 Staff Loading'!N50,'8.3 Base Year 3 Staff Loading'!N50,'8.4 Base Year 4 Staff Loading'!N50,'8.5 Base Year 5 Staff Loading'!N50,'8.6 Base Year 6 Staff Loading'!N50)/6</f>
        <v>676.55883149722229</v>
      </c>
      <c r="O50" s="230">
        <f>SUM('8.1 Base Year 1 Staff Loading'!O50,'8.2 Base Year 2 Staff Loading'!O50,'8.3 Base Year 3 Staff Loading'!O50,'8.4 Base Year 4 Staff Loading'!O50,'8.5 Base Year 5 Staff Loading'!O50,'8.6 Base Year 6 Staff Loading'!O50)/6</f>
        <v>676.55883149722229</v>
      </c>
      <c r="P50" s="230">
        <f>SUM('8.1 Base Year 1 Staff Loading'!P50,'8.2 Base Year 2 Staff Loading'!P50,'8.3 Base Year 3 Staff Loading'!P50,'8.4 Base Year 4 Staff Loading'!P50,'8.5 Base Year 5 Staff Loading'!P50,'8.6 Base Year 6 Staff Loading'!P50)/6</f>
        <v>676.55883149722229</v>
      </c>
      <c r="Q50" s="230">
        <f>SUM('8.1 Base Year 1 Staff Loading'!Q50,'8.2 Base Year 2 Staff Loading'!Q50,'8.3 Base Year 3 Staff Loading'!Q50,'8.4 Base Year 4 Staff Loading'!Q50,'8.5 Base Year 5 Staff Loading'!Q50,'8.6 Base Year 6 Staff Loading'!Q50)/6</f>
        <v>676.55883149722229</v>
      </c>
      <c r="R50" s="230">
        <f>SUM(F50:Q50)</f>
        <v>8118.7059779666661</v>
      </c>
      <c r="S50" s="229">
        <f>D50*R50</f>
        <v>1000243.0107108976</v>
      </c>
      <c r="W50" s="201"/>
      <c r="X50" s="201"/>
      <c r="Z50" s="201">
        <f>IF(E50="Yes",R50,0)</f>
        <v>0</v>
      </c>
      <c r="AA50" s="201">
        <f>R50-Z50</f>
        <v>8118.7059779666661</v>
      </c>
      <c r="AB50" s="228">
        <f>IFERROR(Z50/(Z50+AA50),"N/A")</f>
        <v>0</v>
      </c>
    </row>
    <row r="51" spans="1:28" ht="12" x14ac:dyDescent="0.15">
      <c r="A51" s="233"/>
      <c r="B51" s="232"/>
      <c r="C51" s="204" t="str">
        <f>'13. Hourly Rate Card'!B34</f>
        <v>Service Delivery</v>
      </c>
      <c r="D51" s="695">
        <f>'13. Hourly Rate Card'!C34</f>
        <v>137.19548834750358</v>
      </c>
      <c r="E51" s="696" t="str">
        <f>'13. Hourly Rate Card'!D34</f>
        <v>No</v>
      </c>
      <c r="F51" s="230">
        <f>SUM('8.1 Base Year 1 Staff Loading'!F51,'8.2 Base Year 2 Staff Loading'!F51,'8.3 Base Year 3 Staff Loading'!F51,'8.4 Base Year 4 Staff Loading'!F51,'8.5 Base Year 5 Staff Loading'!F51,'8.6 Base Year 6 Staff Loading'!F51)/6</f>
        <v>590.65278217333343</v>
      </c>
      <c r="G51" s="230">
        <f>SUM('8.1 Base Year 1 Staff Loading'!G51,'8.2 Base Year 2 Staff Loading'!G51,'8.3 Base Year 3 Staff Loading'!G51,'8.4 Base Year 4 Staff Loading'!G51,'8.5 Base Year 5 Staff Loading'!G51,'8.6 Base Year 6 Staff Loading'!G51)/6</f>
        <v>590.65278217333343</v>
      </c>
      <c r="H51" s="230">
        <f>SUM('8.1 Base Year 1 Staff Loading'!H51,'8.2 Base Year 2 Staff Loading'!H51,'8.3 Base Year 3 Staff Loading'!H51,'8.4 Base Year 4 Staff Loading'!H51,'8.5 Base Year 5 Staff Loading'!H51,'8.6 Base Year 6 Staff Loading'!H51)/6</f>
        <v>590.65278217333343</v>
      </c>
      <c r="I51" s="230">
        <f>SUM('8.1 Base Year 1 Staff Loading'!I51,'8.2 Base Year 2 Staff Loading'!I51,'8.3 Base Year 3 Staff Loading'!I51,'8.4 Base Year 4 Staff Loading'!I51,'8.5 Base Year 5 Staff Loading'!I51,'8.6 Base Year 6 Staff Loading'!I51)/6</f>
        <v>590.65278217333343</v>
      </c>
      <c r="J51" s="230">
        <f>SUM('8.1 Base Year 1 Staff Loading'!J51,'8.2 Base Year 2 Staff Loading'!J51,'8.3 Base Year 3 Staff Loading'!J51,'8.4 Base Year 4 Staff Loading'!J51,'8.5 Base Year 5 Staff Loading'!J51,'8.6 Base Year 6 Staff Loading'!J51)/6</f>
        <v>590.65278217333343</v>
      </c>
      <c r="K51" s="230">
        <f>SUM('8.1 Base Year 1 Staff Loading'!K51,'8.2 Base Year 2 Staff Loading'!K51,'8.3 Base Year 3 Staff Loading'!K51,'8.4 Base Year 4 Staff Loading'!K51,'8.5 Base Year 5 Staff Loading'!K51,'8.6 Base Year 6 Staff Loading'!K51)/6</f>
        <v>590.65278217333343</v>
      </c>
      <c r="L51" s="230">
        <f>SUM('8.1 Base Year 1 Staff Loading'!L51,'8.2 Base Year 2 Staff Loading'!L51,'8.3 Base Year 3 Staff Loading'!L51,'8.4 Base Year 4 Staff Loading'!L51,'8.5 Base Year 5 Staff Loading'!L51,'8.6 Base Year 6 Staff Loading'!L51)/6</f>
        <v>590.65278217333343</v>
      </c>
      <c r="M51" s="230">
        <f>SUM('8.1 Base Year 1 Staff Loading'!M51,'8.2 Base Year 2 Staff Loading'!M51,'8.3 Base Year 3 Staff Loading'!M51,'8.4 Base Year 4 Staff Loading'!M51,'8.5 Base Year 5 Staff Loading'!M51,'8.6 Base Year 6 Staff Loading'!M51)/6</f>
        <v>590.65278217333343</v>
      </c>
      <c r="N51" s="230">
        <f>SUM('8.1 Base Year 1 Staff Loading'!N51,'8.2 Base Year 2 Staff Loading'!N51,'8.3 Base Year 3 Staff Loading'!N51,'8.4 Base Year 4 Staff Loading'!N51,'8.5 Base Year 5 Staff Loading'!N51,'8.6 Base Year 6 Staff Loading'!N51)/6</f>
        <v>590.65278217333343</v>
      </c>
      <c r="O51" s="230">
        <f>SUM('8.1 Base Year 1 Staff Loading'!O51,'8.2 Base Year 2 Staff Loading'!O51,'8.3 Base Year 3 Staff Loading'!O51,'8.4 Base Year 4 Staff Loading'!O51,'8.5 Base Year 5 Staff Loading'!O51,'8.6 Base Year 6 Staff Loading'!O51)/6</f>
        <v>590.65278217333343</v>
      </c>
      <c r="P51" s="230">
        <f>SUM('8.1 Base Year 1 Staff Loading'!P51,'8.2 Base Year 2 Staff Loading'!P51,'8.3 Base Year 3 Staff Loading'!P51,'8.4 Base Year 4 Staff Loading'!P51,'8.5 Base Year 5 Staff Loading'!P51,'8.6 Base Year 6 Staff Loading'!P51)/6</f>
        <v>590.65278217333343</v>
      </c>
      <c r="Q51" s="230">
        <f>SUM('8.1 Base Year 1 Staff Loading'!Q51,'8.2 Base Year 2 Staff Loading'!Q51,'8.3 Base Year 3 Staff Loading'!Q51,'8.4 Base Year 4 Staff Loading'!Q51,'8.5 Base Year 5 Staff Loading'!Q51,'8.6 Base Year 6 Staff Loading'!Q51)/6</f>
        <v>590.65278217333343</v>
      </c>
      <c r="R51" s="230">
        <f>SUM(F51:Q51)</f>
        <v>7087.8333860800012</v>
      </c>
      <c r="S51" s="229">
        <f>D51*R51</f>
        <v>972418.76272898563</v>
      </c>
      <c r="W51" s="201">
        <f>X51/$U$7</f>
        <v>3.5439166930400008</v>
      </c>
      <c r="X51" s="201">
        <f>R51/12</f>
        <v>590.65278217333343</v>
      </c>
      <c r="Z51" s="201">
        <f>IF(E51="Yes",R51,0)</f>
        <v>0</v>
      </c>
      <c r="AA51" s="201">
        <f>R51-Z51</f>
        <v>7087.8333860800012</v>
      </c>
      <c r="AB51" s="228">
        <f>IFERROR(Z51/(Z51+AA51),"N/A")</f>
        <v>0</v>
      </c>
    </row>
    <row r="52" spans="1:28" ht="12" x14ac:dyDescent="0.15">
      <c r="A52" s="233"/>
      <c r="B52" s="232"/>
      <c r="C52" s="204" t="str">
        <f>'13. Hourly Rate Card'!B35</f>
        <v>Infrastructure Support</v>
      </c>
      <c r="D52" s="695">
        <f>'13. Hourly Rate Card'!C35</f>
        <v>123.19044685248845</v>
      </c>
      <c r="E52" s="696" t="str">
        <f>'13. Hourly Rate Card'!D35</f>
        <v>No</v>
      </c>
      <c r="F52" s="230">
        <f>SUM('8.1 Base Year 1 Staff Loading'!F52,'8.2 Base Year 2 Staff Loading'!F52,'8.3 Base Year 3 Staff Loading'!F52,'8.4 Base Year 4 Staff Loading'!F52,'8.5 Base Year 5 Staff Loading'!F52,'8.6 Base Year 6 Staff Loading'!F52)/6</f>
        <v>82.416673260000024</v>
      </c>
      <c r="G52" s="230">
        <f>SUM('8.1 Base Year 1 Staff Loading'!G52,'8.2 Base Year 2 Staff Loading'!G52,'8.3 Base Year 3 Staff Loading'!G52,'8.4 Base Year 4 Staff Loading'!G52,'8.5 Base Year 5 Staff Loading'!G52,'8.6 Base Year 6 Staff Loading'!G52)/6</f>
        <v>82.416673260000024</v>
      </c>
      <c r="H52" s="230">
        <f>SUM('8.1 Base Year 1 Staff Loading'!H52,'8.2 Base Year 2 Staff Loading'!H52,'8.3 Base Year 3 Staff Loading'!H52,'8.4 Base Year 4 Staff Loading'!H52,'8.5 Base Year 5 Staff Loading'!H52,'8.6 Base Year 6 Staff Loading'!H52)/6</f>
        <v>82.416673260000024</v>
      </c>
      <c r="I52" s="230">
        <f>SUM('8.1 Base Year 1 Staff Loading'!I52,'8.2 Base Year 2 Staff Loading'!I52,'8.3 Base Year 3 Staff Loading'!I52,'8.4 Base Year 4 Staff Loading'!I52,'8.5 Base Year 5 Staff Loading'!I52,'8.6 Base Year 6 Staff Loading'!I52)/6</f>
        <v>82.416673260000024</v>
      </c>
      <c r="J52" s="230">
        <f>SUM('8.1 Base Year 1 Staff Loading'!J52,'8.2 Base Year 2 Staff Loading'!J52,'8.3 Base Year 3 Staff Loading'!J52,'8.4 Base Year 4 Staff Loading'!J52,'8.5 Base Year 5 Staff Loading'!J52,'8.6 Base Year 6 Staff Loading'!J52)/6</f>
        <v>82.416673260000024</v>
      </c>
      <c r="K52" s="230">
        <f>SUM('8.1 Base Year 1 Staff Loading'!K52,'8.2 Base Year 2 Staff Loading'!K52,'8.3 Base Year 3 Staff Loading'!K52,'8.4 Base Year 4 Staff Loading'!K52,'8.5 Base Year 5 Staff Loading'!K52,'8.6 Base Year 6 Staff Loading'!K52)/6</f>
        <v>82.416673260000024</v>
      </c>
      <c r="L52" s="230">
        <f>SUM('8.1 Base Year 1 Staff Loading'!L52,'8.2 Base Year 2 Staff Loading'!L52,'8.3 Base Year 3 Staff Loading'!L52,'8.4 Base Year 4 Staff Loading'!L52,'8.5 Base Year 5 Staff Loading'!L52,'8.6 Base Year 6 Staff Loading'!L52)/6</f>
        <v>82.416673260000024</v>
      </c>
      <c r="M52" s="230">
        <f>SUM('8.1 Base Year 1 Staff Loading'!M52,'8.2 Base Year 2 Staff Loading'!M52,'8.3 Base Year 3 Staff Loading'!M52,'8.4 Base Year 4 Staff Loading'!M52,'8.5 Base Year 5 Staff Loading'!M52,'8.6 Base Year 6 Staff Loading'!M52)/6</f>
        <v>82.416673260000024</v>
      </c>
      <c r="N52" s="230">
        <f>SUM('8.1 Base Year 1 Staff Loading'!N52,'8.2 Base Year 2 Staff Loading'!N52,'8.3 Base Year 3 Staff Loading'!N52,'8.4 Base Year 4 Staff Loading'!N52,'8.5 Base Year 5 Staff Loading'!N52,'8.6 Base Year 6 Staff Loading'!N52)/6</f>
        <v>82.416673260000024</v>
      </c>
      <c r="O52" s="230">
        <f>SUM('8.1 Base Year 1 Staff Loading'!O52,'8.2 Base Year 2 Staff Loading'!O52,'8.3 Base Year 3 Staff Loading'!O52,'8.4 Base Year 4 Staff Loading'!O52,'8.5 Base Year 5 Staff Loading'!O52,'8.6 Base Year 6 Staff Loading'!O52)/6</f>
        <v>82.416673260000024</v>
      </c>
      <c r="P52" s="230">
        <f>SUM('8.1 Base Year 1 Staff Loading'!P52,'8.2 Base Year 2 Staff Loading'!P52,'8.3 Base Year 3 Staff Loading'!P52,'8.4 Base Year 4 Staff Loading'!P52,'8.5 Base Year 5 Staff Loading'!P52,'8.6 Base Year 6 Staff Loading'!P52)/6</f>
        <v>82.416673260000024</v>
      </c>
      <c r="Q52" s="230">
        <f>SUM('8.1 Base Year 1 Staff Loading'!Q52,'8.2 Base Year 2 Staff Loading'!Q52,'8.3 Base Year 3 Staff Loading'!Q52,'8.4 Base Year 4 Staff Loading'!Q52,'8.5 Base Year 5 Staff Loading'!Q52,'8.6 Base Year 6 Staff Loading'!Q52)/6</f>
        <v>82.416673260000024</v>
      </c>
      <c r="R52" s="230">
        <f>SUM(F52:Q52)</f>
        <v>989.00007912000035</v>
      </c>
      <c r="S52" s="229">
        <f>D52*R52</f>
        <v>121835.36168393928</v>
      </c>
      <c r="W52" s="201">
        <f>X52/$U$7</f>
        <v>0.49450003956000016</v>
      </c>
      <c r="X52" s="201">
        <f>R52/12</f>
        <v>82.416673260000024</v>
      </c>
      <c r="Z52" s="201">
        <f>IF(E52="Yes",R52,0)</f>
        <v>0</v>
      </c>
      <c r="AA52" s="201">
        <f>R52-Z52</f>
        <v>989.00007912000035</v>
      </c>
      <c r="AB52" s="228">
        <f>IFERROR(Z52/(Z52+AA52),"N/A")</f>
        <v>0</v>
      </c>
    </row>
    <row r="53" spans="1:28" ht="12" x14ac:dyDescent="0.15">
      <c r="A53" s="233"/>
      <c r="B53" s="232"/>
      <c r="C53" s="204"/>
      <c r="D53" s="695"/>
      <c r="E53" s="205"/>
      <c r="F53" s="230">
        <f>SUM('8.1 Base Year 1 Staff Loading'!F53,'8.2 Base Year 2 Staff Loading'!F53,'8.3 Base Year 3 Staff Loading'!F53,'8.4 Base Year 4 Staff Loading'!F53,'8.5 Base Year 5 Staff Loading'!F53,'8.6 Base Year 6 Staff Loading'!F53)/6</f>
        <v>0</v>
      </c>
      <c r="G53" s="230">
        <f>SUM('8.1 Base Year 1 Staff Loading'!G53,'8.2 Base Year 2 Staff Loading'!G53,'8.3 Base Year 3 Staff Loading'!G53,'8.4 Base Year 4 Staff Loading'!G53,'8.5 Base Year 5 Staff Loading'!G53,'8.6 Base Year 6 Staff Loading'!G53)/6</f>
        <v>0</v>
      </c>
      <c r="H53" s="230">
        <f>SUM('8.1 Base Year 1 Staff Loading'!H53,'8.2 Base Year 2 Staff Loading'!H53,'8.3 Base Year 3 Staff Loading'!H53,'8.4 Base Year 4 Staff Loading'!H53,'8.5 Base Year 5 Staff Loading'!H53,'8.6 Base Year 6 Staff Loading'!H53)/6</f>
        <v>0</v>
      </c>
      <c r="I53" s="230">
        <f>SUM('8.1 Base Year 1 Staff Loading'!I53,'8.2 Base Year 2 Staff Loading'!I53,'8.3 Base Year 3 Staff Loading'!I53,'8.4 Base Year 4 Staff Loading'!I53,'8.5 Base Year 5 Staff Loading'!I53,'8.6 Base Year 6 Staff Loading'!I53)/6</f>
        <v>0</v>
      </c>
      <c r="J53" s="230">
        <f>SUM('8.1 Base Year 1 Staff Loading'!J53,'8.2 Base Year 2 Staff Loading'!J53,'8.3 Base Year 3 Staff Loading'!J53,'8.4 Base Year 4 Staff Loading'!J53,'8.5 Base Year 5 Staff Loading'!J53,'8.6 Base Year 6 Staff Loading'!J53)/6</f>
        <v>0</v>
      </c>
      <c r="K53" s="230">
        <f>SUM('8.1 Base Year 1 Staff Loading'!K53,'8.2 Base Year 2 Staff Loading'!K53,'8.3 Base Year 3 Staff Loading'!K53,'8.4 Base Year 4 Staff Loading'!K53,'8.5 Base Year 5 Staff Loading'!K53,'8.6 Base Year 6 Staff Loading'!K53)/6</f>
        <v>0</v>
      </c>
      <c r="L53" s="230">
        <f>SUM('8.1 Base Year 1 Staff Loading'!L53,'8.2 Base Year 2 Staff Loading'!L53,'8.3 Base Year 3 Staff Loading'!L53,'8.4 Base Year 4 Staff Loading'!L53,'8.5 Base Year 5 Staff Loading'!L53,'8.6 Base Year 6 Staff Loading'!L53)/6</f>
        <v>0</v>
      </c>
      <c r="M53" s="230">
        <f>SUM('8.1 Base Year 1 Staff Loading'!M53,'8.2 Base Year 2 Staff Loading'!M53,'8.3 Base Year 3 Staff Loading'!M53,'8.4 Base Year 4 Staff Loading'!M53,'8.5 Base Year 5 Staff Loading'!M53,'8.6 Base Year 6 Staff Loading'!M53)/6</f>
        <v>0</v>
      </c>
      <c r="N53" s="230">
        <f>SUM('8.1 Base Year 1 Staff Loading'!N53,'8.2 Base Year 2 Staff Loading'!N53,'8.3 Base Year 3 Staff Loading'!N53,'8.4 Base Year 4 Staff Loading'!N53,'8.5 Base Year 5 Staff Loading'!N53,'8.6 Base Year 6 Staff Loading'!N53)/6</f>
        <v>0</v>
      </c>
      <c r="O53" s="230">
        <f>SUM('8.1 Base Year 1 Staff Loading'!O53,'8.2 Base Year 2 Staff Loading'!O53,'8.3 Base Year 3 Staff Loading'!O53,'8.4 Base Year 4 Staff Loading'!O53,'8.5 Base Year 5 Staff Loading'!O53,'8.6 Base Year 6 Staff Loading'!O53)/6</f>
        <v>0</v>
      </c>
      <c r="P53" s="230">
        <f>SUM('8.1 Base Year 1 Staff Loading'!P53,'8.2 Base Year 2 Staff Loading'!P53,'8.3 Base Year 3 Staff Loading'!P53,'8.4 Base Year 4 Staff Loading'!P53,'8.5 Base Year 5 Staff Loading'!P53,'8.6 Base Year 6 Staff Loading'!P53)/6</f>
        <v>0</v>
      </c>
      <c r="Q53" s="230">
        <f>SUM('8.1 Base Year 1 Staff Loading'!Q53,'8.2 Base Year 2 Staff Loading'!Q53,'8.3 Base Year 3 Staff Loading'!Q53,'8.4 Base Year 4 Staff Loading'!Q53,'8.5 Base Year 5 Staff Loading'!Q53,'8.6 Base Year 6 Staff Loading'!Q53)/6</f>
        <v>0</v>
      </c>
      <c r="R53" s="230">
        <f>SUM(F53:Q53)</f>
        <v>0</v>
      </c>
      <c r="S53" s="229">
        <f>D53*R53</f>
        <v>0</v>
      </c>
      <c r="W53" s="201">
        <f>X53/$U$7</f>
        <v>0</v>
      </c>
      <c r="X53" s="201">
        <f>R53/12</f>
        <v>0</v>
      </c>
      <c r="Z53" s="201">
        <f>IF(E53="Yes",R53,0)</f>
        <v>0</v>
      </c>
      <c r="AA53" s="201">
        <f>R53-Z53</f>
        <v>0</v>
      </c>
      <c r="AB53" s="228" t="str">
        <f>IFERROR(Z53/(Z53+AA53),"N/A")</f>
        <v>N/A</v>
      </c>
    </row>
    <row r="54" spans="1:28" s="236" customFormat="1" ht="13" thickBot="1" x14ac:dyDescent="0.2">
      <c r="A54" s="227"/>
      <c r="B54" s="226" t="s">
        <v>143</v>
      </c>
      <c r="C54" s="694"/>
      <c r="D54" s="700"/>
      <c r="E54" s="224"/>
      <c r="F54" s="219">
        <f>SUM(F48:F53)</f>
        <v>3530.7079104102781</v>
      </c>
      <c r="G54" s="219">
        <f>SUM(G48:G53)</f>
        <v>3530.7079104102781</v>
      </c>
      <c r="H54" s="219">
        <f>SUM(H48:H53)</f>
        <v>3530.7079104102781</v>
      </c>
      <c r="I54" s="219">
        <f>SUM(I48:I53)</f>
        <v>3530.7079104102781</v>
      </c>
      <c r="J54" s="219">
        <f>SUM(J48:J53)</f>
        <v>3530.7079104102781</v>
      </c>
      <c r="K54" s="219">
        <f>SUM(K48:K53)</f>
        <v>3530.7079104102781</v>
      </c>
      <c r="L54" s="219">
        <f>SUM(L48:L53)</f>
        <v>3530.7079104102781</v>
      </c>
      <c r="M54" s="219">
        <f>SUM(M48:M53)</f>
        <v>3530.7079104102781</v>
      </c>
      <c r="N54" s="219">
        <f>SUM(N48:N53)</f>
        <v>3530.7079104102781</v>
      </c>
      <c r="O54" s="219">
        <f>SUM(O48:O53)</f>
        <v>3530.7079104102781</v>
      </c>
      <c r="P54" s="219">
        <f>SUM(P48:P53)</f>
        <v>3530.7079104102781</v>
      </c>
      <c r="Q54" s="219">
        <f>SUM(Q48:Q53)</f>
        <v>3530.7079104102781</v>
      </c>
      <c r="R54" s="219">
        <f>SUM(R48:R53)</f>
        <v>42368.494924923332</v>
      </c>
      <c r="S54" s="221">
        <f>SUM(S48:S53)</f>
        <v>5551440.8539818702</v>
      </c>
      <c r="W54" s="220">
        <f>SUM(W48:W53)</f>
        <v>17.124894473478339</v>
      </c>
      <c r="X54" s="261">
        <f>SUM(X48:X53)</f>
        <v>2854.1490789130562</v>
      </c>
      <c r="Z54" s="218">
        <f>SUM(Z48:Z53)</f>
        <v>0</v>
      </c>
      <c r="AA54" s="218">
        <f>SUM(AA48:AA53)</f>
        <v>42368.494924923332</v>
      </c>
      <c r="AB54" s="692">
        <f>Z54/(Z54+AA54)</f>
        <v>0</v>
      </c>
    </row>
    <row r="55" spans="1:28" s="236" customFormat="1" ht="14" thickBot="1" x14ac:dyDescent="0.2">
      <c r="A55" s="211"/>
      <c r="B55" s="212" t="s">
        <v>142</v>
      </c>
      <c r="C55" s="254"/>
      <c r="D55" s="688"/>
      <c r="E55" s="211"/>
      <c r="F55" s="208">
        <f>SUM(,F54,F47)</f>
        <v>3547.1912371502781</v>
      </c>
      <c r="G55" s="208">
        <f>SUM(,G54,G47)</f>
        <v>3547.1912371502781</v>
      </c>
      <c r="H55" s="208">
        <f>SUM(,H54,H47)</f>
        <v>3547.1912371502781</v>
      </c>
      <c r="I55" s="208">
        <f>SUM(,I54,I47)</f>
        <v>3547.1912371502781</v>
      </c>
      <c r="J55" s="208">
        <f>SUM(,J54,J47)</f>
        <v>3547.1912371502781</v>
      </c>
      <c r="K55" s="208">
        <f>SUM(,K54,K47)</f>
        <v>3547.1912371502781</v>
      </c>
      <c r="L55" s="208">
        <f>SUM(,L54,L47)</f>
        <v>3547.1912371502781</v>
      </c>
      <c r="M55" s="208">
        <f>SUM(,M54,M47)</f>
        <v>3547.1912371502781</v>
      </c>
      <c r="N55" s="208">
        <f>SUM(,N54,N47)</f>
        <v>3547.1912371502781</v>
      </c>
      <c r="O55" s="208">
        <f>SUM(,O54,O47)</f>
        <v>3547.1912371502781</v>
      </c>
      <c r="P55" s="208">
        <f>SUM(,P54,P47)</f>
        <v>3547.1912371502781</v>
      </c>
      <c r="Q55" s="208">
        <f>SUM(,Q54,Q47)</f>
        <v>3547.1912371502781</v>
      </c>
      <c r="R55" s="208">
        <f>SUM(,R54,R47)</f>
        <v>42566.294845803335</v>
      </c>
      <c r="S55" s="209">
        <f>SUM(,S54,S47)</f>
        <v>5587090.5807727743</v>
      </c>
      <c r="W55" s="208">
        <f>SUM(W54,W47)</f>
        <v>17.223794433918339</v>
      </c>
      <c r="X55" s="260">
        <f>SUM(X54,X47)</f>
        <v>2870.6324056530561</v>
      </c>
      <c r="Z55" s="208">
        <f>SUM(Z35,Z41,Z47,Z54)</f>
        <v>0</v>
      </c>
      <c r="AA55" s="208">
        <f>SUM(AA35,AA41,AA47,AA54)</f>
        <v>42566.294845803335</v>
      </c>
      <c r="AB55" s="687">
        <f>Z55/(Z55+AA55)</f>
        <v>0</v>
      </c>
    </row>
    <row r="56" spans="1:28" ht="10" customHeight="1" x14ac:dyDescent="0.15">
      <c r="A56" s="216"/>
      <c r="B56" s="252"/>
      <c r="C56" s="251"/>
      <c r="D56" s="718"/>
      <c r="E56" s="216"/>
      <c r="F56" s="715"/>
      <c r="G56" s="715"/>
      <c r="H56" s="715"/>
      <c r="I56" s="715"/>
      <c r="J56" s="715"/>
      <c r="K56" s="715"/>
      <c r="L56" s="715"/>
      <c r="M56" s="715"/>
      <c r="N56" s="715"/>
      <c r="O56" s="715"/>
      <c r="P56" s="715"/>
      <c r="Q56" s="715"/>
      <c r="R56" s="200"/>
      <c r="S56" s="202"/>
      <c r="W56" s="248"/>
      <c r="X56" s="248"/>
      <c r="Z56" s="248"/>
      <c r="AA56" s="248"/>
      <c r="AB56" s="707"/>
    </row>
    <row r="57" spans="1:28" s="305" customFormat="1" ht="14" x14ac:dyDescent="0.15">
      <c r="A57" s="246">
        <v>3</v>
      </c>
      <c r="B57" s="245" t="s">
        <v>141</v>
      </c>
      <c r="C57" s="239"/>
      <c r="D57" s="706"/>
      <c r="E57" s="244"/>
      <c r="F57" s="705"/>
      <c r="G57" s="705"/>
      <c r="H57" s="705"/>
      <c r="I57" s="705"/>
      <c r="J57" s="705"/>
      <c r="K57" s="242"/>
      <c r="L57" s="242"/>
      <c r="M57" s="242"/>
      <c r="N57" s="242"/>
      <c r="O57" s="242"/>
      <c r="P57" s="242"/>
      <c r="Q57" s="242"/>
      <c r="R57" s="241"/>
      <c r="S57" s="240"/>
      <c r="W57" s="239"/>
      <c r="X57" s="239"/>
      <c r="Z57" s="239"/>
      <c r="AA57" s="239"/>
      <c r="AB57" s="704"/>
    </row>
    <row r="58" spans="1:28" ht="12" x14ac:dyDescent="0.15">
      <c r="A58" s="233">
        <v>3.1</v>
      </c>
      <c r="B58" s="232" t="s">
        <v>140</v>
      </c>
      <c r="C58" s="204"/>
      <c r="D58" s="695"/>
      <c r="E58" s="205"/>
      <c r="F58" s="230">
        <f>SUM('8.1 Base Year 1 Staff Loading'!F58,'8.2 Base Year 2 Staff Loading'!F58,'8.3 Base Year 3 Staff Loading'!F58,'8.4 Base Year 4 Staff Loading'!F58,'8.5 Base Year 5 Staff Loading'!F58,'8.6 Base Year 6 Staff Loading'!F58)/6</f>
        <v>0</v>
      </c>
      <c r="G58" s="230">
        <f>SUM('8.1 Base Year 1 Staff Loading'!G58,'8.2 Base Year 2 Staff Loading'!G58,'8.3 Base Year 3 Staff Loading'!G58,'8.4 Base Year 4 Staff Loading'!G58,'8.5 Base Year 5 Staff Loading'!G58,'8.6 Base Year 6 Staff Loading'!G58)/6</f>
        <v>0</v>
      </c>
      <c r="H58" s="230">
        <f>SUM('8.1 Base Year 1 Staff Loading'!H58,'8.2 Base Year 2 Staff Loading'!H58,'8.3 Base Year 3 Staff Loading'!H58,'8.4 Base Year 4 Staff Loading'!H58,'8.5 Base Year 5 Staff Loading'!H58,'8.6 Base Year 6 Staff Loading'!H58)/6</f>
        <v>0</v>
      </c>
      <c r="I58" s="230">
        <f>SUM('8.1 Base Year 1 Staff Loading'!I58,'8.2 Base Year 2 Staff Loading'!I58,'8.3 Base Year 3 Staff Loading'!I58,'8.4 Base Year 4 Staff Loading'!I58,'8.5 Base Year 5 Staff Loading'!I58,'8.6 Base Year 6 Staff Loading'!I58)/6</f>
        <v>0</v>
      </c>
      <c r="J58" s="230">
        <f>SUM('8.1 Base Year 1 Staff Loading'!J58,'8.2 Base Year 2 Staff Loading'!J58,'8.3 Base Year 3 Staff Loading'!J58,'8.4 Base Year 4 Staff Loading'!J58,'8.5 Base Year 5 Staff Loading'!J58,'8.6 Base Year 6 Staff Loading'!J58)/6</f>
        <v>0</v>
      </c>
      <c r="K58" s="230">
        <f>SUM('8.1 Base Year 1 Staff Loading'!K58,'8.2 Base Year 2 Staff Loading'!K58,'8.3 Base Year 3 Staff Loading'!K58,'8.4 Base Year 4 Staff Loading'!K58,'8.5 Base Year 5 Staff Loading'!K58,'8.6 Base Year 6 Staff Loading'!K58)/6</f>
        <v>0</v>
      </c>
      <c r="L58" s="230">
        <f>SUM('8.1 Base Year 1 Staff Loading'!L58,'8.2 Base Year 2 Staff Loading'!L58,'8.3 Base Year 3 Staff Loading'!L58,'8.4 Base Year 4 Staff Loading'!L58,'8.5 Base Year 5 Staff Loading'!L58,'8.6 Base Year 6 Staff Loading'!L58)/6</f>
        <v>0</v>
      </c>
      <c r="M58" s="230">
        <f>SUM('8.1 Base Year 1 Staff Loading'!M58,'8.2 Base Year 2 Staff Loading'!M58,'8.3 Base Year 3 Staff Loading'!M58,'8.4 Base Year 4 Staff Loading'!M58,'8.5 Base Year 5 Staff Loading'!M58,'8.6 Base Year 6 Staff Loading'!M58)/6</f>
        <v>0</v>
      </c>
      <c r="N58" s="230">
        <f>SUM('8.1 Base Year 1 Staff Loading'!N58,'8.2 Base Year 2 Staff Loading'!N58,'8.3 Base Year 3 Staff Loading'!N58,'8.4 Base Year 4 Staff Loading'!N58,'8.5 Base Year 5 Staff Loading'!N58,'8.6 Base Year 6 Staff Loading'!N58)/6</f>
        <v>0</v>
      </c>
      <c r="O58" s="230">
        <f>SUM('8.1 Base Year 1 Staff Loading'!O58,'8.2 Base Year 2 Staff Loading'!O58,'8.3 Base Year 3 Staff Loading'!O58,'8.4 Base Year 4 Staff Loading'!O58,'8.5 Base Year 5 Staff Loading'!O58,'8.6 Base Year 6 Staff Loading'!O58)/6</f>
        <v>0</v>
      </c>
      <c r="P58" s="230">
        <f>SUM('8.1 Base Year 1 Staff Loading'!P58,'8.2 Base Year 2 Staff Loading'!P58,'8.3 Base Year 3 Staff Loading'!P58,'8.4 Base Year 4 Staff Loading'!P58,'8.5 Base Year 5 Staff Loading'!P58,'8.6 Base Year 6 Staff Loading'!P58)/6</f>
        <v>0</v>
      </c>
      <c r="Q58" s="230">
        <f>SUM('8.1 Base Year 1 Staff Loading'!Q58,'8.2 Base Year 2 Staff Loading'!Q58,'8.3 Base Year 3 Staff Loading'!Q58,'8.4 Base Year 4 Staff Loading'!Q58,'8.5 Base Year 5 Staff Loading'!Q58,'8.6 Base Year 6 Staff Loading'!Q58)/6</f>
        <v>0</v>
      </c>
      <c r="R58" s="230">
        <f>SUM(F58:Q58)</f>
        <v>0</v>
      </c>
      <c r="S58" s="229">
        <f>D58*R58</f>
        <v>0</v>
      </c>
      <c r="W58" s="201">
        <f>X58/$U$7</f>
        <v>0</v>
      </c>
      <c r="X58" s="201">
        <f>R58/12</f>
        <v>0</v>
      </c>
      <c r="Z58" s="201">
        <f>IF(E58="Yes",R58,0)</f>
        <v>0</v>
      </c>
      <c r="AA58" s="201">
        <f>R58-Z58</f>
        <v>0</v>
      </c>
      <c r="AB58" s="228" t="str">
        <f>IFERROR(Z58/(Z58+AA58),"N/A")</f>
        <v>N/A</v>
      </c>
    </row>
    <row r="59" spans="1:28" ht="12" x14ac:dyDescent="0.15">
      <c r="A59" s="233"/>
      <c r="B59" s="232"/>
      <c r="C59" s="204" t="str">
        <f>'13. Hourly Rate Card'!B42</f>
        <v>Infrastructure Security Manager</v>
      </c>
      <c r="D59" s="695">
        <f>'13. Hourly Rate Card'!C42</f>
        <v>182.6110072071327</v>
      </c>
      <c r="E59" s="696" t="str">
        <f>'13. Hourly Rate Card'!D42</f>
        <v>No</v>
      </c>
      <c r="F59" s="230">
        <f>SUM('8.1 Base Year 1 Staff Loading'!F59,'8.2 Base Year 2 Staff Loading'!F59,'8.3 Base Year 3 Staff Loading'!F59,'8.4 Base Year 4 Staff Loading'!F59,'8.5 Base Year 5 Staff Loading'!F59,'8.6 Base Year 6 Staff Loading'!F59)/6</f>
        <v>164.83332673999999</v>
      </c>
      <c r="G59" s="230">
        <f>SUM('8.1 Base Year 1 Staff Loading'!G59,'8.2 Base Year 2 Staff Loading'!G59,'8.3 Base Year 3 Staff Loading'!G59,'8.4 Base Year 4 Staff Loading'!G59,'8.5 Base Year 5 Staff Loading'!G59,'8.6 Base Year 6 Staff Loading'!G59)/6</f>
        <v>164.83332673999999</v>
      </c>
      <c r="H59" s="230">
        <f>SUM('8.1 Base Year 1 Staff Loading'!H59,'8.2 Base Year 2 Staff Loading'!H59,'8.3 Base Year 3 Staff Loading'!H59,'8.4 Base Year 4 Staff Loading'!H59,'8.5 Base Year 5 Staff Loading'!H59,'8.6 Base Year 6 Staff Loading'!H59)/6</f>
        <v>164.83332673999999</v>
      </c>
      <c r="I59" s="230">
        <f>SUM('8.1 Base Year 1 Staff Loading'!I59,'8.2 Base Year 2 Staff Loading'!I59,'8.3 Base Year 3 Staff Loading'!I59,'8.4 Base Year 4 Staff Loading'!I59,'8.5 Base Year 5 Staff Loading'!I59,'8.6 Base Year 6 Staff Loading'!I59)/6</f>
        <v>164.83332673999999</v>
      </c>
      <c r="J59" s="230">
        <f>SUM('8.1 Base Year 1 Staff Loading'!J59,'8.2 Base Year 2 Staff Loading'!J59,'8.3 Base Year 3 Staff Loading'!J59,'8.4 Base Year 4 Staff Loading'!J59,'8.5 Base Year 5 Staff Loading'!J59,'8.6 Base Year 6 Staff Loading'!J59)/6</f>
        <v>164.83332673999999</v>
      </c>
      <c r="K59" s="230">
        <f>SUM('8.1 Base Year 1 Staff Loading'!K59,'8.2 Base Year 2 Staff Loading'!K59,'8.3 Base Year 3 Staff Loading'!K59,'8.4 Base Year 4 Staff Loading'!K59,'8.5 Base Year 5 Staff Loading'!K59,'8.6 Base Year 6 Staff Loading'!K59)/6</f>
        <v>164.83332673999999</v>
      </c>
      <c r="L59" s="230">
        <f>SUM('8.1 Base Year 1 Staff Loading'!L59,'8.2 Base Year 2 Staff Loading'!L59,'8.3 Base Year 3 Staff Loading'!L59,'8.4 Base Year 4 Staff Loading'!L59,'8.5 Base Year 5 Staff Loading'!L59,'8.6 Base Year 6 Staff Loading'!L59)/6</f>
        <v>164.83332673999999</v>
      </c>
      <c r="M59" s="230">
        <f>SUM('8.1 Base Year 1 Staff Loading'!M59,'8.2 Base Year 2 Staff Loading'!M59,'8.3 Base Year 3 Staff Loading'!M59,'8.4 Base Year 4 Staff Loading'!M59,'8.5 Base Year 5 Staff Loading'!M59,'8.6 Base Year 6 Staff Loading'!M59)/6</f>
        <v>164.83332673999999</v>
      </c>
      <c r="N59" s="230">
        <f>SUM('8.1 Base Year 1 Staff Loading'!N59,'8.2 Base Year 2 Staff Loading'!N59,'8.3 Base Year 3 Staff Loading'!N59,'8.4 Base Year 4 Staff Loading'!N59,'8.5 Base Year 5 Staff Loading'!N59,'8.6 Base Year 6 Staff Loading'!N59)/6</f>
        <v>164.83332673999999</v>
      </c>
      <c r="O59" s="230">
        <f>SUM('8.1 Base Year 1 Staff Loading'!O59,'8.2 Base Year 2 Staff Loading'!O59,'8.3 Base Year 3 Staff Loading'!O59,'8.4 Base Year 4 Staff Loading'!O59,'8.5 Base Year 5 Staff Loading'!O59,'8.6 Base Year 6 Staff Loading'!O59)/6</f>
        <v>164.83332673999999</v>
      </c>
      <c r="P59" s="230">
        <f>SUM('8.1 Base Year 1 Staff Loading'!P59,'8.2 Base Year 2 Staff Loading'!P59,'8.3 Base Year 3 Staff Loading'!P59,'8.4 Base Year 4 Staff Loading'!P59,'8.5 Base Year 5 Staff Loading'!P59,'8.6 Base Year 6 Staff Loading'!P59)/6</f>
        <v>164.83332673999999</v>
      </c>
      <c r="Q59" s="230">
        <f>SUM('8.1 Base Year 1 Staff Loading'!Q59,'8.2 Base Year 2 Staff Loading'!Q59,'8.3 Base Year 3 Staff Loading'!Q59,'8.4 Base Year 4 Staff Loading'!Q59,'8.5 Base Year 5 Staff Loading'!Q59,'8.6 Base Year 6 Staff Loading'!Q59)/6</f>
        <v>164.83332673999999</v>
      </c>
      <c r="R59" s="230">
        <f>SUM(F59:Q59)</f>
        <v>1977.9999208800002</v>
      </c>
      <c r="S59" s="229">
        <f>D59*R59</f>
        <v>361204.55780752562</v>
      </c>
      <c r="W59" s="201">
        <f>X59/$U$7</f>
        <v>0.98899996044000016</v>
      </c>
      <c r="X59" s="201">
        <f>R59/12</f>
        <v>164.83332674000002</v>
      </c>
      <c r="Z59" s="201">
        <f>IF(E59="Yes",R59,0)</f>
        <v>0</v>
      </c>
      <c r="AA59" s="201">
        <f>R59-Z59</f>
        <v>1977.9999208800002</v>
      </c>
      <c r="AB59" s="228">
        <f>IFERROR(Z59/(Z59+AA59),"N/A")</f>
        <v>0</v>
      </c>
    </row>
    <row r="60" spans="1:28" ht="12" x14ac:dyDescent="0.15">
      <c r="A60" s="233"/>
      <c r="B60" s="232"/>
      <c r="C60" s="204" t="str">
        <f>'13. Hourly Rate Card'!B43</f>
        <v>Infrastructure Project Manager</v>
      </c>
      <c r="D60" s="695">
        <f>'13. Hourly Rate Card'!C43</f>
        <v>182.95950216906854</v>
      </c>
      <c r="E60" s="696" t="str">
        <f>'13. Hourly Rate Card'!D43</f>
        <v>No</v>
      </c>
      <c r="F60" s="230">
        <f>SUM('8.1 Base Year 1 Staff Loading'!F60,'8.2 Base Year 2 Staff Loading'!F60,'8.3 Base Year 3 Staff Loading'!F60,'8.4 Base Year 4 Staff Loading'!F60,'8.5 Base Year 5 Staff Loading'!F60,'8.6 Base Year 6 Staff Loading'!F60)/6</f>
        <v>41.208326740000011</v>
      </c>
      <c r="G60" s="230">
        <f>SUM('8.1 Base Year 1 Staff Loading'!G60,'8.2 Base Year 2 Staff Loading'!G60,'8.3 Base Year 3 Staff Loading'!G60,'8.4 Base Year 4 Staff Loading'!G60,'8.5 Base Year 5 Staff Loading'!G60,'8.6 Base Year 6 Staff Loading'!G60)/6</f>
        <v>41.208326740000011</v>
      </c>
      <c r="H60" s="230">
        <f>SUM('8.1 Base Year 1 Staff Loading'!H60,'8.2 Base Year 2 Staff Loading'!H60,'8.3 Base Year 3 Staff Loading'!H60,'8.4 Base Year 4 Staff Loading'!H60,'8.5 Base Year 5 Staff Loading'!H60,'8.6 Base Year 6 Staff Loading'!H60)/6</f>
        <v>41.208326740000011</v>
      </c>
      <c r="I60" s="230">
        <f>SUM('8.1 Base Year 1 Staff Loading'!I60,'8.2 Base Year 2 Staff Loading'!I60,'8.3 Base Year 3 Staff Loading'!I60,'8.4 Base Year 4 Staff Loading'!I60,'8.5 Base Year 5 Staff Loading'!I60,'8.6 Base Year 6 Staff Loading'!I60)/6</f>
        <v>41.208326740000011</v>
      </c>
      <c r="J60" s="230">
        <f>SUM('8.1 Base Year 1 Staff Loading'!J60,'8.2 Base Year 2 Staff Loading'!J60,'8.3 Base Year 3 Staff Loading'!J60,'8.4 Base Year 4 Staff Loading'!J60,'8.5 Base Year 5 Staff Loading'!J60,'8.6 Base Year 6 Staff Loading'!J60)/6</f>
        <v>41.208326740000011</v>
      </c>
      <c r="K60" s="230">
        <f>SUM('8.1 Base Year 1 Staff Loading'!K60,'8.2 Base Year 2 Staff Loading'!K60,'8.3 Base Year 3 Staff Loading'!K60,'8.4 Base Year 4 Staff Loading'!K60,'8.5 Base Year 5 Staff Loading'!K60,'8.6 Base Year 6 Staff Loading'!K60)/6</f>
        <v>41.208326740000011</v>
      </c>
      <c r="L60" s="230">
        <f>SUM('8.1 Base Year 1 Staff Loading'!L60,'8.2 Base Year 2 Staff Loading'!L60,'8.3 Base Year 3 Staff Loading'!L60,'8.4 Base Year 4 Staff Loading'!L60,'8.5 Base Year 5 Staff Loading'!L60,'8.6 Base Year 6 Staff Loading'!L60)/6</f>
        <v>41.208326740000011</v>
      </c>
      <c r="M60" s="230">
        <f>SUM('8.1 Base Year 1 Staff Loading'!M60,'8.2 Base Year 2 Staff Loading'!M60,'8.3 Base Year 3 Staff Loading'!M60,'8.4 Base Year 4 Staff Loading'!M60,'8.5 Base Year 5 Staff Loading'!M60,'8.6 Base Year 6 Staff Loading'!M60)/6</f>
        <v>41.208326740000011</v>
      </c>
      <c r="N60" s="230">
        <f>SUM('8.1 Base Year 1 Staff Loading'!N60,'8.2 Base Year 2 Staff Loading'!N60,'8.3 Base Year 3 Staff Loading'!N60,'8.4 Base Year 4 Staff Loading'!N60,'8.5 Base Year 5 Staff Loading'!N60,'8.6 Base Year 6 Staff Loading'!N60)/6</f>
        <v>41.208326740000011</v>
      </c>
      <c r="O60" s="230">
        <f>SUM('8.1 Base Year 1 Staff Loading'!O60,'8.2 Base Year 2 Staff Loading'!O60,'8.3 Base Year 3 Staff Loading'!O60,'8.4 Base Year 4 Staff Loading'!O60,'8.5 Base Year 5 Staff Loading'!O60,'8.6 Base Year 6 Staff Loading'!O60)/6</f>
        <v>41.208326740000011</v>
      </c>
      <c r="P60" s="230">
        <f>SUM('8.1 Base Year 1 Staff Loading'!P60,'8.2 Base Year 2 Staff Loading'!P60,'8.3 Base Year 3 Staff Loading'!P60,'8.4 Base Year 4 Staff Loading'!P60,'8.5 Base Year 5 Staff Loading'!P60,'8.6 Base Year 6 Staff Loading'!P60)/6</f>
        <v>41.208326740000011</v>
      </c>
      <c r="Q60" s="230">
        <f>SUM('8.1 Base Year 1 Staff Loading'!Q60,'8.2 Base Year 2 Staff Loading'!Q60,'8.3 Base Year 3 Staff Loading'!Q60,'8.4 Base Year 4 Staff Loading'!Q60,'8.5 Base Year 5 Staff Loading'!Q60,'8.6 Base Year 6 Staff Loading'!Q60)/6</f>
        <v>41.208326740000011</v>
      </c>
      <c r="R60" s="230">
        <f>SUM(F60:Q60)</f>
        <v>494.49992088000016</v>
      </c>
      <c r="S60" s="229">
        <f>D60*R60</f>
        <v>90473.459346848613</v>
      </c>
      <c r="W60" s="201">
        <f>X60/$U$7</f>
        <v>0.24724996044000008</v>
      </c>
      <c r="X60" s="201">
        <f>R60/12</f>
        <v>41.208326740000011</v>
      </c>
      <c r="Z60" s="201">
        <f>IF(E60="Yes",R60,0)</f>
        <v>0</v>
      </c>
      <c r="AA60" s="201">
        <f>R60-Z60</f>
        <v>494.49992088000016</v>
      </c>
      <c r="AB60" s="228">
        <f>IFERROR(Z60/(Z60+AA60),"N/A")</f>
        <v>0</v>
      </c>
    </row>
    <row r="61" spans="1:28" ht="12" x14ac:dyDescent="0.15">
      <c r="A61" s="233"/>
      <c r="B61" s="232"/>
      <c r="C61" s="204"/>
      <c r="D61" s="695"/>
      <c r="E61" s="205"/>
      <c r="F61" s="230">
        <f>SUM('8.1 Base Year 1 Staff Loading'!F61,'8.2 Base Year 2 Staff Loading'!F61,'8.3 Base Year 3 Staff Loading'!F61,'8.4 Base Year 4 Staff Loading'!F61,'8.5 Base Year 5 Staff Loading'!F61,'8.6 Base Year 6 Staff Loading'!F61)/6</f>
        <v>0</v>
      </c>
      <c r="G61" s="230">
        <f>SUM('8.1 Base Year 1 Staff Loading'!G61,'8.2 Base Year 2 Staff Loading'!G61,'8.3 Base Year 3 Staff Loading'!G61,'8.4 Base Year 4 Staff Loading'!G61,'8.5 Base Year 5 Staff Loading'!G61,'8.6 Base Year 6 Staff Loading'!G61)/6</f>
        <v>0</v>
      </c>
      <c r="H61" s="230">
        <f>SUM('8.1 Base Year 1 Staff Loading'!H61,'8.2 Base Year 2 Staff Loading'!H61,'8.3 Base Year 3 Staff Loading'!H61,'8.4 Base Year 4 Staff Loading'!H61,'8.5 Base Year 5 Staff Loading'!H61,'8.6 Base Year 6 Staff Loading'!H61)/6</f>
        <v>0</v>
      </c>
      <c r="I61" s="230">
        <f>SUM('8.1 Base Year 1 Staff Loading'!I61,'8.2 Base Year 2 Staff Loading'!I61,'8.3 Base Year 3 Staff Loading'!I61,'8.4 Base Year 4 Staff Loading'!I61,'8.5 Base Year 5 Staff Loading'!I61,'8.6 Base Year 6 Staff Loading'!I61)/6</f>
        <v>0</v>
      </c>
      <c r="J61" s="230">
        <f>SUM('8.1 Base Year 1 Staff Loading'!J61,'8.2 Base Year 2 Staff Loading'!J61,'8.3 Base Year 3 Staff Loading'!J61,'8.4 Base Year 4 Staff Loading'!J61,'8.5 Base Year 5 Staff Loading'!J61,'8.6 Base Year 6 Staff Loading'!J61)/6</f>
        <v>0</v>
      </c>
      <c r="K61" s="230">
        <f>SUM('8.1 Base Year 1 Staff Loading'!K61,'8.2 Base Year 2 Staff Loading'!K61,'8.3 Base Year 3 Staff Loading'!K61,'8.4 Base Year 4 Staff Loading'!K61,'8.5 Base Year 5 Staff Loading'!K61,'8.6 Base Year 6 Staff Loading'!K61)/6</f>
        <v>0</v>
      </c>
      <c r="L61" s="230">
        <f>SUM('8.1 Base Year 1 Staff Loading'!L61,'8.2 Base Year 2 Staff Loading'!L61,'8.3 Base Year 3 Staff Loading'!L61,'8.4 Base Year 4 Staff Loading'!L61,'8.5 Base Year 5 Staff Loading'!L61,'8.6 Base Year 6 Staff Loading'!L61)/6</f>
        <v>0</v>
      </c>
      <c r="M61" s="230">
        <f>SUM('8.1 Base Year 1 Staff Loading'!M61,'8.2 Base Year 2 Staff Loading'!M61,'8.3 Base Year 3 Staff Loading'!M61,'8.4 Base Year 4 Staff Loading'!M61,'8.5 Base Year 5 Staff Loading'!M61,'8.6 Base Year 6 Staff Loading'!M61)/6</f>
        <v>0</v>
      </c>
      <c r="N61" s="230">
        <f>SUM('8.1 Base Year 1 Staff Loading'!N61,'8.2 Base Year 2 Staff Loading'!N61,'8.3 Base Year 3 Staff Loading'!N61,'8.4 Base Year 4 Staff Loading'!N61,'8.5 Base Year 5 Staff Loading'!N61,'8.6 Base Year 6 Staff Loading'!N61)/6</f>
        <v>0</v>
      </c>
      <c r="O61" s="230">
        <f>SUM('8.1 Base Year 1 Staff Loading'!O61,'8.2 Base Year 2 Staff Loading'!O61,'8.3 Base Year 3 Staff Loading'!O61,'8.4 Base Year 4 Staff Loading'!O61,'8.5 Base Year 5 Staff Loading'!O61,'8.6 Base Year 6 Staff Loading'!O61)/6</f>
        <v>0</v>
      </c>
      <c r="P61" s="230">
        <f>SUM('8.1 Base Year 1 Staff Loading'!P61,'8.2 Base Year 2 Staff Loading'!P61,'8.3 Base Year 3 Staff Loading'!P61,'8.4 Base Year 4 Staff Loading'!P61,'8.5 Base Year 5 Staff Loading'!P61,'8.6 Base Year 6 Staff Loading'!P61)/6</f>
        <v>0</v>
      </c>
      <c r="Q61" s="230">
        <f>SUM('8.1 Base Year 1 Staff Loading'!Q61,'8.2 Base Year 2 Staff Loading'!Q61,'8.3 Base Year 3 Staff Loading'!Q61,'8.4 Base Year 4 Staff Loading'!Q61,'8.5 Base Year 5 Staff Loading'!Q61,'8.6 Base Year 6 Staff Loading'!Q61)/6</f>
        <v>0</v>
      </c>
      <c r="R61" s="230">
        <f>SUM(F61:Q61)</f>
        <v>0</v>
      </c>
      <c r="S61" s="229">
        <f>D61*R61</f>
        <v>0</v>
      </c>
      <c r="W61" s="201">
        <f>X61/$U$7</f>
        <v>0</v>
      </c>
      <c r="X61" s="201">
        <f>R61/12</f>
        <v>0</v>
      </c>
      <c r="Z61" s="201">
        <f>IF(E61="Yes",R61,0)</f>
        <v>0</v>
      </c>
      <c r="AA61" s="201">
        <f>R61-Z61</f>
        <v>0</v>
      </c>
      <c r="AB61" s="228" t="str">
        <f>IFERROR(Z61/(Z61+AA61),"N/A")</f>
        <v>N/A</v>
      </c>
    </row>
    <row r="62" spans="1:28" ht="12" x14ac:dyDescent="0.15">
      <c r="A62" s="233"/>
      <c r="B62" s="232"/>
      <c r="C62" s="204"/>
      <c r="D62" s="695"/>
      <c r="E62" s="205"/>
      <c r="F62" s="230">
        <f>SUM('8.1 Base Year 1 Staff Loading'!F62,'8.2 Base Year 2 Staff Loading'!F62,'8.3 Base Year 3 Staff Loading'!F62,'8.4 Base Year 4 Staff Loading'!F62,'8.5 Base Year 5 Staff Loading'!F62,'8.6 Base Year 6 Staff Loading'!F62)/6</f>
        <v>0</v>
      </c>
      <c r="G62" s="230">
        <f>SUM('8.1 Base Year 1 Staff Loading'!G62,'8.2 Base Year 2 Staff Loading'!G62,'8.3 Base Year 3 Staff Loading'!G62,'8.4 Base Year 4 Staff Loading'!G62,'8.5 Base Year 5 Staff Loading'!G62,'8.6 Base Year 6 Staff Loading'!G62)/6</f>
        <v>0</v>
      </c>
      <c r="H62" s="230">
        <f>SUM('8.1 Base Year 1 Staff Loading'!H62,'8.2 Base Year 2 Staff Loading'!H62,'8.3 Base Year 3 Staff Loading'!H62,'8.4 Base Year 4 Staff Loading'!H62,'8.5 Base Year 5 Staff Loading'!H62,'8.6 Base Year 6 Staff Loading'!H62)/6</f>
        <v>0</v>
      </c>
      <c r="I62" s="230">
        <f>SUM('8.1 Base Year 1 Staff Loading'!I62,'8.2 Base Year 2 Staff Loading'!I62,'8.3 Base Year 3 Staff Loading'!I62,'8.4 Base Year 4 Staff Loading'!I62,'8.5 Base Year 5 Staff Loading'!I62,'8.6 Base Year 6 Staff Loading'!I62)/6</f>
        <v>0</v>
      </c>
      <c r="J62" s="230">
        <f>SUM('8.1 Base Year 1 Staff Loading'!J62,'8.2 Base Year 2 Staff Loading'!J62,'8.3 Base Year 3 Staff Loading'!J62,'8.4 Base Year 4 Staff Loading'!J62,'8.5 Base Year 5 Staff Loading'!J62,'8.6 Base Year 6 Staff Loading'!J62)/6</f>
        <v>0</v>
      </c>
      <c r="K62" s="230">
        <f>SUM('8.1 Base Year 1 Staff Loading'!K62,'8.2 Base Year 2 Staff Loading'!K62,'8.3 Base Year 3 Staff Loading'!K62,'8.4 Base Year 4 Staff Loading'!K62,'8.5 Base Year 5 Staff Loading'!K62,'8.6 Base Year 6 Staff Loading'!K62)/6</f>
        <v>0</v>
      </c>
      <c r="L62" s="230">
        <f>SUM('8.1 Base Year 1 Staff Loading'!L62,'8.2 Base Year 2 Staff Loading'!L62,'8.3 Base Year 3 Staff Loading'!L62,'8.4 Base Year 4 Staff Loading'!L62,'8.5 Base Year 5 Staff Loading'!L62,'8.6 Base Year 6 Staff Loading'!L62)/6</f>
        <v>0</v>
      </c>
      <c r="M62" s="230">
        <f>SUM('8.1 Base Year 1 Staff Loading'!M62,'8.2 Base Year 2 Staff Loading'!M62,'8.3 Base Year 3 Staff Loading'!M62,'8.4 Base Year 4 Staff Loading'!M62,'8.5 Base Year 5 Staff Loading'!M62,'8.6 Base Year 6 Staff Loading'!M62)/6</f>
        <v>0</v>
      </c>
      <c r="N62" s="230">
        <f>SUM('8.1 Base Year 1 Staff Loading'!N62,'8.2 Base Year 2 Staff Loading'!N62,'8.3 Base Year 3 Staff Loading'!N62,'8.4 Base Year 4 Staff Loading'!N62,'8.5 Base Year 5 Staff Loading'!N62,'8.6 Base Year 6 Staff Loading'!N62)/6</f>
        <v>0</v>
      </c>
      <c r="O62" s="230">
        <f>SUM('8.1 Base Year 1 Staff Loading'!O62,'8.2 Base Year 2 Staff Loading'!O62,'8.3 Base Year 3 Staff Loading'!O62,'8.4 Base Year 4 Staff Loading'!O62,'8.5 Base Year 5 Staff Loading'!O62,'8.6 Base Year 6 Staff Loading'!O62)/6</f>
        <v>0</v>
      </c>
      <c r="P62" s="230">
        <f>SUM('8.1 Base Year 1 Staff Loading'!P62,'8.2 Base Year 2 Staff Loading'!P62,'8.3 Base Year 3 Staff Loading'!P62,'8.4 Base Year 4 Staff Loading'!P62,'8.5 Base Year 5 Staff Loading'!P62,'8.6 Base Year 6 Staff Loading'!P62)/6</f>
        <v>0</v>
      </c>
      <c r="Q62" s="230">
        <f>SUM('8.1 Base Year 1 Staff Loading'!Q62,'8.2 Base Year 2 Staff Loading'!Q62,'8.3 Base Year 3 Staff Loading'!Q62,'8.4 Base Year 4 Staff Loading'!Q62,'8.5 Base Year 5 Staff Loading'!Q62,'8.6 Base Year 6 Staff Loading'!Q62)/6</f>
        <v>0</v>
      </c>
      <c r="R62" s="230">
        <f>SUM(F62:Q62)</f>
        <v>0</v>
      </c>
      <c r="S62" s="229">
        <f>D62*R62</f>
        <v>0</v>
      </c>
      <c r="W62" s="201">
        <f>X62/$U$7</f>
        <v>0</v>
      </c>
      <c r="X62" s="201">
        <f>R62/12</f>
        <v>0</v>
      </c>
      <c r="Z62" s="201">
        <f>IF(E62="Yes",R62,0)</f>
        <v>0</v>
      </c>
      <c r="AA62" s="201">
        <f>R62-Z62</f>
        <v>0</v>
      </c>
      <c r="AB62" s="228" t="str">
        <f>IFERROR(Z62/(Z62+AA62),"N/A")</f>
        <v>N/A</v>
      </c>
    </row>
    <row r="63" spans="1:28" s="236" customFormat="1" ht="13" thickBot="1" x14ac:dyDescent="0.2">
      <c r="A63" s="227"/>
      <c r="B63" s="226" t="s">
        <v>133</v>
      </c>
      <c r="C63" s="694"/>
      <c r="D63" s="700"/>
      <c r="E63" s="224"/>
      <c r="F63" s="219">
        <f>SUM(F58:F62)</f>
        <v>206.04165348000001</v>
      </c>
      <c r="G63" s="219">
        <f>SUM(G58:G62)</f>
        <v>206.04165348000001</v>
      </c>
      <c r="H63" s="219">
        <f>SUM(H58:H62)</f>
        <v>206.04165348000001</v>
      </c>
      <c r="I63" s="219">
        <f>SUM(I58:I62)</f>
        <v>206.04165348000001</v>
      </c>
      <c r="J63" s="219">
        <f>SUM(J58:J62)</f>
        <v>206.04165348000001</v>
      </c>
      <c r="K63" s="219">
        <f>SUM(K58:K62)</f>
        <v>206.04165348000001</v>
      </c>
      <c r="L63" s="219">
        <f>SUM(L58:L62)</f>
        <v>206.04165348000001</v>
      </c>
      <c r="M63" s="219">
        <f>SUM(M58:M62)</f>
        <v>206.04165348000001</v>
      </c>
      <c r="N63" s="219">
        <f>SUM(N58:N62)</f>
        <v>206.04165348000001</v>
      </c>
      <c r="O63" s="219">
        <f>SUM(O58:O62)</f>
        <v>206.04165348000001</v>
      </c>
      <c r="P63" s="219">
        <f>SUM(P58:P62)</f>
        <v>206.04165348000001</v>
      </c>
      <c r="Q63" s="219">
        <f>SUM(Q58:Q62)</f>
        <v>206.04165348000001</v>
      </c>
      <c r="R63" s="219">
        <f>SUM(R58:R62)</f>
        <v>2472.4998417600004</v>
      </c>
      <c r="S63" s="221">
        <f>SUM(S58:S62)</f>
        <v>451678.01715437422</v>
      </c>
      <c r="W63" s="220">
        <f>SUM(W58:W62)</f>
        <v>1.2362499208800002</v>
      </c>
      <c r="X63" s="220">
        <f>SUM(X58:X62)</f>
        <v>206.04165348000004</v>
      </c>
      <c r="Z63" s="218">
        <f>SUM(Z58:Z62)</f>
        <v>0</v>
      </c>
      <c r="AA63" s="218">
        <f>SUM(AA58:AA62)</f>
        <v>2472.4998417600004</v>
      </c>
      <c r="AB63" s="692">
        <f>Z63/(Z63+AA63)</f>
        <v>0</v>
      </c>
    </row>
    <row r="64" spans="1:28" ht="12" x14ac:dyDescent="0.15">
      <c r="A64" s="233"/>
      <c r="B64" s="232"/>
      <c r="C64" s="703"/>
      <c r="D64" s="702"/>
      <c r="E64" s="701"/>
      <c r="F64" s="230"/>
      <c r="G64" s="230"/>
      <c r="H64" s="230"/>
      <c r="I64" s="230"/>
      <c r="J64" s="230"/>
      <c r="K64" s="230"/>
      <c r="L64" s="230"/>
      <c r="M64" s="230"/>
      <c r="N64" s="230"/>
      <c r="O64" s="230"/>
      <c r="P64" s="230"/>
      <c r="Q64" s="230"/>
      <c r="R64" s="230"/>
      <c r="S64" s="229"/>
      <c r="W64" s="201"/>
      <c r="X64" s="201"/>
      <c r="Z64" s="201"/>
      <c r="AA64" s="201"/>
      <c r="AB64" s="228"/>
    </row>
    <row r="65" spans="1:28" s="236" customFormat="1" ht="12" x14ac:dyDescent="0.15">
      <c r="A65" s="233">
        <v>3.2</v>
      </c>
      <c r="B65" s="232" t="s">
        <v>139</v>
      </c>
      <c r="C65" s="204"/>
      <c r="D65" s="695"/>
      <c r="E65" s="205"/>
      <c r="F65" s="230">
        <f>SUM('8.1 Base Year 1 Staff Loading'!F65,'8.2 Base Year 2 Staff Loading'!F65,'8.3 Base Year 3 Staff Loading'!F65,'8.4 Base Year 4 Staff Loading'!F65,'8.5 Base Year 5 Staff Loading'!F65,'8.6 Base Year 6 Staff Loading'!F65)/6</f>
        <v>0</v>
      </c>
      <c r="G65" s="230">
        <f>SUM('8.1 Base Year 1 Staff Loading'!G65,'8.2 Base Year 2 Staff Loading'!G65,'8.3 Base Year 3 Staff Loading'!G65,'8.4 Base Year 4 Staff Loading'!G65,'8.5 Base Year 5 Staff Loading'!G65,'8.6 Base Year 6 Staff Loading'!G65)/6</f>
        <v>0</v>
      </c>
      <c r="H65" s="230">
        <f>SUM('8.1 Base Year 1 Staff Loading'!H65,'8.2 Base Year 2 Staff Loading'!H65,'8.3 Base Year 3 Staff Loading'!H65,'8.4 Base Year 4 Staff Loading'!H65,'8.5 Base Year 5 Staff Loading'!H65,'8.6 Base Year 6 Staff Loading'!H65)/6</f>
        <v>0</v>
      </c>
      <c r="I65" s="230">
        <f>SUM('8.1 Base Year 1 Staff Loading'!I65,'8.2 Base Year 2 Staff Loading'!I65,'8.3 Base Year 3 Staff Loading'!I65,'8.4 Base Year 4 Staff Loading'!I65,'8.5 Base Year 5 Staff Loading'!I65,'8.6 Base Year 6 Staff Loading'!I65)/6</f>
        <v>0</v>
      </c>
      <c r="J65" s="230">
        <f>SUM('8.1 Base Year 1 Staff Loading'!J65,'8.2 Base Year 2 Staff Loading'!J65,'8.3 Base Year 3 Staff Loading'!J65,'8.4 Base Year 4 Staff Loading'!J65,'8.5 Base Year 5 Staff Loading'!J65,'8.6 Base Year 6 Staff Loading'!J65)/6</f>
        <v>0</v>
      </c>
      <c r="K65" s="230">
        <f>SUM('8.1 Base Year 1 Staff Loading'!K65,'8.2 Base Year 2 Staff Loading'!K65,'8.3 Base Year 3 Staff Loading'!K65,'8.4 Base Year 4 Staff Loading'!K65,'8.5 Base Year 5 Staff Loading'!K65,'8.6 Base Year 6 Staff Loading'!K65)/6</f>
        <v>0</v>
      </c>
      <c r="L65" s="230">
        <f>SUM('8.1 Base Year 1 Staff Loading'!L65,'8.2 Base Year 2 Staff Loading'!L65,'8.3 Base Year 3 Staff Loading'!L65,'8.4 Base Year 4 Staff Loading'!L65,'8.5 Base Year 5 Staff Loading'!L65,'8.6 Base Year 6 Staff Loading'!L65)/6</f>
        <v>0</v>
      </c>
      <c r="M65" s="230">
        <f>SUM('8.1 Base Year 1 Staff Loading'!M65,'8.2 Base Year 2 Staff Loading'!M65,'8.3 Base Year 3 Staff Loading'!M65,'8.4 Base Year 4 Staff Loading'!M65,'8.5 Base Year 5 Staff Loading'!M65,'8.6 Base Year 6 Staff Loading'!M65)/6</f>
        <v>0</v>
      </c>
      <c r="N65" s="230">
        <f>SUM('8.1 Base Year 1 Staff Loading'!N65,'8.2 Base Year 2 Staff Loading'!N65,'8.3 Base Year 3 Staff Loading'!N65,'8.4 Base Year 4 Staff Loading'!N65,'8.5 Base Year 5 Staff Loading'!N65,'8.6 Base Year 6 Staff Loading'!N65)/6</f>
        <v>0</v>
      </c>
      <c r="O65" s="230">
        <f>SUM('8.1 Base Year 1 Staff Loading'!O65,'8.2 Base Year 2 Staff Loading'!O65,'8.3 Base Year 3 Staff Loading'!O65,'8.4 Base Year 4 Staff Loading'!O65,'8.5 Base Year 5 Staff Loading'!O65,'8.6 Base Year 6 Staff Loading'!O65)/6</f>
        <v>0</v>
      </c>
      <c r="P65" s="230">
        <f>SUM('8.1 Base Year 1 Staff Loading'!P65,'8.2 Base Year 2 Staff Loading'!P65,'8.3 Base Year 3 Staff Loading'!P65,'8.4 Base Year 4 Staff Loading'!P65,'8.5 Base Year 5 Staff Loading'!P65,'8.6 Base Year 6 Staff Loading'!P65)/6</f>
        <v>0</v>
      </c>
      <c r="Q65" s="230">
        <f>SUM('8.1 Base Year 1 Staff Loading'!Q65,'8.2 Base Year 2 Staff Loading'!Q65,'8.3 Base Year 3 Staff Loading'!Q65,'8.4 Base Year 4 Staff Loading'!Q65,'8.5 Base Year 5 Staff Loading'!Q65,'8.6 Base Year 6 Staff Loading'!Q65)/6</f>
        <v>0</v>
      </c>
      <c r="R65" s="230">
        <f>SUM(F65:Q65)</f>
        <v>0</v>
      </c>
      <c r="S65" s="229">
        <f>D65*R65</f>
        <v>0</v>
      </c>
      <c r="W65" s="201">
        <f>X65/$U$7</f>
        <v>0</v>
      </c>
      <c r="X65" s="201">
        <f>R65/12</f>
        <v>0</v>
      </c>
      <c r="Z65" s="201">
        <f>IF(E65="Yes",R65,0)</f>
        <v>0</v>
      </c>
      <c r="AA65" s="201">
        <f>R65-Z65</f>
        <v>0</v>
      </c>
      <c r="AB65" s="228" t="str">
        <f>IFERROR(Z65/(Z65+AA65),"N/A")</f>
        <v>N/A</v>
      </c>
    </row>
    <row r="66" spans="1:28" ht="12" x14ac:dyDescent="0.15">
      <c r="A66" s="233"/>
      <c r="B66" s="232"/>
      <c r="C66" s="204" t="str">
        <f>'13. Hourly Rate Card'!B37</f>
        <v>Security Analyst</v>
      </c>
      <c r="D66" s="695">
        <f>'13. Hourly Rate Card'!C37</f>
        <v>64.314240434369154</v>
      </c>
      <c r="E66" s="696" t="str">
        <f>'13. Hourly Rate Card'!D37</f>
        <v>Yes</v>
      </c>
      <c r="F66" s="230">
        <f>SUM('8.1 Base Year 1 Staff Loading'!F66,'8.2 Base Year 2 Staff Loading'!F66,'8.3 Base Year 3 Staff Loading'!F66,'8.4 Base Year 4 Staff Loading'!F66,'8.5 Base Year 5 Staff Loading'!F66,'8.6 Base Year 6 Staff Loading'!F66)/6</f>
        <v>153.29264397222224</v>
      </c>
      <c r="G66" s="230">
        <f>SUM('8.1 Base Year 1 Staff Loading'!G66,'8.2 Base Year 2 Staff Loading'!G66,'8.3 Base Year 3 Staff Loading'!G66,'8.4 Base Year 4 Staff Loading'!G66,'8.5 Base Year 5 Staff Loading'!G66,'8.6 Base Year 6 Staff Loading'!G66)/6</f>
        <v>153.29264397222224</v>
      </c>
      <c r="H66" s="230">
        <f>SUM('8.1 Base Year 1 Staff Loading'!H66,'8.2 Base Year 2 Staff Loading'!H66,'8.3 Base Year 3 Staff Loading'!H66,'8.4 Base Year 4 Staff Loading'!H66,'8.5 Base Year 5 Staff Loading'!H66,'8.6 Base Year 6 Staff Loading'!H66)/6</f>
        <v>153.29264397222224</v>
      </c>
      <c r="I66" s="230">
        <f>SUM('8.1 Base Year 1 Staff Loading'!I66,'8.2 Base Year 2 Staff Loading'!I66,'8.3 Base Year 3 Staff Loading'!I66,'8.4 Base Year 4 Staff Loading'!I66,'8.5 Base Year 5 Staff Loading'!I66,'8.6 Base Year 6 Staff Loading'!I66)/6</f>
        <v>153.29264397222224</v>
      </c>
      <c r="J66" s="230">
        <f>SUM('8.1 Base Year 1 Staff Loading'!J66,'8.2 Base Year 2 Staff Loading'!J66,'8.3 Base Year 3 Staff Loading'!J66,'8.4 Base Year 4 Staff Loading'!J66,'8.5 Base Year 5 Staff Loading'!J66,'8.6 Base Year 6 Staff Loading'!J66)/6</f>
        <v>153.29264397222224</v>
      </c>
      <c r="K66" s="230">
        <f>SUM('8.1 Base Year 1 Staff Loading'!K66,'8.2 Base Year 2 Staff Loading'!K66,'8.3 Base Year 3 Staff Loading'!K66,'8.4 Base Year 4 Staff Loading'!K66,'8.5 Base Year 5 Staff Loading'!K66,'8.6 Base Year 6 Staff Loading'!K66)/6</f>
        <v>153.29264397222224</v>
      </c>
      <c r="L66" s="230">
        <f>SUM('8.1 Base Year 1 Staff Loading'!L66,'8.2 Base Year 2 Staff Loading'!L66,'8.3 Base Year 3 Staff Loading'!L66,'8.4 Base Year 4 Staff Loading'!L66,'8.5 Base Year 5 Staff Loading'!L66,'8.6 Base Year 6 Staff Loading'!L66)/6</f>
        <v>153.29264397222224</v>
      </c>
      <c r="M66" s="230">
        <f>SUM('8.1 Base Year 1 Staff Loading'!M66,'8.2 Base Year 2 Staff Loading'!M66,'8.3 Base Year 3 Staff Loading'!M66,'8.4 Base Year 4 Staff Loading'!M66,'8.5 Base Year 5 Staff Loading'!M66,'8.6 Base Year 6 Staff Loading'!M66)/6</f>
        <v>153.29264397222224</v>
      </c>
      <c r="N66" s="230">
        <f>SUM('8.1 Base Year 1 Staff Loading'!N66,'8.2 Base Year 2 Staff Loading'!N66,'8.3 Base Year 3 Staff Loading'!N66,'8.4 Base Year 4 Staff Loading'!N66,'8.5 Base Year 5 Staff Loading'!N66,'8.6 Base Year 6 Staff Loading'!N66)/6</f>
        <v>153.29264397222224</v>
      </c>
      <c r="O66" s="230">
        <f>SUM('8.1 Base Year 1 Staff Loading'!O66,'8.2 Base Year 2 Staff Loading'!O66,'8.3 Base Year 3 Staff Loading'!O66,'8.4 Base Year 4 Staff Loading'!O66,'8.5 Base Year 5 Staff Loading'!O66,'8.6 Base Year 6 Staff Loading'!O66)/6</f>
        <v>153.29264397222224</v>
      </c>
      <c r="P66" s="230">
        <f>SUM('8.1 Base Year 1 Staff Loading'!P66,'8.2 Base Year 2 Staff Loading'!P66,'8.3 Base Year 3 Staff Loading'!P66,'8.4 Base Year 4 Staff Loading'!P66,'8.5 Base Year 5 Staff Loading'!P66,'8.6 Base Year 6 Staff Loading'!P66)/6</f>
        <v>153.29264397222224</v>
      </c>
      <c r="Q66" s="230">
        <f>SUM('8.1 Base Year 1 Staff Loading'!Q66,'8.2 Base Year 2 Staff Loading'!Q66,'8.3 Base Year 3 Staff Loading'!Q66,'8.4 Base Year 4 Staff Loading'!Q66,'8.5 Base Year 5 Staff Loading'!Q66,'8.6 Base Year 6 Staff Loading'!Q66)/6</f>
        <v>153.29264397222224</v>
      </c>
      <c r="R66" s="230">
        <f>SUM(F66:Q66)</f>
        <v>1839.5117276666672</v>
      </c>
      <c r="S66" s="229">
        <f>D66*R66</f>
        <v>118306.79953499582</v>
      </c>
      <c r="W66" s="201">
        <f>X66/$U$7</f>
        <v>0.91975586383333363</v>
      </c>
      <c r="X66" s="201">
        <f>R66/12</f>
        <v>153.29264397222227</v>
      </c>
      <c r="Z66" s="201">
        <f>IF(E66="Yes",R66,0)</f>
        <v>1839.5117276666672</v>
      </c>
      <c r="AA66" s="201">
        <f>R66-Z66</f>
        <v>0</v>
      </c>
      <c r="AB66" s="228">
        <f>IFERROR(Z66/(Z66+AA66),"N/A")</f>
        <v>1</v>
      </c>
    </row>
    <row r="67" spans="1:28" ht="12" x14ac:dyDescent="0.15">
      <c r="A67" s="233"/>
      <c r="B67" s="232"/>
      <c r="C67" s="204" t="str">
        <f>'13. Hourly Rate Card'!B38</f>
        <v>Security Analyst</v>
      </c>
      <c r="D67" s="695">
        <f>'13. Hourly Rate Card'!C38</f>
        <v>141.31583642291267</v>
      </c>
      <c r="E67" s="696" t="str">
        <f>'13. Hourly Rate Card'!D38</f>
        <v>No</v>
      </c>
      <c r="F67" s="230">
        <f>SUM('8.1 Base Year 1 Staff Loading'!F67,'8.2 Base Year 2 Staff Loading'!F67,'8.3 Base Year 3 Staff Loading'!F67,'8.4 Base Year 4 Staff Loading'!F67,'8.5 Base Year 5 Staff Loading'!F67,'8.6 Base Year 6 Staff Loading'!F67)/6</f>
        <v>226.79150149499995</v>
      </c>
      <c r="G67" s="230">
        <f>SUM('8.1 Base Year 1 Staff Loading'!G67,'8.2 Base Year 2 Staff Loading'!G67,'8.3 Base Year 3 Staff Loading'!G67,'8.4 Base Year 4 Staff Loading'!G67,'8.5 Base Year 5 Staff Loading'!G67,'8.6 Base Year 6 Staff Loading'!G67)/6</f>
        <v>226.79150149499995</v>
      </c>
      <c r="H67" s="230">
        <f>SUM('8.1 Base Year 1 Staff Loading'!H67,'8.2 Base Year 2 Staff Loading'!H67,'8.3 Base Year 3 Staff Loading'!H67,'8.4 Base Year 4 Staff Loading'!H67,'8.5 Base Year 5 Staff Loading'!H67,'8.6 Base Year 6 Staff Loading'!H67)/6</f>
        <v>226.79150149499995</v>
      </c>
      <c r="I67" s="230">
        <f>SUM('8.1 Base Year 1 Staff Loading'!I67,'8.2 Base Year 2 Staff Loading'!I67,'8.3 Base Year 3 Staff Loading'!I67,'8.4 Base Year 4 Staff Loading'!I67,'8.5 Base Year 5 Staff Loading'!I67,'8.6 Base Year 6 Staff Loading'!I67)/6</f>
        <v>226.79150149499995</v>
      </c>
      <c r="J67" s="230">
        <f>SUM('8.1 Base Year 1 Staff Loading'!J67,'8.2 Base Year 2 Staff Loading'!J67,'8.3 Base Year 3 Staff Loading'!J67,'8.4 Base Year 4 Staff Loading'!J67,'8.5 Base Year 5 Staff Loading'!J67,'8.6 Base Year 6 Staff Loading'!J67)/6</f>
        <v>226.79150149499995</v>
      </c>
      <c r="K67" s="230">
        <f>SUM('8.1 Base Year 1 Staff Loading'!K67,'8.2 Base Year 2 Staff Loading'!K67,'8.3 Base Year 3 Staff Loading'!K67,'8.4 Base Year 4 Staff Loading'!K67,'8.5 Base Year 5 Staff Loading'!K67,'8.6 Base Year 6 Staff Loading'!K67)/6</f>
        <v>226.79150149499995</v>
      </c>
      <c r="L67" s="230">
        <f>SUM('8.1 Base Year 1 Staff Loading'!L67,'8.2 Base Year 2 Staff Loading'!L67,'8.3 Base Year 3 Staff Loading'!L67,'8.4 Base Year 4 Staff Loading'!L67,'8.5 Base Year 5 Staff Loading'!L67,'8.6 Base Year 6 Staff Loading'!L67)/6</f>
        <v>226.79150149499995</v>
      </c>
      <c r="M67" s="230">
        <f>SUM('8.1 Base Year 1 Staff Loading'!M67,'8.2 Base Year 2 Staff Loading'!M67,'8.3 Base Year 3 Staff Loading'!M67,'8.4 Base Year 4 Staff Loading'!M67,'8.5 Base Year 5 Staff Loading'!M67,'8.6 Base Year 6 Staff Loading'!M67)/6</f>
        <v>226.79150149499995</v>
      </c>
      <c r="N67" s="230">
        <f>SUM('8.1 Base Year 1 Staff Loading'!N67,'8.2 Base Year 2 Staff Loading'!N67,'8.3 Base Year 3 Staff Loading'!N67,'8.4 Base Year 4 Staff Loading'!N67,'8.5 Base Year 5 Staff Loading'!N67,'8.6 Base Year 6 Staff Loading'!N67)/6</f>
        <v>226.79150149499995</v>
      </c>
      <c r="O67" s="230">
        <f>SUM('8.1 Base Year 1 Staff Loading'!O67,'8.2 Base Year 2 Staff Loading'!O67,'8.3 Base Year 3 Staff Loading'!O67,'8.4 Base Year 4 Staff Loading'!O67,'8.5 Base Year 5 Staff Loading'!O67,'8.6 Base Year 6 Staff Loading'!O67)/6</f>
        <v>226.79150149499995</v>
      </c>
      <c r="P67" s="230">
        <f>SUM('8.1 Base Year 1 Staff Loading'!P67,'8.2 Base Year 2 Staff Loading'!P67,'8.3 Base Year 3 Staff Loading'!P67,'8.4 Base Year 4 Staff Loading'!P67,'8.5 Base Year 5 Staff Loading'!P67,'8.6 Base Year 6 Staff Loading'!P67)/6</f>
        <v>226.79150149499995</v>
      </c>
      <c r="Q67" s="230">
        <f>SUM('8.1 Base Year 1 Staff Loading'!Q67,'8.2 Base Year 2 Staff Loading'!Q67,'8.3 Base Year 3 Staff Loading'!Q67,'8.4 Base Year 4 Staff Loading'!Q67,'8.5 Base Year 5 Staff Loading'!Q67,'8.6 Base Year 6 Staff Loading'!Q67)/6</f>
        <v>226.79150149499995</v>
      </c>
      <c r="R67" s="230">
        <f>SUM(F67:Q67)</f>
        <v>2721.4980179399995</v>
      </c>
      <c r="S67" s="229">
        <f>D67*R67</f>
        <v>384590.76872848999</v>
      </c>
      <c r="W67" s="201">
        <f>X67/$U$7</f>
        <v>1.3607490089699998</v>
      </c>
      <c r="X67" s="201">
        <f>R67/12</f>
        <v>226.79150149499995</v>
      </c>
      <c r="Z67" s="201">
        <f>IF(E67="Yes",R67,0)</f>
        <v>0</v>
      </c>
      <c r="AA67" s="201">
        <f>R67-Z67</f>
        <v>2721.4980179399995</v>
      </c>
      <c r="AB67" s="228">
        <f>IFERROR(Z67/(Z67+AA67),"N/A")</f>
        <v>0</v>
      </c>
    </row>
    <row r="68" spans="1:28" ht="12" x14ac:dyDescent="0.15">
      <c r="A68" s="233"/>
      <c r="B68" s="232"/>
      <c r="C68" s="204"/>
      <c r="D68" s="695"/>
      <c r="E68" s="205"/>
      <c r="F68" s="230">
        <f>SUM('8.1 Base Year 1 Staff Loading'!F68,'8.2 Base Year 2 Staff Loading'!F68,'8.3 Base Year 3 Staff Loading'!F68,'8.4 Base Year 4 Staff Loading'!F68,'8.5 Base Year 5 Staff Loading'!F68,'8.6 Base Year 6 Staff Loading'!F68)/6</f>
        <v>0</v>
      </c>
      <c r="G68" s="230">
        <f>SUM('8.1 Base Year 1 Staff Loading'!G68,'8.2 Base Year 2 Staff Loading'!G68,'8.3 Base Year 3 Staff Loading'!G68,'8.4 Base Year 4 Staff Loading'!G68,'8.5 Base Year 5 Staff Loading'!G68,'8.6 Base Year 6 Staff Loading'!G68)/6</f>
        <v>0</v>
      </c>
      <c r="H68" s="230">
        <f>SUM('8.1 Base Year 1 Staff Loading'!H68,'8.2 Base Year 2 Staff Loading'!H68,'8.3 Base Year 3 Staff Loading'!H68,'8.4 Base Year 4 Staff Loading'!H68,'8.5 Base Year 5 Staff Loading'!H68,'8.6 Base Year 6 Staff Loading'!H68)/6</f>
        <v>0</v>
      </c>
      <c r="I68" s="230">
        <f>SUM('8.1 Base Year 1 Staff Loading'!I68,'8.2 Base Year 2 Staff Loading'!I68,'8.3 Base Year 3 Staff Loading'!I68,'8.4 Base Year 4 Staff Loading'!I68,'8.5 Base Year 5 Staff Loading'!I68,'8.6 Base Year 6 Staff Loading'!I68)/6</f>
        <v>0</v>
      </c>
      <c r="J68" s="230">
        <f>SUM('8.1 Base Year 1 Staff Loading'!J68,'8.2 Base Year 2 Staff Loading'!J68,'8.3 Base Year 3 Staff Loading'!J68,'8.4 Base Year 4 Staff Loading'!J68,'8.5 Base Year 5 Staff Loading'!J68,'8.6 Base Year 6 Staff Loading'!J68)/6</f>
        <v>0</v>
      </c>
      <c r="K68" s="230">
        <f>SUM('8.1 Base Year 1 Staff Loading'!K68,'8.2 Base Year 2 Staff Loading'!K68,'8.3 Base Year 3 Staff Loading'!K68,'8.4 Base Year 4 Staff Loading'!K68,'8.5 Base Year 5 Staff Loading'!K68,'8.6 Base Year 6 Staff Loading'!K68)/6</f>
        <v>0</v>
      </c>
      <c r="L68" s="230">
        <f>SUM('8.1 Base Year 1 Staff Loading'!L68,'8.2 Base Year 2 Staff Loading'!L68,'8.3 Base Year 3 Staff Loading'!L68,'8.4 Base Year 4 Staff Loading'!L68,'8.5 Base Year 5 Staff Loading'!L68,'8.6 Base Year 6 Staff Loading'!L68)/6</f>
        <v>0</v>
      </c>
      <c r="M68" s="230">
        <f>SUM('8.1 Base Year 1 Staff Loading'!M68,'8.2 Base Year 2 Staff Loading'!M68,'8.3 Base Year 3 Staff Loading'!M68,'8.4 Base Year 4 Staff Loading'!M68,'8.5 Base Year 5 Staff Loading'!M68,'8.6 Base Year 6 Staff Loading'!M68)/6</f>
        <v>0</v>
      </c>
      <c r="N68" s="230">
        <f>SUM('8.1 Base Year 1 Staff Loading'!N68,'8.2 Base Year 2 Staff Loading'!N68,'8.3 Base Year 3 Staff Loading'!N68,'8.4 Base Year 4 Staff Loading'!N68,'8.5 Base Year 5 Staff Loading'!N68,'8.6 Base Year 6 Staff Loading'!N68)/6</f>
        <v>0</v>
      </c>
      <c r="O68" s="230">
        <f>SUM('8.1 Base Year 1 Staff Loading'!O68,'8.2 Base Year 2 Staff Loading'!O68,'8.3 Base Year 3 Staff Loading'!O68,'8.4 Base Year 4 Staff Loading'!O68,'8.5 Base Year 5 Staff Loading'!O68,'8.6 Base Year 6 Staff Loading'!O68)/6</f>
        <v>0</v>
      </c>
      <c r="P68" s="230">
        <f>SUM('8.1 Base Year 1 Staff Loading'!P68,'8.2 Base Year 2 Staff Loading'!P68,'8.3 Base Year 3 Staff Loading'!P68,'8.4 Base Year 4 Staff Loading'!P68,'8.5 Base Year 5 Staff Loading'!P68,'8.6 Base Year 6 Staff Loading'!P68)/6</f>
        <v>0</v>
      </c>
      <c r="Q68" s="230">
        <f>SUM('8.1 Base Year 1 Staff Loading'!Q68,'8.2 Base Year 2 Staff Loading'!Q68,'8.3 Base Year 3 Staff Loading'!Q68,'8.4 Base Year 4 Staff Loading'!Q68,'8.5 Base Year 5 Staff Loading'!Q68,'8.6 Base Year 6 Staff Loading'!Q68)/6</f>
        <v>0</v>
      </c>
      <c r="R68" s="230">
        <f>SUM(F68:Q68)</f>
        <v>0</v>
      </c>
      <c r="S68" s="229">
        <f>D68*R68</f>
        <v>0</v>
      </c>
      <c r="W68" s="201">
        <f>X68/$U$7</f>
        <v>0</v>
      </c>
      <c r="X68" s="201">
        <f>R68/12</f>
        <v>0</v>
      </c>
      <c r="Z68" s="201">
        <f>IF(E68="Yes",R68,0)</f>
        <v>0</v>
      </c>
      <c r="AA68" s="201">
        <f>R68-Z68</f>
        <v>0</v>
      </c>
      <c r="AB68" s="228" t="str">
        <f>IFERROR(Z68/(Z68+AA68),"N/A")</f>
        <v>N/A</v>
      </c>
    </row>
    <row r="69" spans="1:28" ht="12" x14ac:dyDescent="0.15">
      <c r="A69" s="233"/>
      <c r="B69" s="232"/>
      <c r="C69" s="204"/>
      <c r="D69" s="695"/>
      <c r="E69" s="205"/>
      <c r="F69" s="230">
        <f>SUM('8.1 Base Year 1 Staff Loading'!F69,'8.2 Base Year 2 Staff Loading'!F69,'8.3 Base Year 3 Staff Loading'!F69,'8.4 Base Year 4 Staff Loading'!F69,'8.5 Base Year 5 Staff Loading'!F69,'8.6 Base Year 6 Staff Loading'!F69)/6</f>
        <v>0</v>
      </c>
      <c r="G69" s="230">
        <f>SUM('8.1 Base Year 1 Staff Loading'!G69,'8.2 Base Year 2 Staff Loading'!G69,'8.3 Base Year 3 Staff Loading'!G69,'8.4 Base Year 4 Staff Loading'!G69,'8.5 Base Year 5 Staff Loading'!G69,'8.6 Base Year 6 Staff Loading'!G69)/6</f>
        <v>0</v>
      </c>
      <c r="H69" s="230">
        <f>SUM('8.1 Base Year 1 Staff Loading'!H69,'8.2 Base Year 2 Staff Loading'!H69,'8.3 Base Year 3 Staff Loading'!H69,'8.4 Base Year 4 Staff Loading'!H69,'8.5 Base Year 5 Staff Loading'!H69,'8.6 Base Year 6 Staff Loading'!H69)/6</f>
        <v>0</v>
      </c>
      <c r="I69" s="230">
        <f>SUM('8.1 Base Year 1 Staff Loading'!I69,'8.2 Base Year 2 Staff Loading'!I69,'8.3 Base Year 3 Staff Loading'!I69,'8.4 Base Year 4 Staff Loading'!I69,'8.5 Base Year 5 Staff Loading'!I69,'8.6 Base Year 6 Staff Loading'!I69)/6</f>
        <v>0</v>
      </c>
      <c r="J69" s="230">
        <f>SUM('8.1 Base Year 1 Staff Loading'!J69,'8.2 Base Year 2 Staff Loading'!J69,'8.3 Base Year 3 Staff Loading'!J69,'8.4 Base Year 4 Staff Loading'!J69,'8.5 Base Year 5 Staff Loading'!J69,'8.6 Base Year 6 Staff Loading'!J69)/6</f>
        <v>0</v>
      </c>
      <c r="K69" s="230">
        <f>SUM('8.1 Base Year 1 Staff Loading'!K69,'8.2 Base Year 2 Staff Loading'!K69,'8.3 Base Year 3 Staff Loading'!K69,'8.4 Base Year 4 Staff Loading'!K69,'8.5 Base Year 5 Staff Loading'!K69,'8.6 Base Year 6 Staff Loading'!K69)/6</f>
        <v>0</v>
      </c>
      <c r="L69" s="230">
        <f>SUM('8.1 Base Year 1 Staff Loading'!L69,'8.2 Base Year 2 Staff Loading'!L69,'8.3 Base Year 3 Staff Loading'!L69,'8.4 Base Year 4 Staff Loading'!L69,'8.5 Base Year 5 Staff Loading'!L69,'8.6 Base Year 6 Staff Loading'!L69)/6</f>
        <v>0</v>
      </c>
      <c r="M69" s="230">
        <f>SUM('8.1 Base Year 1 Staff Loading'!M69,'8.2 Base Year 2 Staff Loading'!M69,'8.3 Base Year 3 Staff Loading'!M69,'8.4 Base Year 4 Staff Loading'!M69,'8.5 Base Year 5 Staff Loading'!M69,'8.6 Base Year 6 Staff Loading'!M69)/6</f>
        <v>0</v>
      </c>
      <c r="N69" s="230">
        <f>SUM('8.1 Base Year 1 Staff Loading'!N69,'8.2 Base Year 2 Staff Loading'!N69,'8.3 Base Year 3 Staff Loading'!N69,'8.4 Base Year 4 Staff Loading'!N69,'8.5 Base Year 5 Staff Loading'!N69,'8.6 Base Year 6 Staff Loading'!N69)/6</f>
        <v>0</v>
      </c>
      <c r="O69" s="230">
        <f>SUM('8.1 Base Year 1 Staff Loading'!O69,'8.2 Base Year 2 Staff Loading'!O69,'8.3 Base Year 3 Staff Loading'!O69,'8.4 Base Year 4 Staff Loading'!O69,'8.5 Base Year 5 Staff Loading'!O69,'8.6 Base Year 6 Staff Loading'!O69)/6</f>
        <v>0</v>
      </c>
      <c r="P69" s="230">
        <f>SUM('8.1 Base Year 1 Staff Loading'!P69,'8.2 Base Year 2 Staff Loading'!P69,'8.3 Base Year 3 Staff Loading'!P69,'8.4 Base Year 4 Staff Loading'!P69,'8.5 Base Year 5 Staff Loading'!P69,'8.6 Base Year 6 Staff Loading'!P69)/6</f>
        <v>0</v>
      </c>
      <c r="Q69" s="230">
        <f>SUM('8.1 Base Year 1 Staff Loading'!Q69,'8.2 Base Year 2 Staff Loading'!Q69,'8.3 Base Year 3 Staff Loading'!Q69,'8.4 Base Year 4 Staff Loading'!Q69,'8.5 Base Year 5 Staff Loading'!Q69,'8.6 Base Year 6 Staff Loading'!Q69)/6</f>
        <v>0</v>
      </c>
      <c r="R69" s="230">
        <f>SUM(F69:Q69)</f>
        <v>0</v>
      </c>
      <c r="S69" s="229">
        <f>D69*R69</f>
        <v>0</v>
      </c>
      <c r="W69" s="201">
        <f>X69/$U$7</f>
        <v>0</v>
      </c>
      <c r="X69" s="201">
        <f>R69/12</f>
        <v>0</v>
      </c>
      <c r="Z69" s="201">
        <f>IF(E69="Yes",R69,0)</f>
        <v>0</v>
      </c>
      <c r="AA69" s="201">
        <f>R69-Z69</f>
        <v>0</v>
      </c>
      <c r="AB69" s="228" t="str">
        <f>IFERROR(Z69/(Z69+AA69),"N/A")</f>
        <v>N/A</v>
      </c>
    </row>
    <row r="70" spans="1:28" s="236" customFormat="1" ht="13" thickBot="1" x14ac:dyDescent="0.2">
      <c r="A70" s="227"/>
      <c r="B70" s="226" t="s">
        <v>138</v>
      </c>
      <c r="C70" s="694"/>
      <c r="D70" s="700"/>
      <c r="E70" s="224"/>
      <c r="F70" s="219">
        <f>SUM(F65:F69)</f>
        <v>380.08414546722219</v>
      </c>
      <c r="G70" s="219">
        <f>SUM(G65:G69)</f>
        <v>380.08414546722219</v>
      </c>
      <c r="H70" s="219">
        <f>SUM(H65:H69)</f>
        <v>380.08414546722219</v>
      </c>
      <c r="I70" s="219">
        <f>SUM(I65:I69)</f>
        <v>380.08414546722219</v>
      </c>
      <c r="J70" s="219">
        <f>SUM(J65:J69)</f>
        <v>380.08414546722219</v>
      </c>
      <c r="K70" s="219">
        <f>SUM(K65:K69)</f>
        <v>380.08414546722219</v>
      </c>
      <c r="L70" s="219">
        <f>SUM(L65:L69)</f>
        <v>380.08414546722219</v>
      </c>
      <c r="M70" s="219">
        <f>SUM(M65:M69)</f>
        <v>380.08414546722219</v>
      </c>
      <c r="N70" s="219">
        <f>SUM(N65:N69)</f>
        <v>380.08414546722219</v>
      </c>
      <c r="O70" s="219">
        <f>SUM(O65:O69)</f>
        <v>380.08414546722219</v>
      </c>
      <c r="P70" s="219">
        <f>SUM(P65:P69)</f>
        <v>380.08414546722219</v>
      </c>
      <c r="Q70" s="219">
        <f>SUM(Q65:Q69)</f>
        <v>380.08414546722219</v>
      </c>
      <c r="R70" s="219">
        <f>SUM(R65:R69)</f>
        <v>4561.0097456066669</v>
      </c>
      <c r="S70" s="221">
        <f>SUM(S65:S69)</f>
        <v>502897.56826348579</v>
      </c>
      <c r="W70" s="220">
        <f>SUM(W65:W69)</f>
        <v>2.2805048728033332</v>
      </c>
      <c r="X70" s="220">
        <f>SUM(X65:X69)</f>
        <v>380.08414546722224</v>
      </c>
      <c r="Z70" s="218">
        <f>SUM(Z65:Z69)</f>
        <v>1839.5117276666672</v>
      </c>
      <c r="AA70" s="218">
        <f>SUM(AA65:AA69)</f>
        <v>2721.4980179399995</v>
      </c>
      <c r="AB70" s="692">
        <f>Z70/(Z70+AA70)</f>
        <v>0.40331238700784466</v>
      </c>
    </row>
    <row r="71" spans="1:28" s="236" customFormat="1" ht="12" x14ac:dyDescent="0.15">
      <c r="A71" s="233"/>
      <c r="B71" s="232"/>
      <c r="C71" s="703"/>
      <c r="D71" s="702"/>
      <c r="E71" s="701"/>
      <c r="F71" s="230"/>
      <c r="G71" s="230"/>
      <c r="H71" s="230"/>
      <c r="I71" s="230"/>
      <c r="J71" s="230"/>
      <c r="K71" s="230"/>
      <c r="L71" s="230"/>
      <c r="M71" s="230"/>
      <c r="N71" s="230"/>
      <c r="O71" s="230"/>
      <c r="P71" s="230"/>
      <c r="Q71" s="230"/>
      <c r="R71" s="230"/>
      <c r="S71" s="229"/>
      <c r="W71" s="201"/>
      <c r="X71" s="201"/>
      <c r="Z71" s="201"/>
      <c r="AA71" s="201"/>
      <c r="AB71" s="228"/>
    </row>
    <row r="72" spans="1:28" ht="12" x14ac:dyDescent="0.15">
      <c r="A72" s="233">
        <v>3.3</v>
      </c>
      <c r="B72" s="232" t="s">
        <v>137</v>
      </c>
      <c r="C72" s="204"/>
      <c r="D72" s="695"/>
      <c r="E72" s="205"/>
      <c r="F72" s="230">
        <f>SUM('8.1 Base Year 1 Staff Loading'!F72,'8.2 Base Year 2 Staff Loading'!F72,'8.3 Base Year 3 Staff Loading'!F72,'8.4 Base Year 4 Staff Loading'!F72,'8.5 Base Year 5 Staff Loading'!F72,'8.6 Base Year 6 Staff Loading'!F72)/6</f>
        <v>0</v>
      </c>
      <c r="G72" s="230">
        <f>SUM('8.1 Base Year 1 Staff Loading'!G72,'8.2 Base Year 2 Staff Loading'!G72,'8.3 Base Year 3 Staff Loading'!G72,'8.4 Base Year 4 Staff Loading'!G72,'8.5 Base Year 5 Staff Loading'!G72,'8.6 Base Year 6 Staff Loading'!G72)/6</f>
        <v>0</v>
      </c>
      <c r="H72" s="230">
        <f>SUM('8.1 Base Year 1 Staff Loading'!H72,'8.2 Base Year 2 Staff Loading'!H72,'8.3 Base Year 3 Staff Loading'!H72,'8.4 Base Year 4 Staff Loading'!H72,'8.5 Base Year 5 Staff Loading'!H72,'8.6 Base Year 6 Staff Loading'!H72)/6</f>
        <v>0</v>
      </c>
      <c r="I72" s="230">
        <f>SUM('8.1 Base Year 1 Staff Loading'!I72,'8.2 Base Year 2 Staff Loading'!I72,'8.3 Base Year 3 Staff Loading'!I72,'8.4 Base Year 4 Staff Loading'!I72,'8.5 Base Year 5 Staff Loading'!I72,'8.6 Base Year 6 Staff Loading'!I72)/6</f>
        <v>0</v>
      </c>
      <c r="J72" s="230">
        <f>SUM('8.1 Base Year 1 Staff Loading'!J72,'8.2 Base Year 2 Staff Loading'!J72,'8.3 Base Year 3 Staff Loading'!J72,'8.4 Base Year 4 Staff Loading'!J72,'8.5 Base Year 5 Staff Loading'!J72,'8.6 Base Year 6 Staff Loading'!J72)/6</f>
        <v>0</v>
      </c>
      <c r="K72" s="230">
        <f>SUM('8.1 Base Year 1 Staff Loading'!K72,'8.2 Base Year 2 Staff Loading'!K72,'8.3 Base Year 3 Staff Loading'!K72,'8.4 Base Year 4 Staff Loading'!K72,'8.5 Base Year 5 Staff Loading'!K72,'8.6 Base Year 6 Staff Loading'!K72)/6</f>
        <v>0</v>
      </c>
      <c r="L72" s="230">
        <f>SUM('8.1 Base Year 1 Staff Loading'!L72,'8.2 Base Year 2 Staff Loading'!L72,'8.3 Base Year 3 Staff Loading'!L72,'8.4 Base Year 4 Staff Loading'!L72,'8.5 Base Year 5 Staff Loading'!L72,'8.6 Base Year 6 Staff Loading'!L72)/6</f>
        <v>0</v>
      </c>
      <c r="M72" s="230">
        <f>SUM('8.1 Base Year 1 Staff Loading'!M72,'8.2 Base Year 2 Staff Loading'!M72,'8.3 Base Year 3 Staff Loading'!M72,'8.4 Base Year 4 Staff Loading'!M72,'8.5 Base Year 5 Staff Loading'!M72,'8.6 Base Year 6 Staff Loading'!M72)/6</f>
        <v>0</v>
      </c>
      <c r="N72" s="230">
        <f>SUM('8.1 Base Year 1 Staff Loading'!N72,'8.2 Base Year 2 Staff Loading'!N72,'8.3 Base Year 3 Staff Loading'!N72,'8.4 Base Year 4 Staff Loading'!N72,'8.5 Base Year 5 Staff Loading'!N72,'8.6 Base Year 6 Staff Loading'!N72)/6</f>
        <v>0</v>
      </c>
      <c r="O72" s="230">
        <f>SUM('8.1 Base Year 1 Staff Loading'!O72,'8.2 Base Year 2 Staff Loading'!O72,'8.3 Base Year 3 Staff Loading'!O72,'8.4 Base Year 4 Staff Loading'!O72,'8.5 Base Year 5 Staff Loading'!O72,'8.6 Base Year 6 Staff Loading'!O72)/6</f>
        <v>0</v>
      </c>
      <c r="P72" s="230">
        <f>SUM('8.1 Base Year 1 Staff Loading'!P72,'8.2 Base Year 2 Staff Loading'!P72,'8.3 Base Year 3 Staff Loading'!P72,'8.4 Base Year 4 Staff Loading'!P72,'8.5 Base Year 5 Staff Loading'!P72,'8.6 Base Year 6 Staff Loading'!P72)/6</f>
        <v>0</v>
      </c>
      <c r="Q72" s="230">
        <f>SUM('8.1 Base Year 1 Staff Loading'!Q72,'8.2 Base Year 2 Staff Loading'!Q72,'8.3 Base Year 3 Staff Loading'!Q72,'8.4 Base Year 4 Staff Loading'!Q72,'8.5 Base Year 5 Staff Loading'!Q72,'8.6 Base Year 6 Staff Loading'!Q72)/6</f>
        <v>0</v>
      </c>
      <c r="R72" s="230">
        <f>SUM(F72:Q72)</f>
        <v>0</v>
      </c>
      <c r="S72" s="229">
        <f>D72*R72</f>
        <v>0</v>
      </c>
      <c r="W72" s="201">
        <f>X72/$U$7</f>
        <v>0</v>
      </c>
      <c r="X72" s="201">
        <f>R72/12</f>
        <v>0</v>
      </c>
      <c r="Z72" s="201">
        <f>IF(E72="Yes",R72,0)</f>
        <v>0</v>
      </c>
      <c r="AA72" s="201">
        <f>R72-Z72</f>
        <v>0</v>
      </c>
      <c r="AB72" s="228" t="str">
        <f>IFERROR(Z72/(Z72+AA72),"N/A")</f>
        <v>N/A</v>
      </c>
    </row>
    <row r="73" spans="1:28" ht="12" x14ac:dyDescent="0.15">
      <c r="A73" s="233"/>
      <c r="B73" s="232"/>
      <c r="C73" s="204" t="str">
        <f>'13. Hourly Rate Card'!B39</f>
        <v>Security Analyst</v>
      </c>
      <c r="D73" s="695">
        <f>'13. Hourly Rate Card'!C39</f>
        <v>135.57259615804708</v>
      </c>
      <c r="E73" s="696" t="str">
        <f>'13. Hourly Rate Card'!D39</f>
        <v>No</v>
      </c>
      <c r="F73" s="230">
        <f>SUM('8.1 Base Year 1 Staff Loading'!F73,'8.2 Base Year 2 Staff Loading'!F73,'8.3 Base Year 3 Staff Loading'!F73,'8.4 Base Year 4 Staff Loading'!F73,'8.5 Base Year 5 Staff Loading'!F73,'8.6 Base Year 6 Staff Loading'!F73)/6</f>
        <v>2265.7114427311112</v>
      </c>
      <c r="G73" s="230">
        <f>SUM('8.1 Base Year 1 Staff Loading'!G73,'8.2 Base Year 2 Staff Loading'!G73,'8.3 Base Year 3 Staff Loading'!G73,'8.4 Base Year 4 Staff Loading'!G73,'8.5 Base Year 5 Staff Loading'!G73,'8.6 Base Year 6 Staff Loading'!G73)/6</f>
        <v>2265.7114427311112</v>
      </c>
      <c r="H73" s="230">
        <f>SUM('8.1 Base Year 1 Staff Loading'!H73,'8.2 Base Year 2 Staff Loading'!H73,'8.3 Base Year 3 Staff Loading'!H73,'8.4 Base Year 4 Staff Loading'!H73,'8.5 Base Year 5 Staff Loading'!H73,'8.6 Base Year 6 Staff Loading'!H73)/6</f>
        <v>2265.7114427311112</v>
      </c>
      <c r="I73" s="230">
        <f>SUM('8.1 Base Year 1 Staff Loading'!I73,'8.2 Base Year 2 Staff Loading'!I73,'8.3 Base Year 3 Staff Loading'!I73,'8.4 Base Year 4 Staff Loading'!I73,'8.5 Base Year 5 Staff Loading'!I73,'8.6 Base Year 6 Staff Loading'!I73)/6</f>
        <v>2265.7114427311112</v>
      </c>
      <c r="J73" s="230">
        <f>SUM('8.1 Base Year 1 Staff Loading'!J73,'8.2 Base Year 2 Staff Loading'!J73,'8.3 Base Year 3 Staff Loading'!J73,'8.4 Base Year 4 Staff Loading'!J73,'8.5 Base Year 5 Staff Loading'!J73,'8.6 Base Year 6 Staff Loading'!J73)/6</f>
        <v>2265.7114427311112</v>
      </c>
      <c r="K73" s="230">
        <f>SUM('8.1 Base Year 1 Staff Loading'!K73,'8.2 Base Year 2 Staff Loading'!K73,'8.3 Base Year 3 Staff Loading'!K73,'8.4 Base Year 4 Staff Loading'!K73,'8.5 Base Year 5 Staff Loading'!K73,'8.6 Base Year 6 Staff Loading'!K73)/6</f>
        <v>2265.7114427311112</v>
      </c>
      <c r="L73" s="230">
        <f>SUM('8.1 Base Year 1 Staff Loading'!L73,'8.2 Base Year 2 Staff Loading'!L73,'8.3 Base Year 3 Staff Loading'!L73,'8.4 Base Year 4 Staff Loading'!L73,'8.5 Base Year 5 Staff Loading'!L73,'8.6 Base Year 6 Staff Loading'!L73)/6</f>
        <v>2265.7114427311112</v>
      </c>
      <c r="M73" s="230">
        <f>SUM('8.1 Base Year 1 Staff Loading'!M73,'8.2 Base Year 2 Staff Loading'!M73,'8.3 Base Year 3 Staff Loading'!M73,'8.4 Base Year 4 Staff Loading'!M73,'8.5 Base Year 5 Staff Loading'!M73,'8.6 Base Year 6 Staff Loading'!M73)/6</f>
        <v>2265.7114427311112</v>
      </c>
      <c r="N73" s="230">
        <f>SUM('8.1 Base Year 1 Staff Loading'!N73,'8.2 Base Year 2 Staff Loading'!N73,'8.3 Base Year 3 Staff Loading'!N73,'8.4 Base Year 4 Staff Loading'!N73,'8.5 Base Year 5 Staff Loading'!N73,'8.6 Base Year 6 Staff Loading'!N73)/6</f>
        <v>2265.7114427311112</v>
      </c>
      <c r="O73" s="230">
        <f>SUM('8.1 Base Year 1 Staff Loading'!O73,'8.2 Base Year 2 Staff Loading'!O73,'8.3 Base Year 3 Staff Loading'!O73,'8.4 Base Year 4 Staff Loading'!O73,'8.5 Base Year 5 Staff Loading'!O73,'8.6 Base Year 6 Staff Loading'!O73)/6</f>
        <v>2265.7114427311112</v>
      </c>
      <c r="P73" s="230">
        <f>SUM('8.1 Base Year 1 Staff Loading'!P73,'8.2 Base Year 2 Staff Loading'!P73,'8.3 Base Year 3 Staff Loading'!P73,'8.4 Base Year 4 Staff Loading'!P73,'8.5 Base Year 5 Staff Loading'!P73,'8.6 Base Year 6 Staff Loading'!P73)/6</f>
        <v>2265.7114427311112</v>
      </c>
      <c r="Q73" s="230">
        <f>SUM('8.1 Base Year 1 Staff Loading'!Q73,'8.2 Base Year 2 Staff Loading'!Q73,'8.3 Base Year 3 Staff Loading'!Q73,'8.4 Base Year 4 Staff Loading'!Q73,'8.5 Base Year 5 Staff Loading'!Q73,'8.6 Base Year 6 Staff Loading'!Q73)/6</f>
        <v>2265.7114427311112</v>
      </c>
      <c r="R73" s="230">
        <f>SUM(F73:Q73)</f>
        <v>27188.537312773329</v>
      </c>
      <c r="S73" s="229">
        <f>D73*R73</f>
        <v>3686020.5892326129</v>
      </c>
      <c r="W73" s="201">
        <f>X73/$U$7</f>
        <v>13.594268656386665</v>
      </c>
      <c r="X73" s="201">
        <f>R73/12</f>
        <v>2265.7114427311108</v>
      </c>
      <c r="Z73" s="201">
        <f>IF(E73="Yes",R73,0)</f>
        <v>0</v>
      </c>
      <c r="AA73" s="201">
        <f>R73-Z73</f>
        <v>27188.537312773329</v>
      </c>
      <c r="AB73" s="228">
        <f>IFERROR(Z73/(Z73+AA73),"N/A")</f>
        <v>0</v>
      </c>
    </row>
    <row r="74" spans="1:28" ht="12" x14ac:dyDescent="0.15">
      <c r="A74" s="233"/>
      <c r="B74" s="232"/>
      <c r="C74" s="204"/>
      <c r="D74" s="695"/>
      <c r="E74" s="205"/>
      <c r="F74" s="230">
        <f>SUM('8.1 Base Year 1 Staff Loading'!F74,'8.2 Base Year 2 Staff Loading'!F74,'8.3 Base Year 3 Staff Loading'!F74,'8.4 Base Year 4 Staff Loading'!F74,'8.5 Base Year 5 Staff Loading'!F74,'8.6 Base Year 6 Staff Loading'!F74)/6</f>
        <v>0</v>
      </c>
      <c r="G74" s="230">
        <f>SUM('8.1 Base Year 1 Staff Loading'!G74,'8.2 Base Year 2 Staff Loading'!G74,'8.3 Base Year 3 Staff Loading'!G74,'8.4 Base Year 4 Staff Loading'!G74,'8.5 Base Year 5 Staff Loading'!G74,'8.6 Base Year 6 Staff Loading'!G74)/6</f>
        <v>0</v>
      </c>
      <c r="H74" s="230">
        <f>SUM('8.1 Base Year 1 Staff Loading'!H74,'8.2 Base Year 2 Staff Loading'!H74,'8.3 Base Year 3 Staff Loading'!H74,'8.4 Base Year 4 Staff Loading'!H74,'8.5 Base Year 5 Staff Loading'!H74,'8.6 Base Year 6 Staff Loading'!H74)/6</f>
        <v>0</v>
      </c>
      <c r="I74" s="230">
        <f>SUM('8.1 Base Year 1 Staff Loading'!I74,'8.2 Base Year 2 Staff Loading'!I74,'8.3 Base Year 3 Staff Loading'!I74,'8.4 Base Year 4 Staff Loading'!I74,'8.5 Base Year 5 Staff Loading'!I74,'8.6 Base Year 6 Staff Loading'!I74)/6</f>
        <v>0</v>
      </c>
      <c r="J74" s="230">
        <f>SUM('8.1 Base Year 1 Staff Loading'!J74,'8.2 Base Year 2 Staff Loading'!J74,'8.3 Base Year 3 Staff Loading'!J74,'8.4 Base Year 4 Staff Loading'!J74,'8.5 Base Year 5 Staff Loading'!J74,'8.6 Base Year 6 Staff Loading'!J74)/6</f>
        <v>0</v>
      </c>
      <c r="K74" s="230">
        <f>SUM('8.1 Base Year 1 Staff Loading'!K74,'8.2 Base Year 2 Staff Loading'!K74,'8.3 Base Year 3 Staff Loading'!K74,'8.4 Base Year 4 Staff Loading'!K74,'8.5 Base Year 5 Staff Loading'!K74,'8.6 Base Year 6 Staff Loading'!K74)/6</f>
        <v>0</v>
      </c>
      <c r="L74" s="230">
        <f>SUM('8.1 Base Year 1 Staff Loading'!L74,'8.2 Base Year 2 Staff Loading'!L74,'8.3 Base Year 3 Staff Loading'!L74,'8.4 Base Year 4 Staff Loading'!L74,'8.5 Base Year 5 Staff Loading'!L74,'8.6 Base Year 6 Staff Loading'!L74)/6</f>
        <v>0</v>
      </c>
      <c r="M74" s="230">
        <f>SUM('8.1 Base Year 1 Staff Loading'!M74,'8.2 Base Year 2 Staff Loading'!M74,'8.3 Base Year 3 Staff Loading'!M74,'8.4 Base Year 4 Staff Loading'!M74,'8.5 Base Year 5 Staff Loading'!M74,'8.6 Base Year 6 Staff Loading'!M74)/6</f>
        <v>0</v>
      </c>
      <c r="N74" s="230">
        <f>SUM('8.1 Base Year 1 Staff Loading'!N74,'8.2 Base Year 2 Staff Loading'!N74,'8.3 Base Year 3 Staff Loading'!N74,'8.4 Base Year 4 Staff Loading'!N74,'8.5 Base Year 5 Staff Loading'!N74,'8.6 Base Year 6 Staff Loading'!N74)/6</f>
        <v>0</v>
      </c>
      <c r="O74" s="230">
        <f>SUM('8.1 Base Year 1 Staff Loading'!O74,'8.2 Base Year 2 Staff Loading'!O74,'8.3 Base Year 3 Staff Loading'!O74,'8.4 Base Year 4 Staff Loading'!O74,'8.5 Base Year 5 Staff Loading'!O74,'8.6 Base Year 6 Staff Loading'!O74)/6</f>
        <v>0</v>
      </c>
      <c r="P74" s="230">
        <f>SUM('8.1 Base Year 1 Staff Loading'!P74,'8.2 Base Year 2 Staff Loading'!P74,'8.3 Base Year 3 Staff Loading'!P74,'8.4 Base Year 4 Staff Loading'!P74,'8.5 Base Year 5 Staff Loading'!P74,'8.6 Base Year 6 Staff Loading'!P74)/6</f>
        <v>0</v>
      </c>
      <c r="Q74" s="230">
        <f>SUM('8.1 Base Year 1 Staff Loading'!Q74,'8.2 Base Year 2 Staff Loading'!Q74,'8.3 Base Year 3 Staff Loading'!Q74,'8.4 Base Year 4 Staff Loading'!Q74,'8.5 Base Year 5 Staff Loading'!Q74,'8.6 Base Year 6 Staff Loading'!Q74)/6</f>
        <v>0</v>
      </c>
      <c r="R74" s="230">
        <f>SUM(F74:Q74)</f>
        <v>0</v>
      </c>
      <c r="S74" s="229">
        <f>D74*R74</f>
        <v>0</v>
      </c>
      <c r="W74" s="201">
        <f>X74/$U$7</f>
        <v>0</v>
      </c>
      <c r="X74" s="201">
        <f>R74/12</f>
        <v>0</v>
      </c>
      <c r="Z74" s="201">
        <f>IF(E74="Yes",R74,0)</f>
        <v>0</v>
      </c>
      <c r="AA74" s="201">
        <f>R74-Z74</f>
        <v>0</v>
      </c>
      <c r="AB74" s="228" t="str">
        <f>IFERROR(Z74/(Z74+AA74),"N/A")</f>
        <v>N/A</v>
      </c>
    </row>
    <row r="75" spans="1:28" ht="12" x14ac:dyDescent="0.15">
      <c r="A75" s="233"/>
      <c r="B75" s="232"/>
      <c r="C75" s="204"/>
      <c r="D75" s="695"/>
      <c r="E75" s="205"/>
      <c r="F75" s="230">
        <f>SUM('8.1 Base Year 1 Staff Loading'!F75,'8.2 Base Year 2 Staff Loading'!F75,'8.3 Base Year 3 Staff Loading'!F75,'8.4 Base Year 4 Staff Loading'!F75,'8.5 Base Year 5 Staff Loading'!F75,'8.6 Base Year 6 Staff Loading'!F75)/6</f>
        <v>0</v>
      </c>
      <c r="G75" s="230">
        <f>SUM('8.1 Base Year 1 Staff Loading'!G75,'8.2 Base Year 2 Staff Loading'!G75,'8.3 Base Year 3 Staff Loading'!G75,'8.4 Base Year 4 Staff Loading'!G75,'8.5 Base Year 5 Staff Loading'!G75,'8.6 Base Year 6 Staff Loading'!G75)/6</f>
        <v>0</v>
      </c>
      <c r="H75" s="230">
        <f>SUM('8.1 Base Year 1 Staff Loading'!H75,'8.2 Base Year 2 Staff Loading'!H75,'8.3 Base Year 3 Staff Loading'!H75,'8.4 Base Year 4 Staff Loading'!H75,'8.5 Base Year 5 Staff Loading'!H75,'8.6 Base Year 6 Staff Loading'!H75)/6</f>
        <v>0</v>
      </c>
      <c r="I75" s="230">
        <f>SUM('8.1 Base Year 1 Staff Loading'!I75,'8.2 Base Year 2 Staff Loading'!I75,'8.3 Base Year 3 Staff Loading'!I75,'8.4 Base Year 4 Staff Loading'!I75,'8.5 Base Year 5 Staff Loading'!I75,'8.6 Base Year 6 Staff Loading'!I75)/6</f>
        <v>0</v>
      </c>
      <c r="J75" s="230">
        <f>SUM('8.1 Base Year 1 Staff Loading'!J75,'8.2 Base Year 2 Staff Loading'!J75,'8.3 Base Year 3 Staff Loading'!J75,'8.4 Base Year 4 Staff Loading'!J75,'8.5 Base Year 5 Staff Loading'!J75,'8.6 Base Year 6 Staff Loading'!J75)/6</f>
        <v>0</v>
      </c>
      <c r="K75" s="230">
        <f>SUM('8.1 Base Year 1 Staff Loading'!K75,'8.2 Base Year 2 Staff Loading'!K75,'8.3 Base Year 3 Staff Loading'!K75,'8.4 Base Year 4 Staff Loading'!K75,'8.5 Base Year 5 Staff Loading'!K75,'8.6 Base Year 6 Staff Loading'!K75)/6</f>
        <v>0</v>
      </c>
      <c r="L75" s="230">
        <f>SUM('8.1 Base Year 1 Staff Loading'!L75,'8.2 Base Year 2 Staff Loading'!L75,'8.3 Base Year 3 Staff Loading'!L75,'8.4 Base Year 4 Staff Loading'!L75,'8.5 Base Year 5 Staff Loading'!L75,'8.6 Base Year 6 Staff Loading'!L75)/6</f>
        <v>0</v>
      </c>
      <c r="M75" s="230">
        <f>SUM('8.1 Base Year 1 Staff Loading'!M75,'8.2 Base Year 2 Staff Loading'!M75,'8.3 Base Year 3 Staff Loading'!M75,'8.4 Base Year 4 Staff Loading'!M75,'8.5 Base Year 5 Staff Loading'!M75,'8.6 Base Year 6 Staff Loading'!M75)/6</f>
        <v>0</v>
      </c>
      <c r="N75" s="230">
        <f>SUM('8.1 Base Year 1 Staff Loading'!N75,'8.2 Base Year 2 Staff Loading'!N75,'8.3 Base Year 3 Staff Loading'!N75,'8.4 Base Year 4 Staff Loading'!N75,'8.5 Base Year 5 Staff Loading'!N75,'8.6 Base Year 6 Staff Loading'!N75)/6</f>
        <v>0</v>
      </c>
      <c r="O75" s="230">
        <f>SUM('8.1 Base Year 1 Staff Loading'!O75,'8.2 Base Year 2 Staff Loading'!O75,'8.3 Base Year 3 Staff Loading'!O75,'8.4 Base Year 4 Staff Loading'!O75,'8.5 Base Year 5 Staff Loading'!O75,'8.6 Base Year 6 Staff Loading'!O75)/6</f>
        <v>0</v>
      </c>
      <c r="P75" s="230">
        <f>SUM('8.1 Base Year 1 Staff Loading'!P75,'8.2 Base Year 2 Staff Loading'!P75,'8.3 Base Year 3 Staff Loading'!P75,'8.4 Base Year 4 Staff Loading'!P75,'8.5 Base Year 5 Staff Loading'!P75,'8.6 Base Year 6 Staff Loading'!P75)/6</f>
        <v>0</v>
      </c>
      <c r="Q75" s="230">
        <f>SUM('8.1 Base Year 1 Staff Loading'!Q75,'8.2 Base Year 2 Staff Loading'!Q75,'8.3 Base Year 3 Staff Loading'!Q75,'8.4 Base Year 4 Staff Loading'!Q75,'8.5 Base Year 5 Staff Loading'!Q75,'8.6 Base Year 6 Staff Loading'!Q75)/6</f>
        <v>0</v>
      </c>
      <c r="R75" s="230">
        <f>SUM(F75:Q75)</f>
        <v>0</v>
      </c>
      <c r="S75" s="229">
        <f>D75*R75</f>
        <v>0</v>
      </c>
      <c r="W75" s="201">
        <f>X75/$U$7</f>
        <v>0</v>
      </c>
      <c r="X75" s="201">
        <f>R75/12</f>
        <v>0</v>
      </c>
      <c r="Z75" s="201">
        <f>IF(E75="Yes",R75,0)</f>
        <v>0</v>
      </c>
      <c r="AA75" s="201">
        <f>R75-Z75</f>
        <v>0</v>
      </c>
      <c r="AB75" s="228" t="str">
        <f>IFERROR(Z75/(Z75+AA75),"N/A")</f>
        <v>N/A</v>
      </c>
    </row>
    <row r="76" spans="1:28" ht="12" x14ac:dyDescent="0.15">
      <c r="A76" s="233"/>
      <c r="B76" s="232"/>
      <c r="C76" s="204"/>
      <c r="D76" s="695"/>
      <c r="E76" s="205"/>
      <c r="F76" s="230">
        <f>SUM('8.1 Base Year 1 Staff Loading'!F76,'8.2 Base Year 2 Staff Loading'!F76,'8.3 Base Year 3 Staff Loading'!F76,'8.4 Base Year 4 Staff Loading'!F76,'8.5 Base Year 5 Staff Loading'!F76,'8.6 Base Year 6 Staff Loading'!F76)/6</f>
        <v>0</v>
      </c>
      <c r="G76" s="230">
        <f>SUM('8.1 Base Year 1 Staff Loading'!G76,'8.2 Base Year 2 Staff Loading'!G76,'8.3 Base Year 3 Staff Loading'!G76,'8.4 Base Year 4 Staff Loading'!G76,'8.5 Base Year 5 Staff Loading'!G76,'8.6 Base Year 6 Staff Loading'!G76)/6</f>
        <v>0</v>
      </c>
      <c r="H76" s="230">
        <f>SUM('8.1 Base Year 1 Staff Loading'!H76,'8.2 Base Year 2 Staff Loading'!H76,'8.3 Base Year 3 Staff Loading'!H76,'8.4 Base Year 4 Staff Loading'!H76,'8.5 Base Year 5 Staff Loading'!H76,'8.6 Base Year 6 Staff Loading'!H76)/6</f>
        <v>0</v>
      </c>
      <c r="I76" s="230">
        <f>SUM('8.1 Base Year 1 Staff Loading'!I76,'8.2 Base Year 2 Staff Loading'!I76,'8.3 Base Year 3 Staff Loading'!I76,'8.4 Base Year 4 Staff Loading'!I76,'8.5 Base Year 5 Staff Loading'!I76,'8.6 Base Year 6 Staff Loading'!I76)/6</f>
        <v>0</v>
      </c>
      <c r="J76" s="230">
        <f>SUM('8.1 Base Year 1 Staff Loading'!J76,'8.2 Base Year 2 Staff Loading'!J76,'8.3 Base Year 3 Staff Loading'!J76,'8.4 Base Year 4 Staff Loading'!J76,'8.5 Base Year 5 Staff Loading'!J76,'8.6 Base Year 6 Staff Loading'!J76)/6</f>
        <v>0</v>
      </c>
      <c r="K76" s="230">
        <f>SUM('8.1 Base Year 1 Staff Loading'!K76,'8.2 Base Year 2 Staff Loading'!K76,'8.3 Base Year 3 Staff Loading'!K76,'8.4 Base Year 4 Staff Loading'!K76,'8.5 Base Year 5 Staff Loading'!K76,'8.6 Base Year 6 Staff Loading'!K76)/6</f>
        <v>0</v>
      </c>
      <c r="L76" s="230">
        <f>SUM('8.1 Base Year 1 Staff Loading'!L76,'8.2 Base Year 2 Staff Loading'!L76,'8.3 Base Year 3 Staff Loading'!L76,'8.4 Base Year 4 Staff Loading'!L76,'8.5 Base Year 5 Staff Loading'!L76,'8.6 Base Year 6 Staff Loading'!L76)/6</f>
        <v>0</v>
      </c>
      <c r="M76" s="230">
        <f>SUM('8.1 Base Year 1 Staff Loading'!M76,'8.2 Base Year 2 Staff Loading'!M76,'8.3 Base Year 3 Staff Loading'!M76,'8.4 Base Year 4 Staff Loading'!M76,'8.5 Base Year 5 Staff Loading'!M76,'8.6 Base Year 6 Staff Loading'!M76)/6</f>
        <v>0</v>
      </c>
      <c r="N76" s="230">
        <f>SUM('8.1 Base Year 1 Staff Loading'!N76,'8.2 Base Year 2 Staff Loading'!N76,'8.3 Base Year 3 Staff Loading'!N76,'8.4 Base Year 4 Staff Loading'!N76,'8.5 Base Year 5 Staff Loading'!N76,'8.6 Base Year 6 Staff Loading'!N76)/6</f>
        <v>0</v>
      </c>
      <c r="O76" s="230">
        <f>SUM('8.1 Base Year 1 Staff Loading'!O76,'8.2 Base Year 2 Staff Loading'!O76,'8.3 Base Year 3 Staff Loading'!O76,'8.4 Base Year 4 Staff Loading'!O76,'8.5 Base Year 5 Staff Loading'!O76,'8.6 Base Year 6 Staff Loading'!O76)/6</f>
        <v>0</v>
      </c>
      <c r="P76" s="230">
        <f>SUM('8.1 Base Year 1 Staff Loading'!P76,'8.2 Base Year 2 Staff Loading'!P76,'8.3 Base Year 3 Staff Loading'!P76,'8.4 Base Year 4 Staff Loading'!P76,'8.5 Base Year 5 Staff Loading'!P76,'8.6 Base Year 6 Staff Loading'!P76)/6</f>
        <v>0</v>
      </c>
      <c r="Q76" s="230">
        <f>SUM('8.1 Base Year 1 Staff Loading'!Q76,'8.2 Base Year 2 Staff Loading'!Q76,'8.3 Base Year 3 Staff Loading'!Q76,'8.4 Base Year 4 Staff Loading'!Q76,'8.5 Base Year 5 Staff Loading'!Q76,'8.6 Base Year 6 Staff Loading'!Q76)/6</f>
        <v>0</v>
      </c>
      <c r="R76" s="230">
        <f>SUM(F76:Q76)</f>
        <v>0</v>
      </c>
      <c r="S76" s="229">
        <f>D76*R76</f>
        <v>0</v>
      </c>
      <c r="W76" s="201">
        <f>X76/$U$7</f>
        <v>0</v>
      </c>
      <c r="X76" s="201">
        <f>R76/12</f>
        <v>0</v>
      </c>
      <c r="Z76" s="201">
        <f>IF(E76="Yes",R76,0)</f>
        <v>0</v>
      </c>
      <c r="AA76" s="201">
        <f>R76-Z76</f>
        <v>0</v>
      </c>
      <c r="AB76" s="228" t="str">
        <f>IFERROR(Z76/(Z76+AA76),"N/A")</f>
        <v>N/A</v>
      </c>
    </row>
    <row r="77" spans="1:28" s="236" customFormat="1" ht="13" thickBot="1" x14ac:dyDescent="0.2">
      <c r="A77" s="227"/>
      <c r="B77" s="226" t="s">
        <v>136</v>
      </c>
      <c r="C77" s="694"/>
      <c r="D77" s="700"/>
      <c r="E77" s="224"/>
      <c r="F77" s="219">
        <f>SUM(F72:F76)</f>
        <v>2265.7114427311112</v>
      </c>
      <c r="G77" s="219">
        <f>SUM(G72:G76)</f>
        <v>2265.7114427311112</v>
      </c>
      <c r="H77" s="219">
        <f>SUM(H72:H76)</f>
        <v>2265.7114427311112</v>
      </c>
      <c r="I77" s="219">
        <f>SUM(I72:I76)</f>
        <v>2265.7114427311112</v>
      </c>
      <c r="J77" s="219">
        <f>SUM(J72:J76)</f>
        <v>2265.7114427311112</v>
      </c>
      <c r="K77" s="219">
        <f>SUM(K72:K76)</f>
        <v>2265.7114427311112</v>
      </c>
      <c r="L77" s="219">
        <f>SUM(L72:L76)</f>
        <v>2265.7114427311112</v>
      </c>
      <c r="M77" s="219">
        <f>SUM(M72:M76)</f>
        <v>2265.7114427311112</v>
      </c>
      <c r="N77" s="219">
        <f>SUM(N72:N76)</f>
        <v>2265.7114427311112</v>
      </c>
      <c r="O77" s="219">
        <f>SUM(O72:O76)</f>
        <v>2265.7114427311112</v>
      </c>
      <c r="P77" s="219">
        <f>SUM(P72:P76)</f>
        <v>2265.7114427311112</v>
      </c>
      <c r="Q77" s="219">
        <f>SUM(Q72:Q76)</f>
        <v>2265.7114427311112</v>
      </c>
      <c r="R77" s="219">
        <f>SUM(R72:R76)</f>
        <v>27188.537312773329</v>
      </c>
      <c r="S77" s="221">
        <f>SUM(S72:S76)</f>
        <v>3686020.5892326129</v>
      </c>
      <c r="W77" s="220">
        <f>SUM(W72:W76)</f>
        <v>13.594268656386665</v>
      </c>
      <c r="X77" s="220">
        <f>SUM(X72:X76)</f>
        <v>2265.7114427311108</v>
      </c>
      <c r="Z77" s="218">
        <f>SUM(Z72:Z76)</f>
        <v>0</v>
      </c>
      <c r="AA77" s="218">
        <f>SUM(AA72:AA76)</f>
        <v>27188.537312773329</v>
      </c>
      <c r="AB77" s="692">
        <f>Z77/(Z77+AA77)</f>
        <v>0</v>
      </c>
    </row>
    <row r="78" spans="1:28" ht="12" x14ac:dyDescent="0.15">
      <c r="A78" s="233"/>
      <c r="B78" s="232"/>
      <c r="C78" s="703"/>
      <c r="D78" s="702"/>
      <c r="E78" s="701"/>
      <c r="F78" s="230"/>
      <c r="G78" s="230"/>
      <c r="H78" s="230"/>
      <c r="I78" s="230"/>
      <c r="J78" s="230"/>
      <c r="K78" s="230"/>
      <c r="L78" s="230"/>
      <c r="M78" s="230"/>
      <c r="N78" s="230"/>
      <c r="O78" s="230"/>
      <c r="P78" s="230"/>
      <c r="Q78" s="230"/>
      <c r="R78" s="230"/>
      <c r="S78" s="229"/>
      <c r="W78" s="201"/>
      <c r="X78" s="201"/>
      <c r="Z78" s="201"/>
      <c r="AA78" s="201"/>
      <c r="AB78" s="228"/>
    </row>
    <row r="79" spans="1:28" s="236" customFormat="1" ht="12" x14ac:dyDescent="0.15">
      <c r="A79" s="233">
        <v>3.4</v>
      </c>
      <c r="B79" s="232" t="s">
        <v>135</v>
      </c>
      <c r="C79" s="204"/>
      <c r="D79" s="695"/>
      <c r="E79" s="205"/>
      <c r="F79" s="230">
        <f>SUM('8.1 Base Year 1 Staff Loading'!F79,'8.2 Base Year 2 Staff Loading'!F79,'8.3 Base Year 3 Staff Loading'!F79,'8.4 Base Year 4 Staff Loading'!F79,'8.5 Base Year 5 Staff Loading'!F79,'8.6 Base Year 6 Staff Loading'!F79)/6</f>
        <v>0</v>
      </c>
      <c r="G79" s="230">
        <f>SUM('8.1 Base Year 1 Staff Loading'!G79,'8.2 Base Year 2 Staff Loading'!G79,'8.3 Base Year 3 Staff Loading'!G79,'8.4 Base Year 4 Staff Loading'!G79,'8.5 Base Year 5 Staff Loading'!G79,'8.6 Base Year 6 Staff Loading'!G79)/6</f>
        <v>0</v>
      </c>
      <c r="H79" s="230">
        <f>SUM('8.1 Base Year 1 Staff Loading'!H79,'8.2 Base Year 2 Staff Loading'!H79,'8.3 Base Year 3 Staff Loading'!H79,'8.4 Base Year 4 Staff Loading'!H79,'8.5 Base Year 5 Staff Loading'!H79,'8.6 Base Year 6 Staff Loading'!H79)/6</f>
        <v>0</v>
      </c>
      <c r="I79" s="230">
        <f>SUM('8.1 Base Year 1 Staff Loading'!I79,'8.2 Base Year 2 Staff Loading'!I79,'8.3 Base Year 3 Staff Loading'!I79,'8.4 Base Year 4 Staff Loading'!I79,'8.5 Base Year 5 Staff Loading'!I79,'8.6 Base Year 6 Staff Loading'!I79)/6</f>
        <v>0</v>
      </c>
      <c r="J79" s="230">
        <f>SUM('8.1 Base Year 1 Staff Loading'!J79,'8.2 Base Year 2 Staff Loading'!J79,'8.3 Base Year 3 Staff Loading'!J79,'8.4 Base Year 4 Staff Loading'!J79,'8.5 Base Year 5 Staff Loading'!J79,'8.6 Base Year 6 Staff Loading'!J79)/6</f>
        <v>0</v>
      </c>
      <c r="K79" s="230">
        <f>SUM('8.1 Base Year 1 Staff Loading'!K79,'8.2 Base Year 2 Staff Loading'!K79,'8.3 Base Year 3 Staff Loading'!K79,'8.4 Base Year 4 Staff Loading'!K79,'8.5 Base Year 5 Staff Loading'!K79,'8.6 Base Year 6 Staff Loading'!K79)/6</f>
        <v>0</v>
      </c>
      <c r="L79" s="230">
        <f>SUM('8.1 Base Year 1 Staff Loading'!L79,'8.2 Base Year 2 Staff Loading'!L79,'8.3 Base Year 3 Staff Loading'!L79,'8.4 Base Year 4 Staff Loading'!L79,'8.5 Base Year 5 Staff Loading'!L79,'8.6 Base Year 6 Staff Loading'!L79)/6</f>
        <v>0</v>
      </c>
      <c r="M79" s="230">
        <f>SUM('8.1 Base Year 1 Staff Loading'!M79,'8.2 Base Year 2 Staff Loading'!M79,'8.3 Base Year 3 Staff Loading'!M79,'8.4 Base Year 4 Staff Loading'!M79,'8.5 Base Year 5 Staff Loading'!M79,'8.6 Base Year 6 Staff Loading'!M79)/6</f>
        <v>0</v>
      </c>
      <c r="N79" s="230">
        <f>SUM('8.1 Base Year 1 Staff Loading'!N79,'8.2 Base Year 2 Staff Loading'!N79,'8.3 Base Year 3 Staff Loading'!N79,'8.4 Base Year 4 Staff Loading'!N79,'8.5 Base Year 5 Staff Loading'!N79,'8.6 Base Year 6 Staff Loading'!N79)/6</f>
        <v>0</v>
      </c>
      <c r="O79" s="230">
        <f>SUM('8.1 Base Year 1 Staff Loading'!O79,'8.2 Base Year 2 Staff Loading'!O79,'8.3 Base Year 3 Staff Loading'!O79,'8.4 Base Year 4 Staff Loading'!O79,'8.5 Base Year 5 Staff Loading'!O79,'8.6 Base Year 6 Staff Loading'!O79)/6</f>
        <v>0</v>
      </c>
      <c r="P79" s="230">
        <f>SUM('8.1 Base Year 1 Staff Loading'!P79,'8.2 Base Year 2 Staff Loading'!P79,'8.3 Base Year 3 Staff Loading'!P79,'8.4 Base Year 4 Staff Loading'!P79,'8.5 Base Year 5 Staff Loading'!P79,'8.6 Base Year 6 Staff Loading'!P79)/6</f>
        <v>0</v>
      </c>
      <c r="Q79" s="230">
        <f>SUM('8.1 Base Year 1 Staff Loading'!Q79,'8.2 Base Year 2 Staff Loading'!Q79,'8.3 Base Year 3 Staff Loading'!Q79,'8.4 Base Year 4 Staff Loading'!Q79,'8.5 Base Year 5 Staff Loading'!Q79,'8.6 Base Year 6 Staff Loading'!Q79)/6</f>
        <v>0</v>
      </c>
      <c r="R79" s="230">
        <f>SUM(F79:Q79)</f>
        <v>0</v>
      </c>
      <c r="S79" s="229">
        <f>D79*R79</f>
        <v>0</v>
      </c>
      <c r="W79" s="201">
        <f>X79/$U$7</f>
        <v>0</v>
      </c>
      <c r="X79" s="201">
        <f>R79/12</f>
        <v>0</v>
      </c>
      <c r="Z79" s="201">
        <f>IF(E79="Yes",R79,0)</f>
        <v>0</v>
      </c>
      <c r="AA79" s="201">
        <f>R79-Z79</f>
        <v>0</v>
      </c>
      <c r="AB79" s="228" t="str">
        <f>IFERROR(Z79/(Z79+AA79),"N/A")</f>
        <v>N/A</v>
      </c>
    </row>
    <row r="80" spans="1:28" ht="12" x14ac:dyDescent="0.15">
      <c r="A80" s="233"/>
      <c r="B80" s="232"/>
      <c r="C80" s="204" t="str">
        <f>'13. Hourly Rate Card'!B40</f>
        <v>Security Analyst</v>
      </c>
      <c r="D80" s="695">
        <f>'13. Hourly Rate Card'!C40</f>
        <v>31.873941243638487</v>
      </c>
      <c r="E80" s="696" t="str">
        <f>'13. Hourly Rate Card'!D40</f>
        <v>Yes</v>
      </c>
      <c r="F80" s="230">
        <f>SUM('8.1 Base Year 1 Staff Loading'!F80,'8.2 Base Year 2 Staff Loading'!F80,'8.3 Base Year 3 Staff Loading'!F80,'8.4 Base Year 4 Staff Loading'!F80,'8.5 Base Year 5 Staff Loading'!F80,'8.6 Base Year 6 Staff Loading'!F80)/6</f>
        <v>1872.1244396166669</v>
      </c>
      <c r="G80" s="230">
        <f>SUM('8.1 Base Year 1 Staff Loading'!G80,'8.2 Base Year 2 Staff Loading'!G80,'8.3 Base Year 3 Staff Loading'!G80,'8.4 Base Year 4 Staff Loading'!G80,'8.5 Base Year 5 Staff Loading'!G80,'8.6 Base Year 6 Staff Loading'!G80)/6</f>
        <v>1872.1244396166669</v>
      </c>
      <c r="H80" s="230">
        <f>SUM('8.1 Base Year 1 Staff Loading'!H80,'8.2 Base Year 2 Staff Loading'!H80,'8.3 Base Year 3 Staff Loading'!H80,'8.4 Base Year 4 Staff Loading'!H80,'8.5 Base Year 5 Staff Loading'!H80,'8.6 Base Year 6 Staff Loading'!H80)/6</f>
        <v>1872.1244396166669</v>
      </c>
      <c r="I80" s="230">
        <f>SUM('8.1 Base Year 1 Staff Loading'!I80,'8.2 Base Year 2 Staff Loading'!I80,'8.3 Base Year 3 Staff Loading'!I80,'8.4 Base Year 4 Staff Loading'!I80,'8.5 Base Year 5 Staff Loading'!I80,'8.6 Base Year 6 Staff Loading'!I80)/6</f>
        <v>1872.1244396166669</v>
      </c>
      <c r="J80" s="230">
        <f>SUM('8.1 Base Year 1 Staff Loading'!J80,'8.2 Base Year 2 Staff Loading'!J80,'8.3 Base Year 3 Staff Loading'!J80,'8.4 Base Year 4 Staff Loading'!J80,'8.5 Base Year 5 Staff Loading'!J80,'8.6 Base Year 6 Staff Loading'!J80)/6</f>
        <v>1872.1244396166669</v>
      </c>
      <c r="K80" s="230">
        <f>SUM('8.1 Base Year 1 Staff Loading'!K80,'8.2 Base Year 2 Staff Loading'!K80,'8.3 Base Year 3 Staff Loading'!K80,'8.4 Base Year 4 Staff Loading'!K80,'8.5 Base Year 5 Staff Loading'!K80,'8.6 Base Year 6 Staff Loading'!K80)/6</f>
        <v>1872.1244396166669</v>
      </c>
      <c r="L80" s="230">
        <f>SUM('8.1 Base Year 1 Staff Loading'!L80,'8.2 Base Year 2 Staff Loading'!L80,'8.3 Base Year 3 Staff Loading'!L80,'8.4 Base Year 4 Staff Loading'!L80,'8.5 Base Year 5 Staff Loading'!L80,'8.6 Base Year 6 Staff Loading'!L80)/6</f>
        <v>1872.1244396166669</v>
      </c>
      <c r="M80" s="230">
        <f>SUM('8.1 Base Year 1 Staff Loading'!M80,'8.2 Base Year 2 Staff Loading'!M80,'8.3 Base Year 3 Staff Loading'!M80,'8.4 Base Year 4 Staff Loading'!M80,'8.5 Base Year 5 Staff Loading'!M80,'8.6 Base Year 6 Staff Loading'!M80)/6</f>
        <v>1872.1244396166669</v>
      </c>
      <c r="N80" s="230">
        <f>SUM('8.1 Base Year 1 Staff Loading'!N80,'8.2 Base Year 2 Staff Loading'!N80,'8.3 Base Year 3 Staff Loading'!N80,'8.4 Base Year 4 Staff Loading'!N80,'8.5 Base Year 5 Staff Loading'!N80,'8.6 Base Year 6 Staff Loading'!N80)/6</f>
        <v>1872.1244396166669</v>
      </c>
      <c r="O80" s="230">
        <f>SUM('8.1 Base Year 1 Staff Loading'!O80,'8.2 Base Year 2 Staff Loading'!O80,'8.3 Base Year 3 Staff Loading'!O80,'8.4 Base Year 4 Staff Loading'!O80,'8.5 Base Year 5 Staff Loading'!O80,'8.6 Base Year 6 Staff Loading'!O80)/6</f>
        <v>1872.1244396166669</v>
      </c>
      <c r="P80" s="230">
        <f>SUM('8.1 Base Year 1 Staff Loading'!P80,'8.2 Base Year 2 Staff Loading'!P80,'8.3 Base Year 3 Staff Loading'!P80,'8.4 Base Year 4 Staff Loading'!P80,'8.5 Base Year 5 Staff Loading'!P80,'8.6 Base Year 6 Staff Loading'!P80)/6</f>
        <v>1872.1244396166669</v>
      </c>
      <c r="Q80" s="230">
        <f>SUM('8.1 Base Year 1 Staff Loading'!Q80,'8.2 Base Year 2 Staff Loading'!Q80,'8.3 Base Year 3 Staff Loading'!Q80,'8.4 Base Year 4 Staff Loading'!Q80,'8.5 Base Year 5 Staff Loading'!Q80,'8.6 Base Year 6 Staff Loading'!Q80)/6</f>
        <v>1872.1244396166669</v>
      </c>
      <c r="R80" s="230">
        <f>SUM(F80:Q80)</f>
        <v>22465.4932754</v>
      </c>
      <c r="S80" s="229">
        <f>D80*R80</f>
        <v>716063.81266945519</v>
      </c>
      <c r="W80" s="201">
        <f>X80/$U$7</f>
        <v>11.2327466377</v>
      </c>
      <c r="X80" s="201">
        <f>R80/12</f>
        <v>1872.1244396166667</v>
      </c>
      <c r="Z80" s="201">
        <f>IF(E80="Yes",R80,0)</f>
        <v>22465.4932754</v>
      </c>
      <c r="AA80" s="201">
        <f>R80-Z80</f>
        <v>0</v>
      </c>
      <c r="AB80" s="228">
        <f>IFERROR(Z80/(Z80+AA80),"N/A")</f>
        <v>1</v>
      </c>
    </row>
    <row r="81" spans="1:28" ht="12" x14ac:dyDescent="0.15">
      <c r="A81" s="233"/>
      <c r="B81" s="232"/>
      <c r="C81" s="204" t="str">
        <f>'13. Hourly Rate Card'!B41</f>
        <v>Security Analyst</v>
      </c>
      <c r="D81" s="695">
        <f>'13. Hourly Rate Card'!C41</f>
        <v>126.53648559870534</v>
      </c>
      <c r="E81" s="696" t="str">
        <f>'13. Hourly Rate Card'!D41</f>
        <v>No</v>
      </c>
      <c r="F81" s="230">
        <f>SUM('8.1 Base Year 1 Staff Loading'!F81,'8.2 Base Year 2 Staff Loading'!F81,'8.3 Base Year 3 Staff Loading'!F81,'8.4 Base Year 4 Staff Loading'!F81,'8.5 Base Year 5 Staff Loading'!F81,'8.6 Base Year 6 Staff Loading'!F81)/6</f>
        <v>0</v>
      </c>
      <c r="G81" s="230">
        <f>SUM('8.1 Base Year 1 Staff Loading'!G81,'8.2 Base Year 2 Staff Loading'!G81,'8.3 Base Year 3 Staff Loading'!G81,'8.4 Base Year 4 Staff Loading'!G81,'8.5 Base Year 5 Staff Loading'!G81,'8.6 Base Year 6 Staff Loading'!G81)/6</f>
        <v>0</v>
      </c>
      <c r="H81" s="230">
        <f>SUM('8.1 Base Year 1 Staff Loading'!H81,'8.2 Base Year 2 Staff Loading'!H81,'8.3 Base Year 3 Staff Loading'!H81,'8.4 Base Year 4 Staff Loading'!H81,'8.5 Base Year 5 Staff Loading'!H81,'8.6 Base Year 6 Staff Loading'!H81)/6</f>
        <v>0</v>
      </c>
      <c r="I81" s="230">
        <f>SUM('8.1 Base Year 1 Staff Loading'!I81,'8.2 Base Year 2 Staff Loading'!I81,'8.3 Base Year 3 Staff Loading'!I81,'8.4 Base Year 4 Staff Loading'!I81,'8.5 Base Year 5 Staff Loading'!I81,'8.6 Base Year 6 Staff Loading'!I81)/6</f>
        <v>0</v>
      </c>
      <c r="J81" s="230">
        <f>SUM('8.1 Base Year 1 Staff Loading'!J81,'8.2 Base Year 2 Staff Loading'!J81,'8.3 Base Year 3 Staff Loading'!J81,'8.4 Base Year 4 Staff Loading'!J81,'8.5 Base Year 5 Staff Loading'!J81,'8.6 Base Year 6 Staff Loading'!J81)/6</f>
        <v>0</v>
      </c>
      <c r="K81" s="230">
        <f>SUM('8.1 Base Year 1 Staff Loading'!K81,'8.2 Base Year 2 Staff Loading'!K81,'8.3 Base Year 3 Staff Loading'!K81,'8.4 Base Year 4 Staff Loading'!K81,'8.5 Base Year 5 Staff Loading'!K81,'8.6 Base Year 6 Staff Loading'!K81)/6</f>
        <v>0</v>
      </c>
      <c r="L81" s="230">
        <f>SUM('8.1 Base Year 1 Staff Loading'!L81,'8.2 Base Year 2 Staff Loading'!L81,'8.3 Base Year 3 Staff Loading'!L81,'8.4 Base Year 4 Staff Loading'!L81,'8.5 Base Year 5 Staff Loading'!L81,'8.6 Base Year 6 Staff Loading'!L81)/6</f>
        <v>0</v>
      </c>
      <c r="M81" s="230">
        <f>SUM('8.1 Base Year 1 Staff Loading'!M81,'8.2 Base Year 2 Staff Loading'!M81,'8.3 Base Year 3 Staff Loading'!M81,'8.4 Base Year 4 Staff Loading'!M81,'8.5 Base Year 5 Staff Loading'!M81,'8.6 Base Year 6 Staff Loading'!M81)/6</f>
        <v>0</v>
      </c>
      <c r="N81" s="230">
        <f>SUM('8.1 Base Year 1 Staff Loading'!N81,'8.2 Base Year 2 Staff Loading'!N81,'8.3 Base Year 3 Staff Loading'!N81,'8.4 Base Year 4 Staff Loading'!N81,'8.5 Base Year 5 Staff Loading'!N81,'8.6 Base Year 6 Staff Loading'!N81)/6</f>
        <v>0</v>
      </c>
      <c r="O81" s="230">
        <f>SUM('8.1 Base Year 1 Staff Loading'!O81,'8.2 Base Year 2 Staff Loading'!O81,'8.3 Base Year 3 Staff Loading'!O81,'8.4 Base Year 4 Staff Loading'!O81,'8.5 Base Year 5 Staff Loading'!O81,'8.6 Base Year 6 Staff Loading'!O81)/6</f>
        <v>0</v>
      </c>
      <c r="P81" s="230">
        <f>SUM('8.1 Base Year 1 Staff Loading'!P81,'8.2 Base Year 2 Staff Loading'!P81,'8.3 Base Year 3 Staff Loading'!P81,'8.4 Base Year 4 Staff Loading'!P81,'8.5 Base Year 5 Staff Loading'!P81,'8.6 Base Year 6 Staff Loading'!P81)/6</f>
        <v>0</v>
      </c>
      <c r="Q81" s="230">
        <f>SUM('8.1 Base Year 1 Staff Loading'!Q81,'8.2 Base Year 2 Staff Loading'!Q81,'8.3 Base Year 3 Staff Loading'!Q81,'8.4 Base Year 4 Staff Loading'!Q81,'8.5 Base Year 5 Staff Loading'!Q81,'8.6 Base Year 6 Staff Loading'!Q81)/6</f>
        <v>0</v>
      </c>
      <c r="R81" s="230">
        <f>SUM(F81:Q81)</f>
        <v>0</v>
      </c>
      <c r="S81" s="229">
        <f>D81*R81</f>
        <v>0</v>
      </c>
      <c r="W81" s="201">
        <f>X81/$U$7</f>
        <v>0</v>
      </c>
      <c r="X81" s="201">
        <f>R81/12</f>
        <v>0</v>
      </c>
      <c r="Z81" s="201">
        <f>IF(E81="Yes",R81,0)</f>
        <v>0</v>
      </c>
      <c r="AA81" s="201">
        <f>R81-Z81</f>
        <v>0</v>
      </c>
      <c r="AB81" s="228" t="str">
        <f>IFERROR(Z81/(Z81+AA81),"N/A")</f>
        <v>N/A</v>
      </c>
    </row>
    <row r="82" spans="1:28" ht="12" x14ac:dyDescent="0.15">
      <c r="A82" s="233"/>
      <c r="B82" s="232"/>
      <c r="C82" s="204"/>
      <c r="D82" s="695"/>
      <c r="E82" s="205"/>
      <c r="F82" s="230">
        <f>SUM('8.1 Base Year 1 Staff Loading'!F82,'8.2 Base Year 2 Staff Loading'!F82,'8.3 Base Year 3 Staff Loading'!F82,'8.4 Base Year 4 Staff Loading'!F82,'8.5 Base Year 5 Staff Loading'!F82,'8.6 Base Year 6 Staff Loading'!F82)/6</f>
        <v>0</v>
      </c>
      <c r="G82" s="230">
        <f>SUM('8.1 Base Year 1 Staff Loading'!G82,'8.2 Base Year 2 Staff Loading'!G82,'8.3 Base Year 3 Staff Loading'!G82,'8.4 Base Year 4 Staff Loading'!G82,'8.5 Base Year 5 Staff Loading'!G82,'8.6 Base Year 6 Staff Loading'!G82)/6</f>
        <v>0</v>
      </c>
      <c r="H82" s="230">
        <f>SUM('8.1 Base Year 1 Staff Loading'!H82,'8.2 Base Year 2 Staff Loading'!H82,'8.3 Base Year 3 Staff Loading'!H82,'8.4 Base Year 4 Staff Loading'!H82,'8.5 Base Year 5 Staff Loading'!H82,'8.6 Base Year 6 Staff Loading'!H82)/6</f>
        <v>0</v>
      </c>
      <c r="I82" s="230">
        <f>SUM('8.1 Base Year 1 Staff Loading'!I82,'8.2 Base Year 2 Staff Loading'!I82,'8.3 Base Year 3 Staff Loading'!I82,'8.4 Base Year 4 Staff Loading'!I82,'8.5 Base Year 5 Staff Loading'!I82,'8.6 Base Year 6 Staff Loading'!I82)/6</f>
        <v>0</v>
      </c>
      <c r="J82" s="230">
        <f>SUM('8.1 Base Year 1 Staff Loading'!J82,'8.2 Base Year 2 Staff Loading'!J82,'8.3 Base Year 3 Staff Loading'!J82,'8.4 Base Year 4 Staff Loading'!J82,'8.5 Base Year 5 Staff Loading'!J82,'8.6 Base Year 6 Staff Loading'!J82)/6</f>
        <v>0</v>
      </c>
      <c r="K82" s="230">
        <f>SUM('8.1 Base Year 1 Staff Loading'!K82,'8.2 Base Year 2 Staff Loading'!K82,'8.3 Base Year 3 Staff Loading'!K82,'8.4 Base Year 4 Staff Loading'!K82,'8.5 Base Year 5 Staff Loading'!K82,'8.6 Base Year 6 Staff Loading'!K82)/6</f>
        <v>0</v>
      </c>
      <c r="L82" s="230">
        <f>SUM('8.1 Base Year 1 Staff Loading'!L82,'8.2 Base Year 2 Staff Loading'!L82,'8.3 Base Year 3 Staff Loading'!L82,'8.4 Base Year 4 Staff Loading'!L82,'8.5 Base Year 5 Staff Loading'!L82,'8.6 Base Year 6 Staff Loading'!L82)/6</f>
        <v>0</v>
      </c>
      <c r="M82" s="230">
        <f>SUM('8.1 Base Year 1 Staff Loading'!M82,'8.2 Base Year 2 Staff Loading'!M82,'8.3 Base Year 3 Staff Loading'!M82,'8.4 Base Year 4 Staff Loading'!M82,'8.5 Base Year 5 Staff Loading'!M82,'8.6 Base Year 6 Staff Loading'!M82)/6</f>
        <v>0</v>
      </c>
      <c r="N82" s="230">
        <f>SUM('8.1 Base Year 1 Staff Loading'!N82,'8.2 Base Year 2 Staff Loading'!N82,'8.3 Base Year 3 Staff Loading'!N82,'8.4 Base Year 4 Staff Loading'!N82,'8.5 Base Year 5 Staff Loading'!N82,'8.6 Base Year 6 Staff Loading'!N82)/6</f>
        <v>0</v>
      </c>
      <c r="O82" s="230">
        <f>SUM('8.1 Base Year 1 Staff Loading'!O82,'8.2 Base Year 2 Staff Loading'!O82,'8.3 Base Year 3 Staff Loading'!O82,'8.4 Base Year 4 Staff Loading'!O82,'8.5 Base Year 5 Staff Loading'!O82,'8.6 Base Year 6 Staff Loading'!O82)/6</f>
        <v>0</v>
      </c>
      <c r="P82" s="230">
        <f>SUM('8.1 Base Year 1 Staff Loading'!P82,'8.2 Base Year 2 Staff Loading'!P82,'8.3 Base Year 3 Staff Loading'!P82,'8.4 Base Year 4 Staff Loading'!P82,'8.5 Base Year 5 Staff Loading'!P82,'8.6 Base Year 6 Staff Loading'!P82)/6</f>
        <v>0</v>
      </c>
      <c r="Q82" s="230">
        <f>SUM('8.1 Base Year 1 Staff Loading'!Q82,'8.2 Base Year 2 Staff Loading'!Q82,'8.3 Base Year 3 Staff Loading'!Q82,'8.4 Base Year 4 Staff Loading'!Q82,'8.5 Base Year 5 Staff Loading'!Q82,'8.6 Base Year 6 Staff Loading'!Q82)/6</f>
        <v>0</v>
      </c>
      <c r="R82" s="230">
        <f>SUM(F82:Q82)</f>
        <v>0</v>
      </c>
      <c r="S82" s="229">
        <f>D82*R82</f>
        <v>0</v>
      </c>
      <c r="W82" s="201">
        <f>X82/$U$7</f>
        <v>0</v>
      </c>
      <c r="X82" s="201">
        <f>R82/12</f>
        <v>0</v>
      </c>
      <c r="Z82" s="201">
        <f>IF(E82="Yes",R82,0)</f>
        <v>0</v>
      </c>
      <c r="AA82" s="201">
        <f>R82-Z82</f>
        <v>0</v>
      </c>
      <c r="AB82" s="228" t="str">
        <f>IFERROR(Z82/(Z82+AA82),"N/A")</f>
        <v>N/A</v>
      </c>
    </row>
    <row r="83" spans="1:28" ht="12" x14ac:dyDescent="0.15">
      <c r="A83" s="233"/>
      <c r="B83" s="232"/>
      <c r="C83" s="204"/>
      <c r="D83" s="695"/>
      <c r="E83" s="205"/>
      <c r="F83" s="230">
        <f>SUM('8.1 Base Year 1 Staff Loading'!F83,'8.2 Base Year 2 Staff Loading'!F83,'8.3 Base Year 3 Staff Loading'!F83,'8.4 Base Year 4 Staff Loading'!F83,'8.5 Base Year 5 Staff Loading'!F83,'8.6 Base Year 6 Staff Loading'!F83)/6</f>
        <v>0</v>
      </c>
      <c r="G83" s="230">
        <f>SUM('8.1 Base Year 1 Staff Loading'!G83,'8.2 Base Year 2 Staff Loading'!G83,'8.3 Base Year 3 Staff Loading'!G83,'8.4 Base Year 4 Staff Loading'!G83,'8.5 Base Year 5 Staff Loading'!G83,'8.6 Base Year 6 Staff Loading'!G83)/6</f>
        <v>0</v>
      </c>
      <c r="H83" s="230">
        <f>SUM('8.1 Base Year 1 Staff Loading'!H83,'8.2 Base Year 2 Staff Loading'!H83,'8.3 Base Year 3 Staff Loading'!H83,'8.4 Base Year 4 Staff Loading'!H83,'8.5 Base Year 5 Staff Loading'!H83,'8.6 Base Year 6 Staff Loading'!H83)/6</f>
        <v>0</v>
      </c>
      <c r="I83" s="230">
        <f>SUM('8.1 Base Year 1 Staff Loading'!I83,'8.2 Base Year 2 Staff Loading'!I83,'8.3 Base Year 3 Staff Loading'!I83,'8.4 Base Year 4 Staff Loading'!I83,'8.5 Base Year 5 Staff Loading'!I83,'8.6 Base Year 6 Staff Loading'!I83)/6</f>
        <v>0</v>
      </c>
      <c r="J83" s="230">
        <f>SUM('8.1 Base Year 1 Staff Loading'!J83,'8.2 Base Year 2 Staff Loading'!J83,'8.3 Base Year 3 Staff Loading'!J83,'8.4 Base Year 4 Staff Loading'!J83,'8.5 Base Year 5 Staff Loading'!J83,'8.6 Base Year 6 Staff Loading'!J83)/6</f>
        <v>0</v>
      </c>
      <c r="K83" s="230">
        <f>SUM('8.1 Base Year 1 Staff Loading'!K83,'8.2 Base Year 2 Staff Loading'!K83,'8.3 Base Year 3 Staff Loading'!K83,'8.4 Base Year 4 Staff Loading'!K83,'8.5 Base Year 5 Staff Loading'!K83,'8.6 Base Year 6 Staff Loading'!K83)/6</f>
        <v>0</v>
      </c>
      <c r="L83" s="230">
        <f>SUM('8.1 Base Year 1 Staff Loading'!L83,'8.2 Base Year 2 Staff Loading'!L83,'8.3 Base Year 3 Staff Loading'!L83,'8.4 Base Year 4 Staff Loading'!L83,'8.5 Base Year 5 Staff Loading'!L83,'8.6 Base Year 6 Staff Loading'!L83)/6</f>
        <v>0</v>
      </c>
      <c r="M83" s="230">
        <f>SUM('8.1 Base Year 1 Staff Loading'!M83,'8.2 Base Year 2 Staff Loading'!M83,'8.3 Base Year 3 Staff Loading'!M83,'8.4 Base Year 4 Staff Loading'!M83,'8.5 Base Year 5 Staff Loading'!M83,'8.6 Base Year 6 Staff Loading'!M83)/6</f>
        <v>0</v>
      </c>
      <c r="N83" s="230">
        <f>SUM('8.1 Base Year 1 Staff Loading'!N83,'8.2 Base Year 2 Staff Loading'!N83,'8.3 Base Year 3 Staff Loading'!N83,'8.4 Base Year 4 Staff Loading'!N83,'8.5 Base Year 5 Staff Loading'!N83,'8.6 Base Year 6 Staff Loading'!N83)/6</f>
        <v>0</v>
      </c>
      <c r="O83" s="230">
        <f>SUM('8.1 Base Year 1 Staff Loading'!O83,'8.2 Base Year 2 Staff Loading'!O83,'8.3 Base Year 3 Staff Loading'!O83,'8.4 Base Year 4 Staff Loading'!O83,'8.5 Base Year 5 Staff Loading'!O83,'8.6 Base Year 6 Staff Loading'!O83)/6</f>
        <v>0</v>
      </c>
      <c r="P83" s="230">
        <f>SUM('8.1 Base Year 1 Staff Loading'!P83,'8.2 Base Year 2 Staff Loading'!P83,'8.3 Base Year 3 Staff Loading'!P83,'8.4 Base Year 4 Staff Loading'!P83,'8.5 Base Year 5 Staff Loading'!P83,'8.6 Base Year 6 Staff Loading'!P83)/6</f>
        <v>0</v>
      </c>
      <c r="Q83" s="230">
        <f>SUM('8.1 Base Year 1 Staff Loading'!Q83,'8.2 Base Year 2 Staff Loading'!Q83,'8.3 Base Year 3 Staff Loading'!Q83,'8.4 Base Year 4 Staff Loading'!Q83,'8.5 Base Year 5 Staff Loading'!Q83,'8.6 Base Year 6 Staff Loading'!Q83)/6</f>
        <v>0</v>
      </c>
      <c r="R83" s="230">
        <f>SUM(F83:Q83)</f>
        <v>0</v>
      </c>
      <c r="S83" s="229">
        <f>D83*R83</f>
        <v>0</v>
      </c>
      <c r="W83" s="201">
        <f>X83/$U$7</f>
        <v>0</v>
      </c>
      <c r="X83" s="201">
        <f>R83/12</f>
        <v>0</v>
      </c>
      <c r="Z83" s="201">
        <f>IF(E83="Yes",R83,0)</f>
        <v>0</v>
      </c>
      <c r="AA83" s="201">
        <f>R83-Z83</f>
        <v>0</v>
      </c>
      <c r="AB83" s="228" t="str">
        <f>IFERROR(Z83/(Z83+AA83),"N/A")</f>
        <v>N/A</v>
      </c>
    </row>
    <row r="84" spans="1:28" s="236" customFormat="1" ht="13" thickBot="1" x14ac:dyDescent="0.2">
      <c r="A84" s="227"/>
      <c r="B84" s="226" t="s">
        <v>134</v>
      </c>
      <c r="C84" s="694"/>
      <c r="D84" s="700"/>
      <c r="E84" s="224"/>
      <c r="F84" s="219">
        <f>SUM(F79:F83)</f>
        <v>1872.1244396166669</v>
      </c>
      <c r="G84" s="219">
        <f>SUM(G79:G83)</f>
        <v>1872.1244396166669</v>
      </c>
      <c r="H84" s="219">
        <f>SUM(H79:H83)</f>
        <v>1872.1244396166669</v>
      </c>
      <c r="I84" s="219">
        <f>SUM(I79:I83)</f>
        <v>1872.1244396166669</v>
      </c>
      <c r="J84" s="219">
        <f>SUM(J79:J83)</f>
        <v>1872.1244396166669</v>
      </c>
      <c r="K84" s="219">
        <f>SUM(K79:K83)</f>
        <v>1872.1244396166669</v>
      </c>
      <c r="L84" s="219">
        <f>SUM(L79:L83)</f>
        <v>1872.1244396166669</v>
      </c>
      <c r="M84" s="219">
        <f>SUM(M79:M83)</f>
        <v>1872.1244396166669</v>
      </c>
      <c r="N84" s="219">
        <f>SUM(N79:N83)</f>
        <v>1872.1244396166669</v>
      </c>
      <c r="O84" s="219">
        <f>SUM(O79:O83)</f>
        <v>1872.1244396166669</v>
      </c>
      <c r="P84" s="219">
        <f>SUM(P79:P83)</f>
        <v>1872.1244396166669</v>
      </c>
      <c r="Q84" s="219">
        <f>SUM(Q79:Q83)</f>
        <v>1872.1244396166669</v>
      </c>
      <c r="R84" s="219">
        <f>SUM(R79:R83)</f>
        <v>22465.4932754</v>
      </c>
      <c r="S84" s="221">
        <f>SUM(S79:S83)</f>
        <v>716063.81266945519</v>
      </c>
      <c r="W84" s="220">
        <f>SUM(W79:W83)</f>
        <v>11.2327466377</v>
      </c>
      <c r="X84" s="220">
        <f>SUM(X79:X83)</f>
        <v>1872.1244396166667</v>
      </c>
      <c r="Z84" s="218">
        <f>SUM(Z79:Z83)</f>
        <v>22465.4932754</v>
      </c>
      <c r="AA84" s="218">
        <f>SUM(AA79:AA83)</f>
        <v>0</v>
      </c>
      <c r="AB84" s="692">
        <f>Z84/(Z84+AA84)</f>
        <v>1</v>
      </c>
    </row>
    <row r="85" spans="1:28" s="236" customFormat="1" ht="12" x14ac:dyDescent="0.15">
      <c r="A85" s="216"/>
      <c r="B85" s="206"/>
      <c r="C85" s="717"/>
      <c r="D85" s="716"/>
      <c r="E85" s="215"/>
      <c r="F85" s="715"/>
      <c r="G85" s="715"/>
      <c r="H85" s="715"/>
      <c r="I85" s="715"/>
      <c r="J85" s="715"/>
      <c r="K85" s="200"/>
      <c r="L85" s="200"/>
      <c r="M85" s="200"/>
      <c r="N85" s="200"/>
      <c r="O85" s="200"/>
      <c r="P85" s="200"/>
      <c r="Q85" s="200"/>
      <c r="R85" s="200"/>
      <c r="S85" s="202"/>
      <c r="W85" s="201"/>
      <c r="X85" s="201"/>
      <c r="Z85" s="201"/>
      <c r="AA85" s="201"/>
      <c r="AB85" s="228"/>
    </row>
    <row r="86" spans="1:28" s="236" customFormat="1" ht="14" thickBot="1" x14ac:dyDescent="0.2">
      <c r="A86" s="211"/>
      <c r="B86" s="212" t="s">
        <v>133</v>
      </c>
      <c r="C86" s="254"/>
      <c r="D86" s="688"/>
      <c r="E86" s="211"/>
      <c r="F86" s="208">
        <f>SUM(F63,F70,F77,F84)</f>
        <v>4723.9616812949998</v>
      </c>
      <c r="G86" s="208">
        <f>SUM(G63,G70,G77,G84)</f>
        <v>4723.9616812949998</v>
      </c>
      <c r="H86" s="208">
        <f>SUM(H63,H70,H77,H84)</f>
        <v>4723.9616812949998</v>
      </c>
      <c r="I86" s="208">
        <f>SUM(I63,I70,I77,I84)</f>
        <v>4723.9616812949998</v>
      </c>
      <c r="J86" s="208">
        <f>SUM(J63,J70,J77,J84)</f>
        <v>4723.9616812949998</v>
      </c>
      <c r="K86" s="208">
        <f>SUM(K63,K70,K77,K84)</f>
        <v>4723.9616812949998</v>
      </c>
      <c r="L86" s="208">
        <f>SUM(L63,L70,L77,L84)</f>
        <v>4723.9616812949998</v>
      </c>
      <c r="M86" s="208">
        <f>SUM(M63,M70,M77,M84)</f>
        <v>4723.9616812949998</v>
      </c>
      <c r="N86" s="208">
        <f>SUM(N63,N70,N77,N84)</f>
        <v>4723.9616812949998</v>
      </c>
      <c r="O86" s="208">
        <f>SUM(O63,O70,O77,O84)</f>
        <v>4723.9616812949998</v>
      </c>
      <c r="P86" s="208">
        <f>SUM(P63,P70,P77,P84)</f>
        <v>4723.9616812949998</v>
      </c>
      <c r="Q86" s="208">
        <f>SUM(Q63,Q70,Q77,Q84)</f>
        <v>4723.9616812949998</v>
      </c>
      <c r="R86" s="208">
        <f>SUM(R63,R70,R77,R84)</f>
        <v>56687.540175539994</v>
      </c>
      <c r="S86" s="209">
        <f>SUM(S63,S70,S77,S84)</f>
        <v>5356659.9873199277</v>
      </c>
      <c r="W86" s="208">
        <f>SUM(W63,W70,W77,W84)</f>
        <v>28.34377008777</v>
      </c>
      <c r="X86" s="208">
        <f>SUM(X63,X70,X77,X84)</f>
        <v>4723.9616812949998</v>
      </c>
      <c r="Z86" s="208">
        <f>SUM(Z63,Z70,Z77,Z84)</f>
        <v>24305.005003066668</v>
      </c>
      <c r="AA86" s="208">
        <f>SUM(AA63,AA70,AA77,AA84)</f>
        <v>32382.53517247333</v>
      </c>
      <c r="AB86" s="687">
        <f>Z86/(Z86+AA86)</f>
        <v>0.42875391890004766</v>
      </c>
    </row>
    <row r="87" spans="1:28" ht="10" customHeight="1" x14ac:dyDescent="0.15">
      <c r="A87" s="205"/>
      <c r="B87" s="206"/>
      <c r="C87" s="204"/>
      <c r="D87" s="709"/>
      <c r="E87" s="205"/>
      <c r="F87" s="200"/>
      <c r="G87" s="200"/>
      <c r="H87" s="200"/>
      <c r="I87" s="200"/>
      <c r="J87" s="200"/>
      <c r="K87" s="200"/>
      <c r="L87" s="200"/>
      <c r="M87" s="200"/>
      <c r="N87" s="200"/>
      <c r="O87" s="200"/>
      <c r="P87" s="200"/>
      <c r="Q87" s="200"/>
      <c r="R87" s="200"/>
      <c r="S87" s="708"/>
      <c r="W87" s="204"/>
      <c r="X87" s="204"/>
      <c r="Z87" s="204"/>
      <c r="AA87" s="204"/>
      <c r="AB87" s="228"/>
    </row>
    <row r="88" spans="1:28" s="305" customFormat="1" ht="13.5" customHeight="1" x14ac:dyDescent="0.15">
      <c r="A88" s="246">
        <v>4</v>
      </c>
      <c r="B88" s="256" t="s">
        <v>132</v>
      </c>
      <c r="C88" s="239"/>
      <c r="D88" s="706"/>
      <c r="E88" s="244"/>
      <c r="F88" s="705"/>
      <c r="G88" s="705"/>
      <c r="H88" s="705"/>
      <c r="I88" s="705"/>
      <c r="J88" s="705"/>
      <c r="K88" s="242"/>
      <c r="L88" s="242"/>
      <c r="M88" s="242"/>
      <c r="N88" s="242"/>
      <c r="O88" s="242"/>
      <c r="P88" s="242"/>
      <c r="Q88" s="242"/>
      <c r="R88" s="241"/>
      <c r="S88" s="240"/>
      <c r="W88" s="239"/>
      <c r="X88" s="239"/>
      <c r="Z88" s="239"/>
      <c r="AA88" s="239"/>
      <c r="AB88" s="704"/>
    </row>
    <row r="89" spans="1:28" ht="13.5" customHeight="1" x14ac:dyDescent="0.15">
      <c r="A89" s="233">
        <v>4.0999999999999996</v>
      </c>
      <c r="B89" s="232" t="s">
        <v>131</v>
      </c>
      <c r="C89" s="204"/>
      <c r="D89" s="695"/>
      <c r="E89" s="205"/>
      <c r="F89" s="230">
        <f>SUM('8.1 Base Year 1 Staff Loading'!F89,'8.2 Base Year 2 Staff Loading'!F89,'8.3 Base Year 3 Staff Loading'!F89,'8.4 Base Year 4 Staff Loading'!F89,'8.5 Base Year 5 Staff Loading'!F89,'8.6 Base Year 6 Staff Loading'!F89)/6</f>
        <v>0</v>
      </c>
      <c r="G89" s="230">
        <f>SUM('8.1 Base Year 1 Staff Loading'!G89,'8.2 Base Year 2 Staff Loading'!G89,'8.3 Base Year 3 Staff Loading'!G89,'8.4 Base Year 4 Staff Loading'!G89,'8.5 Base Year 5 Staff Loading'!G89,'8.6 Base Year 6 Staff Loading'!G89)/6</f>
        <v>0</v>
      </c>
      <c r="H89" s="230">
        <f>SUM('8.1 Base Year 1 Staff Loading'!H89,'8.2 Base Year 2 Staff Loading'!H89,'8.3 Base Year 3 Staff Loading'!H89,'8.4 Base Year 4 Staff Loading'!H89,'8.5 Base Year 5 Staff Loading'!H89,'8.6 Base Year 6 Staff Loading'!H89)/6</f>
        <v>0</v>
      </c>
      <c r="I89" s="230">
        <f>SUM('8.1 Base Year 1 Staff Loading'!I89,'8.2 Base Year 2 Staff Loading'!I89,'8.3 Base Year 3 Staff Loading'!I89,'8.4 Base Year 4 Staff Loading'!I89,'8.5 Base Year 5 Staff Loading'!I89,'8.6 Base Year 6 Staff Loading'!I89)/6</f>
        <v>0</v>
      </c>
      <c r="J89" s="230">
        <f>SUM('8.1 Base Year 1 Staff Loading'!J89,'8.2 Base Year 2 Staff Loading'!J89,'8.3 Base Year 3 Staff Loading'!J89,'8.4 Base Year 4 Staff Loading'!J89,'8.5 Base Year 5 Staff Loading'!J89,'8.6 Base Year 6 Staff Loading'!J89)/6</f>
        <v>0</v>
      </c>
      <c r="K89" s="230">
        <f>SUM('8.1 Base Year 1 Staff Loading'!K89,'8.2 Base Year 2 Staff Loading'!K89,'8.3 Base Year 3 Staff Loading'!K89,'8.4 Base Year 4 Staff Loading'!K89,'8.5 Base Year 5 Staff Loading'!K89,'8.6 Base Year 6 Staff Loading'!K89)/6</f>
        <v>0</v>
      </c>
      <c r="L89" s="230">
        <f>SUM('8.1 Base Year 1 Staff Loading'!L89,'8.2 Base Year 2 Staff Loading'!L89,'8.3 Base Year 3 Staff Loading'!L89,'8.4 Base Year 4 Staff Loading'!L89,'8.5 Base Year 5 Staff Loading'!L89,'8.6 Base Year 6 Staff Loading'!L89)/6</f>
        <v>0</v>
      </c>
      <c r="M89" s="230">
        <f>SUM('8.1 Base Year 1 Staff Loading'!M89,'8.2 Base Year 2 Staff Loading'!M89,'8.3 Base Year 3 Staff Loading'!M89,'8.4 Base Year 4 Staff Loading'!M89,'8.5 Base Year 5 Staff Loading'!M89,'8.6 Base Year 6 Staff Loading'!M89)/6</f>
        <v>0</v>
      </c>
      <c r="N89" s="230">
        <f>SUM('8.1 Base Year 1 Staff Loading'!N89,'8.2 Base Year 2 Staff Loading'!N89,'8.3 Base Year 3 Staff Loading'!N89,'8.4 Base Year 4 Staff Loading'!N89,'8.5 Base Year 5 Staff Loading'!N89,'8.6 Base Year 6 Staff Loading'!N89)/6</f>
        <v>0</v>
      </c>
      <c r="O89" s="230">
        <f>SUM('8.1 Base Year 1 Staff Loading'!O89,'8.2 Base Year 2 Staff Loading'!O89,'8.3 Base Year 3 Staff Loading'!O89,'8.4 Base Year 4 Staff Loading'!O89,'8.5 Base Year 5 Staff Loading'!O89,'8.6 Base Year 6 Staff Loading'!O89)/6</f>
        <v>0</v>
      </c>
      <c r="P89" s="230">
        <f>SUM('8.1 Base Year 1 Staff Loading'!P89,'8.2 Base Year 2 Staff Loading'!P89,'8.3 Base Year 3 Staff Loading'!P89,'8.4 Base Year 4 Staff Loading'!P89,'8.5 Base Year 5 Staff Loading'!P89,'8.6 Base Year 6 Staff Loading'!P89)/6</f>
        <v>0</v>
      </c>
      <c r="Q89" s="230">
        <f>SUM('8.1 Base Year 1 Staff Loading'!Q89,'8.2 Base Year 2 Staff Loading'!Q89,'8.3 Base Year 3 Staff Loading'!Q89,'8.4 Base Year 4 Staff Loading'!Q89,'8.5 Base Year 5 Staff Loading'!Q89,'8.6 Base Year 6 Staff Loading'!Q89)/6</f>
        <v>0</v>
      </c>
      <c r="R89" s="230">
        <f>SUM(F89:Q89)</f>
        <v>0</v>
      </c>
      <c r="S89" s="229">
        <f>D89*R89</f>
        <v>0</v>
      </c>
      <c r="W89" s="201">
        <f>X89/$U$7</f>
        <v>0</v>
      </c>
      <c r="X89" s="201">
        <f>R89/12</f>
        <v>0</v>
      </c>
      <c r="Z89" s="201">
        <f>IF(E89="Yes",R89,0)</f>
        <v>0</v>
      </c>
      <c r="AA89" s="201">
        <f>R89-Z89</f>
        <v>0</v>
      </c>
      <c r="AB89" s="228" t="str">
        <f>IFERROR(Z89/(Z89+AA89),"N/A")</f>
        <v>N/A</v>
      </c>
    </row>
    <row r="90" spans="1:28" ht="12" x14ac:dyDescent="0.15">
      <c r="A90" s="233"/>
      <c r="B90" s="232"/>
      <c r="C90" s="204" t="str">
        <f>'13. Hourly Rate Card'!B45</f>
        <v>Architect</v>
      </c>
      <c r="D90" s="695">
        <f>'13. Hourly Rate Card'!C45</f>
        <v>211.45827835644783</v>
      </c>
      <c r="E90" s="696" t="str">
        <f>'13. Hourly Rate Card'!D45</f>
        <v>No</v>
      </c>
      <c r="F90" s="230">
        <f>SUM('8.1 Base Year 1 Staff Loading'!F90,'8.2 Base Year 2 Staff Loading'!F90,'8.3 Base Year 3 Staff Loading'!F90,'8.4 Base Year 4 Staff Loading'!F90,'8.5 Base Year 5 Staff Loading'!F90,'8.6 Base Year 6 Staff Loading'!F90)/6</f>
        <v>41.208326740000011</v>
      </c>
      <c r="G90" s="230">
        <f>SUM('8.1 Base Year 1 Staff Loading'!G90,'8.2 Base Year 2 Staff Loading'!G90,'8.3 Base Year 3 Staff Loading'!G90,'8.4 Base Year 4 Staff Loading'!G90,'8.5 Base Year 5 Staff Loading'!G90,'8.6 Base Year 6 Staff Loading'!G90)/6</f>
        <v>41.208326740000011</v>
      </c>
      <c r="H90" s="230">
        <f>SUM('8.1 Base Year 1 Staff Loading'!H90,'8.2 Base Year 2 Staff Loading'!H90,'8.3 Base Year 3 Staff Loading'!H90,'8.4 Base Year 4 Staff Loading'!H90,'8.5 Base Year 5 Staff Loading'!H90,'8.6 Base Year 6 Staff Loading'!H90)/6</f>
        <v>41.208326740000011</v>
      </c>
      <c r="I90" s="230">
        <f>SUM('8.1 Base Year 1 Staff Loading'!I90,'8.2 Base Year 2 Staff Loading'!I90,'8.3 Base Year 3 Staff Loading'!I90,'8.4 Base Year 4 Staff Loading'!I90,'8.5 Base Year 5 Staff Loading'!I90,'8.6 Base Year 6 Staff Loading'!I90)/6</f>
        <v>41.208326740000011</v>
      </c>
      <c r="J90" s="230">
        <f>SUM('8.1 Base Year 1 Staff Loading'!J90,'8.2 Base Year 2 Staff Loading'!J90,'8.3 Base Year 3 Staff Loading'!J90,'8.4 Base Year 4 Staff Loading'!J90,'8.5 Base Year 5 Staff Loading'!J90,'8.6 Base Year 6 Staff Loading'!J90)/6</f>
        <v>41.208326740000011</v>
      </c>
      <c r="K90" s="230">
        <f>SUM('8.1 Base Year 1 Staff Loading'!K90,'8.2 Base Year 2 Staff Loading'!K90,'8.3 Base Year 3 Staff Loading'!K90,'8.4 Base Year 4 Staff Loading'!K90,'8.5 Base Year 5 Staff Loading'!K90,'8.6 Base Year 6 Staff Loading'!K90)/6</f>
        <v>41.208326740000011</v>
      </c>
      <c r="L90" s="230">
        <f>SUM('8.1 Base Year 1 Staff Loading'!L90,'8.2 Base Year 2 Staff Loading'!L90,'8.3 Base Year 3 Staff Loading'!L90,'8.4 Base Year 4 Staff Loading'!L90,'8.5 Base Year 5 Staff Loading'!L90,'8.6 Base Year 6 Staff Loading'!L90)/6</f>
        <v>41.208326740000011</v>
      </c>
      <c r="M90" s="230">
        <f>SUM('8.1 Base Year 1 Staff Loading'!M90,'8.2 Base Year 2 Staff Loading'!M90,'8.3 Base Year 3 Staff Loading'!M90,'8.4 Base Year 4 Staff Loading'!M90,'8.5 Base Year 5 Staff Loading'!M90,'8.6 Base Year 6 Staff Loading'!M90)/6</f>
        <v>41.208326740000011</v>
      </c>
      <c r="N90" s="230">
        <f>SUM('8.1 Base Year 1 Staff Loading'!N90,'8.2 Base Year 2 Staff Loading'!N90,'8.3 Base Year 3 Staff Loading'!N90,'8.4 Base Year 4 Staff Loading'!N90,'8.5 Base Year 5 Staff Loading'!N90,'8.6 Base Year 6 Staff Loading'!N90)/6</f>
        <v>41.208326740000011</v>
      </c>
      <c r="O90" s="230">
        <f>SUM('8.1 Base Year 1 Staff Loading'!O90,'8.2 Base Year 2 Staff Loading'!O90,'8.3 Base Year 3 Staff Loading'!O90,'8.4 Base Year 4 Staff Loading'!O90,'8.5 Base Year 5 Staff Loading'!O90,'8.6 Base Year 6 Staff Loading'!O90)/6</f>
        <v>41.208326740000011</v>
      </c>
      <c r="P90" s="230">
        <f>SUM('8.1 Base Year 1 Staff Loading'!P90,'8.2 Base Year 2 Staff Loading'!P90,'8.3 Base Year 3 Staff Loading'!P90,'8.4 Base Year 4 Staff Loading'!P90,'8.5 Base Year 5 Staff Loading'!P90,'8.6 Base Year 6 Staff Loading'!P90)/6</f>
        <v>41.208326740000011</v>
      </c>
      <c r="Q90" s="230">
        <f>SUM('8.1 Base Year 1 Staff Loading'!Q90,'8.2 Base Year 2 Staff Loading'!Q90,'8.3 Base Year 3 Staff Loading'!Q90,'8.4 Base Year 4 Staff Loading'!Q90,'8.5 Base Year 5 Staff Loading'!Q90,'8.6 Base Year 6 Staff Loading'!Q90)/6</f>
        <v>41.208326740000011</v>
      </c>
      <c r="R90" s="230">
        <f>SUM(F90:Q90)</f>
        <v>494.49992088000016</v>
      </c>
      <c r="S90" s="229">
        <f>D90*R90</f>
        <v>104566.10191668451</v>
      </c>
      <c r="W90" s="201">
        <f>X90/$U$7</f>
        <v>0.24724996044000008</v>
      </c>
      <c r="X90" s="201">
        <f>R90/12</f>
        <v>41.208326740000011</v>
      </c>
      <c r="Z90" s="201">
        <f>IF(E90="Yes",R90,0)</f>
        <v>0</v>
      </c>
      <c r="AA90" s="201">
        <f>R90-Z90</f>
        <v>494.49992088000016</v>
      </c>
      <c r="AB90" s="228">
        <f>IFERROR(Z90/(Z90+AA90),"N/A")</f>
        <v>0</v>
      </c>
    </row>
    <row r="91" spans="1:28" ht="12" x14ac:dyDescent="0.15">
      <c r="A91" s="233"/>
      <c r="B91" s="232"/>
      <c r="C91" s="204" t="str">
        <f>'13. Hourly Rate Card'!B46</f>
        <v>Team Management</v>
      </c>
      <c r="D91" s="695">
        <f>'13. Hourly Rate Card'!C46</f>
        <v>207.27363374080451</v>
      </c>
      <c r="E91" s="696" t="str">
        <f>'13. Hourly Rate Card'!D46</f>
        <v>No</v>
      </c>
      <c r="F91" s="230">
        <f>SUM('8.1 Base Year 1 Staff Loading'!F91,'8.2 Base Year 2 Staff Loading'!F91,'8.3 Base Year 3 Staff Loading'!F91,'8.4 Base Year 4 Staff Loading'!F91,'8.5 Base Year 5 Staff Loading'!F91,'8.6 Base Year 6 Staff Loading'!F91)/6</f>
        <v>150.85121671388887</v>
      </c>
      <c r="G91" s="230">
        <f>SUM('8.1 Base Year 1 Staff Loading'!G91,'8.2 Base Year 2 Staff Loading'!G91,'8.3 Base Year 3 Staff Loading'!G91,'8.4 Base Year 4 Staff Loading'!G91,'8.5 Base Year 5 Staff Loading'!G91,'8.6 Base Year 6 Staff Loading'!G91)/6</f>
        <v>150.85121671388887</v>
      </c>
      <c r="H91" s="230">
        <f>SUM('8.1 Base Year 1 Staff Loading'!H91,'8.2 Base Year 2 Staff Loading'!H91,'8.3 Base Year 3 Staff Loading'!H91,'8.4 Base Year 4 Staff Loading'!H91,'8.5 Base Year 5 Staff Loading'!H91,'8.6 Base Year 6 Staff Loading'!H91)/6</f>
        <v>150.85121671388887</v>
      </c>
      <c r="I91" s="230">
        <f>SUM('8.1 Base Year 1 Staff Loading'!I91,'8.2 Base Year 2 Staff Loading'!I91,'8.3 Base Year 3 Staff Loading'!I91,'8.4 Base Year 4 Staff Loading'!I91,'8.5 Base Year 5 Staff Loading'!I91,'8.6 Base Year 6 Staff Loading'!I91)/6</f>
        <v>150.85121671388887</v>
      </c>
      <c r="J91" s="230">
        <f>SUM('8.1 Base Year 1 Staff Loading'!J91,'8.2 Base Year 2 Staff Loading'!J91,'8.3 Base Year 3 Staff Loading'!J91,'8.4 Base Year 4 Staff Loading'!J91,'8.5 Base Year 5 Staff Loading'!J91,'8.6 Base Year 6 Staff Loading'!J91)/6</f>
        <v>150.85121671388887</v>
      </c>
      <c r="K91" s="230">
        <f>SUM('8.1 Base Year 1 Staff Loading'!K91,'8.2 Base Year 2 Staff Loading'!K91,'8.3 Base Year 3 Staff Loading'!K91,'8.4 Base Year 4 Staff Loading'!K91,'8.5 Base Year 5 Staff Loading'!K91,'8.6 Base Year 6 Staff Loading'!K91)/6</f>
        <v>150.85121671388887</v>
      </c>
      <c r="L91" s="230">
        <f>SUM('8.1 Base Year 1 Staff Loading'!L91,'8.2 Base Year 2 Staff Loading'!L91,'8.3 Base Year 3 Staff Loading'!L91,'8.4 Base Year 4 Staff Loading'!L91,'8.5 Base Year 5 Staff Loading'!L91,'8.6 Base Year 6 Staff Loading'!L91)/6</f>
        <v>150.85121671388887</v>
      </c>
      <c r="M91" s="230">
        <f>SUM('8.1 Base Year 1 Staff Loading'!M91,'8.2 Base Year 2 Staff Loading'!M91,'8.3 Base Year 3 Staff Loading'!M91,'8.4 Base Year 4 Staff Loading'!M91,'8.5 Base Year 5 Staff Loading'!M91,'8.6 Base Year 6 Staff Loading'!M91)/6</f>
        <v>150.85121671388887</v>
      </c>
      <c r="N91" s="230">
        <f>SUM('8.1 Base Year 1 Staff Loading'!N91,'8.2 Base Year 2 Staff Loading'!N91,'8.3 Base Year 3 Staff Loading'!N91,'8.4 Base Year 4 Staff Loading'!N91,'8.5 Base Year 5 Staff Loading'!N91,'8.6 Base Year 6 Staff Loading'!N91)/6</f>
        <v>150.85121671388887</v>
      </c>
      <c r="O91" s="230">
        <f>SUM('8.1 Base Year 1 Staff Loading'!O91,'8.2 Base Year 2 Staff Loading'!O91,'8.3 Base Year 3 Staff Loading'!O91,'8.4 Base Year 4 Staff Loading'!O91,'8.5 Base Year 5 Staff Loading'!O91,'8.6 Base Year 6 Staff Loading'!O91)/6</f>
        <v>150.85121671388887</v>
      </c>
      <c r="P91" s="230">
        <f>SUM('8.1 Base Year 1 Staff Loading'!P91,'8.2 Base Year 2 Staff Loading'!P91,'8.3 Base Year 3 Staff Loading'!P91,'8.4 Base Year 4 Staff Loading'!P91,'8.5 Base Year 5 Staff Loading'!P91,'8.6 Base Year 6 Staff Loading'!P91)/6</f>
        <v>150.85121671388887</v>
      </c>
      <c r="Q91" s="230">
        <f>SUM('8.1 Base Year 1 Staff Loading'!Q91,'8.2 Base Year 2 Staff Loading'!Q91,'8.3 Base Year 3 Staff Loading'!Q91,'8.4 Base Year 4 Staff Loading'!Q91,'8.5 Base Year 5 Staff Loading'!Q91,'8.6 Base Year 6 Staff Loading'!Q91)/6</f>
        <v>150.85121671388887</v>
      </c>
      <c r="R91" s="230">
        <f>SUM(F91:Q91)</f>
        <v>1810.2146005666661</v>
      </c>
      <c r="S91" s="229">
        <f>D91*R91</f>
        <v>375209.75811011187</v>
      </c>
      <c r="W91" s="201">
        <f>X91/$U$7</f>
        <v>0.90510730028333308</v>
      </c>
      <c r="X91" s="201">
        <f>R91/12</f>
        <v>150.85121671388885</v>
      </c>
      <c r="Z91" s="201">
        <f>IF(E91="Yes",R91,0)</f>
        <v>0</v>
      </c>
      <c r="AA91" s="201">
        <f>R91-Z91</f>
        <v>1810.2146005666661</v>
      </c>
      <c r="AB91" s="228">
        <f>IFERROR(Z91/(Z91+AA91),"N/A")</f>
        <v>0</v>
      </c>
    </row>
    <row r="92" spans="1:28" ht="12" x14ac:dyDescent="0.15">
      <c r="A92" s="233"/>
      <c r="B92" s="232"/>
      <c r="C92" s="204"/>
      <c r="D92" s="695"/>
      <c r="E92" s="205"/>
      <c r="F92" s="230">
        <f>SUM('8.1 Base Year 1 Staff Loading'!F92,'8.2 Base Year 2 Staff Loading'!F92,'8.3 Base Year 3 Staff Loading'!F92,'8.4 Base Year 4 Staff Loading'!F92,'8.5 Base Year 5 Staff Loading'!F92,'8.6 Base Year 6 Staff Loading'!F92)/6</f>
        <v>0</v>
      </c>
      <c r="G92" s="230">
        <f>SUM('8.1 Base Year 1 Staff Loading'!G92,'8.2 Base Year 2 Staff Loading'!G92,'8.3 Base Year 3 Staff Loading'!G92,'8.4 Base Year 4 Staff Loading'!G92,'8.5 Base Year 5 Staff Loading'!G92,'8.6 Base Year 6 Staff Loading'!G92)/6</f>
        <v>0</v>
      </c>
      <c r="H92" s="230">
        <f>SUM('8.1 Base Year 1 Staff Loading'!H92,'8.2 Base Year 2 Staff Loading'!H92,'8.3 Base Year 3 Staff Loading'!H92,'8.4 Base Year 4 Staff Loading'!H92,'8.5 Base Year 5 Staff Loading'!H92,'8.6 Base Year 6 Staff Loading'!H92)/6</f>
        <v>0</v>
      </c>
      <c r="I92" s="230">
        <f>SUM('8.1 Base Year 1 Staff Loading'!I92,'8.2 Base Year 2 Staff Loading'!I92,'8.3 Base Year 3 Staff Loading'!I92,'8.4 Base Year 4 Staff Loading'!I92,'8.5 Base Year 5 Staff Loading'!I92,'8.6 Base Year 6 Staff Loading'!I92)/6</f>
        <v>0</v>
      </c>
      <c r="J92" s="230">
        <f>SUM('8.1 Base Year 1 Staff Loading'!J92,'8.2 Base Year 2 Staff Loading'!J92,'8.3 Base Year 3 Staff Loading'!J92,'8.4 Base Year 4 Staff Loading'!J92,'8.5 Base Year 5 Staff Loading'!J92,'8.6 Base Year 6 Staff Loading'!J92)/6</f>
        <v>0</v>
      </c>
      <c r="K92" s="230">
        <f>SUM('8.1 Base Year 1 Staff Loading'!K92,'8.2 Base Year 2 Staff Loading'!K92,'8.3 Base Year 3 Staff Loading'!K92,'8.4 Base Year 4 Staff Loading'!K92,'8.5 Base Year 5 Staff Loading'!K92,'8.6 Base Year 6 Staff Loading'!K92)/6</f>
        <v>0</v>
      </c>
      <c r="L92" s="230">
        <f>SUM('8.1 Base Year 1 Staff Loading'!L92,'8.2 Base Year 2 Staff Loading'!L92,'8.3 Base Year 3 Staff Loading'!L92,'8.4 Base Year 4 Staff Loading'!L92,'8.5 Base Year 5 Staff Loading'!L92,'8.6 Base Year 6 Staff Loading'!L92)/6</f>
        <v>0</v>
      </c>
      <c r="M92" s="230">
        <f>SUM('8.1 Base Year 1 Staff Loading'!M92,'8.2 Base Year 2 Staff Loading'!M92,'8.3 Base Year 3 Staff Loading'!M92,'8.4 Base Year 4 Staff Loading'!M92,'8.5 Base Year 5 Staff Loading'!M92,'8.6 Base Year 6 Staff Loading'!M92)/6</f>
        <v>0</v>
      </c>
      <c r="N92" s="230">
        <f>SUM('8.1 Base Year 1 Staff Loading'!N92,'8.2 Base Year 2 Staff Loading'!N92,'8.3 Base Year 3 Staff Loading'!N92,'8.4 Base Year 4 Staff Loading'!N92,'8.5 Base Year 5 Staff Loading'!N92,'8.6 Base Year 6 Staff Loading'!N92)/6</f>
        <v>0</v>
      </c>
      <c r="O92" s="230">
        <f>SUM('8.1 Base Year 1 Staff Loading'!O92,'8.2 Base Year 2 Staff Loading'!O92,'8.3 Base Year 3 Staff Loading'!O92,'8.4 Base Year 4 Staff Loading'!O92,'8.5 Base Year 5 Staff Loading'!O92,'8.6 Base Year 6 Staff Loading'!O92)/6</f>
        <v>0</v>
      </c>
      <c r="P92" s="230">
        <f>SUM('8.1 Base Year 1 Staff Loading'!P92,'8.2 Base Year 2 Staff Loading'!P92,'8.3 Base Year 3 Staff Loading'!P92,'8.4 Base Year 4 Staff Loading'!P92,'8.5 Base Year 5 Staff Loading'!P92,'8.6 Base Year 6 Staff Loading'!P92)/6</f>
        <v>0</v>
      </c>
      <c r="Q92" s="230">
        <f>SUM('8.1 Base Year 1 Staff Loading'!Q92,'8.2 Base Year 2 Staff Loading'!Q92,'8.3 Base Year 3 Staff Loading'!Q92,'8.4 Base Year 4 Staff Loading'!Q92,'8.5 Base Year 5 Staff Loading'!Q92,'8.6 Base Year 6 Staff Loading'!Q92)/6</f>
        <v>0</v>
      </c>
      <c r="R92" s="230">
        <f>SUM(F92:Q92)</f>
        <v>0</v>
      </c>
      <c r="S92" s="229">
        <f>D92*R92</f>
        <v>0</v>
      </c>
      <c r="W92" s="201">
        <f>X92/$U$7</f>
        <v>0</v>
      </c>
      <c r="X92" s="201">
        <f>R92/12</f>
        <v>0</v>
      </c>
      <c r="Z92" s="201">
        <f>IF(E92="Yes",R92,0)</f>
        <v>0</v>
      </c>
      <c r="AA92" s="201">
        <f>R92-Z92</f>
        <v>0</v>
      </c>
      <c r="AB92" s="228" t="str">
        <f>IFERROR(Z92/(Z92+AA92),"N/A")</f>
        <v>N/A</v>
      </c>
    </row>
    <row r="93" spans="1:28" ht="12" x14ac:dyDescent="0.15">
      <c r="A93" s="233"/>
      <c r="B93" s="232"/>
      <c r="C93" s="204"/>
      <c r="D93" s="695"/>
      <c r="E93" s="205"/>
      <c r="F93" s="230">
        <f>SUM('8.1 Base Year 1 Staff Loading'!F93,'8.2 Base Year 2 Staff Loading'!F93,'8.3 Base Year 3 Staff Loading'!F93,'8.4 Base Year 4 Staff Loading'!F93,'8.5 Base Year 5 Staff Loading'!F93,'8.6 Base Year 6 Staff Loading'!F93)/6</f>
        <v>0</v>
      </c>
      <c r="G93" s="230">
        <f>SUM('8.1 Base Year 1 Staff Loading'!G93,'8.2 Base Year 2 Staff Loading'!G93,'8.3 Base Year 3 Staff Loading'!G93,'8.4 Base Year 4 Staff Loading'!G93,'8.5 Base Year 5 Staff Loading'!G93,'8.6 Base Year 6 Staff Loading'!G93)/6</f>
        <v>0</v>
      </c>
      <c r="H93" s="230">
        <f>SUM('8.1 Base Year 1 Staff Loading'!H93,'8.2 Base Year 2 Staff Loading'!H93,'8.3 Base Year 3 Staff Loading'!H93,'8.4 Base Year 4 Staff Loading'!H93,'8.5 Base Year 5 Staff Loading'!H93,'8.6 Base Year 6 Staff Loading'!H93)/6</f>
        <v>0</v>
      </c>
      <c r="I93" s="230">
        <f>SUM('8.1 Base Year 1 Staff Loading'!I93,'8.2 Base Year 2 Staff Loading'!I93,'8.3 Base Year 3 Staff Loading'!I93,'8.4 Base Year 4 Staff Loading'!I93,'8.5 Base Year 5 Staff Loading'!I93,'8.6 Base Year 6 Staff Loading'!I93)/6</f>
        <v>0</v>
      </c>
      <c r="J93" s="230">
        <f>SUM('8.1 Base Year 1 Staff Loading'!J93,'8.2 Base Year 2 Staff Loading'!J93,'8.3 Base Year 3 Staff Loading'!J93,'8.4 Base Year 4 Staff Loading'!J93,'8.5 Base Year 5 Staff Loading'!J93,'8.6 Base Year 6 Staff Loading'!J93)/6</f>
        <v>0</v>
      </c>
      <c r="K93" s="230">
        <f>SUM('8.1 Base Year 1 Staff Loading'!K93,'8.2 Base Year 2 Staff Loading'!K93,'8.3 Base Year 3 Staff Loading'!K93,'8.4 Base Year 4 Staff Loading'!K93,'8.5 Base Year 5 Staff Loading'!K93,'8.6 Base Year 6 Staff Loading'!K93)/6</f>
        <v>0</v>
      </c>
      <c r="L93" s="230">
        <f>SUM('8.1 Base Year 1 Staff Loading'!L93,'8.2 Base Year 2 Staff Loading'!L93,'8.3 Base Year 3 Staff Loading'!L93,'8.4 Base Year 4 Staff Loading'!L93,'8.5 Base Year 5 Staff Loading'!L93,'8.6 Base Year 6 Staff Loading'!L93)/6</f>
        <v>0</v>
      </c>
      <c r="M93" s="230">
        <f>SUM('8.1 Base Year 1 Staff Loading'!M93,'8.2 Base Year 2 Staff Loading'!M93,'8.3 Base Year 3 Staff Loading'!M93,'8.4 Base Year 4 Staff Loading'!M93,'8.5 Base Year 5 Staff Loading'!M93,'8.6 Base Year 6 Staff Loading'!M93)/6</f>
        <v>0</v>
      </c>
      <c r="N93" s="230">
        <f>SUM('8.1 Base Year 1 Staff Loading'!N93,'8.2 Base Year 2 Staff Loading'!N93,'8.3 Base Year 3 Staff Loading'!N93,'8.4 Base Year 4 Staff Loading'!N93,'8.5 Base Year 5 Staff Loading'!N93,'8.6 Base Year 6 Staff Loading'!N93)/6</f>
        <v>0</v>
      </c>
      <c r="O93" s="230">
        <f>SUM('8.1 Base Year 1 Staff Loading'!O93,'8.2 Base Year 2 Staff Loading'!O93,'8.3 Base Year 3 Staff Loading'!O93,'8.4 Base Year 4 Staff Loading'!O93,'8.5 Base Year 5 Staff Loading'!O93,'8.6 Base Year 6 Staff Loading'!O93)/6</f>
        <v>0</v>
      </c>
      <c r="P93" s="230">
        <f>SUM('8.1 Base Year 1 Staff Loading'!P93,'8.2 Base Year 2 Staff Loading'!P93,'8.3 Base Year 3 Staff Loading'!P93,'8.4 Base Year 4 Staff Loading'!P93,'8.5 Base Year 5 Staff Loading'!P93,'8.6 Base Year 6 Staff Loading'!P93)/6</f>
        <v>0</v>
      </c>
      <c r="Q93" s="230">
        <f>SUM('8.1 Base Year 1 Staff Loading'!Q93,'8.2 Base Year 2 Staff Loading'!Q93,'8.3 Base Year 3 Staff Loading'!Q93,'8.4 Base Year 4 Staff Loading'!Q93,'8.5 Base Year 5 Staff Loading'!Q93,'8.6 Base Year 6 Staff Loading'!Q93)/6</f>
        <v>0</v>
      </c>
      <c r="R93" s="230">
        <f>SUM(F93:Q93)</f>
        <v>0</v>
      </c>
      <c r="S93" s="229">
        <f>D93*R93</f>
        <v>0</v>
      </c>
      <c r="W93" s="201">
        <f>X93/$U$7</f>
        <v>0</v>
      </c>
      <c r="X93" s="201">
        <f>R93/12</f>
        <v>0</v>
      </c>
      <c r="Z93" s="201">
        <f>IF(E93="Yes",R93,0)</f>
        <v>0</v>
      </c>
      <c r="AA93" s="201">
        <f>R93-Z93</f>
        <v>0</v>
      </c>
      <c r="AB93" s="228" t="str">
        <f>IFERROR(Z93/(Z93+AA93),"N/A")</f>
        <v>N/A</v>
      </c>
    </row>
    <row r="94" spans="1:28" s="236" customFormat="1" ht="13" thickBot="1" x14ac:dyDescent="0.2">
      <c r="A94" s="227"/>
      <c r="B94" s="226" t="s">
        <v>130</v>
      </c>
      <c r="C94" s="694"/>
      <c r="D94" s="700"/>
      <c r="E94" s="224"/>
      <c r="F94" s="219">
        <f>SUM(F89:F93)</f>
        <v>192.05954345388889</v>
      </c>
      <c r="G94" s="219">
        <f>SUM(G89:G93)</f>
        <v>192.05954345388889</v>
      </c>
      <c r="H94" s="219">
        <f>SUM(H89:H93)</f>
        <v>192.05954345388889</v>
      </c>
      <c r="I94" s="219">
        <f>SUM(I89:I93)</f>
        <v>192.05954345388889</v>
      </c>
      <c r="J94" s="219">
        <f>SUM(J89:J93)</f>
        <v>192.05954345388889</v>
      </c>
      <c r="K94" s="219">
        <f>SUM(K89:K93)</f>
        <v>192.05954345388889</v>
      </c>
      <c r="L94" s="219">
        <f>SUM(L89:L93)</f>
        <v>192.05954345388889</v>
      </c>
      <c r="M94" s="219">
        <f>SUM(M89:M93)</f>
        <v>192.05954345388889</v>
      </c>
      <c r="N94" s="219">
        <f>SUM(N89:N93)</f>
        <v>192.05954345388889</v>
      </c>
      <c r="O94" s="219">
        <f>SUM(O89:O93)</f>
        <v>192.05954345388889</v>
      </c>
      <c r="P94" s="219">
        <f>SUM(P89:P93)</f>
        <v>192.05954345388889</v>
      </c>
      <c r="Q94" s="219">
        <f>SUM(Q89:Q93)</f>
        <v>192.05954345388889</v>
      </c>
      <c r="R94" s="219">
        <f>SUM(R89:R93)</f>
        <v>2304.7145214466664</v>
      </c>
      <c r="S94" s="221">
        <f>SUM(S89:S93)</f>
        <v>479775.86002679635</v>
      </c>
      <c r="W94" s="220">
        <f>SUM(W89:W93)</f>
        <v>1.1523572607233332</v>
      </c>
      <c r="X94" s="219">
        <f>SUM(X89:X93)</f>
        <v>192.05954345388886</v>
      </c>
      <c r="Z94" s="218">
        <f>SUM(Z89:Z93)</f>
        <v>0</v>
      </c>
      <c r="AA94" s="218">
        <f>SUM(AA89:AA93)</f>
        <v>2304.7145214466664</v>
      </c>
      <c r="AB94" s="692">
        <f>Z94/(Z94+AA94)</f>
        <v>0</v>
      </c>
    </row>
    <row r="95" spans="1:28" ht="13.5" customHeight="1" x14ac:dyDescent="0.15">
      <c r="A95" s="233"/>
      <c r="B95" s="232"/>
      <c r="C95" s="703"/>
      <c r="D95" s="702"/>
      <c r="E95" s="701"/>
      <c r="F95" s="230"/>
      <c r="G95" s="230"/>
      <c r="H95" s="230"/>
      <c r="I95" s="230"/>
      <c r="J95" s="230"/>
      <c r="K95" s="230"/>
      <c r="L95" s="230"/>
      <c r="M95" s="230"/>
      <c r="N95" s="230"/>
      <c r="O95" s="230"/>
      <c r="P95" s="230"/>
      <c r="Q95" s="230"/>
      <c r="R95" s="230"/>
      <c r="S95" s="229"/>
      <c r="W95" s="201"/>
      <c r="X95" s="201"/>
      <c r="Z95" s="201"/>
      <c r="AA95" s="201"/>
      <c r="AB95" s="228"/>
    </row>
    <row r="96" spans="1:28" s="236" customFormat="1" ht="12" x14ac:dyDescent="0.15">
      <c r="A96" s="233">
        <v>4.2</v>
      </c>
      <c r="B96" s="232" t="s">
        <v>129</v>
      </c>
      <c r="C96" s="204"/>
      <c r="D96" s="695"/>
      <c r="E96" s="205"/>
      <c r="F96" s="230">
        <f>SUM('8.1 Base Year 1 Staff Loading'!F96,'8.2 Base Year 2 Staff Loading'!F96,'8.3 Base Year 3 Staff Loading'!F96,'8.4 Base Year 4 Staff Loading'!F96,'8.5 Base Year 5 Staff Loading'!F96,'8.6 Base Year 6 Staff Loading'!F96)/6</f>
        <v>0</v>
      </c>
      <c r="G96" s="230">
        <f>SUM('8.1 Base Year 1 Staff Loading'!G96,'8.2 Base Year 2 Staff Loading'!G96,'8.3 Base Year 3 Staff Loading'!G96,'8.4 Base Year 4 Staff Loading'!G96,'8.5 Base Year 5 Staff Loading'!G96,'8.6 Base Year 6 Staff Loading'!G96)/6</f>
        <v>0</v>
      </c>
      <c r="H96" s="230">
        <f>SUM('8.1 Base Year 1 Staff Loading'!H96,'8.2 Base Year 2 Staff Loading'!H96,'8.3 Base Year 3 Staff Loading'!H96,'8.4 Base Year 4 Staff Loading'!H96,'8.5 Base Year 5 Staff Loading'!H96,'8.6 Base Year 6 Staff Loading'!H96)/6</f>
        <v>0</v>
      </c>
      <c r="I96" s="230">
        <f>SUM('8.1 Base Year 1 Staff Loading'!I96,'8.2 Base Year 2 Staff Loading'!I96,'8.3 Base Year 3 Staff Loading'!I96,'8.4 Base Year 4 Staff Loading'!I96,'8.5 Base Year 5 Staff Loading'!I96,'8.6 Base Year 6 Staff Loading'!I96)/6</f>
        <v>0</v>
      </c>
      <c r="J96" s="230">
        <f>SUM('8.1 Base Year 1 Staff Loading'!J96,'8.2 Base Year 2 Staff Loading'!J96,'8.3 Base Year 3 Staff Loading'!J96,'8.4 Base Year 4 Staff Loading'!J96,'8.5 Base Year 5 Staff Loading'!J96,'8.6 Base Year 6 Staff Loading'!J96)/6</f>
        <v>0</v>
      </c>
      <c r="K96" s="230">
        <f>SUM('8.1 Base Year 1 Staff Loading'!K96,'8.2 Base Year 2 Staff Loading'!K96,'8.3 Base Year 3 Staff Loading'!K96,'8.4 Base Year 4 Staff Loading'!K96,'8.5 Base Year 5 Staff Loading'!K96,'8.6 Base Year 6 Staff Loading'!K96)/6</f>
        <v>0</v>
      </c>
      <c r="L96" s="230">
        <f>SUM('8.1 Base Year 1 Staff Loading'!L96,'8.2 Base Year 2 Staff Loading'!L96,'8.3 Base Year 3 Staff Loading'!L96,'8.4 Base Year 4 Staff Loading'!L96,'8.5 Base Year 5 Staff Loading'!L96,'8.6 Base Year 6 Staff Loading'!L96)/6</f>
        <v>0</v>
      </c>
      <c r="M96" s="230">
        <f>SUM('8.1 Base Year 1 Staff Loading'!M96,'8.2 Base Year 2 Staff Loading'!M96,'8.3 Base Year 3 Staff Loading'!M96,'8.4 Base Year 4 Staff Loading'!M96,'8.5 Base Year 5 Staff Loading'!M96,'8.6 Base Year 6 Staff Loading'!M96)/6</f>
        <v>0</v>
      </c>
      <c r="N96" s="230">
        <f>SUM('8.1 Base Year 1 Staff Loading'!N96,'8.2 Base Year 2 Staff Loading'!N96,'8.3 Base Year 3 Staff Loading'!N96,'8.4 Base Year 4 Staff Loading'!N96,'8.5 Base Year 5 Staff Loading'!N96,'8.6 Base Year 6 Staff Loading'!N96)/6</f>
        <v>0</v>
      </c>
      <c r="O96" s="230">
        <f>SUM('8.1 Base Year 1 Staff Loading'!O96,'8.2 Base Year 2 Staff Loading'!O96,'8.3 Base Year 3 Staff Loading'!O96,'8.4 Base Year 4 Staff Loading'!O96,'8.5 Base Year 5 Staff Loading'!O96,'8.6 Base Year 6 Staff Loading'!O96)/6</f>
        <v>0</v>
      </c>
      <c r="P96" s="230">
        <f>SUM('8.1 Base Year 1 Staff Loading'!P96,'8.2 Base Year 2 Staff Loading'!P96,'8.3 Base Year 3 Staff Loading'!P96,'8.4 Base Year 4 Staff Loading'!P96,'8.5 Base Year 5 Staff Loading'!P96,'8.6 Base Year 6 Staff Loading'!P96)/6</f>
        <v>0</v>
      </c>
      <c r="Q96" s="230">
        <f>SUM('8.1 Base Year 1 Staff Loading'!Q96,'8.2 Base Year 2 Staff Loading'!Q96,'8.3 Base Year 3 Staff Loading'!Q96,'8.4 Base Year 4 Staff Loading'!Q96,'8.5 Base Year 5 Staff Loading'!Q96,'8.6 Base Year 6 Staff Loading'!Q96)/6</f>
        <v>0</v>
      </c>
      <c r="R96" s="230">
        <f>SUM(F96:Q96)</f>
        <v>0</v>
      </c>
      <c r="S96" s="229">
        <f>D96*R96</f>
        <v>0</v>
      </c>
      <c r="W96" s="201">
        <f>X96/$U$7</f>
        <v>0</v>
      </c>
      <c r="X96" s="201">
        <f>R96/12</f>
        <v>0</v>
      </c>
      <c r="Z96" s="201">
        <f>IF(E96="Yes",R96,0)</f>
        <v>0</v>
      </c>
      <c r="AA96" s="201">
        <f>R96-Z96</f>
        <v>0</v>
      </c>
      <c r="AB96" s="228" t="str">
        <f>IFERROR(Z96/(Z96+AA96),"N/A")</f>
        <v>N/A</v>
      </c>
    </row>
    <row r="97" spans="1:28" ht="12" x14ac:dyDescent="0.15">
      <c r="A97" s="233"/>
      <c r="B97" s="232"/>
      <c r="C97" s="204" t="str">
        <f>'13. Hourly Rate Card'!B44</f>
        <v>Infrastructure Support</v>
      </c>
      <c r="D97" s="695">
        <f>'13. Hourly Rate Card'!C44</f>
        <v>153.33814077991215</v>
      </c>
      <c r="E97" s="696" t="str">
        <f>'13. Hourly Rate Card'!D44</f>
        <v>No</v>
      </c>
      <c r="F97" s="230">
        <f>SUM('8.1 Base Year 1 Staff Loading'!F97,'8.2 Base Year 2 Staff Loading'!F97,'8.3 Base Year 3 Staff Loading'!F97,'8.4 Base Year 4 Staff Loading'!F97,'8.5 Base Year 5 Staff Loading'!F97,'8.6 Base Year 6 Staff Loading'!F97)/6</f>
        <v>530.11201035055558</v>
      </c>
      <c r="G97" s="230">
        <f>SUM('8.1 Base Year 1 Staff Loading'!G97,'8.2 Base Year 2 Staff Loading'!G97,'8.3 Base Year 3 Staff Loading'!G97,'8.4 Base Year 4 Staff Loading'!G97,'8.5 Base Year 5 Staff Loading'!G97,'8.6 Base Year 6 Staff Loading'!G97)/6</f>
        <v>530.11201035055558</v>
      </c>
      <c r="H97" s="230">
        <f>SUM('8.1 Base Year 1 Staff Loading'!H97,'8.2 Base Year 2 Staff Loading'!H97,'8.3 Base Year 3 Staff Loading'!H97,'8.4 Base Year 4 Staff Loading'!H97,'8.5 Base Year 5 Staff Loading'!H97,'8.6 Base Year 6 Staff Loading'!H97)/6</f>
        <v>530.11201035055558</v>
      </c>
      <c r="I97" s="230">
        <f>SUM('8.1 Base Year 1 Staff Loading'!I97,'8.2 Base Year 2 Staff Loading'!I97,'8.3 Base Year 3 Staff Loading'!I97,'8.4 Base Year 4 Staff Loading'!I97,'8.5 Base Year 5 Staff Loading'!I97,'8.6 Base Year 6 Staff Loading'!I97)/6</f>
        <v>530.11201035055558</v>
      </c>
      <c r="J97" s="230">
        <f>SUM('8.1 Base Year 1 Staff Loading'!J97,'8.2 Base Year 2 Staff Loading'!J97,'8.3 Base Year 3 Staff Loading'!J97,'8.4 Base Year 4 Staff Loading'!J97,'8.5 Base Year 5 Staff Loading'!J97,'8.6 Base Year 6 Staff Loading'!J97)/6</f>
        <v>530.11201035055558</v>
      </c>
      <c r="K97" s="230">
        <f>SUM('8.1 Base Year 1 Staff Loading'!K97,'8.2 Base Year 2 Staff Loading'!K97,'8.3 Base Year 3 Staff Loading'!K97,'8.4 Base Year 4 Staff Loading'!K97,'8.5 Base Year 5 Staff Loading'!K97,'8.6 Base Year 6 Staff Loading'!K97)/6</f>
        <v>530.11201035055558</v>
      </c>
      <c r="L97" s="230">
        <f>SUM('8.1 Base Year 1 Staff Loading'!L97,'8.2 Base Year 2 Staff Loading'!L97,'8.3 Base Year 3 Staff Loading'!L97,'8.4 Base Year 4 Staff Loading'!L97,'8.5 Base Year 5 Staff Loading'!L97,'8.6 Base Year 6 Staff Loading'!L97)/6</f>
        <v>530.11201035055558</v>
      </c>
      <c r="M97" s="230">
        <f>SUM('8.1 Base Year 1 Staff Loading'!M97,'8.2 Base Year 2 Staff Loading'!M97,'8.3 Base Year 3 Staff Loading'!M97,'8.4 Base Year 4 Staff Loading'!M97,'8.5 Base Year 5 Staff Loading'!M97,'8.6 Base Year 6 Staff Loading'!M97)/6</f>
        <v>530.11201035055558</v>
      </c>
      <c r="N97" s="230">
        <f>SUM('8.1 Base Year 1 Staff Loading'!N97,'8.2 Base Year 2 Staff Loading'!N97,'8.3 Base Year 3 Staff Loading'!N97,'8.4 Base Year 4 Staff Loading'!N97,'8.5 Base Year 5 Staff Loading'!N97,'8.6 Base Year 6 Staff Loading'!N97)/6</f>
        <v>530.11201035055558</v>
      </c>
      <c r="O97" s="230">
        <f>SUM('8.1 Base Year 1 Staff Loading'!O97,'8.2 Base Year 2 Staff Loading'!O97,'8.3 Base Year 3 Staff Loading'!O97,'8.4 Base Year 4 Staff Loading'!O97,'8.5 Base Year 5 Staff Loading'!O97,'8.6 Base Year 6 Staff Loading'!O97)/6</f>
        <v>530.11201035055558</v>
      </c>
      <c r="P97" s="230">
        <f>SUM('8.1 Base Year 1 Staff Loading'!P97,'8.2 Base Year 2 Staff Loading'!P97,'8.3 Base Year 3 Staff Loading'!P97,'8.4 Base Year 4 Staff Loading'!P97,'8.5 Base Year 5 Staff Loading'!P97,'8.6 Base Year 6 Staff Loading'!P97)/6</f>
        <v>530.11201035055558</v>
      </c>
      <c r="Q97" s="230">
        <f>SUM('8.1 Base Year 1 Staff Loading'!Q97,'8.2 Base Year 2 Staff Loading'!Q97,'8.3 Base Year 3 Staff Loading'!Q97,'8.4 Base Year 4 Staff Loading'!Q97,'8.5 Base Year 5 Staff Loading'!Q97,'8.6 Base Year 6 Staff Loading'!Q97)/6</f>
        <v>530.11201035055558</v>
      </c>
      <c r="R97" s="230">
        <f>SUM(F97:Q97)</f>
        <v>6361.3441242066665</v>
      </c>
      <c r="S97" s="229">
        <f>D97*R97</f>
        <v>975436.68086706882</v>
      </c>
      <c r="W97" s="201">
        <f>X97/$U$7</f>
        <v>3.1806720621033335</v>
      </c>
      <c r="X97" s="201">
        <f>R97/12</f>
        <v>530.11201035055558</v>
      </c>
      <c r="Z97" s="201">
        <f>IF(E97="Yes",R97,0)</f>
        <v>0</v>
      </c>
      <c r="AA97" s="201">
        <f>R97-Z97</f>
        <v>6361.3441242066665</v>
      </c>
      <c r="AB97" s="228">
        <f>IFERROR(Z97/(Z97+AA97),"N/A")</f>
        <v>0</v>
      </c>
    </row>
    <row r="98" spans="1:28" ht="12" x14ac:dyDescent="0.15">
      <c r="A98" s="233"/>
      <c r="B98" s="232"/>
      <c r="C98" s="204"/>
      <c r="D98" s="695"/>
      <c r="E98" s="205"/>
      <c r="F98" s="230">
        <f>SUM('8.1 Base Year 1 Staff Loading'!F98,'8.2 Base Year 2 Staff Loading'!F98,'8.3 Base Year 3 Staff Loading'!F98,'8.4 Base Year 4 Staff Loading'!F98,'8.5 Base Year 5 Staff Loading'!F98,'8.6 Base Year 6 Staff Loading'!F98)/6</f>
        <v>0</v>
      </c>
      <c r="G98" s="230">
        <f>SUM('8.1 Base Year 1 Staff Loading'!G98,'8.2 Base Year 2 Staff Loading'!G98,'8.3 Base Year 3 Staff Loading'!G98,'8.4 Base Year 4 Staff Loading'!G98,'8.5 Base Year 5 Staff Loading'!G98,'8.6 Base Year 6 Staff Loading'!G98)/6</f>
        <v>0</v>
      </c>
      <c r="H98" s="230">
        <f>SUM('8.1 Base Year 1 Staff Loading'!H98,'8.2 Base Year 2 Staff Loading'!H98,'8.3 Base Year 3 Staff Loading'!H98,'8.4 Base Year 4 Staff Loading'!H98,'8.5 Base Year 5 Staff Loading'!H98,'8.6 Base Year 6 Staff Loading'!H98)/6</f>
        <v>0</v>
      </c>
      <c r="I98" s="230">
        <f>SUM('8.1 Base Year 1 Staff Loading'!I98,'8.2 Base Year 2 Staff Loading'!I98,'8.3 Base Year 3 Staff Loading'!I98,'8.4 Base Year 4 Staff Loading'!I98,'8.5 Base Year 5 Staff Loading'!I98,'8.6 Base Year 6 Staff Loading'!I98)/6</f>
        <v>0</v>
      </c>
      <c r="J98" s="230">
        <f>SUM('8.1 Base Year 1 Staff Loading'!J98,'8.2 Base Year 2 Staff Loading'!J98,'8.3 Base Year 3 Staff Loading'!J98,'8.4 Base Year 4 Staff Loading'!J98,'8.5 Base Year 5 Staff Loading'!J98,'8.6 Base Year 6 Staff Loading'!J98)/6</f>
        <v>0</v>
      </c>
      <c r="K98" s="230">
        <f>SUM('8.1 Base Year 1 Staff Loading'!K98,'8.2 Base Year 2 Staff Loading'!K98,'8.3 Base Year 3 Staff Loading'!K98,'8.4 Base Year 4 Staff Loading'!K98,'8.5 Base Year 5 Staff Loading'!K98,'8.6 Base Year 6 Staff Loading'!K98)/6</f>
        <v>0</v>
      </c>
      <c r="L98" s="230">
        <f>SUM('8.1 Base Year 1 Staff Loading'!L98,'8.2 Base Year 2 Staff Loading'!L98,'8.3 Base Year 3 Staff Loading'!L98,'8.4 Base Year 4 Staff Loading'!L98,'8.5 Base Year 5 Staff Loading'!L98,'8.6 Base Year 6 Staff Loading'!L98)/6</f>
        <v>0</v>
      </c>
      <c r="M98" s="230">
        <f>SUM('8.1 Base Year 1 Staff Loading'!M98,'8.2 Base Year 2 Staff Loading'!M98,'8.3 Base Year 3 Staff Loading'!M98,'8.4 Base Year 4 Staff Loading'!M98,'8.5 Base Year 5 Staff Loading'!M98,'8.6 Base Year 6 Staff Loading'!M98)/6</f>
        <v>0</v>
      </c>
      <c r="N98" s="230">
        <f>SUM('8.1 Base Year 1 Staff Loading'!N98,'8.2 Base Year 2 Staff Loading'!N98,'8.3 Base Year 3 Staff Loading'!N98,'8.4 Base Year 4 Staff Loading'!N98,'8.5 Base Year 5 Staff Loading'!N98,'8.6 Base Year 6 Staff Loading'!N98)/6</f>
        <v>0</v>
      </c>
      <c r="O98" s="230">
        <f>SUM('8.1 Base Year 1 Staff Loading'!O98,'8.2 Base Year 2 Staff Loading'!O98,'8.3 Base Year 3 Staff Loading'!O98,'8.4 Base Year 4 Staff Loading'!O98,'8.5 Base Year 5 Staff Loading'!O98,'8.6 Base Year 6 Staff Loading'!O98)/6</f>
        <v>0</v>
      </c>
      <c r="P98" s="230">
        <f>SUM('8.1 Base Year 1 Staff Loading'!P98,'8.2 Base Year 2 Staff Loading'!P98,'8.3 Base Year 3 Staff Loading'!P98,'8.4 Base Year 4 Staff Loading'!P98,'8.5 Base Year 5 Staff Loading'!P98,'8.6 Base Year 6 Staff Loading'!P98)/6</f>
        <v>0</v>
      </c>
      <c r="Q98" s="230">
        <f>SUM('8.1 Base Year 1 Staff Loading'!Q98,'8.2 Base Year 2 Staff Loading'!Q98,'8.3 Base Year 3 Staff Loading'!Q98,'8.4 Base Year 4 Staff Loading'!Q98,'8.5 Base Year 5 Staff Loading'!Q98,'8.6 Base Year 6 Staff Loading'!Q98)/6</f>
        <v>0</v>
      </c>
      <c r="R98" s="230">
        <f>SUM(F98:Q98)</f>
        <v>0</v>
      </c>
      <c r="S98" s="229">
        <f>D98*R98</f>
        <v>0</v>
      </c>
      <c r="W98" s="201">
        <f>X98/$U$7</f>
        <v>0</v>
      </c>
      <c r="X98" s="201">
        <f>R98/12</f>
        <v>0</v>
      </c>
      <c r="Z98" s="201">
        <f>IF(E98="Yes",R98,0)</f>
        <v>0</v>
      </c>
      <c r="AA98" s="201">
        <f>R98-Z98</f>
        <v>0</v>
      </c>
      <c r="AB98" s="228" t="str">
        <f>IFERROR(Z98/(Z98+AA98),"N/A")</f>
        <v>N/A</v>
      </c>
    </row>
    <row r="99" spans="1:28" ht="12" x14ac:dyDescent="0.15">
      <c r="A99" s="233"/>
      <c r="B99" s="232"/>
      <c r="C99" s="204"/>
      <c r="D99" s="695"/>
      <c r="E99" s="205"/>
      <c r="F99" s="230">
        <f>SUM('8.1 Base Year 1 Staff Loading'!F99,'8.2 Base Year 2 Staff Loading'!F99,'8.3 Base Year 3 Staff Loading'!F99,'8.4 Base Year 4 Staff Loading'!F99,'8.5 Base Year 5 Staff Loading'!F99,'8.6 Base Year 6 Staff Loading'!F99)/6</f>
        <v>0</v>
      </c>
      <c r="G99" s="230">
        <f>SUM('8.1 Base Year 1 Staff Loading'!G99,'8.2 Base Year 2 Staff Loading'!G99,'8.3 Base Year 3 Staff Loading'!G99,'8.4 Base Year 4 Staff Loading'!G99,'8.5 Base Year 5 Staff Loading'!G99,'8.6 Base Year 6 Staff Loading'!G99)/6</f>
        <v>0</v>
      </c>
      <c r="H99" s="230">
        <f>SUM('8.1 Base Year 1 Staff Loading'!H99,'8.2 Base Year 2 Staff Loading'!H99,'8.3 Base Year 3 Staff Loading'!H99,'8.4 Base Year 4 Staff Loading'!H99,'8.5 Base Year 5 Staff Loading'!H99,'8.6 Base Year 6 Staff Loading'!H99)/6</f>
        <v>0</v>
      </c>
      <c r="I99" s="230">
        <f>SUM('8.1 Base Year 1 Staff Loading'!I99,'8.2 Base Year 2 Staff Loading'!I99,'8.3 Base Year 3 Staff Loading'!I99,'8.4 Base Year 4 Staff Loading'!I99,'8.5 Base Year 5 Staff Loading'!I99,'8.6 Base Year 6 Staff Loading'!I99)/6</f>
        <v>0</v>
      </c>
      <c r="J99" s="230">
        <f>SUM('8.1 Base Year 1 Staff Loading'!J99,'8.2 Base Year 2 Staff Loading'!J99,'8.3 Base Year 3 Staff Loading'!J99,'8.4 Base Year 4 Staff Loading'!J99,'8.5 Base Year 5 Staff Loading'!J99,'8.6 Base Year 6 Staff Loading'!J99)/6</f>
        <v>0</v>
      </c>
      <c r="K99" s="230">
        <f>SUM('8.1 Base Year 1 Staff Loading'!K99,'8.2 Base Year 2 Staff Loading'!K99,'8.3 Base Year 3 Staff Loading'!K99,'8.4 Base Year 4 Staff Loading'!K99,'8.5 Base Year 5 Staff Loading'!K99,'8.6 Base Year 6 Staff Loading'!K99)/6</f>
        <v>0</v>
      </c>
      <c r="L99" s="230">
        <f>SUM('8.1 Base Year 1 Staff Loading'!L99,'8.2 Base Year 2 Staff Loading'!L99,'8.3 Base Year 3 Staff Loading'!L99,'8.4 Base Year 4 Staff Loading'!L99,'8.5 Base Year 5 Staff Loading'!L99,'8.6 Base Year 6 Staff Loading'!L99)/6</f>
        <v>0</v>
      </c>
      <c r="M99" s="230">
        <f>SUM('8.1 Base Year 1 Staff Loading'!M99,'8.2 Base Year 2 Staff Loading'!M99,'8.3 Base Year 3 Staff Loading'!M99,'8.4 Base Year 4 Staff Loading'!M99,'8.5 Base Year 5 Staff Loading'!M99,'8.6 Base Year 6 Staff Loading'!M99)/6</f>
        <v>0</v>
      </c>
      <c r="N99" s="230">
        <f>SUM('8.1 Base Year 1 Staff Loading'!N99,'8.2 Base Year 2 Staff Loading'!N99,'8.3 Base Year 3 Staff Loading'!N99,'8.4 Base Year 4 Staff Loading'!N99,'8.5 Base Year 5 Staff Loading'!N99,'8.6 Base Year 6 Staff Loading'!N99)/6</f>
        <v>0</v>
      </c>
      <c r="O99" s="230">
        <f>SUM('8.1 Base Year 1 Staff Loading'!O99,'8.2 Base Year 2 Staff Loading'!O99,'8.3 Base Year 3 Staff Loading'!O99,'8.4 Base Year 4 Staff Loading'!O99,'8.5 Base Year 5 Staff Loading'!O99,'8.6 Base Year 6 Staff Loading'!O99)/6</f>
        <v>0</v>
      </c>
      <c r="P99" s="230">
        <f>SUM('8.1 Base Year 1 Staff Loading'!P99,'8.2 Base Year 2 Staff Loading'!P99,'8.3 Base Year 3 Staff Loading'!P99,'8.4 Base Year 4 Staff Loading'!P99,'8.5 Base Year 5 Staff Loading'!P99,'8.6 Base Year 6 Staff Loading'!P99)/6</f>
        <v>0</v>
      </c>
      <c r="Q99" s="230">
        <f>SUM('8.1 Base Year 1 Staff Loading'!Q99,'8.2 Base Year 2 Staff Loading'!Q99,'8.3 Base Year 3 Staff Loading'!Q99,'8.4 Base Year 4 Staff Loading'!Q99,'8.5 Base Year 5 Staff Loading'!Q99,'8.6 Base Year 6 Staff Loading'!Q99)/6</f>
        <v>0</v>
      </c>
      <c r="R99" s="230">
        <f>SUM(F99:Q99)</f>
        <v>0</v>
      </c>
      <c r="S99" s="229">
        <f>D99*R99</f>
        <v>0</v>
      </c>
      <c r="W99" s="201">
        <f>X99/$U$7</f>
        <v>0</v>
      </c>
      <c r="X99" s="201">
        <f>R99/12</f>
        <v>0</v>
      </c>
      <c r="Z99" s="201">
        <f>IF(E99="Yes",R99,0)</f>
        <v>0</v>
      </c>
      <c r="AA99" s="201">
        <f>R99-Z99</f>
        <v>0</v>
      </c>
      <c r="AB99" s="228" t="str">
        <f>IFERROR(Z99/(Z99+AA99),"N/A")</f>
        <v>N/A</v>
      </c>
    </row>
    <row r="100" spans="1:28" ht="12" x14ac:dyDescent="0.15">
      <c r="A100" s="233"/>
      <c r="B100" s="232"/>
      <c r="C100" s="204"/>
      <c r="D100" s="695"/>
      <c r="E100" s="205"/>
      <c r="F100" s="230">
        <f>SUM('8.1 Base Year 1 Staff Loading'!F100,'8.2 Base Year 2 Staff Loading'!F100,'8.3 Base Year 3 Staff Loading'!F100,'8.4 Base Year 4 Staff Loading'!F100,'8.5 Base Year 5 Staff Loading'!F100,'8.6 Base Year 6 Staff Loading'!F100)/6</f>
        <v>0</v>
      </c>
      <c r="G100" s="230">
        <f>SUM('8.1 Base Year 1 Staff Loading'!G100,'8.2 Base Year 2 Staff Loading'!G100,'8.3 Base Year 3 Staff Loading'!G100,'8.4 Base Year 4 Staff Loading'!G100,'8.5 Base Year 5 Staff Loading'!G100,'8.6 Base Year 6 Staff Loading'!G100)/6</f>
        <v>0</v>
      </c>
      <c r="H100" s="230">
        <f>SUM('8.1 Base Year 1 Staff Loading'!H100,'8.2 Base Year 2 Staff Loading'!H100,'8.3 Base Year 3 Staff Loading'!H100,'8.4 Base Year 4 Staff Loading'!H100,'8.5 Base Year 5 Staff Loading'!H100,'8.6 Base Year 6 Staff Loading'!H100)/6</f>
        <v>0</v>
      </c>
      <c r="I100" s="230">
        <f>SUM('8.1 Base Year 1 Staff Loading'!I100,'8.2 Base Year 2 Staff Loading'!I100,'8.3 Base Year 3 Staff Loading'!I100,'8.4 Base Year 4 Staff Loading'!I100,'8.5 Base Year 5 Staff Loading'!I100,'8.6 Base Year 6 Staff Loading'!I100)/6</f>
        <v>0</v>
      </c>
      <c r="J100" s="230">
        <f>SUM('8.1 Base Year 1 Staff Loading'!J100,'8.2 Base Year 2 Staff Loading'!J100,'8.3 Base Year 3 Staff Loading'!J100,'8.4 Base Year 4 Staff Loading'!J100,'8.5 Base Year 5 Staff Loading'!J100,'8.6 Base Year 6 Staff Loading'!J100)/6</f>
        <v>0</v>
      </c>
      <c r="K100" s="230">
        <f>SUM('8.1 Base Year 1 Staff Loading'!K100,'8.2 Base Year 2 Staff Loading'!K100,'8.3 Base Year 3 Staff Loading'!K100,'8.4 Base Year 4 Staff Loading'!K100,'8.5 Base Year 5 Staff Loading'!K100,'8.6 Base Year 6 Staff Loading'!K100)/6</f>
        <v>0</v>
      </c>
      <c r="L100" s="230">
        <f>SUM('8.1 Base Year 1 Staff Loading'!L100,'8.2 Base Year 2 Staff Loading'!L100,'8.3 Base Year 3 Staff Loading'!L100,'8.4 Base Year 4 Staff Loading'!L100,'8.5 Base Year 5 Staff Loading'!L100,'8.6 Base Year 6 Staff Loading'!L100)/6</f>
        <v>0</v>
      </c>
      <c r="M100" s="230">
        <f>SUM('8.1 Base Year 1 Staff Loading'!M100,'8.2 Base Year 2 Staff Loading'!M100,'8.3 Base Year 3 Staff Loading'!M100,'8.4 Base Year 4 Staff Loading'!M100,'8.5 Base Year 5 Staff Loading'!M100,'8.6 Base Year 6 Staff Loading'!M100)/6</f>
        <v>0</v>
      </c>
      <c r="N100" s="230">
        <f>SUM('8.1 Base Year 1 Staff Loading'!N100,'8.2 Base Year 2 Staff Loading'!N100,'8.3 Base Year 3 Staff Loading'!N100,'8.4 Base Year 4 Staff Loading'!N100,'8.5 Base Year 5 Staff Loading'!N100,'8.6 Base Year 6 Staff Loading'!N100)/6</f>
        <v>0</v>
      </c>
      <c r="O100" s="230">
        <f>SUM('8.1 Base Year 1 Staff Loading'!O100,'8.2 Base Year 2 Staff Loading'!O100,'8.3 Base Year 3 Staff Loading'!O100,'8.4 Base Year 4 Staff Loading'!O100,'8.5 Base Year 5 Staff Loading'!O100,'8.6 Base Year 6 Staff Loading'!O100)/6</f>
        <v>0</v>
      </c>
      <c r="P100" s="230">
        <f>SUM('8.1 Base Year 1 Staff Loading'!P100,'8.2 Base Year 2 Staff Loading'!P100,'8.3 Base Year 3 Staff Loading'!P100,'8.4 Base Year 4 Staff Loading'!P100,'8.5 Base Year 5 Staff Loading'!P100,'8.6 Base Year 6 Staff Loading'!P100)/6</f>
        <v>0</v>
      </c>
      <c r="Q100" s="230">
        <f>SUM('8.1 Base Year 1 Staff Loading'!Q100,'8.2 Base Year 2 Staff Loading'!Q100,'8.3 Base Year 3 Staff Loading'!Q100,'8.4 Base Year 4 Staff Loading'!Q100,'8.5 Base Year 5 Staff Loading'!Q100,'8.6 Base Year 6 Staff Loading'!Q100)/6</f>
        <v>0</v>
      </c>
      <c r="R100" s="230">
        <f>SUM(F100:Q100)</f>
        <v>0</v>
      </c>
      <c r="S100" s="229">
        <f>D100*R100</f>
        <v>0</v>
      </c>
      <c r="W100" s="201">
        <f>X100/$U$7</f>
        <v>0</v>
      </c>
      <c r="X100" s="201">
        <f>R100/12</f>
        <v>0</v>
      </c>
      <c r="Z100" s="201">
        <f>IF(E100="Yes",R100,0)</f>
        <v>0</v>
      </c>
      <c r="AA100" s="201">
        <f>R100-Z100</f>
        <v>0</v>
      </c>
      <c r="AB100" s="228" t="str">
        <f>IFERROR(Z100/(Z100+AA100),"N/A")</f>
        <v>N/A</v>
      </c>
    </row>
    <row r="101" spans="1:28" s="236" customFormat="1" ht="13" thickBot="1" x14ac:dyDescent="0.2">
      <c r="A101" s="227"/>
      <c r="B101" s="226" t="s">
        <v>128</v>
      </c>
      <c r="C101" s="694"/>
      <c r="D101" s="700"/>
      <c r="E101" s="224"/>
      <c r="F101" s="219">
        <f>SUM(F96:F100)</f>
        <v>530.11201035055558</v>
      </c>
      <c r="G101" s="219">
        <f>SUM(G96:G100)</f>
        <v>530.11201035055558</v>
      </c>
      <c r="H101" s="219">
        <f>SUM(H96:H100)</f>
        <v>530.11201035055558</v>
      </c>
      <c r="I101" s="219">
        <f>SUM(I96:I100)</f>
        <v>530.11201035055558</v>
      </c>
      <c r="J101" s="219">
        <f>SUM(J96:J100)</f>
        <v>530.11201035055558</v>
      </c>
      <c r="K101" s="219">
        <f>SUM(K96:K100)</f>
        <v>530.11201035055558</v>
      </c>
      <c r="L101" s="219">
        <f>SUM(L96:L100)</f>
        <v>530.11201035055558</v>
      </c>
      <c r="M101" s="219">
        <f>SUM(M96:M100)</f>
        <v>530.11201035055558</v>
      </c>
      <c r="N101" s="219">
        <f>SUM(N96:N100)</f>
        <v>530.11201035055558</v>
      </c>
      <c r="O101" s="219">
        <f>SUM(O96:O100)</f>
        <v>530.11201035055558</v>
      </c>
      <c r="P101" s="219">
        <f>SUM(P96:P100)</f>
        <v>530.11201035055558</v>
      </c>
      <c r="Q101" s="219">
        <f>SUM(Q96:Q100)</f>
        <v>530.11201035055558</v>
      </c>
      <c r="R101" s="219">
        <f>SUM(R96:R100)</f>
        <v>6361.3441242066665</v>
      </c>
      <c r="S101" s="221">
        <f>SUM(S96:S100)</f>
        <v>975436.68086706882</v>
      </c>
      <c r="W101" s="220">
        <f>SUM(W96:W100)</f>
        <v>3.1806720621033335</v>
      </c>
      <c r="X101" s="219">
        <f>SUM(X96:X100)</f>
        <v>530.11201035055558</v>
      </c>
      <c r="Z101" s="218">
        <f>SUM(Z96:Z100)</f>
        <v>0</v>
      </c>
      <c r="AA101" s="218">
        <f>SUM(AA96:AA100)</f>
        <v>6361.3441242066665</v>
      </c>
      <c r="AB101" s="692">
        <f>Z101/(Z101+AA101)</f>
        <v>0</v>
      </c>
    </row>
    <row r="102" spans="1:28" s="236" customFormat="1" ht="12" x14ac:dyDescent="0.15">
      <c r="A102" s="216"/>
      <c r="B102" s="206"/>
      <c r="C102" s="204"/>
      <c r="D102" s="709"/>
      <c r="E102" s="205"/>
      <c r="F102" s="200"/>
      <c r="G102" s="200"/>
      <c r="H102" s="200"/>
      <c r="I102" s="200"/>
      <c r="J102" s="200"/>
      <c r="K102" s="200"/>
      <c r="L102" s="200"/>
      <c r="M102" s="200"/>
      <c r="N102" s="200"/>
      <c r="O102" s="200"/>
      <c r="P102" s="200"/>
      <c r="Q102" s="200"/>
      <c r="R102" s="200"/>
      <c r="S102" s="708"/>
      <c r="W102" s="201"/>
      <c r="X102" s="201"/>
      <c r="Z102" s="201"/>
      <c r="AA102" s="201"/>
      <c r="AB102" s="228"/>
    </row>
    <row r="103" spans="1:28" s="236" customFormat="1" ht="14" thickBot="1" x14ac:dyDescent="0.2">
      <c r="A103" s="211"/>
      <c r="B103" s="212" t="s">
        <v>127</v>
      </c>
      <c r="C103" s="254"/>
      <c r="D103" s="688"/>
      <c r="E103" s="211"/>
      <c r="F103" s="208">
        <f>SUM(F94,F101)</f>
        <v>722.17155380444444</v>
      </c>
      <c r="G103" s="208">
        <f>SUM(G94,G101)</f>
        <v>722.17155380444444</v>
      </c>
      <c r="H103" s="208">
        <f>SUM(H94,H101)</f>
        <v>722.17155380444444</v>
      </c>
      <c r="I103" s="208">
        <f>SUM(I94,I101)</f>
        <v>722.17155380444444</v>
      </c>
      <c r="J103" s="208">
        <f>SUM(J94,J101)</f>
        <v>722.17155380444444</v>
      </c>
      <c r="K103" s="208">
        <f>SUM(K94,K101)</f>
        <v>722.17155380444444</v>
      </c>
      <c r="L103" s="208">
        <f>SUM(L94,L101)</f>
        <v>722.17155380444444</v>
      </c>
      <c r="M103" s="208">
        <f>SUM(M94,M101)</f>
        <v>722.17155380444444</v>
      </c>
      <c r="N103" s="208">
        <f>SUM(N94,N101)</f>
        <v>722.17155380444444</v>
      </c>
      <c r="O103" s="208">
        <f>SUM(O94,O101)</f>
        <v>722.17155380444444</v>
      </c>
      <c r="P103" s="208">
        <f>SUM(P94,P101)</f>
        <v>722.17155380444444</v>
      </c>
      <c r="Q103" s="208">
        <f>SUM(Q94,Q101)</f>
        <v>722.17155380444444</v>
      </c>
      <c r="R103" s="208">
        <f>SUM(R94,R101)</f>
        <v>8666.0586456533329</v>
      </c>
      <c r="S103" s="209">
        <f>SUM(S94,S101)</f>
        <v>1455212.5408938653</v>
      </c>
      <c r="W103" s="208">
        <f>SUM(W94,W101)</f>
        <v>4.3330293228266665</v>
      </c>
      <c r="X103" s="208">
        <f>SUM(X94,X101)</f>
        <v>722.17155380444444</v>
      </c>
      <c r="Z103" s="208">
        <f>SUM(Z94,Z101)</f>
        <v>0</v>
      </c>
      <c r="AA103" s="208">
        <f>SUM(AA94,AA101)</f>
        <v>8666.0586456533329</v>
      </c>
      <c r="AB103" s="687">
        <f>Z103/(Z103+AA103)</f>
        <v>0</v>
      </c>
    </row>
    <row r="104" spans="1:28" ht="10" customHeight="1" x14ac:dyDescent="0.15">
      <c r="A104" s="205"/>
      <c r="B104" s="206"/>
      <c r="C104" s="204"/>
      <c r="D104" s="709"/>
      <c r="E104" s="205"/>
      <c r="F104" s="200"/>
      <c r="G104" s="200"/>
      <c r="H104" s="200"/>
      <c r="I104" s="200"/>
      <c r="J104" s="200"/>
      <c r="K104" s="200"/>
      <c r="L104" s="200"/>
      <c r="M104" s="200"/>
      <c r="N104" s="200"/>
      <c r="O104" s="200"/>
      <c r="P104" s="200"/>
      <c r="Q104" s="200"/>
      <c r="R104" s="200"/>
      <c r="S104" s="708"/>
      <c r="W104" s="204"/>
      <c r="X104" s="204"/>
      <c r="Z104" s="204"/>
      <c r="AA104" s="204"/>
      <c r="AB104" s="228"/>
    </row>
    <row r="105" spans="1:28" s="305" customFormat="1" ht="13.5" customHeight="1" x14ac:dyDescent="0.15">
      <c r="A105" s="246">
        <v>5</v>
      </c>
      <c r="B105" s="256" t="s">
        <v>124</v>
      </c>
      <c r="C105" s="239"/>
      <c r="D105" s="706"/>
      <c r="E105" s="244"/>
      <c r="F105" s="705"/>
      <c r="G105" s="705"/>
      <c r="H105" s="705"/>
      <c r="I105" s="705"/>
      <c r="J105" s="705"/>
      <c r="K105" s="242"/>
      <c r="L105" s="242"/>
      <c r="M105" s="242"/>
      <c r="N105" s="242"/>
      <c r="O105" s="242"/>
      <c r="P105" s="242"/>
      <c r="Q105" s="242"/>
      <c r="R105" s="241"/>
      <c r="S105" s="240"/>
      <c r="W105" s="239"/>
      <c r="X105" s="239"/>
      <c r="Z105" s="239"/>
      <c r="AA105" s="239"/>
      <c r="AB105" s="704"/>
    </row>
    <row r="106" spans="1:28" ht="13.5" customHeight="1" x14ac:dyDescent="0.15">
      <c r="A106" s="233">
        <v>5.0999999999999996</v>
      </c>
      <c r="B106" s="232" t="s">
        <v>126</v>
      </c>
      <c r="C106" s="204"/>
      <c r="D106" s="695"/>
      <c r="E106" s="205"/>
      <c r="F106" s="230">
        <f>SUM('8.1 Base Year 1 Staff Loading'!F106,'8.2 Base Year 2 Staff Loading'!F106,'8.3 Base Year 3 Staff Loading'!F106,'8.4 Base Year 4 Staff Loading'!F106,'8.5 Base Year 5 Staff Loading'!F106,'8.6 Base Year 6 Staff Loading'!F106)/6</f>
        <v>0</v>
      </c>
      <c r="G106" s="230">
        <f>SUM('8.1 Base Year 1 Staff Loading'!G106,'8.2 Base Year 2 Staff Loading'!G106,'8.3 Base Year 3 Staff Loading'!G106,'8.4 Base Year 4 Staff Loading'!G106,'8.5 Base Year 5 Staff Loading'!G106,'8.6 Base Year 6 Staff Loading'!G106)/6</f>
        <v>0</v>
      </c>
      <c r="H106" s="230">
        <f>SUM('8.1 Base Year 1 Staff Loading'!H106,'8.2 Base Year 2 Staff Loading'!H106,'8.3 Base Year 3 Staff Loading'!H106,'8.4 Base Year 4 Staff Loading'!H106,'8.5 Base Year 5 Staff Loading'!H106,'8.6 Base Year 6 Staff Loading'!H106)/6</f>
        <v>0</v>
      </c>
      <c r="I106" s="230">
        <f>SUM('8.1 Base Year 1 Staff Loading'!I106,'8.2 Base Year 2 Staff Loading'!I106,'8.3 Base Year 3 Staff Loading'!I106,'8.4 Base Year 4 Staff Loading'!I106,'8.5 Base Year 5 Staff Loading'!I106,'8.6 Base Year 6 Staff Loading'!I106)/6</f>
        <v>0</v>
      </c>
      <c r="J106" s="230">
        <f>SUM('8.1 Base Year 1 Staff Loading'!J106,'8.2 Base Year 2 Staff Loading'!J106,'8.3 Base Year 3 Staff Loading'!J106,'8.4 Base Year 4 Staff Loading'!J106,'8.5 Base Year 5 Staff Loading'!J106,'8.6 Base Year 6 Staff Loading'!J106)/6</f>
        <v>0</v>
      </c>
      <c r="K106" s="230">
        <f>SUM('8.1 Base Year 1 Staff Loading'!K106,'8.2 Base Year 2 Staff Loading'!K106,'8.3 Base Year 3 Staff Loading'!K106,'8.4 Base Year 4 Staff Loading'!K106,'8.5 Base Year 5 Staff Loading'!K106,'8.6 Base Year 6 Staff Loading'!K106)/6</f>
        <v>0</v>
      </c>
      <c r="L106" s="230">
        <f>SUM('8.1 Base Year 1 Staff Loading'!L106,'8.2 Base Year 2 Staff Loading'!L106,'8.3 Base Year 3 Staff Loading'!L106,'8.4 Base Year 4 Staff Loading'!L106,'8.5 Base Year 5 Staff Loading'!L106,'8.6 Base Year 6 Staff Loading'!L106)/6</f>
        <v>0</v>
      </c>
      <c r="M106" s="230">
        <f>SUM('8.1 Base Year 1 Staff Loading'!M106,'8.2 Base Year 2 Staff Loading'!M106,'8.3 Base Year 3 Staff Loading'!M106,'8.4 Base Year 4 Staff Loading'!M106,'8.5 Base Year 5 Staff Loading'!M106,'8.6 Base Year 6 Staff Loading'!M106)/6</f>
        <v>0</v>
      </c>
      <c r="N106" s="230">
        <f>SUM('8.1 Base Year 1 Staff Loading'!N106,'8.2 Base Year 2 Staff Loading'!N106,'8.3 Base Year 3 Staff Loading'!N106,'8.4 Base Year 4 Staff Loading'!N106,'8.5 Base Year 5 Staff Loading'!N106,'8.6 Base Year 6 Staff Loading'!N106)/6</f>
        <v>0</v>
      </c>
      <c r="O106" s="230">
        <f>SUM('8.1 Base Year 1 Staff Loading'!O106,'8.2 Base Year 2 Staff Loading'!O106,'8.3 Base Year 3 Staff Loading'!O106,'8.4 Base Year 4 Staff Loading'!O106,'8.5 Base Year 5 Staff Loading'!O106,'8.6 Base Year 6 Staff Loading'!O106)/6</f>
        <v>0</v>
      </c>
      <c r="P106" s="230">
        <f>SUM('8.1 Base Year 1 Staff Loading'!P106,'8.2 Base Year 2 Staff Loading'!P106,'8.3 Base Year 3 Staff Loading'!P106,'8.4 Base Year 4 Staff Loading'!P106,'8.5 Base Year 5 Staff Loading'!P106,'8.6 Base Year 6 Staff Loading'!P106)/6</f>
        <v>0</v>
      </c>
      <c r="Q106" s="230">
        <f>SUM('8.1 Base Year 1 Staff Loading'!Q106,'8.2 Base Year 2 Staff Loading'!Q106,'8.3 Base Year 3 Staff Loading'!Q106,'8.4 Base Year 4 Staff Loading'!Q106,'8.5 Base Year 5 Staff Loading'!Q106,'8.6 Base Year 6 Staff Loading'!Q106)/6</f>
        <v>0</v>
      </c>
      <c r="R106" s="230">
        <f>SUM(F106:Q106)</f>
        <v>0</v>
      </c>
      <c r="S106" s="229">
        <f>D106*R106</f>
        <v>0</v>
      </c>
      <c r="W106" s="201">
        <f>X106/$U$7</f>
        <v>0</v>
      </c>
      <c r="X106" s="201">
        <f>R106/12</f>
        <v>0</v>
      </c>
      <c r="Z106" s="201">
        <f>IF(E106="Yes",R106,0)</f>
        <v>0</v>
      </c>
      <c r="AA106" s="201">
        <f>R106-Z106</f>
        <v>0</v>
      </c>
      <c r="AB106" s="228" t="str">
        <f>IFERROR(Z106/(Z106+AA106),"N/A")</f>
        <v>N/A</v>
      </c>
    </row>
    <row r="107" spans="1:28" ht="12" x14ac:dyDescent="0.15">
      <c r="A107" s="233"/>
      <c r="B107" s="232"/>
      <c r="C107" s="204" t="str">
        <f>'13. Hourly Rate Card'!B49</f>
        <v>Architect</v>
      </c>
      <c r="D107" s="695">
        <f>'13. Hourly Rate Card'!C49</f>
        <v>173.06413862629498</v>
      </c>
      <c r="E107" s="696" t="str">
        <f>'13. Hourly Rate Card'!D49</f>
        <v>No</v>
      </c>
      <c r="F107" s="230">
        <f>SUM('8.1 Base Year 1 Staff Loading'!F107,'8.2 Base Year 2 Staff Loading'!F107,'8.3 Base Year 3 Staff Loading'!F107,'8.4 Base Year 4 Staff Loading'!F107,'8.5 Base Year 5 Staff Loading'!F107,'8.6 Base Year 6 Staff Loading'!F107)/6</f>
        <v>473.19195928611117</v>
      </c>
      <c r="G107" s="230">
        <f>SUM('8.1 Base Year 1 Staff Loading'!G107,'8.2 Base Year 2 Staff Loading'!G107,'8.3 Base Year 3 Staff Loading'!G107,'8.4 Base Year 4 Staff Loading'!G107,'8.5 Base Year 5 Staff Loading'!G107,'8.6 Base Year 6 Staff Loading'!G107)/6</f>
        <v>473.19195928611117</v>
      </c>
      <c r="H107" s="230">
        <f>SUM('8.1 Base Year 1 Staff Loading'!H107,'8.2 Base Year 2 Staff Loading'!H107,'8.3 Base Year 3 Staff Loading'!H107,'8.4 Base Year 4 Staff Loading'!H107,'8.5 Base Year 5 Staff Loading'!H107,'8.6 Base Year 6 Staff Loading'!H107)/6</f>
        <v>473.19195928611117</v>
      </c>
      <c r="I107" s="230">
        <f>SUM('8.1 Base Year 1 Staff Loading'!I107,'8.2 Base Year 2 Staff Loading'!I107,'8.3 Base Year 3 Staff Loading'!I107,'8.4 Base Year 4 Staff Loading'!I107,'8.5 Base Year 5 Staff Loading'!I107,'8.6 Base Year 6 Staff Loading'!I107)/6</f>
        <v>473.19195928611117</v>
      </c>
      <c r="J107" s="230">
        <f>SUM('8.1 Base Year 1 Staff Loading'!J107,'8.2 Base Year 2 Staff Loading'!J107,'8.3 Base Year 3 Staff Loading'!J107,'8.4 Base Year 4 Staff Loading'!J107,'8.5 Base Year 5 Staff Loading'!J107,'8.6 Base Year 6 Staff Loading'!J107)/6</f>
        <v>473.19195928611117</v>
      </c>
      <c r="K107" s="230">
        <f>SUM('8.1 Base Year 1 Staff Loading'!K107,'8.2 Base Year 2 Staff Loading'!K107,'8.3 Base Year 3 Staff Loading'!K107,'8.4 Base Year 4 Staff Loading'!K107,'8.5 Base Year 5 Staff Loading'!K107,'8.6 Base Year 6 Staff Loading'!K107)/6</f>
        <v>473.19195928611117</v>
      </c>
      <c r="L107" s="230">
        <f>SUM('8.1 Base Year 1 Staff Loading'!L107,'8.2 Base Year 2 Staff Loading'!L107,'8.3 Base Year 3 Staff Loading'!L107,'8.4 Base Year 4 Staff Loading'!L107,'8.5 Base Year 5 Staff Loading'!L107,'8.6 Base Year 6 Staff Loading'!L107)/6</f>
        <v>473.19195928611117</v>
      </c>
      <c r="M107" s="230">
        <f>SUM('8.1 Base Year 1 Staff Loading'!M107,'8.2 Base Year 2 Staff Loading'!M107,'8.3 Base Year 3 Staff Loading'!M107,'8.4 Base Year 4 Staff Loading'!M107,'8.5 Base Year 5 Staff Loading'!M107,'8.6 Base Year 6 Staff Loading'!M107)/6</f>
        <v>473.19195928611117</v>
      </c>
      <c r="N107" s="230">
        <f>SUM('8.1 Base Year 1 Staff Loading'!N107,'8.2 Base Year 2 Staff Loading'!N107,'8.3 Base Year 3 Staff Loading'!N107,'8.4 Base Year 4 Staff Loading'!N107,'8.5 Base Year 5 Staff Loading'!N107,'8.6 Base Year 6 Staff Loading'!N107)/6</f>
        <v>473.19195928611117</v>
      </c>
      <c r="O107" s="230">
        <f>SUM('8.1 Base Year 1 Staff Loading'!O107,'8.2 Base Year 2 Staff Loading'!O107,'8.3 Base Year 3 Staff Loading'!O107,'8.4 Base Year 4 Staff Loading'!O107,'8.5 Base Year 5 Staff Loading'!O107,'8.6 Base Year 6 Staff Loading'!O107)/6</f>
        <v>473.19195928611117</v>
      </c>
      <c r="P107" s="230">
        <f>SUM('8.1 Base Year 1 Staff Loading'!P107,'8.2 Base Year 2 Staff Loading'!P107,'8.3 Base Year 3 Staff Loading'!P107,'8.4 Base Year 4 Staff Loading'!P107,'8.5 Base Year 5 Staff Loading'!P107,'8.6 Base Year 6 Staff Loading'!P107)/6</f>
        <v>473.19195928611117</v>
      </c>
      <c r="Q107" s="230">
        <f>SUM('8.1 Base Year 1 Staff Loading'!Q107,'8.2 Base Year 2 Staff Loading'!Q107,'8.3 Base Year 3 Staff Loading'!Q107,'8.4 Base Year 4 Staff Loading'!Q107,'8.5 Base Year 5 Staff Loading'!Q107,'8.6 Base Year 6 Staff Loading'!Q107)/6</f>
        <v>473.19195928611117</v>
      </c>
      <c r="R107" s="230">
        <f>SUM(F107:Q107)</f>
        <v>5678.3035114333352</v>
      </c>
      <c r="S107" s="229">
        <f>D107*R107</f>
        <v>982710.70606487629</v>
      </c>
      <c r="W107" s="201">
        <f>X107/$U$7</f>
        <v>2.8391517557166677</v>
      </c>
      <c r="X107" s="201">
        <f>R107/12</f>
        <v>473.19195928611128</v>
      </c>
      <c r="Z107" s="201">
        <f>IF(E107="Yes",R107,0)</f>
        <v>0</v>
      </c>
      <c r="AA107" s="201">
        <f>R107-Z107</f>
        <v>5678.3035114333352</v>
      </c>
      <c r="AB107" s="228">
        <f>IFERROR(Z107/(Z107+AA107),"N/A")</f>
        <v>0</v>
      </c>
    </row>
    <row r="108" spans="1:28" ht="12" x14ac:dyDescent="0.15">
      <c r="A108" s="233"/>
      <c r="B108" s="232"/>
      <c r="C108" s="204" t="str">
        <f>'13. Hourly Rate Card'!B50</f>
        <v>System Admin and Management</v>
      </c>
      <c r="D108" s="695">
        <f>'13. Hourly Rate Card'!C50</f>
        <v>153.50782695056054</v>
      </c>
      <c r="E108" s="696" t="str">
        <f>'13. Hourly Rate Card'!D50</f>
        <v>No</v>
      </c>
      <c r="F108" s="230">
        <f>SUM('8.1 Base Year 1 Staff Loading'!F108,'8.2 Base Year 2 Staff Loading'!F108,'8.3 Base Year 3 Staff Loading'!F108,'8.4 Base Year 4 Staff Loading'!F108,'8.5 Base Year 5 Staff Loading'!F108,'8.6 Base Year 6 Staff Loading'!F108)/6</f>
        <v>0</v>
      </c>
      <c r="G108" s="230">
        <f>SUM('8.1 Base Year 1 Staff Loading'!G108,'8.2 Base Year 2 Staff Loading'!G108,'8.3 Base Year 3 Staff Loading'!G108,'8.4 Base Year 4 Staff Loading'!G108,'8.5 Base Year 5 Staff Loading'!G108,'8.6 Base Year 6 Staff Loading'!G108)/6</f>
        <v>0</v>
      </c>
      <c r="H108" s="230">
        <f>SUM('8.1 Base Year 1 Staff Loading'!H108,'8.2 Base Year 2 Staff Loading'!H108,'8.3 Base Year 3 Staff Loading'!H108,'8.4 Base Year 4 Staff Loading'!H108,'8.5 Base Year 5 Staff Loading'!H108,'8.6 Base Year 6 Staff Loading'!H108)/6</f>
        <v>0</v>
      </c>
      <c r="I108" s="230">
        <f>SUM('8.1 Base Year 1 Staff Loading'!I108,'8.2 Base Year 2 Staff Loading'!I108,'8.3 Base Year 3 Staff Loading'!I108,'8.4 Base Year 4 Staff Loading'!I108,'8.5 Base Year 5 Staff Loading'!I108,'8.6 Base Year 6 Staff Loading'!I108)/6</f>
        <v>0</v>
      </c>
      <c r="J108" s="230">
        <f>SUM('8.1 Base Year 1 Staff Loading'!J108,'8.2 Base Year 2 Staff Loading'!J108,'8.3 Base Year 3 Staff Loading'!J108,'8.4 Base Year 4 Staff Loading'!J108,'8.5 Base Year 5 Staff Loading'!J108,'8.6 Base Year 6 Staff Loading'!J108)/6</f>
        <v>0</v>
      </c>
      <c r="K108" s="230">
        <f>SUM('8.1 Base Year 1 Staff Loading'!K108,'8.2 Base Year 2 Staff Loading'!K108,'8.3 Base Year 3 Staff Loading'!K108,'8.4 Base Year 4 Staff Loading'!K108,'8.5 Base Year 5 Staff Loading'!K108,'8.6 Base Year 6 Staff Loading'!K108)/6</f>
        <v>0</v>
      </c>
      <c r="L108" s="230">
        <f>SUM('8.1 Base Year 1 Staff Loading'!L108,'8.2 Base Year 2 Staff Loading'!L108,'8.3 Base Year 3 Staff Loading'!L108,'8.4 Base Year 4 Staff Loading'!L108,'8.5 Base Year 5 Staff Loading'!L108,'8.6 Base Year 6 Staff Loading'!L108)/6</f>
        <v>0</v>
      </c>
      <c r="M108" s="230">
        <f>SUM('8.1 Base Year 1 Staff Loading'!M108,'8.2 Base Year 2 Staff Loading'!M108,'8.3 Base Year 3 Staff Loading'!M108,'8.4 Base Year 4 Staff Loading'!M108,'8.5 Base Year 5 Staff Loading'!M108,'8.6 Base Year 6 Staff Loading'!M108)/6</f>
        <v>0</v>
      </c>
      <c r="N108" s="230">
        <f>SUM('8.1 Base Year 1 Staff Loading'!N108,'8.2 Base Year 2 Staff Loading'!N108,'8.3 Base Year 3 Staff Loading'!N108,'8.4 Base Year 4 Staff Loading'!N108,'8.5 Base Year 5 Staff Loading'!N108,'8.6 Base Year 6 Staff Loading'!N108)/6</f>
        <v>0</v>
      </c>
      <c r="O108" s="230">
        <f>SUM('8.1 Base Year 1 Staff Loading'!O108,'8.2 Base Year 2 Staff Loading'!O108,'8.3 Base Year 3 Staff Loading'!O108,'8.4 Base Year 4 Staff Loading'!O108,'8.5 Base Year 5 Staff Loading'!O108,'8.6 Base Year 6 Staff Loading'!O108)/6</f>
        <v>0</v>
      </c>
      <c r="P108" s="230">
        <f>SUM('8.1 Base Year 1 Staff Loading'!P108,'8.2 Base Year 2 Staff Loading'!P108,'8.3 Base Year 3 Staff Loading'!P108,'8.4 Base Year 4 Staff Loading'!P108,'8.5 Base Year 5 Staff Loading'!P108,'8.6 Base Year 6 Staff Loading'!P108)/6</f>
        <v>0</v>
      </c>
      <c r="Q108" s="230">
        <f>SUM('8.1 Base Year 1 Staff Loading'!Q108,'8.2 Base Year 2 Staff Loading'!Q108,'8.3 Base Year 3 Staff Loading'!Q108,'8.4 Base Year 4 Staff Loading'!Q108,'8.5 Base Year 5 Staff Loading'!Q108,'8.6 Base Year 6 Staff Loading'!Q108)/6</f>
        <v>0</v>
      </c>
      <c r="R108" s="230">
        <f>SUM(F108:Q108)</f>
        <v>0</v>
      </c>
      <c r="S108" s="229">
        <f>D108*R108</f>
        <v>0</v>
      </c>
      <c r="W108" s="201">
        <f>X108/$U$7</f>
        <v>0</v>
      </c>
      <c r="X108" s="201">
        <f>R108/12</f>
        <v>0</v>
      </c>
      <c r="Z108" s="201">
        <f>IF(E108="Yes",R108,0)</f>
        <v>0</v>
      </c>
      <c r="AA108" s="201">
        <f>R108-Z108</f>
        <v>0</v>
      </c>
      <c r="AB108" s="228" t="str">
        <f>IFERROR(Z108/(Z108+AA108),"N/A")</f>
        <v>N/A</v>
      </c>
    </row>
    <row r="109" spans="1:28" ht="12" x14ac:dyDescent="0.15">
      <c r="A109" s="233"/>
      <c r="B109" s="232"/>
      <c r="C109" s="204"/>
      <c r="D109" s="695"/>
      <c r="E109" s="205"/>
      <c r="F109" s="230">
        <f>SUM('8.1 Base Year 1 Staff Loading'!F109,'8.2 Base Year 2 Staff Loading'!F109,'8.3 Base Year 3 Staff Loading'!F109,'8.4 Base Year 4 Staff Loading'!F109,'8.5 Base Year 5 Staff Loading'!F109,'8.6 Base Year 6 Staff Loading'!F109)/6</f>
        <v>0</v>
      </c>
      <c r="G109" s="230">
        <f>SUM('8.1 Base Year 1 Staff Loading'!G109,'8.2 Base Year 2 Staff Loading'!G109,'8.3 Base Year 3 Staff Loading'!G109,'8.4 Base Year 4 Staff Loading'!G109,'8.5 Base Year 5 Staff Loading'!G109,'8.6 Base Year 6 Staff Loading'!G109)/6</f>
        <v>0</v>
      </c>
      <c r="H109" s="230">
        <f>SUM('8.1 Base Year 1 Staff Loading'!H109,'8.2 Base Year 2 Staff Loading'!H109,'8.3 Base Year 3 Staff Loading'!H109,'8.4 Base Year 4 Staff Loading'!H109,'8.5 Base Year 5 Staff Loading'!H109,'8.6 Base Year 6 Staff Loading'!H109)/6</f>
        <v>0</v>
      </c>
      <c r="I109" s="230">
        <f>SUM('8.1 Base Year 1 Staff Loading'!I109,'8.2 Base Year 2 Staff Loading'!I109,'8.3 Base Year 3 Staff Loading'!I109,'8.4 Base Year 4 Staff Loading'!I109,'8.5 Base Year 5 Staff Loading'!I109,'8.6 Base Year 6 Staff Loading'!I109)/6</f>
        <v>0</v>
      </c>
      <c r="J109" s="230">
        <f>SUM('8.1 Base Year 1 Staff Loading'!J109,'8.2 Base Year 2 Staff Loading'!J109,'8.3 Base Year 3 Staff Loading'!J109,'8.4 Base Year 4 Staff Loading'!J109,'8.5 Base Year 5 Staff Loading'!J109,'8.6 Base Year 6 Staff Loading'!J109)/6</f>
        <v>0</v>
      </c>
      <c r="K109" s="230">
        <f>SUM('8.1 Base Year 1 Staff Loading'!K109,'8.2 Base Year 2 Staff Loading'!K109,'8.3 Base Year 3 Staff Loading'!K109,'8.4 Base Year 4 Staff Loading'!K109,'8.5 Base Year 5 Staff Loading'!K109,'8.6 Base Year 6 Staff Loading'!K109)/6</f>
        <v>0</v>
      </c>
      <c r="L109" s="230">
        <f>SUM('8.1 Base Year 1 Staff Loading'!L109,'8.2 Base Year 2 Staff Loading'!L109,'8.3 Base Year 3 Staff Loading'!L109,'8.4 Base Year 4 Staff Loading'!L109,'8.5 Base Year 5 Staff Loading'!L109,'8.6 Base Year 6 Staff Loading'!L109)/6</f>
        <v>0</v>
      </c>
      <c r="M109" s="230">
        <f>SUM('8.1 Base Year 1 Staff Loading'!M109,'8.2 Base Year 2 Staff Loading'!M109,'8.3 Base Year 3 Staff Loading'!M109,'8.4 Base Year 4 Staff Loading'!M109,'8.5 Base Year 5 Staff Loading'!M109,'8.6 Base Year 6 Staff Loading'!M109)/6</f>
        <v>0</v>
      </c>
      <c r="N109" s="230">
        <f>SUM('8.1 Base Year 1 Staff Loading'!N109,'8.2 Base Year 2 Staff Loading'!N109,'8.3 Base Year 3 Staff Loading'!N109,'8.4 Base Year 4 Staff Loading'!N109,'8.5 Base Year 5 Staff Loading'!N109,'8.6 Base Year 6 Staff Loading'!N109)/6</f>
        <v>0</v>
      </c>
      <c r="O109" s="230">
        <f>SUM('8.1 Base Year 1 Staff Loading'!O109,'8.2 Base Year 2 Staff Loading'!O109,'8.3 Base Year 3 Staff Loading'!O109,'8.4 Base Year 4 Staff Loading'!O109,'8.5 Base Year 5 Staff Loading'!O109,'8.6 Base Year 6 Staff Loading'!O109)/6</f>
        <v>0</v>
      </c>
      <c r="P109" s="230">
        <f>SUM('8.1 Base Year 1 Staff Loading'!P109,'8.2 Base Year 2 Staff Loading'!P109,'8.3 Base Year 3 Staff Loading'!P109,'8.4 Base Year 4 Staff Loading'!P109,'8.5 Base Year 5 Staff Loading'!P109,'8.6 Base Year 6 Staff Loading'!P109)/6</f>
        <v>0</v>
      </c>
      <c r="Q109" s="230">
        <f>SUM('8.1 Base Year 1 Staff Loading'!Q109,'8.2 Base Year 2 Staff Loading'!Q109,'8.3 Base Year 3 Staff Loading'!Q109,'8.4 Base Year 4 Staff Loading'!Q109,'8.5 Base Year 5 Staff Loading'!Q109,'8.6 Base Year 6 Staff Loading'!Q109)/6</f>
        <v>0</v>
      </c>
      <c r="R109" s="230">
        <f>SUM(F109:Q109)</f>
        <v>0</v>
      </c>
      <c r="S109" s="229">
        <f>D109*R109</f>
        <v>0</v>
      </c>
      <c r="W109" s="201">
        <f>X109/$U$7</f>
        <v>0</v>
      </c>
      <c r="X109" s="201">
        <f>R109/12</f>
        <v>0</v>
      </c>
      <c r="Z109" s="201">
        <f>IF(E109="Yes",R109,0)</f>
        <v>0</v>
      </c>
      <c r="AA109" s="201">
        <f>R109-Z109</f>
        <v>0</v>
      </c>
      <c r="AB109" s="228" t="str">
        <f>IFERROR(Z109/(Z109+AA109),"N/A")</f>
        <v>N/A</v>
      </c>
    </row>
    <row r="110" spans="1:28" ht="12" x14ac:dyDescent="0.15">
      <c r="A110" s="233"/>
      <c r="B110" s="232"/>
      <c r="C110" s="204"/>
      <c r="D110" s="695"/>
      <c r="E110" s="205"/>
      <c r="F110" s="230">
        <f>SUM('8.1 Base Year 1 Staff Loading'!F110,'8.2 Base Year 2 Staff Loading'!F110,'8.3 Base Year 3 Staff Loading'!F110,'8.4 Base Year 4 Staff Loading'!F110,'8.5 Base Year 5 Staff Loading'!F110,'8.6 Base Year 6 Staff Loading'!F110)/6</f>
        <v>0</v>
      </c>
      <c r="G110" s="230">
        <f>SUM('8.1 Base Year 1 Staff Loading'!G110,'8.2 Base Year 2 Staff Loading'!G110,'8.3 Base Year 3 Staff Loading'!G110,'8.4 Base Year 4 Staff Loading'!G110,'8.5 Base Year 5 Staff Loading'!G110,'8.6 Base Year 6 Staff Loading'!G110)/6</f>
        <v>0</v>
      </c>
      <c r="H110" s="230">
        <f>SUM('8.1 Base Year 1 Staff Loading'!H110,'8.2 Base Year 2 Staff Loading'!H110,'8.3 Base Year 3 Staff Loading'!H110,'8.4 Base Year 4 Staff Loading'!H110,'8.5 Base Year 5 Staff Loading'!H110,'8.6 Base Year 6 Staff Loading'!H110)/6</f>
        <v>0</v>
      </c>
      <c r="I110" s="230">
        <f>SUM('8.1 Base Year 1 Staff Loading'!I110,'8.2 Base Year 2 Staff Loading'!I110,'8.3 Base Year 3 Staff Loading'!I110,'8.4 Base Year 4 Staff Loading'!I110,'8.5 Base Year 5 Staff Loading'!I110,'8.6 Base Year 6 Staff Loading'!I110)/6</f>
        <v>0</v>
      </c>
      <c r="J110" s="230">
        <f>SUM('8.1 Base Year 1 Staff Loading'!J110,'8.2 Base Year 2 Staff Loading'!J110,'8.3 Base Year 3 Staff Loading'!J110,'8.4 Base Year 4 Staff Loading'!J110,'8.5 Base Year 5 Staff Loading'!J110,'8.6 Base Year 6 Staff Loading'!J110)/6</f>
        <v>0</v>
      </c>
      <c r="K110" s="230">
        <f>SUM('8.1 Base Year 1 Staff Loading'!K110,'8.2 Base Year 2 Staff Loading'!K110,'8.3 Base Year 3 Staff Loading'!K110,'8.4 Base Year 4 Staff Loading'!K110,'8.5 Base Year 5 Staff Loading'!K110,'8.6 Base Year 6 Staff Loading'!K110)/6</f>
        <v>0</v>
      </c>
      <c r="L110" s="230">
        <f>SUM('8.1 Base Year 1 Staff Loading'!L110,'8.2 Base Year 2 Staff Loading'!L110,'8.3 Base Year 3 Staff Loading'!L110,'8.4 Base Year 4 Staff Loading'!L110,'8.5 Base Year 5 Staff Loading'!L110,'8.6 Base Year 6 Staff Loading'!L110)/6</f>
        <v>0</v>
      </c>
      <c r="M110" s="230">
        <f>SUM('8.1 Base Year 1 Staff Loading'!M110,'8.2 Base Year 2 Staff Loading'!M110,'8.3 Base Year 3 Staff Loading'!M110,'8.4 Base Year 4 Staff Loading'!M110,'8.5 Base Year 5 Staff Loading'!M110,'8.6 Base Year 6 Staff Loading'!M110)/6</f>
        <v>0</v>
      </c>
      <c r="N110" s="230">
        <f>SUM('8.1 Base Year 1 Staff Loading'!N110,'8.2 Base Year 2 Staff Loading'!N110,'8.3 Base Year 3 Staff Loading'!N110,'8.4 Base Year 4 Staff Loading'!N110,'8.5 Base Year 5 Staff Loading'!N110,'8.6 Base Year 6 Staff Loading'!N110)/6</f>
        <v>0</v>
      </c>
      <c r="O110" s="230">
        <f>SUM('8.1 Base Year 1 Staff Loading'!O110,'8.2 Base Year 2 Staff Loading'!O110,'8.3 Base Year 3 Staff Loading'!O110,'8.4 Base Year 4 Staff Loading'!O110,'8.5 Base Year 5 Staff Loading'!O110,'8.6 Base Year 6 Staff Loading'!O110)/6</f>
        <v>0</v>
      </c>
      <c r="P110" s="230">
        <f>SUM('8.1 Base Year 1 Staff Loading'!P110,'8.2 Base Year 2 Staff Loading'!P110,'8.3 Base Year 3 Staff Loading'!P110,'8.4 Base Year 4 Staff Loading'!P110,'8.5 Base Year 5 Staff Loading'!P110,'8.6 Base Year 6 Staff Loading'!P110)/6</f>
        <v>0</v>
      </c>
      <c r="Q110" s="230">
        <f>SUM('8.1 Base Year 1 Staff Loading'!Q110,'8.2 Base Year 2 Staff Loading'!Q110,'8.3 Base Year 3 Staff Loading'!Q110,'8.4 Base Year 4 Staff Loading'!Q110,'8.5 Base Year 5 Staff Loading'!Q110,'8.6 Base Year 6 Staff Loading'!Q110)/6</f>
        <v>0</v>
      </c>
      <c r="R110" s="230">
        <f>SUM(F110:Q110)</f>
        <v>0</v>
      </c>
      <c r="S110" s="229">
        <f>D110*R110</f>
        <v>0</v>
      </c>
      <c r="W110" s="201">
        <f>X110/$U$7</f>
        <v>0</v>
      </c>
      <c r="X110" s="201">
        <f>R110/12</f>
        <v>0</v>
      </c>
      <c r="Z110" s="201">
        <f>IF(E110="Yes",R110,0)</f>
        <v>0</v>
      </c>
      <c r="AA110" s="201">
        <f>R110-Z110</f>
        <v>0</v>
      </c>
      <c r="AB110" s="228" t="str">
        <f>IFERROR(Z110/(Z110+AA110),"N/A")</f>
        <v>N/A</v>
      </c>
    </row>
    <row r="111" spans="1:28" s="236" customFormat="1" ht="13" thickBot="1" x14ac:dyDescent="0.2">
      <c r="A111" s="227"/>
      <c r="B111" s="226" t="s">
        <v>125</v>
      </c>
      <c r="C111" s="694"/>
      <c r="D111" s="700"/>
      <c r="E111" s="224"/>
      <c r="F111" s="219">
        <f>SUM(F106:F110)</f>
        <v>473.19195928611117</v>
      </c>
      <c r="G111" s="219">
        <f>SUM(G106:G110)</f>
        <v>473.19195928611117</v>
      </c>
      <c r="H111" s="219">
        <f>SUM(H106:H110)</f>
        <v>473.19195928611117</v>
      </c>
      <c r="I111" s="219">
        <f>SUM(I106:I110)</f>
        <v>473.19195928611117</v>
      </c>
      <c r="J111" s="219">
        <f>SUM(J106:J110)</f>
        <v>473.19195928611117</v>
      </c>
      <c r="K111" s="219">
        <f>SUM(K106:K110)</f>
        <v>473.19195928611117</v>
      </c>
      <c r="L111" s="219">
        <f>SUM(L106:L110)</f>
        <v>473.19195928611117</v>
      </c>
      <c r="M111" s="219">
        <f>SUM(M106:M110)</f>
        <v>473.19195928611117</v>
      </c>
      <c r="N111" s="219">
        <f>SUM(N106:N110)</f>
        <v>473.19195928611117</v>
      </c>
      <c r="O111" s="219">
        <f>SUM(O106:O110)</f>
        <v>473.19195928611117</v>
      </c>
      <c r="P111" s="219">
        <f>SUM(P106:P110)</f>
        <v>473.19195928611117</v>
      </c>
      <c r="Q111" s="219">
        <f>SUM(Q106:Q110)</f>
        <v>473.19195928611117</v>
      </c>
      <c r="R111" s="219">
        <f>SUM(R106:R110)</f>
        <v>5678.3035114333352</v>
      </c>
      <c r="S111" s="221">
        <f>SUM(S106:S110)</f>
        <v>982710.70606487629</v>
      </c>
      <c r="W111" s="220">
        <f>SUM(W106:W110)</f>
        <v>2.8391517557166677</v>
      </c>
      <c r="X111" s="219">
        <f>SUM(X106:X110)</f>
        <v>473.19195928611128</v>
      </c>
      <c r="Z111" s="218">
        <f>SUM(Z106:Z110)</f>
        <v>0</v>
      </c>
      <c r="AA111" s="218">
        <f>SUM(AA106:AA110)</f>
        <v>5678.3035114333352</v>
      </c>
      <c r="AB111" s="692">
        <f>Z111/(Z111+AA111)</f>
        <v>0</v>
      </c>
    </row>
    <row r="112" spans="1:28" ht="13.5" customHeight="1" x14ac:dyDescent="0.15">
      <c r="A112" s="233"/>
      <c r="B112" s="232"/>
      <c r="C112" s="703"/>
      <c r="D112" s="702"/>
      <c r="E112" s="701"/>
      <c r="F112" s="230"/>
      <c r="G112" s="230"/>
      <c r="H112" s="230"/>
      <c r="I112" s="230"/>
      <c r="J112" s="230"/>
      <c r="K112" s="230"/>
      <c r="L112" s="230"/>
      <c r="M112" s="230"/>
      <c r="N112" s="230"/>
      <c r="O112" s="230"/>
      <c r="P112" s="230"/>
      <c r="Q112" s="230"/>
      <c r="R112" s="230"/>
      <c r="S112" s="229"/>
      <c r="W112" s="201"/>
      <c r="X112" s="201"/>
      <c r="Z112" s="201"/>
      <c r="AA112" s="201"/>
      <c r="AB112" s="228"/>
    </row>
    <row r="113" spans="1:28" s="236" customFormat="1" ht="12" x14ac:dyDescent="0.15">
      <c r="A113" s="233">
        <v>5.2</v>
      </c>
      <c r="B113" s="232" t="s">
        <v>124</v>
      </c>
      <c r="C113" s="204"/>
      <c r="D113" s="695"/>
      <c r="E113" s="205"/>
      <c r="F113" s="230">
        <f>SUM('8.1 Base Year 1 Staff Loading'!F113,'8.2 Base Year 2 Staff Loading'!F113,'8.3 Base Year 3 Staff Loading'!F113,'8.4 Base Year 4 Staff Loading'!F113,'8.5 Base Year 5 Staff Loading'!F113,'8.6 Base Year 6 Staff Loading'!F113)/6</f>
        <v>0</v>
      </c>
      <c r="G113" s="230">
        <f>SUM('8.1 Base Year 1 Staff Loading'!G113,'8.2 Base Year 2 Staff Loading'!G113,'8.3 Base Year 3 Staff Loading'!G113,'8.4 Base Year 4 Staff Loading'!G113,'8.5 Base Year 5 Staff Loading'!G113,'8.6 Base Year 6 Staff Loading'!G113)/6</f>
        <v>0</v>
      </c>
      <c r="H113" s="230">
        <f>SUM('8.1 Base Year 1 Staff Loading'!H113,'8.2 Base Year 2 Staff Loading'!H113,'8.3 Base Year 3 Staff Loading'!H113,'8.4 Base Year 4 Staff Loading'!H113,'8.5 Base Year 5 Staff Loading'!H113,'8.6 Base Year 6 Staff Loading'!H113)/6</f>
        <v>0</v>
      </c>
      <c r="I113" s="230">
        <f>SUM('8.1 Base Year 1 Staff Loading'!I113,'8.2 Base Year 2 Staff Loading'!I113,'8.3 Base Year 3 Staff Loading'!I113,'8.4 Base Year 4 Staff Loading'!I113,'8.5 Base Year 5 Staff Loading'!I113,'8.6 Base Year 6 Staff Loading'!I113)/6</f>
        <v>0</v>
      </c>
      <c r="J113" s="230">
        <f>SUM('8.1 Base Year 1 Staff Loading'!J113,'8.2 Base Year 2 Staff Loading'!J113,'8.3 Base Year 3 Staff Loading'!J113,'8.4 Base Year 4 Staff Loading'!J113,'8.5 Base Year 5 Staff Loading'!J113,'8.6 Base Year 6 Staff Loading'!J113)/6</f>
        <v>0</v>
      </c>
      <c r="K113" s="230">
        <f>SUM('8.1 Base Year 1 Staff Loading'!K113,'8.2 Base Year 2 Staff Loading'!K113,'8.3 Base Year 3 Staff Loading'!K113,'8.4 Base Year 4 Staff Loading'!K113,'8.5 Base Year 5 Staff Loading'!K113,'8.6 Base Year 6 Staff Loading'!K113)/6</f>
        <v>0</v>
      </c>
      <c r="L113" s="230">
        <f>SUM('8.1 Base Year 1 Staff Loading'!L113,'8.2 Base Year 2 Staff Loading'!L113,'8.3 Base Year 3 Staff Loading'!L113,'8.4 Base Year 4 Staff Loading'!L113,'8.5 Base Year 5 Staff Loading'!L113,'8.6 Base Year 6 Staff Loading'!L113)/6</f>
        <v>0</v>
      </c>
      <c r="M113" s="230">
        <f>SUM('8.1 Base Year 1 Staff Loading'!M113,'8.2 Base Year 2 Staff Loading'!M113,'8.3 Base Year 3 Staff Loading'!M113,'8.4 Base Year 4 Staff Loading'!M113,'8.5 Base Year 5 Staff Loading'!M113,'8.6 Base Year 6 Staff Loading'!M113)/6</f>
        <v>0</v>
      </c>
      <c r="N113" s="230">
        <f>SUM('8.1 Base Year 1 Staff Loading'!N113,'8.2 Base Year 2 Staff Loading'!N113,'8.3 Base Year 3 Staff Loading'!N113,'8.4 Base Year 4 Staff Loading'!N113,'8.5 Base Year 5 Staff Loading'!N113,'8.6 Base Year 6 Staff Loading'!N113)/6</f>
        <v>0</v>
      </c>
      <c r="O113" s="230">
        <f>SUM('8.1 Base Year 1 Staff Loading'!O113,'8.2 Base Year 2 Staff Loading'!O113,'8.3 Base Year 3 Staff Loading'!O113,'8.4 Base Year 4 Staff Loading'!O113,'8.5 Base Year 5 Staff Loading'!O113,'8.6 Base Year 6 Staff Loading'!O113)/6</f>
        <v>0</v>
      </c>
      <c r="P113" s="230">
        <f>SUM('8.1 Base Year 1 Staff Loading'!P113,'8.2 Base Year 2 Staff Loading'!P113,'8.3 Base Year 3 Staff Loading'!P113,'8.4 Base Year 4 Staff Loading'!P113,'8.5 Base Year 5 Staff Loading'!P113,'8.6 Base Year 6 Staff Loading'!P113)/6</f>
        <v>0</v>
      </c>
      <c r="Q113" s="230">
        <f>SUM('8.1 Base Year 1 Staff Loading'!Q113,'8.2 Base Year 2 Staff Loading'!Q113,'8.3 Base Year 3 Staff Loading'!Q113,'8.4 Base Year 4 Staff Loading'!Q113,'8.5 Base Year 5 Staff Loading'!Q113,'8.6 Base Year 6 Staff Loading'!Q113)/6</f>
        <v>0</v>
      </c>
      <c r="R113" s="230">
        <f>SUM(F113:Q113)</f>
        <v>0</v>
      </c>
      <c r="S113" s="229">
        <f>D113*R113</f>
        <v>0</v>
      </c>
      <c r="W113" s="201">
        <f>X113/$U$7</f>
        <v>0</v>
      </c>
      <c r="X113" s="201">
        <f>R113/12</f>
        <v>0</v>
      </c>
      <c r="Z113" s="201">
        <f>IF(E113="Yes",R113,0)</f>
        <v>0</v>
      </c>
      <c r="AA113" s="201">
        <f>R113-Z113</f>
        <v>0</v>
      </c>
      <c r="AB113" s="228" t="str">
        <f>IFERROR(Z113/(Z113+AA113),"N/A")</f>
        <v>N/A</v>
      </c>
    </row>
    <row r="114" spans="1:28" ht="12" x14ac:dyDescent="0.15">
      <c r="A114" s="233"/>
      <c r="B114" s="232"/>
      <c r="C114" s="204" t="str">
        <f>'13. Hourly Rate Card'!B47</f>
        <v>Architect</v>
      </c>
      <c r="D114" s="695">
        <f>'13. Hourly Rate Card'!C47</f>
        <v>182.75530729414655</v>
      </c>
      <c r="E114" s="696" t="str">
        <f>'13. Hourly Rate Card'!D47</f>
        <v>No</v>
      </c>
      <c r="F114" s="230">
        <f>SUM('8.1 Base Year 1 Staff Loading'!F114,'8.2 Base Year 2 Staff Loading'!F114,'8.3 Base Year 3 Staff Loading'!F114,'8.4 Base Year 4 Staff Loading'!F114,'8.5 Base Year 5 Staff Loading'!F114,'8.6 Base Year 6 Staff Loading'!F114)/6</f>
        <v>44.495997078055559</v>
      </c>
      <c r="G114" s="230">
        <f>SUM('8.1 Base Year 1 Staff Loading'!G114,'8.2 Base Year 2 Staff Loading'!G114,'8.3 Base Year 3 Staff Loading'!G114,'8.4 Base Year 4 Staff Loading'!G114,'8.5 Base Year 5 Staff Loading'!G114,'8.6 Base Year 6 Staff Loading'!G114)/6</f>
        <v>44.495997078055559</v>
      </c>
      <c r="H114" s="230">
        <f>SUM('8.1 Base Year 1 Staff Loading'!H114,'8.2 Base Year 2 Staff Loading'!H114,'8.3 Base Year 3 Staff Loading'!H114,'8.4 Base Year 4 Staff Loading'!H114,'8.5 Base Year 5 Staff Loading'!H114,'8.6 Base Year 6 Staff Loading'!H114)/6</f>
        <v>44.495997078055559</v>
      </c>
      <c r="I114" s="230">
        <f>SUM('8.1 Base Year 1 Staff Loading'!I114,'8.2 Base Year 2 Staff Loading'!I114,'8.3 Base Year 3 Staff Loading'!I114,'8.4 Base Year 4 Staff Loading'!I114,'8.5 Base Year 5 Staff Loading'!I114,'8.6 Base Year 6 Staff Loading'!I114)/6</f>
        <v>44.495997078055559</v>
      </c>
      <c r="J114" s="230">
        <f>SUM('8.1 Base Year 1 Staff Loading'!J114,'8.2 Base Year 2 Staff Loading'!J114,'8.3 Base Year 3 Staff Loading'!J114,'8.4 Base Year 4 Staff Loading'!J114,'8.5 Base Year 5 Staff Loading'!J114,'8.6 Base Year 6 Staff Loading'!J114)/6</f>
        <v>44.495997078055559</v>
      </c>
      <c r="K114" s="230">
        <f>SUM('8.1 Base Year 1 Staff Loading'!K114,'8.2 Base Year 2 Staff Loading'!K114,'8.3 Base Year 3 Staff Loading'!K114,'8.4 Base Year 4 Staff Loading'!K114,'8.5 Base Year 5 Staff Loading'!K114,'8.6 Base Year 6 Staff Loading'!K114)/6</f>
        <v>44.495997078055559</v>
      </c>
      <c r="L114" s="230">
        <f>SUM('8.1 Base Year 1 Staff Loading'!L114,'8.2 Base Year 2 Staff Loading'!L114,'8.3 Base Year 3 Staff Loading'!L114,'8.4 Base Year 4 Staff Loading'!L114,'8.5 Base Year 5 Staff Loading'!L114,'8.6 Base Year 6 Staff Loading'!L114)/6</f>
        <v>44.495997078055559</v>
      </c>
      <c r="M114" s="230">
        <f>SUM('8.1 Base Year 1 Staff Loading'!M114,'8.2 Base Year 2 Staff Loading'!M114,'8.3 Base Year 3 Staff Loading'!M114,'8.4 Base Year 4 Staff Loading'!M114,'8.5 Base Year 5 Staff Loading'!M114,'8.6 Base Year 6 Staff Loading'!M114)/6</f>
        <v>44.495997078055559</v>
      </c>
      <c r="N114" s="230">
        <f>SUM('8.1 Base Year 1 Staff Loading'!N114,'8.2 Base Year 2 Staff Loading'!N114,'8.3 Base Year 3 Staff Loading'!N114,'8.4 Base Year 4 Staff Loading'!N114,'8.5 Base Year 5 Staff Loading'!N114,'8.6 Base Year 6 Staff Loading'!N114)/6</f>
        <v>44.495997078055559</v>
      </c>
      <c r="O114" s="230">
        <f>SUM('8.1 Base Year 1 Staff Loading'!O114,'8.2 Base Year 2 Staff Loading'!O114,'8.3 Base Year 3 Staff Loading'!O114,'8.4 Base Year 4 Staff Loading'!O114,'8.5 Base Year 5 Staff Loading'!O114,'8.6 Base Year 6 Staff Loading'!O114)/6</f>
        <v>44.495997078055559</v>
      </c>
      <c r="P114" s="230">
        <f>SUM('8.1 Base Year 1 Staff Loading'!P114,'8.2 Base Year 2 Staff Loading'!P114,'8.3 Base Year 3 Staff Loading'!P114,'8.4 Base Year 4 Staff Loading'!P114,'8.5 Base Year 5 Staff Loading'!P114,'8.6 Base Year 6 Staff Loading'!P114)/6</f>
        <v>44.495997078055559</v>
      </c>
      <c r="Q114" s="230">
        <f>SUM('8.1 Base Year 1 Staff Loading'!Q114,'8.2 Base Year 2 Staff Loading'!Q114,'8.3 Base Year 3 Staff Loading'!Q114,'8.4 Base Year 4 Staff Loading'!Q114,'8.5 Base Year 5 Staff Loading'!Q114,'8.6 Base Year 6 Staff Loading'!Q114)/6</f>
        <v>44.495997078055559</v>
      </c>
      <c r="R114" s="230">
        <f>SUM(F114:Q114)</f>
        <v>533.95196493666674</v>
      </c>
      <c r="S114" s="229">
        <f>D114*R114</f>
        <v>97582.555432313893</v>
      </c>
      <c r="W114" s="201">
        <f>X114/$U$7</f>
        <v>0.26697598246833337</v>
      </c>
      <c r="X114" s="201">
        <f>R114/12</f>
        <v>44.495997078055559</v>
      </c>
      <c r="Z114" s="201">
        <f>IF(E114="Yes",R114,0)</f>
        <v>0</v>
      </c>
      <c r="AA114" s="201">
        <f>R114-Z114</f>
        <v>533.95196493666674</v>
      </c>
      <c r="AB114" s="228">
        <f>IFERROR(Z114/(Z114+AA114),"N/A")</f>
        <v>0</v>
      </c>
    </row>
    <row r="115" spans="1:28" ht="12" x14ac:dyDescent="0.15">
      <c r="A115" s="233"/>
      <c r="B115" s="232"/>
      <c r="C115" s="204" t="str">
        <f>'13. Hourly Rate Card'!B48</f>
        <v>Architect</v>
      </c>
      <c r="D115" s="695">
        <f>'13. Hourly Rate Card'!C48</f>
        <v>102.90596996227843</v>
      </c>
      <c r="E115" s="696" t="str">
        <f>'13. Hourly Rate Card'!D48</f>
        <v>Yes</v>
      </c>
      <c r="F115" s="230">
        <f>SUM('8.1 Base Year 1 Staff Loading'!F115,'8.2 Base Year 2 Staff Loading'!F115,'8.3 Base Year 3 Staff Loading'!F115,'8.4 Base Year 4 Staff Loading'!F115,'8.5 Base Year 5 Staff Loading'!F115,'8.6 Base Year 6 Staff Loading'!F115)/6</f>
        <v>0</v>
      </c>
      <c r="G115" s="230">
        <f>SUM('8.1 Base Year 1 Staff Loading'!G115,'8.2 Base Year 2 Staff Loading'!G115,'8.3 Base Year 3 Staff Loading'!G115,'8.4 Base Year 4 Staff Loading'!G115,'8.5 Base Year 5 Staff Loading'!G115,'8.6 Base Year 6 Staff Loading'!G115)/6</f>
        <v>0</v>
      </c>
      <c r="H115" s="230">
        <f>SUM('8.1 Base Year 1 Staff Loading'!H115,'8.2 Base Year 2 Staff Loading'!H115,'8.3 Base Year 3 Staff Loading'!H115,'8.4 Base Year 4 Staff Loading'!H115,'8.5 Base Year 5 Staff Loading'!H115,'8.6 Base Year 6 Staff Loading'!H115)/6</f>
        <v>0</v>
      </c>
      <c r="I115" s="230">
        <f>SUM('8.1 Base Year 1 Staff Loading'!I115,'8.2 Base Year 2 Staff Loading'!I115,'8.3 Base Year 3 Staff Loading'!I115,'8.4 Base Year 4 Staff Loading'!I115,'8.5 Base Year 5 Staff Loading'!I115,'8.6 Base Year 6 Staff Loading'!I115)/6</f>
        <v>0</v>
      </c>
      <c r="J115" s="230">
        <f>SUM('8.1 Base Year 1 Staff Loading'!J115,'8.2 Base Year 2 Staff Loading'!J115,'8.3 Base Year 3 Staff Loading'!J115,'8.4 Base Year 4 Staff Loading'!J115,'8.5 Base Year 5 Staff Loading'!J115,'8.6 Base Year 6 Staff Loading'!J115)/6</f>
        <v>0</v>
      </c>
      <c r="K115" s="230">
        <f>SUM('8.1 Base Year 1 Staff Loading'!K115,'8.2 Base Year 2 Staff Loading'!K115,'8.3 Base Year 3 Staff Loading'!K115,'8.4 Base Year 4 Staff Loading'!K115,'8.5 Base Year 5 Staff Loading'!K115,'8.6 Base Year 6 Staff Loading'!K115)/6</f>
        <v>0</v>
      </c>
      <c r="L115" s="230">
        <f>SUM('8.1 Base Year 1 Staff Loading'!L115,'8.2 Base Year 2 Staff Loading'!L115,'8.3 Base Year 3 Staff Loading'!L115,'8.4 Base Year 4 Staff Loading'!L115,'8.5 Base Year 5 Staff Loading'!L115,'8.6 Base Year 6 Staff Loading'!L115)/6</f>
        <v>0</v>
      </c>
      <c r="M115" s="230">
        <f>SUM('8.1 Base Year 1 Staff Loading'!M115,'8.2 Base Year 2 Staff Loading'!M115,'8.3 Base Year 3 Staff Loading'!M115,'8.4 Base Year 4 Staff Loading'!M115,'8.5 Base Year 5 Staff Loading'!M115,'8.6 Base Year 6 Staff Loading'!M115)/6</f>
        <v>0</v>
      </c>
      <c r="N115" s="230">
        <f>SUM('8.1 Base Year 1 Staff Loading'!N115,'8.2 Base Year 2 Staff Loading'!N115,'8.3 Base Year 3 Staff Loading'!N115,'8.4 Base Year 4 Staff Loading'!N115,'8.5 Base Year 5 Staff Loading'!N115,'8.6 Base Year 6 Staff Loading'!N115)/6</f>
        <v>0</v>
      </c>
      <c r="O115" s="230">
        <f>SUM('8.1 Base Year 1 Staff Loading'!O115,'8.2 Base Year 2 Staff Loading'!O115,'8.3 Base Year 3 Staff Loading'!O115,'8.4 Base Year 4 Staff Loading'!O115,'8.5 Base Year 5 Staff Loading'!O115,'8.6 Base Year 6 Staff Loading'!O115)/6</f>
        <v>0</v>
      </c>
      <c r="P115" s="230">
        <f>SUM('8.1 Base Year 1 Staff Loading'!P115,'8.2 Base Year 2 Staff Loading'!P115,'8.3 Base Year 3 Staff Loading'!P115,'8.4 Base Year 4 Staff Loading'!P115,'8.5 Base Year 5 Staff Loading'!P115,'8.6 Base Year 6 Staff Loading'!P115)/6</f>
        <v>0</v>
      </c>
      <c r="Q115" s="230">
        <f>SUM('8.1 Base Year 1 Staff Loading'!Q115,'8.2 Base Year 2 Staff Loading'!Q115,'8.3 Base Year 3 Staff Loading'!Q115,'8.4 Base Year 4 Staff Loading'!Q115,'8.5 Base Year 5 Staff Loading'!Q115,'8.6 Base Year 6 Staff Loading'!Q115)/6</f>
        <v>0</v>
      </c>
      <c r="R115" s="230">
        <f>SUM(F115:Q115)</f>
        <v>0</v>
      </c>
      <c r="S115" s="229">
        <f>D115*R115</f>
        <v>0</v>
      </c>
      <c r="W115" s="201">
        <f>X115/$U$7</f>
        <v>0</v>
      </c>
      <c r="X115" s="201">
        <f>R115/12</f>
        <v>0</v>
      </c>
      <c r="Z115" s="201">
        <f>IF(E115="Yes",R115,0)</f>
        <v>0</v>
      </c>
      <c r="AA115" s="201">
        <f>R115-Z115</f>
        <v>0</v>
      </c>
      <c r="AB115" s="228" t="str">
        <f>IFERROR(Z115/(Z115+AA115),"N/A")</f>
        <v>N/A</v>
      </c>
    </row>
    <row r="116" spans="1:28" ht="12" x14ac:dyDescent="0.15">
      <c r="A116" s="233"/>
      <c r="B116" s="232"/>
      <c r="C116" s="204"/>
      <c r="D116" s="695"/>
      <c r="E116" s="205"/>
      <c r="F116" s="230">
        <f>SUM('8.1 Base Year 1 Staff Loading'!F116,'8.2 Base Year 2 Staff Loading'!F116,'8.3 Base Year 3 Staff Loading'!F116,'8.4 Base Year 4 Staff Loading'!F116,'8.5 Base Year 5 Staff Loading'!F116,'8.6 Base Year 6 Staff Loading'!F116)/6</f>
        <v>0</v>
      </c>
      <c r="G116" s="230">
        <f>SUM('8.1 Base Year 1 Staff Loading'!G116,'8.2 Base Year 2 Staff Loading'!G116,'8.3 Base Year 3 Staff Loading'!G116,'8.4 Base Year 4 Staff Loading'!G116,'8.5 Base Year 5 Staff Loading'!G116,'8.6 Base Year 6 Staff Loading'!G116)/6</f>
        <v>0</v>
      </c>
      <c r="H116" s="230">
        <f>SUM('8.1 Base Year 1 Staff Loading'!H116,'8.2 Base Year 2 Staff Loading'!H116,'8.3 Base Year 3 Staff Loading'!H116,'8.4 Base Year 4 Staff Loading'!H116,'8.5 Base Year 5 Staff Loading'!H116,'8.6 Base Year 6 Staff Loading'!H116)/6</f>
        <v>0</v>
      </c>
      <c r="I116" s="230">
        <f>SUM('8.1 Base Year 1 Staff Loading'!I116,'8.2 Base Year 2 Staff Loading'!I116,'8.3 Base Year 3 Staff Loading'!I116,'8.4 Base Year 4 Staff Loading'!I116,'8.5 Base Year 5 Staff Loading'!I116,'8.6 Base Year 6 Staff Loading'!I116)/6</f>
        <v>0</v>
      </c>
      <c r="J116" s="230">
        <f>SUM('8.1 Base Year 1 Staff Loading'!J116,'8.2 Base Year 2 Staff Loading'!J116,'8.3 Base Year 3 Staff Loading'!J116,'8.4 Base Year 4 Staff Loading'!J116,'8.5 Base Year 5 Staff Loading'!J116,'8.6 Base Year 6 Staff Loading'!J116)/6</f>
        <v>0</v>
      </c>
      <c r="K116" s="230">
        <f>SUM('8.1 Base Year 1 Staff Loading'!K116,'8.2 Base Year 2 Staff Loading'!K116,'8.3 Base Year 3 Staff Loading'!K116,'8.4 Base Year 4 Staff Loading'!K116,'8.5 Base Year 5 Staff Loading'!K116,'8.6 Base Year 6 Staff Loading'!K116)/6</f>
        <v>0</v>
      </c>
      <c r="L116" s="230">
        <f>SUM('8.1 Base Year 1 Staff Loading'!L116,'8.2 Base Year 2 Staff Loading'!L116,'8.3 Base Year 3 Staff Loading'!L116,'8.4 Base Year 4 Staff Loading'!L116,'8.5 Base Year 5 Staff Loading'!L116,'8.6 Base Year 6 Staff Loading'!L116)/6</f>
        <v>0</v>
      </c>
      <c r="M116" s="230">
        <f>SUM('8.1 Base Year 1 Staff Loading'!M116,'8.2 Base Year 2 Staff Loading'!M116,'8.3 Base Year 3 Staff Loading'!M116,'8.4 Base Year 4 Staff Loading'!M116,'8.5 Base Year 5 Staff Loading'!M116,'8.6 Base Year 6 Staff Loading'!M116)/6</f>
        <v>0</v>
      </c>
      <c r="N116" s="230">
        <f>SUM('8.1 Base Year 1 Staff Loading'!N116,'8.2 Base Year 2 Staff Loading'!N116,'8.3 Base Year 3 Staff Loading'!N116,'8.4 Base Year 4 Staff Loading'!N116,'8.5 Base Year 5 Staff Loading'!N116,'8.6 Base Year 6 Staff Loading'!N116)/6</f>
        <v>0</v>
      </c>
      <c r="O116" s="230">
        <f>SUM('8.1 Base Year 1 Staff Loading'!O116,'8.2 Base Year 2 Staff Loading'!O116,'8.3 Base Year 3 Staff Loading'!O116,'8.4 Base Year 4 Staff Loading'!O116,'8.5 Base Year 5 Staff Loading'!O116,'8.6 Base Year 6 Staff Loading'!O116)/6</f>
        <v>0</v>
      </c>
      <c r="P116" s="230">
        <f>SUM('8.1 Base Year 1 Staff Loading'!P116,'8.2 Base Year 2 Staff Loading'!P116,'8.3 Base Year 3 Staff Loading'!P116,'8.4 Base Year 4 Staff Loading'!P116,'8.5 Base Year 5 Staff Loading'!P116,'8.6 Base Year 6 Staff Loading'!P116)/6</f>
        <v>0</v>
      </c>
      <c r="Q116" s="230">
        <f>SUM('8.1 Base Year 1 Staff Loading'!Q116,'8.2 Base Year 2 Staff Loading'!Q116,'8.3 Base Year 3 Staff Loading'!Q116,'8.4 Base Year 4 Staff Loading'!Q116,'8.5 Base Year 5 Staff Loading'!Q116,'8.6 Base Year 6 Staff Loading'!Q116)/6</f>
        <v>0</v>
      </c>
      <c r="R116" s="230">
        <f>SUM(F116:Q116)</f>
        <v>0</v>
      </c>
      <c r="S116" s="229">
        <f>D116*R116</f>
        <v>0</v>
      </c>
      <c r="W116" s="201">
        <f>X116/$U$7</f>
        <v>0</v>
      </c>
      <c r="X116" s="201">
        <f>R116/12</f>
        <v>0</v>
      </c>
      <c r="Z116" s="201">
        <f>IF(E116="Yes",R116,0)</f>
        <v>0</v>
      </c>
      <c r="AA116" s="201">
        <f>R116-Z116</f>
        <v>0</v>
      </c>
      <c r="AB116" s="228" t="str">
        <f>IFERROR(Z116/(Z116+AA116),"N/A")</f>
        <v>N/A</v>
      </c>
    </row>
    <row r="117" spans="1:28" ht="12" x14ac:dyDescent="0.15">
      <c r="A117" s="233"/>
      <c r="B117" s="232"/>
      <c r="C117" s="204"/>
      <c r="D117" s="695"/>
      <c r="E117" s="205"/>
      <c r="F117" s="230">
        <f>SUM('8.1 Base Year 1 Staff Loading'!F117,'8.2 Base Year 2 Staff Loading'!F117,'8.3 Base Year 3 Staff Loading'!F117,'8.4 Base Year 4 Staff Loading'!F117,'8.5 Base Year 5 Staff Loading'!F117,'8.6 Base Year 6 Staff Loading'!F117)/6</f>
        <v>0</v>
      </c>
      <c r="G117" s="230">
        <f>SUM('8.1 Base Year 1 Staff Loading'!G117,'8.2 Base Year 2 Staff Loading'!G117,'8.3 Base Year 3 Staff Loading'!G117,'8.4 Base Year 4 Staff Loading'!G117,'8.5 Base Year 5 Staff Loading'!G117,'8.6 Base Year 6 Staff Loading'!G117)/6</f>
        <v>0</v>
      </c>
      <c r="H117" s="230">
        <f>SUM('8.1 Base Year 1 Staff Loading'!H117,'8.2 Base Year 2 Staff Loading'!H117,'8.3 Base Year 3 Staff Loading'!H117,'8.4 Base Year 4 Staff Loading'!H117,'8.5 Base Year 5 Staff Loading'!H117,'8.6 Base Year 6 Staff Loading'!H117)/6</f>
        <v>0</v>
      </c>
      <c r="I117" s="230">
        <f>SUM('8.1 Base Year 1 Staff Loading'!I117,'8.2 Base Year 2 Staff Loading'!I117,'8.3 Base Year 3 Staff Loading'!I117,'8.4 Base Year 4 Staff Loading'!I117,'8.5 Base Year 5 Staff Loading'!I117,'8.6 Base Year 6 Staff Loading'!I117)/6</f>
        <v>0</v>
      </c>
      <c r="J117" s="230">
        <f>SUM('8.1 Base Year 1 Staff Loading'!J117,'8.2 Base Year 2 Staff Loading'!J117,'8.3 Base Year 3 Staff Loading'!J117,'8.4 Base Year 4 Staff Loading'!J117,'8.5 Base Year 5 Staff Loading'!J117,'8.6 Base Year 6 Staff Loading'!J117)/6</f>
        <v>0</v>
      </c>
      <c r="K117" s="230">
        <f>SUM('8.1 Base Year 1 Staff Loading'!K117,'8.2 Base Year 2 Staff Loading'!K117,'8.3 Base Year 3 Staff Loading'!K117,'8.4 Base Year 4 Staff Loading'!K117,'8.5 Base Year 5 Staff Loading'!K117,'8.6 Base Year 6 Staff Loading'!K117)/6</f>
        <v>0</v>
      </c>
      <c r="L117" s="230">
        <f>SUM('8.1 Base Year 1 Staff Loading'!L117,'8.2 Base Year 2 Staff Loading'!L117,'8.3 Base Year 3 Staff Loading'!L117,'8.4 Base Year 4 Staff Loading'!L117,'8.5 Base Year 5 Staff Loading'!L117,'8.6 Base Year 6 Staff Loading'!L117)/6</f>
        <v>0</v>
      </c>
      <c r="M117" s="230">
        <f>SUM('8.1 Base Year 1 Staff Loading'!M117,'8.2 Base Year 2 Staff Loading'!M117,'8.3 Base Year 3 Staff Loading'!M117,'8.4 Base Year 4 Staff Loading'!M117,'8.5 Base Year 5 Staff Loading'!M117,'8.6 Base Year 6 Staff Loading'!M117)/6</f>
        <v>0</v>
      </c>
      <c r="N117" s="230">
        <f>SUM('8.1 Base Year 1 Staff Loading'!N117,'8.2 Base Year 2 Staff Loading'!N117,'8.3 Base Year 3 Staff Loading'!N117,'8.4 Base Year 4 Staff Loading'!N117,'8.5 Base Year 5 Staff Loading'!N117,'8.6 Base Year 6 Staff Loading'!N117)/6</f>
        <v>0</v>
      </c>
      <c r="O117" s="230">
        <f>SUM('8.1 Base Year 1 Staff Loading'!O117,'8.2 Base Year 2 Staff Loading'!O117,'8.3 Base Year 3 Staff Loading'!O117,'8.4 Base Year 4 Staff Loading'!O117,'8.5 Base Year 5 Staff Loading'!O117,'8.6 Base Year 6 Staff Loading'!O117)/6</f>
        <v>0</v>
      </c>
      <c r="P117" s="230">
        <f>SUM('8.1 Base Year 1 Staff Loading'!P117,'8.2 Base Year 2 Staff Loading'!P117,'8.3 Base Year 3 Staff Loading'!P117,'8.4 Base Year 4 Staff Loading'!P117,'8.5 Base Year 5 Staff Loading'!P117,'8.6 Base Year 6 Staff Loading'!P117)/6</f>
        <v>0</v>
      </c>
      <c r="Q117" s="230">
        <f>SUM('8.1 Base Year 1 Staff Loading'!Q117,'8.2 Base Year 2 Staff Loading'!Q117,'8.3 Base Year 3 Staff Loading'!Q117,'8.4 Base Year 4 Staff Loading'!Q117,'8.5 Base Year 5 Staff Loading'!Q117,'8.6 Base Year 6 Staff Loading'!Q117)/6</f>
        <v>0</v>
      </c>
      <c r="R117" s="230">
        <f>SUM(F117:Q117)</f>
        <v>0</v>
      </c>
      <c r="S117" s="229">
        <f>D117*R117</f>
        <v>0</v>
      </c>
      <c r="W117" s="201">
        <f>X117/$U$7</f>
        <v>0</v>
      </c>
      <c r="X117" s="201">
        <f>R117/12</f>
        <v>0</v>
      </c>
      <c r="Z117" s="201">
        <f>IF(E117="Yes",R117,0)</f>
        <v>0</v>
      </c>
      <c r="AA117" s="201">
        <f>R117-Z117</f>
        <v>0</v>
      </c>
      <c r="AB117" s="228" t="str">
        <f>IFERROR(Z117/(Z117+AA117),"N/A")</f>
        <v>N/A</v>
      </c>
    </row>
    <row r="118" spans="1:28" s="236" customFormat="1" ht="13" thickBot="1" x14ac:dyDescent="0.2">
      <c r="A118" s="227"/>
      <c r="B118" s="226" t="s">
        <v>123</v>
      </c>
      <c r="C118" s="694"/>
      <c r="D118" s="700"/>
      <c r="E118" s="224"/>
      <c r="F118" s="219">
        <f>SUM(F113:F117)</f>
        <v>44.495997078055559</v>
      </c>
      <c r="G118" s="219">
        <f>SUM(G113:G117)</f>
        <v>44.495997078055559</v>
      </c>
      <c r="H118" s="219">
        <f>SUM(H113:H117)</f>
        <v>44.495997078055559</v>
      </c>
      <c r="I118" s="219">
        <f>SUM(I113:I117)</f>
        <v>44.495997078055559</v>
      </c>
      <c r="J118" s="219">
        <f>SUM(J113:J117)</f>
        <v>44.495997078055559</v>
      </c>
      <c r="K118" s="219">
        <f>SUM(K113:K117)</f>
        <v>44.495997078055559</v>
      </c>
      <c r="L118" s="219">
        <f>SUM(L113:L117)</f>
        <v>44.495997078055559</v>
      </c>
      <c r="M118" s="219">
        <f>SUM(M113:M117)</f>
        <v>44.495997078055559</v>
      </c>
      <c r="N118" s="219">
        <f>SUM(N113:N117)</f>
        <v>44.495997078055559</v>
      </c>
      <c r="O118" s="219">
        <f>SUM(O113:O117)</f>
        <v>44.495997078055559</v>
      </c>
      <c r="P118" s="219">
        <f>SUM(P113:P117)</f>
        <v>44.495997078055559</v>
      </c>
      <c r="Q118" s="219">
        <f>SUM(Q113:Q117)</f>
        <v>44.495997078055559</v>
      </c>
      <c r="R118" s="219">
        <f>SUM(R113:R117)</f>
        <v>533.95196493666674</v>
      </c>
      <c r="S118" s="221">
        <f>SUM(S113:S117)</f>
        <v>97582.555432313893</v>
      </c>
      <c r="W118" s="220">
        <f>SUM(W113:W117)</f>
        <v>0.26697598246833337</v>
      </c>
      <c r="X118" s="219">
        <f>SUM(X113:X117)</f>
        <v>44.495997078055559</v>
      </c>
      <c r="Z118" s="218">
        <f>SUM(Z113:Z117)</f>
        <v>0</v>
      </c>
      <c r="AA118" s="218">
        <f>SUM(AA113:AA117)</f>
        <v>533.95196493666674</v>
      </c>
      <c r="AB118" s="692">
        <f>Z118/(Z118+AA118)</f>
        <v>0</v>
      </c>
    </row>
    <row r="119" spans="1:28" s="236" customFormat="1" ht="12" x14ac:dyDescent="0.15">
      <c r="A119" s="216"/>
      <c r="B119" s="206"/>
      <c r="C119" s="204"/>
      <c r="D119" s="709"/>
      <c r="E119" s="205"/>
      <c r="F119" s="200"/>
      <c r="G119" s="200"/>
      <c r="H119" s="200"/>
      <c r="I119" s="200"/>
      <c r="J119" s="200"/>
      <c r="K119" s="200"/>
      <c r="L119" s="200"/>
      <c r="M119" s="200"/>
      <c r="N119" s="200"/>
      <c r="O119" s="200"/>
      <c r="P119" s="200"/>
      <c r="Q119" s="200"/>
      <c r="R119" s="200"/>
      <c r="S119" s="708"/>
      <c r="W119" s="201"/>
      <c r="X119" s="201"/>
      <c r="Z119" s="201"/>
      <c r="AA119" s="201"/>
      <c r="AB119" s="228"/>
    </row>
    <row r="120" spans="1:28" s="236" customFormat="1" ht="14" thickBot="1" x14ac:dyDescent="0.2">
      <c r="A120" s="211"/>
      <c r="B120" s="212" t="s">
        <v>123</v>
      </c>
      <c r="C120" s="254"/>
      <c r="D120" s="688"/>
      <c r="E120" s="211"/>
      <c r="F120" s="208">
        <f>SUM(F111,F118)</f>
        <v>517.68795636416678</v>
      </c>
      <c r="G120" s="208">
        <f>SUM(G111,G118)</f>
        <v>517.68795636416678</v>
      </c>
      <c r="H120" s="208">
        <f>SUM(H111,H118)</f>
        <v>517.68795636416678</v>
      </c>
      <c r="I120" s="208">
        <f>SUM(I111,I118)</f>
        <v>517.68795636416678</v>
      </c>
      <c r="J120" s="208">
        <f>SUM(J111,J118)</f>
        <v>517.68795636416678</v>
      </c>
      <c r="K120" s="208">
        <f>SUM(K111,K118)</f>
        <v>517.68795636416678</v>
      </c>
      <c r="L120" s="208">
        <f>SUM(L111,L118)</f>
        <v>517.68795636416678</v>
      </c>
      <c r="M120" s="208">
        <f>SUM(M111,M118)</f>
        <v>517.68795636416678</v>
      </c>
      <c r="N120" s="208">
        <f>SUM(N111,N118)</f>
        <v>517.68795636416678</v>
      </c>
      <c r="O120" s="208">
        <f>SUM(O111,O118)</f>
        <v>517.68795636416678</v>
      </c>
      <c r="P120" s="208">
        <f>SUM(P111,P118)</f>
        <v>517.68795636416678</v>
      </c>
      <c r="Q120" s="208">
        <f>SUM(Q111,Q118)</f>
        <v>517.68795636416678</v>
      </c>
      <c r="R120" s="208">
        <f>SUM(R111,R118)</f>
        <v>6212.2554763700018</v>
      </c>
      <c r="S120" s="209">
        <f>SUM(S111,S118)</f>
        <v>1080293.2614971902</v>
      </c>
      <c r="W120" s="208">
        <f>SUM(W111,W118)</f>
        <v>3.106127738185001</v>
      </c>
      <c r="X120" s="208">
        <f>SUM(X111,X118)</f>
        <v>517.68795636416689</v>
      </c>
      <c r="Z120" s="208">
        <f>SUM(Z111,Z118)</f>
        <v>0</v>
      </c>
      <c r="AA120" s="208">
        <f>SUM(AA111,AA118)</f>
        <v>6212.2554763700018</v>
      </c>
      <c r="AB120" s="687">
        <f>Z120/(Z120+AA120)</f>
        <v>0</v>
      </c>
    </row>
    <row r="121" spans="1:28" ht="10" customHeight="1" x14ac:dyDescent="0.15">
      <c r="A121" s="205"/>
      <c r="B121" s="206"/>
      <c r="C121" s="204"/>
      <c r="D121" s="709"/>
      <c r="E121" s="205"/>
      <c r="F121" s="200"/>
      <c r="G121" s="200"/>
      <c r="H121" s="200"/>
      <c r="I121" s="200"/>
      <c r="J121" s="200"/>
      <c r="K121" s="200"/>
      <c r="L121" s="200"/>
      <c r="M121" s="200"/>
      <c r="N121" s="200"/>
      <c r="O121" s="200"/>
      <c r="P121" s="200"/>
      <c r="Q121" s="200"/>
      <c r="R121" s="200"/>
      <c r="S121" s="708"/>
      <c r="W121" s="204"/>
      <c r="X121" s="204"/>
      <c r="Z121" s="204"/>
      <c r="AA121" s="204"/>
      <c r="AB121" s="228"/>
    </row>
    <row r="122" spans="1:28" s="305" customFormat="1" ht="13.5" customHeight="1" x14ac:dyDescent="0.15">
      <c r="A122" s="246">
        <v>6</v>
      </c>
      <c r="B122" s="256" t="s">
        <v>122</v>
      </c>
      <c r="C122" s="239"/>
      <c r="D122" s="706"/>
      <c r="E122" s="244"/>
      <c r="F122" s="705"/>
      <c r="G122" s="705"/>
      <c r="H122" s="705"/>
      <c r="I122" s="705"/>
      <c r="J122" s="705"/>
      <c r="K122" s="242"/>
      <c r="L122" s="242"/>
      <c r="M122" s="242"/>
      <c r="N122" s="242"/>
      <c r="O122" s="242"/>
      <c r="P122" s="242"/>
      <c r="Q122" s="242"/>
      <c r="R122" s="241"/>
      <c r="S122" s="240"/>
      <c r="W122" s="239"/>
      <c r="X122" s="239"/>
      <c r="Z122" s="239"/>
      <c r="AA122" s="239"/>
      <c r="AB122" s="704"/>
    </row>
    <row r="123" spans="1:28" ht="13.5" customHeight="1" x14ac:dyDescent="0.15">
      <c r="A123" s="233">
        <v>6.1</v>
      </c>
      <c r="B123" s="232" t="s">
        <v>121</v>
      </c>
      <c r="C123" s="204"/>
      <c r="D123" s="695"/>
      <c r="E123" s="205"/>
      <c r="F123" s="230">
        <f>SUM('8.1 Base Year 1 Staff Loading'!F123,'8.2 Base Year 2 Staff Loading'!F123,'8.3 Base Year 3 Staff Loading'!F123,'8.4 Base Year 4 Staff Loading'!F123,'8.5 Base Year 5 Staff Loading'!F123,'8.6 Base Year 6 Staff Loading'!F123)/6</f>
        <v>0</v>
      </c>
      <c r="G123" s="230">
        <f>SUM('8.1 Base Year 1 Staff Loading'!G123,'8.2 Base Year 2 Staff Loading'!G123,'8.3 Base Year 3 Staff Loading'!G123,'8.4 Base Year 4 Staff Loading'!G123,'8.5 Base Year 5 Staff Loading'!G123,'8.6 Base Year 6 Staff Loading'!G123)/6</f>
        <v>0</v>
      </c>
      <c r="H123" s="230">
        <f>SUM('8.1 Base Year 1 Staff Loading'!H123,'8.2 Base Year 2 Staff Loading'!H123,'8.3 Base Year 3 Staff Loading'!H123,'8.4 Base Year 4 Staff Loading'!H123,'8.5 Base Year 5 Staff Loading'!H123,'8.6 Base Year 6 Staff Loading'!H123)/6</f>
        <v>0</v>
      </c>
      <c r="I123" s="230">
        <f>SUM('8.1 Base Year 1 Staff Loading'!I123,'8.2 Base Year 2 Staff Loading'!I123,'8.3 Base Year 3 Staff Loading'!I123,'8.4 Base Year 4 Staff Loading'!I123,'8.5 Base Year 5 Staff Loading'!I123,'8.6 Base Year 6 Staff Loading'!I123)/6</f>
        <v>0</v>
      </c>
      <c r="J123" s="230">
        <f>SUM('8.1 Base Year 1 Staff Loading'!J123,'8.2 Base Year 2 Staff Loading'!J123,'8.3 Base Year 3 Staff Loading'!J123,'8.4 Base Year 4 Staff Loading'!J123,'8.5 Base Year 5 Staff Loading'!J123,'8.6 Base Year 6 Staff Loading'!J123)/6</f>
        <v>0</v>
      </c>
      <c r="K123" s="230">
        <f>SUM('8.1 Base Year 1 Staff Loading'!K123,'8.2 Base Year 2 Staff Loading'!K123,'8.3 Base Year 3 Staff Loading'!K123,'8.4 Base Year 4 Staff Loading'!K123,'8.5 Base Year 5 Staff Loading'!K123,'8.6 Base Year 6 Staff Loading'!K123)/6</f>
        <v>0</v>
      </c>
      <c r="L123" s="230">
        <f>SUM('8.1 Base Year 1 Staff Loading'!L123,'8.2 Base Year 2 Staff Loading'!L123,'8.3 Base Year 3 Staff Loading'!L123,'8.4 Base Year 4 Staff Loading'!L123,'8.5 Base Year 5 Staff Loading'!L123,'8.6 Base Year 6 Staff Loading'!L123)/6</f>
        <v>0</v>
      </c>
      <c r="M123" s="230">
        <f>SUM('8.1 Base Year 1 Staff Loading'!M123,'8.2 Base Year 2 Staff Loading'!M123,'8.3 Base Year 3 Staff Loading'!M123,'8.4 Base Year 4 Staff Loading'!M123,'8.5 Base Year 5 Staff Loading'!M123,'8.6 Base Year 6 Staff Loading'!M123)/6</f>
        <v>0</v>
      </c>
      <c r="N123" s="230">
        <f>SUM('8.1 Base Year 1 Staff Loading'!N123,'8.2 Base Year 2 Staff Loading'!N123,'8.3 Base Year 3 Staff Loading'!N123,'8.4 Base Year 4 Staff Loading'!N123,'8.5 Base Year 5 Staff Loading'!N123,'8.6 Base Year 6 Staff Loading'!N123)/6</f>
        <v>0</v>
      </c>
      <c r="O123" s="230">
        <f>SUM('8.1 Base Year 1 Staff Loading'!O123,'8.2 Base Year 2 Staff Loading'!O123,'8.3 Base Year 3 Staff Loading'!O123,'8.4 Base Year 4 Staff Loading'!O123,'8.5 Base Year 5 Staff Loading'!O123,'8.6 Base Year 6 Staff Loading'!O123)/6</f>
        <v>0</v>
      </c>
      <c r="P123" s="230">
        <f>SUM('8.1 Base Year 1 Staff Loading'!P123,'8.2 Base Year 2 Staff Loading'!P123,'8.3 Base Year 3 Staff Loading'!P123,'8.4 Base Year 4 Staff Loading'!P123,'8.5 Base Year 5 Staff Loading'!P123,'8.6 Base Year 6 Staff Loading'!P123)/6</f>
        <v>0</v>
      </c>
      <c r="Q123" s="230">
        <f>SUM('8.1 Base Year 1 Staff Loading'!Q123,'8.2 Base Year 2 Staff Loading'!Q123,'8.3 Base Year 3 Staff Loading'!Q123,'8.4 Base Year 4 Staff Loading'!Q123,'8.5 Base Year 5 Staff Loading'!Q123,'8.6 Base Year 6 Staff Loading'!Q123)/6</f>
        <v>0</v>
      </c>
      <c r="R123" s="230">
        <f>SUM(F123:Q123)</f>
        <v>0</v>
      </c>
      <c r="S123" s="229">
        <f>D123*R123</f>
        <v>0</v>
      </c>
      <c r="W123" s="201">
        <f>X123/$U$7</f>
        <v>0</v>
      </c>
      <c r="X123" s="201">
        <f>R123/12</f>
        <v>0</v>
      </c>
      <c r="Z123" s="201">
        <f>IF(E123="Yes",R123,0)</f>
        <v>0</v>
      </c>
      <c r="AA123" s="201">
        <f>R123-Z123</f>
        <v>0</v>
      </c>
      <c r="AB123" s="228" t="str">
        <f>IFERROR(Z123/(Z123+AA123),"N/A")</f>
        <v>N/A</v>
      </c>
    </row>
    <row r="124" spans="1:28" ht="12" x14ac:dyDescent="0.15">
      <c r="A124" s="233"/>
      <c r="B124" s="232"/>
      <c r="C124" s="204" t="str">
        <f>'13. Hourly Rate Card'!B52</f>
        <v>System Admin and Management</v>
      </c>
      <c r="D124" s="695">
        <f>'13. Hourly Rate Card'!C52</f>
        <v>49.920245748570743</v>
      </c>
      <c r="E124" s="696" t="str">
        <f>'13. Hourly Rate Card'!D52</f>
        <v>Yes</v>
      </c>
      <c r="F124" s="230">
        <f>SUM('8.1 Base Year 1 Staff Loading'!F124,'8.2 Base Year 2 Staff Loading'!F124,'8.3 Base Year 3 Staff Loading'!F124,'8.4 Base Year 4 Staff Loading'!F124,'8.5 Base Year 5 Staff Loading'!F124,'8.6 Base Year 6 Staff Loading'!F124)/6</f>
        <v>5534.5330530777783</v>
      </c>
      <c r="G124" s="230">
        <f>SUM('8.1 Base Year 1 Staff Loading'!G124,'8.2 Base Year 2 Staff Loading'!G124,'8.3 Base Year 3 Staff Loading'!G124,'8.4 Base Year 4 Staff Loading'!G124,'8.5 Base Year 5 Staff Loading'!G124,'8.6 Base Year 6 Staff Loading'!G124)/6</f>
        <v>5534.5330530777783</v>
      </c>
      <c r="H124" s="230">
        <f>SUM('8.1 Base Year 1 Staff Loading'!H124,'8.2 Base Year 2 Staff Loading'!H124,'8.3 Base Year 3 Staff Loading'!H124,'8.4 Base Year 4 Staff Loading'!H124,'8.5 Base Year 5 Staff Loading'!H124,'8.6 Base Year 6 Staff Loading'!H124)/6</f>
        <v>5534.5330530777783</v>
      </c>
      <c r="I124" s="230">
        <f>SUM('8.1 Base Year 1 Staff Loading'!I124,'8.2 Base Year 2 Staff Loading'!I124,'8.3 Base Year 3 Staff Loading'!I124,'8.4 Base Year 4 Staff Loading'!I124,'8.5 Base Year 5 Staff Loading'!I124,'8.6 Base Year 6 Staff Loading'!I124)/6</f>
        <v>5534.5330530777783</v>
      </c>
      <c r="J124" s="230">
        <f>SUM('8.1 Base Year 1 Staff Loading'!J124,'8.2 Base Year 2 Staff Loading'!J124,'8.3 Base Year 3 Staff Loading'!J124,'8.4 Base Year 4 Staff Loading'!J124,'8.5 Base Year 5 Staff Loading'!J124,'8.6 Base Year 6 Staff Loading'!J124)/6</f>
        <v>5534.5330530777783</v>
      </c>
      <c r="K124" s="230">
        <f>SUM('8.1 Base Year 1 Staff Loading'!K124,'8.2 Base Year 2 Staff Loading'!K124,'8.3 Base Year 3 Staff Loading'!K124,'8.4 Base Year 4 Staff Loading'!K124,'8.5 Base Year 5 Staff Loading'!K124,'8.6 Base Year 6 Staff Loading'!K124)/6</f>
        <v>5534.5330530777783</v>
      </c>
      <c r="L124" s="230">
        <f>SUM('8.1 Base Year 1 Staff Loading'!L124,'8.2 Base Year 2 Staff Loading'!L124,'8.3 Base Year 3 Staff Loading'!L124,'8.4 Base Year 4 Staff Loading'!L124,'8.5 Base Year 5 Staff Loading'!L124,'8.6 Base Year 6 Staff Loading'!L124)/6</f>
        <v>5534.5330530777783</v>
      </c>
      <c r="M124" s="230">
        <f>SUM('8.1 Base Year 1 Staff Loading'!M124,'8.2 Base Year 2 Staff Loading'!M124,'8.3 Base Year 3 Staff Loading'!M124,'8.4 Base Year 4 Staff Loading'!M124,'8.5 Base Year 5 Staff Loading'!M124,'8.6 Base Year 6 Staff Loading'!M124)/6</f>
        <v>5534.5330530777783</v>
      </c>
      <c r="N124" s="230">
        <f>SUM('8.1 Base Year 1 Staff Loading'!N124,'8.2 Base Year 2 Staff Loading'!N124,'8.3 Base Year 3 Staff Loading'!N124,'8.4 Base Year 4 Staff Loading'!N124,'8.5 Base Year 5 Staff Loading'!N124,'8.6 Base Year 6 Staff Loading'!N124)/6</f>
        <v>5534.5330530777783</v>
      </c>
      <c r="O124" s="230">
        <f>SUM('8.1 Base Year 1 Staff Loading'!O124,'8.2 Base Year 2 Staff Loading'!O124,'8.3 Base Year 3 Staff Loading'!O124,'8.4 Base Year 4 Staff Loading'!O124,'8.5 Base Year 5 Staff Loading'!O124,'8.6 Base Year 6 Staff Loading'!O124)/6</f>
        <v>5534.5330530777783</v>
      </c>
      <c r="P124" s="230">
        <f>SUM('8.1 Base Year 1 Staff Loading'!P124,'8.2 Base Year 2 Staff Loading'!P124,'8.3 Base Year 3 Staff Loading'!P124,'8.4 Base Year 4 Staff Loading'!P124,'8.5 Base Year 5 Staff Loading'!P124,'8.6 Base Year 6 Staff Loading'!P124)/6</f>
        <v>5534.5330530777783</v>
      </c>
      <c r="Q124" s="230">
        <f>SUM('8.1 Base Year 1 Staff Loading'!Q124,'8.2 Base Year 2 Staff Loading'!Q124,'8.3 Base Year 3 Staff Loading'!Q124,'8.4 Base Year 4 Staff Loading'!Q124,'8.5 Base Year 5 Staff Loading'!Q124,'8.6 Base Year 6 Staff Loading'!Q124)/6</f>
        <v>5534.5330530777783</v>
      </c>
      <c r="R124" s="230">
        <f>SUM(F124:Q124)</f>
        <v>66414.396636933336</v>
      </c>
      <c r="S124" s="229">
        <f>D124*R124</f>
        <v>3315423.0013587624</v>
      </c>
      <c r="W124" s="201">
        <f>X124/$U$7</f>
        <v>33.207198318466673</v>
      </c>
      <c r="X124" s="201">
        <f>R124/12</f>
        <v>5534.5330530777783</v>
      </c>
      <c r="Z124" s="201">
        <f>IF(E124="Yes",R124,0)</f>
        <v>66414.396636933336</v>
      </c>
      <c r="AA124" s="201">
        <f>R124-Z124</f>
        <v>0</v>
      </c>
      <c r="AB124" s="228">
        <f>IFERROR(Z124/(Z124+AA124),"N/A")</f>
        <v>1</v>
      </c>
    </row>
    <row r="125" spans="1:28" ht="12" x14ac:dyDescent="0.15">
      <c r="A125" s="233"/>
      <c r="B125" s="232"/>
      <c r="C125" s="204" t="str">
        <f>'13. Hourly Rate Card'!B54</f>
        <v>Service Delivery Management</v>
      </c>
      <c r="D125" s="695">
        <f>'13. Hourly Rate Card'!C54</f>
        <v>12.980411153073257</v>
      </c>
      <c r="E125" s="696" t="str">
        <f>'13. Hourly Rate Card'!D54</f>
        <v>Yes</v>
      </c>
      <c r="F125" s="230">
        <f>SUM('8.1 Base Year 1 Staff Loading'!F125,'8.2 Base Year 2 Staff Loading'!F125,'8.3 Base Year 3 Staff Loading'!F125,'8.4 Base Year 4 Staff Loading'!F125,'8.5 Base Year 5 Staff Loading'!F125,'8.6 Base Year 6 Staff Loading'!F125)/6</f>
        <v>0</v>
      </c>
      <c r="G125" s="230">
        <f>SUM('8.1 Base Year 1 Staff Loading'!G125,'8.2 Base Year 2 Staff Loading'!G125,'8.3 Base Year 3 Staff Loading'!G125,'8.4 Base Year 4 Staff Loading'!G125,'8.5 Base Year 5 Staff Loading'!G125,'8.6 Base Year 6 Staff Loading'!G125)/6</f>
        <v>0</v>
      </c>
      <c r="H125" s="230">
        <f>SUM('8.1 Base Year 1 Staff Loading'!H125,'8.2 Base Year 2 Staff Loading'!H125,'8.3 Base Year 3 Staff Loading'!H125,'8.4 Base Year 4 Staff Loading'!H125,'8.5 Base Year 5 Staff Loading'!H125,'8.6 Base Year 6 Staff Loading'!H125)/6</f>
        <v>0</v>
      </c>
      <c r="I125" s="230">
        <f>SUM('8.1 Base Year 1 Staff Loading'!I125,'8.2 Base Year 2 Staff Loading'!I125,'8.3 Base Year 3 Staff Loading'!I125,'8.4 Base Year 4 Staff Loading'!I125,'8.5 Base Year 5 Staff Loading'!I125,'8.6 Base Year 6 Staff Loading'!I125)/6</f>
        <v>0</v>
      </c>
      <c r="J125" s="230">
        <f>SUM('8.1 Base Year 1 Staff Loading'!J125,'8.2 Base Year 2 Staff Loading'!J125,'8.3 Base Year 3 Staff Loading'!J125,'8.4 Base Year 4 Staff Loading'!J125,'8.5 Base Year 5 Staff Loading'!J125,'8.6 Base Year 6 Staff Loading'!J125)/6</f>
        <v>0</v>
      </c>
      <c r="K125" s="230">
        <f>SUM('8.1 Base Year 1 Staff Loading'!K125,'8.2 Base Year 2 Staff Loading'!K125,'8.3 Base Year 3 Staff Loading'!K125,'8.4 Base Year 4 Staff Loading'!K125,'8.5 Base Year 5 Staff Loading'!K125,'8.6 Base Year 6 Staff Loading'!K125)/6</f>
        <v>0</v>
      </c>
      <c r="L125" s="230">
        <f>SUM('8.1 Base Year 1 Staff Loading'!L125,'8.2 Base Year 2 Staff Loading'!L125,'8.3 Base Year 3 Staff Loading'!L125,'8.4 Base Year 4 Staff Loading'!L125,'8.5 Base Year 5 Staff Loading'!L125,'8.6 Base Year 6 Staff Loading'!L125)/6</f>
        <v>0</v>
      </c>
      <c r="M125" s="230">
        <f>SUM('8.1 Base Year 1 Staff Loading'!M125,'8.2 Base Year 2 Staff Loading'!M125,'8.3 Base Year 3 Staff Loading'!M125,'8.4 Base Year 4 Staff Loading'!M125,'8.5 Base Year 5 Staff Loading'!M125,'8.6 Base Year 6 Staff Loading'!M125)/6</f>
        <v>0</v>
      </c>
      <c r="N125" s="230">
        <f>SUM('8.1 Base Year 1 Staff Loading'!N125,'8.2 Base Year 2 Staff Loading'!N125,'8.3 Base Year 3 Staff Loading'!N125,'8.4 Base Year 4 Staff Loading'!N125,'8.5 Base Year 5 Staff Loading'!N125,'8.6 Base Year 6 Staff Loading'!N125)/6</f>
        <v>0</v>
      </c>
      <c r="O125" s="230">
        <f>SUM('8.1 Base Year 1 Staff Loading'!O125,'8.2 Base Year 2 Staff Loading'!O125,'8.3 Base Year 3 Staff Loading'!O125,'8.4 Base Year 4 Staff Loading'!O125,'8.5 Base Year 5 Staff Loading'!O125,'8.6 Base Year 6 Staff Loading'!O125)/6</f>
        <v>0</v>
      </c>
      <c r="P125" s="230">
        <f>SUM('8.1 Base Year 1 Staff Loading'!P125,'8.2 Base Year 2 Staff Loading'!P125,'8.3 Base Year 3 Staff Loading'!P125,'8.4 Base Year 4 Staff Loading'!P125,'8.5 Base Year 5 Staff Loading'!P125,'8.6 Base Year 6 Staff Loading'!P125)/6</f>
        <v>0</v>
      </c>
      <c r="Q125" s="230">
        <f>SUM('8.1 Base Year 1 Staff Loading'!Q125,'8.2 Base Year 2 Staff Loading'!Q125,'8.3 Base Year 3 Staff Loading'!Q125,'8.4 Base Year 4 Staff Loading'!Q125,'8.5 Base Year 5 Staff Loading'!Q125,'8.6 Base Year 6 Staff Loading'!Q125)/6</f>
        <v>0</v>
      </c>
      <c r="R125" s="230">
        <f>SUM(F125:Q125)</f>
        <v>0</v>
      </c>
      <c r="S125" s="229">
        <f>D125*R125</f>
        <v>0</v>
      </c>
      <c r="W125" s="201">
        <f>X125/$U$7</f>
        <v>0</v>
      </c>
      <c r="X125" s="201">
        <f>R125/12</f>
        <v>0</v>
      </c>
      <c r="Z125" s="201">
        <f>IF(E125="Yes",R125,0)</f>
        <v>0</v>
      </c>
      <c r="AA125" s="201">
        <f>R125-Z125</f>
        <v>0</v>
      </c>
      <c r="AB125" s="228" t="str">
        <f>IFERROR(Z125/(Z125+AA125),"N/A")</f>
        <v>N/A</v>
      </c>
    </row>
    <row r="126" spans="1:28" ht="12" x14ac:dyDescent="0.15">
      <c r="A126" s="233"/>
      <c r="B126" s="232"/>
      <c r="C126" s="204" t="str">
        <f>'13. Hourly Rate Card'!B55</f>
        <v>AWS Manager</v>
      </c>
      <c r="D126" s="695">
        <f>'13. Hourly Rate Card'!C55</f>
        <v>182.6110072071327</v>
      </c>
      <c r="E126" s="696" t="str">
        <f>'13. Hourly Rate Card'!D55</f>
        <v>No</v>
      </c>
      <c r="F126" s="230">
        <f>SUM('8.1 Base Year 1 Staff Loading'!F126,'8.2 Base Year 2 Staff Loading'!F126,'8.3 Base Year 3 Staff Loading'!F126,'8.4 Base Year 4 Staff Loading'!F126,'8.5 Base Year 5 Staff Loading'!F126,'8.6 Base Year 6 Staff Loading'!F126)/6</f>
        <v>164.83332673999999</v>
      </c>
      <c r="G126" s="230">
        <f>SUM('8.1 Base Year 1 Staff Loading'!G126,'8.2 Base Year 2 Staff Loading'!G126,'8.3 Base Year 3 Staff Loading'!G126,'8.4 Base Year 4 Staff Loading'!G126,'8.5 Base Year 5 Staff Loading'!G126,'8.6 Base Year 6 Staff Loading'!G126)/6</f>
        <v>164.83332673999999</v>
      </c>
      <c r="H126" s="230">
        <f>SUM('8.1 Base Year 1 Staff Loading'!H126,'8.2 Base Year 2 Staff Loading'!H126,'8.3 Base Year 3 Staff Loading'!H126,'8.4 Base Year 4 Staff Loading'!H126,'8.5 Base Year 5 Staff Loading'!H126,'8.6 Base Year 6 Staff Loading'!H126)/6</f>
        <v>164.83332673999999</v>
      </c>
      <c r="I126" s="230">
        <f>SUM('8.1 Base Year 1 Staff Loading'!I126,'8.2 Base Year 2 Staff Loading'!I126,'8.3 Base Year 3 Staff Loading'!I126,'8.4 Base Year 4 Staff Loading'!I126,'8.5 Base Year 5 Staff Loading'!I126,'8.6 Base Year 6 Staff Loading'!I126)/6</f>
        <v>164.83332673999999</v>
      </c>
      <c r="J126" s="230">
        <f>SUM('8.1 Base Year 1 Staff Loading'!J126,'8.2 Base Year 2 Staff Loading'!J126,'8.3 Base Year 3 Staff Loading'!J126,'8.4 Base Year 4 Staff Loading'!J126,'8.5 Base Year 5 Staff Loading'!J126,'8.6 Base Year 6 Staff Loading'!J126)/6</f>
        <v>164.83332673999999</v>
      </c>
      <c r="K126" s="230">
        <f>SUM('8.1 Base Year 1 Staff Loading'!K126,'8.2 Base Year 2 Staff Loading'!K126,'8.3 Base Year 3 Staff Loading'!K126,'8.4 Base Year 4 Staff Loading'!K126,'8.5 Base Year 5 Staff Loading'!K126,'8.6 Base Year 6 Staff Loading'!K126)/6</f>
        <v>164.83332673999999</v>
      </c>
      <c r="L126" s="230">
        <f>SUM('8.1 Base Year 1 Staff Loading'!L126,'8.2 Base Year 2 Staff Loading'!L126,'8.3 Base Year 3 Staff Loading'!L126,'8.4 Base Year 4 Staff Loading'!L126,'8.5 Base Year 5 Staff Loading'!L126,'8.6 Base Year 6 Staff Loading'!L126)/6</f>
        <v>164.83332673999999</v>
      </c>
      <c r="M126" s="230">
        <f>SUM('8.1 Base Year 1 Staff Loading'!M126,'8.2 Base Year 2 Staff Loading'!M126,'8.3 Base Year 3 Staff Loading'!M126,'8.4 Base Year 4 Staff Loading'!M126,'8.5 Base Year 5 Staff Loading'!M126,'8.6 Base Year 6 Staff Loading'!M126)/6</f>
        <v>164.83332673999999</v>
      </c>
      <c r="N126" s="230">
        <f>SUM('8.1 Base Year 1 Staff Loading'!N126,'8.2 Base Year 2 Staff Loading'!N126,'8.3 Base Year 3 Staff Loading'!N126,'8.4 Base Year 4 Staff Loading'!N126,'8.5 Base Year 5 Staff Loading'!N126,'8.6 Base Year 6 Staff Loading'!N126)/6</f>
        <v>164.83332673999999</v>
      </c>
      <c r="O126" s="230">
        <f>SUM('8.1 Base Year 1 Staff Loading'!O126,'8.2 Base Year 2 Staff Loading'!O126,'8.3 Base Year 3 Staff Loading'!O126,'8.4 Base Year 4 Staff Loading'!O126,'8.5 Base Year 5 Staff Loading'!O126,'8.6 Base Year 6 Staff Loading'!O126)/6</f>
        <v>164.83332673999999</v>
      </c>
      <c r="P126" s="230">
        <f>SUM('8.1 Base Year 1 Staff Loading'!P126,'8.2 Base Year 2 Staff Loading'!P126,'8.3 Base Year 3 Staff Loading'!P126,'8.4 Base Year 4 Staff Loading'!P126,'8.5 Base Year 5 Staff Loading'!P126,'8.6 Base Year 6 Staff Loading'!P126)/6</f>
        <v>164.83332673999999</v>
      </c>
      <c r="Q126" s="230">
        <f>SUM('8.1 Base Year 1 Staff Loading'!Q126,'8.2 Base Year 2 Staff Loading'!Q126,'8.3 Base Year 3 Staff Loading'!Q126,'8.4 Base Year 4 Staff Loading'!Q126,'8.5 Base Year 5 Staff Loading'!Q126,'8.6 Base Year 6 Staff Loading'!Q126)/6</f>
        <v>164.83332673999999</v>
      </c>
      <c r="R126" s="230">
        <f>SUM(F126:Q126)</f>
        <v>1977.9999208800002</v>
      </c>
      <c r="S126" s="229">
        <f>D126*R126</f>
        <v>361204.55780752562</v>
      </c>
      <c r="W126" s="201">
        <f>X126/$U$7</f>
        <v>0.98899996044000016</v>
      </c>
      <c r="X126" s="201">
        <f>R126/12</f>
        <v>164.83332674000002</v>
      </c>
      <c r="Z126" s="201">
        <f>IF(E126="Yes",R126,0)</f>
        <v>0</v>
      </c>
      <c r="AA126" s="201">
        <f>R126-Z126</f>
        <v>1977.9999208800002</v>
      </c>
      <c r="AB126" s="228">
        <f>IFERROR(Z126/(Z126+AA126),"N/A")</f>
        <v>0</v>
      </c>
    </row>
    <row r="127" spans="1:28" ht="12" x14ac:dyDescent="0.15">
      <c r="A127" s="233"/>
      <c r="B127" s="232"/>
      <c r="C127" s="204" t="str">
        <f>'13. Hourly Rate Card'!B58</f>
        <v>System Admin and Management</v>
      </c>
      <c r="D127" s="695">
        <f>'13. Hourly Rate Card'!C58</f>
        <v>116.17122620040851</v>
      </c>
      <c r="E127" s="696" t="str">
        <f>'13. Hourly Rate Card'!D58</f>
        <v>No</v>
      </c>
      <c r="F127" s="230">
        <f>SUM('8.1 Base Year 1 Staff Loading'!F127,'8.2 Base Year 2 Staff Loading'!F127,'8.3 Base Year 3 Staff Loading'!F127,'8.4 Base Year 4 Staff Loading'!F127,'8.5 Base Year 5 Staff Loading'!F127,'8.6 Base Year 6 Staff Loading'!F127)/6</f>
        <v>4325.0482637038895</v>
      </c>
      <c r="G127" s="230">
        <f>SUM('8.1 Base Year 1 Staff Loading'!G127,'8.2 Base Year 2 Staff Loading'!G127,'8.3 Base Year 3 Staff Loading'!G127,'8.4 Base Year 4 Staff Loading'!G127,'8.5 Base Year 5 Staff Loading'!G127,'8.6 Base Year 6 Staff Loading'!G127)/6</f>
        <v>4325.0482637038895</v>
      </c>
      <c r="H127" s="230">
        <f>SUM('8.1 Base Year 1 Staff Loading'!H127,'8.2 Base Year 2 Staff Loading'!H127,'8.3 Base Year 3 Staff Loading'!H127,'8.4 Base Year 4 Staff Loading'!H127,'8.5 Base Year 5 Staff Loading'!H127,'8.6 Base Year 6 Staff Loading'!H127)/6</f>
        <v>4325.0482637038895</v>
      </c>
      <c r="I127" s="230">
        <f>SUM('8.1 Base Year 1 Staff Loading'!I127,'8.2 Base Year 2 Staff Loading'!I127,'8.3 Base Year 3 Staff Loading'!I127,'8.4 Base Year 4 Staff Loading'!I127,'8.5 Base Year 5 Staff Loading'!I127,'8.6 Base Year 6 Staff Loading'!I127)/6</f>
        <v>4325.0482637038895</v>
      </c>
      <c r="J127" s="230">
        <f>SUM('8.1 Base Year 1 Staff Loading'!J127,'8.2 Base Year 2 Staff Loading'!J127,'8.3 Base Year 3 Staff Loading'!J127,'8.4 Base Year 4 Staff Loading'!J127,'8.5 Base Year 5 Staff Loading'!J127,'8.6 Base Year 6 Staff Loading'!J127)/6</f>
        <v>4325.0482637038895</v>
      </c>
      <c r="K127" s="230">
        <f>SUM('8.1 Base Year 1 Staff Loading'!K127,'8.2 Base Year 2 Staff Loading'!K127,'8.3 Base Year 3 Staff Loading'!K127,'8.4 Base Year 4 Staff Loading'!K127,'8.5 Base Year 5 Staff Loading'!K127,'8.6 Base Year 6 Staff Loading'!K127)/6</f>
        <v>4325.0482637038895</v>
      </c>
      <c r="L127" s="230">
        <f>SUM('8.1 Base Year 1 Staff Loading'!L127,'8.2 Base Year 2 Staff Loading'!L127,'8.3 Base Year 3 Staff Loading'!L127,'8.4 Base Year 4 Staff Loading'!L127,'8.5 Base Year 5 Staff Loading'!L127,'8.6 Base Year 6 Staff Loading'!L127)/6</f>
        <v>4325.0482637038895</v>
      </c>
      <c r="M127" s="230">
        <f>SUM('8.1 Base Year 1 Staff Loading'!M127,'8.2 Base Year 2 Staff Loading'!M127,'8.3 Base Year 3 Staff Loading'!M127,'8.4 Base Year 4 Staff Loading'!M127,'8.5 Base Year 5 Staff Loading'!M127,'8.6 Base Year 6 Staff Loading'!M127)/6</f>
        <v>4325.0482637038895</v>
      </c>
      <c r="N127" s="230">
        <f>SUM('8.1 Base Year 1 Staff Loading'!N127,'8.2 Base Year 2 Staff Loading'!N127,'8.3 Base Year 3 Staff Loading'!N127,'8.4 Base Year 4 Staff Loading'!N127,'8.5 Base Year 5 Staff Loading'!N127,'8.6 Base Year 6 Staff Loading'!N127)/6</f>
        <v>4325.0482637038895</v>
      </c>
      <c r="O127" s="230">
        <f>SUM('8.1 Base Year 1 Staff Loading'!O127,'8.2 Base Year 2 Staff Loading'!O127,'8.3 Base Year 3 Staff Loading'!O127,'8.4 Base Year 4 Staff Loading'!O127,'8.5 Base Year 5 Staff Loading'!O127,'8.6 Base Year 6 Staff Loading'!O127)/6</f>
        <v>4325.0482637038895</v>
      </c>
      <c r="P127" s="230">
        <f>SUM('8.1 Base Year 1 Staff Loading'!P127,'8.2 Base Year 2 Staff Loading'!P127,'8.3 Base Year 3 Staff Loading'!P127,'8.4 Base Year 4 Staff Loading'!P127,'8.5 Base Year 5 Staff Loading'!P127,'8.6 Base Year 6 Staff Loading'!P127)/6</f>
        <v>4325.0482637038895</v>
      </c>
      <c r="Q127" s="230">
        <f>SUM('8.1 Base Year 1 Staff Loading'!Q127,'8.2 Base Year 2 Staff Loading'!Q127,'8.3 Base Year 3 Staff Loading'!Q127,'8.4 Base Year 4 Staff Loading'!Q127,'8.5 Base Year 5 Staff Loading'!Q127,'8.6 Base Year 6 Staff Loading'!Q127)/6</f>
        <v>4325.0482637038895</v>
      </c>
      <c r="R127" s="230">
        <f>SUM(F127:Q127)</f>
        <v>51900.579164446659</v>
      </c>
      <c r="S127" s="229">
        <f>D127*R127</f>
        <v>6029353.9220451415</v>
      </c>
      <c r="W127" s="201">
        <f>X127/$U$7</f>
        <v>25.950289582223334</v>
      </c>
      <c r="X127" s="201">
        <f>R127/12</f>
        <v>4325.0482637038886</v>
      </c>
      <c r="Z127" s="201">
        <f>IF(E127="Yes",R127,0)</f>
        <v>0</v>
      </c>
      <c r="AA127" s="201">
        <f>R127-Z127</f>
        <v>51900.579164446659</v>
      </c>
      <c r="AB127" s="228">
        <f>IFERROR(Z127/(Z127+AA127),"N/A")</f>
        <v>0</v>
      </c>
    </row>
    <row r="128" spans="1:28" ht="12" x14ac:dyDescent="0.15">
      <c r="A128" s="233"/>
      <c r="B128" s="232"/>
      <c r="C128" s="204" t="str">
        <f>'13. Hourly Rate Card'!B59</f>
        <v>Project Manager</v>
      </c>
      <c r="D128" s="695">
        <f>'13. Hourly Rate Card'!C59</f>
        <v>84.10434727270767</v>
      </c>
      <c r="E128" s="696" t="str">
        <f>'13. Hourly Rate Card'!D59</f>
        <v>Yes</v>
      </c>
      <c r="F128" s="230">
        <f>SUM('8.1 Base Year 1 Staff Loading'!F128,'8.2 Base Year 2 Staff Loading'!F128,'8.3 Base Year 3 Staff Loading'!F128,'8.4 Base Year 4 Staff Loading'!F128,'8.5 Base Year 5 Staff Loading'!F128,'8.6 Base Year 6 Staff Loading'!F128)/6</f>
        <v>0</v>
      </c>
      <c r="G128" s="230">
        <f>SUM('8.1 Base Year 1 Staff Loading'!G128,'8.2 Base Year 2 Staff Loading'!G128,'8.3 Base Year 3 Staff Loading'!G128,'8.4 Base Year 4 Staff Loading'!G128,'8.5 Base Year 5 Staff Loading'!G128,'8.6 Base Year 6 Staff Loading'!G128)/6</f>
        <v>0</v>
      </c>
      <c r="H128" s="230">
        <f>SUM('8.1 Base Year 1 Staff Loading'!H128,'8.2 Base Year 2 Staff Loading'!H128,'8.3 Base Year 3 Staff Loading'!H128,'8.4 Base Year 4 Staff Loading'!H128,'8.5 Base Year 5 Staff Loading'!H128,'8.6 Base Year 6 Staff Loading'!H128)/6</f>
        <v>0</v>
      </c>
      <c r="I128" s="230">
        <f>SUM('8.1 Base Year 1 Staff Loading'!I128,'8.2 Base Year 2 Staff Loading'!I128,'8.3 Base Year 3 Staff Loading'!I128,'8.4 Base Year 4 Staff Loading'!I128,'8.5 Base Year 5 Staff Loading'!I128,'8.6 Base Year 6 Staff Loading'!I128)/6</f>
        <v>0</v>
      </c>
      <c r="J128" s="230">
        <f>SUM('8.1 Base Year 1 Staff Loading'!J128,'8.2 Base Year 2 Staff Loading'!J128,'8.3 Base Year 3 Staff Loading'!J128,'8.4 Base Year 4 Staff Loading'!J128,'8.5 Base Year 5 Staff Loading'!J128,'8.6 Base Year 6 Staff Loading'!J128)/6</f>
        <v>0</v>
      </c>
      <c r="K128" s="230">
        <f>SUM('8.1 Base Year 1 Staff Loading'!K128,'8.2 Base Year 2 Staff Loading'!K128,'8.3 Base Year 3 Staff Loading'!K128,'8.4 Base Year 4 Staff Loading'!K128,'8.5 Base Year 5 Staff Loading'!K128,'8.6 Base Year 6 Staff Loading'!K128)/6</f>
        <v>0</v>
      </c>
      <c r="L128" s="230">
        <f>SUM('8.1 Base Year 1 Staff Loading'!L128,'8.2 Base Year 2 Staff Loading'!L128,'8.3 Base Year 3 Staff Loading'!L128,'8.4 Base Year 4 Staff Loading'!L128,'8.5 Base Year 5 Staff Loading'!L128,'8.6 Base Year 6 Staff Loading'!L128)/6</f>
        <v>0</v>
      </c>
      <c r="M128" s="230">
        <f>SUM('8.1 Base Year 1 Staff Loading'!M128,'8.2 Base Year 2 Staff Loading'!M128,'8.3 Base Year 3 Staff Loading'!M128,'8.4 Base Year 4 Staff Loading'!M128,'8.5 Base Year 5 Staff Loading'!M128,'8.6 Base Year 6 Staff Loading'!M128)/6</f>
        <v>0</v>
      </c>
      <c r="N128" s="230">
        <f>SUM('8.1 Base Year 1 Staff Loading'!N128,'8.2 Base Year 2 Staff Loading'!N128,'8.3 Base Year 3 Staff Loading'!N128,'8.4 Base Year 4 Staff Loading'!N128,'8.5 Base Year 5 Staff Loading'!N128,'8.6 Base Year 6 Staff Loading'!N128)/6</f>
        <v>0</v>
      </c>
      <c r="O128" s="230">
        <f>SUM('8.1 Base Year 1 Staff Loading'!O128,'8.2 Base Year 2 Staff Loading'!O128,'8.3 Base Year 3 Staff Loading'!O128,'8.4 Base Year 4 Staff Loading'!O128,'8.5 Base Year 5 Staff Loading'!O128,'8.6 Base Year 6 Staff Loading'!O128)/6</f>
        <v>0</v>
      </c>
      <c r="P128" s="230">
        <f>SUM('8.1 Base Year 1 Staff Loading'!P128,'8.2 Base Year 2 Staff Loading'!P128,'8.3 Base Year 3 Staff Loading'!P128,'8.4 Base Year 4 Staff Loading'!P128,'8.5 Base Year 5 Staff Loading'!P128,'8.6 Base Year 6 Staff Loading'!P128)/6</f>
        <v>0</v>
      </c>
      <c r="Q128" s="230">
        <f>SUM('8.1 Base Year 1 Staff Loading'!Q128,'8.2 Base Year 2 Staff Loading'!Q128,'8.3 Base Year 3 Staff Loading'!Q128,'8.4 Base Year 4 Staff Loading'!Q128,'8.5 Base Year 5 Staff Loading'!Q128,'8.6 Base Year 6 Staff Loading'!Q128)/6</f>
        <v>0</v>
      </c>
      <c r="R128" s="230">
        <f>SUM(F128:Q128)</f>
        <v>0</v>
      </c>
      <c r="S128" s="229">
        <f>D128*R128</f>
        <v>0</v>
      </c>
      <c r="W128" s="201">
        <f>X128/$U$7</f>
        <v>0</v>
      </c>
      <c r="X128" s="201">
        <f>R128/12</f>
        <v>0</v>
      </c>
      <c r="Z128" s="201">
        <f>IF(E128="Yes",R128,0)</f>
        <v>0</v>
      </c>
      <c r="AA128" s="201">
        <f>R128-Z128</f>
        <v>0</v>
      </c>
      <c r="AB128" s="228" t="str">
        <f>IFERROR(Z128/(Z128+AA128),"N/A")</f>
        <v>N/A</v>
      </c>
    </row>
    <row r="129" spans="1:28" ht="12" x14ac:dyDescent="0.15">
      <c r="A129" s="233"/>
      <c r="B129" s="232"/>
      <c r="C129" s="714"/>
      <c r="D129" s="712"/>
      <c r="E129" s="711"/>
      <c r="F129" s="230">
        <f>SUM('8.1 Base Year 1 Staff Loading'!F129,'8.2 Base Year 2 Staff Loading'!F129,'8.3 Base Year 3 Staff Loading'!F129,'8.4 Base Year 4 Staff Loading'!F129,'8.5 Base Year 5 Staff Loading'!F129,'8.6 Base Year 6 Staff Loading'!F129)/6</f>
        <v>0</v>
      </c>
      <c r="G129" s="230">
        <f>SUM('8.1 Base Year 1 Staff Loading'!G129,'8.2 Base Year 2 Staff Loading'!G129,'8.3 Base Year 3 Staff Loading'!G129,'8.4 Base Year 4 Staff Loading'!G129,'8.5 Base Year 5 Staff Loading'!G129,'8.6 Base Year 6 Staff Loading'!G129)/6</f>
        <v>0</v>
      </c>
      <c r="H129" s="230">
        <f>SUM('8.1 Base Year 1 Staff Loading'!H129,'8.2 Base Year 2 Staff Loading'!H129,'8.3 Base Year 3 Staff Loading'!H129,'8.4 Base Year 4 Staff Loading'!H129,'8.5 Base Year 5 Staff Loading'!H129,'8.6 Base Year 6 Staff Loading'!H129)/6</f>
        <v>0</v>
      </c>
      <c r="I129" s="230">
        <f>SUM('8.1 Base Year 1 Staff Loading'!I129,'8.2 Base Year 2 Staff Loading'!I129,'8.3 Base Year 3 Staff Loading'!I129,'8.4 Base Year 4 Staff Loading'!I129,'8.5 Base Year 5 Staff Loading'!I129,'8.6 Base Year 6 Staff Loading'!I129)/6</f>
        <v>0</v>
      </c>
      <c r="J129" s="230">
        <f>SUM('8.1 Base Year 1 Staff Loading'!J129,'8.2 Base Year 2 Staff Loading'!J129,'8.3 Base Year 3 Staff Loading'!J129,'8.4 Base Year 4 Staff Loading'!J129,'8.5 Base Year 5 Staff Loading'!J129,'8.6 Base Year 6 Staff Loading'!J129)/6</f>
        <v>0</v>
      </c>
      <c r="K129" s="230">
        <f>SUM('8.1 Base Year 1 Staff Loading'!K129,'8.2 Base Year 2 Staff Loading'!K129,'8.3 Base Year 3 Staff Loading'!K129,'8.4 Base Year 4 Staff Loading'!K129,'8.5 Base Year 5 Staff Loading'!K129,'8.6 Base Year 6 Staff Loading'!K129)/6</f>
        <v>0</v>
      </c>
      <c r="L129" s="230">
        <f>SUM('8.1 Base Year 1 Staff Loading'!L129,'8.2 Base Year 2 Staff Loading'!L129,'8.3 Base Year 3 Staff Loading'!L129,'8.4 Base Year 4 Staff Loading'!L129,'8.5 Base Year 5 Staff Loading'!L129,'8.6 Base Year 6 Staff Loading'!L129)/6</f>
        <v>0</v>
      </c>
      <c r="M129" s="230">
        <f>SUM('8.1 Base Year 1 Staff Loading'!M129,'8.2 Base Year 2 Staff Loading'!M129,'8.3 Base Year 3 Staff Loading'!M129,'8.4 Base Year 4 Staff Loading'!M129,'8.5 Base Year 5 Staff Loading'!M129,'8.6 Base Year 6 Staff Loading'!M129)/6</f>
        <v>0</v>
      </c>
      <c r="N129" s="230">
        <f>SUM('8.1 Base Year 1 Staff Loading'!N129,'8.2 Base Year 2 Staff Loading'!N129,'8.3 Base Year 3 Staff Loading'!N129,'8.4 Base Year 4 Staff Loading'!N129,'8.5 Base Year 5 Staff Loading'!N129,'8.6 Base Year 6 Staff Loading'!N129)/6</f>
        <v>0</v>
      </c>
      <c r="O129" s="230">
        <f>SUM('8.1 Base Year 1 Staff Loading'!O129,'8.2 Base Year 2 Staff Loading'!O129,'8.3 Base Year 3 Staff Loading'!O129,'8.4 Base Year 4 Staff Loading'!O129,'8.5 Base Year 5 Staff Loading'!O129,'8.6 Base Year 6 Staff Loading'!O129)/6</f>
        <v>0</v>
      </c>
      <c r="P129" s="230">
        <f>SUM('8.1 Base Year 1 Staff Loading'!P129,'8.2 Base Year 2 Staff Loading'!P129,'8.3 Base Year 3 Staff Loading'!P129,'8.4 Base Year 4 Staff Loading'!P129,'8.5 Base Year 5 Staff Loading'!P129,'8.6 Base Year 6 Staff Loading'!P129)/6</f>
        <v>0</v>
      </c>
      <c r="Q129" s="230">
        <f>SUM('8.1 Base Year 1 Staff Loading'!Q129,'8.2 Base Year 2 Staff Loading'!Q129,'8.3 Base Year 3 Staff Loading'!Q129,'8.4 Base Year 4 Staff Loading'!Q129,'8.5 Base Year 5 Staff Loading'!Q129,'8.6 Base Year 6 Staff Loading'!Q129)/6</f>
        <v>0</v>
      </c>
      <c r="R129" s="230">
        <f>SUM(F129:Q129)</f>
        <v>0</v>
      </c>
      <c r="S129" s="229">
        <f>D129*R129</f>
        <v>0</v>
      </c>
      <c r="W129" s="201">
        <f>X129/$U$7</f>
        <v>0</v>
      </c>
      <c r="X129" s="201">
        <f>R129/12</f>
        <v>0</v>
      </c>
      <c r="Z129" s="201">
        <f>IF(E129="Yes",R129,0)</f>
        <v>0</v>
      </c>
      <c r="AA129" s="201">
        <f>R129-Z129</f>
        <v>0</v>
      </c>
      <c r="AB129" s="228" t="str">
        <f>IFERROR(Z129/(Z129+AA129),"N/A")</f>
        <v>N/A</v>
      </c>
    </row>
    <row r="130" spans="1:28" s="236" customFormat="1" ht="13" thickBot="1" x14ac:dyDescent="0.2">
      <c r="A130" s="227"/>
      <c r="B130" s="226" t="s">
        <v>120</v>
      </c>
      <c r="C130" s="694"/>
      <c r="D130" s="700"/>
      <c r="E130" s="224"/>
      <c r="F130" s="219">
        <f>SUM(F123:F129)</f>
        <v>10024.414643521668</v>
      </c>
      <c r="G130" s="219">
        <f>SUM(G123:G129)</f>
        <v>10024.414643521668</v>
      </c>
      <c r="H130" s="219">
        <f>SUM(H123:H129)</f>
        <v>10024.414643521668</v>
      </c>
      <c r="I130" s="219">
        <f>SUM(I123:I129)</f>
        <v>10024.414643521668</v>
      </c>
      <c r="J130" s="219">
        <f>SUM(J123:J129)</f>
        <v>10024.414643521668</v>
      </c>
      <c r="K130" s="219">
        <f>SUM(K123:K129)</f>
        <v>10024.414643521668</v>
      </c>
      <c r="L130" s="219">
        <f>SUM(L123:L129)</f>
        <v>10024.414643521668</v>
      </c>
      <c r="M130" s="219">
        <f>SUM(M123:M129)</f>
        <v>10024.414643521668</v>
      </c>
      <c r="N130" s="219">
        <f>SUM(N123:N129)</f>
        <v>10024.414643521668</v>
      </c>
      <c r="O130" s="219">
        <f>SUM(O123:O129)</f>
        <v>10024.414643521668</v>
      </c>
      <c r="P130" s="219">
        <f>SUM(P123:P129)</f>
        <v>10024.414643521668</v>
      </c>
      <c r="Q130" s="219">
        <f>SUM(Q123:Q129)</f>
        <v>10024.414643521668</v>
      </c>
      <c r="R130" s="219">
        <f>SUM(R123:R129)</f>
        <v>120292.97572225999</v>
      </c>
      <c r="S130" s="221">
        <f>SUM(S123:S129)</f>
        <v>9705981.4812114295</v>
      </c>
      <c r="W130" s="220">
        <f>SUM(W123:W129)</f>
        <v>60.146487861130005</v>
      </c>
      <c r="X130" s="219">
        <f>SUM(X123:X129)</f>
        <v>10024.414643521668</v>
      </c>
      <c r="Z130" s="218">
        <f>SUM(Z123:Z129)</f>
        <v>66414.396636933336</v>
      </c>
      <c r="AA130" s="218">
        <f>SUM(AA123:AA129)</f>
        <v>53878.579085326659</v>
      </c>
      <c r="AB130" s="692">
        <f>Z130/(Z130+AA130)</f>
        <v>0.5521053597533</v>
      </c>
    </row>
    <row r="131" spans="1:28" ht="13.5" customHeight="1" x14ac:dyDescent="0.15">
      <c r="A131" s="233"/>
      <c r="B131" s="232"/>
      <c r="C131" s="703"/>
      <c r="D131" s="702"/>
      <c r="E131" s="701"/>
      <c r="F131" s="230"/>
      <c r="G131" s="230"/>
      <c r="H131" s="230"/>
      <c r="I131" s="230"/>
      <c r="J131" s="230"/>
      <c r="K131" s="230"/>
      <c r="L131" s="230"/>
      <c r="M131" s="230"/>
      <c r="N131" s="230"/>
      <c r="O131" s="230"/>
      <c r="P131" s="230"/>
      <c r="Q131" s="230"/>
      <c r="R131" s="230"/>
      <c r="S131" s="229"/>
      <c r="W131" s="201"/>
      <c r="X131" s="201"/>
      <c r="Z131" s="201"/>
      <c r="AA131" s="201"/>
      <c r="AB131" s="228"/>
    </row>
    <row r="132" spans="1:28" s="236" customFormat="1" ht="12" x14ac:dyDescent="0.15">
      <c r="A132" s="233">
        <v>6.2</v>
      </c>
      <c r="B132" s="232" t="s">
        <v>119</v>
      </c>
      <c r="C132" s="204"/>
      <c r="D132" s="695"/>
      <c r="E132" s="205"/>
      <c r="F132" s="230">
        <f>SUM('8.1 Base Year 1 Staff Loading'!F132,'8.2 Base Year 2 Staff Loading'!F132,'8.3 Base Year 3 Staff Loading'!F132,'8.4 Base Year 4 Staff Loading'!F132,'8.5 Base Year 5 Staff Loading'!F132,'8.6 Base Year 6 Staff Loading'!F132)/6</f>
        <v>0</v>
      </c>
      <c r="G132" s="230">
        <f>SUM('8.1 Base Year 1 Staff Loading'!G132,'8.2 Base Year 2 Staff Loading'!G132,'8.3 Base Year 3 Staff Loading'!G132,'8.4 Base Year 4 Staff Loading'!G132,'8.5 Base Year 5 Staff Loading'!G132,'8.6 Base Year 6 Staff Loading'!G132)/6</f>
        <v>0</v>
      </c>
      <c r="H132" s="230">
        <f>SUM('8.1 Base Year 1 Staff Loading'!H132,'8.2 Base Year 2 Staff Loading'!H132,'8.3 Base Year 3 Staff Loading'!H132,'8.4 Base Year 4 Staff Loading'!H132,'8.5 Base Year 5 Staff Loading'!H132,'8.6 Base Year 6 Staff Loading'!H132)/6</f>
        <v>0</v>
      </c>
      <c r="I132" s="230">
        <f>SUM('8.1 Base Year 1 Staff Loading'!I132,'8.2 Base Year 2 Staff Loading'!I132,'8.3 Base Year 3 Staff Loading'!I132,'8.4 Base Year 4 Staff Loading'!I132,'8.5 Base Year 5 Staff Loading'!I132,'8.6 Base Year 6 Staff Loading'!I132)/6</f>
        <v>0</v>
      </c>
      <c r="J132" s="230">
        <f>SUM('8.1 Base Year 1 Staff Loading'!J132,'8.2 Base Year 2 Staff Loading'!J132,'8.3 Base Year 3 Staff Loading'!J132,'8.4 Base Year 4 Staff Loading'!J132,'8.5 Base Year 5 Staff Loading'!J132,'8.6 Base Year 6 Staff Loading'!J132)/6</f>
        <v>0</v>
      </c>
      <c r="K132" s="230">
        <f>SUM('8.1 Base Year 1 Staff Loading'!K132,'8.2 Base Year 2 Staff Loading'!K132,'8.3 Base Year 3 Staff Loading'!K132,'8.4 Base Year 4 Staff Loading'!K132,'8.5 Base Year 5 Staff Loading'!K132,'8.6 Base Year 6 Staff Loading'!K132)/6</f>
        <v>0</v>
      </c>
      <c r="L132" s="230">
        <f>SUM('8.1 Base Year 1 Staff Loading'!L132,'8.2 Base Year 2 Staff Loading'!L132,'8.3 Base Year 3 Staff Loading'!L132,'8.4 Base Year 4 Staff Loading'!L132,'8.5 Base Year 5 Staff Loading'!L132,'8.6 Base Year 6 Staff Loading'!L132)/6</f>
        <v>0</v>
      </c>
      <c r="M132" s="230">
        <f>SUM('8.1 Base Year 1 Staff Loading'!M132,'8.2 Base Year 2 Staff Loading'!M132,'8.3 Base Year 3 Staff Loading'!M132,'8.4 Base Year 4 Staff Loading'!M132,'8.5 Base Year 5 Staff Loading'!M132,'8.6 Base Year 6 Staff Loading'!M132)/6</f>
        <v>0</v>
      </c>
      <c r="N132" s="230">
        <f>SUM('8.1 Base Year 1 Staff Loading'!N132,'8.2 Base Year 2 Staff Loading'!N132,'8.3 Base Year 3 Staff Loading'!N132,'8.4 Base Year 4 Staff Loading'!N132,'8.5 Base Year 5 Staff Loading'!N132,'8.6 Base Year 6 Staff Loading'!N132)/6</f>
        <v>0</v>
      </c>
      <c r="O132" s="230">
        <f>SUM('8.1 Base Year 1 Staff Loading'!O132,'8.2 Base Year 2 Staff Loading'!O132,'8.3 Base Year 3 Staff Loading'!O132,'8.4 Base Year 4 Staff Loading'!O132,'8.5 Base Year 5 Staff Loading'!O132,'8.6 Base Year 6 Staff Loading'!O132)/6</f>
        <v>0</v>
      </c>
      <c r="P132" s="230">
        <f>SUM('8.1 Base Year 1 Staff Loading'!P132,'8.2 Base Year 2 Staff Loading'!P132,'8.3 Base Year 3 Staff Loading'!P132,'8.4 Base Year 4 Staff Loading'!P132,'8.5 Base Year 5 Staff Loading'!P132,'8.6 Base Year 6 Staff Loading'!P132)/6</f>
        <v>0</v>
      </c>
      <c r="Q132" s="230">
        <f>SUM('8.1 Base Year 1 Staff Loading'!Q132,'8.2 Base Year 2 Staff Loading'!Q132,'8.3 Base Year 3 Staff Loading'!Q132,'8.4 Base Year 4 Staff Loading'!Q132,'8.5 Base Year 5 Staff Loading'!Q132,'8.6 Base Year 6 Staff Loading'!Q132)/6</f>
        <v>0</v>
      </c>
      <c r="R132" s="230">
        <f>SUM(F132:Q132)</f>
        <v>0</v>
      </c>
      <c r="S132" s="229">
        <f>D132*R132</f>
        <v>0</v>
      </c>
      <c r="W132" s="201">
        <f>X132/$U$7</f>
        <v>0</v>
      </c>
      <c r="X132" s="201">
        <f>R132/12</f>
        <v>0</v>
      </c>
      <c r="Z132" s="201">
        <f>IF(E132="Yes",R132,0)</f>
        <v>0</v>
      </c>
      <c r="AA132" s="201">
        <f>R132-Z132</f>
        <v>0</v>
      </c>
      <c r="AB132" s="228" t="str">
        <f>IFERROR(Z132/(Z132+AA132),"N/A")</f>
        <v>N/A</v>
      </c>
    </row>
    <row r="133" spans="1:28" ht="12" x14ac:dyDescent="0.15">
      <c r="A133" s="233"/>
      <c r="B133" s="232"/>
      <c r="C133" s="204" t="str">
        <f>'13. Hourly Rate Card'!B53</f>
        <v>Service Delivery</v>
      </c>
      <c r="D133" s="695">
        <f>'13. Hourly Rate Card'!C53</f>
        <v>33.60116748431448</v>
      </c>
      <c r="E133" s="696" t="str">
        <f>'13. Hourly Rate Card'!D53</f>
        <v>Yes</v>
      </c>
      <c r="F133" s="230">
        <f>SUM('8.1 Base Year 1 Staff Loading'!F133,'8.2 Base Year 2 Staff Loading'!F133,'8.3 Base Year 3 Staff Loading'!F133,'8.4 Base Year 4 Staff Loading'!F133,'8.5 Base Year 5 Staff Loading'!F133,'8.6 Base Year 6 Staff Loading'!F133)/6</f>
        <v>1299.4510287326389</v>
      </c>
      <c r="G133" s="230">
        <f>SUM('8.1 Base Year 1 Staff Loading'!G133,'8.2 Base Year 2 Staff Loading'!G133,'8.3 Base Year 3 Staff Loading'!G133,'8.4 Base Year 4 Staff Loading'!G133,'8.5 Base Year 5 Staff Loading'!G133,'8.6 Base Year 6 Staff Loading'!G133)/6</f>
        <v>1299.4510287326389</v>
      </c>
      <c r="H133" s="230">
        <f>SUM('8.1 Base Year 1 Staff Loading'!H133,'8.2 Base Year 2 Staff Loading'!H133,'8.3 Base Year 3 Staff Loading'!H133,'8.4 Base Year 4 Staff Loading'!H133,'8.5 Base Year 5 Staff Loading'!H133,'8.6 Base Year 6 Staff Loading'!H133)/6</f>
        <v>1299.4510287326389</v>
      </c>
      <c r="I133" s="230">
        <f>SUM('8.1 Base Year 1 Staff Loading'!I133,'8.2 Base Year 2 Staff Loading'!I133,'8.3 Base Year 3 Staff Loading'!I133,'8.4 Base Year 4 Staff Loading'!I133,'8.5 Base Year 5 Staff Loading'!I133,'8.6 Base Year 6 Staff Loading'!I133)/6</f>
        <v>1299.4510287326389</v>
      </c>
      <c r="J133" s="230">
        <f>SUM('8.1 Base Year 1 Staff Loading'!J133,'8.2 Base Year 2 Staff Loading'!J133,'8.3 Base Year 3 Staff Loading'!J133,'8.4 Base Year 4 Staff Loading'!J133,'8.5 Base Year 5 Staff Loading'!J133,'8.6 Base Year 6 Staff Loading'!J133)/6</f>
        <v>1299.4510287326389</v>
      </c>
      <c r="K133" s="230">
        <f>SUM('8.1 Base Year 1 Staff Loading'!K133,'8.2 Base Year 2 Staff Loading'!K133,'8.3 Base Year 3 Staff Loading'!K133,'8.4 Base Year 4 Staff Loading'!K133,'8.5 Base Year 5 Staff Loading'!K133,'8.6 Base Year 6 Staff Loading'!K133)/6</f>
        <v>1299.4510287326389</v>
      </c>
      <c r="L133" s="230">
        <f>SUM('8.1 Base Year 1 Staff Loading'!L133,'8.2 Base Year 2 Staff Loading'!L133,'8.3 Base Year 3 Staff Loading'!L133,'8.4 Base Year 4 Staff Loading'!L133,'8.5 Base Year 5 Staff Loading'!L133,'8.6 Base Year 6 Staff Loading'!L133)/6</f>
        <v>1299.4510287326389</v>
      </c>
      <c r="M133" s="230">
        <f>SUM('8.1 Base Year 1 Staff Loading'!M133,'8.2 Base Year 2 Staff Loading'!M133,'8.3 Base Year 3 Staff Loading'!M133,'8.4 Base Year 4 Staff Loading'!M133,'8.5 Base Year 5 Staff Loading'!M133,'8.6 Base Year 6 Staff Loading'!M133)/6</f>
        <v>1299.4510287326389</v>
      </c>
      <c r="N133" s="230">
        <f>SUM('8.1 Base Year 1 Staff Loading'!N133,'8.2 Base Year 2 Staff Loading'!N133,'8.3 Base Year 3 Staff Loading'!N133,'8.4 Base Year 4 Staff Loading'!N133,'8.5 Base Year 5 Staff Loading'!N133,'8.6 Base Year 6 Staff Loading'!N133)/6</f>
        <v>1299.4510287326389</v>
      </c>
      <c r="O133" s="230">
        <f>SUM('8.1 Base Year 1 Staff Loading'!O133,'8.2 Base Year 2 Staff Loading'!O133,'8.3 Base Year 3 Staff Loading'!O133,'8.4 Base Year 4 Staff Loading'!O133,'8.5 Base Year 5 Staff Loading'!O133,'8.6 Base Year 6 Staff Loading'!O133)/6</f>
        <v>1299.4510287326389</v>
      </c>
      <c r="P133" s="230">
        <f>SUM('8.1 Base Year 1 Staff Loading'!P133,'8.2 Base Year 2 Staff Loading'!P133,'8.3 Base Year 3 Staff Loading'!P133,'8.4 Base Year 4 Staff Loading'!P133,'8.5 Base Year 5 Staff Loading'!P133,'8.6 Base Year 6 Staff Loading'!P133)/6</f>
        <v>1299.4510287326389</v>
      </c>
      <c r="Q133" s="230">
        <f>SUM('8.1 Base Year 1 Staff Loading'!Q133,'8.2 Base Year 2 Staff Loading'!Q133,'8.3 Base Year 3 Staff Loading'!Q133,'8.4 Base Year 4 Staff Loading'!Q133,'8.5 Base Year 5 Staff Loading'!Q133,'8.6 Base Year 6 Staff Loading'!Q133)/6</f>
        <v>1299.4510287326389</v>
      </c>
      <c r="R133" s="230">
        <f>SUM(F133:Q133)</f>
        <v>15593.41234479167</v>
      </c>
      <c r="S133" s="229">
        <f>D133*R133</f>
        <v>523956.85984932189</v>
      </c>
      <c r="W133" s="201">
        <f>X133/$U$7</f>
        <v>7.7967061723958349</v>
      </c>
      <c r="X133" s="201">
        <f>R133/12</f>
        <v>1299.4510287326391</v>
      </c>
      <c r="Z133" s="201">
        <f>IF(E133="Yes",R133,0)</f>
        <v>15593.41234479167</v>
      </c>
      <c r="AA133" s="201">
        <f>R133-Z133</f>
        <v>0</v>
      </c>
      <c r="AB133" s="228">
        <f>IFERROR(Z133/(Z133+AA133),"N/A")</f>
        <v>1</v>
      </c>
    </row>
    <row r="134" spans="1:28" ht="12" x14ac:dyDescent="0.15">
      <c r="A134" s="233"/>
      <c r="B134" s="232"/>
      <c r="C134" s="204" t="str">
        <f>'13. Hourly Rate Card'!B57</f>
        <v>Service Delivery</v>
      </c>
      <c r="D134" s="695">
        <f>'13. Hourly Rate Card'!C57</f>
        <v>182.64530014311029</v>
      </c>
      <c r="E134" s="696" t="str">
        <f>'13. Hourly Rate Card'!D57</f>
        <v>No</v>
      </c>
      <c r="F134" s="230">
        <f>SUM('8.1 Base Year 1 Staff Loading'!F134,'8.2 Base Year 2 Staff Loading'!F134,'8.3 Base Year 3 Staff Loading'!F134,'8.4 Base Year 4 Staff Loading'!F134,'8.5 Base Year 5 Staff Loading'!F134,'8.6 Base Year 6 Staff Loading'!F134)/6</f>
        <v>164.83332673999999</v>
      </c>
      <c r="G134" s="230">
        <f>SUM('8.1 Base Year 1 Staff Loading'!G134,'8.2 Base Year 2 Staff Loading'!G134,'8.3 Base Year 3 Staff Loading'!G134,'8.4 Base Year 4 Staff Loading'!G134,'8.5 Base Year 5 Staff Loading'!G134,'8.6 Base Year 6 Staff Loading'!G134)/6</f>
        <v>164.83332673999999</v>
      </c>
      <c r="H134" s="230">
        <f>SUM('8.1 Base Year 1 Staff Loading'!H134,'8.2 Base Year 2 Staff Loading'!H134,'8.3 Base Year 3 Staff Loading'!H134,'8.4 Base Year 4 Staff Loading'!H134,'8.5 Base Year 5 Staff Loading'!H134,'8.6 Base Year 6 Staff Loading'!H134)/6</f>
        <v>164.83332673999999</v>
      </c>
      <c r="I134" s="230">
        <f>SUM('8.1 Base Year 1 Staff Loading'!I134,'8.2 Base Year 2 Staff Loading'!I134,'8.3 Base Year 3 Staff Loading'!I134,'8.4 Base Year 4 Staff Loading'!I134,'8.5 Base Year 5 Staff Loading'!I134,'8.6 Base Year 6 Staff Loading'!I134)/6</f>
        <v>164.83332673999999</v>
      </c>
      <c r="J134" s="230">
        <f>SUM('8.1 Base Year 1 Staff Loading'!J134,'8.2 Base Year 2 Staff Loading'!J134,'8.3 Base Year 3 Staff Loading'!J134,'8.4 Base Year 4 Staff Loading'!J134,'8.5 Base Year 5 Staff Loading'!J134,'8.6 Base Year 6 Staff Loading'!J134)/6</f>
        <v>164.83332673999999</v>
      </c>
      <c r="K134" s="230">
        <f>SUM('8.1 Base Year 1 Staff Loading'!K134,'8.2 Base Year 2 Staff Loading'!K134,'8.3 Base Year 3 Staff Loading'!K134,'8.4 Base Year 4 Staff Loading'!K134,'8.5 Base Year 5 Staff Loading'!K134,'8.6 Base Year 6 Staff Loading'!K134)/6</f>
        <v>164.83332673999999</v>
      </c>
      <c r="L134" s="230">
        <f>SUM('8.1 Base Year 1 Staff Loading'!L134,'8.2 Base Year 2 Staff Loading'!L134,'8.3 Base Year 3 Staff Loading'!L134,'8.4 Base Year 4 Staff Loading'!L134,'8.5 Base Year 5 Staff Loading'!L134,'8.6 Base Year 6 Staff Loading'!L134)/6</f>
        <v>164.83332673999999</v>
      </c>
      <c r="M134" s="230">
        <f>SUM('8.1 Base Year 1 Staff Loading'!M134,'8.2 Base Year 2 Staff Loading'!M134,'8.3 Base Year 3 Staff Loading'!M134,'8.4 Base Year 4 Staff Loading'!M134,'8.5 Base Year 5 Staff Loading'!M134,'8.6 Base Year 6 Staff Loading'!M134)/6</f>
        <v>164.83332673999999</v>
      </c>
      <c r="N134" s="230">
        <f>SUM('8.1 Base Year 1 Staff Loading'!N134,'8.2 Base Year 2 Staff Loading'!N134,'8.3 Base Year 3 Staff Loading'!N134,'8.4 Base Year 4 Staff Loading'!N134,'8.5 Base Year 5 Staff Loading'!N134,'8.6 Base Year 6 Staff Loading'!N134)/6</f>
        <v>164.83332673999999</v>
      </c>
      <c r="O134" s="230">
        <f>SUM('8.1 Base Year 1 Staff Loading'!O134,'8.2 Base Year 2 Staff Loading'!O134,'8.3 Base Year 3 Staff Loading'!O134,'8.4 Base Year 4 Staff Loading'!O134,'8.5 Base Year 5 Staff Loading'!O134,'8.6 Base Year 6 Staff Loading'!O134)/6</f>
        <v>164.83332673999999</v>
      </c>
      <c r="P134" s="230">
        <f>SUM('8.1 Base Year 1 Staff Loading'!P134,'8.2 Base Year 2 Staff Loading'!P134,'8.3 Base Year 3 Staff Loading'!P134,'8.4 Base Year 4 Staff Loading'!P134,'8.5 Base Year 5 Staff Loading'!P134,'8.6 Base Year 6 Staff Loading'!P134)/6</f>
        <v>164.83332673999999</v>
      </c>
      <c r="Q134" s="230">
        <f>SUM('8.1 Base Year 1 Staff Loading'!Q134,'8.2 Base Year 2 Staff Loading'!Q134,'8.3 Base Year 3 Staff Loading'!Q134,'8.4 Base Year 4 Staff Loading'!Q134,'8.5 Base Year 5 Staff Loading'!Q134,'8.6 Base Year 6 Staff Loading'!Q134)/6</f>
        <v>164.83332673999999</v>
      </c>
      <c r="R134" s="230">
        <f>SUM(F134:Q134)</f>
        <v>1977.9999208800002</v>
      </c>
      <c r="S134" s="229">
        <f>D134*R134</f>
        <v>361272.38923217606</v>
      </c>
      <c r="W134" s="201">
        <f>X134/$U$7</f>
        <v>0.98899996044000016</v>
      </c>
      <c r="X134" s="201">
        <f>R134/12</f>
        <v>164.83332674000002</v>
      </c>
      <c r="Z134" s="201">
        <f>IF(E134="Yes",R134,0)</f>
        <v>0</v>
      </c>
      <c r="AA134" s="201">
        <f>R134-Z134</f>
        <v>1977.9999208800002</v>
      </c>
      <c r="AB134" s="228">
        <f>IFERROR(Z134/(Z134+AA134),"N/A")</f>
        <v>0</v>
      </c>
    </row>
    <row r="135" spans="1:28" ht="12" x14ac:dyDescent="0.15">
      <c r="A135" s="233"/>
      <c r="B135" s="232"/>
      <c r="C135" s="204"/>
      <c r="D135" s="695"/>
      <c r="E135" s="205"/>
      <c r="F135" s="230">
        <f>SUM('8.1 Base Year 1 Staff Loading'!F135,'8.2 Base Year 2 Staff Loading'!F135,'8.3 Base Year 3 Staff Loading'!F135,'8.4 Base Year 4 Staff Loading'!F135,'8.5 Base Year 5 Staff Loading'!F135,'8.6 Base Year 6 Staff Loading'!F135)/6</f>
        <v>0</v>
      </c>
      <c r="G135" s="230">
        <f>SUM('8.1 Base Year 1 Staff Loading'!G135,'8.2 Base Year 2 Staff Loading'!G135,'8.3 Base Year 3 Staff Loading'!G135,'8.4 Base Year 4 Staff Loading'!G135,'8.5 Base Year 5 Staff Loading'!G135,'8.6 Base Year 6 Staff Loading'!G135)/6</f>
        <v>0</v>
      </c>
      <c r="H135" s="230">
        <f>SUM('8.1 Base Year 1 Staff Loading'!H135,'8.2 Base Year 2 Staff Loading'!H135,'8.3 Base Year 3 Staff Loading'!H135,'8.4 Base Year 4 Staff Loading'!H135,'8.5 Base Year 5 Staff Loading'!H135,'8.6 Base Year 6 Staff Loading'!H135)/6</f>
        <v>0</v>
      </c>
      <c r="I135" s="230">
        <f>SUM('8.1 Base Year 1 Staff Loading'!I135,'8.2 Base Year 2 Staff Loading'!I135,'8.3 Base Year 3 Staff Loading'!I135,'8.4 Base Year 4 Staff Loading'!I135,'8.5 Base Year 5 Staff Loading'!I135,'8.6 Base Year 6 Staff Loading'!I135)/6</f>
        <v>0</v>
      </c>
      <c r="J135" s="230">
        <f>SUM('8.1 Base Year 1 Staff Loading'!J135,'8.2 Base Year 2 Staff Loading'!J135,'8.3 Base Year 3 Staff Loading'!J135,'8.4 Base Year 4 Staff Loading'!J135,'8.5 Base Year 5 Staff Loading'!J135,'8.6 Base Year 6 Staff Loading'!J135)/6</f>
        <v>0</v>
      </c>
      <c r="K135" s="230">
        <f>SUM('8.1 Base Year 1 Staff Loading'!K135,'8.2 Base Year 2 Staff Loading'!K135,'8.3 Base Year 3 Staff Loading'!K135,'8.4 Base Year 4 Staff Loading'!K135,'8.5 Base Year 5 Staff Loading'!K135,'8.6 Base Year 6 Staff Loading'!K135)/6</f>
        <v>0</v>
      </c>
      <c r="L135" s="230">
        <f>SUM('8.1 Base Year 1 Staff Loading'!L135,'8.2 Base Year 2 Staff Loading'!L135,'8.3 Base Year 3 Staff Loading'!L135,'8.4 Base Year 4 Staff Loading'!L135,'8.5 Base Year 5 Staff Loading'!L135,'8.6 Base Year 6 Staff Loading'!L135)/6</f>
        <v>0</v>
      </c>
      <c r="M135" s="230">
        <f>SUM('8.1 Base Year 1 Staff Loading'!M135,'8.2 Base Year 2 Staff Loading'!M135,'8.3 Base Year 3 Staff Loading'!M135,'8.4 Base Year 4 Staff Loading'!M135,'8.5 Base Year 5 Staff Loading'!M135,'8.6 Base Year 6 Staff Loading'!M135)/6</f>
        <v>0</v>
      </c>
      <c r="N135" s="230">
        <f>SUM('8.1 Base Year 1 Staff Loading'!N135,'8.2 Base Year 2 Staff Loading'!N135,'8.3 Base Year 3 Staff Loading'!N135,'8.4 Base Year 4 Staff Loading'!N135,'8.5 Base Year 5 Staff Loading'!N135,'8.6 Base Year 6 Staff Loading'!N135)/6</f>
        <v>0</v>
      </c>
      <c r="O135" s="230">
        <f>SUM('8.1 Base Year 1 Staff Loading'!O135,'8.2 Base Year 2 Staff Loading'!O135,'8.3 Base Year 3 Staff Loading'!O135,'8.4 Base Year 4 Staff Loading'!O135,'8.5 Base Year 5 Staff Loading'!O135,'8.6 Base Year 6 Staff Loading'!O135)/6</f>
        <v>0</v>
      </c>
      <c r="P135" s="230">
        <f>SUM('8.1 Base Year 1 Staff Loading'!P135,'8.2 Base Year 2 Staff Loading'!P135,'8.3 Base Year 3 Staff Loading'!P135,'8.4 Base Year 4 Staff Loading'!P135,'8.5 Base Year 5 Staff Loading'!P135,'8.6 Base Year 6 Staff Loading'!P135)/6</f>
        <v>0</v>
      </c>
      <c r="Q135" s="230">
        <f>SUM('8.1 Base Year 1 Staff Loading'!Q135,'8.2 Base Year 2 Staff Loading'!Q135,'8.3 Base Year 3 Staff Loading'!Q135,'8.4 Base Year 4 Staff Loading'!Q135,'8.5 Base Year 5 Staff Loading'!Q135,'8.6 Base Year 6 Staff Loading'!Q135)/6</f>
        <v>0</v>
      </c>
      <c r="R135" s="230">
        <f>SUM(F135:Q135)</f>
        <v>0</v>
      </c>
      <c r="S135" s="229">
        <f>D135*R135</f>
        <v>0</v>
      </c>
      <c r="W135" s="201">
        <f>X135/$U$7</f>
        <v>0</v>
      </c>
      <c r="X135" s="201">
        <f>R135/12</f>
        <v>0</v>
      </c>
      <c r="Z135" s="201">
        <f>IF(E135="Yes",R135,0)</f>
        <v>0</v>
      </c>
      <c r="AA135" s="201">
        <f>R135-Z135</f>
        <v>0</v>
      </c>
      <c r="AB135" s="228" t="str">
        <f>IFERROR(Z135/(Z135+AA135),"N/A")</f>
        <v>N/A</v>
      </c>
    </row>
    <row r="136" spans="1:28" ht="12" x14ac:dyDescent="0.15">
      <c r="A136" s="233"/>
      <c r="B136" s="232"/>
      <c r="C136" s="204"/>
      <c r="D136" s="695"/>
      <c r="E136" s="205"/>
      <c r="F136" s="230">
        <f>SUM('8.1 Base Year 1 Staff Loading'!F136,'8.2 Base Year 2 Staff Loading'!F136,'8.3 Base Year 3 Staff Loading'!F136,'8.4 Base Year 4 Staff Loading'!F136,'8.5 Base Year 5 Staff Loading'!F136,'8.6 Base Year 6 Staff Loading'!F136)/6</f>
        <v>0</v>
      </c>
      <c r="G136" s="230">
        <f>SUM('8.1 Base Year 1 Staff Loading'!G136,'8.2 Base Year 2 Staff Loading'!G136,'8.3 Base Year 3 Staff Loading'!G136,'8.4 Base Year 4 Staff Loading'!G136,'8.5 Base Year 5 Staff Loading'!G136,'8.6 Base Year 6 Staff Loading'!G136)/6</f>
        <v>0</v>
      </c>
      <c r="H136" s="230">
        <f>SUM('8.1 Base Year 1 Staff Loading'!H136,'8.2 Base Year 2 Staff Loading'!H136,'8.3 Base Year 3 Staff Loading'!H136,'8.4 Base Year 4 Staff Loading'!H136,'8.5 Base Year 5 Staff Loading'!H136,'8.6 Base Year 6 Staff Loading'!H136)/6</f>
        <v>0</v>
      </c>
      <c r="I136" s="230">
        <f>SUM('8.1 Base Year 1 Staff Loading'!I136,'8.2 Base Year 2 Staff Loading'!I136,'8.3 Base Year 3 Staff Loading'!I136,'8.4 Base Year 4 Staff Loading'!I136,'8.5 Base Year 5 Staff Loading'!I136,'8.6 Base Year 6 Staff Loading'!I136)/6</f>
        <v>0</v>
      </c>
      <c r="J136" s="230">
        <f>SUM('8.1 Base Year 1 Staff Loading'!J136,'8.2 Base Year 2 Staff Loading'!J136,'8.3 Base Year 3 Staff Loading'!J136,'8.4 Base Year 4 Staff Loading'!J136,'8.5 Base Year 5 Staff Loading'!J136,'8.6 Base Year 6 Staff Loading'!J136)/6</f>
        <v>0</v>
      </c>
      <c r="K136" s="230">
        <f>SUM('8.1 Base Year 1 Staff Loading'!K136,'8.2 Base Year 2 Staff Loading'!K136,'8.3 Base Year 3 Staff Loading'!K136,'8.4 Base Year 4 Staff Loading'!K136,'8.5 Base Year 5 Staff Loading'!K136,'8.6 Base Year 6 Staff Loading'!K136)/6</f>
        <v>0</v>
      </c>
      <c r="L136" s="230">
        <f>SUM('8.1 Base Year 1 Staff Loading'!L136,'8.2 Base Year 2 Staff Loading'!L136,'8.3 Base Year 3 Staff Loading'!L136,'8.4 Base Year 4 Staff Loading'!L136,'8.5 Base Year 5 Staff Loading'!L136,'8.6 Base Year 6 Staff Loading'!L136)/6</f>
        <v>0</v>
      </c>
      <c r="M136" s="230">
        <f>SUM('8.1 Base Year 1 Staff Loading'!M136,'8.2 Base Year 2 Staff Loading'!M136,'8.3 Base Year 3 Staff Loading'!M136,'8.4 Base Year 4 Staff Loading'!M136,'8.5 Base Year 5 Staff Loading'!M136,'8.6 Base Year 6 Staff Loading'!M136)/6</f>
        <v>0</v>
      </c>
      <c r="N136" s="230">
        <f>SUM('8.1 Base Year 1 Staff Loading'!N136,'8.2 Base Year 2 Staff Loading'!N136,'8.3 Base Year 3 Staff Loading'!N136,'8.4 Base Year 4 Staff Loading'!N136,'8.5 Base Year 5 Staff Loading'!N136,'8.6 Base Year 6 Staff Loading'!N136)/6</f>
        <v>0</v>
      </c>
      <c r="O136" s="230">
        <f>SUM('8.1 Base Year 1 Staff Loading'!O136,'8.2 Base Year 2 Staff Loading'!O136,'8.3 Base Year 3 Staff Loading'!O136,'8.4 Base Year 4 Staff Loading'!O136,'8.5 Base Year 5 Staff Loading'!O136,'8.6 Base Year 6 Staff Loading'!O136)/6</f>
        <v>0</v>
      </c>
      <c r="P136" s="230">
        <f>SUM('8.1 Base Year 1 Staff Loading'!P136,'8.2 Base Year 2 Staff Loading'!P136,'8.3 Base Year 3 Staff Loading'!P136,'8.4 Base Year 4 Staff Loading'!P136,'8.5 Base Year 5 Staff Loading'!P136,'8.6 Base Year 6 Staff Loading'!P136)/6</f>
        <v>0</v>
      </c>
      <c r="Q136" s="230">
        <f>SUM('8.1 Base Year 1 Staff Loading'!Q136,'8.2 Base Year 2 Staff Loading'!Q136,'8.3 Base Year 3 Staff Loading'!Q136,'8.4 Base Year 4 Staff Loading'!Q136,'8.5 Base Year 5 Staff Loading'!Q136,'8.6 Base Year 6 Staff Loading'!Q136)/6</f>
        <v>0</v>
      </c>
      <c r="R136" s="230">
        <f>SUM(F136:Q136)</f>
        <v>0</v>
      </c>
      <c r="S136" s="229">
        <f>D136*R136</f>
        <v>0</v>
      </c>
      <c r="W136" s="201">
        <f>X136/$U$7</f>
        <v>0</v>
      </c>
      <c r="X136" s="201">
        <f>R136/12</f>
        <v>0</v>
      </c>
      <c r="Z136" s="201">
        <f>IF(E136="Yes",R136,0)</f>
        <v>0</v>
      </c>
      <c r="AA136" s="201">
        <f>R136-Z136</f>
        <v>0</v>
      </c>
      <c r="AB136" s="228" t="str">
        <f>IFERROR(Z136/(Z136+AA136),"N/A")</f>
        <v>N/A</v>
      </c>
    </row>
    <row r="137" spans="1:28" s="236" customFormat="1" ht="13" thickBot="1" x14ac:dyDescent="0.2">
      <c r="A137" s="227"/>
      <c r="B137" s="226" t="s">
        <v>118</v>
      </c>
      <c r="C137" s="694"/>
      <c r="D137" s="700"/>
      <c r="E137" s="224"/>
      <c r="F137" s="219">
        <f>SUM(F132:F136)</f>
        <v>1464.2843554726389</v>
      </c>
      <c r="G137" s="219">
        <f>SUM(G132:G136)</f>
        <v>1464.2843554726389</v>
      </c>
      <c r="H137" s="219">
        <f>SUM(H132:H136)</f>
        <v>1464.2843554726389</v>
      </c>
      <c r="I137" s="219">
        <f>SUM(I132:I136)</f>
        <v>1464.2843554726389</v>
      </c>
      <c r="J137" s="219">
        <f>SUM(J132:J136)</f>
        <v>1464.2843554726389</v>
      </c>
      <c r="K137" s="219">
        <f>SUM(K132:K136)</f>
        <v>1464.2843554726389</v>
      </c>
      <c r="L137" s="219">
        <f>SUM(L132:L136)</f>
        <v>1464.2843554726389</v>
      </c>
      <c r="M137" s="219">
        <f>SUM(M132:M136)</f>
        <v>1464.2843554726389</v>
      </c>
      <c r="N137" s="219">
        <f>SUM(N132:N136)</f>
        <v>1464.2843554726389</v>
      </c>
      <c r="O137" s="219">
        <f>SUM(O132:O136)</f>
        <v>1464.2843554726389</v>
      </c>
      <c r="P137" s="219">
        <f>SUM(P132:P136)</f>
        <v>1464.2843554726389</v>
      </c>
      <c r="Q137" s="219">
        <f>SUM(Q132:Q136)</f>
        <v>1464.2843554726389</v>
      </c>
      <c r="R137" s="219">
        <f>SUM(R132:R136)</f>
        <v>17571.412265671672</v>
      </c>
      <c r="S137" s="221">
        <f>SUM(S132:S136)</f>
        <v>885229.24908149801</v>
      </c>
      <c r="W137" s="220">
        <f>SUM(W132:W136)</f>
        <v>8.7857061328358341</v>
      </c>
      <c r="X137" s="219">
        <f>SUM(X132:X136)</f>
        <v>1464.2843554726392</v>
      </c>
      <c r="Z137" s="218">
        <f>SUM(Z132:Z136)</f>
        <v>15593.41234479167</v>
      </c>
      <c r="AA137" s="218">
        <f>SUM(AA132:AA136)</f>
        <v>1977.9999208800002</v>
      </c>
      <c r="AB137" s="692">
        <f>Z137/(Z137+AA137)</f>
        <v>0.88743079435087213</v>
      </c>
    </row>
    <row r="138" spans="1:28" ht="13.5" customHeight="1" x14ac:dyDescent="0.15">
      <c r="A138" s="233"/>
      <c r="B138" s="232"/>
      <c r="C138" s="703"/>
      <c r="D138" s="702"/>
      <c r="E138" s="701"/>
      <c r="F138" s="230"/>
      <c r="G138" s="230"/>
      <c r="H138" s="230"/>
      <c r="I138" s="230"/>
      <c r="J138" s="230"/>
      <c r="K138" s="230"/>
      <c r="L138" s="230"/>
      <c r="M138" s="230"/>
      <c r="N138" s="230"/>
      <c r="O138" s="230"/>
      <c r="P138" s="230"/>
      <c r="Q138" s="230"/>
      <c r="R138" s="230"/>
      <c r="S138" s="229"/>
      <c r="W138" s="201"/>
      <c r="X138" s="201"/>
      <c r="Z138" s="201"/>
      <c r="AA138" s="201"/>
      <c r="AB138" s="228"/>
    </row>
    <row r="139" spans="1:28" s="236" customFormat="1" ht="12" x14ac:dyDescent="0.15">
      <c r="A139" s="233">
        <v>6.3</v>
      </c>
      <c r="B139" s="232" t="s">
        <v>117</v>
      </c>
      <c r="C139" s="204"/>
      <c r="D139" s="695"/>
      <c r="E139" s="205"/>
      <c r="F139" s="230">
        <f>SUM('8.1 Base Year 1 Staff Loading'!F139,'8.2 Base Year 2 Staff Loading'!F139,'8.3 Base Year 3 Staff Loading'!F139,'8.4 Base Year 4 Staff Loading'!F139,'8.5 Base Year 5 Staff Loading'!F139,'8.6 Base Year 6 Staff Loading'!F139)/6</f>
        <v>0</v>
      </c>
      <c r="G139" s="230">
        <f>SUM('8.1 Base Year 1 Staff Loading'!G139,'8.2 Base Year 2 Staff Loading'!G139,'8.3 Base Year 3 Staff Loading'!G139,'8.4 Base Year 4 Staff Loading'!G139,'8.5 Base Year 5 Staff Loading'!G139,'8.6 Base Year 6 Staff Loading'!G139)/6</f>
        <v>0</v>
      </c>
      <c r="H139" s="230">
        <f>SUM('8.1 Base Year 1 Staff Loading'!H139,'8.2 Base Year 2 Staff Loading'!H139,'8.3 Base Year 3 Staff Loading'!H139,'8.4 Base Year 4 Staff Loading'!H139,'8.5 Base Year 5 Staff Loading'!H139,'8.6 Base Year 6 Staff Loading'!H139)/6</f>
        <v>0</v>
      </c>
      <c r="I139" s="230">
        <f>SUM('8.1 Base Year 1 Staff Loading'!I139,'8.2 Base Year 2 Staff Loading'!I139,'8.3 Base Year 3 Staff Loading'!I139,'8.4 Base Year 4 Staff Loading'!I139,'8.5 Base Year 5 Staff Loading'!I139,'8.6 Base Year 6 Staff Loading'!I139)/6</f>
        <v>0</v>
      </c>
      <c r="J139" s="230">
        <f>SUM('8.1 Base Year 1 Staff Loading'!J139,'8.2 Base Year 2 Staff Loading'!J139,'8.3 Base Year 3 Staff Loading'!J139,'8.4 Base Year 4 Staff Loading'!J139,'8.5 Base Year 5 Staff Loading'!J139,'8.6 Base Year 6 Staff Loading'!J139)/6</f>
        <v>0</v>
      </c>
      <c r="K139" s="230">
        <f>SUM('8.1 Base Year 1 Staff Loading'!K139,'8.2 Base Year 2 Staff Loading'!K139,'8.3 Base Year 3 Staff Loading'!K139,'8.4 Base Year 4 Staff Loading'!K139,'8.5 Base Year 5 Staff Loading'!K139,'8.6 Base Year 6 Staff Loading'!K139)/6</f>
        <v>0</v>
      </c>
      <c r="L139" s="230">
        <f>SUM('8.1 Base Year 1 Staff Loading'!L139,'8.2 Base Year 2 Staff Loading'!L139,'8.3 Base Year 3 Staff Loading'!L139,'8.4 Base Year 4 Staff Loading'!L139,'8.5 Base Year 5 Staff Loading'!L139,'8.6 Base Year 6 Staff Loading'!L139)/6</f>
        <v>0</v>
      </c>
      <c r="M139" s="230">
        <f>SUM('8.1 Base Year 1 Staff Loading'!M139,'8.2 Base Year 2 Staff Loading'!M139,'8.3 Base Year 3 Staff Loading'!M139,'8.4 Base Year 4 Staff Loading'!M139,'8.5 Base Year 5 Staff Loading'!M139,'8.6 Base Year 6 Staff Loading'!M139)/6</f>
        <v>0</v>
      </c>
      <c r="N139" s="230">
        <f>SUM('8.1 Base Year 1 Staff Loading'!N139,'8.2 Base Year 2 Staff Loading'!N139,'8.3 Base Year 3 Staff Loading'!N139,'8.4 Base Year 4 Staff Loading'!N139,'8.5 Base Year 5 Staff Loading'!N139,'8.6 Base Year 6 Staff Loading'!N139)/6</f>
        <v>0</v>
      </c>
      <c r="O139" s="230">
        <f>SUM('8.1 Base Year 1 Staff Loading'!O139,'8.2 Base Year 2 Staff Loading'!O139,'8.3 Base Year 3 Staff Loading'!O139,'8.4 Base Year 4 Staff Loading'!O139,'8.5 Base Year 5 Staff Loading'!O139,'8.6 Base Year 6 Staff Loading'!O139)/6</f>
        <v>0</v>
      </c>
      <c r="P139" s="230">
        <f>SUM('8.1 Base Year 1 Staff Loading'!P139,'8.2 Base Year 2 Staff Loading'!P139,'8.3 Base Year 3 Staff Loading'!P139,'8.4 Base Year 4 Staff Loading'!P139,'8.5 Base Year 5 Staff Loading'!P139,'8.6 Base Year 6 Staff Loading'!P139)/6</f>
        <v>0</v>
      </c>
      <c r="Q139" s="230">
        <f>SUM('8.1 Base Year 1 Staff Loading'!Q139,'8.2 Base Year 2 Staff Loading'!Q139,'8.3 Base Year 3 Staff Loading'!Q139,'8.4 Base Year 4 Staff Loading'!Q139,'8.5 Base Year 5 Staff Loading'!Q139,'8.6 Base Year 6 Staff Loading'!Q139)/6</f>
        <v>0</v>
      </c>
      <c r="R139" s="230">
        <f>SUM(F139:Q139)</f>
        <v>0</v>
      </c>
      <c r="S139" s="229">
        <f>D139*R139</f>
        <v>0</v>
      </c>
      <c r="W139" s="201">
        <f>X139/$U$7</f>
        <v>0</v>
      </c>
      <c r="X139" s="201">
        <f>R139/12</f>
        <v>0</v>
      </c>
      <c r="Z139" s="201">
        <f>IF(E139="Yes",R139,0)</f>
        <v>0</v>
      </c>
      <c r="AA139" s="201">
        <f>R139-Z139</f>
        <v>0</v>
      </c>
      <c r="AB139" s="228" t="str">
        <f>IFERROR(Z139/(Z139+AA139),"N/A")</f>
        <v>N/A</v>
      </c>
    </row>
    <row r="140" spans="1:28" ht="12" x14ac:dyDescent="0.15">
      <c r="A140" s="233"/>
      <c r="B140" s="232"/>
      <c r="C140" s="204" t="str">
        <f>'13. Hourly Rate Card'!B51</f>
        <v>Network Management</v>
      </c>
      <c r="D140" s="695">
        <f>'13. Hourly Rate Card'!C51</f>
        <v>57.30643811825189</v>
      </c>
      <c r="E140" s="696" t="str">
        <f>'13. Hourly Rate Card'!D51</f>
        <v>Yes</v>
      </c>
      <c r="F140" s="230">
        <f>SUM('8.1 Base Year 1 Staff Loading'!F140,'8.2 Base Year 2 Staff Loading'!F140,'8.3 Base Year 3 Staff Loading'!F140,'8.4 Base Year 4 Staff Loading'!F140,'8.5 Base Year 5 Staff Loading'!F140,'8.6 Base Year 6 Staff Loading'!F140)/6</f>
        <v>0</v>
      </c>
      <c r="G140" s="230">
        <f>SUM('8.1 Base Year 1 Staff Loading'!G140,'8.2 Base Year 2 Staff Loading'!G140,'8.3 Base Year 3 Staff Loading'!G140,'8.4 Base Year 4 Staff Loading'!G140,'8.5 Base Year 5 Staff Loading'!G140,'8.6 Base Year 6 Staff Loading'!G140)/6</f>
        <v>0</v>
      </c>
      <c r="H140" s="230">
        <f>SUM('8.1 Base Year 1 Staff Loading'!H140,'8.2 Base Year 2 Staff Loading'!H140,'8.3 Base Year 3 Staff Loading'!H140,'8.4 Base Year 4 Staff Loading'!H140,'8.5 Base Year 5 Staff Loading'!H140,'8.6 Base Year 6 Staff Loading'!H140)/6</f>
        <v>0</v>
      </c>
      <c r="I140" s="230">
        <f>SUM('8.1 Base Year 1 Staff Loading'!I140,'8.2 Base Year 2 Staff Loading'!I140,'8.3 Base Year 3 Staff Loading'!I140,'8.4 Base Year 4 Staff Loading'!I140,'8.5 Base Year 5 Staff Loading'!I140,'8.6 Base Year 6 Staff Loading'!I140)/6</f>
        <v>0</v>
      </c>
      <c r="J140" s="230">
        <f>SUM('8.1 Base Year 1 Staff Loading'!J140,'8.2 Base Year 2 Staff Loading'!J140,'8.3 Base Year 3 Staff Loading'!J140,'8.4 Base Year 4 Staff Loading'!J140,'8.5 Base Year 5 Staff Loading'!J140,'8.6 Base Year 6 Staff Loading'!J140)/6</f>
        <v>0</v>
      </c>
      <c r="K140" s="230">
        <f>SUM('8.1 Base Year 1 Staff Loading'!K140,'8.2 Base Year 2 Staff Loading'!K140,'8.3 Base Year 3 Staff Loading'!K140,'8.4 Base Year 4 Staff Loading'!K140,'8.5 Base Year 5 Staff Loading'!K140,'8.6 Base Year 6 Staff Loading'!K140)/6</f>
        <v>0</v>
      </c>
      <c r="L140" s="230">
        <f>SUM('8.1 Base Year 1 Staff Loading'!L140,'8.2 Base Year 2 Staff Loading'!L140,'8.3 Base Year 3 Staff Loading'!L140,'8.4 Base Year 4 Staff Loading'!L140,'8.5 Base Year 5 Staff Loading'!L140,'8.6 Base Year 6 Staff Loading'!L140)/6</f>
        <v>0</v>
      </c>
      <c r="M140" s="230">
        <f>SUM('8.1 Base Year 1 Staff Loading'!M140,'8.2 Base Year 2 Staff Loading'!M140,'8.3 Base Year 3 Staff Loading'!M140,'8.4 Base Year 4 Staff Loading'!M140,'8.5 Base Year 5 Staff Loading'!M140,'8.6 Base Year 6 Staff Loading'!M140)/6</f>
        <v>0</v>
      </c>
      <c r="N140" s="230">
        <f>SUM('8.1 Base Year 1 Staff Loading'!N140,'8.2 Base Year 2 Staff Loading'!N140,'8.3 Base Year 3 Staff Loading'!N140,'8.4 Base Year 4 Staff Loading'!N140,'8.5 Base Year 5 Staff Loading'!N140,'8.6 Base Year 6 Staff Loading'!N140)/6</f>
        <v>0</v>
      </c>
      <c r="O140" s="230">
        <f>SUM('8.1 Base Year 1 Staff Loading'!O140,'8.2 Base Year 2 Staff Loading'!O140,'8.3 Base Year 3 Staff Loading'!O140,'8.4 Base Year 4 Staff Loading'!O140,'8.5 Base Year 5 Staff Loading'!O140,'8.6 Base Year 6 Staff Loading'!O140)/6</f>
        <v>0</v>
      </c>
      <c r="P140" s="230">
        <f>SUM('8.1 Base Year 1 Staff Loading'!P140,'8.2 Base Year 2 Staff Loading'!P140,'8.3 Base Year 3 Staff Loading'!P140,'8.4 Base Year 4 Staff Loading'!P140,'8.5 Base Year 5 Staff Loading'!P140,'8.6 Base Year 6 Staff Loading'!P140)/6</f>
        <v>0</v>
      </c>
      <c r="Q140" s="230">
        <f>SUM('8.1 Base Year 1 Staff Loading'!Q140,'8.2 Base Year 2 Staff Loading'!Q140,'8.3 Base Year 3 Staff Loading'!Q140,'8.4 Base Year 4 Staff Loading'!Q140,'8.5 Base Year 5 Staff Loading'!Q140,'8.6 Base Year 6 Staff Loading'!Q140)/6</f>
        <v>0</v>
      </c>
      <c r="R140" s="230">
        <f>SUM(F140:Q140)</f>
        <v>0</v>
      </c>
      <c r="S140" s="229">
        <f>D140*R140</f>
        <v>0</v>
      </c>
      <c r="W140" s="201">
        <f>X140/$U$7</f>
        <v>0</v>
      </c>
      <c r="X140" s="201">
        <f>R140/12</f>
        <v>0</v>
      </c>
      <c r="Z140" s="201">
        <f>IF(E140="Yes",R140,0)</f>
        <v>0</v>
      </c>
      <c r="AA140" s="201">
        <f>R140-Z140</f>
        <v>0</v>
      </c>
      <c r="AB140" s="228" t="str">
        <f>IFERROR(Z140/(Z140+AA140),"N/A")</f>
        <v>N/A</v>
      </c>
    </row>
    <row r="141" spans="1:28" ht="12" x14ac:dyDescent="0.15">
      <c r="A141" s="233"/>
      <c r="B141" s="232"/>
      <c r="C141" s="204" t="str">
        <f>'13. Hourly Rate Card'!B56</f>
        <v>Network Management</v>
      </c>
      <c r="D141" s="695">
        <f>'13. Hourly Rate Card'!C56</f>
        <v>143.80676431109421</v>
      </c>
      <c r="E141" s="696" t="str">
        <f>'13. Hourly Rate Card'!D56</f>
        <v>No</v>
      </c>
      <c r="F141" s="230">
        <f>SUM('8.1 Base Year 1 Staff Loading'!F141,'8.2 Base Year 2 Staff Loading'!F141,'8.3 Base Year 3 Staff Loading'!F141,'8.4 Base Year 4 Staff Loading'!F141,'8.5 Base Year 5 Staff Loading'!F141,'8.6 Base Year 6 Staff Loading'!F141)/6</f>
        <v>164.83332673999999</v>
      </c>
      <c r="G141" s="230">
        <f>SUM('8.1 Base Year 1 Staff Loading'!G141,'8.2 Base Year 2 Staff Loading'!G141,'8.3 Base Year 3 Staff Loading'!G141,'8.4 Base Year 4 Staff Loading'!G141,'8.5 Base Year 5 Staff Loading'!G141,'8.6 Base Year 6 Staff Loading'!G141)/6</f>
        <v>164.83332673999999</v>
      </c>
      <c r="H141" s="230">
        <f>SUM('8.1 Base Year 1 Staff Loading'!H141,'8.2 Base Year 2 Staff Loading'!H141,'8.3 Base Year 3 Staff Loading'!H141,'8.4 Base Year 4 Staff Loading'!H141,'8.5 Base Year 5 Staff Loading'!H141,'8.6 Base Year 6 Staff Loading'!H141)/6</f>
        <v>164.83332673999999</v>
      </c>
      <c r="I141" s="230">
        <f>SUM('8.1 Base Year 1 Staff Loading'!I141,'8.2 Base Year 2 Staff Loading'!I141,'8.3 Base Year 3 Staff Loading'!I141,'8.4 Base Year 4 Staff Loading'!I141,'8.5 Base Year 5 Staff Loading'!I141,'8.6 Base Year 6 Staff Loading'!I141)/6</f>
        <v>164.83332673999999</v>
      </c>
      <c r="J141" s="230">
        <f>SUM('8.1 Base Year 1 Staff Loading'!J141,'8.2 Base Year 2 Staff Loading'!J141,'8.3 Base Year 3 Staff Loading'!J141,'8.4 Base Year 4 Staff Loading'!J141,'8.5 Base Year 5 Staff Loading'!J141,'8.6 Base Year 6 Staff Loading'!J141)/6</f>
        <v>164.83332673999999</v>
      </c>
      <c r="K141" s="230">
        <f>SUM('8.1 Base Year 1 Staff Loading'!K141,'8.2 Base Year 2 Staff Loading'!K141,'8.3 Base Year 3 Staff Loading'!K141,'8.4 Base Year 4 Staff Loading'!K141,'8.5 Base Year 5 Staff Loading'!K141,'8.6 Base Year 6 Staff Loading'!K141)/6</f>
        <v>164.83332673999999</v>
      </c>
      <c r="L141" s="230">
        <f>SUM('8.1 Base Year 1 Staff Loading'!L141,'8.2 Base Year 2 Staff Loading'!L141,'8.3 Base Year 3 Staff Loading'!L141,'8.4 Base Year 4 Staff Loading'!L141,'8.5 Base Year 5 Staff Loading'!L141,'8.6 Base Year 6 Staff Loading'!L141)/6</f>
        <v>164.83332673999999</v>
      </c>
      <c r="M141" s="230">
        <f>SUM('8.1 Base Year 1 Staff Loading'!M141,'8.2 Base Year 2 Staff Loading'!M141,'8.3 Base Year 3 Staff Loading'!M141,'8.4 Base Year 4 Staff Loading'!M141,'8.5 Base Year 5 Staff Loading'!M141,'8.6 Base Year 6 Staff Loading'!M141)/6</f>
        <v>164.83332673999999</v>
      </c>
      <c r="N141" s="230">
        <f>SUM('8.1 Base Year 1 Staff Loading'!N141,'8.2 Base Year 2 Staff Loading'!N141,'8.3 Base Year 3 Staff Loading'!N141,'8.4 Base Year 4 Staff Loading'!N141,'8.5 Base Year 5 Staff Loading'!N141,'8.6 Base Year 6 Staff Loading'!N141)/6</f>
        <v>164.83332673999999</v>
      </c>
      <c r="O141" s="230">
        <f>SUM('8.1 Base Year 1 Staff Loading'!O141,'8.2 Base Year 2 Staff Loading'!O141,'8.3 Base Year 3 Staff Loading'!O141,'8.4 Base Year 4 Staff Loading'!O141,'8.5 Base Year 5 Staff Loading'!O141,'8.6 Base Year 6 Staff Loading'!O141)/6</f>
        <v>164.83332673999999</v>
      </c>
      <c r="P141" s="230">
        <f>SUM('8.1 Base Year 1 Staff Loading'!P141,'8.2 Base Year 2 Staff Loading'!P141,'8.3 Base Year 3 Staff Loading'!P141,'8.4 Base Year 4 Staff Loading'!P141,'8.5 Base Year 5 Staff Loading'!P141,'8.6 Base Year 6 Staff Loading'!P141)/6</f>
        <v>164.83332673999999</v>
      </c>
      <c r="Q141" s="230">
        <f>SUM('8.1 Base Year 1 Staff Loading'!Q141,'8.2 Base Year 2 Staff Loading'!Q141,'8.3 Base Year 3 Staff Loading'!Q141,'8.4 Base Year 4 Staff Loading'!Q141,'8.5 Base Year 5 Staff Loading'!Q141,'8.6 Base Year 6 Staff Loading'!Q141)/6</f>
        <v>164.83332673999999</v>
      </c>
      <c r="R141" s="230">
        <f>SUM(F141:Q141)</f>
        <v>1977.9999208800002</v>
      </c>
      <c r="S141" s="229">
        <f>D141*R141</f>
        <v>284449.76842935319</v>
      </c>
      <c r="W141" s="201">
        <f>X141/$U$7</f>
        <v>0.98899996044000016</v>
      </c>
      <c r="X141" s="201">
        <f>R141/12</f>
        <v>164.83332674000002</v>
      </c>
      <c r="Z141" s="201">
        <f>IF(E141="Yes",R141,0)</f>
        <v>0</v>
      </c>
      <c r="AA141" s="201">
        <f>R141-Z141</f>
        <v>1977.9999208800002</v>
      </c>
      <c r="AB141" s="228">
        <f>IFERROR(Z141/(Z141+AA141),"N/A")</f>
        <v>0</v>
      </c>
    </row>
    <row r="142" spans="1:28" ht="12" x14ac:dyDescent="0.15">
      <c r="A142" s="233"/>
      <c r="B142" s="232"/>
      <c r="C142" s="204" t="str">
        <f>'13. Hourly Rate Card'!B60</f>
        <v>Network Management</v>
      </c>
      <c r="D142" s="695">
        <f>'13. Hourly Rate Card'!C60</f>
        <v>54.264442846650276</v>
      </c>
      <c r="E142" s="696" t="str">
        <f>'13. Hourly Rate Card'!D60</f>
        <v>Yes</v>
      </c>
      <c r="F142" s="230">
        <f>SUM('8.1 Base Year 1 Staff Loading'!F142,'8.2 Base Year 2 Staff Loading'!F142,'8.3 Base Year 3 Staff Loading'!F142,'8.4 Base Year 4 Staff Loading'!F142,'8.5 Base Year 5 Staff Loading'!F142,'8.6 Base Year 6 Staff Loading'!F142)/6</f>
        <v>2229.9731080666666</v>
      </c>
      <c r="G142" s="230">
        <f>SUM('8.1 Base Year 1 Staff Loading'!G142,'8.2 Base Year 2 Staff Loading'!G142,'8.3 Base Year 3 Staff Loading'!G142,'8.4 Base Year 4 Staff Loading'!G142,'8.5 Base Year 5 Staff Loading'!G142,'8.6 Base Year 6 Staff Loading'!G142)/6</f>
        <v>2229.9731080666666</v>
      </c>
      <c r="H142" s="230">
        <f>SUM('8.1 Base Year 1 Staff Loading'!H142,'8.2 Base Year 2 Staff Loading'!H142,'8.3 Base Year 3 Staff Loading'!H142,'8.4 Base Year 4 Staff Loading'!H142,'8.5 Base Year 5 Staff Loading'!H142,'8.6 Base Year 6 Staff Loading'!H142)/6</f>
        <v>2229.9731080666666</v>
      </c>
      <c r="I142" s="230">
        <f>SUM('8.1 Base Year 1 Staff Loading'!I142,'8.2 Base Year 2 Staff Loading'!I142,'8.3 Base Year 3 Staff Loading'!I142,'8.4 Base Year 4 Staff Loading'!I142,'8.5 Base Year 5 Staff Loading'!I142,'8.6 Base Year 6 Staff Loading'!I142)/6</f>
        <v>2229.9731080666666</v>
      </c>
      <c r="J142" s="230">
        <f>SUM('8.1 Base Year 1 Staff Loading'!J142,'8.2 Base Year 2 Staff Loading'!J142,'8.3 Base Year 3 Staff Loading'!J142,'8.4 Base Year 4 Staff Loading'!J142,'8.5 Base Year 5 Staff Loading'!J142,'8.6 Base Year 6 Staff Loading'!J142)/6</f>
        <v>2229.9731080666666</v>
      </c>
      <c r="K142" s="230">
        <f>SUM('8.1 Base Year 1 Staff Loading'!K142,'8.2 Base Year 2 Staff Loading'!K142,'8.3 Base Year 3 Staff Loading'!K142,'8.4 Base Year 4 Staff Loading'!K142,'8.5 Base Year 5 Staff Loading'!K142,'8.6 Base Year 6 Staff Loading'!K142)/6</f>
        <v>2229.9731080666666</v>
      </c>
      <c r="L142" s="230">
        <f>SUM('8.1 Base Year 1 Staff Loading'!L142,'8.2 Base Year 2 Staff Loading'!L142,'8.3 Base Year 3 Staff Loading'!L142,'8.4 Base Year 4 Staff Loading'!L142,'8.5 Base Year 5 Staff Loading'!L142,'8.6 Base Year 6 Staff Loading'!L142)/6</f>
        <v>2229.9731080666666</v>
      </c>
      <c r="M142" s="230">
        <f>SUM('8.1 Base Year 1 Staff Loading'!M142,'8.2 Base Year 2 Staff Loading'!M142,'8.3 Base Year 3 Staff Loading'!M142,'8.4 Base Year 4 Staff Loading'!M142,'8.5 Base Year 5 Staff Loading'!M142,'8.6 Base Year 6 Staff Loading'!M142)/6</f>
        <v>2229.9731080666666</v>
      </c>
      <c r="N142" s="230">
        <f>SUM('8.1 Base Year 1 Staff Loading'!N142,'8.2 Base Year 2 Staff Loading'!N142,'8.3 Base Year 3 Staff Loading'!N142,'8.4 Base Year 4 Staff Loading'!N142,'8.5 Base Year 5 Staff Loading'!N142,'8.6 Base Year 6 Staff Loading'!N142)/6</f>
        <v>2229.9731080666666</v>
      </c>
      <c r="O142" s="230">
        <f>SUM('8.1 Base Year 1 Staff Loading'!O142,'8.2 Base Year 2 Staff Loading'!O142,'8.3 Base Year 3 Staff Loading'!O142,'8.4 Base Year 4 Staff Loading'!O142,'8.5 Base Year 5 Staff Loading'!O142,'8.6 Base Year 6 Staff Loading'!O142)/6</f>
        <v>2229.9731080666666</v>
      </c>
      <c r="P142" s="230">
        <f>SUM('8.1 Base Year 1 Staff Loading'!P142,'8.2 Base Year 2 Staff Loading'!P142,'8.3 Base Year 3 Staff Loading'!P142,'8.4 Base Year 4 Staff Loading'!P142,'8.5 Base Year 5 Staff Loading'!P142,'8.6 Base Year 6 Staff Loading'!P142)/6</f>
        <v>2229.9731080666666</v>
      </c>
      <c r="Q142" s="230">
        <f>SUM('8.1 Base Year 1 Staff Loading'!Q142,'8.2 Base Year 2 Staff Loading'!Q142,'8.3 Base Year 3 Staff Loading'!Q142,'8.4 Base Year 4 Staff Loading'!Q142,'8.5 Base Year 5 Staff Loading'!Q142,'8.6 Base Year 6 Staff Loading'!Q142)/6</f>
        <v>2229.9731080666666</v>
      </c>
      <c r="R142" s="230">
        <f>SUM(F142:Q142)</f>
        <v>26759.677296800004</v>
      </c>
      <c r="S142" s="229">
        <f>D142*R142</f>
        <v>1452098.9792670088</v>
      </c>
      <c r="W142" s="201">
        <f>X142/$U$7</f>
        <v>13.379838648400003</v>
      </c>
      <c r="X142" s="201">
        <f>R142/12</f>
        <v>2229.973108066667</v>
      </c>
      <c r="Z142" s="201">
        <f>IF(E142="Yes",R142,0)</f>
        <v>26759.677296800004</v>
      </c>
      <c r="AA142" s="201">
        <f>R142-Z142</f>
        <v>0</v>
      </c>
      <c r="AB142" s="228">
        <f>IFERROR(Z142/(Z142+AA142),"N/A")</f>
        <v>1</v>
      </c>
    </row>
    <row r="143" spans="1:28" ht="12" x14ac:dyDescent="0.15">
      <c r="A143" s="233"/>
      <c r="B143" s="232"/>
      <c r="C143" s="204"/>
      <c r="D143" s="695"/>
      <c r="E143" s="205"/>
      <c r="F143" s="230">
        <f>SUM('8.1 Base Year 1 Staff Loading'!F143,'8.2 Base Year 2 Staff Loading'!F143,'8.3 Base Year 3 Staff Loading'!F143,'8.4 Base Year 4 Staff Loading'!F143,'8.5 Base Year 5 Staff Loading'!F143,'8.6 Base Year 6 Staff Loading'!F143)/6</f>
        <v>0</v>
      </c>
      <c r="G143" s="230">
        <f>SUM('8.1 Base Year 1 Staff Loading'!G143,'8.2 Base Year 2 Staff Loading'!G143,'8.3 Base Year 3 Staff Loading'!G143,'8.4 Base Year 4 Staff Loading'!G143,'8.5 Base Year 5 Staff Loading'!G143,'8.6 Base Year 6 Staff Loading'!G143)/6</f>
        <v>0</v>
      </c>
      <c r="H143" s="230">
        <f>SUM('8.1 Base Year 1 Staff Loading'!H143,'8.2 Base Year 2 Staff Loading'!H143,'8.3 Base Year 3 Staff Loading'!H143,'8.4 Base Year 4 Staff Loading'!H143,'8.5 Base Year 5 Staff Loading'!H143,'8.6 Base Year 6 Staff Loading'!H143)/6</f>
        <v>0</v>
      </c>
      <c r="I143" s="230">
        <f>SUM('8.1 Base Year 1 Staff Loading'!I143,'8.2 Base Year 2 Staff Loading'!I143,'8.3 Base Year 3 Staff Loading'!I143,'8.4 Base Year 4 Staff Loading'!I143,'8.5 Base Year 5 Staff Loading'!I143,'8.6 Base Year 6 Staff Loading'!I143)/6</f>
        <v>0</v>
      </c>
      <c r="J143" s="230">
        <f>SUM('8.1 Base Year 1 Staff Loading'!J143,'8.2 Base Year 2 Staff Loading'!J143,'8.3 Base Year 3 Staff Loading'!J143,'8.4 Base Year 4 Staff Loading'!J143,'8.5 Base Year 5 Staff Loading'!J143,'8.6 Base Year 6 Staff Loading'!J143)/6</f>
        <v>0</v>
      </c>
      <c r="K143" s="230">
        <f>SUM('8.1 Base Year 1 Staff Loading'!K143,'8.2 Base Year 2 Staff Loading'!K143,'8.3 Base Year 3 Staff Loading'!K143,'8.4 Base Year 4 Staff Loading'!K143,'8.5 Base Year 5 Staff Loading'!K143,'8.6 Base Year 6 Staff Loading'!K143)/6</f>
        <v>0</v>
      </c>
      <c r="L143" s="230">
        <f>SUM('8.1 Base Year 1 Staff Loading'!L143,'8.2 Base Year 2 Staff Loading'!L143,'8.3 Base Year 3 Staff Loading'!L143,'8.4 Base Year 4 Staff Loading'!L143,'8.5 Base Year 5 Staff Loading'!L143,'8.6 Base Year 6 Staff Loading'!L143)/6</f>
        <v>0</v>
      </c>
      <c r="M143" s="230">
        <f>SUM('8.1 Base Year 1 Staff Loading'!M143,'8.2 Base Year 2 Staff Loading'!M143,'8.3 Base Year 3 Staff Loading'!M143,'8.4 Base Year 4 Staff Loading'!M143,'8.5 Base Year 5 Staff Loading'!M143,'8.6 Base Year 6 Staff Loading'!M143)/6</f>
        <v>0</v>
      </c>
      <c r="N143" s="230">
        <f>SUM('8.1 Base Year 1 Staff Loading'!N143,'8.2 Base Year 2 Staff Loading'!N143,'8.3 Base Year 3 Staff Loading'!N143,'8.4 Base Year 4 Staff Loading'!N143,'8.5 Base Year 5 Staff Loading'!N143,'8.6 Base Year 6 Staff Loading'!N143)/6</f>
        <v>0</v>
      </c>
      <c r="O143" s="230">
        <f>SUM('8.1 Base Year 1 Staff Loading'!O143,'8.2 Base Year 2 Staff Loading'!O143,'8.3 Base Year 3 Staff Loading'!O143,'8.4 Base Year 4 Staff Loading'!O143,'8.5 Base Year 5 Staff Loading'!O143,'8.6 Base Year 6 Staff Loading'!O143)/6</f>
        <v>0</v>
      </c>
      <c r="P143" s="230">
        <f>SUM('8.1 Base Year 1 Staff Loading'!P143,'8.2 Base Year 2 Staff Loading'!P143,'8.3 Base Year 3 Staff Loading'!P143,'8.4 Base Year 4 Staff Loading'!P143,'8.5 Base Year 5 Staff Loading'!P143,'8.6 Base Year 6 Staff Loading'!P143)/6</f>
        <v>0</v>
      </c>
      <c r="Q143" s="230">
        <f>SUM('8.1 Base Year 1 Staff Loading'!Q143,'8.2 Base Year 2 Staff Loading'!Q143,'8.3 Base Year 3 Staff Loading'!Q143,'8.4 Base Year 4 Staff Loading'!Q143,'8.5 Base Year 5 Staff Loading'!Q143,'8.6 Base Year 6 Staff Loading'!Q143)/6</f>
        <v>0</v>
      </c>
      <c r="R143" s="230">
        <f>SUM(F143:Q143)</f>
        <v>0</v>
      </c>
      <c r="S143" s="229">
        <f>D143*R143</f>
        <v>0</v>
      </c>
      <c r="W143" s="201">
        <f>X143/$U$7</f>
        <v>0</v>
      </c>
      <c r="X143" s="201">
        <f>R143/12</f>
        <v>0</v>
      </c>
      <c r="Z143" s="201">
        <f>IF(E143="Yes",R143,0)</f>
        <v>0</v>
      </c>
      <c r="AA143" s="201">
        <f>R143-Z143</f>
        <v>0</v>
      </c>
      <c r="AB143" s="228" t="str">
        <f>IFERROR(Z143/(Z143+AA143),"N/A")</f>
        <v>N/A</v>
      </c>
    </row>
    <row r="144" spans="1:28" s="236" customFormat="1" ht="13" thickBot="1" x14ac:dyDescent="0.2">
      <c r="A144" s="227"/>
      <c r="B144" s="226" t="s">
        <v>116</v>
      </c>
      <c r="C144" s="694"/>
      <c r="D144" s="700"/>
      <c r="E144" s="224"/>
      <c r="F144" s="219">
        <f>SUM(F139:F143)</f>
        <v>2394.8064348066664</v>
      </c>
      <c r="G144" s="219">
        <f>SUM(G139:G143)</f>
        <v>2394.8064348066664</v>
      </c>
      <c r="H144" s="219">
        <f>SUM(H139:H143)</f>
        <v>2394.8064348066664</v>
      </c>
      <c r="I144" s="219">
        <f>SUM(I139:I143)</f>
        <v>2394.8064348066664</v>
      </c>
      <c r="J144" s="219">
        <f>SUM(J139:J143)</f>
        <v>2394.8064348066664</v>
      </c>
      <c r="K144" s="219">
        <f>SUM(K139:K143)</f>
        <v>2394.8064348066664</v>
      </c>
      <c r="L144" s="219">
        <f>SUM(L139:L143)</f>
        <v>2394.8064348066664</v>
      </c>
      <c r="M144" s="219">
        <f>SUM(M139:M143)</f>
        <v>2394.8064348066664</v>
      </c>
      <c r="N144" s="219">
        <f>SUM(N139:N143)</f>
        <v>2394.8064348066664</v>
      </c>
      <c r="O144" s="219">
        <f>SUM(O139:O143)</f>
        <v>2394.8064348066664</v>
      </c>
      <c r="P144" s="219">
        <f>SUM(P139:P143)</f>
        <v>2394.8064348066664</v>
      </c>
      <c r="Q144" s="219">
        <f>SUM(Q139:Q143)</f>
        <v>2394.8064348066664</v>
      </c>
      <c r="R144" s="219">
        <f>SUM(R139:R143)</f>
        <v>28737.677217680004</v>
      </c>
      <c r="S144" s="221">
        <f>SUM(S139:S143)</f>
        <v>1736548.747696362</v>
      </c>
      <c r="W144" s="220">
        <f>SUM(W139:W143)</f>
        <v>14.368838608840004</v>
      </c>
      <c r="X144" s="219">
        <f>SUM(X139:X143)</f>
        <v>2394.8064348066669</v>
      </c>
      <c r="Z144" s="218">
        <f>SUM(Z139:Z143)</f>
        <v>26759.677296800004</v>
      </c>
      <c r="AA144" s="218">
        <f>SUM(AA139:AA143)</f>
        <v>1977.9999208800002</v>
      </c>
      <c r="AB144" s="692">
        <f>Z144/(Z144+AA144)</f>
        <v>0.93117050115438371</v>
      </c>
    </row>
    <row r="145" spans="1:28" ht="13.5" customHeight="1" x14ac:dyDescent="0.15">
      <c r="A145" s="233"/>
      <c r="B145" s="232"/>
      <c r="C145" s="703"/>
      <c r="D145" s="702"/>
      <c r="E145" s="701"/>
      <c r="F145" s="230"/>
      <c r="G145" s="230"/>
      <c r="H145" s="230"/>
      <c r="I145" s="230"/>
      <c r="J145" s="230"/>
      <c r="K145" s="230"/>
      <c r="L145" s="230"/>
      <c r="M145" s="230"/>
      <c r="N145" s="230"/>
      <c r="O145" s="230"/>
      <c r="P145" s="230"/>
      <c r="Q145" s="230"/>
      <c r="R145" s="230"/>
      <c r="S145" s="229"/>
      <c r="W145" s="201"/>
      <c r="X145" s="201"/>
      <c r="Z145" s="201"/>
      <c r="AA145" s="201"/>
      <c r="AB145" s="228"/>
    </row>
    <row r="146" spans="1:28" s="236" customFormat="1" ht="12" x14ac:dyDescent="0.15">
      <c r="A146" s="233">
        <v>6.4</v>
      </c>
      <c r="B146" s="232" t="s">
        <v>115</v>
      </c>
      <c r="C146" s="204"/>
      <c r="D146" s="695"/>
      <c r="E146" s="205"/>
      <c r="F146" s="230">
        <f>SUM('8.1 Base Year 1 Staff Loading'!F146,'8.2 Base Year 2 Staff Loading'!F146,'8.3 Base Year 3 Staff Loading'!F146,'8.4 Base Year 4 Staff Loading'!F146,'8.5 Base Year 5 Staff Loading'!F146,'8.6 Base Year 6 Staff Loading'!F146)/6</f>
        <v>0</v>
      </c>
      <c r="G146" s="230">
        <f>SUM('8.1 Base Year 1 Staff Loading'!G146,'8.2 Base Year 2 Staff Loading'!G146,'8.3 Base Year 3 Staff Loading'!G146,'8.4 Base Year 4 Staff Loading'!G146,'8.5 Base Year 5 Staff Loading'!G146,'8.6 Base Year 6 Staff Loading'!G146)/6</f>
        <v>0</v>
      </c>
      <c r="H146" s="230">
        <f>SUM('8.1 Base Year 1 Staff Loading'!H146,'8.2 Base Year 2 Staff Loading'!H146,'8.3 Base Year 3 Staff Loading'!H146,'8.4 Base Year 4 Staff Loading'!H146,'8.5 Base Year 5 Staff Loading'!H146,'8.6 Base Year 6 Staff Loading'!H146)/6</f>
        <v>0</v>
      </c>
      <c r="I146" s="230">
        <f>SUM('8.1 Base Year 1 Staff Loading'!I146,'8.2 Base Year 2 Staff Loading'!I146,'8.3 Base Year 3 Staff Loading'!I146,'8.4 Base Year 4 Staff Loading'!I146,'8.5 Base Year 5 Staff Loading'!I146,'8.6 Base Year 6 Staff Loading'!I146)/6</f>
        <v>0</v>
      </c>
      <c r="J146" s="230">
        <f>SUM('8.1 Base Year 1 Staff Loading'!J146,'8.2 Base Year 2 Staff Loading'!J146,'8.3 Base Year 3 Staff Loading'!J146,'8.4 Base Year 4 Staff Loading'!J146,'8.5 Base Year 5 Staff Loading'!J146,'8.6 Base Year 6 Staff Loading'!J146)/6</f>
        <v>0</v>
      </c>
      <c r="K146" s="230">
        <f>SUM('8.1 Base Year 1 Staff Loading'!K146,'8.2 Base Year 2 Staff Loading'!K146,'8.3 Base Year 3 Staff Loading'!K146,'8.4 Base Year 4 Staff Loading'!K146,'8.5 Base Year 5 Staff Loading'!K146,'8.6 Base Year 6 Staff Loading'!K146)/6</f>
        <v>0</v>
      </c>
      <c r="L146" s="230">
        <f>SUM('8.1 Base Year 1 Staff Loading'!L146,'8.2 Base Year 2 Staff Loading'!L146,'8.3 Base Year 3 Staff Loading'!L146,'8.4 Base Year 4 Staff Loading'!L146,'8.5 Base Year 5 Staff Loading'!L146,'8.6 Base Year 6 Staff Loading'!L146)/6</f>
        <v>0</v>
      </c>
      <c r="M146" s="230">
        <f>SUM('8.1 Base Year 1 Staff Loading'!M146,'8.2 Base Year 2 Staff Loading'!M146,'8.3 Base Year 3 Staff Loading'!M146,'8.4 Base Year 4 Staff Loading'!M146,'8.5 Base Year 5 Staff Loading'!M146,'8.6 Base Year 6 Staff Loading'!M146)/6</f>
        <v>0</v>
      </c>
      <c r="N146" s="230">
        <f>SUM('8.1 Base Year 1 Staff Loading'!N146,'8.2 Base Year 2 Staff Loading'!N146,'8.3 Base Year 3 Staff Loading'!N146,'8.4 Base Year 4 Staff Loading'!N146,'8.5 Base Year 5 Staff Loading'!N146,'8.6 Base Year 6 Staff Loading'!N146)/6</f>
        <v>0</v>
      </c>
      <c r="O146" s="230">
        <f>SUM('8.1 Base Year 1 Staff Loading'!O146,'8.2 Base Year 2 Staff Loading'!O146,'8.3 Base Year 3 Staff Loading'!O146,'8.4 Base Year 4 Staff Loading'!O146,'8.5 Base Year 5 Staff Loading'!O146,'8.6 Base Year 6 Staff Loading'!O146)/6</f>
        <v>0</v>
      </c>
      <c r="P146" s="230">
        <f>SUM('8.1 Base Year 1 Staff Loading'!P146,'8.2 Base Year 2 Staff Loading'!P146,'8.3 Base Year 3 Staff Loading'!P146,'8.4 Base Year 4 Staff Loading'!P146,'8.5 Base Year 5 Staff Loading'!P146,'8.6 Base Year 6 Staff Loading'!P146)/6</f>
        <v>0</v>
      </c>
      <c r="Q146" s="230">
        <f>SUM('8.1 Base Year 1 Staff Loading'!Q146,'8.2 Base Year 2 Staff Loading'!Q146,'8.3 Base Year 3 Staff Loading'!Q146,'8.4 Base Year 4 Staff Loading'!Q146,'8.5 Base Year 5 Staff Loading'!Q146,'8.6 Base Year 6 Staff Loading'!Q146)/6</f>
        <v>0</v>
      </c>
      <c r="R146" s="230">
        <f>SUM(F146:Q146)</f>
        <v>0</v>
      </c>
      <c r="S146" s="229">
        <f>D146*R146</f>
        <v>0</v>
      </c>
      <c r="W146" s="201">
        <f>X146/$U$7</f>
        <v>0</v>
      </c>
      <c r="X146" s="201">
        <f>R146/12</f>
        <v>0</v>
      </c>
      <c r="Z146" s="201">
        <f>IF(E146="Yes",R146,0)</f>
        <v>0</v>
      </c>
      <c r="AA146" s="201">
        <f>R146-Z146</f>
        <v>0</v>
      </c>
      <c r="AB146" s="228" t="str">
        <f>IFERROR(Z146/(Z146+AA146),"N/A")</f>
        <v>N/A</v>
      </c>
    </row>
    <row r="147" spans="1:28" ht="12" x14ac:dyDescent="0.15">
      <c r="A147" s="233"/>
      <c r="B147" s="232"/>
      <c r="C147" s="204" t="str">
        <f>'13. Hourly Rate Card'!B61</f>
        <v>Performance Management</v>
      </c>
      <c r="D147" s="695">
        <f>'13. Hourly Rate Card'!C61</f>
        <v>108.58483392108558</v>
      </c>
      <c r="E147" s="696" t="str">
        <f>'13. Hourly Rate Card'!D61</f>
        <v>Yes</v>
      </c>
      <c r="F147" s="230">
        <f>SUM('8.1 Base Year 1 Staff Loading'!F147,'8.2 Base Year 2 Staff Loading'!F147,'8.3 Base Year 3 Staff Loading'!F147,'8.4 Base Year 4 Staff Loading'!F147,'8.5 Base Year 5 Staff Loading'!F147,'8.6 Base Year 6 Staff Loading'!F147)/6</f>
        <v>573.00343076666684</v>
      </c>
      <c r="G147" s="230">
        <f>SUM('8.1 Base Year 1 Staff Loading'!G147,'8.2 Base Year 2 Staff Loading'!G147,'8.3 Base Year 3 Staff Loading'!G147,'8.4 Base Year 4 Staff Loading'!G147,'8.5 Base Year 5 Staff Loading'!G147,'8.6 Base Year 6 Staff Loading'!G147)/6</f>
        <v>573.00343076666684</v>
      </c>
      <c r="H147" s="230">
        <f>SUM('8.1 Base Year 1 Staff Loading'!H147,'8.2 Base Year 2 Staff Loading'!H147,'8.3 Base Year 3 Staff Loading'!H147,'8.4 Base Year 4 Staff Loading'!H147,'8.5 Base Year 5 Staff Loading'!H147,'8.6 Base Year 6 Staff Loading'!H147)/6</f>
        <v>573.00343076666684</v>
      </c>
      <c r="I147" s="230">
        <f>SUM('8.1 Base Year 1 Staff Loading'!I147,'8.2 Base Year 2 Staff Loading'!I147,'8.3 Base Year 3 Staff Loading'!I147,'8.4 Base Year 4 Staff Loading'!I147,'8.5 Base Year 5 Staff Loading'!I147,'8.6 Base Year 6 Staff Loading'!I147)/6</f>
        <v>573.00343076666684</v>
      </c>
      <c r="J147" s="230">
        <f>SUM('8.1 Base Year 1 Staff Loading'!J147,'8.2 Base Year 2 Staff Loading'!J147,'8.3 Base Year 3 Staff Loading'!J147,'8.4 Base Year 4 Staff Loading'!J147,'8.5 Base Year 5 Staff Loading'!J147,'8.6 Base Year 6 Staff Loading'!J147)/6</f>
        <v>573.00343076666684</v>
      </c>
      <c r="K147" s="230">
        <f>SUM('8.1 Base Year 1 Staff Loading'!K147,'8.2 Base Year 2 Staff Loading'!K147,'8.3 Base Year 3 Staff Loading'!K147,'8.4 Base Year 4 Staff Loading'!K147,'8.5 Base Year 5 Staff Loading'!K147,'8.6 Base Year 6 Staff Loading'!K147)/6</f>
        <v>573.00343076666684</v>
      </c>
      <c r="L147" s="230">
        <f>SUM('8.1 Base Year 1 Staff Loading'!L147,'8.2 Base Year 2 Staff Loading'!L147,'8.3 Base Year 3 Staff Loading'!L147,'8.4 Base Year 4 Staff Loading'!L147,'8.5 Base Year 5 Staff Loading'!L147,'8.6 Base Year 6 Staff Loading'!L147)/6</f>
        <v>573.00343076666684</v>
      </c>
      <c r="M147" s="230">
        <f>SUM('8.1 Base Year 1 Staff Loading'!M147,'8.2 Base Year 2 Staff Loading'!M147,'8.3 Base Year 3 Staff Loading'!M147,'8.4 Base Year 4 Staff Loading'!M147,'8.5 Base Year 5 Staff Loading'!M147,'8.6 Base Year 6 Staff Loading'!M147)/6</f>
        <v>573.00343076666684</v>
      </c>
      <c r="N147" s="230">
        <f>SUM('8.1 Base Year 1 Staff Loading'!N147,'8.2 Base Year 2 Staff Loading'!N147,'8.3 Base Year 3 Staff Loading'!N147,'8.4 Base Year 4 Staff Loading'!N147,'8.5 Base Year 5 Staff Loading'!N147,'8.6 Base Year 6 Staff Loading'!N147)/6</f>
        <v>573.00343076666684</v>
      </c>
      <c r="O147" s="230">
        <f>SUM('8.1 Base Year 1 Staff Loading'!O147,'8.2 Base Year 2 Staff Loading'!O147,'8.3 Base Year 3 Staff Loading'!O147,'8.4 Base Year 4 Staff Loading'!O147,'8.5 Base Year 5 Staff Loading'!O147,'8.6 Base Year 6 Staff Loading'!O147)/6</f>
        <v>573.00343076666684</v>
      </c>
      <c r="P147" s="230">
        <f>SUM('8.1 Base Year 1 Staff Loading'!P147,'8.2 Base Year 2 Staff Loading'!P147,'8.3 Base Year 3 Staff Loading'!P147,'8.4 Base Year 4 Staff Loading'!P147,'8.5 Base Year 5 Staff Loading'!P147,'8.6 Base Year 6 Staff Loading'!P147)/6</f>
        <v>573.00343076666684</v>
      </c>
      <c r="Q147" s="230">
        <f>SUM('8.1 Base Year 1 Staff Loading'!Q147,'8.2 Base Year 2 Staff Loading'!Q147,'8.3 Base Year 3 Staff Loading'!Q147,'8.4 Base Year 4 Staff Loading'!Q147,'8.5 Base Year 5 Staff Loading'!Q147,'8.6 Base Year 6 Staff Loading'!Q147)/6</f>
        <v>573.00343076666684</v>
      </c>
      <c r="R147" s="230">
        <f>SUM(F147:Q147)</f>
        <v>6876.0411692000007</v>
      </c>
      <c r="S147" s="229">
        <f>D147*R147</f>
        <v>746633.78839212912</v>
      </c>
      <c r="W147" s="201">
        <f>X147/$U$7</f>
        <v>3.4380205846000007</v>
      </c>
      <c r="X147" s="201">
        <f>R147/12</f>
        <v>573.00343076666672</v>
      </c>
      <c r="Z147" s="201">
        <f>IF(E147="Yes",R147,0)</f>
        <v>6876.0411692000007</v>
      </c>
      <c r="AA147" s="201">
        <f>R147-Z147</f>
        <v>0</v>
      </c>
      <c r="AB147" s="228">
        <f>IFERROR(Z147/(Z147+AA147),"N/A")</f>
        <v>1</v>
      </c>
    </row>
    <row r="148" spans="1:28" ht="12" x14ac:dyDescent="0.15">
      <c r="A148" s="233"/>
      <c r="B148" s="232"/>
      <c r="C148" s="204" t="str">
        <f>'13. Hourly Rate Card'!B62</f>
        <v>Performance Management</v>
      </c>
      <c r="D148" s="695">
        <f>'13. Hourly Rate Card'!C62</f>
        <v>12.327335427145281</v>
      </c>
      <c r="E148" s="696" t="str">
        <f>'13. Hourly Rate Card'!D62</f>
        <v>Yes</v>
      </c>
      <c r="F148" s="230">
        <f>SUM('8.1 Base Year 1 Staff Loading'!F148,'8.2 Base Year 2 Staff Loading'!F148,'8.3 Base Year 3 Staff Loading'!F148,'8.4 Base Year 4 Staff Loading'!F148,'8.5 Base Year 5 Staff Loading'!F148,'8.6 Base Year 6 Staff Loading'!F148)/6</f>
        <v>730.91764877083335</v>
      </c>
      <c r="G148" s="230">
        <f>SUM('8.1 Base Year 1 Staff Loading'!G148,'8.2 Base Year 2 Staff Loading'!G148,'8.3 Base Year 3 Staff Loading'!G148,'8.4 Base Year 4 Staff Loading'!G148,'8.5 Base Year 5 Staff Loading'!G148,'8.6 Base Year 6 Staff Loading'!G148)/6</f>
        <v>730.91764877083335</v>
      </c>
      <c r="H148" s="230">
        <f>SUM('8.1 Base Year 1 Staff Loading'!H148,'8.2 Base Year 2 Staff Loading'!H148,'8.3 Base Year 3 Staff Loading'!H148,'8.4 Base Year 4 Staff Loading'!H148,'8.5 Base Year 5 Staff Loading'!H148,'8.6 Base Year 6 Staff Loading'!H148)/6</f>
        <v>730.91764877083335</v>
      </c>
      <c r="I148" s="230">
        <f>SUM('8.1 Base Year 1 Staff Loading'!I148,'8.2 Base Year 2 Staff Loading'!I148,'8.3 Base Year 3 Staff Loading'!I148,'8.4 Base Year 4 Staff Loading'!I148,'8.5 Base Year 5 Staff Loading'!I148,'8.6 Base Year 6 Staff Loading'!I148)/6</f>
        <v>730.91764877083335</v>
      </c>
      <c r="J148" s="230">
        <f>SUM('8.1 Base Year 1 Staff Loading'!J148,'8.2 Base Year 2 Staff Loading'!J148,'8.3 Base Year 3 Staff Loading'!J148,'8.4 Base Year 4 Staff Loading'!J148,'8.5 Base Year 5 Staff Loading'!J148,'8.6 Base Year 6 Staff Loading'!J148)/6</f>
        <v>730.91764877083335</v>
      </c>
      <c r="K148" s="230">
        <f>SUM('8.1 Base Year 1 Staff Loading'!K148,'8.2 Base Year 2 Staff Loading'!K148,'8.3 Base Year 3 Staff Loading'!K148,'8.4 Base Year 4 Staff Loading'!K148,'8.5 Base Year 5 Staff Loading'!K148,'8.6 Base Year 6 Staff Loading'!K148)/6</f>
        <v>730.91764877083335</v>
      </c>
      <c r="L148" s="230">
        <f>SUM('8.1 Base Year 1 Staff Loading'!L148,'8.2 Base Year 2 Staff Loading'!L148,'8.3 Base Year 3 Staff Loading'!L148,'8.4 Base Year 4 Staff Loading'!L148,'8.5 Base Year 5 Staff Loading'!L148,'8.6 Base Year 6 Staff Loading'!L148)/6</f>
        <v>730.91764877083335</v>
      </c>
      <c r="M148" s="230">
        <f>SUM('8.1 Base Year 1 Staff Loading'!M148,'8.2 Base Year 2 Staff Loading'!M148,'8.3 Base Year 3 Staff Loading'!M148,'8.4 Base Year 4 Staff Loading'!M148,'8.5 Base Year 5 Staff Loading'!M148,'8.6 Base Year 6 Staff Loading'!M148)/6</f>
        <v>730.91764877083335</v>
      </c>
      <c r="N148" s="230">
        <f>SUM('8.1 Base Year 1 Staff Loading'!N148,'8.2 Base Year 2 Staff Loading'!N148,'8.3 Base Year 3 Staff Loading'!N148,'8.4 Base Year 4 Staff Loading'!N148,'8.5 Base Year 5 Staff Loading'!N148,'8.6 Base Year 6 Staff Loading'!N148)/6</f>
        <v>730.91764877083335</v>
      </c>
      <c r="O148" s="230">
        <f>SUM('8.1 Base Year 1 Staff Loading'!O148,'8.2 Base Year 2 Staff Loading'!O148,'8.3 Base Year 3 Staff Loading'!O148,'8.4 Base Year 4 Staff Loading'!O148,'8.5 Base Year 5 Staff Loading'!O148,'8.6 Base Year 6 Staff Loading'!O148)/6</f>
        <v>730.91764877083335</v>
      </c>
      <c r="P148" s="230">
        <f>SUM('8.1 Base Year 1 Staff Loading'!P148,'8.2 Base Year 2 Staff Loading'!P148,'8.3 Base Year 3 Staff Loading'!P148,'8.4 Base Year 4 Staff Loading'!P148,'8.5 Base Year 5 Staff Loading'!P148,'8.6 Base Year 6 Staff Loading'!P148)/6</f>
        <v>730.91764877083335</v>
      </c>
      <c r="Q148" s="230">
        <f>SUM('8.1 Base Year 1 Staff Loading'!Q148,'8.2 Base Year 2 Staff Loading'!Q148,'8.3 Base Year 3 Staff Loading'!Q148,'8.4 Base Year 4 Staff Loading'!Q148,'8.5 Base Year 5 Staff Loading'!Q148,'8.6 Base Year 6 Staff Loading'!Q148)/6</f>
        <v>730.91764877083335</v>
      </c>
      <c r="R148" s="230">
        <f>SUM(F148:Q148)</f>
        <v>8771.0117852500025</v>
      </c>
      <c r="S148" s="229">
        <f>D148*R148</f>
        <v>108123.20431222113</v>
      </c>
      <c r="W148" s="201">
        <f>X148/$U$7</f>
        <v>4.3855058926250017</v>
      </c>
      <c r="X148" s="201">
        <f>R148/12</f>
        <v>730.91764877083358</v>
      </c>
      <c r="Z148" s="201">
        <f>IF(E148="Yes",R148,0)</f>
        <v>8771.0117852500025</v>
      </c>
      <c r="AA148" s="201">
        <f>R148-Z148</f>
        <v>0</v>
      </c>
      <c r="AB148" s="228">
        <f>IFERROR(Z148/(Z148+AA148),"N/A")</f>
        <v>1</v>
      </c>
    </row>
    <row r="149" spans="1:28" ht="12" x14ac:dyDescent="0.15">
      <c r="A149" s="233"/>
      <c r="B149" s="232"/>
      <c r="C149" s="204"/>
      <c r="D149" s="695"/>
      <c r="E149" s="205"/>
      <c r="F149" s="230">
        <f>SUM('8.1 Base Year 1 Staff Loading'!F149,'8.2 Base Year 2 Staff Loading'!F149,'8.3 Base Year 3 Staff Loading'!F149,'8.4 Base Year 4 Staff Loading'!F149,'8.5 Base Year 5 Staff Loading'!F149,'8.6 Base Year 6 Staff Loading'!F149)/6</f>
        <v>0</v>
      </c>
      <c r="G149" s="230">
        <f>SUM('8.1 Base Year 1 Staff Loading'!G149,'8.2 Base Year 2 Staff Loading'!G149,'8.3 Base Year 3 Staff Loading'!G149,'8.4 Base Year 4 Staff Loading'!G149,'8.5 Base Year 5 Staff Loading'!G149,'8.6 Base Year 6 Staff Loading'!G149)/6</f>
        <v>0</v>
      </c>
      <c r="H149" s="230">
        <f>SUM('8.1 Base Year 1 Staff Loading'!H149,'8.2 Base Year 2 Staff Loading'!H149,'8.3 Base Year 3 Staff Loading'!H149,'8.4 Base Year 4 Staff Loading'!H149,'8.5 Base Year 5 Staff Loading'!H149,'8.6 Base Year 6 Staff Loading'!H149)/6</f>
        <v>0</v>
      </c>
      <c r="I149" s="230">
        <f>SUM('8.1 Base Year 1 Staff Loading'!I149,'8.2 Base Year 2 Staff Loading'!I149,'8.3 Base Year 3 Staff Loading'!I149,'8.4 Base Year 4 Staff Loading'!I149,'8.5 Base Year 5 Staff Loading'!I149,'8.6 Base Year 6 Staff Loading'!I149)/6</f>
        <v>0</v>
      </c>
      <c r="J149" s="230">
        <f>SUM('8.1 Base Year 1 Staff Loading'!J149,'8.2 Base Year 2 Staff Loading'!J149,'8.3 Base Year 3 Staff Loading'!J149,'8.4 Base Year 4 Staff Loading'!J149,'8.5 Base Year 5 Staff Loading'!J149,'8.6 Base Year 6 Staff Loading'!J149)/6</f>
        <v>0</v>
      </c>
      <c r="K149" s="230">
        <f>SUM('8.1 Base Year 1 Staff Loading'!K149,'8.2 Base Year 2 Staff Loading'!K149,'8.3 Base Year 3 Staff Loading'!K149,'8.4 Base Year 4 Staff Loading'!K149,'8.5 Base Year 5 Staff Loading'!K149,'8.6 Base Year 6 Staff Loading'!K149)/6</f>
        <v>0</v>
      </c>
      <c r="L149" s="230">
        <f>SUM('8.1 Base Year 1 Staff Loading'!L149,'8.2 Base Year 2 Staff Loading'!L149,'8.3 Base Year 3 Staff Loading'!L149,'8.4 Base Year 4 Staff Loading'!L149,'8.5 Base Year 5 Staff Loading'!L149,'8.6 Base Year 6 Staff Loading'!L149)/6</f>
        <v>0</v>
      </c>
      <c r="M149" s="230">
        <f>SUM('8.1 Base Year 1 Staff Loading'!M149,'8.2 Base Year 2 Staff Loading'!M149,'8.3 Base Year 3 Staff Loading'!M149,'8.4 Base Year 4 Staff Loading'!M149,'8.5 Base Year 5 Staff Loading'!M149,'8.6 Base Year 6 Staff Loading'!M149)/6</f>
        <v>0</v>
      </c>
      <c r="N149" s="230">
        <f>SUM('8.1 Base Year 1 Staff Loading'!N149,'8.2 Base Year 2 Staff Loading'!N149,'8.3 Base Year 3 Staff Loading'!N149,'8.4 Base Year 4 Staff Loading'!N149,'8.5 Base Year 5 Staff Loading'!N149,'8.6 Base Year 6 Staff Loading'!N149)/6</f>
        <v>0</v>
      </c>
      <c r="O149" s="230">
        <f>SUM('8.1 Base Year 1 Staff Loading'!O149,'8.2 Base Year 2 Staff Loading'!O149,'8.3 Base Year 3 Staff Loading'!O149,'8.4 Base Year 4 Staff Loading'!O149,'8.5 Base Year 5 Staff Loading'!O149,'8.6 Base Year 6 Staff Loading'!O149)/6</f>
        <v>0</v>
      </c>
      <c r="P149" s="230">
        <f>SUM('8.1 Base Year 1 Staff Loading'!P149,'8.2 Base Year 2 Staff Loading'!P149,'8.3 Base Year 3 Staff Loading'!P149,'8.4 Base Year 4 Staff Loading'!P149,'8.5 Base Year 5 Staff Loading'!P149,'8.6 Base Year 6 Staff Loading'!P149)/6</f>
        <v>0</v>
      </c>
      <c r="Q149" s="230">
        <f>SUM('8.1 Base Year 1 Staff Loading'!Q149,'8.2 Base Year 2 Staff Loading'!Q149,'8.3 Base Year 3 Staff Loading'!Q149,'8.4 Base Year 4 Staff Loading'!Q149,'8.5 Base Year 5 Staff Loading'!Q149,'8.6 Base Year 6 Staff Loading'!Q149)/6</f>
        <v>0</v>
      </c>
      <c r="R149" s="230">
        <f>SUM(F149:Q149)</f>
        <v>0</v>
      </c>
      <c r="S149" s="229">
        <f>D149*R149</f>
        <v>0</v>
      </c>
      <c r="W149" s="201">
        <f>X149/$U$7</f>
        <v>0</v>
      </c>
      <c r="X149" s="201">
        <f>R149/12</f>
        <v>0</v>
      </c>
      <c r="Z149" s="201">
        <f>IF(E149="Yes",R149,0)</f>
        <v>0</v>
      </c>
      <c r="AA149" s="201">
        <f>R149-Z149</f>
        <v>0</v>
      </c>
      <c r="AB149" s="228" t="str">
        <f>IFERROR(Z149/(Z149+AA149),"N/A")</f>
        <v>N/A</v>
      </c>
    </row>
    <row r="150" spans="1:28" ht="12" x14ac:dyDescent="0.15">
      <c r="A150" s="233"/>
      <c r="B150" s="232"/>
      <c r="C150" s="204"/>
      <c r="D150" s="695"/>
      <c r="E150" s="205"/>
      <c r="F150" s="230">
        <f>SUM('8.1 Base Year 1 Staff Loading'!F150,'8.2 Base Year 2 Staff Loading'!F150,'8.3 Base Year 3 Staff Loading'!F150,'8.4 Base Year 4 Staff Loading'!F150,'8.5 Base Year 5 Staff Loading'!F150,'8.6 Base Year 6 Staff Loading'!F150)/6</f>
        <v>0</v>
      </c>
      <c r="G150" s="230">
        <f>SUM('8.1 Base Year 1 Staff Loading'!G150,'8.2 Base Year 2 Staff Loading'!G150,'8.3 Base Year 3 Staff Loading'!G150,'8.4 Base Year 4 Staff Loading'!G150,'8.5 Base Year 5 Staff Loading'!G150,'8.6 Base Year 6 Staff Loading'!G150)/6</f>
        <v>0</v>
      </c>
      <c r="H150" s="230">
        <f>SUM('8.1 Base Year 1 Staff Loading'!H150,'8.2 Base Year 2 Staff Loading'!H150,'8.3 Base Year 3 Staff Loading'!H150,'8.4 Base Year 4 Staff Loading'!H150,'8.5 Base Year 5 Staff Loading'!H150,'8.6 Base Year 6 Staff Loading'!H150)/6</f>
        <v>0</v>
      </c>
      <c r="I150" s="230">
        <f>SUM('8.1 Base Year 1 Staff Loading'!I150,'8.2 Base Year 2 Staff Loading'!I150,'8.3 Base Year 3 Staff Loading'!I150,'8.4 Base Year 4 Staff Loading'!I150,'8.5 Base Year 5 Staff Loading'!I150,'8.6 Base Year 6 Staff Loading'!I150)/6</f>
        <v>0</v>
      </c>
      <c r="J150" s="230">
        <f>SUM('8.1 Base Year 1 Staff Loading'!J150,'8.2 Base Year 2 Staff Loading'!J150,'8.3 Base Year 3 Staff Loading'!J150,'8.4 Base Year 4 Staff Loading'!J150,'8.5 Base Year 5 Staff Loading'!J150,'8.6 Base Year 6 Staff Loading'!J150)/6</f>
        <v>0</v>
      </c>
      <c r="K150" s="230">
        <f>SUM('8.1 Base Year 1 Staff Loading'!K150,'8.2 Base Year 2 Staff Loading'!K150,'8.3 Base Year 3 Staff Loading'!K150,'8.4 Base Year 4 Staff Loading'!K150,'8.5 Base Year 5 Staff Loading'!K150,'8.6 Base Year 6 Staff Loading'!K150)/6</f>
        <v>0</v>
      </c>
      <c r="L150" s="230">
        <f>SUM('8.1 Base Year 1 Staff Loading'!L150,'8.2 Base Year 2 Staff Loading'!L150,'8.3 Base Year 3 Staff Loading'!L150,'8.4 Base Year 4 Staff Loading'!L150,'8.5 Base Year 5 Staff Loading'!L150,'8.6 Base Year 6 Staff Loading'!L150)/6</f>
        <v>0</v>
      </c>
      <c r="M150" s="230">
        <f>SUM('8.1 Base Year 1 Staff Loading'!M150,'8.2 Base Year 2 Staff Loading'!M150,'8.3 Base Year 3 Staff Loading'!M150,'8.4 Base Year 4 Staff Loading'!M150,'8.5 Base Year 5 Staff Loading'!M150,'8.6 Base Year 6 Staff Loading'!M150)/6</f>
        <v>0</v>
      </c>
      <c r="N150" s="230">
        <f>SUM('8.1 Base Year 1 Staff Loading'!N150,'8.2 Base Year 2 Staff Loading'!N150,'8.3 Base Year 3 Staff Loading'!N150,'8.4 Base Year 4 Staff Loading'!N150,'8.5 Base Year 5 Staff Loading'!N150,'8.6 Base Year 6 Staff Loading'!N150)/6</f>
        <v>0</v>
      </c>
      <c r="O150" s="230">
        <f>SUM('8.1 Base Year 1 Staff Loading'!O150,'8.2 Base Year 2 Staff Loading'!O150,'8.3 Base Year 3 Staff Loading'!O150,'8.4 Base Year 4 Staff Loading'!O150,'8.5 Base Year 5 Staff Loading'!O150,'8.6 Base Year 6 Staff Loading'!O150)/6</f>
        <v>0</v>
      </c>
      <c r="P150" s="230">
        <f>SUM('8.1 Base Year 1 Staff Loading'!P150,'8.2 Base Year 2 Staff Loading'!P150,'8.3 Base Year 3 Staff Loading'!P150,'8.4 Base Year 4 Staff Loading'!P150,'8.5 Base Year 5 Staff Loading'!P150,'8.6 Base Year 6 Staff Loading'!P150)/6</f>
        <v>0</v>
      </c>
      <c r="Q150" s="230">
        <f>SUM('8.1 Base Year 1 Staff Loading'!Q150,'8.2 Base Year 2 Staff Loading'!Q150,'8.3 Base Year 3 Staff Loading'!Q150,'8.4 Base Year 4 Staff Loading'!Q150,'8.5 Base Year 5 Staff Loading'!Q150,'8.6 Base Year 6 Staff Loading'!Q150)/6</f>
        <v>0</v>
      </c>
      <c r="R150" s="230">
        <f>SUM(F150:Q150)</f>
        <v>0</v>
      </c>
      <c r="S150" s="229">
        <f>D150*R150</f>
        <v>0</v>
      </c>
      <c r="W150" s="201">
        <f>X150/$U$7</f>
        <v>0</v>
      </c>
      <c r="X150" s="201">
        <f>R150/12</f>
        <v>0</v>
      </c>
      <c r="Z150" s="201">
        <f>IF(E150="Yes",R150,0)</f>
        <v>0</v>
      </c>
      <c r="AA150" s="201">
        <f>R150-Z150</f>
        <v>0</v>
      </c>
      <c r="AB150" s="228" t="str">
        <f>IFERROR(Z150/(Z150+AA150),"N/A")</f>
        <v>N/A</v>
      </c>
    </row>
    <row r="151" spans="1:28" s="236" customFormat="1" ht="13" thickBot="1" x14ac:dyDescent="0.2">
      <c r="A151" s="227"/>
      <c r="B151" s="226" t="s">
        <v>114</v>
      </c>
      <c r="C151" s="694"/>
      <c r="D151" s="700"/>
      <c r="E151" s="224"/>
      <c r="F151" s="219">
        <f>SUM(F146:F150)</f>
        <v>1303.9210795375002</v>
      </c>
      <c r="G151" s="219">
        <f>SUM(G146:G150)</f>
        <v>1303.9210795375002</v>
      </c>
      <c r="H151" s="219">
        <f>SUM(H146:H150)</f>
        <v>1303.9210795375002</v>
      </c>
      <c r="I151" s="219">
        <f>SUM(I146:I150)</f>
        <v>1303.9210795375002</v>
      </c>
      <c r="J151" s="219">
        <f>SUM(J146:J150)</f>
        <v>1303.9210795375002</v>
      </c>
      <c r="K151" s="219">
        <f>SUM(K146:K150)</f>
        <v>1303.9210795375002</v>
      </c>
      <c r="L151" s="219">
        <f>SUM(L146:L150)</f>
        <v>1303.9210795375002</v>
      </c>
      <c r="M151" s="219">
        <f>SUM(M146:M150)</f>
        <v>1303.9210795375002</v>
      </c>
      <c r="N151" s="219">
        <f>SUM(N146:N150)</f>
        <v>1303.9210795375002</v>
      </c>
      <c r="O151" s="219">
        <f>SUM(O146:O150)</f>
        <v>1303.9210795375002</v>
      </c>
      <c r="P151" s="219">
        <f>SUM(P146:P150)</f>
        <v>1303.9210795375002</v>
      </c>
      <c r="Q151" s="219">
        <f>SUM(Q146:Q150)</f>
        <v>1303.9210795375002</v>
      </c>
      <c r="R151" s="219">
        <f>SUM(R146:R150)</f>
        <v>15647.052954450002</v>
      </c>
      <c r="S151" s="221">
        <f>SUM(S146:S150)</f>
        <v>854756.99270435027</v>
      </c>
      <c r="W151" s="220">
        <f>SUM(W146:W150)</f>
        <v>7.8235264772250019</v>
      </c>
      <c r="X151" s="219">
        <f>SUM(X146:X150)</f>
        <v>1303.9210795375002</v>
      </c>
      <c r="Z151" s="218">
        <f>SUM(Z146:Z150)</f>
        <v>15647.052954450002</v>
      </c>
      <c r="AA151" s="218">
        <f>SUM(AA146:AA150)</f>
        <v>0</v>
      </c>
      <c r="AB151" s="692">
        <f>Z151/(Z151+AA151)</f>
        <v>1</v>
      </c>
    </row>
    <row r="152" spans="1:28" ht="13.5" customHeight="1" x14ac:dyDescent="0.15">
      <c r="A152" s="233"/>
      <c r="B152" s="232"/>
      <c r="C152" s="703"/>
      <c r="D152" s="702"/>
      <c r="E152" s="701"/>
      <c r="F152" s="230"/>
      <c r="G152" s="230"/>
      <c r="H152" s="230"/>
      <c r="I152" s="230"/>
      <c r="J152" s="230"/>
      <c r="K152" s="230"/>
      <c r="L152" s="230"/>
      <c r="M152" s="230"/>
      <c r="N152" s="230"/>
      <c r="O152" s="230"/>
      <c r="P152" s="230"/>
      <c r="Q152" s="230"/>
      <c r="R152" s="230"/>
      <c r="S152" s="229"/>
      <c r="W152" s="201"/>
      <c r="X152" s="201"/>
      <c r="Z152" s="201"/>
      <c r="AA152" s="201"/>
      <c r="AB152" s="228"/>
    </row>
    <row r="153" spans="1:28" s="236" customFormat="1" ht="12" x14ac:dyDescent="0.15">
      <c r="A153" s="233">
        <v>6.5</v>
      </c>
      <c r="B153" s="232" t="s">
        <v>113</v>
      </c>
      <c r="C153" s="204"/>
      <c r="D153" s="695"/>
      <c r="E153" s="205"/>
      <c r="F153" s="230">
        <f>SUM('8.1 Base Year 1 Staff Loading'!F153,'8.2 Base Year 2 Staff Loading'!F153,'8.3 Base Year 3 Staff Loading'!F153,'8.4 Base Year 4 Staff Loading'!F153,'8.5 Base Year 5 Staff Loading'!F153,'8.6 Base Year 6 Staff Loading'!F153)/6</f>
        <v>0</v>
      </c>
      <c r="G153" s="230">
        <f>SUM('8.1 Base Year 1 Staff Loading'!G153,'8.2 Base Year 2 Staff Loading'!G153,'8.3 Base Year 3 Staff Loading'!G153,'8.4 Base Year 4 Staff Loading'!G153,'8.5 Base Year 5 Staff Loading'!G153,'8.6 Base Year 6 Staff Loading'!G153)/6</f>
        <v>0</v>
      </c>
      <c r="H153" s="230">
        <f>SUM('8.1 Base Year 1 Staff Loading'!H153,'8.2 Base Year 2 Staff Loading'!H153,'8.3 Base Year 3 Staff Loading'!H153,'8.4 Base Year 4 Staff Loading'!H153,'8.5 Base Year 5 Staff Loading'!H153,'8.6 Base Year 6 Staff Loading'!H153)/6</f>
        <v>0</v>
      </c>
      <c r="I153" s="230">
        <f>SUM('8.1 Base Year 1 Staff Loading'!I153,'8.2 Base Year 2 Staff Loading'!I153,'8.3 Base Year 3 Staff Loading'!I153,'8.4 Base Year 4 Staff Loading'!I153,'8.5 Base Year 5 Staff Loading'!I153,'8.6 Base Year 6 Staff Loading'!I153)/6</f>
        <v>0</v>
      </c>
      <c r="J153" s="230">
        <f>SUM('8.1 Base Year 1 Staff Loading'!J153,'8.2 Base Year 2 Staff Loading'!J153,'8.3 Base Year 3 Staff Loading'!J153,'8.4 Base Year 4 Staff Loading'!J153,'8.5 Base Year 5 Staff Loading'!J153,'8.6 Base Year 6 Staff Loading'!J153)/6</f>
        <v>0</v>
      </c>
      <c r="K153" s="230">
        <f>SUM('8.1 Base Year 1 Staff Loading'!K153,'8.2 Base Year 2 Staff Loading'!K153,'8.3 Base Year 3 Staff Loading'!K153,'8.4 Base Year 4 Staff Loading'!K153,'8.5 Base Year 5 Staff Loading'!K153,'8.6 Base Year 6 Staff Loading'!K153)/6</f>
        <v>0</v>
      </c>
      <c r="L153" s="230">
        <f>SUM('8.1 Base Year 1 Staff Loading'!L153,'8.2 Base Year 2 Staff Loading'!L153,'8.3 Base Year 3 Staff Loading'!L153,'8.4 Base Year 4 Staff Loading'!L153,'8.5 Base Year 5 Staff Loading'!L153,'8.6 Base Year 6 Staff Loading'!L153)/6</f>
        <v>0</v>
      </c>
      <c r="M153" s="230">
        <f>SUM('8.1 Base Year 1 Staff Loading'!M153,'8.2 Base Year 2 Staff Loading'!M153,'8.3 Base Year 3 Staff Loading'!M153,'8.4 Base Year 4 Staff Loading'!M153,'8.5 Base Year 5 Staff Loading'!M153,'8.6 Base Year 6 Staff Loading'!M153)/6</f>
        <v>0</v>
      </c>
      <c r="N153" s="230">
        <f>SUM('8.1 Base Year 1 Staff Loading'!N153,'8.2 Base Year 2 Staff Loading'!N153,'8.3 Base Year 3 Staff Loading'!N153,'8.4 Base Year 4 Staff Loading'!N153,'8.5 Base Year 5 Staff Loading'!N153,'8.6 Base Year 6 Staff Loading'!N153)/6</f>
        <v>0</v>
      </c>
      <c r="O153" s="230">
        <f>SUM('8.1 Base Year 1 Staff Loading'!O153,'8.2 Base Year 2 Staff Loading'!O153,'8.3 Base Year 3 Staff Loading'!O153,'8.4 Base Year 4 Staff Loading'!O153,'8.5 Base Year 5 Staff Loading'!O153,'8.6 Base Year 6 Staff Loading'!O153)/6</f>
        <v>0</v>
      </c>
      <c r="P153" s="230">
        <f>SUM('8.1 Base Year 1 Staff Loading'!P153,'8.2 Base Year 2 Staff Loading'!P153,'8.3 Base Year 3 Staff Loading'!P153,'8.4 Base Year 4 Staff Loading'!P153,'8.5 Base Year 5 Staff Loading'!P153,'8.6 Base Year 6 Staff Loading'!P153)/6</f>
        <v>0</v>
      </c>
      <c r="Q153" s="230">
        <f>SUM('8.1 Base Year 1 Staff Loading'!Q153,'8.2 Base Year 2 Staff Loading'!Q153,'8.3 Base Year 3 Staff Loading'!Q153,'8.4 Base Year 4 Staff Loading'!Q153,'8.5 Base Year 5 Staff Loading'!Q153,'8.6 Base Year 6 Staff Loading'!Q153)/6</f>
        <v>0</v>
      </c>
      <c r="R153" s="230">
        <f>SUM(F153:Q153)</f>
        <v>0</v>
      </c>
      <c r="S153" s="229">
        <f>D153*R153</f>
        <v>0</v>
      </c>
      <c r="W153" s="201">
        <f>X153/$U$7</f>
        <v>0</v>
      </c>
      <c r="X153" s="201">
        <f>R153/12</f>
        <v>0</v>
      </c>
      <c r="Z153" s="201">
        <f>IF(E153="Yes",R153,0)</f>
        <v>0</v>
      </c>
      <c r="AA153" s="201">
        <f>R153-Z153</f>
        <v>0</v>
      </c>
      <c r="AB153" s="228" t="str">
        <f>IFERROR(Z153/(Z153+AA153),"N/A")</f>
        <v>N/A</v>
      </c>
    </row>
    <row r="154" spans="1:28" ht="12" x14ac:dyDescent="0.15">
      <c r="A154" s="233"/>
      <c r="B154" s="232"/>
      <c r="C154" s="204" t="str">
        <f>'13. Hourly Rate Card'!B63</f>
        <v>Infratructure Operations Manager</v>
      </c>
      <c r="D154" s="695">
        <f>'13. Hourly Rate Card'!C63</f>
        <v>207.25295180715912</v>
      </c>
      <c r="E154" s="696" t="str">
        <f>'13. Hourly Rate Card'!D63</f>
        <v>No</v>
      </c>
      <c r="F154" s="230">
        <f>SUM('8.1 Base Year 1 Staff Loading'!F154,'8.2 Base Year 2 Staff Loading'!F154,'8.3 Base Year 3 Staff Loading'!F154,'8.4 Base Year 4 Staff Loading'!F154,'8.5 Base Year 5 Staff Loading'!F154,'8.6 Base Year 6 Staff Loading'!F154)/6</f>
        <v>164.83332673999999</v>
      </c>
      <c r="G154" s="230">
        <f>SUM('8.1 Base Year 1 Staff Loading'!G154,'8.2 Base Year 2 Staff Loading'!G154,'8.3 Base Year 3 Staff Loading'!G154,'8.4 Base Year 4 Staff Loading'!G154,'8.5 Base Year 5 Staff Loading'!G154,'8.6 Base Year 6 Staff Loading'!G154)/6</f>
        <v>164.83332673999999</v>
      </c>
      <c r="H154" s="230">
        <f>SUM('8.1 Base Year 1 Staff Loading'!H154,'8.2 Base Year 2 Staff Loading'!H154,'8.3 Base Year 3 Staff Loading'!H154,'8.4 Base Year 4 Staff Loading'!H154,'8.5 Base Year 5 Staff Loading'!H154,'8.6 Base Year 6 Staff Loading'!H154)/6</f>
        <v>164.83332673999999</v>
      </c>
      <c r="I154" s="230">
        <f>SUM('8.1 Base Year 1 Staff Loading'!I154,'8.2 Base Year 2 Staff Loading'!I154,'8.3 Base Year 3 Staff Loading'!I154,'8.4 Base Year 4 Staff Loading'!I154,'8.5 Base Year 5 Staff Loading'!I154,'8.6 Base Year 6 Staff Loading'!I154)/6</f>
        <v>164.83332673999999</v>
      </c>
      <c r="J154" s="230">
        <f>SUM('8.1 Base Year 1 Staff Loading'!J154,'8.2 Base Year 2 Staff Loading'!J154,'8.3 Base Year 3 Staff Loading'!J154,'8.4 Base Year 4 Staff Loading'!J154,'8.5 Base Year 5 Staff Loading'!J154,'8.6 Base Year 6 Staff Loading'!J154)/6</f>
        <v>164.83332673999999</v>
      </c>
      <c r="K154" s="230">
        <f>SUM('8.1 Base Year 1 Staff Loading'!K154,'8.2 Base Year 2 Staff Loading'!K154,'8.3 Base Year 3 Staff Loading'!K154,'8.4 Base Year 4 Staff Loading'!K154,'8.5 Base Year 5 Staff Loading'!K154,'8.6 Base Year 6 Staff Loading'!K154)/6</f>
        <v>164.83332673999999</v>
      </c>
      <c r="L154" s="230">
        <f>SUM('8.1 Base Year 1 Staff Loading'!L154,'8.2 Base Year 2 Staff Loading'!L154,'8.3 Base Year 3 Staff Loading'!L154,'8.4 Base Year 4 Staff Loading'!L154,'8.5 Base Year 5 Staff Loading'!L154,'8.6 Base Year 6 Staff Loading'!L154)/6</f>
        <v>164.83332673999999</v>
      </c>
      <c r="M154" s="230">
        <f>SUM('8.1 Base Year 1 Staff Loading'!M154,'8.2 Base Year 2 Staff Loading'!M154,'8.3 Base Year 3 Staff Loading'!M154,'8.4 Base Year 4 Staff Loading'!M154,'8.5 Base Year 5 Staff Loading'!M154,'8.6 Base Year 6 Staff Loading'!M154)/6</f>
        <v>164.83332673999999</v>
      </c>
      <c r="N154" s="230">
        <f>SUM('8.1 Base Year 1 Staff Loading'!N154,'8.2 Base Year 2 Staff Loading'!N154,'8.3 Base Year 3 Staff Loading'!N154,'8.4 Base Year 4 Staff Loading'!N154,'8.5 Base Year 5 Staff Loading'!N154,'8.6 Base Year 6 Staff Loading'!N154)/6</f>
        <v>164.83332673999999</v>
      </c>
      <c r="O154" s="230">
        <f>SUM('8.1 Base Year 1 Staff Loading'!O154,'8.2 Base Year 2 Staff Loading'!O154,'8.3 Base Year 3 Staff Loading'!O154,'8.4 Base Year 4 Staff Loading'!O154,'8.5 Base Year 5 Staff Loading'!O154,'8.6 Base Year 6 Staff Loading'!O154)/6</f>
        <v>164.83332673999999</v>
      </c>
      <c r="P154" s="230">
        <f>SUM('8.1 Base Year 1 Staff Loading'!P154,'8.2 Base Year 2 Staff Loading'!P154,'8.3 Base Year 3 Staff Loading'!P154,'8.4 Base Year 4 Staff Loading'!P154,'8.5 Base Year 5 Staff Loading'!P154,'8.6 Base Year 6 Staff Loading'!P154)/6</f>
        <v>164.83332673999999</v>
      </c>
      <c r="Q154" s="230">
        <f>SUM('8.1 Base Year 1 Staff Loading'!Q154,'8.2 Base Year 2 Staff Loading'!Q154,'8.3 Base Year 3 Staff Loading'!Q154,'8.4 Base Year 4 Staff Loading'!Q154,'8.5 Base Year 5 Staff Loading'!Q154,'8.6 Base Year 6 Staff Loading'!Q154)/6</f>
        <v>164.83332673999999</v>
      </c>
      <c r="R154" s="230">
        <f>SUM(F154:Q154)</f>
        <v>1977.9999208800002</v>
      </c>
      <c r="S154" s="229">
        <f>D154*R154</f>
        <v>409946.32227670721</v>
      </c>
      <c r="W154" s="201">
        <f>X154/$U$7</f>
        <v>0.98899996044000016</v>
      </c>
      <c r="X154" s="201">
        <f>R154/12</f>
        <v>164.83332674000002</v>
      </c>
      <c r="Z154" s="201">
        <f>IF(E154="Yes",R154,0)</f>
        <v>0</v>
      </c>
      <c r="AA154" s="201">
        <f>R154-Z154</f>
        <v>1977.9999208800002</v>
      </c>
      <c r="AB154" s="228">
        <f>IFERROR(Z154/(Z154+AA154),"N/A")</f>
        <v>0</v>
      </c>
    </row>
    <row r="155" spans="1:28" ht="12" x14ac:dyDescent="0.15">
      <c r="A155" s="233"/>
      <c r="B155" s="232"/>
      <c r="C155" s="204" t="str">
        <f>'13. Hourly Rate Card'!B64</f>
        <v>Infrastructure Support</v>
      </c>
      <c r="D155" s="695">
        <f>'13. Hourly Rate Card'!C64</f>
        <v>135.89737516408164</v>
      </c>
      <c r="E155" s="696" t="str">
        <f>'13. Hourly Rate Card'!D64</f>
        <v>No</v>
      </c>
      <c r="F155" s="230">
        <f>SUM('8.1 Base Year 1 Staff Loading'!F155,'8.2 Base Year 2 Staff Loading'!F155,'8.3 Base Year 3 Staff Loading'!F155,'8.4 Base Year 4 Staff Loading'!F155,'8.5 Base Year 5 Staff Loading'!F155,'8.6 Base Year 6 Staff Loading'!F155)/6</f>
        <v>1487.9943720400004</v>
      </c>
      <c r="G155" s="230">
        <f>SUM('8.1 Base Year 1 Staff Loading'!G155,'8.2 Base Year 2 Staff Loading'!G155,'8.3 Base Year 3 Staff Loading'!G155,'8.4 Base Year 4 Staff Loading'!G155,'8.5 Base Year 5 Staff Loading'!G155,'8.6 Base Year 6 Staff Loading'!G155)/6</f>
        <v>1487.9943720400004</v>
      </c>
      <c r="H155" s="230">
        <f>SUM('8.1 Base Year 1 Staff Loading'!H155,'8.2 Base Year 2 Staff Loading'!H155,'8.3 Base Year 3 Staff Loading'!H155,'8.4 Base Year 4 Staff Loading'!H155,'8.5 Base Year 5 Staff Loading'!H155,'8.6 Base Year 6 Staff Loading'!H155)/6</f>
        <v>1487.9943720400004</v>
      </c>
      <c r="I155" s="230">
        <f>SUM('8.1 Base Year 1 Staff Loading'!I155,'8.2 Base Year 2 Staff Loading'!I155,'8.3 Base Year 3 Staff Loading'!I155,'8.4 Base Year 4 Staff Loading'!I155,'8.5 Base Year 5 Staff Loading'!I155,'8.6 Base Year 6 Staff Loading'!I155)/6</f>
        <v>1487.9943720400004</v>
      </c>
      <c r="J155" s="230">
        <f>SUM('8.1 Base Year 1 Staff Loading'!J155,'8.2 Base Year 2 Staff Loading'!J155,'8.3 Base Year 3 Staff Loading'!J155,'8.4 Base Year 4 Staff Loading'!J155,'8.5 Base Year 5 Staff Loading'!J155,'8.6 Base Year 6 Staff Loading'!J155)/6</f>
        <v>1487.9943720400004</v>
      </c>
      <c r="K155" s="230">
        <f>SUM('8.1 Base Year 1 Staff Loading'!K155,'8.2 Base Year 2 Staff Loading'!K155,'8.3 Base Year 3 Staff Loading'!K155,'8.4 Base Year 4 Staff Loading'!K155,'8.5 Base Year 5 Staff Loading'!K155,'8.6 Base Year 6 Staff Loading'!K155)/6</f>
        <v>1487.9943720400004</v>
      </c>
      <c r="L155" s="230">
        <f>SUM('8.1 Base Year 1 Staff Loading'!L155,'8.2 Base Year 2 Staff Loading'!L155,'8.3 Base Year 3 Staff Loading'!L155,'8.4 Base Year 4 Staff Loading'!L155,'8.5 Base Year 5 Staff Loading'!L155,'8.6 Base Year 6 Staff Loading'!L155)/6</f>
        <v>1487.9943720400004</v>
      </c>
      <c r="M155" s="230">
        <f>SUM('8.1 Base Year 1 Staff Loading'!M155,'8.2 Base Year 2 Staff Loading'!M155,'8.3 Base Year 3 Staff Loading'!M155,'8.4 Base Year 4 Staff Loading'!M155,'8.5 Base Year 5 Staff Loading'!M155,'8.6 Base Year 6 Staff Loading'!M155)/6</f>
        <v>1487.9943720400004</v>
      </c>
      <c r="N155" s="230">
        <f>SUM('8.1 Base Year 1 Staff Loading'!N155,'8.2 Base Year 2 Staff Loading'!N155,'8.3 Base Year 3 Staff Loading'!N155,'8.4 Base Year 4 Staff Loading'!N155,'8.5 Base Year 5 Staff Loading'!N155,'8.6 Base Year 6 Staff Loading'!N155)/6</f>
        <v>1487.9943720400004</v>
      </c>
      <c r="O155" s="230">
        <f>SUM('8.1 Base Year 1 Staff Loading'!O155,'8.2 Base Year 2 Staff Loading'!O155,'8.3 Base Year 3 Staff Loading'!O155,'8.4 Base Year 4 Staff Loading'!O155,'8.5 Base Year 5 Staff Loading'!O155,'8.6 Base Year 6 Staff Loading'!O155)/6</f>
        <v>1487.9943720400004</v>
      </c>
      <c r="P155" s="230">
        <f>SUM('8.1 Base Year 1 Staff Loading'!P155,'8.2 Base Year 2 Staff Loading'!P155,'8.3 Base Year 3 Staff Loading'!P155,'8.4 Base Year 4 Staff Loading'!P155,'8.5 Base Year 5 Staff Loading'!P155,'8.6 Base Year 6 Staff Loading'!P155)/6</f>
        <v>1487.9943720400004</v>
      </c>
      <c r="Q155" s="230">
        <f>SUM('8.1 Base Year 1 Staff Loading'!Q155,'8.2 Base Year 2 Staff Loading'!Q155,'8.3 Base Year 3 Staff Loading'!Q155,'8.4 Base Year 4 Staff Loading'!Q155,'8.5 Base Year 5 Staff Loading'!Q155,'8.6 Base Year 6 Staff Loading'!Q155)/6</f>
        <v>1487.9943720400004</v>
      </c>
      <c r="R155" s="230">
        <f>SUM(F155:Q155)</f>
        <v>17855.932464480004</v>
      </c>
      <c r="S155" s="229">
        <f>D155*R155</f>
        <v>2426574.353029944</v>
      </c>
      <c r="W155" s="201">
        <f>X155/$U$7</f>
        <v>8.9279662322400029</v>
      </c>
      <c r="X155" s="201">
        <f>R155/12</f>
        <v>1487.9943720400004</v>
      </c>
      <c r="Z155" s="201">
        <f>IF(E155="Yes",R155,0)</f>
        <v>0</v>
      </c>
      <c r="AA155" s="201">
        <f>R155-Z155</f>
        <v>17855.932464480004</v>
      </c>
      <c r="AB155" s="228">
        <f>IFERROR(Z155/(Z155+AA155),"N/A")</f>
        <v>0</v>
      </c>
    </row>
    <row r="156" spans="1:28" ht="12" x14ac:dyDescent="0.15">
      <c r="A156" s="233"/>
      <c r="B156" s="232"/>
      <c r="C156" s="204"/>
      <c r="D156" s="695"/>
      <c r="E156" s="696"/>
      <c r="F156" s="230">
        <f>SUM('8.1 Base Year 1 Staff Loading'!F156,'8.2 Base Year 2 Staff Loading'!F156,'8.3 Base Year 3 Staff Loading'!F156,'8.4 Base Year 4 Staff Loading'!F156,'8.5 Base Year 5 Staff Loading'!F156,'8.6 Base Year 6 Staff Loading'!F156)/6</f>
        <v>0</v>
      </c>
      <c r="G156" s="230">
        <f>SUM('8.1 Base Year 1 Staff Loading'!G156,'8.2 Base Year 2 Staff Loading'!G156,'8.3 Base Year 3 Staff Loading'!G156,'8.4 Base Year 4 Staff Loading'!G156,'8.5 Base Year 5 Staff Loading'!G156,'8.6 Base Year 6 Staff Loading'!G156)/6</f>
        <v>0</v>
      </c>
      <c r="H156" s="230">
        <f>SUM('8.1 Base Year 1 Staff Loading'!H156,'8.2 Base Year 2 Staff Loading'!H156,'8.3 Base Year 3 Staff Loading'!H156,'8.4 Base Year 4 Staff Loading'!H156,'8.5 Base Year 5 Staff Loading'!H156,'8.6 Base Year 6 Staff Loading'!H156)/6</f>
        <v>0</v>
      </c>
      <c r="I156" s="230">
        <f>SUM('8.1 Base Year 1 Staff Loading'!I156,'8.2 Base Year 2 Staff Loading'!I156,'8.3 Base Year 3 Staff Loading'!I156,'8.4 Base Year 4 Staff Loading'!I156,'8.5 Base Year 5 Staff Loading'!I156,'8.6 Base Year 6 Staff Loading'!I156)/6</f>
        <v>0</v>
      </c>
      <c r="J156" s="230">
        <f>SUM('8.1 Base Year 1 Staff Loading'!J156,'8.2 Base Year 2 Staff Loading'!J156,'8.3 Base Year 3 Staff Loading'!J156,'8.4 Base Year 4 Staff Loading'!J156,'8.5 Base Year 5 Staff Loading'!J156,'8.6 Base Year 6 Staff Loading'!J156)/6</f>
        <v>0</v>
      </c>
      <c r="K156" s="230">
        <f>SUM('8.1 Base Year 1 Staff Loading'!K156,'8.2 Base Year 2 Staff Loading'!K156,'8.3 Base Year 3 Staff Loading'!K156,'8.4 Base Year 4 Staff Loading'!K156,'8.5 Base Year 5 Staff Loading'!K156,'8.6 Base Year 6 Staff Loading'!K156)/6</f>
        <v>0</v>
      </c>
      <c r="L156" s="230">
        <f>SUM('8.1 Base Year 1 Staff Loading'!L156,'8.2 Base Year 2 Staff Loading'!L156,'8.3 Base Year 3 Staff Loading'!L156,'8.4 Base Year 4 Staff Loading'!L156,'8.5 Base Year 5 Staff Loading'!L156,'8.6 Base Year 6 Staff Loading'!L156)/6</f>
        <v>0</v>
      </c>
      <c r="M156" s="230">
        <f>SUM('8.1 Base Year 1 Staff Loading'!M156,'8.2 Base Year 2 Staff Loading'!M156,'8.3 Base Year 3 Staff Loading'!M156,'8.4 Base Year 4 Staff Loading'!M156,'8.5 Base Year 5 Staff Loading'!M156,'8.6 Base Year 6 Staff Loading'!M156)/6</f>
        <v>0</v>
      </c>
      <c r="N156" s="230">
        <f>SUM('8.1 Base Year 1 Staff Loading'!N156,'8.2 Base Year 2 Staff Loading'!N156,'8.3 Base Year 3 Staff Loading'!N156,'8.4 Base Year 4 Staff Loading'!N156,'8.5 Base Year 5 Staff Loading'!N156,'8.6 Base Year 6 Staff Loading'!N156)/6</f>
        <v>0</v>
      </c>
      <c r="O156" s="230">
        <f>SUM('8.1 Base Year 1 Staff Loading'!O156,'8.2 Base Year 2 Staff Loading'!O156,'8.3 Base Year 3 Staff Loading'!O156,'8.4 Base Year 4 Staff Loading'!O156,'8.5 Base Year 5 Staff Loading'!O156,'8.6 Base Year 6 Staff Loading'!O156)/6</f>
        <v>0</v>
      </c>
      <c r="P156" s="230">
        <f>SUM('8.1 Base Year 1 Staff Loading'!P156,'8.2 Base Year 2 Staff Loading'!P156,'8.3 Base Year 3 Staff Loading'!P156,'8.4 Base Year 4 Staff Loading'!P156,'8.5 Base Year 5 Staff Loading'!P156,'8.6 Base Year 6 Staff Loading'!P156)/6</f>
        <v>0</v>
      </c>
      <c r="Q156" s="230">
        <f>SUM('8.1 Base Year 1 Staff Loading'!Q156,'8.2 Base Year 2 Staff Loading'!Q156,'8.3 Base Year 3 Staff Loading'!Q156,'8.4 Base Year 4 Staff Loading'!Q156,'8.5 Base Year 5 Staff Loading'!Q156,'8.6 Base Year 6 Staff Loading'!Q156)/6</f>
        <v>0</v>
      </c>
      <c r="R156" s="230">
        <f>SUM(F156:Q156)</f>
        <v>0</v>
      </c>
      <c r="S156" s="229">
        <f>D156*R156</f>
        <v>0</v>
      </c>
      <c r="W156" s="201">
        <f>X156/$U$7</f>
        <v>0</v>
      </c>
      <c r="X156" s="201">
        <f>R156/12</f>
        <v>0</v>
      </c>
      <c r="Z156" s="201">
        <f>IF(E156="Yes",R156,0)</f>
        <v>0</v>
      </c>
      <c r="AA156" s="201">
        <f>R156-Z156</f>
        <v>0</v>
      </c>
      <c r="AB156" s="228" t="str">
        <f>IFERROR(Z156/(Z156+AA156),"N/A")</f>
        <v>N/A</v>
      </c>
    </row>
    <row r="157" spans="1:28" ht="12" x14ac:dyDescent="0.15">
      <c r="A157" s="233"/>
      <c r="B157" s="232"/>
      <c r="C157" s="204"/>
      <c r="D157" s="695"/>
      <c r="E157" s="205"/>
      <c r="F157" s="230">
        <f>SUM('8.1 Base Year 1 Staff Loading'!F157,'8.2 Base Year 2 Staff Loading'!F157,'8.3 Base Year 3 Staff Loading'!F157,'8.4 Base Year 4 Staff Loading'!F157,'8.5 Base Year 5 Staff Loading'!F157,'8.6 Base Year 6 Staff Loading'!F157)/6</f>
        <v>0</v>
      </c>
      <c r="G157" s="230">
        <f>SUM('8.1 Base Year 1 Staff Loading'!G157,'8.2 Base Year 2 Staff Loading'!G157,'8.3 Base Year 3 Staff Loading'!G157,'8.4 Base Year 4 Staff Loading'!G157,'8.5 Base Year 5 Staff Loading'!G157,'8.6 Base Year 6 Staff Loading'!G157)/6</f>
        <v>0</v>
      </c>
      <c r="H157" s="230">
        <f>SUM('8.1 Base Year 1 Staff Loading'!H157,'8.2 Base Year 2 Staff Loading'!H157,'8.3 Base Year 3 Staff Loading'!H157,'8.4 Base Year 4 Staff Loading'!H157,'8.5 Base Year 5 Staff Loading'!H157,'8.6 Base Year 6 Staff Loading'!H157)/6</f>
        <v>0</v>
      </c>
      <c r="I157" s="230">
        <f>SUM('8.1 Base Year 1 Staff Loading'!I157,'8.2 Base Year 2 Staff Loading'!I157,'8.3 Base Year 3 Staff Loading'!I157,'8.4 Base Year 4 Staff Loading'!I157,'8.5 Base Year 5 Staff Loading'!I157,'8.6 Base Year 6 Staff Loading'!I157)/6</f>
        <v>0</v>
      </c>
      <c r="J157" s="230">
        <f>SUM('8.1 Base Year 1 Staff Loading'!J157,'8.2 Base Year 2 Staff Loading'!J157,'8.3 Base Year 3 Staff Loading'!J157,'8.4 Base Year 4 Staff Loading'!J157,'8.5 Base Year 5 Staff Loading'!J157,'8.6 Base Year 6 Staff Loading'!J157)/6</f>
        <v>0</v>
      </c>
      <c r="K157" s="230">
        <f>SUM('8.1 Base Year 1 Staff Loading'!K157,'8.2 Base Year 2 Staff Loading'!K157,'8.3 Base Year 3 Staff Loading'!K157,'8.4 Base Year 4 Staff Loading'!K157,'8.5 Base Year 5 Staff Loading'!K157,'8.6 Base Year 6 Staff Loading'!K157)/6</f>
        <v>0</v>
      </c>
      <c r="L157" s="230">
        <f>SUM('8.1 Base Year 1 Staff Loading'!L157,'8.2 Base Year 2 Staff Loading'!L157,'8.3 Base Year 3 Staff Loading'!L157,'8.4 Base Year 4 Staff Loading'!L157,'8.5 Base Year 5 Staff Loading'!L157,'8.6 Base Year 6 Staff Loading'!L157)/6</f>
        <v>0</v>
      </c>
      <c r="M157" s="230">
        <f>SUM('8.1 Base Year 1 Staff Loading'!M157,'8.2 Base Year 2 Staff Loading'!M157,'8.3 Base Year 3 Staff Loading'!M157,'8.4 Base Year 4 Staff Loading'!M157,'8.5 Base Year 5 Staff Loading'!M157,'8.6 Base Year 6 Staff Loading'!M157)/6</f>
        <v>0</v>
      </c>
      <c r="N157" s="230">
        <f>SUM('8.1 Base Year 1 Staff Loading'!N157,'8.2 Base Year 2 Staff Loading'!N157,'8.3 Base Year 3 Staff Loading'!N157,'8.4 Base Year 4 Staff Loading'!N157,'8.5 Base Year 5 Staff Loading'!N157,'8.6 Base Year 6 Staff Loading'!N157)/6</f>
        <v>0</v>
      </c>
      <c r="O157" s="230">
        <f>SUM('8.1 Base Year 1 Staff Loading'!O157,'8.2 Base Year 2 Staff Loading'!O157,'8.3 Base Year 3 Staff Loading'!O157,'8.4 Base Year 4 Staff Loading'!O157,'8.5 Base Year 5 Staff Loading'!O157,'8.6 Base Year 6 Staff Loading'!O157)/6</f>
        <v>0</v>
      </c>
      <c r="P157" s="230">
        <f>SUM('8.1 Base Year 1 Staff Loading'!P157,'8.2 Base Year 2 Staff Loading'!P157,'8.3 Base Year 3 Staff Loading'!P157,'8.4 Base Year 4 Staff Loading'!P157,'8.5 Base Year 5 Staff Loading'!P157,'8.6 Base Year 6 Staff Loading'!P157)/6</f>
        <v>0</v>
      </c>
      <c r="Q157" s="230">
        <f>SUM('8.1 Base Year 1 Staff Loading'!Q157,'8.2 Base Year 2 Staff Loading'!Q157,'8.3 Base Year 3 Staff Loading'!Q157,'8.4 Base Year 4 Staff Loading'!Q157,'8.5 Base Year 5 Staff Loading'!Q157,'8.6 Base Year 6 Staff Loading'!Q157)/6</f>
        <v>0</v>
      </c>
      <c r="R157" s="230">
        <f>SUM(F157:Q157)</f>
        <v>0</v>
      </c>
      <c r="S157" s="229">
        <f>D157*R157</f>
        <v>0</v>
      </c>
      <c r="W157" s="201">
        <f>X157/$U$7</f>
        <v>0</v>
      </c>
      <c r="X157" s="201">
        <f>R157/12</f>
        <v>0</v>
      </c>
      <c r="Z157" s="201">
        <f>IF(E157="Yes",R157,0)</f>
        <v>0</v>
      </c>
      <c r="AA157" s="201">
        <f>R157-Z157</f>
        <v>0</v>
      </c>
      <c r="AB157" s="228" t="str">
        <f>IFERROR(Z157/(Z157+AA157),"N/A")</f>
        <v>N/A</v>
      </c>
    </row>
    <row r="158" spans="1:28" s="236" customFormat="1" ht="13" thickBot="1" x14ac:dyDescent="0.2">
      <c r="A158" s="227"/>
      <c r="B158" s="226" t="s">
        <v>112</v>
      </c>
      <c r="C158" s="694"/>
      <c r="D158" s="700"/>
      <c r="E158" s="224"/>
      <c r="F158" s="219">
        <f>SUM(F153:F157)</f>
        <v>1652.8276987800004</v>
      </c>
      <c r="G158" s="219">
        <f>SUM(G153:G157)</f>
        <v>1652.8276987800004</v>
      </c>
      <c r="H158" s="219">
        <f>SUM(H153:H157)</f>
        <v>1652.8276987800004</v>
      </c>
      <c r="I158" s="219">
        <f>SUM(I153:I157)</f>
        <v>1652.8276987800004</v>
      </c>
      <c r="J158" s="219">
        <f>SUM(J153:J157)</f>
        <v>1652.8276987800004</v>
      </c>
      <c r="K158" s="219">
        <f>SUM(K153:K157)</f>
        <v>1652.8276987800004</v>
      </c>
      <c r="L158" s="219">
        <f>SUM(L153:L157)</f>
        <v>1652.8276987800004</v>
      </c>
      <c r="M158" s="219">
        <f>SUM(M153:M157)</f>
        <v>1652.8276987800004</v>
      </c>
      <c r="N158" s="219">
        <f>SUM(N153:N157)</f>
        <v>1652.8276987800004</v>
      </c>
      <c r="O158" s="219">
        <f>SUM(O153:O157)</f>
        <v>1652.8276987800004</v>
      </c>
      <c r="P158" s="219">
        <f>SUM(P153:P157)</f>
        <v>1652.8276987800004</v>
      </c>
      <c r="Q158" s="219">
        <f>SUM(Q153:Q157)</f>
        <v>1652.8276987800004</v>
      </c>
      <c r="R158" s="219">
        <f>SUM(R153:R157)</f>
        <v>19833.932385360004</v>
      </c>
      <c r="S158" s="221">
        <f>SUM(S153:S157)</f>
        <v>2836520.6753066513</v>
      </c>
      <c r="W158" s="220">
        <f>SUM(W153:W157)</f>
        <v>9.9169661926800039</v>
      </c>
      <c r="X158" s="219">
        <f>SUM(X153:X157)</f>
        <v>1652.8276987800004</v>
      </c>
      <c r="Z158" s="218">
        <f>SUM(Z153:Z157)</f>
        <v>0</v>
      </c>
      <c r="AA158" s="218">
        <f>SUM(AA153:AA157)</f>
        <v>19833.932385360004</v>
      </c>
      <c r="AB158" s="692">
        <f>Z158/(Z158+AA158)</f>
        <v>0</v>
      </c>
    </row>
    <row r="159" spans="1:28" s="236" customFormat="1" ht="12" x14ac:dyDescent="0.15">
      <c r="A159" s="216"/>
      <c r="B159" s="206"/>
      <c r="C159" s="204"/>
      <c r="D159" s="709"/>
      <c r="E159" s="205"/>
      <c r="F159" s="200"/>
      <c r="G159" s="200"/>
      <c r="H159" s="200"/>
      <c r="I159" s="200"/>
      <c r="J159" s="200"/>
      <c r="K159" s="200"/>
      <c r="L159" s="200"/>
      <c r="M159" s="200"/>
      <c r="N159" s="200"/>
      <c r="O159" s="200"/>
      <c r="P159" s="200"/>
      <c r="Q159" s="200"/>
      <c r="R159" s="200"/>
      <c r="S159" s="708"/>
      <c r="W159" s="201"/>
      <c r="X159" s="201"/>
      <c r="Z159" s="201"/>
      <c r="AA159" s="201"/>
      <c r="AB159" s="228"/>
    </row>
    <row r="160" spans="1:28" s="236" customFormat="1" ht="14" thickBot="1" x14ac:dyDescent="0.2">
      <c r="A160" s="211"/>
      <c r="B160" s="212" t="s">
        <v>111</v>
      </c>
      <c r="C160" s="254"/>
      <c r="D160" s="688"/>
      <c r="E160" s="211"/>
      <c r="F160" s="208">
        <f>SUM(F130,F137,F144,F151,F158)</f>
        <v>16840.254212118474</v>
      </c>
      <c r="G160" s="208">
        <f>SUM(G130,G137,G144,G151,G158)</f>
        <v>16840.254212118474</v>
      </c>
      <c r="H160" s="208">
        <f>SUM(H130,H137,H144,H151,H158)</f>
        <v>16840.254212118474</v>
      </c>
      <c r="I160" s="208">
        <f>SUM(I130,I137,I144,I151,I158)</f>
        <v>16840.254212118474</v>
      </c>
      <c r="J160" s="208">
        <f>SUM(J130,J137,J144,J151,J158)</f>
        <v>16840.254212118474</v>
      </c>
      <c r="K160" s="208">
        <f>SUM(K130,K137,K144,K151,K158)</f>
        <v>16840.254212118474</v>
      </c>
      <c r="L160" s="208">
        <f>SUM(L130,L137,L144,L151,L158)</f>
        <v>16840.254212118474</v>
      </c>
      <c r="M160" s="208">
        <f>SUM(M130,M137,M144,M151,M158)</f>
        <v>16840.254212118474</v>
      </c>
      <c r="N160" s="208">
        <f>SUM(N130,N137,N144,N151,N158)</f>
        <v>16840.254212118474</v>
      </c>
      <c r="O160" s="208">
        <f>SUM(O130,O137,O144,O151,O158)</f>
        <v>16840.254212118474</v>
      </c>
      <c r="P160" s="208">
        <f>SUM(P130,P137,P144,P151,P158)</f>
        <v>16840.254212118474</v>
      </c>
      <c r="Q160" s="208">
        <f>SUM(Q130,Q137,Q144,Q151,Q158)</f>
        <v>16840.254212118474</v>
      </c>
      <c r="R160" s="208">
        <f>SUM(R130,R137,R144,R151,R158)</f>
        <v>202083.05054542166</v>
      </c>
      <c r="S160" s="208">
        <f>SUM(S130,S137,S144,S151,S158)</f>
        <v>16019037.146000292</v>
      </c>
      <c r="W160" s="208">
        <f>SUM(W130,W137,W144,W151,W158)</f>
        <v>101.04152527271086</v>
      </c>
      <c r="X160" s="208">
        <f>SUM(X130,X137,X144,X151,X158)</f>
        <v>16840.254212118474</v>
      </c>
      <c r="Z160" s="710">
        <f>SUM(Z130,Z137,Z144,Z151,Z158)</f>
        <v>124414.539232975</v>
      </c>
      <c r="AA160" s="710">
        <f>SUM(AA130,AA137,AA144,AA151,AA158)</f>
        <v>77668.511312446659</v>
      </c>
      <c r="AB160" s="687">
        <f>Z160/(Z160+AA160)</f>
        <v>0.61566043711820695</v>
      </c>
    </row>
    <row r="161" spans="1:28" ht="10" customHeight="1" x14ac:dyDescent="0.15">
      <c r="A161" s="205"/>
      <c r="B161" s="206"/>
      <c r="C161" s="204"/>
      <c r="D161" s="709"/>
      <c r="E161" s="205"/>
      <c r="F161" s="200"/>
      <c r="G161" s="200"/>
      <c r="H161" s="200"/>
      <c r="I161" s="200"/>
      <c r="J161" s="200"/>
      <c r="K161" s="200"/>
      <c r="L161" s="200"/>
      <c r="M161" s="200"/>
      <c r="N161" s="200"/>
      <c r="O161" s="200"/>
      <c r="P161" s="200"/>
      <c r="Q161" s="200"/>
      <c r="R161" s="200"/>
      <c r="S161" s="708"/>
      <c r="W161" s="204"/>
      <c r="X161" s="204"/>
      <c r="Z161" s="248"/>
      <c r="AA161" s="248"/>
      <c r="AB161" s="707"/>
    </row>
    <row r="162" spans="1:28" s="305" customFormat="1" ht="13.5" customHeight="1" x14ac:dyDescent="0.15">
      <c r="A162" s="246">
        <v>7</v>
      </c>
      <c r="B162" s="256" t="s">
        <v>110</v>
      </c>
      <c r="C162" s="239"/>
      <c r="D162" s="706"/>
      <c r="E162" s="244"/>
      <c r="F162" s="705"/>
      <c r="G162" s="705"/>
      <c r="H162" s="705"/>
      <c r="I162" s="705"/>
      <c r="J162" s="705"/>
      <c r="K162" s="242"/>
      <c r="L162" s="242"/>
      <c r="M162" s="242"/>
      <c r="N162" s="242"/>
      <c r="O162" s="242"/>
      <c r="P162" s="242"/>
      <c r="Q162" s="242"/>
      <c r="R162" s="241"/>
      <c r="S162" s="240"/>
      <c r="W162" s="239"/>
      <c r="X162" s="239"/>
      <c r="Z162" s="239"/>
      <c r="AA162" s="239"/>
      <c r="AB162" s="704"/>
    </row>
    <row r="163" spans="1:28" ht="13.5" customHeight="1" x14ac:dyDescent="0.15">
      <c r="A163" s="233">
        <v>7.1</v>
      </c>
      <c r="B163" s="232" t="s">
        <v>109</v>
      </c>
      <c r="C163" s="204"/>
      <c r="D163" s="695"/>
      <c r="E163" s="205"/>
      <c r="F163" s="230">
        <f>SUM('8.1 Base Year 1 Staff Loading'!F163,'8.2 Base Year 2 Staff Loading'!F163,'8.3 Base Year 3 Staff Loading'!F163,'8.4 Base Year 4 Staff Loading'!F163,'8.5 Base Year 5 Staff Loading'!F163,'8.6 Base Year 6 Staff Loading'!F163)/6</f>
        <v>0</v>
      </c>
      <c r="G163" s="230">
        <f>SUM('8.1 Base Year 1 Staff Loading'!G163,'8.2 Base Year 2 Staff Loading'!G163,'8.3 Base Year 3 Staff Loading'!G163,'8.4 Base Year 4 Staff Loading'!G163,'8.5 Base Year 5 Staff Loading'!G163,'8.6 Base Year 6 Staff Loading'!G163)/6</f>
        <v>0</v>
      </c>
      <c r="H163" s="230">
        <f>SUM('8.1 Base Year 1 Staff Loading'!H163,'8.2 Base Year 2 Staff Loading'!H163,'8.3 Base Year 3 Staff Loading'!H163,'8.4 Base Year 4 Staff Loading'!H163,'8.5 Base Year 5 Staff Loading'!H163,'8.6 Base Year 6 Staff Loading'!H163)/6</f>
        <v>0</v>
      </c>
      <c r="I163" s="230">
        <f>SUM('8.1 Base Year 1 Staff Loading'!I163,'8.2 Base Year 2 Staff Loading'!I163,'8.3 Base Year 3 Staff Loading'!I163,'8.4 Base Year 4 Staff Loading'!I163,'8.5 Base Year 5 Staff Loading'!I163,'8.6 Base Year 6 Staff Loading'!I163)/6</f>
        <v>0</v>
      </c>
      <c r="J163" s="230">
        <f>SUM('8.1 Base Year 1 Staff Loading'!J163,'8.2 Base Year 2 Staff Loading'!J163,'8.3 Base Year 3 Staff Loading'!J163,'8.4 Base Year 4 Staff Loading'!J163,'8.5 Base Year 5 Staff Loading'!J163,'8.6 Base Year 6 Staff Loading'!J163)/6</f>
        <v>0</v>
      </c>
      <c r="K163" s="230">
        <f>SUM('8.1 Base Year 1 Staff Loading'!K163,'8.2 Base Year 2 Staff Loading'!K163,'8.3 Base Year 3 Staff Loading'!K163,'8.4 Base Year 4 Staff Loading'!K163,'8.5 Base Year 5 Staff Loading'!K163,'8.6 Base Year 6 Staff Loading'!K163)/6</f>
        <v>0</v>
      </c>
      <c r="L163" s="230">
        <f>SUM('8.1 Base Year 1 Staff Loading'!L163,'8.2 Base Year 2 Staff Loading'!L163,'8.3 Base Year 3 Staff Loading'!L163,'8.4 Base Year 4 Staff Loading'!L163,'8.5 Base Year 5 Staff Loading'!L163,'8.6 Base Year 6 Staff Loading'!L163)/6</f>
        <v>0</v>
      </c>
      <c r="M163" s="230">
        <f>SUM('8.1 Base Year 1 Staff Loading'!M163,'8.2 Base Year 2 Staff Loading'!M163,'8.3 Base Year 3 Staff Loading'!M163,'8.4 Base Year 4 Staff Loading'!M163,'8.5 Base Year 5 Staff Loading'!M163,'8.6 Base Year 6 Staff Loading'!M163)/6</f>
        <v>0</v>
      </c>
      <c r="N163" s="230">
        <f>SUM('8.1 Base Year 1 Staff Loading'!N163,'8.2 Base Year 2 Staff Loading'!N163,'8.3 Base Year 3 Staff Loading'!N163,'8.4 Base Year 4 Staff Loading'!N163,'8.5 Base Year 5 Staff Loading'!N163,'8.6 Base Year 6 Staff Loading'!N163)/6</f>
        <v>0</v>
      </c>
      <c r="O163" s="230">
        <f>SUM('8.1 Base Year 1 Staff Loading'!O163,'8.2 Base Year 2 Staff Loading'!O163,'8.3 Base Year 3 Staff Loading'!O163,'8.4 Base Year 4 Staff Loading'!O163,'8.5 Base Year 5 Staff Loading'!O163,'8.6 Base Year 6 Staff Loading'!O163)/6</f>
        <v>0</v>
      </c>
      <c r="P163" s="230">
        <f>SUM('8.1 Base Year 1 Staff Loading'!P163,'8.2 Base Year 2 Staff Loading'!P163,'8.3 Base Year 3 Staff Loading'!P163,'8.4 Base Year 4 Staff Loading'!P163,'8.5 Base Year 5 Staff Loading'!P163,'8.6 Base Year 6 Staff Loading'!P163)/6</f>
        <v>0</v>
      </c>
      <c r="Q163" s="230">
        <f>SUM('8.1 Base Year 1 Staff Loading'!Q163,'8.2 Base Year 2 Staff Loading'!Q163,'8.3 Base Year 3 Staff Loading'!Q163,'8.4 Base Year 4 Staff Loading'!Q163,'8.5 Base Year 5 Staff Loading'!Q163,'8.6 Base Year 6 Staff Loading'!Q163)/6</f>
        <v>0</v>
      </c>
      <c r="R163" s="230">
        <f>SUM(F163:Q163)</f>
        <v>0</v>
      </c>
      <c r="S163" s="229">
        <f>D163*R163</f>
        <v>0</v>
      </c>
      <c r="W163" s="201">
        <f>X163/$U$7</f>
        <v>0</v>
      </c>
      <c r="X163" s="201">
        <f>R163/12</f>
        <v>0</v>
      </c>
      <c r="Z163" s="201">
        <f>IF(E163="Yes",R163,0)</f>
        <v>0</v>
      </c>
      <c r="AA163" s="201">
        <f>R163-Z163</f>
        <v>0</v>
      </c>
      <c r="AB163" s="228" t="str">
        <f>IFERROR(Z163/(Z163+AA163),"N/A")</f>
        <v>N/A</v>
      </c>
    </row>
    <row r="164" spans="1:28" ht="12" x14ac:dyDescent="0.15">
      <c r="A164" s="233"/>
      <c r="B164" s="232"/>
      <c r="C164" s="204" t="str">
        <f>'13. Hourly Rate Card'!B66</f>
        <v>Infrastructure Operations Service Desk Lead</v>
      </c>
      <c r="D164" s="695">
        <f>'13. Hourly Rate Card'!C66</f>
        <v>143.80676484876628</v>
      </c>
      <c r="E164" s="696" t="str">
        <f>'13. Hourly Rate Card'!D66</f>
        <v>No</v>
      </c>
      <c r="F164" s="230">
        <f>SUM('8.1 Base Year 1 Staff Loading'!F164,'8.2 Base Year 2 Staff Loading'!F164,'8.3 Base Year 3 Staff Loading'!F164,'8.4 Base Year 4 Staff Loading'!F164,'8.5 Base Year 5 Staff Loading'!F164,'8.6 Base Year 6 Staff Loading'!F164)/6</f>
        <v>164.83332673999999</v>
      </c>
      <c r="G164" s="230">
        <f>SUM('8.1 Base Year 1 Staff Loading'!G164,'8.2 Base Year 2 Staff Loading'!G164,'8.3 Base Year 3 Staff Loading'!G164,'8.4 Base Year 4 Staff Loading'!G164,'8.5 Base Year 5 Staff Loading'!G164,'8.6 Base Year 6 Staff Loading'!G164)/6</f>
        <v>164.83332673999999</v>
      </c>
      <c r="H164" s="230">
        <f>SUM('8.1 Base Year 1 Staff Loading'!H164,'8.2 Base Year 2 Staff Loading'!H164,'8.3 Base Year 3 Staff Loading'!H164,'8.4 Base Year 4 Staff Loading'!H164,'8.5 Base Year 5 Staff Loading'!H164,'8.6 Base Year 6 Staff Loading'!H164)/6</f>
        <v>164.83332673999999</v>
      </c>
      <c r="I164" s="230">
        <f>SUM('8.1 Base Year 1 Staff Loading'!I164,'8.2 Base Year 2 Staff Loading'!I164,'8.3 Base Year 3 Staff Loading'!I164,'8.4 Base Year 4 Staff Loading'!I164,'8.5 Base Year 5 Staff Loading'!I164,'8.6 Base Year 6 Staff Loading'!I164)/6</f>
        <v>164.83332673999999</v>
      </c>
      <c r="J164" s="230">
        <f>SUM('8.1 Base Year 1 Staff Loading'!J164,'8.2 Base Year 2 Staff Loading'!J164,'8.3 Base Year 3 Staff Loading'!J164,'8.4 Base Year 4 Staff Loading'!J164,'8.5 Base Year 5 Staff Loading'!J164,'8.6 Base Year 6 Staff Loading'!J164)/6</f>
        <v>164.83332673999999</v>
      </c>
      <c r="K164" s="230">
        <f>SUM('8.1 Base Year 1 Staff Loading'!K164,'8.2 Base Year 2 Staff Loading'!K164,'8.3 Base Year 3 Staff Loading'!K164,'8.4 Base Year 4 Staff Loading'!K164,'8.5 Base Year 5 Staff Loading'!K164,'8.6 Base Year 6 Staff Loading'!K164)/6</f>
        <v>164.83332673999999</v>
      </c>
      <c r="L164" s="230">
        <f>SUM('8.1 Base Year 1 Staff Loading'!L164,'8.2 Base Year 2 Staff Loading'!L164,'8.3 Base Year 3 Staff Loading'!L164,'8.4 Base Year 4 Staff Loading'!L164,'8.5 Base Year 5 Staff Loading'!L164,'8.6 Base Year 6 Staff Loading'!L164)/6</f>
        <v>164.83332673999999</v>
      </c>
      <c r="M164" s="230">
        <f>SUM('8.1 Base Year 1 Staff Loading'!M164,'8.2 Base Year 2 Staff Loading'!M164,'8.3 Base Year 3 Staff Loading'!M164,'8.4 Base Year 4 Staff Loading'!M164,'8.5 Base Year 5 Staff Loading'!M164,'8.6 Base Year 6 Staff Loading'!M164)/6</f>
        <v>164.83332673999999</v>
      </c>
      <c r="N164" s="230">
        <f>SUM('8.1 Base Year 1 Staff Loading'!N164,'8.2 Base Year 2 Staff Loading'!N164,'8.3 Base Year 3 Staff Loading'!N164,'8.4 Base Year 4 Staff Loading'!N164,'8.5 Base Year 5 Staff Loading'!N164,'8.6 Base Year 6 Staff Loading'!N164)/6</f>
        <v>164.83332673999999</v>
      </c>
      <c r="O164" s="230">
        <f>SUM('8.1 Base Year 1 Staff Loading'!O164,'8.2 Base Year 2 Staff Loading'!O164,'8.3 Base Year 3 Staff Loading'!O164,'8.4 Base Year 4 Staff Loading'!O164,'8.5 Base Year 5 Staff Loading'!O164,'8.6 Base Year 6 Staff Loading'!O164)/6</f>
        <v>164.83332673999999</v>
      </c>
      <c r="P164" s="230">
        <f>SUM('8.1 Base Year 1 Staff Loading'!P164,'8.2 Base Year 2 Staff Loading'!P164,'8.3 Base Year 3 Staff Loading'!P164,'8.4 Base Year 4 Staff Loading'!P164,'8.5 Base Year 5 Staff Loading'!P164,'8.6 Base Year 6 Staff Loading'!P164)/6</f>
        <v>164.83332673999999</v>
      </c>
      <c r="Q164" s="230">
        <f>SUM('8.1 Base Year 1 Staff Loading'!Q164,'8.2 Base Year 2 Staff Loading'!Q164,'8.3 Base Year 3 Staff Loading'!Q164,'8.4 Base Year 4 Staff Loading'!Q164,'8.5 Base Year 5 Staff Loading'!Q164,'8.6 Base Year 6 Staff Loading'!Q164)/6</f>
        <v>164.83332673999999</v>
      </c>
      <c r="R164" s="230">
        <f>SUM(F164:Q164)</f>
        <v>1977.9999208800002</v>
      </c>
      <c r="S164" s="229">
        <f>D164*R164</f>
        <v>284449.76949286851</v>
      </c>
      <c r="W164" s="201">
        <f>X164/$U$7</f>
        <v>0.98899996044000016</v>
      </c>
      <c r="X164" s="201">
        <f>R164/12</f>
        <v>164.83332674000002</v>
      </c>
      <c r="Z164" s="201">
        <f>IF(E164="Yes",R164,0)</f>
        <v>0</v>
      </c>
      <c r="AA164" s="201">
        <f>R164-Z164</f>
        <v>1977.9999208800002</v>
      </c>
      <c r="AB164" s="228">
        <f>IFERROR(Z164/(Z164+AA164),"N/A")</f>
        <v>0</v>
      </c>
    </row>
    <row r="165" spans="1:28" ht="12" x14ac:dyDescent="0.15">
      <c r="A165" s="233"/>
      <c r="B165" s="232"/>
      <c r="C165" s="204"/>
      <c r="D165" s="695"/>
      <c r="E165" s="205"/>
      <c r="F165" s="230">
        <f>SUM('8.1 Base Year 1 Staff Loading'!F165,'8.2 Base Year 2 Staff Loading'!F165,'8.3 Base Year 3 Staff Loading'!F165,'8.4 Base Year 4 Staff Loading'!F165,'8.5 Base Year 5 Staff Loading'!F165,'8.6 Base Year 6 Staff Loading'!F165)/6</f>
        <v>0</v>
      </c>
      <c r="G165" s="230">
        <f>SUM('8.1 Base Year 1 Staff Loading'!G165,'8.2 Base Year 2 Staff Loading'!G165,'8.3 Base Year 3 Staff Loading'!G165,'8.4 Base Year 4 Staff Loading'!G165,'8.5 Base Year 5 Staff Loading'!G165,'8.6 Base Year 6 Staff Loading'!G165)/6</f>
        <v>0</v>
      </c>
      <c r="H165" s="230">
        <f>SUM('8.1 Base Year 1 Staff Loading'!H165,'8.2 Base Year 2 Staff Loading'!H165,'8.3 Base Year 3 Staff Loading'!H165,'8.4 Base Year 4 Staff Loading'!H165,'8.5 Base Year 5 Staff Loading'!H165,'8.6 Base Year 6 Staff Loading'!H165)/6</f>
        <v>0</v>
      </c>
      <c r="I165" s="230">
        <f>SUM('8.1 Base Year 1 Staff Loading'!I165,'8.2 Base Year 2 Staff Loading'!I165,'8.3 Base Year 3 Staff Loading'!I165,'8.4 Base Year 4 Staff Loading'!I165,'8.5 Base Year 5 Staff Loading'!I165,'8.6 Base Year 6 Staff Loading'!I165)/6</f>
        <v>0</v>
      </c>
      <c r="J165" s="230">
        <f>SUM('8.1 Base Year 1 Staff Loading'!J165,'8.2 Base Year 2 Staff Loading'!J165,'8.3 Base Year 3 Staff Loading'!J165,'8.4 Base Year 4 Staff Loading'!J165,'8.5 Base Year 5 Staff Loading'!J165,'8.6 Base Year 6 Staff Loading'!J165)/6</f>
        <v>0</v>
      </c>
      <c r="K165" s="230">
        <f>SUM('8.1 Base Year 1 Staff Loading'!K165,'8.2 Base Year 2 Staff Loading'!K165,'8.3 Base Year 3 Staff Loading'!K165,'8.4 Base Year 4 Staff Loading'!K165,'8.5 Base Year 5 Staff Loading'!K165,'8.6 Base Year 6 Staff Loading'!K165)/6</f>
        <v>0</v>
      </c>
      <c r="L165" s="230">
        <f>SUM('8.1 Base Year 1 Staff Loading'!L165,'8.2 Base Year 2 Staff Loading'!L165,'8.3 Base Year 3 Staff Loading'!L165,'8.4 Base Year 4 Staff Loading'!L165,'8.5 Base Year 5 Staff Loading'!L165,'8.6 Base Year 6 Staff Loading'!L165)/6</f>
        <v>0</v>
      </c>
      <c r="M165" s="230">
        <f>SUM('8.1 Base Year 1 Staff Loading'!M165,'8.2 Base Year 2 Staff Loading'!M165,'8.3 Base Year 3 Staff Loading'!M165,'8.4 Base Year 4 Staff Loading'!M165,'8.5 Base Year 5 Staff Loading'!M165,'8.6 Base Year 6 Staff Loading'!M165)/6</f>
        <v>0</v>
      </c>
      <c r="N165" s="230">
        <f>SUM('8.1 Base Year 1 Staff Loading'!N165,'8.2 Base Year 2 Staff Loading'!N165,'8.3 Base Year 3 Staff Loading'!N165,'8.4 Base Year 4 Staff Loading'!N165,'8.5 Base Year 5 Staff Loading'!N165,'8.6 Base Year 6 Staff Loading'!N165)/6</f>
        <v>0</v>
      </c>
      <c r="O165" s="230">
        <f>SUM('8.1 Base Year 1 Staff Loading'!O165,'8.2 Base Year 2 Staff Loading'!O165,'8.3 Base Year 3 Staff Loading'!O165,'8.4 Base Year 4 Staff Loading'!O165,'8.5 Base Year 5 Staff Loading'!O165,'8.6 Base Year 6 Staff Loading'!O165)/6</f>
        <v>0</v>
      </c>
      <c r="P165" s="230">
        <f>SUM('8.1 Base Year 1 Staff Loading'!P165,'8.2 Base Year 2 Staff Loading'!P165,'8.3 Base Year 3 Staff Loading'!P165,'8.4 Base Year 4 Staff Loading'!P165,'8.5 Base Year 5 Staff Loading'!P165,'8.6 Base Year 6 Staff Loading'!P165)/6</f>
        <v>0</v>
      </c>
      <c r="Q165" s="230">
        <f>SUM('8.1 Base Year 1 Staff Loading'!Q165,'8.2 Base Year 2 Staff Loading'!Q165,'8.3 Base Year 3 Staff Loading'!Q165,'8.4 Base Year 4 Staff Loading'!Q165,'8.5 Base Year 5 Staff Loading'!Q165,'8.6 Base Year 6 Staff Loading'!Q165)/6</f>
        <v>0</v>
      </c>
      <c r="R165" s="230">
        <f>SUM(F165:Q165)</f>
        <v>0</v>
      </c>
      <c r="S165" s="229">
        <f>D165*R165</f>
        <v>0</v>
      </c>
      <c r="W165" s="201">
        <f>X165/$U$7</f>
        <v>0</v>
      </c>
      <c r="X165" s="201">
        <f>R165/12</f>
        <v>0</v>
      </c>
      <c r="Z165" s="201">
        <f>IF(E165="Yes",R165,0)</f>
        <v>0</v>
      </c>
      <c r="AA165" s="201">
        <f>R165-Z165</f>
        <v>0</v>
      </c>
      <c r="AB165" s="228" t="str">
        <f>IFERROR(Z165/(Z165+AA165),"N/A")</f>
        <v>N/A</v>
      </c>
    </row>
    <row r="166" spans="1:28" ht="12" x14ac:dyDescent="0.15">
      <c r="A166" s="233"/>
      <c r="B166" s="232"/>
      <c r="C166" s="204"/>
      <c r="D166" s="695"/>
      <c r="E166" s="205"/>
      <c r="F166" s="230">
        <f>SUM('8.1 Base Year 1 Staff Loading'!F166,'8.2 Base Year 2 Staff Loading'!F166,'8.3 Base Year 3 Staff Loading'!F166,'8.4 Base Year 4 Staff Loading'!F166,'8.5 Base Year 5 Staff Loading'!F166,'8.6 Base Year 6 Staff Loading'!F166)/6</f>
        <v>0</v>
      </c>
      <c r="G166" s="230">
        <f>SUM('8.1 Base Year 1 Staff Loading'!G166,'8.2 Base Year 2 Staff Loading'!G166,'8.3 Base Year 3 Staff Loading'!G166,'8.4 Base Year 4 Staff Loading'!G166,'8.5 Base Year 5 Staff Loading'!G166,'8.6 Base Year 6 Staff Loading'!G166)/6</f>
        <v>0</v>
      </c>
      <c r="H166" s="230">
        <f>SUM('8.1 Base Year 1 Staff Loading'!H166,'8.2 Base Year 2 Staff Loading'!H166,'8.3 Base Year 3 Staff Loading'!H166,'8.4 Base Year 4 Staff Loading'!H166,'8.5 Base Year 5 Staff Loading'!H166,'8.6 Base Year 6 Staff Loading'!H166)/6</f>
        <v>0</v>
      </c>
      <c r="I166" s="230">
        <f>SUM('8.1 Base Year 1 Staff Loading'!I166,'8.2 Base Year 2 Staff Loading'!I166,'8.3 Base Year 3 Staff Loading'!I166,'8.4 Base Year 4 Staff Loading'!I166,'8.5 Base Year 5 Staff Loading'!I166,'8.6 Base Year 6 Staff Loading'!I166)/6</f>
        <v>0</v>
      </c>
      <c r="J166" s="230">
        <f>SUM('8.1 Base Year 1 Staff Loading'!J166,'8.2 Base Year 2 Staff Loading'!J166,'8.3 Base Year 3 Staff Loading'!J166,'8.4 Base Year 4 Staff Loading'!J166,'8.5 Base Year 5 Staff Loading'!J166,'8.6 Base Year 6 Staff Loading'!J166)/6</f>
        <v>0</v>
      </c>
      <c r="K166" s="230">
        <f>SUM('8.1 Base Year 1 Staff Loading'!K166,'8.2 Base Year 2 Staff Loading'!K166,'8.3 Base Year 3 Staff Loading'!K166,'8.4 Base Year 4 Staff Loading'!K166,'8.5 Base Year 5 Staff Loading'!K166,'8.6 Base Year 6 Staff Loading'!K166)/6</f>
        <v>0</v>
      </c>
      <c r="L166" s="230">
        <f>SUM('8.1 Base Year 1 Staff Loading'!L166,'8.2 Base Year 2 Staff Loading'!L166,'8.3 Base Year 3 Staff Loading'!L166,'8.4 Base Year 4 Staff Loading'!L166,'8.5 Base Year 5 Staff Loading'!L166,'8.6 Base Year 6 Staff Loading'!L166)/6</f>
        <v>0</v>
      </c>
      <c r="M166" s="230">
        <f>SUM('8.1 Base Year 1 Staff Loading'!M166,'8.2 Base Year 2 Staff Loading'!M166,'8.3 Base Year 3 Staff Loading'!M166,'8.4 Base Year 4 Staff Loading'!M166,'8.5 Base Year 5 Staff Loading'!M166,'8.6 Base Year 6 Staff Loading'!M166)/6</f>
        <v>0</v>
      </c>
      <c r="N166" s="230">
        <f>SUM('8.1 Base Year 1 Staff Loading'!N166,'8.2 Base Year 2 Staff Loading'!N166,'8.3 Base Year 3 Staff Loading'!N166,'8.4 Base Year 4 Staff Loading'!N166,'8.5 Base Year 5 Staff Loading'!N166,'8.6 Base Year 6 Staff Loading'!N166)/6</f>
        <v>0</v>
      </c>
      <c r="O166" s="230">
        <f>SUM('8.1 Base Year 1 Staff Loading'!O166,'8.2 Base Year 2 Staff Loading'!O166,'8.3 Base Year 3 Staff Loading'!O166,'8.4 Base Year 4 Staff Loading'!O166,'8.5 Base Year 5 Staff Loading'!O166,'8.6 Base Year 6 Staff Loading'!O166)/6</f>
        <v>0</v>
      </c>
      <c r="P166" s="230">
        <f>SUM('8.1 Base Year 1 Staff Loading'!P166,'8.2 Base Year 2 Staff Loading'!P166,'8.3 Base Year 3 Staff Loading'!P166,'8.4 Base Year 4 Staff Loading'!P166,'8.5 Base Year 5 Staff Loading'!P166,'8.6 Base Year 6 Staff Loading'!P166)/6</f>
        <v>0</v>
      </c>
      <c r="Q166" s="230">
        <f>SUM('8.1 Base Year 1 Staff Loading'!Q166,'8.2 Base Year 2 Staff Loading'!Q166,'8.3 Base Year 3 Staff Loading'!Q166,'8.4 Base Year 4 Staff Loading'!Q166,'8.5 Base Year 5 Staff Loading'!Q166,'8.6 Base Year 6 Staff Loading'!Q166)/6</f>
        <v>0</v>
      </c>
      <c r="R166" s="230">
        <f>SUM(F166:Q166)</f>
        <v>0</v>
      </c>
      <c r="S166" s="229">
        <f>D166*R166</f>
        <v>0</v>
      </c>
      <c r="W166" s="201">
        <f>X166/$U$7</f>
        <v>0</v>
      </c>
      <c r="X166" s="201">
        <f>R166/12</f>
        <v>0</v>
      </c>
      <c r="Z166" s="201">
        <f>IF(E166="Yes",R166,0)</f>
        <v>0</v>
      </c>
      <c r="AA166" s="201">
        <f>R166-Z166</f>
        <v>0</v>
      </c>
      <c r="AB166" s="228" t="str">
        <f>IFERROR(Z166/(Z166+AA166),"N/A")</f>
        <v>N/A</v>
      </c>
    </row>
    <row r="167" spans="1:28" ht="12" x14ac:dyDescent="0.15">
      <c r="A167" s="233"/>
      <c r="B167" s="232"/>
      <c r="C167" s="204"/>
      <c r="D167" s="695"/>
      <c r="E167" s="205"/>
      <c r="F167" s="230">
        <f>SUM('8.1 Base Year 1 Staff Loading'!F167,'8.2 Base Year 2 Staff Loading'!F167,'8.3 Base Year 3 Staff Loading'!F167,'8.4 Base Year 4 Staff Loading'!F167,'8.5 Base Year 5 Staff Loading'!F167,'8.6 Base Year 6 Staff Loading'!F167)/6</f>
        <v>0</v>
      </c>
      <c r="G167" s="230">
        <f>SUM('8.1 Base Year 1 Staff Loading'!G167,'8.2 Base Year 2 Staff Loading'!G167,'8.3 Base Year 3 Staff Loading'!G167,'8.4 Base Year 4 Staff Loading'!G167,'8.5 Base Year 5 Staff Loading'!G167,'8.6 Base Year 6 Staff Loading'!G167)/6</f>
        <v>0</v>
      </c>
      <c r="H167" s="230">
        <f>SUM('8.1 Base Year 1 Staff Loading'!H167,'8.2 Base Year 2 Staff Loading'!H167,'8.3 Base Year 3 Staff Loading'!H167,'8.4 Base Year 4 Staff Loading'!H167,'8.5 Base Year 5 Staff Loading'!H167,'8.6 Base Year 6 Staff Loading'!H167)/6</f>
        <v>0</v>
      </c>
      <c r="I167" s="230">
        <f>SUM('8.1 Base Year 1 Staff Loading'!I167,'8.2 Base Year 2 Staff Loading'!I167,'8.3 Base Year 3 Staff Loading'!I167,'8.4 Base Year 4 Staff Loading'!I167,'8.5 Base Year 5 Staff Loading'!I167,'8.6 Base Year 6 Staff Loading'!I167)/6</f>
        <v>0</v>
      </c>
      <c r="J167" s="230">
        <f>SUM('8.1 Base Year 1 Staff Loading'!J167,'8.2 Base Year 2 Staff Loading'!J167,'8.3 Base Year 3 Staff Loading'!J167,'8.4 Base Year 4 Staff Loading'!J167,'8.5 Base Year 5 Staff Loading'!J167,'8.6 Base Year 6 Staff Loading'!J167)/6</f>
        <v>0</v>
      </c>
      <c r="K167" s="230">
        <f>SUM('8.1 Base Year 1 Staff Loading'!K167,'8.2 Base Year 2 Staff Loading'!K167,'8.3 Base Year 3 Staff Loading'!K167,'8.4 Base Year 4 Staff Loading'!K167,'8.5 Base Year 5 Staff Loading'!K167,'8.6 Base Year 6 Staff Loading'!K167)/6</f>
        <v>0</v>
      </c>
      <c r="L167" s="230">
        <f>SUM('8.1 Base Year 1 Staff Loading'!L167,'8.2 Base Year 2 Staff Loading'!L167,'8.3 Base Year 3 Staff Loading'!L167,'8.4 Base Year 4 Staff Loading'!L167,'8.5 Base Year 5 Staff Loading'!L167,'8.6 Base Year 6 Staff Loading'!L167)/6</f>
        <v>0</v>
      </c>
      <c r="M167" s="230">
        <f>SUM('8.1 Base Year 1 Staff Loading'!M167,'8.2 Base Year 2 Staff Loading'!M167,'8.3 Base Year 3 Staff Loading'!M167,'8.4 Base Year 4 Staff Loading'!M167,'8.5 Base Year 5 Staff Loading'!M167,'8.6 Base Year 6 Staff Loading'!M167)/6</f>
        <v>0</v>
      </c>
      <c r="N167" s="230">
        <f>SUM('8.1 Base Year 1 Staff Loading'!N167,'8.2 Base Year 2 Staff Loading'!N167,'8.3 Base Year 3 Staff Loading'!N167,'8.4 Base Year 4 Staff Loading'!N167,'8.5 Base Year 5 Staff Loading'!N167,'8.6 Base Year 6 Staff Loading'!N167)/6</f>
        <v>0</v>
      </c>
      <c r="O167" s="230">
        <f>SUM('8.1 Base Year 1 Staff Loading'!O167,'8.2 Base Year 2 Staff Loading'!O167,'8.3 Base Year 3 Staff Loading'!O167,'8.4 Base Year 4 Staff Loading'!O167,'8.5 Base Year 5 Staff Loading'!O167,'8.6 Base Year 6 Staff Loading'!O167)/6</f>
        <v>0</v>
      </c>
      <c r="P167" s="230">
        <f>SUM('8.1 Base Year 1 Staff Loading'!P167,'8.2 Base Year 2 Staff Loading'!P167,'8.3 Base Year 3 Staff Loading'!P167,'8.4 Base Year 4 Staff Loading'!P167,'8.5 Base Year 5 Staff Loading'!P167,'8.6 Base Year 6 Staff Loading'!P167)/6</f>
        <v>0</v>
      </c>
      <c r="Q167" s="230">
        <f>SUM('8.1 Base Year 1 Staff Loading'!Q167,'8.2 Base Year 2 Staff Loading'!Q167,'8.3 Base Year 3 Staff Loading'!Q167,'8.4 Base Year 4 Staff Loading'!Q167,'8.5 Base Year 5 Staff Loading'!Q167,'8.6 Base Year 6 Staff Loading'!Q167)/6</f>
        <v>0</v>
      </c>
      <c r="R167" s="230">
        <f>SUM(F167:Q167)</f>
        <v>0</v>
      </c>
      <c r="S167" s="229">
        <f>D167*R167</f>
        <v>0</v>
      </c>
      <c r="W167" s="201">
        <f>X167/$U$7</f>
        <v>0</v>
      </c>
      <c r="X167" s="201">
        <f>R167/12</f>
        <v>0</v>
      </c>
      <c r="Z167" s="201">
        <f>IF(E167="Yes",R167,0)</f>
        <v>0</v>
      </c>
      <c r="AA167" s="201">
        <f>R167-Z167</f>
        <v>0</v>
      </c>
      <c r="AB167" s="228" t="str">
        <f>IFERROR(Z167/(Z167+AA167),"N/A")</f>
        <v>N/A</v>
      </c>
    </row>
    <row r="168" spans="1:28" s="236" customFormat="1" ht="13" thickBot="1" x14ac:dyDescent="0.2">
      <c r="A168" s="227"/>
      <c r="B168" s="226" t="s">
        <v>108</v>
      </c>
      <c r="C168" s="694"/>
      <c r="D168" s="700"/>
      <c r="E168" s="224"/>
      <c r="F168" s="219">
        <f>SUM(F163:F167)</f>
        <v>164.83332673999999</v>
      </c>
      <c r="G168" s="219">
        <f>SUM(G163:G167)</f>
        <v>164.83332673999999</v>
      </c>
      <c r="H168" s="219">
        <f>SUM(H163:H167)</f>
        <v>164.83332673999999</v>
      </c>
      <c r="I168" s="219">
        <f>SUM(I163:I167)</f>
        <v>164.83332673999999</v>
      </c>
      <c r="J168" s="219">
        <f>SUM(J163:J167)</f>
        <v>164.83332673999999</v>
      </c>
      <c r="K168" s="219">
        <f>SUM(K163:K167)</f>
        <v>164.83332673999999</v>
      </c>
      <c r="L168" s="219">
        <f>SUM(L163:L167)</f>
        <v>164.83332673999999</v>
      </c>
      <c r="M168" s="219">
        <f>SUM(M163:M167)</f>
        <v>164.83332673999999</v>
      </c>
      <c r="N168" s="219">
        <f>SUM(N163:N167)</f>
        <v>164.83332673999999</v>
      </c>
      <c r="O168" s="219">
        <f>SUM(O163:O167)</f>
        <v>164.83332673999999</v>
      </c>
      <c r="P168" s="219">
        <f>SUM(P163:P167)</f>
        <v>164.83332673999999</v>
      </c>
      <c r="Q168" s="219">
        <f>SUM(Q163:Q167)</f>
        <v>164.83332673999999</v>
      </c>
      <c r="R168" s="219">
        <f>SUM(R163:R167)</f>
        <v>1977.9999208800002</v>
      </c>
      <c r="S168" s="221">
        <f>SUM(S163:S167)</f>
        <v>284449.76949286851</v>
      </c>
      <c r="W168" s="220">
        <f>SUM(W163:W167)</f>
        <v>0.98899996044000016</v>
      </c>
      <c r="X168" s="219">
        <f>SUM(X163:X167)</f>
        <v>164.83332674000002</v>
      </c>
      <c r="Z168" s="218">
        <f>SUM(Z163:Z167)</f>
        <v>0</v>
      </c>
      <c r="AA168" s="218">
        <f>SUM(AA163:AA167)</f>
        <v>1977.9999208800002</v>
      </c>
      <c r="AB168" s="692">
        <f>Z168/(Z168+AA168)</f>
        <v>0</v>
      </c>
    </row>
    <row r="169" spans="1:28" ht="13.5" customHeight="1" x14ac:dyDescent="0.15">
      <c r="A169" s="233"/>
      <c r="B169" s="232"/>
      <c r="C169" s="703"/>
      <c r="D169" s="702"/>
      <c r="E169" s="701"/>
      <c r="F169" s="230"/>
      <c r="G169" s="230"/>
      <c r="H169" s="230"/>
      <c r="I169" s="230"/>
      <c r="J169" s="230"/>
      <c r="K169" s="230"/>
      <c r="L169" s="230"/>
      <c r="M169" s="230"/>
      <c r="N169" s="230"/>
      <c r="O169" s="230"/>
      <c r="P169" s="230"/>
      <c r="Q169" s="230"/>
      <c r="R169" s="230"/>
      <c r="S169" s="229"/>
      <c r="W169" s="201"/>
      <c r="X169" s="201"/>
      <c r="Z169" s="201"/>
      <c r="AA169" s="201"/>
      <c r="AB169" s="228"/>
    </row>
    <row r="170" spans="1:28" s="236" customFormat="1" ht="12" x14ac:dyDescent="0.15">
      <c r="A170" s="233">
        <v>7.2</v>
      </c>
      <c r="B170" s="232" t="s">
        <v>107</v>
      </c>
      <c r="C170" s="703"/>
      <c r="D170" s="702"/>
      <c r="E170" s="701"/>
      <c r="F170" s="230">
        <f>SUM('8.1 Base Year 1 Staff Loading'!F170,'8.2 Base Year 2 Staff Loading'!F170,'8.3 Base Year 3 Staff Loading'!F170,'8.4 Base Year 4 Staff Loading'!F170,'8.5 Base Year 5 Staff Loading'!F170,'8.6 Base Year 6 Staff Loading'!F170)/6</f>
        <v>0</v>
      </c>
      <c r="G170" s="230">
        <f>SUM('8.1 Base Year 1 Staff Loading'!G170,'8.2 Base Year 2 Staff Loading'!G170,'8.3 Base Year 3 Staff Loading'!G170,'8.4 Base Year 4 Staff Loading'!G170,'8.5 Base Year 5 Staff Loading'!G170,'8.6 Base Year 6 Staff Loading'!G170)/6</f>
        <v>0</v>
      </c>
      <c r="H170" s="230">
        <f>SUM('8.1 Base Year 1 Staff Loading'!H170,'8.2 Base Year 2 Staff Loading'!H170,'8.3 Base Year 3 Staff Loading'!H170,'8.4 Base Year 4 Staff Loading'!H170,'8.5 Base Year 5 Staff Loading'!H170,'8.6 Base Year 6 Staff Loading'!H170)/6</f>
        <v>0</v>
      </c>
      <c r="I170" s="230">
        <f>SUM('8.1 Base Year 1 Staff Loading'!I170,'8.2 Base Year 2 Staff Loading'!I170,'8.3 Base Year 3 Staff Loading'!I170,'8.4 Base Year 4 Staff Loading'!I170,'8.5 Base Year 5 Staff Loading'!I170,'8.6 Base Year 6 Staff Loading'!I170)/6</f>
        <v>0</v>
      </c>
      <c r="J170" s="230">
        <f>SUM('8.1 Base Year 1 Staff Loading'!J170,'8.2 Base Year 2 Staff Loading'!J170,'8.3 Base Year 3 Staff Loading'!J170,'8.4 Base Year 4 Staff Loading'!J170,'8.5 Base Year 5 Staff Loading'!J170,'8.6 Base Year 6 Staff Loading'!J170)/6</f>
        <v>0</v>
      </c>
      <c r="K170" s="230">
        <f>SUM('8.1 Base Year 1 Staff Loading'!K170,'8.2 Base Year 2 Staff Loading'!K170,'8.3 Base Year 3 Staff Loading'!K170,'8.4 Base Year 4 Staff Loading'!K170,'8.5 Base Year 5 Staff Loading'!K170,'8.6 Base Year 6 Staff Loading'!K170)/6</f>
        <v>0</v>
      </c>
      <c r="L170" s="230">
        <f>SUM('8.1 Base Year 1 Staff Loading'!L170,'8.2 Base Year 2 Staff Loading'!L170,'8.3 Base Year 3 Staff Loading'!L170,'8.4 Base Year 4 Staff Loading'!L170,'8.5 Base Year 5 Staff Loading'!L170,'8.6 Base Year 6 Staff Loading'!L170)/6</f>
        <v>0</v>
      </c>
      <c r="M170" s="230">
        <f>SUM('8.1 Base Year 1 Staff Loading'!M170,'8.2 Base Year 2 Staff Loading'!M170,'8.3 Base Year 3 Staff Loading'!M170,'8.4 Base Year 4 Staff Loading'!M170,'8.5 Base Year 5 Staff Loading'!M170,'8.6 Base Year 6 Staff Loading'!M170)/6</f>
        <v>0</v>
      </c>
      <c r="N170" s="230">
        <f>SUM('8.1 Base Year 1 Staff Loading'!N170,'8.2 Base Year 2 Staff Loading'!N170,'8.3 Base Year 3 Staff Loading'!N170,'8.4 Base Year 4 Staff Loading'!N170,'8.5 Base Year 5 Staff Loading'!N170,'8.6 Base Year 6 Staff Loading'!N170)/6</f>
        <v>0</v>
      </c>
      <c r="O170" s="230">
        <f>SUM('8.1 Base Year 1 Staff Loading'!O170,'8.2 Base Year 2 Staff Loading'!O170,'8.3 Base Year 3 Staff Loading'!O170,'8.4 Base Year 4 Staff Loading'!O170,'8.5 Base Year 5 Staff Loading'!O170,'8.6 Base Year 6 Staff Loading'!O170)/6</f>
        <v>0</v>
      </c>
      <c r="P170" s="230">
        <f>SUM('8.1 Base Year 1 Staff Loading'!P170,'8.2 Base Year 2 Staff Loading'!P170,'8.3 Base Year 3 Staff Loading'!P170,'8.4 Base Year 4 Staff Loading'!P170,'8.5 Base Year 5 Staff Loading'!P170,'8.6 Base Year 6 Staff Loading'!P170)/6</f>
        <v>0</v>
      </c>
      <c r="Q170" s="230">
        <f>SUM('8.1 Base Year 1 Staff Loading'!Q170,'8.2 Base Year 2 Staff Loading'!Q170,'8.3 Base Year 3 Staff Loading'!Q170,'8.4 Base Year 4 Staff Loading'!Q170,'8.5 Base Year 5 Staff Loading'!Q170,'8.6 Base Year 6 Staff Loading'!Q170)/6</f>
        <v>0</v>
      </c>
      <c r="R170" s="230">
        <f>SUM(F170:Q170)</f>
        <v>0</v>
      </c>
      <c r="S170" s="229">
        <f>D170*R170</f>
        <v>0</v>
      </c>
      <c r="W170" s="201">
        <f>X170/$U$7</f>
        <v>0</v>
      </c>
      <c r="X170" s="201">
        <f>R170/12</f>
        <v>0</v>
      </c>
      <c r="Z170" s="201">
        <f>IF(E170="Yes",R170,0)</f>
        <v>0</v>
      </c>
      <c r="AA170" s="201">
        <f>R170-Z170</f>
        <v>0</v>
      </c>
      <c r="AB170" s="228" t="str">
        <f>IFERROR(Z170/(Z170+AA170),"N/A")</f>
        <v>N/A</v>
      </c>
    </row>
    <row r="171" spans="1:28" ht="12" x14ac:dyDescent="0.15">
      <c r="A171" s="233"/>
      <c r="B171" s="232"/>
      <c r="C171" s="204" t="str">
        <f>'13. Hourly Rate Card'!B67</f>
        <v>Service Desk Tier 1</v>
      </c>
      <c r="D171" s="695">
        <f>'13. Hourly Rate Card'!C67</f>
        <v>60.194473396556567</v>
      </c>
      <c r="E171" s="696" t="str">
        <f>'13. Hourly Rate Card'!D67</f>
        <v>No</v>
      </c>
      <c r="F171" s="230">
        <f>SUM('8.1 Base Year 1 Staff Loading'!F171,'8.2 Base Year 2 Staff Loading'!F171,'8.3 Base Year 3 Staff Loading'!F171,'8.4 Base Year 4 Staff Loading'!F171,'8.5 Base Year 5 Staff Loading'!F171,'8.6 Base Year 6 Staff Loading'!F171)/6</f>
        <v>2977.3187963344444</v>
      </c>
      <c r="G171" s="230">
        <f>SUM('8.1 Base Year 1 Staff Loading'!G171,'8.2 Base Year 2 Staff Loading'!G171,'8.3 Base Year 3 Staff Loading'!G171,'8.4 Base Year 4 Staff Loading'!G171,'8.5 Base Year 5 Staff Loading'!G171,'8.6 Base Year 6 Staff Loading'!G171)/6</f>
        <v>2977.3187963344444</v>
      </c>
      <c r="H171" s="230">
        <f>SUM('8.1 Base Year 1 Staff Loading'!H171,'8.2 Base Year 2 Staff Loading'!H171,'8.3 Base Year 3 Staff Loading'!H171,'8.4 Base Year 4 Staff Loading'!H171,'8.5 Base Year 5 Staff Loading'!H171,'8.6 Base Year 6 Staff Loading'!H171)/6</f>
        <v>2977.3187963344444</v>
      </c>
      <c r="I171" s="230">
        <f>SUM('8.1 Base Year 1 Staff Loading'!I171,'8.2 Base Year 2 Staff Loading'!I171,'8.3 Base Year 3 Staff Loading'!I171,'8.4 Base Year 4 Staff Loading'!I171,'8.5 Base Year 5 Staff Loading'!I171,'8.6 Base Year 6 Staff Loading'!I171)/6</f>
        <v>2977.3187963344444</v>
      </c>
      <c r="J171" s="230">
        <f>SUM('8.1 Base Year 1 Staff Loading'!J171,'8.2 Base Year 2 Staff Loading'!J171,'8.3 Base Year 3 Staff Loading'!J171,'8.4 Base Year 4 Staff Loading'!J171,'8.5 Base Year 5 Staff Loading'!J171,'8.6 Base Year 6 Staff Loading'!J171)/6</f>
        <v>2977.3187963344444</v>
      </c>
      <c r="K171" s="230">
        <f>SUM('8.1 Base Year 1 Staff Loading'!K171,'8.2 Base Year 2 Staff Loading'!K171,'8.3 Base Year 3 Staff Loading'!K171,'8.4 Base Year 4 Staff Loading'!K171,'8.5 Base Year 5 Staff Loading'!K171,'8.6 Base Year 6 Staff Loading'!K171)/6</f>
        <v>2977.3187963344444</v>
      </c>
      <c r="L171" s="230">
        <f>SUM('8.1 Base Year 1 Staff Loading'!L171,'8.2 Base Year 2 Staff Loading'!L171,'8.3 Base Year 3 Staff Loading'!L171,'8.4 Base Year 4 Staff Loading'!L171,'8.5 Base Year 5 Staff Loading'!L171,'8.6 Base Year 6 Staff Loading'!L171)/6</f>
        <v>2977.3187963344444</v>
      </c>
      <c r="M171" s="230">
        <f>SUM('8.1 Base Year 1 Staff Loading'!M171,'8.2 Base Year 2 Staff Loading'!M171,'8.3 Base Year 3 Staff Loading'!M171,'8.4 Base Year 4 Staff Loading'!M171,'8.5 Base Year 5 Staff Loading'!M171,'8.6 Base Year 6 Staff Loading'!M171)/6</f>
        <v>2977.3187963344444</v>
      </c>
      <c r="N171" s="230">
        <f>SUM('8.1 Base Year 1 Staff Loading'!N171,'8.2 Base Year 2 Staff Loading'!N171,'8.3 Base Year 3 Staff Loading'!N171,'8.4 Base Year 4 Staff Loading'!N171,'8.5 Base Year 5 Staff Loading'!N171,'8.6 Base Year 6 Staff Loading'!N171)/6</f>
        <v>2977.3187963344444</v>
      </c>
      <c r="O171" s="230">
        <f>SUM('8.1 Base Year 1 Staff Loading'!O171,'8.2 Base Year 2 Staff Loading'!O171,'8.3 Base Year 3 Staff Loading'!O171,'8.4 Base Year 4 Staff Loading'!O171,'8.5 Base Year 5 Staff Loading'!O171,'8.6 Base Year 6 Staff Loading'!O171)/6</f>
        <v>2977.3187963344444</v>
      </c>
      <c r="P171" s="230">
        <f>SUM('8.1 Base Year 1 Staff Loading'!P171,'8.2 Base Year 2 Staff Loading'!P171,'8.3 Base Year 3 Staff Loading'!P171,'8.4 Base Year 4 Staff Loading'!P171,'8.5 Base Year 5 Staff Loading'!P171,'8.6 Base Year 6 Staff Loading'!P171)/6</f>
        <v>2977.3187963344444</v>
      </c>
      <c r="Q171" s="230">
        <f>SUM('8.1 Base Year 1 Staff Loading'!Q171,'8.2 Base Year 2 Staff Loading'!Q171,'8.3 Base Year 3 Staff Loading'!Q171,'8.4 Base Year 4 Staff Loading'!Q171,'8.5 Base Year 5 Staff Loading'!Q171,'8.6 Base Year 6 Staff Loading'!Q171)/6</f>
        <v>2977.3187963344444</v>
      </c>
      <c r="R171" s="230">
        <f>SUM(F171:Q171)</f>
        <v>35727.82555601334</v>
      </c>
      <c r="S171" s="229">
        <f>D171*R171</f>
        <v>2150617.644948259</v>
      </c>
      <c r="W171" s="201">
        <f>X171/$U$7</f>
        <v>17.863912778006672</v>
      </c>
      <c r="X171" s="201">
        <f>R171/12</f>
        <v>2977.3187963344449</v>
      </c>
      <c r="Z171" s="201">
        <f>IF(E171="Yes",R171,0)</f>
        <v>0</v>
      </c>
      <c r="AA171" s="201">
        <f>R171-Z171</f>
        <v>35727.82555601334</v>
      </c>
      <c r="AB171" s="228">
        <f>IFERROR(Z171/(Z171+AA171),"N/A")</f>
        <v>0</v>
      </c>
    </row>
    <row r="172" spans="1:28" ht="12" x14ac:dyDescent="0.15">
      <c r="A172" s="233"/>
      <c r="B172" s="232"/>
      <c r="C172" s="204"/>
      <c r="D172" s="695"/>
      <c r="E172" s="205"/>
      <c r="F172" s="230">
        <f>SUM('8.1 Base Year 1 Staff Loading'!F172,'8.2 Base Year 2 Staff Loading'!F172,'8.3 Base Year 3 Staff Loading'!F172,'8.4 Base Year 4 Staff Loading'!F172,'8.5 Base Year 5 Staff Loading'!F172,'8.6 Base Year 6 Staff Loading'!F172)/6</f>
        <v>0</v>
      </c>
      <c r="G172" s="230">
        <f>SUM('8.1 Base Year 1 Staff Loading'!G172,'8.2 Base Year 2 Staff Loading'!G172,'8.3 Base Year 3 Staff Loading'!G172,'8.4 Base Year 4 Staff Loading'!G172,'8.5 Base Year 5 Staff Loading'!G172,'8.6 Base Year 6 Staff Loading'!G172)/6</f>
        <v>0</v>
      </c>
      <c r="H172" s="230">
        <f>SUM('8.1 Base Year 1 Staff Loading'!H172,'8.2 Base Year 2 Staff Loading'!H172,'8.3 Base Year 3 Staff Loading'!H172,'8.4 Base Year 4 Staff Loading'!H172,'8.5 Base Year 5 Staff Loading'!H172,'8.6 Base Year 6 Staff Loading'!H172)/6</f>
        <v>0</v>
      </c>
      <c r="I172" s="230">
        <f>SUM('8.1 Base Year 1 Staff Loading'!I172,'8.2 Base Year 2 Staff Loading'!I172,'8.3 Base Year 3 Staff Loading'!I172,'8.4 Base Year 4 Staff Loading'!I172,'8.5 Base Year 5 Staff Loading'!I172,'8.6 Base Year 6 Staff Loading'!I172)/6</f>
        <v>0</v>
      </c>
      <c r="J172" s="230">
        <f>SUM('8.1 Base Year 1 Staff Loading'!J172,'8.2 Base Year 2 Staff Loading'!J172,'8.3 Base Year 3 Staff Loading'!J172,'8.4 Base Year 4 Staff Loading'!J172,'8.5 Base Year 5 Staff Loading'!J172,'8.6 Base Year 6 Staff Loading'!J172)/6</f>
        <v>0</v>
      </c>
      <c r="K172" s="230">
        <f>SUM('8.1 Base Year 1 Staff Loading'!K172,'8.2 Base Year 2 Staff Loading'!K172,'8.3 Base Year 3 Staff Loading'!K172,'8.4 Base Year 4 Staff Loading'!K172,'8.5 Base Year 5 Staff Loading'!K172,'8.6 Base Year 6 Staff Loading'!K172)/6</f>
        <v>0</v>
      </c>
      <c r="L172" s="230">
        <f>SUM('8.1 Base Year 1 Staff Loading'!L172,'8.2 Base Year 2 Staff Loading'!L172,'8.3 Base Year 3 Staff Loading'!L172,'8.4 Base Year 4 Staff Loading'!L172,'8.5 Base Year 5 Staff Loading'!L172,'8.6 Base Year 6 Staff Loading'!L172)/6</f>
        <v>0</v>
      </c>
      <c r="M172" s="230">
        <f>SUM('8.1 Base Year 1 Staff Loading'!M172,'8.2 Base Year 2 Staff Loading'!M172,'8.3 Base Year 3 Staff Loading'!M172,'8.4 Base Year 4 Staff Loading'!M172,'8.5 Base Year 5 Staff Loading'!M172,'8.6 Base Year 6 Staff Loading'!M172)/6</f>
        <v>0</v>
      </c>
      <c r="N172" s="230">
        <f>SUM('8.1 Base Year 1 Staff Loading'!N172,'8.2 Base Year 2 Staff Loading'!N172,'8.3 Base Year 3 Staff Loading'!N172,'8.4 Base Year 4 Staff Loading'!N172,'8.5 Base Year 5 Staff Loading'!N172,'8.6 Base Year 6 Staff Loading'!N172)/6</f>
        <v>0</v>
      </c>
      <c r="O172" s="230">
        <f>SUM('8.1 Base Year 1 Staff Loading'!O172,'8.2 Base Year 2 Staff Loading'!O172,'8.3 Base Year 3 Staff Loading'!O172,'8.4 Base Year 4 Staff Loading'!O172,'8.5 Base Year 5 Staff Loading'!O172,'8.6 Base Year 6 Staff Loading'!O172)/6</f>
        <v>0</v>
      </c>
      <c r="P172" s="230">
        <f>SUM('8.1 Base Year 1 Staff Loading'!P172,'8.2 Base Year 2 Staff Loading'!P172,'8.3 Base Year 3 Staff Loading'!P172,'8.4 Base Year 4 Staff Loading'!P172,'8.5 Base Year 5 Staff Loading'!P172,'8.6 Base Year 6 Staff Loading'!P172)/6</f>
        <v>0</v>
      </c>
      <c r="Q172" s="230">
        <f>SUM('8.1 Base Year 1 Staff Loading'!Q172,'8.2 Base Year 2 Staff Loading'!Q172,'8.3 Base Year 3 Staff Loading'!Q172,'8.4 Base Year 4 Staff Loading'!Q172,'8.5 Base Year 5 Staff Loading'!Q172,'8.6 Base Year 6 Staff Loading'!Q172)/6</f>
        <v>0</v>
      </c>
      <c r="R172" s="230">
        <f>SUM(F172:Q172)</f>
        <v>0</v>
      </c>
      <c r="S172" s="229">
        <f>D172*R172</f>
        <v>0</v>
      </c>
      <c r="W172" s="201">
        <f>X172/$U$7</f>
        <v>0</v>
      </c>
      <c r="X172" s="201">
        <f>R172/12</f>
        <v>0</v>
      </c>
      <c r="Z172" s="201">
        <f>IF(E172="Yes",R172,0)</f>
        <v>0</v>
      </c>
      <c r="AA172" s="201">
        <f>R172-Z172</f>
        <v>0</v>
      </c>
      <c r="AB172" s="228" t="str">
        <f>IFERROR(Z172/(Z172+AA172),"N/A")</f>
        <v>N/A</v>
      </c>
    </row>
    <row r="173" spans="1:28" ht="12" x14ac:dyDescent="0.15">
      <c r="A173" s="233"/>
      <c r="B173" s="232"/>
      <c r="C173" s="204"/>
      <c r="D173" s="695"/>
      <c r="E173" s="205"/>
      <c r="F173" s="230">
        <f>SUM('8.1 Base Year 1 Staff Loading'!F173,'8.2 Base Year 2 Staff Loading'!F173,'8.3 Base Year 3 Staff Loading'!F173,'8.4 Base Year 4 Staff Loading'!F173,'8.5 Base Year 5 Staff Loading'!F173,'8.6 Base Year 6 Staff Loading'!F173)/6</f>
        <v>0</v>
      </c>
      <c r="G173" s="230">
        <f>SUM('8.1 Base Year 1 Staff Loading'!G173,'8.2 Base Year 2 Staff Loading'!G173,'8.3 Base Year 3 Staff Loading'!G173,'8.4 Base Year 4 Staff Loading'!G173,'8.5 Base Year 5 Staff Loading'!G173,'8.6 Base Year 6 Staff Loading'!G173)/6</f>
        <v>0</v>
      </c>
      <c r="H173" s="230">
        <f>SUM('8.1 Base Year 1 Staff Loading'!H173,'8.2 Base Year 2 Staff Loading'!H173,'8.3 Base Year 3 Staff Loading'!H173,'8.4 Base Year 4 Staff Loading'!H173,'8.5 Base Year 5 Staff Loading'!H173,'8.6 Base Year 6 Staff Loading'!H173)/6</f>
        <v>0</v>
      </c>
      <c r="I173" s="230">
        <f>SUM('8.1 Base Year 1 Staff Loading'!I173,'8.2 Base Year 2 Staff Loading'!I173,'8.3 Base Year 3 Staff Loading'!I173,'8.4 Base Year 4 Staff Loading'!I173,'8.5 Base Year 5 Staff Loading'!I173,'8.6 Base Year 6 Staff Loading'!I173)/6</f>
        <v>0</v>
      </c>
      <c r="J173" s="230">
        <f>SUM('8.1 Base Year 1 Staff Loading'!J173,'8.2 Base Year 2 Staff Loading'!J173,'8.3 Base Year 3 Staff Loading'!J173,'8.4 Base Year 4 Staff Loading'!J173,'8.5 Base Year 5 Staff Loading'!J173,'8.6 Base Year 6 Staff Loading'!J173)/6</f>
        <v>0</v>
      </c>
      <c r="K173" s="230">
        <f>SUM('8.1 Base Year 1 Staff Loading'!K173,'8.2 Base Year 2 Staff Loading'!K173,'8.3 Base Year 3 Staff Loading'!K173,'8.4 Base Year 4 Staff Loading'!K173,'8.5 Base Year 5 Staff Loading'!K173,'8.6 Base Year 6 Staff Loading'!K173)/6</f>
        <v>0</v>
      </c>
      <c r="L173" s="230">
        <f>SUM('8.1 Base Year 1 Staff Loading'!L173,'8.2 Base Year 2 Staff Loading'!L173,'8.3 Base Year 3 Staff Loading'!L173,'8.4 Base Year 4 Staff Loading'!L173,'8.5 Base Year 5 Staff Loading'!L173,'8.6 Base Year 6 Staff Loading'!L173)/6</f>
        <v>0</v>
      </c>
      <c r="M173" s="230">
        <f>SUM('8.1 Base Year 1 Staff Loading'!M173,'8.2 Base Year 2 Staff Loading'!M173,'8.3 Base Year 3 Staff Loading'!M173,'8.4 Base Year 4 Staff Loading'!M173,'8.5 Base Year 5 Staff Loading'!M173,'8.6 Base Year 6 Staff Loading'!M173)/6</f>
        <v>0</v>
      </c>
      <c r="N173" s="230">
        <f>SUM('8.1 Base Year 1 Staff Loading'!N173,'8.2 Base Year 2 Staff Loading'!N173,'8.3 Base Year 3 Staff Loading'!N173,'8.4 Base Year 4 Staff Loading'!N173,'8.5 Base Year 5 Staff Loading'!N173,'8.6 Base Year 6 Staff Loading'!N173)/6</f>
        <v>0</v>
      </c>
      <c r="O173" s="230">
        <f>SUM('8.1 Base Year 1 Staff Loading'!O173,'8.2 Base Year 2 Staff Loading'!O173,'8.3 Base Year 3 Staff Loading'!O173,'8.4 Base Year 4 Staff Loading'!O173,'8.5 Base Year 5 Staff Loading'!O173,'8.6 Base Year 6 Staff Loading'!O173)/6</f>
        <v>0</v>
      </c>
      <c r="P173" s="230">
        <f>SUM('8.1 Base Year 1 Staff Loading'!P173,'8.2 Base Year 2 Staff Loading'!P173,'8.3 Base Year 3 Staff Loading'!P173,'8.4 Base Year 4 Staff Loading'!P173,'8.5 Base Year 5 Staff Loading'!P173,'8.6 Base Year 6 Staff Loading'!P173)/6</f>
        <v>0</v>
      </c>
      <c r="Q173" s="230">
        <f>SUM('8.1 Base Year 1 Staff Loading'!Q173,'8.2 Base Year 2 Staff Loading'!Q173,'8.3 Base Year 3 Staff Loading'!Q173,'8.4 Base Year 4 Staff Loading'!Q173,'8.5 Base Year 5 Staff Loading'!Q173,'8.6 Base Year 6 Staff Loading'!Q173)/6</f>
        <v>0</v>
      </c>
      <c r="R173" s="230">
        <f>SUM(F173:Q173)</f>
        <v>0</v>
      </c>
      <c r="S173" s="229">
        <f>D173*R173</f>
        <v>0</v>
      </c>
      <c r="W173" s="201">
        <f>X173/$U$7</f>
        <v>0</v>
      </c>
      <c r="X173" s="201">
        <f>R173/12</f>
        <v>0</v>
      </c>
      <c r="Z173" s="201">
        <f>IF(E173="Yes",R173,0)</f>
        <v>0</v>
      </c>
      <c r="AA173" s="201">
        <f>R173-Z173</f>
        <v>0</v>
      </c>
      <c r="AB173" s="228" t="str">
        <f>IFERROR(Z173/(Z173+AA173),"N/A")</f>
        <v>N/A</v>
      </c>
    </row>
    <row r="174" spans="1:28" ht="12" x14ac:dyDescent="0.15">
      <c r="A174" s="233"/>
      <c r="B174" s="232"/>
      <c r="C174" s="204"/>
      <c r="D174" s="695"/>
      <c r="E174" s="205"/>
      <c r="F174" s="230">
        <f>SUM('8.1 Base Year 1 Staff Loading'!F174,'8.2 Base Year 2 Staff Loading'!F174,'8.3 Base Year 3 Staff Loading'!F174,'8.4 Base Year 4 Staff Loading'!F174,'8.5 Base Year 5 Staff Loading'!F174,'8.6 Base Year 6 Staff Loading'!F174)/6</f>
        <v>0</v>
      </c>
      <c r="G174" s="230">
        <f>SUM('8.1 Base Year 1 Staff Loading'!G174,'8.2 Base Year 2 Staff Loading'!G174,'8.3 Base Year 3 Staff Loading'!G174,'8.4 Base Year 4 Staff Loading'!G174,'8.5 Base Year 5 Staff Loading'!G174,'8.6 Base Year 6 Staff Loading'!G174)/6</f>
        <v>0</v>
      </c>
      <c r="H174" s="230">
        <f>SUM('8.1 Base Year 1 Staff Loading'!H174,'8.2 Base Year 2 Staff Loading'!H174,'8.3 Base Year 3 Staff Loading'!H174,'8.4 Base Year 4 Staff Loading'!H174,'8.5 Base Year 5 Staff Loading'!H174,'8.6 Base Year 6 Staff Loading'!H174)/6</f>
        <v>0</v>
      </c>
      <c r="I174" s="230">
        <f>SUM('8.1 Base Year 1 Staff Loading'!I174,'8.2 Base Year 2 Staff Loading'!I174,'8.3 Base Year 3 Staff Loading'!I174,'8.4 Base Year 4 Staff Loading'!I174,'8.5 Base Year 5 Staff Loading'!I174,'8.6 Base Year 6 Staff Loading'!I174)/6</f>
        <v>0</v>
      </c>
      <c r="J174" s="230">
        <f>SUM('8.1 Base Year 1 Staff Loading'!J174,'8.2 Base Year 2 Staff Loading'!J174,'8.3 Base Year 3 Staff Loading'!J174,'8.4 Base Year 4 Staff Loading'!J174,'8.5 Base Year 5 Staff Loading'!J174,'8.6 Base Year 6 Staff Loading'!J174)/6</f>
        <v>0</v>
      </c>
      <c r="K174" s="230">
        <f>SUM('8.1 Base Year 1 Staff Loading'!K174,'8.2 Base Year 2 Staff Loading'!K174,'8.3 Base Year 3 Staff Loading'!K174,'8.4 Base Year 4 Staff Loading'!K174,'8.5 Base Year 5 Staff Loading'!K174,'8.6 Base Year 6 Staff Loading'!K174)/6</f>
        <v>0</v>
      </c>
      <c r="L174" s="230">
        <f>SUM('8.1 Base Year 1 Staff Loading'!L174,'8.2 Base Year 2 Staff Loading'!L174,'8.3 Base Year 3 Staff Loading'!L174,'8.4 Base Year 4 Staff Loading'!L174,'8.5 Base Year 5 Staff Loading'!L174,'8.6 Base Year 6 Staff Loading'!L174)/6</f>
        <v>0</v>
      </c>
      <c r="M174" s="230">
        <f>SUM('8.1 Base Year 1 Staff Loading'!M174,'8.2 Base Year 2 Staff Loading'!M174,'8.3 Base Year 3 Staff Loading'!M174,'8.4 Base Year 4 Staff Loading'!M174,'8.5 Base Year 5 Staff Loading'!M174,'8.6 Base Year 6 Staff Loading'!M174)/6</f>
        <v>0</v>
      </c>
      <c r="N174" s="230">
        <f>SUM('8.1 Base Year 1 Staff Loading'!N174,'8.2 Base Year 2 Staff Loading'!N174,'8.3 Base Year 3 Staff Loading'!N174,'8.4 Base Year 4 Staff Loading'!N174,'8.5 Base Year 5 Staff Loading'!N174,'8.6 Base Year 6 Staff Loading'!N174)/6</f>
        <v>0</v>
      </c>
      <c r="O174" s="230">
        <f>SUM('8.1 Base Year 1 Staff Loading'!O174,'8.2 Base Year 2 Staff Loading'!O174,'8.3 Base Year 3 Staff Loading'!O174,'8.4 Base Year 4 Staff Loading'!O174,'8.5 Base Year 5 Staff Loading'!O174,'8.6 Base Year 6 Staff Loading'!O174)/6</f>
        <v>0</v>
      </c>
      <c r="P174" s="230">
        <f>SUM('8.1 Base Year 1 Staff Loading'!P174,'8.2 Base Year 2 Staff Loading'!P174,'8.3 Base Year 3 Staff Loading'!P174,'8.4 Base Year 4 Staff Loading'!P174,'8.5 Base Year 5 Staff Loading'!P174,'8.6 Base Year 6 Staff Loading'!P174)/6</f>
        <v>0</v>
      </c>
      <c r="Q174" s="230">
        <f>SUM('8.1 Base Year 1 Staff Loading'!Q174,'8.2 Base Year 2 Staff Loading'!Q174,'8.3 Base Year 3 Staff Loading'!Q174,'8.4 Base Year 4 Staff Loading'!Q174,'8.5 Base Year 5 Staff Loading'!Q174,'8.6 Base Year 6 Staff Loading'!Q174)/6</f>
        <v>0</v>
      </c>
      <c r="R174" s="230">
        <f>SUM(F174:Q174)</f>
        <v>0</v>
      </c>
      <c r="S174" s="229">
        <f>D174*R174</f>
        <v>0</v>
      </c>
      <c r="W174" s="201">
        <f>X174/$U$7</f>
        <v>0</v>
      </c>
      <c r="X174" s="201">
        <f>R174/12</f>
        <v>0</v>
      </c>
      <c r="Z174" s="201">
        <f>IF(E174="Yes",R174,0)</f>
        <v>0</v>
      </c>
      <c r="AA174" s="201">
        <f>R174-Z174</f>
        <v>0</v>
      </c>
      <c r="AB174" s="228" t="str">
        <f>IFERROR(Z174/(Z174+AA174),"N/A")</f>
        <v>N/A</v>
      </c>
    </row>
    <row r="175" spans="1:28" s="236" customFormat="1" ht="13" thickBot="1" x14ac:dyDescent="0.2">
      <c r="A175" s="227"/>
      <c r="B175" s="226" t="s">
        <v>106</v>
      </c>
      <c r="C175" s="694"/>
      <c r="D175" s="700"/>
      <c r="E175" s="224"/>
      <c r="F175" s="219">
        <f>SUM(F170:F174)</f>
        <v>2977.3187963344444</v>
      </c>
      <c r="G175" s="219">
        <f>SUM(G170:G174)</f>
        <v>2977.3187963344444</v>
      </c>
      <c r="H175" s="219">
        <f>SUM(H170:H174)</f>
        <v>2977.3187963344444</v>
      </c>
      <c r="I175" s="219">
        <f>SUM(I170:I174)</f>
        <v>2977.3187963344444</v>
      </c>
      <c r="J175" s="219">
        <f>SUM(J170:J174)</f>
        <v>2977.3187963344444</v>
      </c>
      <c r="K175" s="219">
        <f>SUM(K170:K174)</f>
        <v>2977.3187963344444</v>
      </c>
      <c r="L175" s="219">
        <f>SUM(L170:L174)</f>
        <v>2977.3187963344444</v>
      </c>
      <c r="M175" s="219">
        <f>SUM(M170:M174)</f>
        <v>2977.3187963344444</v>
      </c>
      <c r="N175" s="219">
        <f>SUM(N170:N174)</f>
        <v>2977.3187963344444</v>
      </c>
      <c r="O175" s="219">
        <f>SUM(O170:O174)</f>
        <v>2977.3187963344444</v>
      </c>
      <c r="P175" s="219">
        <f>SUM(P170:P174)</f>
        <v>2977.3187963344444</v>
      </c>
      <c r="Q175" s="219">
        <f>SUM(Q170:Q174)</f>
        <v>2977.3187963344444</v>
      </c>
      <c r="R175" s="219">
        <f>SUM(R170:R174)</f>
        <v>35727.82555601334</v>
      </c>
      <c r="S175" s="221">
        <f>SUM(S170:S174)</f>
        <v>2150617.644948259</v>
      </c>
      <c r="W175" s="220">
        <f>SUM(W170:W174)</f>
        <v>17.863912778006672</v>
      </c>
      <c r="X175" s="219">
        <f>SUM(X170:X174)</f>
        <v>2977.3187963344449</v>
      </c>
      <c r="Z175" s="218">
        <f>SUM(Z170:Z174)</f>
        <v>0</v>
      </c>
      <c r="AA175" s="218">
        <f>SUM(AA170:AA174)</f>
        <v>35727.82555601334</v>
      </c>
      <c r="AB175" s="692">
        <f>Z175/(Z175+AA175)</f>
        <v>0</v>
      </c>
    </row>
    <row r="176" spans="1:28" s="236" customFormat="1" ht="12" x14ac:dyDescent="0.15">
      <c r="A176" s="284"/>
      <c r="B176" s="283"/>
      <c r="C176" s="699"/>
      <c r="D176" s="698"/>
      <c r="E176" s="697"/>
      <c r="F176" s="278"/>
      <c r="G176" s="278"/>
      <c r="H176" s="278"/>
      <c r="I176" s="278"/>
      <c r="J176" s="278"/>
      <c r="K176" s="278"/>
      <c r="L176" s="278"/>
      <c r="M176" s="278"/>
      <c r="N176" s="278"/>
      <c r="O176" s="278"/>
      <c r="P176" s="278"/>
      <c r="Q176" s="278"/>
      <c r="R176" s="278"/>
      <c r="S176" s="277"/>
      <c r="W176" s="261"/>
      <c r="X176" s="278"/>
      <c r="Z176" s="201"/>
      <c r="AA176" s="201"/>
      <c r="AB176" s="228"/>
    </row>
    <row r="177" spans="1:28" s="236" customFormat="1" ht="12" x14ac:dyDescent="0.15">
      <c r="A177" s="233">
        <v>7.3</v>
      </c>
      <c r="B177" s="232" t="s">
        <v>105</v>
      </c>
      <c r="C177" s="204"/>
      <c r="D177" s="695"/>
      <c r="E177" s="205"/>
      <c r="F177" s="230">
        <f>SUM('8.1 Base Year 1 Staff Loading'!F177,'8.2 Base Year 2 Staff Loading'!F177,'8.3 Base Year 3 Staff Loading'!F177,'8.4 Base Year 4 Staff Loading'!F177,'8.5 Base Year 5 Staff Loading'!F177,'8.6 Base Year 6 Staff Loading'!F177)/6</f>
        <v>0</v>
      </c>
      <c r="G177" s="230">
        <f>SUM('8.1 Base Year 1 Staff Loading'!G177,'8.2 Base Year 2 Staff Loading'!G177,'8.3 Base Year 3 Staff Loading'!G177,'8.4 Base Year 4 Staff Loading'!G177,'8.5 Base Year 5 Staff Loading'!G177,'8.6 Base Year 6 Staff Loading'!G177)/6</f>
        <v>0</v>
      </c>
      <c r="H177" s="230">
        <f>SUM('8.1 Base Year 1 Staff Loading'!H177,'8.2 Base Year 2 Staff Loading'!H177,'8.3 Base Year 3 Staff Loading'!H177,'8.4 Base Year 4 Staff Loading'!H177,'8.5 Base Year 5 Staff Loading'!H177,'8.6 Base Year 6 Staff Loading'!H177)/6</f>
        <v>0</v>
      </c>
      <c r="I177" s="230">
        <f>SUM('8.1 Base Year 1 Staff Loading'!I177,'8.2 Base Year 2 Staff Loading'!I177,'8.3 Base Year 3 Staff Loading'!I177,'8.4 Base Year 4 Staff Loading'!I177,'8.5 Base Year 5 Staff Loading'!I177,'8.6 Base Year 6 Staff Loading'!I177)/6</f>
        <v>0</v>
      </c>
      <c r="J177" s="230">
        <f>SUM('8.1 Base Year 1 Staff Loading'!J177,'8.2 Base Year 2 Staff Loading'!J177,'8.3 Base Year 3 Staff Loading'!J177,'8.4 Base Year 4 Staff Loading'!J177,'8.5 Base Year 5 Staff Loading'!J177,'8.6 Base Year 6 Staff Loading'!J177)/6</f>
        <v>0</v>
      </c>
      <c r="K177" s="230">
        <f>SUM('8.1 Base Year 1 Staff Loading'!K177,'8.2 Base Year 2 Staff Loading'!K177,'8.3 Base Year 3 Staff Loading'!K177,'8.4 Base Year 4 Staff Loading'!K177,'8.5 Base Year 5 Staff Loading'!K177,'8.6 Base Year 6 Staff Loading'!K177)/6</f>
        <v>0</v>
      </c>
      <c r="L177" s="230">
        <f>SUM('8.1 Base Year 1 Staff Loading'!L177,'8.2 Base Year 2 Staff Loading'!L177,'8.3 Base Year 3 Staff Loading'!L177,'8.4 Base Year 4 Staff Loading'!L177,'8.5 Base Year 5 Staff Loading'!L177,'8.6 Base Year 6 Staff Loading'!L177)/6</f>
        <v>0</v>
      </c>
      <c r="M177" s="230">
        <f>SUM('8.1 Base Year 1 Staff Loading'!M177,'8.2 Base Year 2 Staff Loading'!M177,'8.3 Base Year 3 Staff Loading'!M177,'8.4 Base Year 4 Staff Loading'!M177,'8.5 Base Year 5 Staff Loading'!M177,'8.6 Base Year 6 Staff Loading'!M177)/6</f>
        <v>0</v>
      </c>
      <c r="N177" s="230">
        <f>SUM('8.1 Base Year 1 Staff Loading'!N177,'8.2 Base Year 2 Staff Loading'!N177,'8.3 Base Year 3 Staff Loading'!N177,'8.4 Base Year 4 Staff Loading'!N177,'8.5 Base Year 5 Staff Loading'!N177,'8.6 Base Year 6 Staff Loading'!N177)/6</f>
        <v>0</v>
      </c>
      <c r="O177" s="230">
        <f>SUM('8.1 Base Year 1 Staff Loading'!O177,'8.2 Base Year 2 Staff Loading'!O177,'8.3 Base Year 3 Staff Loading'!O177,'8.4 Base Year 4 Staff Loading'!O177,'8.5 Base Year 5 Staff Loading'!O177,'8.6 Base Year 6 Staff Loading'!O177)/6</f>
        <v>0</v>
      </c>
      <c r="P177" s="230">
        <f>SUM('8.1 Base Year 1 Staff Loading'!P177,'8.2 Base Year 2 Staff Loading'!P177,'8.3 Base Year 3 Staff Loading'!P177,'8.4 Base Year 4 Staff Loading'!P177,'8.5 Base Year 5 Staff Loading'!P177,'8.6 Base Year 6 Staff Loading'!P177)/6</f>
        <v>0</v>
      </c>
      <c r="Q177" s="230">
        <f>SUM('8.1 Base Year 1 Staff Loading'!Q177,'8.2 Base Year 2 Staff Loading'!Q177,'8.3 Base Year 3 Staff Loading'!Q177,'8.4 Base Year 4 Staff Loading'!Q177,'8.5 Base Year 5 Staff Loading'!Q177,'8.6 Base Year 6 Staff Loading'!Q177)/6</f>
        <v>0</v>
      </c>
      <c r="R177" s="230">
        <f>SUM(F177:Q177)</f>
        <v>0</v>
      </c>
      <c r="S177" s="229">
        <f>D177*R177</f>
        <v>0</v>
      </c>
      <c r="W177" s="201">
        <f>X177/$U$7</f>
        <v>0</v>
      </c>
      <c r="X177" s="201">
        <f>R177/12</f>
        <v>0</v>
      </c>
      <c r="Z177" s="201">
        <f>IF(E177="Yes",R177,0)</f>
        <v>0</v>
      </c>
      <c r="AA177" s="201">
        <f>R177-Z177</f>
        <v>0</v>
      </c>
      <c r="AB177" s="228" t="str">
        <f>IFERROR(Z177/(Z177+AA177),"N/A")</f>
        <v>N/A</v>
      </c>
    </row>
    <row r="178" spans="1:28" ht="12" x14ac:dyDescent="0.15">
      <c r="A178" s="233"/>
      <c r="B178" s="232"/>
      <c r="C178" s="204" t="str">
        <f>'13. Hourly Rate Card'!B68</f>
        <v>Service Desk Tier 2</v>
      </c>
      <c r="D178" s="695">
        <f>'13. Hourly Rate Card'!C68</f>
        <v>63.19913359353626</v>
      </c>
      <c r="E178" s="696" t="str">
        <f>'13. Hourly Rate Card'!D68</f>
        <v>No</v>
      </c>
      <c r="F178" s="230">
        <f>SUM('8.1 Base Year 1 Staff Loading'!F178,'8.2 Base Year 2 Staff Loading'!F178,'8.3 Base Year 3 Staff Loading'!F178,'8.4 Base Year 4 Staff Loading'!F178,'8.5 Base Year 5 Staff Loading'!F178,'8.6 Base Year 6 Staff Loading'!F178)/6</f>
        <v>2049.4206349999999</v>
      </c>
      <c r="G178" s="230">
        <f>SUM('8.1 Base Year 1 Staff Loading'!G178,'8.2 Base Year 2 Staff Loading'!G178,'8.3 Base Year 3 Staff Loading'!G178,'8.4 Base Year 4 Staff Loading'!G178,'8.5 Base Year 5 Staff Loading'!G178,'8.6 Base Year 6 Staff Loading'!G178)/6</f>
        <v>2049.4206349999999</v>
      </c>
      <c r="H178" s="230">
        <f>SUM('8.1 Base Year 1 Staff Loading'!H178,'8.2 Base Year 2 Staff Loading'!H178,'8.3 Base Year 3 Staff Loading'!H178,'8.4 Base Year 4 Staff Loading'!H178,'8.5 Base Year 5 Staff Loading'!H178,'8.6 Base Year 6 Staff Loading'!H178)/6</f>
        <v>2049.4206349999999</v>
      </c>
      <c r="I178" s="230">
        <f>SUM('8.1 Base Year 1 Staff Loading'!I178,'8.2 Base Year 2 Staff Loading'!I178,'8.3 Base Year 3 Staff Loading'!I178,'8.4 Base Year 4 Staff Loading'!I178,'8.5 Base Year 5 Staff Loading'!I178,'8.6 Base Year 6 Staff Loading'!I178)/6</f>
        <v>2049.4206349999999</v>
      </c>
      <c r="J178" s="230">
        <f>SUM('8.1 Base Year 1 Staff Loading'!J178,'8.2 Base Year 2 Staff Loading'!J178,'8.3 Base Year 3 Staff Loading'!J178,'8.4 Base Year 4 Staff Loading'!J178,'8.5 Base Year 5 Staff Loading'!J178,'8.6 Base Year 6 Staff Loading'!J178)/6</f>
        <v>2049.4206349999999</v>
      </c>
      <c r="K178" s="230">
        <f>SUM('8.1 Base Year 1 Staff Loading'!K178,'8.2 Base Year 2 Staff Loading'!K178,'8.3 Base Year 3 Staff Loading'!K178,'8.4 Base Year 4 Staff Loading'!K178,'8.5 Base Year 5 Staff Loading'!K178,'8.6 Base Year 6 Staff Loading'!K178)/6</f>
        <v>2049.4206349999999</v>
      </c>
      <c r="L178" s="230">
        <f>SUM('8.1 Base Year 1 Staff Loading'!L178,'8.2 Base Year 2 Staff Loading'!L178,'8.3 Base Year 3 Staff Loading'!L178,'8.4 Base Year 4 Staff Loading'!L178,'8.5 Base Year 5 Staff Loading'!L178,'8.6 Base Year 6 Staff Loading'!L178)/6</f>
        <v>2049.4206349999999</v>
      </c>
      <c r="M178" s="230">
        <f>SUM('8.1 Base Year 1 Staff Loading'!M178,'8.2 Base Year 2 Staff Loading'!M178,'8.3 Base Year 3 Staff Loading'!M178,'8.4 Base Year 4 Staff Loading'!M178,'8.5 Base Year 5 Staff Loading'!M178,'8.6 Base Year 6 Staff Loading'!M178)/6</f>
        <v>2049.4206349999999</v>
      </c>
      <c r="N178" s="230">
        <f>SUM('8.1 Base Year 1 Staff Loading'!N178,'8.2 Base Year 2 Staff Loading'!N178,'8.3 Base Year 3 Staff Loading'!N178,'8.4 Base Year 4 Staff Loading'!N178,'8.5 Base Year 5 Staff Loading'!N178,'8.6 Base Year 6 Staff Loading'!N178)/6</f>
        <v>2049.4206349999999</v>
      </c>
      <c r="O178" s="230">
        <f>SUM('8.1 Base Year 1 Staff Loading'!O178,'8.2 Base Year 2 Staff Loading'!O178,'8.3 Base Year 3 Staff Loading'!O178,'8.4 Base Year 4 Staff Loading'!O178,'8.5 Base Year 5 Staff Loading'!O178,'8.6 Base Year 6 Staff Loading'!O178)/6</f>
        <v>2049.4206349999999</v>
      </c>
      <c r="P178" s="230">
        <f>SUM('8.1 Base Year 1 Staff Loading'!P178,'8.2 Base Year 2 Staff Loading'!P178,'8.3 Base Year 3 Staff Loading'!P178,'8.4 Base Year 4 Staff Loading'!P178,'8.5 Base Year 5 Staff Loading'!P178,'8.6 Base Year 6 Staff Loading'!P178)/6</f>
        <v>2049.4206349999999</v>
      </c>
      <c r="Q178" s="230">
        <f>SUM('8.1 Base Year 1 Staff Loading'!Q178,'8.2 Base Year 2 Staff Loading'!Q178,'8.3 Base Year 3 Staff Loading'!Q178,'8.4 Base Year 4 Staff Loading'!Q178,'8.5 Base Year 5 Staff Loading'!Q178,'8.6 Base Year 6 Staff Loading'!Q178)/6</f>
        <v>2049.4206349999999</v>
      </c>
      <c r="R178" s="230">
        <f>SUM(F178:Q178)</f>
        <v>24593.047619999994</v>
      </c>
      <c r="S178" s="229">
        <f>D178*R178</f>
        <v>1554259.3020085786</v>
      </c>
      <c r="W178" s="201">
        <f>X178/$U$7</f>
        <v>12.296523809999998</v>
      </c>
      <c r="X178" s="201">
        <f>R178/12</f>
        <v>2049.4206349999995</v>
      </c>
      <c r="Z178" s="201">
        <f>IF(E178="Yes",R178,0)</f>
        <v>0</v>
      </c>
      <c r="AA178" s="201">
        <f>R178-Z178</f>
        <v>24593.047619999994</v>
      </c>
      <c r="AB178" s="228">
        <f>IFERROR(Z178/(Z178+AA178),"N/A")</f>
        <v>0</v>
      </c>
    </row>
    <row r="179" spans="1:28" ht="12" x14ac:dyDescent="0.15">
      <c r="A179" s="233"/>
      <c r="B179" s="232"/>
      <c r="C179" s="204"/>
      <c r="D179" s="695"/>
      <c r="E179" s="696"/>
      <c r="F179" s="230">
        <f>SUM('8.1 Base Year 1 Staff Loading'!F179,'8.2 Base Year 2 Staff Loading'!F179,'8.3 Base Year 3 Staff Loading'!F179,'8.4 Base Year 4 Staff Loading'!F179,'8.5 Base Year 5 Staff Loading'!F179,'8.6 Base Year 6 Staff Loading'!F179)/6</f>
        <v>0</v>
      </c>
      <c r="G179" s="230">
        <f>SUM('8.1 Base Year 1 Staff Loading'!G179,'8.2 Base Year 2 Staff Loading'!G179,'8.3 Base Year 3 Staff Loading'!G179,'8.4 Base Year 4 Staff Loading'!G179,'8.5 Base Year 5 Staff Loading'!G179,'8.6 Base Year 6 Staff Loading'!G179)/6</f>
        <v>0</v>
      </c>
      <c r="H179" s="230">
        <f>SUM('8.1 Base Year 1 Staff Loading'!H179,'8.2 Base Year 2 Staff Loading'!H179,'8.3 Base Year 3 Staff Loading'!H179,'8.4 Base Year 4 Staff Loading'!H179,'8.5 Base Year 5 Staff Loading'!H179,'8.6 Base Year 6 Staff Loading'!H179)/6</f>
        <v>0</v>
      </c>
      <c r="I179" s="230">
        <f>SUM('8.1 Base Year 1 Staff Loading'!I179,'8.2 Base Year 2 Staff Loading'!I179,'8.3 Base Year 3 Staff Loading'!I179,'8.4 Base Year 4 Staff Loading'!I179,'8.5 Base Year 5 Staff Loading'!I179,'8.6 Base Year 6 Staff Loading'!I179)/6</f>
        <v>0</v>
      </c>
      <c r="J179" s="230">
        <f>SUM('8.1 Base Year 1 Staff Loading'!J179,'8.2 Base Year 2 Staff Loading'!J179,'8.3 Base Year 3 Staff Loading'!J179,'8.4 Base Year 4 Staff Loading'!J179,'8.5 Base Year 5 Staff Loading'!J179,'8.6 Base Year 6 Staff Loading'!J179)/6</f>
        <v>0</v>
      </c>
      <c r="K179" s="230">
        <f>SUM('8.1 Base Year 1 Staff Loading'!K179,'8.2 Base Year 2 Staff Loading'!K179,'8.3 Base Year 3 Staff Loading'!K179,'8.4 Base Year 4 Staff Loading'!K179,'8.5 Base Year 5 Staff Loading'!K179,'8.6 Base Year 6 Staff Loading'!K179)/6</f>
        <v>0</v>
      </c>
      <c r="L179" s="230">
        <f>SUM('8.1 Base Year 1 Staff Loading'!L179,'8.2 Base Year 2 Staff Loading'!L179,'8.3 Base Year 3 Staff Loading'!L179,'8.4 Base Year 4 Staff Loading'!L179,'8.5 Base Year 5 Staff Loading'!L179,'8.6 Base Year 6 Staff Loading'!L179)/6</f>
        <v>0</v>
      </c>
      <c r="M179" s="230">
        <f>SUM('8.1 Base Year 1 Staff Loading'!M179,'8.2 Base Year 2 Staff Loading'!M179,'8.3 Base Year 3 Staff Loading'!M179,'8.4 Base Year 4 Staff Loading'!M179,'8.5 Base Year 5 Staff Loading'!M179,'8.6 Base Year 6 Staff Loading'!M179)/6</f>
        <v>0</v>
      </c>
      <c r="N179" s="230">
        <f>SUM('8.1 Base Year 1 Staff Loading'!N179,'8.2 Base Year 2 Staff Loading'!N179,'8.3 Base Year 3 Staff Loading'!N179,'8.4 Base Year 4 Staff Loading'!N179,'8.5 Base Year 5 Staff Loading'!N179,'8.6 Base Year 6 Staff Loading'!N179)/6</f>
        <v>0</v>
      </c>
      <c r="O179" s="230">
        <f>SUM('8.1 Base Year 1 Staff Loading'!O179,'8.2 Base Year 2 Staff Loading'!O179,'8.3 Base Year 3 Staff Loading'!O179,'8.4 Base Year 4 Staff Loading'!O179,'8.5 Base Year 5 Staff Loading'!O179,'8.6 Base Year 6 Staff Loading'!O179)/6</f>
        <v>0</v>
      </c>
      <c r="P179" s="230">
        <f>SUM('8.1 Base Year 1 Staff Loading'!P179,'8.2 Base Year 2 Staff Loading'!P179,'8.3 Base Year 3 Staff Loading'!P179,'8.4 Base Year 4 Staff Loading'!P179,'8.5 Base Year 5 Staff Loading'!P179,'8.6 Base Year 6 Staff Loading'!P179)/6</f>
        <v>0</v>
      </c>
      <c r="Q179" s="230">
        <f>SUM('8.1 Base Year 1 Staff Loading'!Q179,'8.2 Base Year 2 Staff Loading'!Q179,'8.3 Base Year 3 Staff Loading'!Q179,'8.4 Base Year 4 Staff Loading'!Q179,'8.5 Base Year 5 Staff Loading'!Q179,'8.6 Base Year 6 Staff Loading'!Q179)/6</f>
        <v>0</v>
      </c>
      <c r="R179" s="230">
        <f>SUM(F179:Q179)</f>
        <v>0</v>
      </c>
      <c r="S179" s="229">
        <f>D179*R179</f>
        <v>0</v>
      </c>
      <c r="W179" s="201">
        <f>X179/$U$7</f>
        <v>0</v>
      </c>
      <c r="X179" s="201">
        <f>R179/12</f>
        <v>0</v>
      </c>
      <c r="Z179" s="201">
        <f>IF(E179="Yes",R179,0)</f>
        <v>0</v>
      </c>
      <c r="AA179" s="201">
        <f>R179-Z179</f>
        <v>0</v>
      </c>
      <c r="AB179" s="228" t="str">
        <f>IFERROR(Z179/(Z179+AA179),"N/A")</f>
        <v>N/A</v>
      </c>
    </row>
    <row r="180" spans="1:28" ht="12" x14ac:dyDescent="0.15">
      <c r="A180" s="233"/>
      <c r="B180" s="232"/>
      <c r="C180" s="204"/>
      <c r="D180" s="695"/>
      <c r="E180" s="205"/>
      <c r="F180" s="230">
        <f>SUM('8.1 Base Year 1 Staff Loading'!F180,'8.2 Base Year 2 Staff Loading'!F180,'8.3 Base Year 3 Staff Loading'!F180,'8.4 Base Year 4 Staff Loading'!F180,'8.5 Base Year 5 Staff Loading'!F180,'8.6 Base Year 6 Staff Loading'!F180)/6</f>
        <v>0</v>
      </c>
      <c r="G180" s="230">
        <f>SUM('8.1 Base Year 1 Staff Loading'!G180,'8.2 Base Year 2 Staff Loading'!G180,'8.3 Base Year 3 Staff Loading'!G180,'8.4 Base Year 4 Staff Loading'!G180,'8.5 Base Year 5 Staff Loading'!G180,'8.6 Base Year 6 Staff Loading'!G180)/6</f>
        <v>0</v>
      </c>
      <c r="H180" s="230">
        <f>SUM('8.1 Base Year 1 Staff Loading'!H180,'8.2 Base Year 2 Staff Loading'!H180,'8.3 Base Year 3 Staff Loading'!H180,'8.4 Base Year 4 Staff Loading'!H180,'8.5 Base Year 5 Staff Loading'!H180,'8.6 Base Year 6 Staff Loading'!H180)/6</f>
        <v>0</v>
      </c>
      <c r="I180" s="230">
        <f>SUM('8.1 Base Year 1 Staff Loading'!I180,'8.2 Base Year 2 Staff Loading'!I180,'8.3 Base Year 3 Staff Loading'!I180,'8.4 Base Year 4 Staff Loading'!I180,'8.5 Base Year 5 Staff Loading'!I180,'8.6 Base Year 6 Staff Loading'!I180)/6</f>
        <v>0</v>
      </c>
      <c r="J180" s="230">
        <f>SUM('8.1 Base Year 1 Staff Loading'!J180,'8.2 Base Year 2 Staff Loading'!J180,'8.3 Base Year 3 Staff Loading'!J180,'8.4 Base Year 4 Staff Loading'!J180,'8.5 Base Year 5 Staff Loading'!J180,'8.6 Base Year 6 Staff Loading'!J180)/6</f>
        <v>0</v>
      </c>
      <c r="K180" s="230">
        <f>SUM('8.1 Base Year 1 Staff Loading'!K180,'8.2 Base Year 2 Staff Loading'!K180,'8.3 Base Year 3 Staff Loading'!K180,'8.4 Base Year 4 Staff Loading'!K180,'8.5 Base Year 5 Staff Loading'!K180,'8.6 Base Year 6 Staff Loading'!K180)/6</f>
        <v>0</v>
      </c>
      <c r="L180" s="230">
        <f>SUM('8.1 Base Year 1 Staff Loading'!L180,'8.2 Base Year 2 Staff Loading'!L180,'8.3 Base Year 3 Staff Loading'!L180,'8.4 Base Year 4 Staff Loading'!L180,'8.5 Base Year 5 Staff Loading'!L180,'8.6 Base Year 6 Staff Loading'!L180)/6</f>
        <v>0</v>
      </c>
      <c r="M180" s="230">
        <f>SUM('8.1 Base Year 1 Staff Loading'!M180,'8.2 Base Year 2 Staff Loading'!M180,'8.3 Base Year 3 Staff Loading'!M180,'8.4 Base Year 4 Staff Loading'!M180,'8.5 Base Year 5 Staff Loading'!M180,'8.6 Base Year 6 Staff Loading'!M180)/6</f>
        <v>0</v>
      </c>
      <c r="N180" s="230">
        <f>SUM('8.1 Base Year 1 Staff Loading'!N180,'8.2 Base Year 2 Staff Loading'!N180,'8.3 Base Year 3 Staff Loading'!N180,'8.4 Base Year 4 Staff Loading'!N180,'8.5 Base Year 5 Staff Loading'!N180,'8.6 Base Year 6 Staff Loading'!N180)/6</f>
        <v>0</v>
      </c>
      <c r="O180" s="230">
        <f>SUM('8.1 Base Year 1 Staff Loading'!O180,'8.2 Base Year 2 Staff Loading'!O180,'8.3 Base Year 3 Staff Loading'!O180,'8.4 Base Year 4 Staff Loading'!O180,'8.5 Base Year 5 Staff Loading'!O180,'8.6 Base Year 6 Staff Loading'!O180)/6</f>
        <v>0</v>
      </c>
      <c r="P180" s="230">
        <f>SUM('8.1 Base Year 1 Staff Loading'!P180,'8.2 Base Year 2 Staff Loading'!P180,'8.3 Base Year 3 Staff Loading'!P180,'8.4 Base Year 4 Staff Loading'!P180,'8.5 Base Year 5 Staff Loading'!P180,'8.6 Base Year 6 Staff Loading'!P180)/6</f>
        <v>0</v>
      </c>
      <c r="Q180" s="230">
        <f>SUM('8.1 Base Year 1 Staff Loading'!Q180,'8.2 Base Year 2 Staff Loading'!Q180,'8.3 Base Year 3 Staff Loading'!Q180,'8.4 Base Year 4 Staff Loading'!Q180,'8.5 Base Year 5 Staff Loading'!Q180,'8.6 Base Year 6 Staff Loading'!Q180)/6</f>
        <v>0</v>
      </c>
      <c r="R180" s="230">
        <f>SUM(F180:Q180)</f>
        <v>0</v>
      </c>
      <c r="S180" s="229">
        <f>D180*R180</f>
        <v>0</v>
      </c>
      <c r="W180" s="201">
        <f>X180/$U$7</f>
        <v>0</v>
      </c>
      <c r="X180" s="201">
        <f>R180/12</f>
        <v>0</v>
      </c>
      <c r="Z180" s="201">
        <f>IF(E180="Yes",R180,0)</f>
        <v>0</v>
      </c>
      <c r="AA180" s="201">
        <f>R180-Z180</f>
        <v>0</v>
      </c>
      <c r="AB180" s="228" t="str">
        <f>IFERROR(Z180/(Z180+AA180),"N/A")</f>
        <v>N/A</v>
      </c>
    </row>
    <row r="181" spans="1:28" ht="12" x14ac:dyDescent="0.15">
      <c r="A181" s="233"/>
      <c r="B181" s="232"/>
      <c r="C181" s="204"/>
      <c r="D181" s="695"/>
      <c r="E181" s="205"/>
      <c r="F181" s="230">
        <f>SUM('8.1 Base Year 1 Staff Loading'!F181,'8.2 Base Year 2 Staff Loading'!F181,'8.3 Base Year 3 Staff Loading'!F181,'8.4 Base Year 4 Staff Loading'!F181,'8.5 Base Year 5 Staff Loading'!F181,'8.6 Base Year 6 Staff Loading'!F181)/6</f>
        <v>0</v>
      </c>
      <c r="G181" s="230">
        <f>SUM('8.1 Base Year 1 Staff Loading'!G181,'8.2 Base Year 2 Staff Loading'!G181,'8.3 Base Year 3 Staff Loading'!G181,'8.4 Base Year 4 Staff Loading'!G181,'8.5 Base Year 5 Staff Loading'!G181,'8.6 Base Year 6 Staff Loading'!G181)/6</f>
        <v>0</v>
      </c>
      <c r="H181" s="230">
        <f>SUM('8.1 Base Year 1 Staff Loading'!H181,'8.2 Base Year 2 Staff Loading'!H181,'8.3 Base Year 3 Staff Loading'!H181,'8.4 Base Year 4 Staff Loading'!H181,'8.5 Base Year 5 Staff Loading'!H181,'8.6 Base Year 6 Staff Loading'!H181)/6</f>
        <v>0</v>
      </c>
      <c r="I181" s="230">
        <f>SUM('8.1 Base Year 1 Staff Loading'!I181,'8.2 Base Year 2 Staff Loading'!I181,'8.3 Base Year 3 Staff Loading'!I181,'8.4 Base Year 4 Staff Loading'!I181,'8.5 Base Year 5 Staff Loading'!I181,'8.6 Base Year 6 Staff Loading'!I181)/6</f>
        <v>0</v>
      </c>
      <c r="J181" s="230">
        <f>SUM('8.1 Base Year 1 Staff Loading'!J181,'8.2 Base Year 2 Staff Loading'!J181,'8.3 Base Year 3 Staff Loading'!J181,'8.4 Base Year 4 Staff Loading'!J181,'8.5 Base Year 5 Staff Loading'!J181,'8.6 Base Year 6 Staff Loading'!J181)/6</f>
        <v>0</v>
      </c>
      <c r="K181" s="230">
        <f>SUM('8.1 Base Year 1 Staff Loading'!K181,'8.2 Base Year 2 Staff Loading'!K181,'8.3 Base Year 3 Staff Loading'!K181,'8.4 Base Year 4 Staff Loading'!K181,'8.5 Base Year 5 Staff Loading'!K181,'8.6 Base Year 6 Staff Loading'!K181)/6</f>
        <v>0</v>
      </c>
      <c r="L181" s="230">
        <f>SUM('8.1 Base Year 1 Staff Loading'!L181,'8.2 Base Year 2 Staff Loading'!L181,'8.3 Base Year 3 Staff Loading'!L181,'8.4 Base Year 4 Staff Loading'!L181,'8.5 Base Year 5 Staff Loading'!L181,'8.6 Base Year 6 Staff Loading'!L181)/6</f>
        <v>0</v>
      </c>
      <c r="M181" s="230">
        <f>SUM('8.1 Base Year 1 Staff Loading'!M181,'8.2 Base Year 2 Staff Loading'!M181,'8.3 Base Year 3 Staff Loading'!M181,'8.4 Base Year 4 Staff Loading'!M181,'8.5 Base Year 5 Staff Loading'!M181,'8.6 Base Year 6 Staff Loading'!M181)/6</f>
        <v>0</v>
      </c>
      <c r="N181" s="230">
        <f>SUM('8.1 Base Year 1 Staff Loading'!N181,'8.2 Base Year 2 Staff Loading'!N181,'8.3 Base Year 3 Staff Loading'!N181,'8.4 Base Year 4 Staff Loading'!N181,'8.5 Base Year 5 Staff Loading'!N181,'8.6 Base Year 6 Staff Loading'!N181)/6</f>
        <v>0</v>
      </c>
      <c r="O181" s="230">
        <f>SUM('8.1 Base Year 1 Staff Loading'!O181,'8.2 Base Year 2 Staff Loading'!O181,'8.3 Base Year 3 Staff Loading'!O181,'8.4 Base Year 4 Staff Loading'!O181,'8.5 Base Year 5 Staff Loading'!O181,'8.6 Base Year 6 Staff Loading'!O181)/6</f>
        <v>0</v>
      </c>
      <c r="P181" s="230">
        <f>SUM('8.1 Base Year 1 Staff Loading'!P181,'8.2 Base Year 2 Staff Loading'!P181,'8.3 Base Year 3 Staff Loading'!P181,'8.4 Base Year 4 Staff Loading'!P181,'8.5 Base Year 5 Staff Loading'!P181,'8.6 Base Year 6 Staff Loading'!P181)/6</f>
        <v>0</v>
      </c>
      <c r="Q181" s="230">
        <f>SUM('8.1 Base Year 1 Staff Loading'!Q181,'8.2 Base Year 2 Staff Loading'!Q181,'8.3 Base Year 3 Staff Loading'!Q181,'8.4 Base Year 4 Staff Loading'!Q181,'8.5 Base Year 5 Staff Loading'!Q181,'8.6 Base Year 6 Staff Loading'!Q181)/6</f>
        <v>0</v>
      </c>
      <c r="R181" s="230">
        <f>SUM(F181:Q181)</f>
        <v>0</v>
      </c>
      <c r="S181" s="229">
        <f>D181*R181</f>
        <v>0</v>
      </c>
      <c r="W181" s="201">
        <f>X181/$U$7</f>
        <v>0</v>
      </c>
      <c r="X181" s="201">
        <f>R181/12</f>
        <v>0</v>
      </c>
      <c r="Z181" s="201">
        <f>IF(E181="Yes",R181,0)</f>
        <v>0</v>
      </c>
      <c r="AA181" s="201">
        <f>R181-Z181</f>
        <v>0</v>
      </c>
      <c r="AB181" s="228" t="str">
        <f>IFERROR(Z181/(Z181+AA181),"N/A")</f>
        <v>N/A</v>
      </c>
    </row>
    <row r="182" spans="1:28" s="236" customFormat="1" ht="13" thickBot="1" x14ac:dyDescent="0.2">
      <c r="A182" s="227"/>
      <c r="B182" s="226" t="s">
        <v>104</v>
      </c>
      <c r="C182" s="694"/>
      <c r="D182" s="700"/>
      <c r="E182" s="224"/>
      <c r="F182" s="219">
        <f>SUM(F177:F181)</f>
        <v>2049.4206349999999</v>
      </c>
      <c r="G182" s="219">
        <f>SUM(G177:G181)</f>
        <v>2049.4206349999999</v>
      </c>
      <c r="H182" s="219">
        <f>SUM(H177:H181)</f>
        <v>2049.4206349999999</v>
      </c>
      <c r="I182" s="219">
        <f>SUM(I177:I181)</f>
        <v>2049.4206349999999</v>
      </c>
      <c r="J182" s="219">
        <f>SUM(J177:J181)</f>
        <v>2049.4206349999999</v>
      </c>
      <c r="K182" s="219">
        <f>SUM(K177:K181)</f>
        <v>2049.4206349999999</v>
      </c>
      <c r="L182" s="219">
        <f>SUM(L177:L181)</f>
        <v>2049.4206349999999</v>
      </c>
      <c r="M182" s="219">
        <f>SUM(M177:M181)</f>
        <v>2049.4206349999999</v>
      </c>
      <c r="N182" s="219">
        <f>SUM(N177:N181)</f>
        <v>2049.4206349999999</v>
      </c>
      <c r="O182" s="219">
        <f>SUM(O177:O181)</f>
        <v>2049.4206349999999</v>
      </c>
      <c r="P182" s="219">
        <f>SUM(P177:P181)</f>
        <v>2049.4206349999999</v>
      </c>
      <c r="Q182" s="219">
        <f>SUM(Q177:Q181)</f>
        <v>2049.4206349999999</v>
      </c>
      <c r="R182" s="219">
        <f>SUM(R177:R181)</f>
        <v>24593.047619999994</v>
      </c>
      <c r="S182" s="221">
        <f>SUM(S177:S181)</f>
        <v>1554259.3020085786</v>
      </c>
      <c r="W182" s="220">
        <f>SUM(W177:W181)</f>
        <v>12.296523809999998</v>
      </c>
      <c r="X182" s="219">
        <f>SUM(X177:X181)</f>
        <v>2049.4206349999995</v>
      </c>
      <c r="Z182" s="218">
        <f>SUM(Z177:Z181)</f>
        <v>0</v>
      </c>
      <c r="AA182" s="218">
        <f>SUM(AA177:AA181)</f>
        <v>24593.047619999994</v>
      </c>
      <c r="AB182" s="692">
        <f>Z182/(Z182+AA182)</f>
        <v>0</v>
      </c>
    </row>
    <row r="183" spans="1:28" s="236" customFormat="1" ht="12" x14ac:dyDescent="0.15">
      <c r="A183" s="284"/>
      <c r="B183" s="283"/>
      <c r="C183" s="699"/>
      <c r="D183" s="698"/>
      <c r="E183" s="697"/>
      <c r="F183" s="278"/>
      <c r="G183" s="278"/>
      <c r="H183" s="278"/>
      <c r="I183" s="278"/>
      <c r="J183" s="278"/>
      <c r="K183" s="278"/>
      <c r="L183" s="278"/>
      <c r="M183" s="278"/>
      <c r="N183" s="278"/>
      <c r="O183" s="278"/>
      <c r="P183" s="278"/>
      <c r="Q183" s="278"/>
      <c r="R183" s="278"/>
      <c r="S183" s="277"/>
      <c r="W183" s="261"/>
      <c r="X183" s="278"/>
      <c r="Z183" s="201"/>
      <c r="AA183" s="201"/>
      <c r="AB183" s="228"/>
    </row>
    <row r="184" spans="1:28" s="236" customFormat="1" ht="12" x14ac:dyDescent="0.15">
      <c r="A184" s="233">
        <v>7.4</v>
      </c>
      <c r="B184" s="232" t="s">
        <v>928</v>
      </c>
      <c r="C184" s="204"/>
      <c r="D184" s="695"/>
      <c r="E184" s="205"/>
      <c r="F184" s="230">
        <f>SUM('8.1 Base Year 1 Staff Loading'!F184,'8.2 Base Year 2 Staff Loading'!F184,'8.3 Base Year 3 Staff Loading'!F184,'8.4 Base Year 4 Staff Loading'!F184,'8.5 Base Year 5 Staff Loading'!F184,'8.6 Base Year 6 Staff Loading'!F184)/6</f>
        <v>0</v>
      </c>
      <c r="G184" s="230">
        <f>SUM('8.1 Base Year 1 Staff Loading'!G184,'8.2 Base Year 2 Staff Loading'!G184,'8.3 Base Year 3 Staff Loading'!G184,'8.4 Base Year 4 Staff Loading'!G184,'8.5 Base Year 5 Staff Loading'!G184,'8.6 Base Year 6 Staff Loading'!G184)/6</f>
        <v>0</v>
      </c>
      <c r="H184" s="230">
        <f>SUM('8.1 Base Year 1 Staff Loading'!H184,'8.2 Base Year 2 Staff Loading'!H184,'8.3 Base Year 3 Staff Loading'!H184,'8.4 Base Year 4 Staff Loading'!H184,'8.5 Base Year 5 Staff Loading'!H184,'8.6 Base Year 6 Staff Loading'!H184)/6</f>
        <v>0</v>
      </c>
      <c r="I184" s="230">
        <f>SUM('8.1 Base Year 1 Staff Loading'!I184,'8.2 Base Year 2 Staff Loading'!I184,'8.3 Base Year 3 Staff Loading'!I184,'8.4 Base Year 4 Staff Loading'!I184,'8.5 Base Year 5 Staff Loading'!I184,'8.6 Base Year 6 Staff Loading'!I184)/6</f>
        <v>0</v>
      </c>
      <c r="J184" s="230">
        <f>SUM('8.1 Base Year 1 Staff Loading'!J184,'8.2 Base Year 2 Staff Loading'!J184,'8.3 Base Year 3 Staff Loading'!J184,'8.4 Base Year 4 Staff Loading'!J184,'8.5 Base Year 5 Staff Loading'!J184,'8.6 Base Year 6 Staff Loading'!J184)/6</f>
        <v>0</v>
      </c>
      <c r="K184" s="230">
        <f>SUM('8.1 Base Year 1 Staff Loading'!K184,'8.2 Base Year 2 Staff Loading'!K184,'8.3 Base Year 3 Staff Loading'!K184,'8.4 Base Year 4 Staff Loading'!K184,'8.5 Base Year 5 Staff Loading'!K184,'8.6 Base Year 6 Staff Loading'!K184)/6</f>
        <v>0</v>
      </c>
      <c r="L184" s="230">
        <f>SUM('8.1 Base Year 1 Staff Loading'!L184,'8.2 Base Year 2 Staff Loading'!L184,'8.3 Base Year 3 Staff Loading'!L184,'8.4 Base Year 4 Staff Loading'!L184,'8.5 Base Year 5 Staff Loading'!L184,'8.6 Base Year 6 Staff Loading'!L184)/6</f>
        <v>0</v>
      </c>
      <c r="M184" s="230">
        <f>SUM('8.1 Base Year 1 Staff Loading'!M184,'8.2 Base Year 2 Staff Loading'!M184,'8.3 Base Year 3 Staff Loading'!M184,'8.4 Base Year 4 Staff Loading'!M184,'8.5 Base Year 5 Staff Loading'!M184,'8.6 Base Year 6 Staff Loading'!M184)/6</f>
        <v>0</v>
      </c>
      <c r="N184" s="230">
        <f>SUM('8.1 Base Year 1 Staff Loading'!N184,'8.2 Base Year 2 Staff Loading'!N184,'8.3 Base Year 3 Staff Loading'!N184,'8.4 Base Year 4 Staff Loading'!N184,'8.5 Base Year 5 Staff Loading'!N184,'8.6 Base Year 6 Staff Loading'!N184)/6</f>
        <v>0</v>
      </c>
      <c r="O184" s="230">
        <f>SUM('8.1 Base Year 1 Staff Loading'!O184,'8.2 Base Year 2 Staff Loading'!O184,'8.3 Base Year 3 Staff Loading'!O184,'8.4 Base Year 4 Staff Loading'!O184,'8.5 Base Year 5 Staff Loading'!O184,'8.6 Base Year 6 Staff Loading'!O184)/6</f>
        <v>0</v>
      </c>
      <c r="P184" s="230">
        <f>SUM('8.1 Base Year 1 Staff Loading'!P184,'8.2 Base Year 2 Staff Loading'!P184,'8.3 Base Year 3 Staff Loading'!P184,'8.4 Base Year 4 Staff Loading'!P184,'8.5 Base Year 5 Staff Loading'!P184,'8.6 Base Year 6 Staff Loading'!P184)/6</f>
        <v>0</v>
      </c>
      <c r="Q184" s="230">
        <f>SUM('8.1 Base Year 1 Staff Loading'!Q184,'8.2 Base Year 2 Staff Loading'!Q184,'8.3 Base Year 3 Staff Loading'!Q184,'8.4 Base Year 4 Staff Loading'!Q184,'8.5 Base Year 5 Staff Loading'!Q184,'8.6 Base Year 6 Staff Loading'!Q184)/6</f>
        <v>0</v>
      </c>
      <c r="R184" s="230">
        <f>SUM(F184:Q184)</f>
        <v>0</v>
      </c>
      <c r="S184" s="229">
        <f>D184*R184</f>
        <v>0</v>
      </c>
      <c r="W184" s="201">
        <f>X184/$U$7</f>
        <v>0</v>
      </c>
      <c r="X184" s="201">
        <f>R184/12</f>
        <v>0</v>
      </c>
      <c r="Z184" s="201">
        <f>IF(E184="Yes",R184,0)</f>
        <v>0</v>
      </c>
      <c r="AA184" s="201">
        <f>R184-Z184</f>
        <v>0</v>
      </c>
      <c r="AB184" s="228" t="str">
        <f>IFERROR(Z184/(Z184+AA184),"N/A")</f>
        <v>N/A</v>
      </c>
    </row>
    <row r="185" spans="1:28" ht="12" x14ac:dyDescent="0.15">
      <c r="A185" s="233"/>
      <c r="B185" s="232"/>
      <c r="C185" s="204" t="str">
        <f>'13. Hourly Rate Card'!B65</f>
        <v>Service Desk Remote</v>
      </c>
      <c r="D185" s="695">
        <f>'13. Hourly Rate Card'!C65</f>
        <v>64.422989845384961</v>
      </c>
      <c r="E185" s="696" t="str">
        <f>'13. Hourly Rate Card'!D65</f>
        <v>No</v>
      </c>
      <c r="F185" s="230">
        <f>SUM('8.1 Base Year 1 Staff Loading'!F185,'8.2 Base Year 2 Staff Loading'!F185,'8.3 Base Year 3 Staff Loading'!F185,'8.4 Base Year 4 Staff Loading'!F185,'8.5 Base Year 5 Staff Loading'!F185,'8.6 Base Year 6 Staff Loading'!F185)/6</f>
        <v>713.19483019527763</v>
      </c>
      <c r="G185" s="230">
        <f>SUM('8.1 Base Year 1 Staff Loading'!G185,'8.2 Base Year 2 Staff Loading'!G185,'8.3 Base Year 3 Staff Loading'!G185,'8.4 Base Year 4 Staff Loading'!G185,'8.5 Base Year 5 Staff Loading'!G185,'8.6 Base Year 6 Staff Loading'!G185)/6</f>
        <v>713.19483019527763</v>
      </c>
      <c r="H185" s="230">
        <f>SUM('8.1 Base Year 1 Staff Loading'!H185,'8.2 Base Year 2 Staff Loading'!H185,'8.3 Base Year 3 Staff Loading'!H185,'8.4 Base Year 4 Staff Loading'!H185,'8.5 Base Year 5 Staff Loading'!H185,'8.6 Base Year 6 Staff Loading'!H185)/6</f>
        <v>713.19483019527763</v>
      </c>
      <c r="I185" s="230">
        <f>SUM('8.1 Base Year 1 Staff Loading'!I185,'8.2 Base Year 2 Staff Loading'!I185,'8.3 Base Year 3 Staff Loading'!I185,'8.4 Base Year 4 Staff Loading'!I185,'8.5 Base Year 5 Staff Loading'!I185,'8.6 Base Year 6 Staff Loading'!I185)/6</f>
        <v>713.19483019527763</v>
      </c>
      <c r="J185" s="230">
        <f>SUM('8.1 Base Year 1 Staff Loading'!J185,'8.2 Base Year 2 Staff Loading'!J185,'8.3 Base Year 3 Staff Loading'!J185,'8.4 Base Year 4 Staff Loading'!J185,'8.5 Base Year 5 Staff Loading'!J185,'8.6 Base Year 6 Staff Loading'!J185)/6</f>
        <v>713.19483019527763</v>
      </c>
      <c r="K185" s="230">
        <f>SUM('8.1 Base Year 1 Staff Loading'!K185,'8.2 Base Year 2 Staff Loading'!K185,'8.3 Base Year 3 Staff Loading'!K185,'8.4 Base Year 4 Staff Loading'!K185,'8.5 Base Year 5 Staff Loading'!K185,'8.6 Base Year 6 Staff Loading'!K185)/6</f>
        <v>713.19483019527763</v>
      </c>
      <c r="L185" s="230">
        <f>SUM('8.1 Base Year 1 Staff Loading'!L185,'8.2 Base Year 2 Staff Loading'!L185,'8.3 Base Year 3 Staff Loading'!L185,'8.4 Base Year 4 Staff Loading'!L185,'8.5 Base Year 5 Staff Loading'!L185,'8.6 Base Year 6 Staff Loading'!L185)/6</f>
        <v>713.19483019527763</v>
      </c>
      <c r="M185" s="230">
        <f>SUM('8.1 Base Year 1 Staff Loading'!M185,'8.2 Base Year 2 Staff Loading'!M185,'8.3 Base Year 3 Staff Loading'!M185,'8.4 Base Year 4 Staff Loading'!M185,'8.5 Base Year 5 Staff Loading'!M185,'8.6 Base Year 6 Staff Loading'!M185)/6</f>
        <v>713.19483019527763</v>
      </c>
      <c r="N185" s="230">
        <f>SUM('8.1 Base Year 1 Staff Loading'!N185,'8.2 Base Year 2 Staff Loading'!N185,'8.3 Base Year 3 Staff Loading'!N185,'8.4 Base Year 4 Staff Loading'!N185,'8.5 Base Year 5 Staff Loading'!N185,'8.6 Base Year 6 Staff Loading'!N185)/6</f>
        <v>713.19483019527763</v>
      </c>
      <c r="O185" s="230">
        <f>SUM('8.1 Base Year 1 Staff Loading'!O185,'8.2 Base Year 2 Staff Loading'!O185,'8.3 Base Year 3 Staff Loading'!O185,'8.4 Base Year 4 Staff Loading'!O185,'8.5 Base Year 5 Staff Loading'!O185,'8.6 Base Year 6 Staff Loading'!O185)/6</f>
        <v>713.19483019527763</v>
      </c>
      <c r="P185" s="230">
        <f>SUM('8.1 Base Year 1 Staff Loading'!P185,'8.2 Base Year 2 Staff Loading'!P185,'8.3 Base Year 3 Staff Loading'!P185,'8.4 Base Year 4 Staff Loading'!P185,'8.5 Base Year 5 Staff Loading'!P185,'8.6 Base Year 6 Staff Loading'!P185)/6</f>
        <v>713.19483019527763</v>
      </c>
      <c r="Q185" s="230">
        <f>SUM('8.1 Base Year 1 Staff Loading'!Q185,'8.2 Base Year 2 Staff Loading'!Q185,'8.3 Base Year 3 Staff Loading'!Q185,'8.4 Base Year 4 Staff Loading'!Q185,'8.5 Base Year 5 Staff Loading'!Q185,'8.6 Base Year 6 Staff Loading'!Q185)/6</f>
        <v>713.19483019527763</v>
      </c>
      <c r="R185" s="230">
        <f>SUM(F185:Q185)</f>
        <v>8558.3379623433339</v>
      </c>
      <c r="S185" s="229">
        <f>D185*R185</f>
        <v>551353.71964141726</v>
      </c>
      <c r="W185" s="201">
        <f>X185/$U$7</f>
        <v>4.2791689811716678</v>
      </c>
      <c r="X185" s="201">
        <f>R185/12</f>
        <v>713.19483019527786</v>
      </c>
      <c r="Z185" s="201">
        <f>IF(E185="Yes",R185,0)</f>
        <v>0</v>
      </c>
      <c r="AA185" s="201">
        <f>R185-Z185</f>
        <v>8558.3379623433339</v>
      </c>
      <c r="AB185" s="228">
        <f>IFERROR(Z185/(Z185+AA185),"N/A")</f>
        <v>0</v>
      </c>
    </row>
    <row r="186" spans="1:28" ht="12" x14ac:dyDescent="0.15">
      <c r="A186" s="233"/>
      <c r="B186" s="232"/>
      <c r="C186" s="204"/>
      <c r="D186" s="695"/>
      <c r="E186" s="205"/>
      <c r="F186" s="230">
        <f>SUM('8.1 Base Year 1 Staff Loading'!F186,'8.2 Base Year 2 Staff Loading'!F186,'8.3 Base Year 3 Staff Loading'!F186,'8.4 Base Year 4 Staff Loading'!F186,'8.5 Base Year 5 Staff Loading'!F186,'8.6 Base Year 6 Staff Loading'!F186)/6</f>
        <v>0</v>
      </c>
      <c r="G186" s="230">
        <f>SUM('8.1 Base Year 1 Staff Loading'!G186,'8.2 Base Year 2 Staff Loading'!G186,'8.3 Base Year 3 Staff Loading'!G186,'8.4 Base Year 4 Staff Loading'!G186,'8.5 Base Year 5 Staff Loading'!G186,'8.6 Base Year 6 Staff Loading'!G186)/6</f>
        <v>0</v>
      </c>
      <c r="H186" s="230">
        <f>SUM('8.1 Base Year 1 Staff Loading'!H186,'8.2 Base Year 2 Staff Loading'!H186,'8.3 Base Year 3 Staff Loading'!H186,'8.4 Base Year 4 Staff Loading'!H186,'8.5 Base Year 5 Staff Loading'!H186,'8.6 Base Year 6 Staff Loading'!H186)/6</f>
        <v>0</v>
      </c>
      <c r="I186" s="230">
        <f>SUM('8.1 Base Year 1 Staff Loading'!I186,'8.2 Base Year 2 Staff Loading'!I186,'8.3 Base Year 3 Staff Loading'!I186,'8.4 Base Year 4 Staff Loading'!I186,'8.5 Base Year 5 Staff Loading'!I186,'8.6 Base Year 6 Staff Loading'!I186)/6</f>
        <v>0</v>
      </c>
      <c r="J186" s="230">
        <f>SUM('8.1 Base Year 1 Staff Loading'!J186,'8.2 Base Year 2 Staff Loading'!J186,'8.3 Base Year 3 Staff Loading'!J186,'8.4 Base Year 4 Staff Loading'!J186,'8.5 Base Year 5 Staff Loading'!J186,'8.6 Base Year 6 Staff Loading'!J186)/6</f>
        <v>0</v>
      </c>
      <c r="K186" s="230">
        <f>SUM('8.1 Base Year 1 Staff Loading'!K186,'8.2 Base Year 2 Staff Loading'!K186,'8.3 Base Year 3 Staff Loading'!K186,'8.4 Base Year 4 Staff Loading'!K186,'8.5 Base Year 5 Staff Loading'!K186,'8.6 Base Year 6 Staff Loading'!K186)/6</f>
        <v>0</v>
      </c>
      <c r="L186" s="230">
        <f>SUM('8.1 Base Year 1 Staff Loading'!L186,'8.2 Base Year 2 Staff Loading'!L186,'8.3 Base Year 3 Staff Loading'!L186,'8.4 Base Year 4 Staff Loading'!L186,'8.5 Base Year 5 Staff Loading'!L186,'8.6 Base Year 6 Staff Loading'!L186)/6</f>
        <v>0</v>
      </c>
      <c r="M186" s="230">
        <f>SUM('8.1 Base Year 1 Staff Loading'!M186,'8.2 Base Year 2 Staff Loading'!M186,'8.3 Base Year 3 Staff Loading'!M186,'8.4 Base Year 4 Staff Loading'!M186,'8.5 Base Year 5 Staff Loading'!M186,'8.6 Base Year 6 Staff Loading'!M186)/6</f>
        <v>0</v>
      </c>
      <c r="N186" s="230">
        <f>SUM('8.1 Base Year 1 Staff Loading'!N186,'8.2 Base Year 2 Staff Loading'!N186,'8.3 Base Year 3 Staff Loading'!N186,'8.4 Base Year 4 Staff Loading'!N186,'8.5 Base Year 5 Staff Loading'!N186,'8.6 Base Year 6 Staff Loading'!N186)/6</f>
        <v>0</v>
      </c>
      <c r="O186" s="230">
        <f>SUM('8.1 Base Year 1 Staff Loading'!O186,'8.2 Base Year 2 Staff Loading'!O186,'8.3 Base Year 3 Staff Loading'!O186,'8.4 Base Year 4 Staff Loading'!O186,'8.5 Base Year 5 Staff Loading'!O186,'8.6 Base Year 6 Staff Loading'!O186)/6</f>
        <v>0</v>
      </c>
      <c r="P186" s="230">
        <f>SUM('8.1 Base Year 1 Staff Loading'!P186,'8.2 Base Year 2 Staff Loading'!P186,'8.3 Base Year 3 Staff Loading'!P186,'8.4 Base Year 4 Staff Loading'!P186,'8.5 Base Year 5 Staff Loading'!P186,'8.6 Base Year 6 Staff Loading'!P186)/6</f>
        <v>0</v>
      </c>
      <c r="Q186" s="230">
        <f>SUM('8.1 Base Year 1 Staff Loading'!Q186,'8.2 Base Year 2 Staff Loading'!Q186,'8.3 Base Year 3 Staff Loading'!Q186,'8.4 Base Year 4 Staff Loading'!Q186,'8.5 Base Year 5 Staff Loading'!Q186,'8.6 Base Year 6 Staff Loading'!Q186)/6</f>
        <v>0</v>
      </c>
      <c r="R186" s="230">
        <f>SUM(F186:Q186)</f>
        <v>0</v>
      </c>
      <c r="S186" s="229">
        <f>D186*R186</f>
        <v>0</v>
      </c>
      <c r="W186" s="201">
        <f>X186/$U$7</f>
        <v>0</v>
      </c>
      <c r="X186" s="201">
        <f>R186/12</f>
        <v>0</v>
      </c>
      <c r="Z186" s="201">
        <f>IF(E186="Yes",R186,0)</f>
        <v>0</v>
      </c>
      <c r="AA186" s="201">
        <f>R186-Z186</f>
        <v>0</v>
      </c>
      <c r="AB186" s="228" t="str">
        <f>IFERROR(Z186/(Z186+AA186),"N/A")</f>
        <v>N/A</v>
      </c>
    </row>
    <row r="187" spans="1:28" ht="12" x14ac:dyDescent="0.15">
      <c r="A187" s="233"/>
      <c r="B187" s="232"/>
      <c r="C187" s="204"/>
      <c r="D187" s="695"/>
      <c r="E187" s="205"/>
      <c r="F187" s="230">
        <f>SUM('8.1 Base Year 1 Staff Loading'!F187,'8.2 Base Year 2 Staff Loading'!F187,'8.3 Base Year 3 Staff Loading'!F187,'8.4 Base Year 4 Staff Loading'!F187,'8.5 Base Year 5 Staff Loading'!F187,'8.6 Base Year 6 Staff Loading'!F187)/6</f>
        <v>0</v>
      </c>
      <c r="G187" s="230">
        <f>SUM('8.1 Base Year 1 Staff Loading'!G187,'8.2 Base Year 2 Staff Loading'!G187,'8.3 Base Year 3 Staff Loading'!G187,'8.4 Base Year 4 Staff Loading'!G187,'8.5 Base Year 5 Staff Loading'!G187,'8.6 Base Year 6 Staff Loading'!G187)/6</f>
        <v>0</v>
      </c>
      <c r="H187" s="230">
        <f>SUM('8.1 Base Year 1 Staff Loading'!H187,'8.2 Base Year 2 Staff Loading'!H187,'8.3 Base Year 3 Staff Loading'!H187,'8.4 Base Year 4 Staff Loading'!H187,'8.5 Base Year 5 Staff Loading'!H187,'8.6 Base Year 6 Staff Loading'!H187)/6</f>
        <v>0</v>
      </c>
      <c r="I187" s="230">
        <f>SUM('8.1 Base Year 1 Staff Loading'!I187,'8.2 Base Year 2 Staff Loading'!I187,'8.3 Base Year 3 Staff Loading'!I187,'8.4 Base Year 4 Staff Loading'!I187,'8.5 Base Year 5 Staff Loading'!I187,'8.6 Base Year 6 Staff Loading'!I187)/6</f>
        <v>0</v>
      </c>
      <c r="J187" s="230">
        <f>SUM('8.1 Base Year 1 Staff Loading'!J187,'8.2 Base Year 2 Staff Loading'!J187,'8.3 Base Year 3 Staff Loading'!J187,'8.4 Base Year 4 Staff Loading'!J187,'8.5 Base Year 5 Staff Loading'!J187,'8.6 Base Year 6 Staff Loading'!J187)/6</f>
        <v>0</v>
      </c>
      <c r="K187" s="230">
        <f>SUM('8.1 Base Year 1 Staff Loading'!K187,'8.2 Base Year 2 Staff Loading'!K187,'8.3 Base Year 3 Staff Loading'!K187,'8.4 Base Year 4 Staff Loading'!K187,'8.5 Base Year 5 Staff Loading'!K187,'8.6 Base Year 6 Staff Loading'!K187)/6</f>
        <v>0</v>
      </c>
      <c r="L187" s="230">
        <f>SUM('8.1 Base Year 1 Staff Loading'!L187,'8.2 Base Year 2 Staff Loading'!L187,'8.3 Base Year 3 Staff Loading'!L187,'8.4 Base Year 4 Staff Loading'!L187,'8.5 Base Year 5 Staff Loading'!L187,'8.6 Base Year 6 Staff Loading'!L187)/6</f>
        <v>0</v>
      </c>
      <c r="M187" s="230">
        <f>SUM('8.1 Base Year 1 Staff Loading'!M187,'8.2 Base Year 2 Staff Loading'!M187,'8.3 Base Year 3 Staff Loading'!M187,'8.4 Base Year 4 Staff Loading'!M187,'8.5 Base Year 5 Staff Loading'!M187,'8.6 Base Year 6 Staff Loading'!M187)/6</f>
        <v>0</v>
      </c>
      <c r="N187" s="230">
        <f>SUM('8.1 Base Year 1 Staff Loading'!N187,'8.2 Base Year 2 Staff Loading'!N187,'8.3 Base Year 3 Staff Loading'!N187,'8.4 Base Year 4 Staff Loading'!N187,'8.5 Base Year 5 Staff Loading'!N187,'8.6 Base Year 6 Staff Loading'!N187)/6</f>
        <v>0</v>
      </c>
      <c r="O187" s="230">
        <f>SUM('8.1 Base Year 1 Staff Loading'!O187,'8.2 Base Year 2 Staff Loading'!O187,'8.3 Base Year 3 Staff Loading'!O187,'8.4 Base Year 4 Staff Loading'!O187,'8.5 Base Year 5 Staff Loading'!O187,'8.6 Base Year 6 Staff Loading'!O187)/6</f>
        <v>0</v>
      </c>
      <c r="P187" s="230">
        <f>SUM('8.1 Base Year 1 Staff Loading'!P187,'8.2 Base Year 2 Staff Loading'!P187,'8.3 Base Year 3 Staff Loading'!P187,'8.4 Base Year 4 Staff Loading'!P187,'8.5 Base Year 5 Staff Loading'!P187,'8.6 Base Year 6 Staff Loading'!P187)/6</f>
        <v>0</v>
      </c>
      <c r="Q187" s="230">
        <f>SUM('8.1 Base Year 1 Staff Loading'!Q187,'8.2 Base Year 2 Staff Loading'!Q187,'8.3 Base Year 3 Staff Loading'!Q187,'8.4 Base Year 4 Staff Loading'!Q187,'8.5 Base Year 5 Staff Loading'!Q187,'8.6 Base Year 6 Staff Loading'!Q187)/6</f>
        <v>0</v>
      </c>
      <c r="R187" s="230">
        <f>SUM(F187:Q187)</f>
        <v>0</v>
      </c>
      <c r="S187" s="229">
        <f>D187*R187</f>
        <v>0</v>
      </c>
      <c r="W187" s="201">
        <f>X187/$U$7</f>
        <v>0</v>
      </c>
      <c r="X187" s="201">
        <f>R187/12</f>
        <v>0</v>
      </c>
      <c r="Z187" s="201">
        <f>IF(E187="Yes",R187,0)</f>
        <v>0</v>
      </c>
      <c r="AA187" s="201">
        <f>R187-Z187</f>
        <v>0</v>
      </c>
      <c r="AB187" s="228" t="str">
        <f>IFERROR(Z187/(Z187+AA187),"N/A")</f>
        <v>N/A</v>
      </c>
    </row>
    <row r="188" spans="1:28" ht="12" x14ac:dyDescent="0.15">
      <c r="A188" s="233"/>
      <c r="B188" s="232"/>
      <c r="C188" s="204"/>
      <c r="D188" s="695"/>
      <c r="E188" s="205"/>
      <c r="F188" s="230">
        <f>SUM('8.1 Base Year 1 Staff Loading'!F188,'8.2 Base Year 2 Staff Loading'!F188,'8.3 Base Year 3 Staff Loading'!F188,'8.4 Base Year 4 Staff Loading'!F188,'8.5 Base Year 5 Staff Loading'!F188,'8.6 Base Year 6 Staff Loading'!F188)/6</f>
        <v>0</v>
      </c>
      <c r="G188" s="230">
        <f>SUM('8.1 Base Year 1 Staff Loading'!G188,'8.2 Base Year 2 Staff Loading'!G188,'8.3 Base Year 3 Staff Loading'!G188,'8.4 Base Year 4 Staff Loading'!G188,'8.5 Base Year 5 Staff Loading'!G188,'8.6 Base Year 6 Staff Loading'!G188)/6</f>
        <v>0</v>
      </c>
      <c r="H188" s="230">
        <f>SUM('8.1 Base Year 1 Staff Loading'!H188,'8.2 Base Year 2 Staff Loading'!H188,'8.3 Base Year 3 Staff Loading'!H188,'8.4 Base Year 4 Staff Loading'!H188,'8.5 Base Year 5 Staff Loading'!H188,'8.6 Base Year 6 Staff Loading'!H188)/6</f>
        <v>0</v>
      </c>
      <c r="I188" s="230">
        <f>SUM('8.1 Base Year 1 Staff Loading'!I188,'8.2 Base Year 2 Staff Loading'!I188,'8.3 Base Year 3 Staff Loading'!I188,'8.4 Base Year 4 Staff Loading'!I188,'8.5 Base Year 5 Staff Loading'!I188,'8.6 Base Year 6 Staff Loading'!I188)/6</f>
        <v>0</v>
      </c>
      <c r="J188" s="230">
        <f>SUM('8.1 Base Year 1 Staff Loading'!J188,'8.2 Base Year 2 Staff Loading'!J188,'8.3 Base Year 3 Staff Loading'!J188,'8.4 Base Year 4 Staff Loading'!J188,'8.5 Base Year 5 Staff Loading'!J188,'8.6 Base Year 6 Staff Loading'!J188)/6</f>
        <v>0</v>
      </c>
      <c r="K188" s="230">
        <f>SUM('8.1 Base Year 1 Staff Loading'!K188,'8.2 Base Year 2 Staff Loading'!K188,'8.3 Base Year 3 Staff Loading'!K188,'8.4 Base Year 4 Staff Loading'!K188,'8.5 Base Year 5 Staff Loading'!K188,'8.6 Base Year 6 Staff Loading'!K188)/6</f>
        <v>0</v>
      </c>
      <c r="L188" s="230">
        <f>SUM('8.1 Base Year 1 Staff Loading'!L188,'8.2 Base Year 2 Staff Loading'!L188,'8.3 Base Year 3 Staff Loading'!L188,'8.4 Base Year 4 Staff Loading'!L188,'8.5 Base Year 5 Staff Loading'!L188,'8.6 Base Year 6 Staff Loading'!L188)/6</f>
        <v>0</v>
      </c>
      <c r="M188" s="230">
        <f>SUM('8.1 Base Year 1 Staff Loading'!M188,'8.2 Base Year 2 Staff Loading'!M188,'8.3 Base Year 3 Staff Loading'!M188,'8.4 Base Year 4 Staff Loading'!M188,'8.5 Base Year 5 Staff Loading'!M188,'8.6 Base Year 6 Staff Loading'!M188)/6</f>
        <v>0</v>
      </c>
      <c r="N188" s="230">
        <f>SUM('8.1 Base Year 1 Staff Loading'!N188,'8.2 Base Year 2 Staff Loading'!N188,'8.3 Base Year 3 Staff Loading'!N188,'8.4 Base Year 4 Staff Loading'!N188,'8.5 Base Year 5 Staff Loading'!N188,'8.6 Base Year 6 Staff Loading'!N188)/6</f>
        <v>0</v>
      </c>
      <c r="O188" s="230">
        <f>SUM('8.1 Base Year 1 Staff Loading'!O188,'8.2 Base Year 2 Staff Loading'!O188,'8.3 Base Year 3 Staff Loading'!O188,'8.4 Base Year 4 Staff Loading'!O188,'8.5 Base Year 5 Staff Loading'!O188,'8.6 Base Year 6 Staff Loading'!O188)/6</f>
        <v>0</v>
      </c>
      <c r="P188" s="230">
        <f>SUM('8.1 Base Year 1 Staff Loading'!P188,'8.2 Base Year 2 Staff Loading'!P188,'8.3 Base Year 3 Staff Loading'!P188,'8.4 Base Year 4 Staff Loading'!P188,'8.5 Base Year 5 Staff Loading'!P188,'8.6 Base Year 6 Staff Loading'!P188)/6</f>
        <v>0</v>
      </c>
      <c r="Q188" s="230">
        <f>SUM('8.1 Base Year 1 Staff Loading'!Q188,'8.2 Base Year 2 Staff Loading'!Q188,'8.3 Base Year 3 Staff Loading'!Q188,'8.4 Base Year 4 Staff Loading'!Q188,'8.5 Base Year 5 Staff Loading'!Q188,'8.6 Base Year 6 Staff Loading'!Q188)/6</f>
        <v>0</v>
      </c>
      <c r="R188" s="230">
        <f>SUM(F188:Q188)</f>
        <v>0</v>
      </c>
      <c r="S188" s="229">
        <f>D188*R188</f>
        <v>0</v>
      </c>
      <c r="W188" s="201">
        <f>X188/$U$7</f>
        <v>0</v>
      </c>
      <c r="X188" s="201">
        <f>R188/12</f>
        <v>0</v>
      </c>
      <c r="Z188" s="201">
        <f>IF(E188="Yes",R188,0)</f>
        <v>0</v>
      </c>
      <c r="AA188" s="201">
        <f>R188-Z188</f>
        <v>0</v>
      </c>
      <c r="AB188" s="228" t="str">
        <f>IFERROR(Z188/(Z188+AA188),"N/A")</f>
        <v>N/A</v>
      </c>
    </row>
    <row r="189" spans="1:28" s="236" customFormat="1" ht="13" thickBot="1" x14ac:dyDescent="0.2">
      <c r="A189" s="227"/>
      <c r="B189" s="226" t="s">
        <v>927</v>
      </c>
      <c r="C189" s="694"/>
      <c r="D189" s="693"/>
      <c r="E189" s="227"/>
      <c r="F189" s="219">
        <f>SUM(F184:F188)</f>
        <v>713.19483019527763</v>
      </c>
      <c r="G189" s="219">
        <f>SUM(G184:G188)</f>
        <v>713.19483019527763</v>
      </c>
      <c r="H189" s="219">
        <f>SUM(H184:H188)</f>
        <v>713.19483019527763</v>
      </c>
      <c r="I189" s="219">
        <f>SUM(I184:I188)</f>
        <v>713.19483019527763</v>
      </c>
      <c r="J189" s="219">
        <f>SUM(J184:J188)</f>
        <v>713.19483019527763</v>
      </c>
      <c r="K189" s="219">
        <f>SUM(K184:K188)</f>
        <v>713.19483019527763</v>
      </c>
      <c r="L189" s="219">
        <f>SUM(L184:L188)</f>
        <v>713.19483019527763</v>
      </c>
      <c r="M189" s="219">
        <f>SUM(M184:M188)</f>
        <v>713.19483019527763</v>
      </c>
      <c r="N189" s="219">
        <f>SUM(N184:N188)</f>
        <v>713.19483019527763</v>
      </c>
      <c r="O189" s="219">
        <f>SUM(O184:O188)</f>
        <v>713.19483019527763</v>
      </c>
      <c r="P189" s="219">
        <f>SUM(P184:P188)</f>
        <v>713.19483019527763</v>
      </c>
      <c r="Q189" s="219">
        <f>SUM(Q184:Q188)</f>
        <v>713.19483019527763</v>
      </c>
      <c r="R189" s="219">
        <f>SUM(R184:R188)</f>
        <v>8558.3379623433339</v>
      </c>
      <c r="S189" s="221">
        <f>SUM(S184:S188)</f>
        <v>551353.71964141726</v>
      </c>
      <c r="W189" s="220">
        <f>SUM(W184:W188)</f>
        <v>4.2791689811716678</v>
      </c>
      <c r="X189" s="219">
        <f>SUM(X184:X188)</f>
        <v>713.19483019527786</v>
      </c>
      <c r="Z189" s="218">
        <f>SUM(Z184:Z188)</f>
        <v>0</v>
      </c>
      <c r="AA189" s="218">
        <f>SUM(AA184:AA188)</f>
        <v>8558.3379623433339</v>
      </c>
      <c r="AB189" s="692">
        <f>Z189/(Z189+AA189)</f>
        <v>0</v>
      </c>
    </row>
    <row r="190" spans="1:28" s="236" customFormat="1" ht="12" x14ac:dyDescent="0.15">
      <c r="A190" s="216"/>
      <c r="B190" s="206"/>
      <c r="C190" s="685"/>
      <c r="D190" s="684"/>
      <c r="E190" s="683"/>
      <c r="F190" s="200"/>
      <c r="G190" s="200"/>
      <c r="H190" s="200"/>
      <c r="I190" s="200"/>
      <c r="J190" s="200"/>
      <c r="K190" s="200"/>
      <c r="L190" s="200"/>
      <c r="M190" s="200"/>
      <c r="N190" s="200"/>
      <c r="O190" s="200"/>
      <c r="P190" s="200"/>
      <c r="Q190" s="200"/>
      <c r="R190" s="200"/>
      <c r="S190" s="202"/>
      <c r="W190" s="201"/>
      <c r="X190" s="201"/>
      <c r="Z190" s="201"/>
      <c r="AA190" s="201"/>
      <c r="AB190" s="228"/>
    </row>
    <row r="191" spans="1:28" s="236" customFormat="1" ht="14" thickBot="1" x14ac:dyDescent="0.2">
      <c r="A191" s="211"/>
      <c r="B191" s="212" t="s">
        <v>101</v>
      </c>
      <c r="C191" s="691"/>
      <c r="D191" s="690"/>
      <c r="E191" s="689"/>
      <c r="F191" s="208">
        <f>SUM(F168,F175, F182, F189)</f>
        <v>5904.7675882697222</v>
      </c>
      <c r="G191" s="208">
        <f>SUM(G168,G175, G182, G189)</f>
        <v>5904.7675882697222</v>
      </c>
      <c r="H191" s="208">
        <f>SUM(H168,H175, H182, H189)</f>
        <v>5904.7675882697222</v>
      </c>
      <c r="I191" s="208">
        <f>SUM(I168,I175, I182, I189)</f>
        <v>5904.7675882697222</v>
      </c>
      <c r="J191" s="208">
        <f>SUM(J168,J175, J182, J189)</f>
        <v>5904.7675882697222</v>
      </c>
      <c r="K191" s="208">
        <f>SUM(K168,K175, K182, K189)</f>
        <v>5904.7675882697222</v>
      </c>
      <c r="L191" s="208">
        <f>SUM(L168,L175, L182, L189)</f>
        <v>5904.7675882697222</v>
      </c>
      <c r="M191" s="208">
        <f>SUM(M168,M175, M182, M189)</f>
        <v>5904.7675882697222</v>
      </c>
      <c r="N191" s="208">
        <f>SUM(N168,N175, N182, N189)</f>
        <v>5904.7675882697222</v>
      </c>
      <c r="O191" s="208">
        <f>SUM(O168,O175, O182, O189)</f>
        <v>5904.7675882697222</v>
      </c>
      <c r="P191" s="208">
        <f>SUM(P168,P175, P182, P189)</f>
        <v>5904.7675882697222</v>
      </c>
      <c r="Q191" s="208">
        <f>SUM(Q168,Q175, Q182, Q189)</f>
        <v>5904.7675882697222</v>
      </c>
      <c r="R191" s="208">
        <f>SUM(R168,R175, R182, R189)</f>
        <v>70857.211059236666</v>
      </c>
      <c r="S191" s="688">
        <f>SUM(S168,S175, S182, S189)</f>
        <v>4540680.4360911231</v>
      </c>
      <c r="W191" s="208">
        <f>SUM(W168,W175, W182, W189)</f>
        <v>35.428605529618338</v>
      </c>
      <c r="X191" s="208">
        <f>SUM(X168,X175, X182, X189)</f>
        <v>5904.7675882697222</v>
      </c>
      <c r="Z191" s="208">
        <f>SUM(Z168,Z175,Z182,Z189)</f>
        <v>0</v>
      </c>
      <c r="AA191" s="208">
        <f>SUM(AA168,AA175,AA182,AA189)</f>
        <v>70857.211059236666</v>
      </c>
      <c r="AB191" s="687">
        <f>Z191/(Z191+AA191)</f>
        <v>0</v>
      </c>
    </row>
    <row r="192" spans="1:28" ht="10" customHeight="1" x14ac:dyDescent="0.15">
      <c r="A192" s="205"/>
      <c r="B192" s="206"/>
      <c r="C192" s="685"/>
      <c r="D192" s="684"/>
      <c r="E192" s="683"/>
      <c r="F192" s="200"/>
      <c r="G192" s="200"/>
      <c r="H192" s="200"/>
      <c r="I192" s="200"/>
      <c r="J192" s="200"/>
      <c r="K192" s="200"/>
      <c r="L192" s="200"/>
      <c r="M192" s="200"/>
      <c r="N192" s="200"/>
      <c r="O192" s="200"/>
      <c r="P192" s="200"/>
      <c r="Q192" s="200"/>
      <c r="R192" s="200"/>
      <c r="S192" s="202"/>
      <c r="W192" s="204"/>
      <c r="X192" s="204"/>
      <c r="Z192" s="201"/>
      <c r="AA192" s="201"/>
      <c r="AB192" s="228"/>
    </row>
    <row r="193" spans="1:28" ht="13" hidden="1" x14ac:dyDescent="0.15">
      <c r="A193" s="205"/>
      <c r="B193" s="252"/>
      <c r="C193" s="685"/>
      <c r="D193" s="684"/>
      <c r="E193" s="683"/>
      <c r="F193" s="200"/>
      <c r="G193" s="200"/>
      <c r="H193" s="200"/>
      <c r="I193" s="200"/>
      <c r="J193" s="200"/>
      <c r="K193" s="200"/>
      <c r="L193" s="200"/>
      <c r="M193" s="200"/>
      <c r="N193" s="200"/>
      <c r="O193" s="200"/>
      <c r="P193" s="200"/>
      <c r="Q193" s="200"/>
      <c r="R193" s="200"/>
      <c r="S193" s="202"/>
      <c r="W193" s="686"/>
      <c r="X193" s="686"/>
      <c r="Z193" s="194">
        <f>SUM(Z39,Z55,Z86,Z103,Z120,Z160,Z191)</f>
        <v>149949.64704601667</v>
      </c>
      <c r="AA193" s="194">
        <f>SUM(AA39,AA55,AA86,AA103,AA120,AA160,AA191)</f>
        <v>254859.81043022667</v>
      </c>
      <c r="AB193" s="674">
        <f>Z193/(Z193+AA193)</f>
        <v>0.37042031572302536</v>
      </c>
    </row>
    <row r="194" spans="1:28" s="236" customFormat="1" ht="12" hidden="1" x14ac:dyDescent="0.15">
      <c r="A194" s="216">
        <v>6.2</v>
      </c>
      <c r="B194" s="252"/>
      <c r="C194" s="685"/>
      <c r="D194" s="684"/>
      <c r="E194" s="683"/>
      <c r="F194" s="247"/>
      <c r="G194" s="247"/>
      <c r="H194" s="247"/>
      <c r="I194" s="247"/>
      <c r="J194" s="247"/>
      <c r="K194" s="247"/>
      <c r="L194" s="247"/>
      <c r="M194" s="247"/>
      <c r="N194" s="247"/>
      <c r="O194" s="247"/>
      <c r="P194" s="247"/>
      <c r="Q194" s="247"/>
      <c r="R194" s="247"/>
      <c r="S194" s="682"/>
      <c r="W194" s="681"/>
      <c r="X194" s="681"/>
      <c r="AB194" s="680"/>
    </row>
    <row r="195" spans="1:28" ht="13" hidden="1" x14ac:dyDescent="0.15">
      <c r="A195" s="205"/>
      <c r="B195" s="206"/>
      <c r="C195" s="673"/>
      <c r="D195" s="679"/>
      <c r="E195" s="678"/>
      <c r="F195" s="200"/>
      <c r="G195" s="200"/>
      <c r="H195" s="200"/>
      <c r="I195" s="200"/>
      <c r="J195" s="200"/>
      <c r="K195" s="200"/>
      <c r="L195" s="200"/>
      <c r="M195" s="200"/>
      <c r="N195" s="200"/>
      <c r="O195" s="200"/>
      <c r="P195" s="200"/>
      <c r="Q195" s="200"/>
      <c r="R195" s="200"/>
      <c r="S195" s="202"/>
      <c r="W195" s="677"/>
      <c r="X195" s="677"/>
    </row>
    <row r="196" spans="1:28" s="673" customFormat="1" ht="13" x14ac:dyDescent="0.15">
      <c r="A196" s="199"/>
      <c r="B196" s="198" t="s">
        <v>100</v>
      </c>
      <c r="C196" s="198"/>
      <c r="D196" s="676"/>
      <c r="E196" s="199"/>
      <c r="F196" s="194">
        <f>SUM(F39,F55,F86,F103,F120,F160,F191)</f>
        <v>33734.121456353612</v>
      </c>
      <c r="G196" s="194">
        <f>SUM(G39,G55,G86,G103,G120,G160,G191)</f>
        <v>33734.121456353612</v>
      </c>
      <c r="H196" s="194">
        <f>SUM(H39,H55,H86,H103,H120,H160,H191)</f>
        <v>33734.121456353612</v>
      </c>
      <c r="I196" s="194">
        <f>SUM(I39,I55,I86,I103,I120,I160,I191)</f>
        <v>33734.121456353612</v>
      </c>
      <c r="J196" s="194">
        <f>SUM(J39,J55,J86,J103,J120,J160,J191)</f>
        <v>33734.121456353612</v>
      </c>
      <c r="K196" s="194">
        <f>SUM(K39,K55,K86,K103,K120,K160,K191)</f>
        <v>33734.121456353612</v>
      </c>
      <c r="L196" s="194">
        <f>SUM(L39,L55,L86,L103,L120,L160,L191)</f>
        <v>33734.121456353612</v>
      </c>
      <c r="M196" s="194">
        <f>SUM(M39,M55,M86,M103,M120,M160,M191)</f>
        <v>33734.121456353612</v>
      </c>
      <c r="N196" s="194">
        <f>SUM(N39,N55,N86,N103,N120,N160,N191)</f>
        <v>33734.121456353612</v>
      </c>
      <c r="O196" s="194">
        <f>SUM(O39,O55,O86,O103,O120,O160,O191)</f>
        <v>33734.121456353612</v>
      </c>
      <c r="P196" s="194">
        <f>SUM(P39,P55,P86,P103,P120,P160,P191)</f>
        <v>33734.121456353612</v>
      </c>
      <c r="Q196" s="194">
        <f>SUM(Q39,Q55,Q86,Q103,Q120,Q160,Q191)</f>
        <v>33734.121456353612</v>
      </c>
      <c r="R196" s="194">
        <f>SUM(R39,R55,R86,R103,R120,R160,R191)</f>
        <v>404809.45747624332</v>
      </c>
      <c r="S196" s="676">
        <f>SUM(S39,S55,S86,S103,S120,S160,S191)</f>
        <v>36758323.209362723</v>
      </c>
      <c r="W196" s="194">
        <f>SUM(W39,W55,W86,W103,W120,W160,W191)</f>
        <v>197.73032434415086</v>
      </c>
      <c r="X196" s="194">
        <f>SUM(X39,X55,X86,X103,X120,X160,X191)</f>
        <v>32955.054057358473</v>
      </c>
      <c r="Z196" s="675">
        <f>SUM(Z39,Z55,Z86,Z103,Z120,Z160,Z191)</f>
        <v>149949.64704601667</v>
      </c>
      <c r="AA196" s="675">
        <f>SUM(AA39,AA55,AA86,AA103,AA120,AA160,AA191)</f>
        <v>254859.81043022667</v>
      </c>
      <c r="AB196" s="674">
        <f>Z196/(Z196+AA196)</f>
        <v>0.37042031572302536</v>
      </c>
    </row>
    <row r="197" spans="1:28" ht="12" x14ac:dyDescent="0.15">
      <c r="A197" s="191"/>
      <c r="B197" s="190"/>
      <c r="C197" s="189"/>
      <c r="D197" s="189"/>
      <c r="E197" s="671"/>
      <c r="F197" s="188"/>
      <c r="G197" s="188"/>
      <c r="H197" s="188"/>
      <c r="I197" s="188"/>
      <c r="J197" s="188"/>
      <c r="K197" s="188"/>
      <c r="L197" s="188"/>
      <c r="M197" s="188"/>
      <c r="N197" s="188"/>
      <c r="O197" s="188"/>
      <c r="P197" s="188"/>
      <c r="Q197" s="188"/>
      <c r="R197" s="188"/>
      <c r="S197" s="672"/>
      <c r="W197" s="189"/>
      <c r="X197" s="189"/>
    </row>
    <row r="198" spans="1:28" ht="14.25" customHeight="1" x14ac:dyDescent="0.15">
      <c r="A198" s="191"/>
      <c r="B198" s="190"/>
      <c r="C198" s="189"/>
      <c r="D198" s="189"/>
      <c r="E198" s="671"/>
      <c r="F198" s="188"/>
      <c r="G198" s="188"/>
      <c r="H198" s="188"/>
      <c r="I198" s="188"/>
      <c r="J198" s="188"/>
      <c r="K198" s="188"/>
      <c r="L198" s="188"/>
      <c r="M198" s="188"/>
      <c r="N198" s="188"/>
      <c r="O198" s="188"/>
      <c r="P198" s="188"/>
      <c r="Q198" s="187" t="s">
        <v>99</v>
      </c>
      <c r="R198" s="186"/>
      <c r="S198" s="670">
        <f>S196/R196</f>
        <v>90.804012926303542</v>
      </c>
      <c r="W198" s="189"/>
      <c r="X198" s="189"/>
    </row>
    <row r="199" spans="1:28" x14ac:dyDescent="0.15">
      <c r="W199" s="176"/>
      <c r="X199" s="176"/>
    </row>
    <row r="200" spans="1:28" ht="13" x14ac:dyDescent="0.15">
      <c r="A200" s="23"/>
      <c r="B200" s="22" t="s">
        <v>1</v>
      </c>
      <c r="C200" s="184"/>
      <c r="D200" s="21"/>
      <c r="E200" s="67"/>
      <c r="P200" s="183"/>
      <c r="R200" s="669"/>
    </row>
    <row r="201" spans="1:28" ht="13" x14ac:dyDescent="0.15">
      <c r="A201" s="20">
        <v>1</v>
      </c>
      <c r="B201" s="14"/>
      <c r="C201" s="181"/>
      <c r="D201" s="13"/>
      <c r="E201" s="180"/>
      <c r="P201" s="183"/>
      <c r="R201" s="669"/>
    </row>
    <row r="202" spans="1:28" s="173" customFormat="1" ht="13" x14ac:dyDescent="0.15">
      <c r="A202" s="10">
        <v>2</v>
      </c>
      <c r="B202" s="9"/>
      <c r="C202" s="179"/>
      <c r="D202" s="8"/>
      <c r="E202" s="178"/>
      <c r="T202" s="172"/>
      <c r="U202" s="172"/>
      <c r="V202" s="172"/>
      <c r="W202" s="172"/>
      <c r="X202" s="172"/>
      <c r="Y202" s="172"/>
      <c r="Z202" s="172"/>
      <c r="AA202" s="172"/>
      <c r="AB202" s="666"/>
    </row>
    <row r="203" spans="1:28" s="173" customFormat="1" ht="13" x14ac:dyDescent="0.15">
      <c r="A203" s="10">
        <v>3</v>
      </c>
      <c r="B203" s="9"/>
      <c r="C203" s="179"/>
      <c r="D203" s="8"/>
      <c r="E203" s="178"/>
      <c r="S203" s="667"/>
      <c r="T203" s="172"/>
      <c r="U203" s="172"/>
      <c r="V203" s="172"/>
      <c r="W203" s="172"/>
      <c r="X203" s="172"/>
      <c r="Y203" s="172"/>
      <c r="Z203" s="172"/>
      <c r="AA203" s="172"/>
      <c r="AB203" s="666"/>
    </row>
    <row r="204" spans="1:28" s="173" customFormat="1" ht="13" x14ac:dyDescent="0.15">
      <c r="A204" s="10">
        <v>4</v>
      </c>
      <c r="B204" s="9"/>
      <c r="C204" s="179"/>
      <c r="D204" s="8"/>
      <c r="E204" s="178"/>
      <c r="S204" s="667"/>
      <c r="T204" s="172"/>
      <c r="U204" s="172"/>
      <c r="V204" s="172"/>
      <c r="W204" s="172"/>
      <c r="X204" s="172"/>
      <c r="Y204" s="172"/>
      <c r="Z204" s="172"/>
      <c r="AA204" s="172"/>
      <c r="AB204" s="666"/>
    </row>
    <row r="205" spans="1:28" s="173" customFormat="1" ht="13" x14ac:dyDescent="0.15">
      <c r="A205" s="10">
        <v>5</v>
      </c>
      <c r="B205" s="9"/>
      <c r="C205" s="179"/>
      <c r="D205" s="8"/>
      <c r="E205" s="178"/>
      <c r="S205" s="667"/>
      <c r="T205" s="172"/>
      <c r="U205" s="172"/>
      <c r="V205" s="172"/>
      <c r="W205" s="172"/>
      <c r="X205" s="172"/>
      <c r="Y205" s="172"/>
      <c r="Z205" s="172"/>
      <c r="AA205" s="172"/>
      <c r="AB205" s="666"/>
    </row>
    <row r="206" spans="1:28" s="173" customFormat="1" ht="13" x14ac:dyDescent="0.15">
      <c r="A206" s="10">
        <v>6</v>
      </c>
      <c r="B206" s="9"/>
      <c r="C206" s="179"/>
      <c r="D206" s="8"/>
      <c r="E206" s="178"/>
      <c r="S206" s="667"/>
      <c r="T206" s="172"/>
      <c r="U206" s="172"/>
      <c r="V206" s="172"/>
      <c r="W206" s="172"/>
      <c r="X206" s="172"/>
      <c r="Y206" s="172"/>
      <c r="Z206" s="172"/>
      <c r="AA206" s="172"/>
      <c r="AB206" s="666"/>
    </row>
    <row r="207" spans="1:28" s="173" customFormat="1" ht="13" x14ac:dyDescent="0.15">
      <c r="A207" s="10">
        <v>7</v>
      </c>
      <c r="B207" s="14"/>
      <c r="C207" s="181"/>
      <c r="D207" s="13"/>
      <c r="E207" s="180"/>
      <c r="S207" s="667"/>
      <c r="T207" s="172"/>
      <c r="U207" s="172"/>
      <c r="V207" s="172"/>
      <c r="W207" s="172"/>
      <c r="X207" s="172"/>
      <c r="Y207" s="172"/>
      <c r="Z207" s="172"/>
      <c r="AA207" s="172"/>
      <c r="AB207" s="666"/>
    </row>
    <row r="208" spans="1:28" s="173" customFormat="1" ht="13" x14ac:dyDescent="0.15">
      <c r="A208" s="10">
        <v>8</v>
      </c>
      <c r="B208" s="9"/>
      <c r="C208" s="179"/>
      <c r="D208" s="8"/>
      <c r="E208" s="178"/>
      <c r="S208" s="667"/>
      <c r="T208" s="172"/>
      <c r="U208" s="172"/>
      <c r="V208" s="172"/>
      <c r="W208" s="172"/>
      <c r="X208" s="172"/>
      <c r="Y208" s="172"/>
      <c r="Z208" s="172"/>
      <c r="AA208" s="172"/>
      <c r="AB208" s="666"/>
    </row>
    <row r="209" spans="1:28" s="173" customFormat="1" ht="13" x14ac:dyDescent="0.15">
      <c r="A209" s="10">
        <v>9</v>
      </c>
      <c r="B209" s="9"/>
      <c r="C209" s="179"/>
      <c r="D209" s="8"/>
      <c r="E209" s="178"/>
      <c r="S209" s="667"/>
      <c r="T209" s="172"/>
      <c r="U209" s="172"/>
      <c r="V209" s="172"/>
      <c r="W209" s="172"/>
      <c r="X209" s="172"/>
      <c r="Y209" s="172"/>
      <c r="Z209" s="172"/>
      <c r="AA209" s="172"/>
      <c r="AB209" s="666"/>
    </row>
    <row r="210" spans="1:28" s="173" customFormat="1" ht="13" x14ac:dyDescent="0.15">
      <c r="A210" s="10">
        <v>10</v>
      </c>
      <c r="B210" s="9"/>
      <c r="C210" s="179"/>
      <c r="D210" s="8"/>
      <c r="E210" s="178"/>
      <c r="S210" s="667"/>
      <c r="T210" s="172"/>
      <c r="U210" s="172"/>
      <c r="V210" s="172"/>
      <c r="W210" s="172"/>
      <c r="X210" s="172"/>
      <c r="Y210" s="172"/>
      <c r="Z210" s="172"/>
      <c r="AA210" s="172"/>
      <c r="AB210" s="666"/>
    </row>
  </sheetData>
  <mergeCells count="30">
    <mergeCell ref="R4:S4"/>
    <mergeCell ref="A5:A7"/>
    <mergeCell ref="B5:B7"/>
    <mergeCell ref="C5:C7"/>
    <mergeCell ref="D5:D7"/>
    <mergeCell ref="B202:D202"/>
    <mergeCell ref="E5:E7"/>
    <mergeCell ref="R5:R6"/>
    <mergeCell ref="S5:S7"/>
    <mergeCell ref="W5:W7"/>
    <mergeCell ref="A1:S1"/>
    <mergeCell ref="A2:S2"/>
    <mergeCell ref="A3:S3"/>
    <mergeCell ref="U3:U6"/>
    <mergeCell ref="F4:Q4"/>
    <mergeCell ref="AA5:AA7"/>
    <mergeCell ref="AB5:AB7"/>
    <mergeCell ref="Q198:R198"/>
    <mergeCell ref="B200:D200"/>
    <mergeCell ref="B201:D201"/>
    <mergeCell ref="X5:X7"/>
    <mergeCell ref="Z5:Z7"/>
    <mergeCell ref="B209:D209"/>
    <mergeCell ref="B210:D210"/>
    <mergeCell ref="B203:D203"/>
    <mergeCell ref="B204:D204"/>
    <mergeCell ref="B205:D205"/>
    <mergeCell ref="B206:D206"/>
    <mergeCell ref="B207:D207"/>
    <mergeCell ref="B208:D20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A1990-6387-494B-914E-51E74EEF01B4}">
  <dimension ref="A1:AB210"/>
  <sheetViews>
    <sheetView showGridLines="0" zoomScale="90" zoomScaleNormal="90" zoomScaleSheetLayoutView="100" workbookViewId="0">
      <pane xSplit="3" ySplit="7" topLeftCell="D8" activePane="bottomRight" state="frozen"/>
      <selection activeCell="J19" sqref="J19"/>
      <selection pane="topRight" activeCell="J19" sqref="J19"/>
      <selection pane="bottomLeft" activeCell="J19" sqref="J19"/>
      <selection pane="bottomRight" activeCell="D8" sqref="D8"/>
    </sheetView>
  </sheetViews>
  <sheetFormatPr baseColWidth="10" defaultColWidth="9.1640625" defaultRowHeight="11" x14ac:dyDescent="0.15"/>
  <cols>
    <col min="1" max="1" width="6.5" style="177" customWidth="1"/>
    <col min="2" max="2" width="35.6640625" style="172" customWidth="1"/>
    <col min="3" max="3" width="39.83203125" style="176" bestFit="1" customWidth="1"/>
    <col min="4" max="4" width="13.6640625" style="742" customWidth="1"/>
    <col min="5" max="5" width="13.6640625" style="668" customWidth="1"/>
    <col min="6" max="17" width="10.33203125" style="173" customWidth="1"/>
    <col min="18" max="18" width="13.6640625" style="173" customWidth="1"/>
    <col min="19" max="19" width="15.6640625" style="667" customWidth="1"/>
    <col min="20" max="20" width="4.5" style="172" customWidth="1"/>
    <col min="21" max="21" width="10.6640625" style="172" customWidth="1"/>
    <col min="22" max="22" width="4.6640625" style="172" customWidth="1"/>
    <col min="23" max="24" width="10.6640625" style="172" customWidth="1"/>
    <col min="25" max="25" width="5" style="172" customWidth="1"/>
    <col min="26" max="27" width="9.1640625" style="172"/>
    <col min="28" max="28" width="9.1640625" style="666"/>
    <col min="29" max="16384" width="9.1640625" style="172"/>
  </cols>
  <sheetData>
    <row r="1" spans="1:28" ht="18" x14ac:dyDescent="0.2">
      <c r="A1" s="320" t="s">
        <v>935</v>
      </c>
      <c r="B1" s="320"/>
      <c r="C1" s="320"/>
      <c r="D1" s="320"/>
      <c r="E1" s="320"/>
      <c r="F1" s="320"/>
      <c r="G1" s="320"/>
      <c r="H1" s="320"/>
      <c r="I1" s="320"/>
      <c r="J1" s="320"/>
      <c r="K1" s="320"/>
      <c r="L1" s="320"/>
      <c r="M1" s="320"/>
      <c r="N1" s="320"/>
      <c r="O1" s="320"/>
      <c r="P1" s="320"/>
      <c r="Q1" s="320"/>
      <c r="R1" s="320"/>
      <c r="S1" s="320"/>
    </row>
    <row r="2" spans="1:28" ht="18" x14ac:dyDescent="0.2">
      <c r="A2" s="320" t="s">
        <v>934</v>
      </c>
      <c r="B2" s="320"/>
      <c r="C2" s="320"/>
      <c r="D2" s="320"/>
      <c r="E2" s="320"/>
      <c r="F2" s="320"/>
      <c r="G2" s="320"/>
      <c r="H2" s="320"/>
      <c r="I2" s="320"/>
      <c r="J2" s="320"/>
      <c r="K2" s="320"/>
      <c r="L2" s="320"/>
      <c r="M2" s="320"/>
      <c r="N2" s="320"/>
      <c r="O2" s="320"/>
      <c r="P2" s="320"/>
      <c r="Q2" s="320"/>
      <c r="R2" s="320"/>
      <c r="S2" s="320"/>
    </row>
    <row r="3" spans="1:28" ht="20" customHeight="1" x14ac:dyDescent="0.15">
      <c r="A3" s="317"/>
      <c r="B3" s="317"/>
      <c r="C3" s="317"/>
      <c r="D3" s="317"/>
      <c r="E3" s="317"/>
      <c r="F3" s="317"/>
      <c r="G3" s="317"/>
      <c r="H3" s="317"/>
      <c r="I3" s="317"/>
      <c r="J3" s="317"/>
      <c r="K3" s="317"/>
      <c r="L3" s="317"/>
      <c r="M3" s="317"/>
      <c r="N3" s="317"/>
      <c r="O3" s="317"/>
      <c r="P3" s="317"/>
      <c r="Q3" s="317"/>
      <c r="R3" s="317"/>
      <c r="S3" s="317"/>
      <c r="U3" s="307" t="s">
        <v>166</v>
      </c>
    </row>
    <row r="4" spans="1:28" ht="20" customHeight="1" x14ac:dyDescent="0.15">
      <c r="B4" s="177"/>
      <c r="C4" s="177"/>
      <c r="D4" s="754"/>
      <c r="E4" s="177"/>
      <c r="F4" s="314" t="s">
        <v>169</v>
      </c>
      <c r="G4" s="740"/>
      <c r="H4" s="740"/>
      <c r="I4" s="740"/>
      <c r="J4" s="740"/>
      <c r="K4" s="740"/>
      <c r="L4" s="740"/>
      <c r="M4" s="740"/>
      <c r="N4" s="740"/>
      <c r="O4" s="740"/>
      <c r="P4" s="740"/>
      <c r="Q4" s="739"/>
      <c r="R4" s="738"/>
      <c r="S4" s="737"/>
      <c r="U4" s="307"/>
      <c r="W4" s="177"/>
      <c r="X4" s="177"/>
    </row>
    <row r="5" spans="1:28" s="305" customFormat="1" ht="24" customHeight="1" x14ac:dyDescent="0.15">
      <c r="A5" s="306" t="s">
        <v>165</v>
      </c>
      <c r="B5" s="306" t="s">
        <v>164</v>
      </c>
      <c r="C5" s="306" t="s">
        <v>163</v>
      </c>
      <c r="D5" s="311" t="s">
        <v>162</v>
      </c>
      <c r="E5" s="306" t="s">
        <v>161</v>
      </c>
      <c r="F5" s="309">
        <v>1</v>
      </c>
      <c r="G5" s="309">
        <v>2</v>
      </c>
      <c r="H5" s="309">
        <v>3</v>
      </c>
      <c r="I5" s="309">
        <v>4</v>
      </c>
      <c r="J5" s="309">
        <v>5</v>
      </c>
      <c r="K5" s="309">
        <v>6</v>
      </c>
      <c r="L5" s="309">
        <v>7</v>
      </c>
      <c r="M5" s="309">
        <v>8</v>
      </c>
      <c r="N5" s="309">
        <v>9</v>
      </c>
      <c r="O5" s="309">
        <v>10</v>
      </c>
      <c r="P5" s="309">
        <v>11</v>
      </c>
      <c r="Q5" s="309">
        <v>12</v>
      </c>
      <c r="R5" s="736" t="s">
        <v>933</v>
      </c>
      <c r="S5" s="735" t="s">
        <v>929</v>
      </c>
      <c r="U5" s="307"/>
      <c r="W5" s="306" t="s">
        <v>160</v>
      </c>
      <c r="X5" s="306" t="s">
        <v>159</v>
      </c>
      <c r="Z5" s="306" t="s">
        <v>158</v>
      </c>
      <c r="AA5" s="306" t="s">
        <v>157</v>
      </c>
      <c r="AB5" s="734" t="s">
        <v>156</v>
      </c>
    </row>
    <row r="6" spans="1:28" ht="13" x14ac:dyDescent="0.15">
      <c r="A6" s="300"/>
      <c r="B6" s="300"/>
      <c r="C6" s="300"/>
      <c r="D6" s="302"/>
      <c r="E6" s="300"/>
      <c r="F6" s="304">
        <v>47515</v>
      </c>
      <c r="G6" s="304">
        <v>47543</v>
      </c>
      <c r="H6" s="304">
        <v>47574</v>
      </c>
      <c r="I6" s="304">
        <v>47604</v>
      </c>
      <c r="J6" s="304">
        <v>47635</v>
      </c>
      <c r="K6" s="304">
        <v>47665</v>
      </c>
      <c r="L6" s="304">
        <v>47696</v>
      </c>
      <c r="M6" s="304">
        <v>47727</v>
      </c>
      <c r="N6" s="304">
        <v>47757</v>
      </c>
      <c r="O6" s="304">
        <v>47788</v>
      </c>
      <c r="P6" s="304">
        <v>47818</v>
      </c>
      <c r="Q6" s="304">
        <v>47849</v>
      </c>
      <c r="R6" s="732"/>
      <c r="S6" s="731"/>
      <c r="U6" s="301"/>
      <c r="W6" s="300"/>
      <c r="X6" s="300"/>
      <c r="Z6" s="300"/>
      <c r="AA6" s="300"/>
      <c r="AB6" s="730"/>
    </row>
    <row r="7" spans="1:28" ht="14.25" customHeight="1" x14ac:dyDescent="0.15">
      <c r="A7" s="295"/>
      <c r="B7" s="295"/>
      <c r="C7" s="295"/>
      <c r="D7" s="297"/>
      <c r="E7" s="295"/>
      <c r="F7" s="299">
        <v>152</v>
      </c>
      <c r="G7" s="299">
        <v>168</v>
      </c>
      <c r="H7" s="299">
        <v>176</v>
      </c>
      <c r="I7" s="299">
        <v>176</v>
      </c>
      <c r="J7" s="299">
        <v>160</v>
      </c>
      <c r="K7" s="299">
        <v>176</v>
      </c>
      <c r="L7" s="299">
        <v>176</v>
      </c>
      <c r="M7" s="299">
        <v>160</v>
      </c>
      <c r="N7" s="299">
        <v>176</v>
      </c>
      <c r="O7" s="299">
        <v>144</v>
      </c>
      <c r="P7" s="299">
        <v>168</v>
      </c>
      <c r="Q7" s="299">
        <v>168</v>
      </c>
      <c r="R7" s="753">
        <f>SUM(F7:Q7)</f>
        <v>2000</v>
      </c>
      <c r="S7" s="728"/>
      <c r="U7" s="296">
        <f>AVERAGE(F7:Q7)</f>
        <v>166.66666666666666</v>
      </c>
      <c r="W7" s="295"/>
      <c r="X7" s="295"/>
      <c r="Z7" s="295"/>
      <c r="AA7" s="295"/>
      <c r="AB7" s="726"/>
    </row>
    <row r="8" spans="1:28" s="305" customFormat="1" ht="13.5" customHeight="1" x14ac:dyDescent="0.15">
      <c r="A8" s="246">
        <v>1</v>
      </c>
      <c r="B8" s="294" t="s">
        <v>155</v>
      </c>
      <c r="C8" s="239"/>
      <c r="D8" s="706"/>
      <c r="E8" s="244"/>
      <c r="F8" s="241"/>
      <c r="G8" s="241"/>
      <c r="H8" s="241"/>
      <c r="I8" s="241"/>
      <c r="J8" s="241"/>
      <c r="K8" s="241"/>
      <c r="L8" s="241"/>
      <c r="M8" s="241"/>
      <c r="N8" s="241"/>
      <c r="O8" s="241"/>
      <c r="P8" s="241"/>
      <c r="Q8" s="241"/>
      <c r="R8" s="241"/>
      <c r="S8" s="240"/>
      <c r="W8" s="239"/>
      <c r="X8" s="239"/>
      <c r="Z8" s="239"/>
      <c r="AA8" s="239"/>
      <c r="AB8" s="704"/>
    </row>
    <row r="9" spans="1:28" ht="12" x14ac:dyDescent="0.15">
      <c r="A9" s="233">
        <v>1.1000000000000001</v>
      </c>
      <c r="B9" s="232" t="s">
        <v>155</v>
      </c>
      <c r="C9" s="703"/>
      <c r="D9" s="702"/>
      <c r="E9" s="701"/>
      <c r="F9" s="200"/>
      <c r="G9" s="200"/>
      <c r="H9" s="200"/>
      <c r="I9" s="200"/>
      <c r="J9" s="200"/>
      <c r="K9" s="200"/>
      <c r="L9" s="200"/>
      <c r="M9" s="200"/>
      <c r="N9" s="200"/>
      <c r="O9" s="200"/>
      <c r="P9" s="200"/>
      <c r="Q9" s="200"/>
      <c r="R9" s="230">
        <f>SUM(F9:Q9)</f>
        <v>0</v>
      </c>
      <c r="S9" s="229">
        <f>D9*R9</f>
        <v>0</v>
      </c>
      <c r="W9" s="201">
        <f>X9/$U$7</f>
        <v>0</v>
      </c>
      <c r="X9" s="201">
        <f>R9/12</f>
        <v>0</v>
      </c>
      <c r="Z9" s="201">
        <f>IF(E9="Yes",R9,0)</f>
        <v>0</v>
      </c>
      <c r="AA9" s="201">
        <f>R9-Z9</f>
        <v>0</v>
      </c>
      <c r="AB9" s="228" t="str">
        <f>IFERROR(Z9/(Z9+AA9),"N/A")</f>
        <v>N/A</v>
      </c>
    </row>
    <row r="10" spans="1:28" ht="12" x14ac:dyDescent="0.15">
      <c r="A10" s="233"/>
      <c r="B10" s="232"/>
      <c r="C10" s="703" t="str">
        <f>'8. Infrastructure Staff Loading'!C10</f>
        <v>Project Manager</v>
      </c>
      <c r="D10" s="702">
        <f>'13. Hourly Rate Card'!C22</f>
        <v>57.306443027522242</v>
      </c>
      <c r="E10" s="701" t="str">
        <f>'8. Infrastructure Staff Loading'!E10</f>
        <v>Yes</v>
      </c>
      <c r="F10" s="200">
        <v>0</v>
      </c>
      <c r="G10" s="200">
        <f>F10</f>
        <v>0</v>
      </c>
      <c r="H10" s="200">
        <f>G10</f>
        <v>0</v>
      </c>
      <c r="I10" s="200">
        <f>H10</f>
        <v>0</v>
      </c>
      <c r="J10" s="200">
        <f>I10</f>
        <v>0</v>
      </c>
      <c r="K10" s="200">
        <f>J10</f>
        <v>0</v>
      </c>
      <c r="L10" s="200">
        <f>K10</f>
        <v>0</v>
      </c>
      <c r="M10" s="200">
        <f>L10</f>
        <v>0</v>
      </c>
      <c r="N10" s="200">
        <f>M10</f>
        <v>0</v>
      </c>
      <c r="O10" s="200">
        <f>N10</f>
        <v>0</v>
      </c>
      <c r="P10" s="200">
        <f>O10</f>
        <v>0</v>
      </c>
      <c r="Q10" s="200">
        <f>P10</f>
        <v>0</v>
      </c>
      <c r="R10" s="230">
        <f>SUM(F10:Q10)</f>
        <v>0</v>
      </c>
      <c r="S10" s="229">
        <f>D10*R10</f>
        <v>0</v>
      </c>
      <c r="W10" s="201">
        <f>X10/$U$7</f>
        <v>0</v>
      </c>
      <c r="X10" s="201">
        <f>R10/12</f>
        <v>0</v>
      </c>
      <c r="Z10" s="201">
        <f>IF(E10="Yes",R10,0)</f>
        <v>0</v>
      </c>
      <c r="AA10" s="201">
        <f>R10-Z10</f>
        <v>0</v>
      </c>
      <c r="AB10" s="228" t="str">
        <f>IFERROR(Z10/(Z10+AA10),"N/A")</f>
        <v>N/A</v>
      </c>
    </row>
    <row r="11" spans="1:28" ht="12" x14ac:dyDescent="0.15">
      <c r="A11" s="233"/>
      <c r="B11" s="232"/>
      <c r="C11" s="703" t="str">
        <f>'8. Infrastructure Staff Loading'!C11</f>
        <v>Service Delivery Management</v>
      </c>
      <c r="D11" s="702">
        <f>'13. Hourly Rate Card'!C23</f>
        <v>61.408544035612806</v>
      </c>
      <c r="E11" s="701" t="str">
        <f>'8. Infrastructure Staff Loading'!E11</f>
        <v>Yes</v>
      </c>
      <c r="F11" s="200">
        <v>0</v>
      </c>
      <c r="G11" s="200">
        <f>F11</f>
        <v>0</v>
      </c>
      <c r="H11" s="200">
        <f>G11</f>
        <v>0</v>
      </c>
      <c r="I11" s="200">
        <f>H11</f>
        <v>0</v>
      </c>
      <c r="J11" s="200">
        <f>I11</f>
        <v>0</v>
      </c>
      <c r="K11" s="200">
        <f>J11</f>
        <v>0</v>
      </c>
      <c r="L11" s="200">
        <f>K11</f>
        <v>0</v>
      </c>
      <c r="M11" s="200">
        <f>L11</f>
        <v>0</v>
      </c>
      <c r="N11" s="200">
        <f>M11</f>
        <v>0</v>
      </c>
      <c r="O11" s="200">
        <f>N11</f>
        <v>0</v>
      </c>
      <c r="P11" s="200">
        <f>O11</f>
        <v>0</v>
      </c>
      <c r="Q11" s="200">
        <f>P11</f>
        <v>0</v>
      </c>
      <c r="R11" s="230">
        <f>SUM(F11:Q11)</f>
        <v>0</v>
      </c>
      <c r="S11" s="229">
        <f>D11*R11</f>
        <v>0</v>
      </c>
      <c r="W11" s="201">
        <f>X11/$U$7</f>
        <v>0</v>
      </c>
      <c r="X11" s="201">
        <f>R11/12</f>
        <v>0</v>
      </c>
      <c r="Z11" s="201">
        <f>IF(E11="Yes",R11,0)</f>
        <v>0</v>
      </c>
      <c r="AA11" s="201">
        <f>R11-Z11</f>
        <v>0</v>
      </c>
      <c r="AB11" s="228" t="str">
        <f>IFERROR(Z11/(Z11+AA11),"N/A")</f>
        <v>N/A</v>
      </c>
    </row>
    <row r="12" spans="1:28" ht="12" x14ac:dyDescent="0.15">
      <c r="A12" s="233"/>
      <c r="B12" s="232"/>
      <c r="C12" s="703" t="str">
        <f>'8. Infrastructure Staff Loading'!C12</f>
        <v>Infrastructure Delivery Integration Office Manager</v>
      </c>
      <c r="D12" s="702">
        <f>'13. Hourly Rate Card'!C24</f>
        <v>182.6110072071327</v>
      </c>
      <c r="E12" s="701" t="str">
        <f>'8. Infrastructure Staff Loading'!E12</f>
        <v>No</v>
      </c>
      <c r="F12" s="200">
        <v>164.83332673999999</v>
      </c>
      <c r="G12" s="200">
        <f>F12</f>
        <v>164.83332673999999</v>
      </c>
      <c r="H12" s="200">
        <f>G12</f>
        <v>164.83332673999999</v>
      </c>
      <c r="I12" s="200">
        <f>H12</f>
        <v>164.83332673999999</v>
      </c>
      <c r="J12" s="200">
        <f>I12</f>
        <v>164.83332673999999</v>
      </c>
      <c r="K12" s="200">
        <f>J12</f>
        <v>164.83332673999999</v>
      </c>
      <c r="L12" s="200">
        <f>K12</f>
        <v>164.83332673999999</v>
      </c>
      <c r="M12" s="200">
        <f>L12</f>
        <v>164.83332673999999</v>
      </c>
      <c r="N12" s="200">
        <f>M12</f>
        <v>164.83332673999999</v>
      </c>
      <c r="O12" s="200">
        <f>N12</f>
        <v>164.83332673999999</v>
      </c>
      <c r="P12" s="200">
        <f>O12</f>
        <v>164.83332673999999</v>
      </c>
      <c r="Q12" s="200">
        <f>P12</f>
        <v>164.83332673999999</v>
      </c>
      <c r="R12" s="230">
        <f>SUM(F12:Q12)</f>
        <v>1977.9999208800002</v>
      </c>
      <c r="S12" s="229">
        <f>D12*R12</f>
        <v>361204.55780752562</v>
      </c>
      <c r="W12" s="201">
        <f>X12/$U$7</f>
        <v>0.98899996044000016</v>
      </c>
      <c r="X12" s="201">
        <f>R12/12</f>
        <v>164.83332674000002</v>
      </c>
      <c r="Z12" s="201">
        <f>IF(E12="Yes",R12,0)</f>
        <v>0</v>
      </c>
      <c r="AA12" s="201">
        <f>R12-Z12</f>
        <v>1977.9999208800002</v>
      </c>
      <c r="AB12" s="228">
        <f>IFERROR(Z12/(Z12+AA12),"N/A")</f>
        <v>0</v>
      </c>
    </row>
    <row r="13" spans="1:28" ht="12" x14ac:dyDescent="0.15">
      <c r="A13" s="233"/>
      <c r="B13" s="232"/>
      <c r="C13" s="703" t="str">
        <f>'8. Infrastructure Staff Loading'!C13</f>
        <v>Infrastructure Project Manager</v>
      </c>
      <c r="D13" s="702">
        <f>'13. Hourly Rate Card'!C25</f>
        <v>207.25295180715912</v>
      </c>
      <c r="E13" s="701" t="str">
        <f>'8. Infrastructure Staff Loading'!E13</f>
        <v>No</v>
      </c>
      <c r="F13" s="200">
        <v>164.83332673999999</v>
      </c>
      <c r="G13" s="200">
        <f>F13</f>
        <v>164.83332673999999</v>
      </c>
      <c r="H13" s="200">
        <f>G13</f>
        <v>164.83332673999999</v>
      </c>
      <c r="I13" s="200">
        <f>H13</f>
        <v>164.83332673999999</v>
      </c>
      <c r="J13" s="200">
        <f>I13</f>
        <v>164.83332673999999</v>
      </c>
      <c r="K13" s="200">
        <f>J13</f>
        <v>164.83332673999999</v>
      </c>
      <c r="L13" s="200">
        <f>K13</f>
        <v>164.83332673999999</v>
      </c>
      <c r="M13" s="200">
        <f>L13</f>
        <v>164.83332673999999</v>
      </c>
      <c r="N13" s="200">
        <f>M13</f>
        <v>164.83332673999999</v>
      </c>
      <c r="O13" s="200">
        <f>N13</f>
        <v>164.83332673999999</v>
      </c>
      <c r="P13" s="200">
        <f>O13</f>
        <v>164.83332673999999</v>
      </c>
      <c r="Q13" s="200">
        <f>P13</f>
        <v>164.83332673999999</v>
      </c>
      <c r="R13" s="230">
        <f>SUM(F13:Q13)</f>
        <v>1977.9999208800002</v>
      </c>
      <c r="S13" s="229">
        <f>D13*R13</f>
        <v>409946.32227670721</v>
      </c>
      <c r="W13" s="201">
        <f>X13/$U$7</f>
        <v>0.98899996044000016</v>
      </c>
      <c r="X13" s="201">
        <f>R13/12</f>
        <v>164.83332674000002</v>
      </c>
      <c r="Z13" s="201">
        <f>IF(E13="Yes",R13,0)</f>
        <v>0</v>
      </c>
      <c r="AA13" s="201">
        <f>R13-Z13</f>
        <v>1977.9999208800002</v>
      </c>
      <c r="AB13" s="228">
        <f>IFERROR(Z13/(Z13+AA13),"N/A")</f>
        <v>0</v>
      </c>
    </row>
    <row r="14" spans="1:28" ht="12" x14ac:dyDescent="0.15">
      <c r="A14" s="233"/>
      <c r="B14" s="232"/>
      <c r="C14" s="703" t="str">
        <f>'8. Infrastructure Staff Loading'!C14</f>
        <v>Infrastructure Transition Manager</v>
      </c>
      <c r="D14" s="702">
        <f>'13. Hourly Rate Card'!C26</f>
        <v>207.2529504629791</v>
      </c>
      <c r="E14" s="701" t="str">
        <f>'8. Infrastructure Staff Loading'!E14</f>
        <v>No</v>
      </c>
      <c r="F14" s="200">
        <v>41.208331684999997</v>
      </c>
      <c r="G14" s="200">
        <f>F14</f>
        <v>41.208331684999997</v>
      </c>
      <c r="H14" s="200">
        <f>G14</f>
        <v>41.208331684999997</v>
      </c>
      <c r="I14" s="200">
        <f>H14</f>
        <v>41.208331684999997</v>
      </c>
      <c r="J14" s="200">
        <f>I14</f>
        <v>41.208331684999997</v>
      </c>
      <c r="K14" s="200">
        <f>J14</f>
        <v>41.208331684999997</v>
      </c>
      <c r="L14" s="200">
        <f>K14</f>
        <v>41.208331684999997</v>
      </c>
      <c r="M14" s="200">
        <f>L14</f>
        <v>41.208331684999997</v>
      </c>
      <c r="N14" s="200">
        <f>M14</f>
        <v>41.208331684999997</v>
      </c>
      <c r="O14" s="200">
        <f>N14</f>
        <v>41.208331684999997</v>
      </c>
      <c r="P14" s="200">
        <f>O14</f>
        <v>41.208331684999997</v>
      </c>
      <c r="Q14" s="200">
        <f>P14</f>
        <v>41.208331684999997</v>
      </c>
      <c r="R14" s="230">
        <f>SUM(F14:Q14)</f>
        <v>494.49998022000005</v>
      </c>
      <c r="S14" s="229">
        <f>D14*R14</f>
        <v>102486.57990447982</v>
      </c>
      <c r="W14" s="201">
        <f>X14/$U$7</f>
        <v>0.24724999011000004</v>
      </c>
      <c r="X14" s="201">
        <f>R14/12</f>
        <v>41.208331685000005</v>
      </c>
      <c r="Z14" s="201">
        <f>IF(E14="Yes",R14,0)</f>
        <v>0</v>
      </c>
      <c r="AA14" s="201">
        <f>R14-Z14</f>
        <v>494.49998022000005</v>
      </c>
      <c r="AB14" s="228">
        <f>IFERROR(Z14/(Z14+AA14),"N/A")</f>
        <v>0</v>
      </c>
    </row>
    <row r="15" spans="1:28" ht="12" x14ac:dyDescent="0.15">
      <c r="A15" s="233"/>
      <c r="B15" s="232"/>
      <c r="C15" s="703" t="str">
        <f>'8. Infrastructure Staff Loading'!C15</f>
        <v>Project Manager</v>
      </c>
      <c r="D15" s="702">
        <f>'13. Hourly Rate Card'!C27</f>
        <v>164.12402001728324</v>
      </c>
      <c r="E15" s="701" t="str">
        <f>'8. Infrastructure Staff Loading'!E15</f>
        <v>No</v>
      </c>
      <c r="F15" s="200">
        <v>0</v>
      </c>
      <c r="G15" s="200">
        <f>F15</f>
        <v>0</v>
      </c>
      <c r="H15" s="200">
        <f>G15</f>
        <v>0</v>
      </c>
      <c r="I15" s="200">
        <f>H15</f>
        <v>0</v>
      </c>
      <c r="J15" s="200">
        <f>I15</f>
        <v>0</v>
      </c>
      <c r="K15" s="200">
        <f>J15</f>
        <v>0</v>
      </c>
      <c r="L15" s="200">
        <f>K15</f>
        <v>0</v>
      </c>
      <c r="M15" s="200">
        <f>L15</f>
        <v>0</v>
      </c>
      <c r="N15" s="200">
        <f>M15</f>
        <v>0</v>
      </c>
      <c r="O15" s="200">
        <f>N15</f>
        <v>0</v>
      </c>
      <c r="P15" s="200">
        <f>O15</f>
        <v>0</v>
      </c>
      <c r="Q15" s="200">
        <f>P15</f>
        <v>0</v>
      </c>
      <c r="R15" s="230">
        <f>SUM(F15:Q15)</f>
        <v>0</v>
      </c>
      <c r="S15" s="229">
        <f>D15*R15</f>
        <v>0</v>
      </c>
      <c r="W15" s="201">
        <f>X15/$U$7</f>
        <v>0</v>
      </c>
      <c r="X15" s="201">
        <f>R15/12</f>
        <v>0</v>
      </c>
      <c r="Z15" s="201">
        <f>IF(E15="Yes",R15,0)</f>
        <v>0</v>
      </c>
      <c r="AA15" s="201">
        <f>R15-Z15</f>
        <v>0</v>
      </c>
      <c r="AB15" s="228" t="str">
        <f>IFERROR(Z15/(Z15+AA15),"N/A")</f>
        <v>N/A</v>
      </c>
    </row>
    <row r="16" spans="1:28" ht="12" x14ac:dyDescent="0.15">
      <c r="A16" s="233"/>
      <c r="B16" s="232"/>
      <c r="C16" s="703" t="str">
        <f>'8. Infrastructure Staff Loading'!C16</f>
        <v>Service Delivery Management</v>
      </c>
      <c r="D16" s="702">
        <f>'13. Hourly Rate Card'!C29</f>
        <v>140.26591686852908</v>
      </c>
      <c r="E16" s="701" t="str">
        <f>'8. Infrastructure Staff Loading'!E16</f>
        <v>No</v>
      </c>
      <c r="F16" s="200">
        <v>0</v>
      </c>
      <c r="G16" s="200">
        <f>F16</f>
        <v>0</v>
      </c>
      <c r="H16" s="200">
        <f>G16</f>
        <v>0</v>
      </c>
      <c r="I16" s="200">
        <f>H16</f>
        <v>0</v>
      </c>
      <c r="J16" s="200">
        <f>I16</f>
        <v>0</v>
      </c>
      <c r="K16" s="200">
        <f>J16</f>
        <v>0</v>
      </c>
      <c r="L16" s="200">
        <f>K16</f>
        <v>0</v>
      </c>
      <c r="M16" s="200">
        <f>L16</f>
        <v>0</v>
      </c>
      <c r="N16" s="200">
        <f>M16</f>
        <v>0</v>
      </c>
      <c r="O16" s="200">
        <f>N16</f>
        <v>0</v>
      </c>
      <c r="P16" s="200">
        <f>O16</f>
        <v>0</v>
      </c>
      <c r="Q16" s="200">
        <f>P16</f>
        <v>0</v>
      </c>
      <c r="R16" s="230">
        <f>SUM(F16:Q16)</f>
        <v>0</v>
      </c>
      <c r="S16" s="229">
        <f>D16*R16</f>
        <v>0</v>
      </c>
      <c r="W16" s="201">
        <f>X16/$U$7</f>
        <v>0</v>
      </c>
      <c r="X16" s="201">
        <f>R16/12</f>
        <v>0</v>
      </c>
      <c r="Z16" s="201">
        <f>IF(E16="Yes",R16,0)</f>
        <v>0</v>
      </c>
      <c r="AA16" s="201">
        <f>R16-Z16</f>
        <v>0</v>
      </c>
      <c r="AB16" s="228" t="str">
        <f>IFERROR(Z16/(Z16+AA16),"N/A")</f>
        <v>N/A</v>
      </c>
    </row>
    <row r="17" spans="1:28" ht="12" x14ac:dyDescent="0.15">
      <c r="A17" s="233"/>
      <c r="B17" s="232"/>
      <c r="C17" s="703" t="str">
        <f>'8. Infrastructure Staff Loading'!C17</f>
        <v>Project Manager</v>
      </c>
      <c r="D17" s="702">
        <f>'13. Hourly Rate Card'!C30</f>
        <v>52.159983344859462</v>
      </c>
      <c r="E17" s="701" t="str">
        <f>'8. Infrastructure Staff Loading'!E17</f>
        <v>Yes</v>
      </c>
      <c r="F17" s="200">
        <v>0</v>
      </c>
      <c r="G17" s="200">
        <f>F17</f>
        <v>0</v>
      </c>
      <c r="H17" s="200">
        <f>G17</f>
        <v>0</v>
      </c>
      <c r="I17" s="200">
        <f>H17</f>
        <v>0</v>
      </c>
      <c r="J17" s="200">
        <f>I17</f>
        <v>0</v>
      </c>
      <c r="K17" s="200">
        <f>J17</f>
        <v>0</v>
      </c>
      <c r="L17" s="200">
        <f>K17</f>
        <v>0</v>
      </c>
      <c r="M17" s="200">
        <f>L17</f>
        <v>0</v>
      </c>
      <c r="N17" s="200">
        <f>M17</f>
        <v>0</v>
      </c>
      <c r="O17" s="200">
        <f>N17</f>
        <v>0</v>
      </c>
      <c r="P17" s="200">
        <f>O17</f>
        <v>0</v>
      </c>
      <c r="Q17" s="200">
        <f>P17</f>
        <v>0</v>
      </c>
      <c r="R17" s="230">
        <f>SUM(F17:Q17)</f>
        <v>0</v>
      </c>
      <c r="S17" s="229">
        <f>D17*R17</f>
        <v>0</v>
      </c>
      <c r="W17" s="201">
        <f>X17/$U$7</f>
        <v>0</v>
      </c>
      <c r="X17" s="201">
        <f>R17/12</f>
        <v>0</v>
      </c>
      <c r="Z17" s="201">
        <f>IF(E17="Yes",R17,0)</f>
        <v>0</v>
      </c>
      <c r="AA17" s="201">
        <f>R17-Z17</f>
        <v>0</v>
      </c>
      <c r="AB17" s="228" t="str">
        <f>IFERROR(Z17/(Z17+AA17),"N/A")</f>
        <v>N/A</v>
      </c>
    </row>
    <row r="18" spans="1:28" ht="12" x14ac:dyDescent="0.15">
      <c r="A18" s="233"/>
      <c r="B18" s="232"/>
      <c r="C18" s="703"/>
      <c r="D18" s="702"/>
      <c r="E18" s="701"/>
      <c r="F18" s="200"/>
      <c r="G18" s="200"/>
      <c r="H18" s="200"/>
      <c r="I18" s="200"/>
      <c r="J18" s="200"/>
      <c r="K18" s="200"/>
      <c r="L18" s="200"/>
      <c r="M18" s="200"/>
      <c r="N18" s="200"/>
      <c r="O18" s="200"/>
      <c r="P18" s="200"/>
      <c r="Q18" s="200"/>
      <c r="R18" s="230">
        <f>SUM(F18:Q18)</f>
        <v>0</v>
      </c>
      <c r="S18" s="229">
        <f>D18*R18</f>
        <v>0</v>
      </c>
      <c r="W18" s="201">
        <f>X18/$U$7</f>
        <v>0</v>
      </c>
      <c r="X18" s="201">
        <f>R18/12</f>
        <v>0</v>
      </c>
      <c r="Z18" s="201">
        <f>IF(E18="Yes",R18,0)</f>
        <v>0</v>
      </c>
      <c r="AA18" s="201">
        <f>R18-Z18</f>
        <v>0</v>
      </c>
      <c r="AB18" s="228" t="str">
        <f>IFERROR(Z18/(Z18+AA18),"N/A")</f>
        <v>N/A</v>
      </c>
    </row>
    <row r="19" spans="1:28" s="236" customFormat="1" ht="13" thickBot="1" x14ac:dyDescent="0.2">
      <c r="A19" s="227"/>
      <c r="B19" s="226" t="s">
        <v>148</v>
      </c>
      <c r="C19" s="694"/>
      <c r="D19" s="700"/>
      <c r="E19" s="224"/>
      <c r="F19" s="219">
        <f>SUM(F9:F18)</f>
        <v>370.874985165</v>
      </c>
      <c r="G19" s="219">
        <f>SUM(G9:G18)</f>
        <v>370.874985165</v>
      </c>
      <c r="H19" s="219">
        <f>SUM(H9:H18)</f>
        <v>370.874985165</v>
      </c>
      <c r="I19" s="219">
        <f>SUM(I9:I18)</f>
        <v>370.874985165</v>
      </c>
      <c r="J19" s="219">
        <f>SUM(J9:J18)</f>
        <v>370.874985165</v>
      </c>
      <c r="K19" s="219">
        <f>SUM(K9:K18)</f>
        <v>370.874985165</v>
      </c>
      <c r="L19" s="219">
        <f>SUM(L9:L18)</f>
        <v>370.874985165</v>
      </c>
      <c r="M19" s="219">
        <f>SUM(M9:M18)</f>
        <v>370.874985165</v>
      </c>
      <c r="N19" s="219">
        <f>SUM(N9:N18)</f>
        <v>370.874985165</v>
      </c>
      <c r="O19" s="219">
        <f>SUM(O9:O18)</f>
        <v>370.874985165</v>
      </c>
      <c r="P19" s="219">
        <f>SUM(P9:P18)</f>
        <v>370.874985165</v>
      </c>
      <c r="Q19" s="219">
        <f>SUM(Q9:Q18)</f>
        <v>370.874985165</v>
      </c>
      <c r="R19" s="219">
        <f>SUM(R9:R18)</f>
        <v>4450.4998219800009</v>
      </c>
      <c r="S19" s="221">
        <f>SUM(S9:S18)</f>
        <v>873637.45998871268</v>
      </c>
      <c r="W19" s="218">
        <f>SUM(W9:W18)</f>
        <v>2.2252499109900006</v>
      </c>
      <c r="X19" s="218">
        <f>SUM(X9:X18)</f>
        <v>370.87498516500006</v>
      </c>
      <c r="Z19" s="218">
        <f>SUM(Z9:Z18)</f>
        <v>0</v>
      </c>
      <c r="AA19" s="218">
        <f>SUM(AA9:AA18)</f>
        <v>4450.4998219800009</v>
      </c>
      <c r="AB19" s="692">
        <f>Z19/(Z19+AA19)</f>
        <v>0</v>
      </c>
    </row>
    <row r="20" spans="1:28" ht="12.75" customHeight="1" x14ac:dyDescent="0.15">
      <c r="A20" s="287">
        <v>1.2</v>
      </c>
      <c r="B20" s="286" t="s">
        <v>154</v>
      </c>
      <c r="C20" s="703"/>
      <c r="D20" s="702"/>
      <c r="E20" s="701"/>
      <c r="F20" s="200"/>
      <c r="G20" s="200"/>
      <c r="H20" s="200"/>
      <c r="I20" s="200"/>
      <c r="J20" s="200"/>
      <c r="K20" s="200"/>
      <c r="L20" s="200"/>
      <c r="M20" s="200"/>
      <c r="N20" s="200"/>
      <c r="O20" s="200"/>
      <c r="P20" s="200"/>
      <c r="Q20" s="200"/>
      <c r="R20" s="237">
        <f>SUM(F20:Q20)</f>
        <v>0</v>
      </c>
      <c r="S20" s="255">
        <f>D20*R20</f>
        <v>0</v>
      </c>
      <c r="W20" s="201">
        <f>X20/$U$7</f>
        <v>0</v>
      </c>
      <c r="X20" s="201">
        <f>R20/12</f>
        <v>0</v>
      </c>
      <c r="Z20" s="201">
        <f>IF(E20="Yes",R20,0)</f>
        <v>0</v>
      </c>
      <c r="AA20" s="201">
        <f>R20-Z20</f>
        <v>0</v>
      </c>
      <c r="AB20" s="228" t="str">
        <f>IFERROR(Z20/(Z20+AA20),"N/A")</f>
        <v>N/A</v>
      </c>
    </row>
    <row r="21" spans="1:28" ht="12.75" customHeight="1" x14ac:dyDescent="0.15">
      <c r="A21" s="233"/>
      <c r="B21" s="285"/>
      <c r="C21" s="703" t="str">
        <f>'8. Infrastructure Staff Loading'!C21</f>
        <v>Service Delivery</v>
      </c>
      <c r="D21" s="702">
        <f>'13. Hourly Rate Card'!C28</f>
        <v>193.93968891269853</v>
      </c>
      <c r="E21" s="701" t="str">
        <f>'8. Infrastructure Staff Loading'!E21</f>
        <v>No</v>
      </c>
      <c r="F21" s="200">
        <v>0</v>
      </c>
      <c r="G21" s="200">
        <f>F21</f>
        <v>0</v>
      </c>
      <c r="H21" s="200">
        <f>G21</f>
        <v>0</v>
      </c>
      <c r="I21" s="200">
        <f>H21</f>
        <v>0</v>
      </c>
      <c r="J21" s="200">
        <f>I21</f>
        <v>0</v>
      </c>
      <c r="K21" s="200">
        <f>J21</f>
        <v>0</v>
      </c>
      <c r="L21" s="200">
        <f>K21</f>
        <v>0</v>
      </c>
      <c r="M21" s="200">
        <f>L21</f>
        <v>0</v>
      </c>
      <c r="N21" s="200">
        <f>M21</f>
        <v>0</v>
      </c>
      <c r="O21" s="200">
        <f>N21</f>
        <v>0</v>
      </c>
      <c r="P21" s="200">
        <f>O21</f>
        <v>0</v>
      </c>
      <c r="Q21" s="200">
        <f>P21</f>
        <v>0</v>
      </c>
      <c r="R21" s="237">
        <f>SUM(F21:Q21)</f>
        <v>0</v>
      </c>
      <c r="S21" s="255">
        <f>D21*R21</f>
        <v>0</v>
      </c>
      <c r="W21" s="201">
        <f>X21/$U$7</f>
        <v>0</v>
      </c>
      <c r="X21" s="201">
        <f>R21/12</f>
        <v>0</v>
      </c>
      <c r="Z21" s="201">
        <f>IF(E21="Yes",R21,0)</f>
        <v>0</v>
      </c>
      <c r="AA21" s="201">
        <f>R21-Z21</f>
        <v>0</v>
      </c>
      <c r="AB21" s="228" t="str">
        <f>IFERROR(Z21/(Z21+AA21),"N/A")</f>
        <v>N/A</v>
      </c>
    </row>
    <row r="22" spans="1:28" ht="12.75" customHeight="1" x14ac:dyDescent="0.15">
      <c r="A22" s="233"/>
      <c r="B22" s="285"/>
      <c r="C22" s="703" t="str">
        <f>'8. Infrastructure Staff Loading'!C22</f>
        <v>Project Manager</v>
      </c>
      <c r="D22" s="702">
        <f>'13. Hourly Rate Card'!C31</f>
        <v>149.95008126061757</v>
      </c>
      <c r="E22" s="701" t="str">
        <f>'8. Infrastructure Staff Loading'!E22</f>
        <v>No</v>
      </c>
      <c r="F22" s="200">
        <v>329.66667325999987</v>
      </c>
      <c r="G22" s="200">
        <f>F22</f>
        <v>329.66667325999987</v>
      </c>
      <c r="H22" s="200">
        <f>G22</f>
        <v>329.66667325999987</v>
      </c>
      <c r="I22" s="200">
        <f>H22</f>
        <v>329.66667325999987</v>
      </c>
      <c r="J22" s="200">
        <f>I22</f>
        <v>329.66667325999987</v>
      </c>
      <c r="K22" s="200">
        <f>J22</f>
        <v>329.66667325999987</v>
      </c>
      <c r="L22" s="200">
        <f>K22</f>
        <v>329.66667325999987</v>
      </c>
      <c r="M22" s="200">
        <f>L22</f>
        <v>329.66667325999987</v>
      </c>
      <c r="N22" s="200">
        <f>M22</f>
        <v>329.66667325999987</v>
      </c>
      <c r="O22" s="200">
        <f>N22</f>
        <v>329.66667325999987</v>
      </c>
      <c r="P22" s="200">
        <f>O22</f>
        <v>329.66667325999987</v>
      </c>
      <c r="Q22" s="200">
        <f>P22</f>
        <v>329.66667325999987</v>
      </c>
      <c r="R22" s="237">
        <f>SUM(F22:Q22)</f>
        <v>3956.0000791199977</v>
      </c>
      <c r="S22" s="255">
        <f>D22*R22</f>
        <v>593202.53333105322</v>
      </c>
      <c r="W22" s="201">
        <f>X22/$U$7</f>
        <v>1.978000039559999</v>
      </c>
      <c r="X22" s="201">
        <f>R22/12</f>
        <v>329.66667325999981</v>
      </c>
      <c r="Z22" s="201">
        <f>IF(E22="Yes",R22,0)</f>
        <v>0</v>
      </c>
      <c r="AA22" s="201">
        <f>R22-Z22</f>
        <v>3956.0000791199977</v>
      </c>
      <c r="AB22" s="228">
        <f>IFERROR(Z22/(Z22+AA22),"N/A")</f>
        <v>0</v>
      </c>
    </row>
    <row r="23" spans="1:28" ht="12.75" customHeight="1" x14ac:dyDescent="0.15">
      <c r="A23" s="233"/>
      <c r="B23" s="285"/>
      <c r="C23" s="703"/>
      <c r="D23" s="702"/>
      <c r="E23" s="701"/>
      <c r="F23" s="200"/>
      <c r="G23" s="200"/>
      <c r="H23" s="200"/>
      <c r="I23" s="200"/>
      <c r="J23" s="200"/>
      <c r="K23" s="200"/>
      <c r="L23" s="200"/>
      <c r="M23" s="200"/>
      <c r="N23" s="200"/>
      <c r="O23" s="200"/>
      <c r="P23" s="200"/>
      <c r="Q23" s="200"/>
      <c r="R23" s="237">
        <f>SUM(F23:Q23)</f>
        <v>0</v>
      </c>
      <c r="S23" s="255">
        <f>D23*R23</f>
        <v>0</v>
      </c>
      <c r="W23" s="201">
        <f>X23/$U$7</f>
        <v>0</v>
      </c>
      <c r="X23" s="201">
        <f>R23/12</f>
        <v>0</v>
      </c>
      <c r="Z23" s="201">
        <f>IF(E23="Yes",R23,0)</f>
        <v>0</v>
      </c>
      <c r="AA23" s="201">
        <f>R23-Z23</f>
        <v>0</v>
      </c>
      <c r="AB23" s="228" t="str">
        <f>IFERROR(Z23/(Z23+AA23),"N/A")</f>
        <v>N/A</v>
      </c>
    </row>
    <row r="24" spans="1:28" ht="12.75" customHeight="1" x14ac:dyDescent="0.15">
      <c r="A24" s="233"/>
      <c r="B24" s="285"/>
      <c r="C24" s="703"/>
      <c r="D24" s="702"/>
      <c r="E24" s="701"/>
      <c r="F24" s="200"/>
      <c r="G24" s="200"/>
      <c r="H24" s="200"/>
      <c r="I24" s="200"/>
      <c r="J24" s="200"/>
      <c r="K24" s="200"/>
      <c r="L24" s="200"/>
      <c r="M24" s="200"/>
      <c r="N24" s="200"/>
      <c r="O24" s="200"/>
      <c r="P24" s="200"/>
      <c r="Q24" s="200"/>
      <c r="R24" s="237">
        <f>SUM(F24:Q24)</f>
        <v>0</v>
      </c>
      <c r="S24" s="255">
        <f>D24*R24</f>
        <v>0</v>
      </c>
      <c r="W24" s="201">
        <f>X24/$U$7</f>
        <v>0</v>
      </c>
      <c r="X24" s="201">
        <f>R24/12</f>
        <v>0</v>
      </c>
      <c r="Z24" s="201">
        <f>IF(E24="Yes",R24,0)</f>
        <v>0</v>
      </c>
      <c r="AA24" s="201">
        <f>R24-Z24</f>
        <v>0</v>
      </c>
      <c r="AB24" s="228" t="str">
        <f>IFERROR(Z24/(Z24+AA24),"N/A")</f>
        <v>N/A</v>
      </c>
    </row>
    <row r="25" spans="1:28" ht="12.75" customHeight="1" thickBot="1" x14ac:dyDescent="0.2">
      <c r="A25" s="227"/>
      <c r="B25" s="226" t="s">
        <v>153</v>
      </c>
      <c r="C25" s="291"/>
      <c r="D25" s="725"/>
      <c r="E25" s="290"/>
      <c r="F25" s="219">
        <f>SUM(F20:F24)</f>
        <v>329.66667325999987</v>
      </c>
      <c r="G25" s="219">
        <f>SUM(G20:G24)</f>
        <v>329.66667325999987</v>
      </c>
      <c r="H25" s="219">
        <f>SUM(H20:H24)</f>
        <v>329.66667325999987</v>
      </c>
      <c r="I25" s="219">
        <f>SUM(I20:I24)</f>
        <v>329.66667325999987</v>
      </c>
      <c r="J25" s="219">
        <f>SUM(J20:J24)</f>
        <v>329.66667325999987</v>
      </c>
      <c r="K25" s="219">
        <f>SUM(K20:K24)</f>
        <v>329.66667325999987</v>
      </c>
      <c r="L25" s="219">
        <f>SUM(L20:L24)</f>
        <v>329.66667325999987</v>
      </c>
      <c r="M25" s="219">
        <f>SUM(M20:M24)</f>
        <v>329.66667325999987</v>
      </c>
      <c r="N25" s="219">
        <f>SUM(N20:N24)</f>
        <v>329.66667325999987</v>
      </c>
      <c r="O25" s="219">
        <f>SUM(O20:O24)</f>
        <v>329.66667325999987</v>
      </c>
      <c r="P25" s="219">
        <f>SUM(P20:P24)</f>
        <v>329.66667325999987</v>
      </c>
      <c r="Q25" s="219">
        <f>SUM(Q20:Q24)</f>
        <v>329.66667325999987</v>
      </c>
      <c r="R25" s="219">
        <f>SUM(R20:R24)</f>
        <v>3956.0000791199977</v>
      </c>
      <c r="S25" s="221">
        <f>SUM(S20:S24)</f>
        <v>593202.53333105322</v>
      </c>
      <c r="W25" s="220">
        <f>SUM(W20:W24)</f>
        <v>1.978000039559999</v>
      </c>
      <c r="X25" s="220">
        <f>SUM(X20:X24)</f>
        <v>329.66667325999981</v>
      </c>
      <c r="Z25" s="218">
        <f>SUM(Z20:Z24)</f>
        <v>0</v>
      </c>
      <c r="AA25" s="218">
        <f>SUM(AA20:AA24)</f>
        <v>3956.0000791199977</v>
      </c>
      <c r="AB25" s="692">
        <f>Z25/(Z25+AA25)</f>
        <v>0</v>
      </c>
    </row>
    <row r="26" spans="1:28" ht="12" x14ac:dyDescent="0.15">
      <c r="A26" s="287">
        <v>1.3</v>
      </c>
      <c r="B26" s="286" t="s">
        <v>152</v>
      </c>
      <c r="C26" s="703"/>
      <c r="D26" s="702"/>
      <c r="E26" s="701"/>
      <c r="F26" s="200"/>
      <c r="G26" s="200"/>
      <c r="H26" s="200"/>
      <c r="I26" s="200"/>
      <c r="J26" s="200"/>
      <c r="K26" s="200"/>
      <c r="L26" s="200"/>
      <c r="M26" s="200"/>
      <c r="N26" s="200"/>
      <c r="O26" s="200"/>
      <c r="P26" s="200"/>
      <c r="Q26" s="200"/>
      <c r="R26" s="237">
        <f>SUM(F26:Q26)</f>
        <v>0</v>
      </c>
      <c r="S26" s="255">
        <f>D26*R26</f>
        <v>0</v>
      </c>
      <c r="W26" s="201">
        <f>X26/$U$7</f>
        <v>0</v>
      </c>
      <c r="X26" s="201">
        <f>R26/12</f>
        <v>0</v>
      </c>
      <c r="Z26" s="201">
        <f>IF(E26="Yes",R26,0)</f>
        <v>0</v>
      </c>
      <c r="AA26" s="201">
        <f>R26-Z26</f>
        <v>0</v>
      </c>
      <c r="AB26" s="228" t="str">
        <f>IFERROR(Z26/(Z26+AA26),"N/A")</f>
        <v>N/A</v>
      </c>
    </row>
    <row r="27" spans="1:28" ht="12" x14ac:dyDescent="0.15">
      <c r="A27" s="233"/>
      <c r="B27" s="285"/>
      <c r="C27" s="703" t="str">
        <f>'8. Infrastructure Staff Loading'!C27</f>
        <v>Infrastructure Project Support</v>
      </c>
      <c r="D27" s="702">
        <f>'13. Hourly Rate Card'!C17</f>
        <v>59.893773326837014</v>
      </c>
      <c r="E27" s="701" t="str">
        <f>'8. Infrastructure Staff Loading'!E27</f>
        <v>Yes</v>
      </c>
      <c r="F27" s="200">
        <v>0</v>
      </c>
      <c r="G27" s="200">
        <f>F27</f>
        <v>0</v>
      </c>
      <c r="H27" s="200">
        <f>G27</f>
        <v>0</v>
      </c>
      <c r="I27" s="200">
        <f>H27</f>
        <v>0</v>
      </c>
      <c r="J27" s="200">
        <f>I27</f>
        <v>0</v>
      </c>
      <c r="K27" s="200">
        <f>J27</f>
        <v>0</v>
      </c>
      <c r="L27" s="200">
        <f>K27</f>
        <v>0</v>
      </c>
      <c r="M27" s="200">
        <f>L27</f>
        <v>0</v>
      </c>
      <c r="N27" s="200">
        <f>M27</f>
        <v>0</v>
      </c>
      <c r="O27" s="200">
        <f>N27</f>
        <v>0</v>
      </c>
      <c r="P27" s="200">
        <f>O27</f>
        <v>0</v>
      </c>
      <c r="Q27" s="200">
        <f>P27</f>
        <v>0</v>
      </c>
      <c r="R27" s="237">
        <f>SUM(F27:Q27)</f>
        <v>0</v>
      </c>
      <c r="S27" s="255">
        <f>D27*R27</f>
        <v>0</v>
      </c>
      <c r="W27" s="201">
        <f>X27/$U$7</f>
        <v>0</v>
      </c>
      <c r="X27" s="201">
        <f>R27/12</f>
        <v>0</v>
      </c>
      <c r="Z27" s="201">
        <f>IF(E27="Yes",R27,0)</f>
        <v>0</v>
      </c>
      <c r="AA27" s="201">
        <f>R27-Z27</f>
        <v>0</v>
      </c>
      <c r="AB27" s="228" t="str">
        <f>IFERROR(Z27/(Z27+AA27),"N/A")</f>
        <v>N/A</v>
      </c>
    </row>
    <row r="28" spans="1:28" ht="12" x14ac:dyDescent="0.15">
      <c r="A28" s="233"/>
      <c r="B28" s="285"/>
      <c r="C28" s="703" t="str">
        <f>'8. Infrastructure Staff Loading'!C28</f>
        <v>Infrastructure Project Support</v>
      </c>
      <c r="D28" s="702">
        <f>'13. Hourly Rate Card'!C18</f>
        <v>33.937653862195191</v>
      </c>
      <c r="E28" s="701" t="str">
        <f>'8. Infrastructure Staff Loading'!E28</f>
        <v>Yes</v>
      </c>
      <c r="F28" s="200">
        <v>121.94042537083335</v>
      </c>
      <c r="G28" s="200">
        <f>F28</f>
        <v>121.94042537083335</v>
      </c>
      <c r="H28" s="200">
        <f>G28</f>
        <v>121.94042537083335</v>
      </c>
      <c r="I28" s="200">
        <f>H28</f>
        <v>121.94042537083335</v>
      </c>
      <c r="J28" s="200">
        <f>I28</f>
        <v>121.94042537083335</v>
      </c>
      <c r="K28" s="200">
        <f>J28</f>
        <v>121.94042537083335</v>
      </c>
      <c r="L28" s="200">
        <f>K28</f>
        <v>121.94042537083335</v>
      </c>
      <c r="M28" s="200">
        <f>L28</f>
        <v>121.94042537083335</v>
      </c>
      <c r="N28" s="200">
        <f>M28</f>
        <v>121.94042537083335</v>
      </c>
      <c r="O28" s="200">
        <f>N28</f>
        <v>121.94042537083335</v>
      </c>
      <c r="P28" s="200">
        <f>O28</f>
        <v>121.94042537083335</v>
      </c>
      <c r="Q28" s="200">
        <f>P28</f>
        <v>121.94042537083335</v>
      </c>
      <c r="R28" s="237">
        <f>SUM(F28:Q28)</f>
        <v>1463.2851044500001</v>
      </c>
      <c r="S28" s="255">
        <f>D28*R28</f>
        <v>49660.463376530235</v>
      </c>
      <c r="W28" s="201">
        <f>X28/$U$7</f>
        <v>0.73164255222500008</v>
      </c>
      <c r="X28" s="201">
        <f>R28/12</f>
        <v>121.94042537083334</v>
      </c>
      <c r="Z28" s="201">
        <f>IF(E28="Yes",R28,0)</f>
        <v>1463.2851044500001</v>
      </c>
      <c r="AA28" s="201">
        <f>R28-Z28</f>
        <v>0</v>
      </c>
      <c r="AB28" s="228">
        <f>IFERROR(Z28/(Z28+AA28),"N/A")</f>
        <v>1</v>
      </c>
    </row>
    <row r="29" spans="1:28" ht="12" x14ac:dyDescent="0.15">
      <c r="A29" s="233"/>
      <c r="B29" s="285"/>
      <c r="C29" s="703" t="str">
        <f>'8. Infrastructure Staff Loading'!C29</f>
        <v>Infrastructure Project Management Office PMO Lead</v>
      </c>
      <c r="D29" s="702">
        <f>'13. Hourly Rate Card'!C19</f>
        <v>207.25295180715912</v>
      </c>
      <c r="E29" s="701" t="str">
        <f>'8. Infrastructure Staff Loading'!E29</f>
        <v>No</v>
      </c>
      <c r="F29" s="200">
        <v>164.83332673999999</v>
      </c>
      <c r="G29" s="200">
        <f>F29</f>
        <v>164.83332673999999</v>
      </c>
      <c r="H29" s="200">
        <f>G29</f>
        <v>164.83332673999999</v>
      </c>
      <c r="I29" s="200">
        <f>H29</f>
        <v>164.83332673999999</v>
      </c>
      <c r="J29" s="200">
        <f>I29</f>
        <v>164.83332673999999</v>
      </c>
      <c r="K29" s="200">
        <f>J29</f>
        <v>164.83332673999999</v>
      </c>
      <c r="L29" s="200">
        <f>K29</f>
        <v>164.83332673999999</v>
      </c>
      <c r="M29" s="200">
        <f>L29</f>
        <v>164.83332673999999</v>
      </c>
      <c r="N29" s="200">
        <f>M29</f>
        <v>164.83332673999999</v>
      </c>
      <c r="O29" s="200">
        <f>N29</f>
        <v>164.83332673999999</v>
      </c>
      <c r="P29" s="200">
        <f>O29</f>
        <v>164.83332673999999</v>
      </c>
      <c r="Q29" s="200">
        <f>P29</f>
        <v>164.83332673999999</v>
      </c>
      <c r="R29" s="237">
        <f>SUM(F29:Q29)</f>
        <v>1977.9999208800002</v>
      </c>
      <c r="S29" s="255">
        <f>D29*R29</f>
        <v>409946.32227670721</v>
      </c>
      <c r="W29" s="201">
        <f>X29/$U$7</f>
        <v>0.98899996044000016</v>
      </c>
      <c r="X29" s="201">
        <f>R29/12</f>
        <v>164.83332674000002</v>
      </c>
      <c r="Z29" s="201">
        <f>IF(E29="Yes",R29,0)</f>
        <v>0</v>
      </c>
      <c r="AA29" s="201">
        <f>R29-Z29</f>
        <v>1977.9999208800002</v>
      </c>
      <c r="AB29" s="228">
        <f>IFERROR(Z29/(Z29+AA29),"N/A")</f>
        <v>0</v>
      </c>
    </row>
    <row r="30" spans="1:28" ht="12" x14ac:dyDescent="0.15">
      <c r="A30" s="233"/>
      <c r="B30" s="285"/>
      <c r="C30" s="703" t="str">
        <f>'8. Infrastructure Staff Loading'!C30</f>
        <v>Infrastructure Project Support</v>
      </c>
      <c r="D30" s="702">
        <f>'13. Hourly Rate Card'!C20</f>
        <v>182.72780782483062</v>
      </c>
      <c r="E30" s="701" t="str">
        <f>'8. Infrastructure Staff Loading'!E30</f>
        <v>No</v>
      </c>
      <c r="F30" s="200">
        <v>163.66348149666666</v>
      </c>
      <c r="G30" s="200">
        <f>F30</f>
        <v>163.66348149666666</v>
      </c>
      <c r="H30" s="200">
        <f>G30</f>
        <v>163.66348149666666</v>
      </c>
      <c r="I30" s="200">
        <f>H30</f>
        <v>163.66348149666666</v>
      </c>
      <c r="J30" s="200">
        <f>I30</f>
        <v>163.66348149666666</v>
      </c>
      <c r="K30" s="200">
        <f>J30</f>
        <v>163.66348149666666</v>
      </c>
      <c r="L30" s="200">
        <f>K30</f>
        <v>163.66348149666666</v>
      </c>
      <c r="M30" s="200">
        <f>L30</f>
        <v>163.66348149666666</v>
      </c>
      <c r="N30" s="200">
        <f>M30</f>
        <v>163.66348149666666</v>
      </c>
      <c r="O30" s="200">
        <f>N30</f>
        <v>163.66348149666666</v>
      </c>
      <c r="P30" s="200">
        <f>O30</f>
        <v>163.66348149666666</v>
      </c>
      <c r="Q30" s="200">
        <f>P30</f>
        <v>163.66348149666666</v>
      </c>
      <c r="R30" s="237">
        <f>SUM(F30:Q30)</f>
        <v>1963.9617779600001</v>
      </c>
      <c r="S30" s="255">
        <f>D30*R30</f>
        <v>358870.43033838755</v>
      </c>
      <c r="W30" s="201">
        <f>X30/$U$7</f>
        <v>0.98198088898000002</v>
      </c>
      <c r="X30" s="201">
        <f>R30/12</f>
        <v>163.66348149666666</v>
      </c>
      <c r="Z30" s="201">
        <f>IF(E30="Yes",R30,0)</f>
        <v>0</v>
      </c>
      <c r="AA30" s="201">
        <f>R30-Z30</f>
        <v>1963.9617779600001</v>
      </c>
      <c r="AB30" s="228">
        <f>IFERROR(Z30/(Z30+AA30),"N/A")</f>
        <v>0</v>
      </c>
    </row>
    <row r="31" spans="1:28" ht="12" x14ac:dyDescent="0.15">
      <c r="A31" s="284"/>
      <c r="B31" s="283"/>
      <c r="C31" s="282"/>
      <c r="D31" s="724"/>
      <c r="E31" s="281"/>
      <c r="F31" s="748"/>
      <c r="G31" s="748"/>
      <c r="H31" s="748"/>
      <c r="I31" s="748"/>
      <c r="J31" s="748"/>
      <c r="K31" s="748"/>
      <c r="L31" s="748"/>
      <c r="M31" s="748"/>
      <c r="N31" s="748"/>
      <c r="O31" s="748"/>
      <c r="P31" s="748"/>
      <c r="Q31" s="748"/>
      <c r="R31" s="752"/>
      <c r="S31" s="751"/>
      <c r="W31" s="745"/>
      <c r="X31" s="745"/>
      <c r="Z31" s="201">
        <f>IF(E31="Yes",R31,0)</f>
        <v>0</v>
      </c>
      <c r="AA31" s="201">
        <f>R31-Z31</f>
        <v>0</v>
      </c>
      <c r="AB31" s="228" t="str">
        <f>IFERROR(Z31/(Z31+AA31),"N/A")</f>
        <v>N/A</v>
      </c>
    </row>
    <row r="32" spans="1:28" ht="13" thickBot="1" x14ac:dyDescent="0.2">
      <c r="A32" s="227"/>
      <c r="B32" s="226" t="s">
        <v>151</v>
      </c>
      <c r="C32" s="291"/>
      <c r="D32" s="725"/>
      <c r="E32" s="290"/>
      <c r="F32" s="219">
        <f>SUM(F26:F30)</f>
        <v>450.43723360750005</v>
      </c>
      <c r="G32" s="219">
        <f>SUM(G26:G30)</f>
        <v>450.43723360750005</v>
      </c>
      <c r="H32" s="219">
        <f>SUM(H26:H30)</f>
        <v>450.43723360750005</v>
      </c>
      <c r="I32" s="219">
        <f>SUM(I26:I30)</f>
        <v>450.43723360750005</v>
      </c>
      <c r="J32" s="219">
        <f>SUM(J26:J30)</f>
        <v>450.43723360750005</v>
      </c>
      <c r="K32" s="219">
        <f>SUM(K26:K30)</f>
        <v>450.43723360750005</v>
      </c>
      <c r="L32" s="219">
        <f>SUM(L26:L30)</f>
        <v>450.43723360750005</v>
      </c>
      <c r="M32" s="219">
        <f>SUM(M26:M30)</f>
        <v>450.43723360750005</v>
      </c>
      <c r="N32" s="219">
        <f>SUM(N26:N30)</f>
        <v>450.43723360750005</v>
      </c>
      <c r="O32" s="219">
        <f>SUM(O26:O30)</f>
        <v>450.43723360750005</v>
      </c>
      <c r="P32" s="219">
        <f>SUM(P26:P30)</f>
        <v>450.43723360750005</v>
      </c>
      <c r="Q32" s="219">
        <f>SUM(Q26:Q30)</f>
        <v>450.43723360750005</v>
      </c>
      <c r="R32" s="219">
        <f>SUM(R26:R30)</f>
        <v>5405.2468032900006</v>
      </c>
      <c r="S32" s="221">
        <f>SUM(S26:S30)</f>
        <v>818477.21599162498</v>
      </c>
      <c r="W32" s="220">
        <f>SUM(W26:W30)</f>
        <v>2.7026234016450004</v>
      </c>
      <c r="X32" s="220">
        <f>SUM(X26:X30)</f>
        <v>450.43723360750005</v>
      </c>
      <c r="Z32" s="218">
        <f>SUM(Z26:Z30)</f>
        <v>1463.2851044500001</v>
      </c>
      <c r="AA32" s="218">
        <f>SUM(AA26:AA30)</f>
        <v>3941.9616988400003</v>
      </c>
      <c r="AB32" s="692">
        <f>Z32/(Z32+AA32)</f>
        <v>0.27071568749818148</v>
      </c>
    </row>
    <row r="33" spans="1:28" ht="12" x14ac:dyDescent="0.15">
      <c r="A33" s="287">
        <v>1.4</v>
      </c>
      <c r="B33" s="286" t="s">
        <v>150</v>
      </c>
      <c r="C33" s="703"/>
      <c r="D33" s="702"/>
      <c r="E33" s="701"/>
      <c r="F33" s="200"/>
      <c r="G33" s="200"/>
      <c r="H33" s="200"/>
      <c r="I33" s="200"/>
      <c r="J33" s="200"/>
      <c r="K33" s="200"/>
      <c r="L33" s="200"/>
      <c r="M33" s="200"/>
      <c r="N33" s="200"/>
      <c r="O33" s="200"/>
      <c r="P33" s="200"/>
      <c r="Q33" s="200"/>
      <c r="R33" s="237">
        <f>SUM(F33:Q33)</f>
        <v>0</v>
      </c>
      <c r="S33" s="255">
        <f>D33*R33</f>
        <v>0</v>
      </c>
      <c r="W33" s="201">
        <f>X33/$U$7</f>
        <v>0</v>
      </c>
      <c r="X33" s="201">
        <f>R33/12</f>
        <v>0</v>
      </c>
      <c r="Z33" s="201">
        <f>IF(E33="Yes",R33,0)</f>
        <v>0</v>
      </c>
      <c r="AA33" s="201">
        <f>R33-Z33</f>
        <v>0</v>
      </c>
      <c r="AB33" s="228" t="str">
        <f>IFERROR(Z33/(Z33+AA33),"N/A")</f>
        <v>N/A</v>
      </c>
    </row>
    <row r="34" spans="1:28" ht="12" x14ac:dyDescent="0.15">
      <c r="A34" s="233"/>
      <c r="B34" s="285"/>
      <c r="C34" s="703" t="str">
        <f>'8. Infrastructure Staff Loading'!C34</f>
        <v>Procurement Support</v>
      </c>
      <c r="D34" s="702">
        <f>'13. Hourly Rate Card'!C21</f>
        <v>123.21160034525617</v>
      </c>
      <c r="E34" s="701" t="str">
        <f>'8. Infrastructure Staff Loading'!E34</f>
        <v>No</v>
      </c>
      <c r="F34" s="200">
        <v>470.12179285000002</v>
      </c>
      <c r="G34" s="200">
        <f>F34</f>
        <v>470.12179285000002</v>
      </c>
      <c r="H34" s="200">
        <f>G34</f>
        <v>470.12179285000002</v>
      </c>
      <c r="I34" s="200">
        <f>H34</f>
        <v>470.12179285000002</v>
      </c>
      <c r="J34" s="200">
        <f>I34</f>
        <v>470.12179285000002</v>
      </c>
      <c r="K34" s="200">
        <f>J34</f>
        <v>470.12179285000002</v>
      </c>
      <c r="L34" s="200">
        <f>K34</f>
        <v>470.12179285000002</v>
      </c>
      <c r="M34" s="200">
        <f>L34</f>
        <v>470.12179285000002</v>
      </c>
      <c r="N34" s="200">
        <f>M34</f>
        <v>470.12179285000002</v>
      </c>
      <c r="O34" s="200">
        <f>N34</f>
        <v>470.12179285000002</v>
      </c>
      <c r="P34" s="200">
        <f>O34</f>
        <v>470.12179285000002</v>
      </c>
      <c r="Q34" s="200">
        <f>P34</f>
        <v>470.12179285000002</v>
      </c>
      <c r="R34" s="237">
        <f>SUM(F34:Q34)</f>
        <v>5641.4615142000002</v>
      </c>
      <c r="S34" s="255">
        <f>D34*R34</f>
        <v>695093.50145075412</v>
      </c>
      <c r="W34" s="201">
        <f>X34/$U$7</f>
        <v>2.8207307571000002</v>
      </c>
      <c r="X34" s="201">
        <f>R34/12</f>
        <v>470.12179285000002</v>
      </c>
      <c r="Z34" s="201">
        <f>IF(E34="Yes",R34,0)</f>
        <v>0</v>
      </c>
      <c r="AA34" s="201">
        <f>R34-Z34</f>
        <v>5641.4615142000002</v>
      </c>
      <c r="AB34" s="228">
        <f>IFERROR(Z34/(Z34+AA34),"N/A")</f>
        <v>0</v>
      </c>
    </row>
    <row r="35" spans="1:28" ht="12" x14ac:dyDescent="0.15">
      <c r="A35" s="233"/>
      <c r="B35" s="285"/>
      <c r="C35" s="703"/>
      <c r="D35" s="702"/>
      <c r="E35" s="701"/>
      <c r="F35" s="200"/>
      <c r="G35" s="200"/>
      <c r="H35" s="200"/>
      <c r="I35" s="200"/>
      <c r="J35" s="200"/>
      <c r="K35" s="200"/>
      <c r="L35" s="200"/>
      <c r="M35" s="200"/>
      <c r="N35" s="200"/>
      <c r="O35" s="200"/>
      <c r="P35" s="200"/>
      <c r="Q35" s="200"/>
      <c r="R35" s="237">
        <f>SUM(F35:Q35)</f>
        <v>0</v>
      </c>
      <c r="S35" s="255">
        <f>D35*R35</f>
        <v>0</v>
      </c>
      <c r="W35" s="201">
        <f>X35/$U$7</f>
        <v>0</v>
      </c>
      <c r="X35" s="201">
        <f>R35/12</f>
        <v>0</v>
      </c>
      <c r="Z35" s="201">
        <f>IF(E35="Yes",R35,0)</f>
        <v>0</v>
      </c>
      <c r="AA35" s="201">
        <f>R35-Z35</f>
        <v>0</v>
      </c>
      <c r="AB35" s="228" t="str">
        <f>IFERROR(Z35/(Z35+AA35),"N/A")</f>
        <v>N/A</v>
      </c>
    </row>
    <row r="36" spans="1:28" ht="12" x14ac:dyDescent="0.15">
      <c r="A36" s="233"/>
      <c r="B36" s="285"/>
      <c r="C36" s="703"/>
      <c r="D36" s="702"/>
      <c r="E36" s="701"/>
      <c r="F36" s="200"/>
      <c r="G36" s="200"/>
      <c r="H36" s="200"/>
      <c r="I36" s="200"/>
      <c r="J36" s="200"/>
      <c r="K36" s="200"/>
      <c r="L36" s="200"/>
      <c r="M36" s="200"/>
      <c r="N36" s="200"/>
      <c r="O36" s="200"/>
      <c r="P36" s="200"/>
      <c r="Q36" s="200"/>
      <c r="R36" s="237">
        <f>SUM(F36:Q36)</f>
        <v>0</v>
      </c>
      <c r="S36" s="255">
        <f>D36*R36</f>
        <v>0</v>
      </c>
      <c r="W36" s="201">
        <f>X36/$U$7</f>
        <v>0</v>
      </c>
      <c r="X36" s="201">
        <f>R36/12</f>
        <v>0</v>
      </c>
      <c r="Z36" s="201">
        <f>IF(E36="Yes",R36,0)</f>
        <v>0</v>
      </c>
      <c r="AA36" s="201">
        <f>R36-Z36</f>
        <v>0</v>
      </c>
      <c r="AB36" s="228" t="str">
        <f>IFERROR(Z36/(Z36+AA36),"N/A")</f>
        <v>N/A</v>
      </c>
    </row>
    <row r="37" spans="1:28" ht="12" x14ac:dyDescent="0.15">
      <c r="A37" s="233"/>
      <c r="B37" s="285"/>
      <c r="C37" s="703"/>
      <c r="D37" s="702"/>
      <c r="E37" s="701"/>
      <c r="F37" s="200"/>
      <c r="G37" s="200"/>
      <c r="H37" s="200"/>
      <c r="I37" s="200"/>
      <c r="J37" s="200"/>
      <c r="K37" s="200"/>
      <c r="L37" s="200"/>
      <c r="M37" s="200"/>
      <c r="N37" s="200"/>
      <c r="O37" s="200"/>
      <c r="P37" s="200"/>
      <c r="Q37" s="200"/>
      <c r="R37" s="237">
        <f>SUM(F37:Q37)</f>
        <v>0</v>
      </c>
      <c r="S37" s="255">
        <f>D37*R37</f>
        <v>0</v>
      </c>
      <c r="W37" s="201">
        <f>X37/$U$7</f>
        <v>0</v>
      </c>
      <c r="X37" s="201">
        <f>R37/12</f>
        <v>0</v>
      </c>
      <c r="Z37" s="201">
        <f>IF(E37="Yes",R37,0)</f>
        <v>0</v>
      </c>
      <c r="AA37" s="201">
        <f>R37-Z37</f>
        <v>0</v>
      </c>
      <c r="AB37" s="228" t="str">
        <f>IFERROR(Z37/(Z37+AA37),"N/A")</f>
        <v>N/A</v>
      </c>
    </row>
    <row r="38" spans="1:28" ht="13" thickBot="1" x14ac:dyDescent="0.2">
      <c r="A38" s="284"/>
      <c r="B38" s="283" t="s">
        <v>149</v>
      </c>
      <c r="C38" s="282"/>
      <c r="D38" s="724"/>
      <c r="E38" s="281"/>
      <c r="F38" s="278">
        <f>SUM(F33:F37)</f>
        <v>470.12179285000002</v>
      </c>
      <c r="G38" s="278">
        <f>SUM(G33:G37)</f>
        <v>470.12179285000002</v>
      </c>
      <c r="H38" s="278">
        <f>SUM(H33:H37)</f>
        <v>470.12179285000002</v>
      </c>
      <c r="I38" s="278">
        <f>SUM(I33:I37)</f>
        <v>470.12179285000002</v>
      </c>
      <c r="J38" s="278">
        <f>SUM(J33:J37)</f>
        <v>470.12179285000002</v>
      </c>
      <c r="K38" s="278">
        <f>SUM(K33:K37)</f>
        <v>470.12179285000002</v>
      </c>
      <c r="L38" s="278">
        <f>SUM(L33:L37)</f>
        <v>470.12179285000002</v>
      </c>
      <c r="M38" s="278">
        <f>SUM(M33:M37)</f>
        <v>470.12179285000002</v>
      </c>
      <c r="N38" s="278">
        <f>SUM(N33:N37)</f>
        <v>470.12179285000002</v>
      </c>
      <c r="O38" s="278">
        <f>SUM(O33:O37)</f>
        <v>470.12179285000002</v>
      </c>
      <c r="P38" s="278">
        <f>SUM(P33:P37)</f>
        <v>470.12179285000002</v>
      </c>
      <c r="Q38" s="278">
        <f>SUM(Q33:Q37)</f>
        <v>470.12179285000002</v>
      </c>
      <c r="R38" s="278">
        <f>SUM(R33:R37)</f>
        <v>5641.4615142000002</v>
      </c>
      <c r="S38" s="277">
        <f>SUM(S33:S37)</f>
        <v>695093.50145075412</v>
      </c>
      <c r="W38" s="261">
        <f>SUM(W33:W37)</f>
        <v>2.8207307571000002</v>
      </c>
      <c r="X38" s="261">
        <f>SUM(X33:X37)</f>
        <v>470.12179285000002</v>
      </c>
      <c r="Z38" s="218">
        <f>SUM(Z33:Z37)</f>
        <v>0</v>
      </c>
      <c r="AA38" s="218">
        <f>SUM(AA33:AA37)</f>
        <v>5641.4615142000002</v>
      </c>
      <c r="AB38" s="692">
        <f>Z38/(Z38+AA38)</f>
        <v>0</v>
      </c>
    </row>
    <row r="39" spans="1:28" s="236" customFormat="1" ht="14" thickBot="1" x14ac:dyDescent="0.2">
      <c r="A39" s="211"/>
      <c r="B39" s="212" t="s">
        <v>148</v>
      </c>
      <c r="C39" s="254"/>
      <c r="D39" s="688"/>
      <c r="E39" s="211"/>
      <c r="F39" s="208">
        <f>SUM(F19,F25,F32,F38)</f>
        <v>1621.1006848825</v>
      </c>
      <c r="G39" s="208">
        <f>SUM(G19,G25,G32,G38)</f>
        <v>1621.1006848825</v>
      </c>
      <c r="H39" s="208">
        <f>SUM(H19,H25,H32,H38)</f>
        <v>1621.1006848825</v>
      </c>
      <c r="I39" s="208">
        <f>SUM(I19,I25,I32,I38)</f>
        <v>1621.1006848825</v>
      </c>
      <c r="J39" s="208">
        <f>SUM(J19,J25,J32,J38)</f>
        <v>1621.1006848825</v>
      </c>
      <c r="K39" s="208">
        <f>SUM(K19,K25,K32,K38)</f>
        <v>1621.1006848825</v>
      </c>
      <c r="L39" s="208">
        <f>SUM(L19,L25,L32,L38)</f>
        <v>1621.1006848825</v>
      </c>
      <c r="M39" s="208">
        <f>SUM(M19,M25,M32,M38)</f>
        <v>1621.1006848825</v>
      </c>
      <c r="N39" s="208">
        <f>SUM(N19,N25,N32,N38)</f>
        <v>1621.1006848825</v>
      </c>
      <c r="O39" s="208">
        <f>SUM(O19,O25,O32,O38)</f>
        <v>1621.1006848825</v>
      </c>
      <c r="P39" s="208">
        <f>SUM(P19,P25,P32,P38)</f>
        <v>1621.1006848825</v>
      </c>
      <c r="Q39" s="208">
        <f>SUM(Q19,Q25,Q32,Q38)</f>
        <v>1621.1006848825</v>
      </c>
      <c r="R39" s="208">
        <f>SUM(R19,R25,R32,R38)</f>
        <v>19453.20821859</v>
      </c>
      <c r="S39" s="209">
        <f>SUM(S19,S25,S32,S38)</f>
        <v>2980410.710762145</v>
      </c>
      <c r="W39" s="208">
        <f>SUM(W19,W25,W32,W38)</f>
        <v>9.7266041092949997</v>
      </c>
      <c r="X39" s="208">
        <f>SUM(X19,X25,X32,X38)</f>
        <v>1621.1006848825</v>
      </c>
      <c r="Z39" s="208">
        <f>SUM(Z19,Z25,Z32,Z38)</f>
        <v>1463.2851044500001</v>
      </c>
      <c r="AA39" s="208">
        <f>SUM(AA19,AA25,AA32,AA38)</f>
        <v>17989.923114139998</v>
      </c>
      <c r="AB39" s="687">
        <f>Z39/(Z39+AA39)</f>
        <v>7.5220759887392061E-2</v>
      </c>
    </row>
    <row r="40" spans="1:28" ht="10" customHeight="1" x14ac:dyDescent="0.15">
      <c r="A40" s="276"/>
      <c r="B40" s="275"/>
      <c r="C40" s="270"/>
      <c r="D40" s="723"/>
      <c r="E40" s="274"/>
      <c r="F40" s="272"/>
      <c r="G40" s="272"/>
      <c r="H40" s="272"/>
      <c r="I40" s="272"/>
      <c r="J40" s="272"/>
      <c r="K40" s="272"/>
      <c r="L40" s="272"/>
      <c r="M40" s="272"/>
      <c r="N40" s="272"/>
      <c r="O40" s="272"/>
      <c r="P40" s="272"/>
      <c r="Q40" s="272"/>
      <c r="R40" s="272"/>
      <c r="S40" s="271"/>
      <c r="W40" s="270"/>
      <c r="X40" s="270"/>
      <c r="Z40" s="270"/>
      <c r="AA40" s="270"/>
      <c r="AB40" s="721"/>
    </row>
    <row r="41" spans="1:28" s="305" customFormat="1" ht="13.5" customHeight="1" x14ac:dyDescent="0.15">
      <c r="A41" s="268">
        <v>2</v>
      </c>
      <c r="B41" s="267" t="s">
        <v>147</v>
      </c>
      <c r="C41" s="264"/>
      <c r="D41" s="720"/>
      <c r="E41" s="266"/>
      <c r="F41" s="242"/>
      <c r="G41" s="242"/>
      <c r="H41" s="242"/>
      <c r="I41" s="242"/>
      <c r="J41" s="242"/>
      <c r="K41" s="242"/>
      <c r="L41" s="242"/>
      <c r="M41" s="242"/>
      <c r="N41" s="242"/>
      <c r="O41" s="242"/>
      <c r="P41" s="242"/>
      <c r="Q41" s="242"/>
      <c r="R41" s="241"/>
      <c r="S41" s="265"/>
      <c r="W41" s="264"/>
      <c r="X41" s="264"/>
      <c r="Z41" s="264"/>
      <c r="AA41" s="264"/>
      <c r="AB41" s="719"/>
    </row>
    <row r="42" spans="1:28" ht="13.5" customHeight="1" x14ac:dyDescent="0.15">
      <c r="A42" s="233">
        <v>2.1</v>
      </c>
      <c r="B42" s="232" t="s">
        <v>146</v>
      </c>
      <c r="C42" s="703"/>
      <c r="D42" s="702"/>
      <c r="E42" s="701"/>
      <c r="F42" s="200"/>
      <c r="G42" s="200"/>
      <c r="H42" s="200"/>
      <c r="I42" s="200"/>
      <c r="J42" s="200"/>
      <c r="K42" s="200"/>
      <c r="L42" s="200"/>
      <c r="M42" s="200"/>
      <c r="N42" s="200"/>
      <c r="O42" s="200"/>
      <c r="P42" s="200"/>
      <c r="Q42" s="200"/>
      <c r="R42" s="230">
        <f>SUM(F42:Q42)</f>
        <v>0</v>
      </c>
      <c r="S42" s="229">
        <f>D42*R42</f>
        <v>0</v>
      </c>
      <c r="W42" s="201">
        <f>X42/$U$7</f>
        <v>0</v>
      </c>
      <c r="X42" s="201">
        <f>R42/12</f>
        <v>0</v>
      </c>
      <c r="Z42" s="201">
        <f>IF(E42="Yes",R42,0)</f>
        <v>0</v>
      </c>
      <c r="AA42" s="201">
        <f>R42-Z42</f>
        <v>0</v>
      </c>
      <c r="AB42" s="228" t="str">
        <f>IFERROR(Z42/(Z42+AA42),"N/A")</f>
        <v>N/A</v>
      </c>
    </row>
    <row r="43" spans="1:28" ht="12" x14ac:dyDescent="0.15">
      <c r="A43" s="233"/>
      <c r="B43" s="232"/>
      <c r="C43" s="703" t="str">
        <f>'8. Infrastructure Staff Loading'!C43</f>
        <v>Team Management</v>
      </c>
      <c r="D43" s="702">
        <f>'13. Hourly Rate Card'!C36</f>
        <v>180.23124899292552</v>
      </c>
      <c r="E43" s="701" t="str">
        <f>'8. Infrastructure Staff Loading'!E43</f>
        <v>No</v>
      </c>
      <c r="F43" s="200">
        <v>16.483326739999999</v>
      </c>
      <c r="G43" s="200">
        <f>F43</f>
        <v>16.483326739999999</v>
      </c>
      <c r="H43" s="200">
        <f>G43</f>
        <v>16.483326739999999</v>
      </c>
      <c r="I43" s="200">
        <f>H43</f>
        <v>16.483326739999999</v>
      </c>
      <c r="J43" s="200">
        <f>I43</f>
        <v>16.483326739999999</v>
      </c>
      <c r="K43" s="200">
        <f>J43</f>
        <v>16.483326739999999</v>
      </c>
      <c r="L43" s="200">
        <f>K43</f>
        <v>16.483326739999999</v>
      </c>
      <c r="M43" s="200">
        <f>L43</f>
        <v>16.483326739999999</v>
      </c>
      <c r="N43" s="200">
        <f>M43</f>
        <v>16.483326739999999</v>
      </c>
      <c r="O43" s="200">
        <f>N43</f>
        <v>16.483326739999999</v>
      </c>
      <c r="P43" s="200">
        <f>O43</f>
        <v>16.483326739999999</v>
      </c>
      <c r="Q43" s="200">
        <f>P43</f>
        <v>16.483326739999999</v>
      </c>
      <c r="R43" s="237">
        <f>SUM(F43:Q43)</f>
        <v>197.79992087999997</v>
      </c>
      <c r="S43" s="255">
        <f>D43*R43</f>
        <v>35649.726790904242</v>
      </c>
      <c r="W43" s="201">
        <f>X43/$U$7</f>
        <v>9.8899960440000004E-2</v>
      </c>
      <c r="X43" s="201">
        <f>R43/12</f>
        <v>16.483326739999999</v>
      </c>
      <c r="Z43" s="201">
        <f>IF(E43="Yes",R43,0)</f>
        <v>0</v>
      </c>
      <c r="AA43" s="201">
        <f>R43-Z43</f>
        <v>197.79992087999997</v>
      </c>
      <c r="AB43" s="228">
        <f>IFERROR(Z43/(Z43+AA43),"N/A")</f>
        <v>0</v>
      </c>
    </row>
    <row r="44" spans="1:28" ht="12" x14ac:dyDescent="0.15">
      <c r="A44" s="233"/>
      <c r="B44" s="232"/>
      <c r="C44" s="703"/>
      <c r="D44" s="702"/>
      <c r="E44" s="701"/>
      <c r="F44" s="200"/>
      <c r="G44" s="200"/>
      <c r="H44" s="200"/>
      <c r="I44" s="200"/>
      <c r="J44" s="200"/>
      <c r="K44" s="200"/>
      <c r="L44" s="200"/>
      <c r="M44" s="200"/>
      <c r="N44" s="200"/>
      <c r="O44" s="200"/>
      <c r="P44" s="200"/>
      <c r="Q44" s="200"/>
      <c r="R44" s="230">
        <f>SUM(F44:Q44)</f>
        <v>0</v>
      </c>
      <c r="S44" s="229">
        <f>D44*R44</f>
        <v>0</v>
      </c>
      <c r="W44" s="201">
        <f>X44/$U$7</f>
        <v>0</v>
      </c>
      <c r="X44" s="201">
        <f>R44/12</f>
        <v>0</v>
      </c>
      <c r="Z44" s="201">
        <f>IF(E44="Yes",R44,0)</f>
        <v>0</v>
      </c>
      <c r="AA44" s="201">
        <f>R44-Z44</f>
        <v>0</v>
      </c>
      <c r="AB44" s="228" t="str">
        <f>IFERROR(Z44/(Z44+AA44),"N/A")</f>
        <v>N/A</v>
      </c>
    </row>
    <row r="45" spans="1:28" ht="12" x14ac:dyDescent="0.15">
      <c r="A45" s="233"/>
      <c r="B45" s="232"/>
      <c r="C45" s="703"/>
      <c r="D45" s="702"/>
      <c r="E45" s="701"/>
      <c r="F45" s="200"/>
      <c r="G45" s="200"/>
      <c r="H45" s="200"/>
      <c r="I45" s="200"/>
      <c r="J45" s="200"/>
      <c r="K45" s="200"/>
      <c r="L45" s="200"/>
      <c r="M45" s="200"/>
      <c r="N45" s="200"/>
      <c r="O45" s="200"/>
      <c r="P45" s="200"/>
      <c r="Q45" s="200"/>
      <c r="R45" s="230">
        <f>SUM(F45:Q45)</f>
        <v>0</v>
      </c>
      <c r="S45" s="229">
        <f>D45*R45</f>
        <v>0</v>
      </c>
      <c r="W45" s="201">
        <f>X45/$U$7</f>
        <v>0</v>
      </c>
      <c r="X45" s="201">
        <f>R45/12</f>
        <v>0</v>
      </c>
      <c r="Z45" s="201">
        <f>IF(E45="Yes",R45,0)</f>
        <v>0</v>
      </c>
      <c r="AA45" s="201">
        <f>R45-Z45</f>
        <v>0</v>
      </c>
      <c r="AB45" s="228" t="str">
        <f>IFERROR(Z45/(Z45+AA45),"N/A")</f>
        <v>N/A</v>
      </c>
    </row>
    <row r="46" spans="1:28" ht="12" x14ac:dyDescent="0.15">
      <c r="A46" s="233"/>
      <c r="B46" s="232"/>
      <c r="C46" s="703"/>
      <c r="D46" s="702"/>
      <c r="E46" s="701"/>
      <c r="F46" s="200"/>
      <c r="G46" s="200"/>
      <c r="H46" s="200"/>
      <c r="I46" s="200"/>
      <c r="J46" s="200"/>
      <c r="K46" s="200"/>
      <c r="L46" s="200"/>
      <c r="M46" s="200"/>
      <c r="N46" s="200"/>
      <c r="O46" s="200"/>
      <c r="P46" s="200"/>
      <c r="Q46" s="200"/>
      <c r="R46" s="230">
        <f>SUM(F46:Q46)</f>
        <v>0</v>
      </c>
      <c r="S46" s="229">
        <f>D46*R46</f>
        <v>0</v>
      </c>
      <c r="W46" s="201">
        <f>X46/$U$7</f>
        <v>0</v>
      </c>
      <c r="X46" s="201">
        <f>R46/12</f>
        <v>0</v>
      </c>
      <c r="Z46" s="201">
        <f>IF(E46="Yes",R46,0)</f>
        <v>0</v>
      </c>
      <c r="AA46" s="201">
        <f>R46-Z46</f>
        <v>0</v>
      </c>
      <c r="AB46" s="228" t="str">
        <f>IFERROR(Z46/(Z46+AA46),"N/A")</f>
        <v>N/A</v>
      </c>
    </row>
    <row r="47" spans="1:28" s="236" customFormat="1" ht="13" thickBot="1" x14ac:dyDescent="0.2">
      <c r="A47" s="227"/>
      <c r="B47" s="226" t="s">
        <v>145</v>
      </c>
      <c r="C47" s="694"/>
      <c r="D47" s="700"/>
      <c r="E47" s="224"/>
      <c r="F47" s="219">
        <f>SUM(F42:F46)</f>
        <v>16.483326739999999</v>
      </c>
      <c r="G47" s="219">
        <f>SUM(G42:G46)</f>
        <v>16.483326739999999</v>
      </c>
      <c r="H47" s="219">
        <f>SUM(H42:H46)</f>
        <v>16.483326739999999</v>
      </c>
      <c r="I47" s="219">
        <f>SUM(I42:I46)</f>
        <v>16.483326739999999</v>
      </c>
      <c r="J47" s="219">
        <f>SUM(J42:J46)</f>
        <v>16.483326739999999</v>
      </c>
      <c r="K47" s="219">
        <f>SUM(K42:K46)</f>
        <v>16.483326739999999</v>
      </c>
      <c r="L47" s="219">
        <f>SUM(L42:L46)</f>
        <v>16.483326739999999</v>
      </c>
      <c r="M47" s="219">
        <f>SUM(M42:M46)</f>
        <v>16.483326739999999</v>
      </c>
      <c r="N47" s="219">
        <f>SUM(N42:N46)</f>
        <v>16.483326739999999</v>
      </c>
      <c r="O47" s="219">
        <f>SUM(O42:O46)</f>
        <v>16.483326739999999</v>
      </c>
      <c r="P47" s="219">
        <f>SUM(P42:P46)</f>
        <v>16.483326739999999</v>
      </c>
      <c r="Q47" s="219">
        <f>SUM(Q42:Q46)</f>
        <v>16.483326739999999</v>
      </c>
      <c r="R47" s="219">
        <f>SUM(R42:R46)</f>
        <v>197.79992087999997</v>
      </c>
      <c r="S47" s="221">
        <f>SUM(S42:S46)</f>
        <v>35649.726790904242</v>
      </c>
      <c r="W47" s="220">
        <f>SUM(W42:W46)</f>
        <v>9.8899960440000004E-2</v>
      </c>
      <c r="X47" s="220">
        <f>SUM(X42:X46)</f>
        <v>16.483326739999999</v>
      </c>
      <c r="Z47" s="218">
        <f>SUM(Z42:Z46)</f>
        <v>0</v>
      </c>
      <c r="AA47" s="218">
        <f>SUM(AA42:AA46)</f>
        <v>197.79992087999997</v>
      </c>
      <c r="AB47" s="692">
        <f>Z47/(Z47+AA47)</f>
        <v>0</v>
      </c>
    </row>
    <row r="48" spans="1:28" ht="12" x14ac:dyDescent="0.15">
      <c r="A48" s="233">
        <v>2.2000000000000002</v>
      </c>
      <c r="B48" s="232" t="s">
        <v>144</v>
      </c>
      <c r="C48" s="703"/>
      <c r="D48" s="702"/>
      <c r="E48" s="701"/>
      <c r="F48" s="200"/>
      <c r="G48" s="200"/>
      <c r="H48" s="200"/>
      <c r="I48" s="200"/>
      <c r="J48" s="200"/>
      <c r="K48" s="200"/>
      <c r="L48" s="200"/>
      <c r="M48" s="200"/>
      <c r="N48" s="200"/>
      <c r="O48" s="200"/>
      <c r="P48" s="200"/>
      <c r="Q48" s="200"/>
      <c r="R48" s="230">
        <f>SUM(F48:Q48)</f>
        <v>0</v>
      </c>
      <c r="S48" s="229">
        <f>D48*R48</f>
        <v>0</v>
      </c>
      <c r="W48" s="201">
        <f>X48/$U$7</f>
        <v>0</v>
      </c>
      <c r="X48" s="201">
        <f>R48/12</f>
        <v>0</v>
      </c>
      <c r="Z48" s="201">
        <f>IF(E48="Yes",R48,0)</f>
        <v>0</v>
      </c>
      <c r="AA48" s="201">
        <f>R48-Z48</f>
        <v>0</v>
      </c>
      <c r="AB48" s="228" t="str">
        <f>IFERROR(Z48/(Z48+AA48),"N/A")</f>
        <v>N/A</v>
      </c>
    </row>
    <row r="49" spans="1:28" ht="12" x14ac:dyDescent="0.15">
      <c r="A49" s="233"/>
      <c r="B49" s="232"/>
      <c r="C49" s="703" t="str">
        <f>'8. Infrastructure Staff Loading'!C49</f>
        <v>Infrastructure Project Support</v>
      </c>
      <c r="D49" s="702">
        <f>'13. Hourly Rate Card'!C32</f>
        <v>132.08075493299336</v>
      </c>
      <c r="E49" s="701" t="str">
        <f>'8. Infrastructure Staff Loading'!E49</f>
        <v>No</v>
      </c>
      <c r="F49" s="200">
        <v>2281.9363745400001</v>
      </c>
      <c r="G49" s="200">
        <f>F49</f>
        <v>2281.9363745400001</v>
      </c>
      <c r="H49" s="200">
        <f>G49</f>
        <v>2281.9363745400001</v>
      </c>
      <c r="I49" s="200">
        <f>H49</f>
        <v>2281.9363745400001</v>
      </c>
      <c r="J49" s="200">
        <f>I49</f>
        <v>2281.9363745400001</v>
      </c>
      <c r="K49" s="200">
        <f>J49</f>
        <v>2281.9363745400001</v>
      </c>
      <c r="L49" s="200">
        <f>K49</f>
        <v>2281.9363745400001</v>
      </c>
      <c r="M49" s="200">
        <f>L49</f>
        <v>2281.9363745400001</v>
      </c>
      <c r="N49" s="200">
        <f>M49</f>
        <v>2281.9363745400001</v>
      </c>
      <c r="O49" s="200">
        <f>N49</f>
        <v>2281.9363745400001</v>
      </c>
      <c r="P49" s="200">
        <f>O49</f>
        <v>2281.9363745400001</v>
      </c>
      <c r="Q49" s="200">
        <f>P49</f>
        <v>2281.9363745400001</v>
      </c>
      <c r="R49" s="237">
        <f>SUM(F49:Q49)</f>
        <v>27383.236494480003</v>
      </c>
      <c r="S49" s="255">
        <f>D49*R49</f>
        <v>3616798.5486996132</v>
      </c>
      <c r="W49" s="201">
        <f>X49/$U$7</f>
        <v>13.691618247240001</v>
      </c>
      <c r="X49" s="201">
        <f>R49/12</f>
        <v>2281.9363745400001</v>
      </c>
      <c r="Z49" s="201">
        <f>IF(E49="Yes",R49,0)</f>
        <v>0</v>
      </c>
      <c r="AA49" s="201">
        <f>R49-Z49</f>
        <v>27383.236494480003</v>
      </c>
      <c r="AB49" s="228">
        <f>IFERROR(Z49/(Z49+AA49),"N/A")</f>
        <v>0</v>
      </c>
    </row>
    <row r="50" spans="1:28" ht="12" x14ac:dyDescent="0.15">
      <c r="A50" s="233"/>
      <c r="B50" s="232"/>
      <c r="C50" s="703" t="str">
        <f>'8. Infrastructure Staff Loading'!C50</f>
        <v>Infrastructure Support</v>
      </c>
      <c r="D50" s="702">
        <f>'13. Hourly Rate Card'!C33</f>
        <v>123.20227058664945</v>
      </c>
      <c r="E50" s="701" t="str">
        <f>'8. Infrastructure Staff Loading'!E50</f>
        <v>No</v>
      </c>
      <c r="F50" s="200">
        <v>729.10286415166672</v>
      </c>
      <c r="G50" s="200">
        <f>F50</f>
        <v>729.10286415166672</v>
      </c>
      <c r="H50" s="200">
        <f>G50</f>
        <v>729.10286415166672</v>
      </c>
      <c r="I50" s="200">
        <f>H50</f>
        <v>729.10286415166672</v>
      </c>
      <c r="J50" s="200">
        <f>I50</f>
        <v>729.10286415166672</v>
      </c>
      <c r="K50" s="200">
        <f>J50</f>
        <v>729.10286415166672</v>
      </c>
      <c r="L50" s="200">
        <f>K50</f>
        <v>729.10286415166672</v>
      </c>
      <c r="M50" s="200">
        <f>L50</f>
        <v>729.10286415166672</v>
      </c>
      <c r="N50" s="200">
        <f>M50</f>
        <v>729.10286415166672</v>
      </c>
      <c r="O50" s="200">
        <f>N50</f>
        <v>729.10286415166672</v>
      </c>
      <c r="P50" s="200">
        <f>O50</f>
        <v>729.10286415166672</v>
      </c>
      <c r="Q50" s="200">
        <f>P50</f>
        <v>729.10286415166672</v>
      </c>
      <c r="R50" s="237">
        <f>SUM(F50:Q50)</f>
        <v>8749.2343698200002</v>
      </c>
      <c r="S50" s="255">
        <f>D50*R50</f>
        <v>1077925.5402565771</v>
      </c>
      <c r="W50" s="201">
        <f>X50/$U$7</f>
        <v>4.3746171849100008</v>
      </c>
      <c r="X50" s="201">
        <f>R50/12</f>
        <v>729.10286415166672</v>
      </c>
      <c r="Z50" s="201">
        <f>IF(E50="Yes",R50,0)</f>
        <v>0</v>
      </c>
      <c r="AA50" s="201">
        <f>R50-Z50</f>
        <v>8749.2343698200002</v>
      </c>
      <c r="AB50" s="228">
        <f>IFERROR(Z50/(Z50+AA50),"N/A")</f>
        <v>0</v>
      </c>
    </row>
    <row r="51" spans="1:28" ht="12" x14ac:dyDescent="0.15">
      <c r="A51" s="233"/>
      <c r="B51" s="232"/>
      <c r="C51" s="703" t="str">
        <f>'8. Infrastructure Staff Loading'!C51</f>
        <v>Service Delivery</v>
      </c>
      <c r="D51" s="702">
        <f>'13. Hourly Rate Card'!C34</f>
        <v>137.19548834750358</v>
      </c>
      <c r="E51" s="701" t="str">
        <f>'8. Infrastructure Staff Loading'!E51</f>
        <v>No</v>
      </c>
      <c r="F51" s="200">
        <v>659.33332673999985</v>
      </c>
      <c r="G51" s="200">
        <f>F51</f>
        <v>659.33332673999985</v>
      </c>
      <c r="H51" s="200">
        <f>G51</f>
        <v>659.33332673999985</v>
      </c>
      <c r="I51" s="200">
        <f>H51</f>
        <v>659.33332673999985</v>
      </c>
      <c r="J51" s="200">
        <f>I51</f>
        <v>659.33332673999985</v>
      </c>
      <c r="K51" s="200">
        <f>J51</f>
        <v>659.33332673999985</v>
      </c>
      <c r="L51" s="200">
        <f>K51</f>
        <v>659.33332673999985</v>
      </c>
      <c r="M51" s="200">
        <f>L51</f>
        <v>659.33332673999985</v>
      </c>
      <c r="N51" s="200">
        <f>M51</f>
        <v>659.33332673999985</v>
      </c>
      <c r="O51" s="200">
        <f>N51</f>
        <v>659.33332673999985</v>
      </c>
      <c r="P51" s="200">
        <f>O51</f>
        <v>659.33332673999985</v>
      </c>
      <c r="Q51" s="200">
        <f>P51</f>
        <v>659.33332673999985</v>
      </c>
      <c r="R51" s="237">
        <f>SUM(F51:Q51)</f>
        <v>7911.9999208799964</v>
      </c>
      <c r="S51" s="255">
        <f>D51*R51</f>
        <v>1085490.6929505409</v>
      </c>
      <c r="W51" s="201">
        <f>X51/$U$7</f>
        <v>3.9559999604399985</v>
      </c>
      <c r="X51" s="201">
        <f>R51/12</f>
        <v>659.33332673999973</v>
      </c>
      <c r="Z51" s="201">
        <f>IF(E51="Yes",R51,0)</f>
        <v>0</v>
      </c>
      <c r="AA51" s="201">
        <f>R51-Z51</f>
        <v>7911.9999208799964</v>
      </c>
      <c r="AB51" s="228">
        <f>IFERROR(Z51/(Z51+AA51),"N/A")</f>
        <v>0</v>
      </c>
    </row>
    <row r="52" spans="1:28" ht="12" x14ac:dyDescent="0.15">
      <c r="A52" s="233"/>
      <c r="B52" s="232"/>
      <c r="C52" s="703" t="str">
        <f>'8. Infrastructure Staff Loading'!C52</f>
        <v>Infrastructure Support</v>
      </c>
      <c r="D52" s="702">
        <f>'13. Hourly Rate Card'!C35</f>
        <v>123.19044685248845</v>
      </c>
      <c r="E52" s="701" t="str">
        <f>'8. Infrastructure Staff Loading'!E52</f>
        <v>No</v>
      </c>
      <c r="F52" s="200">
        <v>82.41667326000001</v>
      </c>
      <c r="G52" s="200">
        <f>F52</f>
        <v>82.41667326000001</v>
      </c>
      <c r="H52" s="200">
        <f>G52</f>
        <v>82.41667326000001</v>
      </c>
      <c r="I52" s="200">
        <f>H52</f>
        <v>82.41667326000001</v>
      </c>
      <c r="J52" s="200">
        <f>I52</f>
        <v>82.41667326000001</v>
      </c>
      <c r="K52" s="200">
        <f>J52</f>
        <v>82.41667326000001</v>
      </c>
      <c r="L52" s="200">
        <f>K52</f>
        <v>82.41667326000001</v>
      </c>
      <c r="M52" s="200">
        <f>L52</f>
        <v>82.41667326000001</v>
      </c>
      <c r="N52" s="200">
        <f>M52</f>
        <v>82.41667326000001</v>
      </c>
      <c r="O52" s="200">
        <f>N52</f>
        <v>82.41667326000001</v>
      </c>
      <c r="P52" s="200">
        <f>O52</f>
        <v>82.41667326000001</v>
      </c>
      <c r="Q52" s="200">
        <f>P52</f>
        <v>82.41667326000001</v>
      </c>
      <c r="R52" s="237">
        <f>SUM(F52:Q52)</f>
        <v>989.00007912000035</v>
      </c>
      <c r="S52" s="255">
        <f>D52*R52</f>
        <v>121835.36168393928</v>
      </c>
      <c r="W52" s="201">
        <f>X52/$U$7</f>
        <v>0.49450003956000016</v>
      </c>
      <c r="X52" s="201">
        <f>R52/12</f>
        <v>82.416673260000024</v>
      </c>
      <c r="Z52" s="201">
        <f>IF(E52="Yes",R52,0)</f>
        <v>0</v>
      </c>
      <c r="AA52" s="201">
        <f>R52-Z52</f>
        <v>989.00007912000035</v>
      </c>
      <c r="AB52" s="228">
        <f>IFERROR(Z52/(Z52+AA52),"N/A")</f>
        <v>0</v>
      </c>
    </row>
    <row r="53" spans="1:28" ht="12" x14ac:dyDescent="0.15">
      <c r="A53" s="233"/>
      <c r="B53" s="232"/>
      <c r="C53" s="703"/>
      <c r="D53" s="702"/>
      <c r="E53" s="701"/>
      <c r="F53" s="200"/>
      <c r="G53" s="200"/>
      <c r="H53" s="200"/>
      <c r="I53" s="200"/>
      <c r="J53" s="200"/>
      <c r="K53" s="200"/>
      <c r="L53" s="200"/>
      <c r="M53" s="200"/>
      <c r="N53" s="200"/>
      <c r="O53" s="200"/>
      <c r="P53" s="200"/>
      <c r="Q53" s="200"/>
      <c r="R53" s="230">
        <f>SUM(F53:Q53)</f>
        <v>0</v>
      </c>
      <c r="S53" s="229">
        <f>D53*R53</f>
        <v>0</v>
      </c>
      <c r="W53" s="201">
        <f>X53/$U$7</f>
        <v>0</v>
      </c>
      <c r="X53" s="201">
        <f>R53/12</f>
        <v>0</v>
      </c>
      <c r="Z53" s="201">
        <f>IF(E53="Yes",R53,0)</f>
        <v>0</v>
      </c>
      <c r="AA53" s="201">
        <f>R53-Z53</f>
        <v>0</v>
      </c>
      <c r="AB53" s="228" t="str">
        <f>IFERROR(Z53/(Z53+AA53),"N/A")</f>
        <v>N/A</v>
      </c>
    </row>
    <row r="54" spans="1:28" s="236" customFormat="1" ht="13" thickBot="1" x14ac:dyDescent="0.2">
      <c r="A54" s="227"/>
      <c r="B54" s="226" t="s">
        <v>143</v>
      </c>
      <c r="C54" s="694"/>
      <c r="D54" s="700"/>
      <c r="E54" s="224"/>
      <c r="F54" s="219">
        <f>SUM(F48:F53)</f>
        <v>3752.7892386916669</v>
      </c>
      <c r="G54" s="219">
        <f>SUM(G48:G53)</f>
        <v>3752.7892386916669</v>
      </c>
      <c r="H54" s="219">
        <f>SUM(H48:H53)</f>
        <v>3752.7892386916669</v>
      </c>
      <c r="I54" s="219">
        <f>SUM(I48:I53)</f>
        <v>3752.7892386916669</v>
      </c>
      <c r="J54" s="219">
        <f>SUM(J48:J53)</f>
        <v>3752.7892386916669</v>
      </c>
      <c r="K54" s="219">
        <f>SUM(K48:K53)</f>
        <v>3752.7892386916669</v>
      </c>
      <c r="L54" s="219">
        <f>SUM(L48:L53)</f>
        <v>3752.7892386916669</v>
      </c>
      <c r="M54" s="219">
        <f>SUM(M48:M53)</f>
        <v>3752.7892386916669</v>
      </c>
      <c r="N54" s="219">
        <f>SUM(N48:N53)</f>
        <v>3752.7892386916669</v>
      </c>
      <c r="O54" s="219">
        <f>SUM(O48:O53)</f>
        <v>3752.7892386916669</v>
      </c>
      <c r="P54" s="219">
        <f>SUM(P48:P53)</f>
        <v>3752.7892386916669</v>
      </c>
      <c r="Q54" s="219">
        <f>SUM(Q48:Q53)</f>
        <v>3752.7892386916669</v>
      </c>
      <c r="R54" s="219">
        <f>SUM(R48:R53)</f>
        <v>45033.470864300005</v>
      </c>
      <c r="S54" s="221">
        <f>SUM(S48:S53)</f>
        <v>5902050.143590671</v>
      </c>
      <c r="W54" s="220">
        <f>SUM(W48:W53)</f>
        <v>22.516735432150004</v>
      </c>
      <c r="X54" s="261">
        <f>SUM(X48:X53)</f>
        <v>3752.7892386916669</v>
      </c>
      <c r="Z54" s="218">
        <f>SUM(Z48:Z53)</f>
        <v>0</v>
      </c>
      <c r="AA54" s="218">
        <f>SUM(AA48:AA53)</f>
        <v>45033.470864300005</v>
      </c>
      <c r="AB54" s="692">
        <f>Z54/(Z54+AA54)</f>
        <v>0</v>
      </c>
    </row>
    <row r="55" spans="1:28" s="236" customFormat="1" ht="14" thickBot="1" x14ac:dyDescent="0.2">
      <c r="A55" s="211"/>
      <c r="B55" s="212" t="s">
        <v>142</v>
      </c>
      <c r="C55" s="254"/>
      <c r="D55" s="688"/>
      <c r="E55" s="211"/>
      <c r="F55" s="208">
        <f>SUM(,F54,F47)</f>
        <v>3769.2725654316669</v>
      </c>
      <c r="G55" s="208">
        <f>SUM(,G54,G47)</f>
        <v>3769.2725654316669</v>
      </c>
      <c r="H55" s="208">
        <f>SUM(,H54,H47)</f>
        <v>3769.2725654316669</v>
      </c>
      <c r="I55" s="208">
        <f>SUM(,I54,I47)</f>
        <v>3769.2725654316669</v>
      </c>
      <c r="J55" s="208">
        <f>SUM(,J54,J47)</f>
        <v>3769.2725654316669</v>
      </c>
      <c r="K55" s="208">
        <f>SUM(,K54,K47)</f>
        <v>3769.2725654316669</v>
      </c>
      <c r="L55" s="208">
        <f>SUM(,L54,L47)</f>
        <v>3769.2725654316669</v>
      </c>
      <c r="M55" s="208">
        <f>SUM(,M54,M47)</f>
        <v>3769.2725654316669</v>
      </c>
      <c r="N55" s="208">
        <f>SUM(,N54,N47)</f>
        <v>3769.2725654316669</v>
      </c>
      <c r="O55" s="208">
        <f>SUM(,O54,O47)</f>
        <v>3769.2725654316669</v>
      </c>
      <c r="P55" s="208">
        <f>SUM(,P54,P47)</f>
        <v>3769.2725654316669</v>
      </c>
      <c r="Q55" s="208">
        <f>SUM(,Q54,Q47)</f>
        <v>3769.2725654316669</v>
      </c>
      <c r="R55" s="208">
        <f>SUM(,R54,R47)</f>
        <v>45231.270785180008</v>
      </c>
      <c r="S55" s="209">
        <f>SUM(,S54,S47)</f>
        <v>5937699.8703815751</v>
      </c>
      <c r="W55" s="208">
        <f>SUM(W54,W47)</f>
        <v>22.615635392590004</v>
      </c>
      <c r="X55" s="260">
        <f>SUM(X54,X47)</f>
        <v>3769.2725654316669</v>
      </c>
      <c r="Z55" s="208">
        <f>SUM(Z35,Z41,Z47,Z54)</f>
        <v>0</v>
      </c>
      <c r="AA55" s="208">
        <f>SUM(AA35,AA41,AA47,AA54)</f>
        <v>45231.270785180008</v>
      </c>
      <c r="AB55" s="687">
        <f>Z55/(Z55+AA55)</f>
        <v>0</v>
      </c>
    </row>
    <row r="56" spans="1:28" ht="10" customHeight="1" x14ac:dyDescent="0.15">
      <c r="A56" s="216"/>
      <c r="B56" s="252"/>
      <c r="C56" s="251"/>
      <c r="D56" s="718"/>
      <c r="E56" s="216"/>
      <c r="F56" s="200"/>
      <c r="G56" s="200"/>
      <c r="H56" s="200"/>
      <c r="I56" s="200"/>
      <c r="J56" s="200"/>
      <c r="K56" s="200"/>
      <c r="L56" s="200"/>
      <c r="M56" s="200"/>
      <c r="N56" s="200"/>
      <c r="O56" s="200"/>
      <c r="P56" s="200"/>
      <c r="Q56" s="200"/>
      <c r="R56" s="200"/>
      <c r="S56" s="202"/>
      <c r="W56" s="248"/>
      <c r="X56" s="248"/>
      <c r="Z56" s="248"/>
      <c r="AA56" s="248"/>
      <c r="AB56" s="707"/>
    </row>
    <row r="57" spans="1:28" s="305" customFormat="1" ht="14" x14ac:dyDescent="0.15">
      <c r="A57" s="246">
        <v>3</v>
      </c>
      <c r="B57" s="245" t="s">
        <v>141</v>
      </c>
      <c r="C57" s="239"/>
      <c r="D57" s="706"/>
      <c r="E57" s="244"/>
      <c r="F57" s="242"/>
      <c r="G57" s="242"/>
      <c r="H57" s="242"/>
      <c r="I57" s="242"/>
      <c r="J57" s="242"/>
      <c r="K57" s="242"/>
      <c r="L57" s="242"/>
      <c r="M57" s="242"/>
      <c r="N57" s="242"/>
      <c r="O57" s="242"/>
      <c r="P57" s="242"/>
      <c r="Q57" s="242"/>
      <c r="R57" s="241"/>
      <c r="S57" s="240"/>
      <c r="W57" s="239"/>
      <c r="X57" s="239"/>
      <c r="Z57" s="239"/>
      <c r="AA57" s="239"/>
      <c r="AB57" s="704"/>
    </row>
    <row r="58" spans="1:28" ht="12" x14ac:dyDescent="0.15">
      <c r="A58" s="233">
        <v>3.1</v>
      </c>
      <c r="B58" s="232" t="s">
        <v>140</v>
      </c>
      <c r="C58" s="703"/>
      <c r="D58" s="702"/>
      <c r="E58" s="701"/>
      <c r="F58" s="200"/>
      <c r="G58" s="200"/>
      <c r="H58" s="200"/>
      <c r="I58" s="200"/>
      <c r="J58" s="200"/>
      <c r="K58" s="200"/>
      <c r="L58" s="200"/>
      <c r="M58" s="200"/>
      <c r="N58" s="200"/>
      <c r="O58" s="200"/>
      <c r="P58" s="200"/>
      <c r="Q58" s="200"/>
      <c r="R58" s="230">
        <f>SUM(F58:Q58)</f>
        <v>0</v>
      </c>
      <c r="S58" s="229">
        <f>D58*R58</f>
        <v>0</v>
      </c>
      <c r="W58" s="201">
        <f>X58/$U$7</f>
        <v>0</v>
      </c>
      <c r="X58" s="201">
        <f>R58/12</f>
        <v>0</v>
      </c>
      <c r="Z58" s="201">
        <f>IF(E58="Yes",R58,0)</f>
        <v>0</v>
      </c>
      <c r="AA58" s="201">
        <f>R58-Z58</f>
        <v>0</v>
      </c>
      <c r="AB58" s="228" t="str">
        <f>IFERROR(Z58/(Z58+AA58),"N/A")</f>
        <v>N/A</v>
      </c>
    </row>
    <row r="59" spans="1:28" ht="12" x14ac:dyDescent="0.15">
      <c r="A59" s="233"/>
      <c r="B59" s="232"/>
      <c r="C59" s="703" t="str">
        <f>'8. Infrastructure Staff Loading'!C59</f>
        <v>Infrastructure Security Manager</v>
      </c>
      <c r="D59" s="702">
        <f>'13. Hourly Rate Card'!C42</f>
        <v>182.6110072071327</v>
      </c>
      <c r="E59" s="701" t="str">
        <f>'8. Infrastructure Staff Loading'!E59</f>
        <v>No</v>
      </c>
      <c r="F59" s="200">
        <v>164.83332673999999</v>
      </c>
      <c r="G59" s="200">
        <f>F59</f>
        <v>164.83332673999999</v>
      </c>
      <c r="H59" s="200">
        <f>G59</f>
        <v>164.83332673999999</v>
      </c>
      <c r="I59" s="200">
        <f>H59</f>
        <v>164.83332673999999</v>
      </c>
      <c r="J59" s="200">
        <f>I59</f>
        <v>164.83332673999999</v>
      </c>
      <c r="K59" s="200">
        <f>J59</f>
        <v>164.83332673999999</v>
      </c>
      <c r="L59" s="200">
        <f>K59</f>
        <v>164.83332673999999</v>
      </c>
      <c r="M59" s="200">
        <f>L59</f>
        <v>164.83332673999999</v>
      </c>
      <c r="N59" s="200">
        <f>M59</f>
        <v>164.83332673999999</v>
      </c>
      <c r="O59" s="200">
        <f>N59</f>
        <v>164.83332673999999</v>
      </c>
      <c r="P59" s="200">
        <f>O59</f>
        <v>164.83332673999999</v>
      </c>
      <c r="Q59" s="200">
        <f>P59</f>
        <v>164.83332673999999</v>
      </c>
      <c r="R59" s="237">
        <f>SUM(F59:Q59)</f>
        <v>1977.9999208800002</v>
      </c>
      <c r="S59" s="255">
        <f>D59*R59</f>
        <v>361204.55780752562</v>
      </c>
      <c r="W59" s="201">
        <f>X59/$U$7</f>
        <v>0.98899996044000016</v>
      </c>
      <c r="X59" s="201">
        <f>R59/12</f>
        <v>164.83332674000002</v>
      </c>
      <c r="Z59" s="201">
        <f>IF(E59="Yes",R59,0)</f>
        <v>0</v>
      </c>
      <c r="AA59" s="201">
        <f>R59-Z59</f>
        <v>1977.9999208800002</v>
      </c>
      <c r="AB59" s="228">
        <f>IFERROR(Z59/(Z59+AA59),"N/A")</f>
        <v>0</v>
      </c>
    </row>
    <row r="60" spans="1:28" ht="12" x14ac:dyDescent="0.15">
      <c r="A60" s="233"/>
      <c r="B60" s="232"/>
      <c r="C60" s="703" t="str">
        <f>'8. Infrastructure Staff Loading'!C60</f>
        <v>Infrastructure Project Manager</v>
      </c>
      <c r="D60" s="702">
        <f>'13. Hourly Rate Card'!C43</f>
        <v>182.95950216906854</v>
      </c>
      <c r="E60" s="701" t="str">
        <f>'8. Infrastructure Staff Loading'!E60</f>
        <v>No</v>
      </c>
      <c r="F60" s="200">
        <v>41.208326740000011</v>
      </c>
      <c r="G60" s="200">
        <f>F60</f>
        <v>41.208326740000011</v>
      </c>
      <c r="H60" s="200">
        <f>G60</f>
        <v>41.208326740000011</v>
      </c>
      <c r="I60" s="200">
        <f>H60</f>
        <v>41.208326740000011</v>
      </c>
      <c r="J60" s="200">
        <f>I60</f>
        <v>41.208326740000011</v>
      </c>
      <c r="K60" s="200">
        <f>J60</f>
        <v>41.208326740000011</v>
      </c>
      <c r="L60" s="200">
        <f>K60</f>
        <v>41.208326740000011</v>
      </c>
      <c r="M60" s="200">
        <f>L60</f>
        <v>41.208326740000011</v>
      </c>
      <c r="N60" s="200">
        <f>M60</f>
        <v>41.208326740000011</v>
      </c>
      <c r="O60" s="200">
        <f>N60</f>
        <v>41.208326740000011</v>
      </c>
      <c r="P60" s="200">
        <f>O60</f>
        <v>41.208326740000011</v>
      </c>
      <c r="Q60" s="200">
        <f>P60</f>
        <v>41.208326740000011</v>
      </c>
      <c r="R60" s="237">
        <f>SUM(F60:Q60)</f>
        <v>494.49992088000016</v>
      </c>
      <c r="S60" s="255">
        <f>D60*R60</f>
        <v>90473.459346848613</v>
      </c>
      <c r="W60" s="201">
        <f>X60/$U$7</f>
        <v>0.24724996044000008</v>
      </c>
      <c r="X60" s="201">
        <f>R60/12</f>
        <v>41.208326740000011</v>
      </c>
      <c r="Z60" s="201">
        <f>IF(E60="Yes",R60,0)</f>
        <v>0</v>
      </c>
      <c r="AA60" s="201">
        <f>R60-Z60</f>
        <v>494.49992088000016</v>
      </c>
      <c r="AB60" s="228">
        <f>IFERROR(Z60/(Z60+AA60),"N/A")</f>
        <v>0</v>
      </c>
    </row>
    <row r="61" spans="1:28" ht="12" x14ac:dyDescent="0.15">
      <c r="A61" s="233"/>
      <c r="B61" s="232"/>
      <c r="C61" s="703"/>
      <c r="D61" s="702"/>
      <c r="E61" s="701"/>
      <c r="F61" s="200"/>
      <c r="G61" s="200"/>
      <c r="H61" s="200"/>
      <c r="I61" s="200"/>
      <c r="J61" s="200"/>
      <c r="K61" s="200"/>
      <c r="L61" s="200"/>
      <c r="M61" s="200"/>
      <c r="N61" s="200"/>
      <c r="O61" s="200"/>
      <c r="P61" s="200"/>
      <c r="Q61" s="200"/>
      <c r="R61" s="230">
        <f>SUM(F61:Q61)</f>
        <v>0</v>
      </c>
      <c r="S61" s="229">
        <f>D61*R61</f>
        <v>0</v>
      </c>
      <c r="W61" s="201">
        <f>X61/$U$7</f>
        <v>0</v>
      </c>
      <c r="X61" s="201">
        <f>R61/12</f>
        <v>0</v>
      </c>
      <c r="Z61" s="201">
        <f>IF(E61="Yes",R61,0)</f>
        <v>0</v>
      </c>
      <c r="AA61" s="201">
        <f>R61-Z61</f>
        <v>0</v>
      </c>
      <c r="AB61" s="228" t="str">
        <f>IFERROR(Z61/(Z61+AA61),"N/A")</f>
        <v>N/A</v>
      </c>
    </row>
    <row r="62" spans="1:28" ht="12" x14ac:dyDescent="0.15">
      <c r="A62" s="233"/>
      <c r="B62" s="232"/>
      <c r="C62" s="703"/>
      <c r="D62" s="702"/>
      <c r="E62" s="701"/>
      <c r="F62" s="200"/>
      <c r="G62" s="200"/>
      <c r="H62" s="200"/>
      <c r="I62" s="200"/>
      <c r="J62" s="200"/>
      <c r="K62" s="200"/>
      <c r="L62" s="200"/>
      <c r="M62" s="200"/>
      <c r="N62" s="200"/>
      <c r="O62" s="200"/>
      <c r="P62" s="200"/>
      <c r="Q62" s="200"/>
      <c r="R62" s="230">
        <f>SUM(F62:Q62)</f>
        <v>0</v>
      </c>
      <c r="S62" s="229">
        <f>D62*R62</f>
        <v>0</v>
      </c>
      <c r="W62" s="201">
        <f>X62/$U$7</f>
        <v>0</v>
      </c>
      <c r="X62" s="201">
        <f>R62/12</f>
        <v>0</v>
      </c>
      <c r="Z62" s="201">
        <f>IF(E62="Yes",R62,0)</f>
        <v>0</v>
      </c>
      <c r="AA62" s="201">
        <f>R62-Z62</f>
        <v>0</v>
      </c>
      <c r="AB62" s="228" t="str">
        <f>IFERROR(Z62/(Z62+AA62),"N/A")</f>
        <v>N/A</v>
      </c>
    </row>
    <row r="63" spans="1:28" s="236" customFormat="1" ht="13" thickBot="1" x14ac:dyDescent="0.2">
      <c r="A63" s="227"/>
      <c r="B63" s="226" t="s">
        <v>133</v>
      </c>
      <c r="C63" s="694"/>
      <c r="D63" s="700"/>
      <c r="E63" s="224"/>
      <c r="F63" s="219">
        <f>SUM(F58:F62)</f>
        <v>206.04165348000001</v>
      </c>
      <c r="G63" s="219">
        <f>SUM(G58:G62)</f>
        <v>206.04165348000001</v>
      </c>
      <c r="H63" s="219">
        <f>SUM(H58:H62)</f>
        <v>206.04165348000001</v>
      </c>
      <c r="I63" s="219">
        <f>SUM(I58:I62)</f>
        <v>206.04165348000001</v>
      </c>
      <c r="J63" s="219">
        <f>SUM(J58:J62)</f>
        <v>206.04165348000001</v>
      </c>
      <c r="K63" s="219">
        <f>SUM(K58:K62)</f>
        <v>206.04165348000001</v>
      </c>
      <c r="L63" s="219">
        <f>SUM(L58:L62)</f>
        <v>206.04165348000001</v>
      </c>
      <c r="M63" s="219">
        <f>SUM(M58:M62)</f>
        <v>206.04165348000001</v>
      </c>
      <c r="N63" s="219">
        <f>SUM(N58:N62)</f>
        <v>206.04165348000001</v>
      </c>
      <c r="O63" s="219">
        <f>SUM(O58:O62)</f>
        <v>206.04165348000001</v>
      </c>
      <c r="P63" s="219">
        <f>SUM(P58:P62)</f>
        <v>206.04165348000001</v>
      </c>
      <c r="Q63" s="219">
        <f>SUM(Q58:Q62)</f>
        <v>206.04165348000001</v>
      </c>
      <c r="R63" s="219">
        <f>SUM(R58:R62)</f>
        <v>2472.4998417600004</v>
      </c>
      <c r="S63" s="221">
        <f>SUM(S58:S62)</f>
        <v>451678.01715437422</v>
      </c>
      <c r="W63" s="220">
        <f>SUM(W58:W62)</f>
        <v>1.2362499208800002</v>
      </c>
      <c r="X63" s="220">
        <f>SUM(X58:X62)</f>
        <v>206.04165348000004</v>
      </c>
      <c r="Z63" s="218">
        <f>SUM(Z58:Z62)</f>
        <v>0</v>
      </c>
      <c r="AA63" s="218">
        <f>SUM(AA58:AA62)</f>
        <v>2472.4998417600004</v>
      </c>
      <c r="AB63" s="692">
        <f>Z63/(Z63+AA63)</f>
        <v>0</v>
      </c>
    </row>
    <row r="64" spans="1:28" ht="12" x14ac:dyDescent="0.15">
      <c r="A64" s="233"/>
      <c r="B64" s="232"/>
      <c r="C64" s="703"/>
      <c r="D64" s="702"/>
      <c r="E64" s="701"/>
      <c r="F64" s="200"/>
      <c r="G64" s="200"/>
      <c r="H64" s="200"/>
      <c r="I64" s="200"/>
      <c r="J64" s="200"/>
      <c r="K64" s="200"/>
      <c r="L64" s="200"/>
      <c r="M64" s="200"/>
      <c r="N64" s="200"/>
      <c r="O64" s="200"/>
      <c r="P64" s="200"/>
      <c r="Q64" s="200"/>
      <c r="R64" s="230"/>
      <c r="S64" s="229"/>
      <c r="W64" s="201"/>
      <c r="X64" s="201"/>
      <c r="Z64" s="201">
        <f>IF(E64="Yes",R64,0)</f>
        <v>0</v>
      </c>
      <c r="AA64" s="201">
        <f>R64-Z64</f>
        <v>0</v>
      </c>
      <c r="AB64" s="228" t="str">
        <f>IFERROR(Z64/(Z64+AA64),"N/A")</f>
        <v>N/A</v>
      </c>
    </row>
    <row r="65" spans="1:28" s="236" customFormat="1" ht="12" x14ac:dyDescent="0.15">
      <c r="A65" s="233">
        <v>3.2</v>
      </c>
      <c r="B65" s="232" t="s">
        <v>139</v>
      </c>
      <c r="C65" s="703"/>
      <c r="D65" s="702"/>
      <c r="E65" s="701"/>
      <c r="F65" s="200"/>
      <c r="G65" s="200"/>
      <c r="H65" s="200"/>
      <c r="I65" s="200"/>
      <c r="J65" s="200"/>
      <c r="K65" s="200"/>
      <c r="L65" s="200"/>
      <c r="M65" s="200"/>
      <c r="N65" s="200"/>
      <c r="O65" s="200"/>
      <c r="P65" s="200"/>
      <c r="Q65" s="200"/>
      <c r="R65" s="230">
        <f>SUM(F65:Q65)</f>
        <v>0</v>
      </c>
      <c r="S65" s="229">
        <f>D65*R65</f>
        <v>0</v>
      </c>
      <c r="W65" s="201">
        <f>X65/$U$7</f>
        <v>0</v>
      </c>
      <c r="X65" s="201">
        <f>R65/12</f>
        <v>0</v>
      </c>
      <c r="Z65" s="201">
        <f>IF(E65="Yes",R65,0)</f>
        <v>0</v>
      </c>
      <c r="AA65" s="201">
        <f>R65-Z65</f>
        <v>0</v>
      </c>
      <c r="AB65" s="228" t="str">
        <f>IFERROR(Z65/(Z65+AA65),"N/A")</f>
        <v>N/A</v>
      </c>
    </row>
    <row r="66" spans="1:28" ht="12" x14ac:dyDescent="0.15">
      <c r="A66" s="233"/>
      <c r="B66" s="232"/>
      <c r="C66" s="703" t="str">
        <f>'8. Infrastructure Staff Loading'!C66</f>
        <v>Security Analyst</v>
      </c>
      <c r="D66" s="702">
        <f>'13. Hourly Rate Card'!C37</f>
        <v>64.314240434369154</v>
      </c>
      <c r="E66" s="701" t="str">
        <f>'8. Infrastructure Staff Loading'!E66</f>
        <v>Yes</v>
      </c>
      <c r="F66" s="200">
        <v>168.51304166666668</v>
      </c>
      <c r="G66" s="200">
        <f>F66</f>
        <v>168.51304166666668</v>
      </c>
      <c r="H66" s="200">
        <f>G66</f>
        <v>168.51304166666668</v>
      </c>
      <c r="I66" s="200">
        <f>H66</f>
        <v>168.51304166666668</v>
      </c>
      <c r="J66" s="200">
        <f>I66</f>
        <v>168.51304166666668</v>
      </c>
      <c r="K66" s="200">
        <f>J66</f>
        <v>168.51304166666668</v>
      </c>
      <c r="L66" s="200">
        <f>K66</f>
        <v>168.51304166666668</v>
      </c>
      <c r="M66" s="200">
        <f>L66</f>
        <v>168.51304166666668</v>
      </c>
      <c r="N66" s="200">
        <f>M66</f>
        <v>168.51304166666668</v>
      </c>
      <c r="O66" s="200">
        <f>N66</f>
        <v>168.51304166666668</v>
      </c>
      <c r="P66" s="200">
        <f>O66</f>
        <v>168.51304166666668</v>
      </c>
      <c r="Q66" s="200">
        <f>P66</f>
        <v>168.51304166666668</v>
      </c>
      <c r="R66" s="237">
        <f>SUM(F66:Q66)</f>
        <v>2022.1564999999998</v>
      </c>
      <c r="S66" s="255">
        <f>D66*R66</f>
        <v>130053.4593369224</v>
      </c>
      <c r="W66" s="201">
        <f>X66/$U$7</f>
        <v>1.01107825</v>
      </c>
      <c r="X66" s="201">
        <f>R66/12</f>
        <v>168.51304166666665</v>
      </c>
      <c r="Z66" s="201">
        <f>IF(E66="Yes",R66,0)</f>
        <v>2022.1564999999998</v>
      </c>
      <c r="AA66" s="201">
        <f>R66-Z66</f>
        <v>0</v>
      </c>
      <c r="AB66" s="228">
        <f>IFERROR(Z66/(Z66+AA66),"N/A")</f>
        <v>1</v>
      </c>
    </row>
    <row r="67" spans="1:28" ht="12" x14ac:dyDescent="0.15">
      <c r="A67" s="233"/>
      <c r="B67" s="232"/>
      <c r="C67" s="703" t="str">
        <f>'8. Infrastructure Staff Loading'!C67</f>
        <v>Security Analyst</v>
      </c>
      <c r="D67" s="702">
        <f>'13. Hourly Rate Card'!C38</f>
        <v>141.31583642291267</v>
      </c>
      <c r="E67" s="701" t="str">
        <f>'8. Infrastructure Staff Loading'!E67</f>
        <v>No</v>
      </c>
      <c r="F67" s="200">
        <v>170.14937975999996</v>
      </c>
      <c r="G67" s="200">
        <f>F67</f>
        <v>170.14937975999996</v>
      </c>
      <c r="H67" s="200">
        <f>G67</f>
        <v>170.14937975999996</v>
      </c>
      <c r="I67" s="200">
        <f>H67</f>
        <v>170.14937975999996</v>
      </c>
      <c r="J67" s="200">
        <f>I67</f>
        <v>170.14937975999996</v>
      </c>
      <c r="K67" s="200">
        <f>J67</f>
        <v>170.14937975999996</v>
      </c>
      <c r="L67" s="200">
        <f>K67</f>
        <v>170.14937975999996</v>
      </c>
      <c r="M67" s="200">
        <f>L67</f>
        <v>170.14937975999996</v>
      </c>
      <c r="N67" s="200">
        <f>M67</f>
        <v>170.14937975999996</v>
      </c>
      <c r="O67" s="200">
        <f>N67</f>
        <v>170.14937975999996</v>
      </c>
      <c r="P67" s="200">
        <f>O67</f>
        <v>170.14937975999996</v>
      </c>
      <c r="Q67" s="200">
        <f>P67</f>
        <v>170.14937975999996</v>
      </c>
      <c r="R67" s="237">
        <f>SUM(F67:Q67)</f>
        <v>2041.7925571199992</v>
      </c>
      <c r="S67" s="255">
        <f>D67*R67</f>
        <v>288537.62301149039</v>
      </c>
      <c r="W67" s="201">
        <f>X67/$U$7</f>
        <v>1.0208962785599995</v>
      </c>
      <c r="X67" s="201">
        <f>R67/12</f>
        <v>170.14937975999993</v>
      </c>
      <c r="Z67" s="201">
        <f>IF(E67="Yes",R67,0)</f>
        <v>0</v>
      </c>
      <c r="AA67" s="201">
        <f>R67-Z67</f>
        <v>2041.7925571199992</v>
      </c>
      <c r="AB67" s="228">
        <f>IFERROR(Z67/(Z67+AA67),"N/A")</f>
        <v>0</v>
      </c>
    </row>
    <row r="68" spans="1:28" ht="12" x14ac:dyDescent="0.15">
      <c r="A68" s="233"/>
      <c r="B68" s="232"/>
      <c r="C68" s="703"/>
      <c r="D68" s="702"/>
      <c r="E68" s="701"/>
      <c r="F68" s="200"/>
      <c r="G68" s="200"/>
      <c r="H68" s="200"/>
      <c r="I68" s="200"/>
      <c r="J68" s="200"/>
      <c r="K68" s="200"/>
      <c r="L68" s="200"/>
      <c r="M68" s="200"/>
      <c r="N68" s="200"/>
      <c r="O68" s="200"/>
      <c r="P68" s="200"/>
      <c r="Q68" s="200"/>
      <c r="R68" s="230">
        <f>SUM(F68:Q68)</f>
        <v>0</v>
      </c>
      <c r="S68" s="229">
        <f>D68*R68</f>
        <v>0</v>
      </c>
      <c r="W68" s="201">
        <f>X68/$U$7</f>
        <v>0</v>
      </c>
      <c r="X68" s="201">
        <f>R68/12</f>
        <v>0</v>
      </c>
      <c r="Z68" s="201">
        <f>IF(E68="Yes",R68,0)</f>
        <v>0</v>
      </c>
      <c r="AA68" s="201">
        <f>R68-Z68</f>
        <v>0</v>
      </c>
      <c r="AB68" s="228" t="str">
        <f>IFERROR(Z68/(Z68+AA68),"N/A")</f>
        <v>N/A</v>
      </c>
    </row>
    <row r="69" spans="1:28" ht="12" x14ac:dyDescent="0.15">
      <c r="A69" s="233"/>
      <c r="B69" s="232"/>
      <c r="C69" s="703"/>
      <c r="D69" s="702"/>
      <c r="E69" s="701"/>
      <c r="F69" s="200"/>
      <c r="G69" s="200"/>
      <c r="H69" s="200"/>
      <c r="I69" s="200"/>
      <c r="J69" s="200"/>
      <c r="K69" s="200"/>
      <c r="L69" s="200"/>
      <c r="M69" s="200"/>
      <c r="N69" s="200"/>
      <c r="O69" s="200"/>
      <c r="P69" s="200"/>
      <c r="Q69" s="200"/>
      <c r="R69" s="230">
        <f>SUM(F69:Q69)</f>
        <v>0</v>
      </c>
      <c r="S69" s="229">
        <f>D69*R69</f>
        <v>0</v>
      </c>
      <c r="W69" s="201">
        <f>X69/$U$7</f>
        <v>0</v>
      </c>
      <c r="X69" s="201">
        <f>R69/12</f>
        <v>0</v>
      </c>
      <c r="Z69" s="201">
        <f>IF(E69="Yes",R69,0)</f>
        <v>0</v>
      </c>
      <c r="AA69" s="201">
        <f>R69-Z69</f>
        <v>0</v>
      </c>
      <c r="AB69" s="228" t="str">
        <f>IFERROR(Z69/(Z69+AA69),"N/A")</f>
        <v>N/A</v>
      </c>
    </row>
    <row r="70" spans="1:28" s="236" customFormat="1" ht="13" thickBot="1" x14ac:dyDescent="0.2">
      <c r="A70" s="227"/>
      <c r="B70" s="226" t="s">
        <v>138</v>
      </c>
      <c r="C70" s="694"/>
      <c r="D70" s="700"/>
      <c r="E70" s="224"/>
      <c r="F70" s="219">
        <f>SUM(F65:F69)</f>
        <v>338.66242142666664</v>
      </c>
      <c r="G70" s="219">
        <f>SUM(G65:G69)</f>
        <v>338.66242142666664</v>
      </c>
      <c r="H70" s="219">
        <f>SUM(H65:H69)</f>
        <v>338.66242142666664</v>
      </c>
      <c r="I70" s="219">
        <f>SUM(I65:I69)</f>
        <v>338.66242142666664</v>
      </c>
      <c r="J70" s="219">
        <f>SUM(J65:J69)</f>
        <v>338.66242142666664</v>
      </c>
      <c r="K70" s="219">
        <f>SUM(K65:K69)</f>
        <v>338.66242142666664</v>
      </c>
      <c r="L70" s="219">
        <f>SUM(L65:L69)</f>
        <v>338.66242142666664</v>
      </c>
      <c r="M70" s="219">
        <f>SUM(M65:M69)</f>
        <v>338.66242142666664</v>
      </c>
      <c r="N70" s="219">
        <f>SUM(N65:N69)</f>
        <v>338.66242142666664</v>
      </c>
      <c r="O70" s="219">
        <f>SUM(O65:O69)</f>
        <v>338.66242142666664</v>
      </c>
      <c r="P70" s="219">
        <f>SUM(P65:P69)</f>
        <v>338.66242142666664</v>
      </c>
      <c r="Q70" s="219">
        <f>SUM(Q65:Q69)</f>
        <v>338.66242142666664</v>
      </c>
      <c r="R70" s="219">
        <f>SUM(R65:R69)</f>
        <v>4063.949057119999</v>
      </c>
      <c r="S70" s="221">
        <f>SUM(S65:S69)</f>
        <v>418591.08234841278</v>
      </c>
      <c r="W70" s="220">
        <f>SUM(W65:W69)</f>
        <v>2.0319745285599993</v>
      </c>
      <c r="X70" s="220">
        <f>SUM(X65:X69)</f>
        <v>338.66242142666658</v>
      </c>
      <c r="Z70" s="218">
        <f>SUM(Z65:Z69)</f>
        <v>2022.1564999999998</v>
      </c>
      <c r="AA70" s="218">
        <f>SUM(AA65:AA69)</f>
        <v>2041.7925571199992</v>
      </c>
      <c r="AB70" s="692">
        <f>Z70/(Z70+AA70)</f>
        <v>0.49758411623226462</v>
      </c>
    </row>
    <row r="71" spans="1:28" s="236" customFormat="1" ht="12" x14ac:dyDescent="0.15">
      <c r="A71" s="233"/>
      <c r="B71" s="232"/>
      <c r="C71" s="703"/>
      <c r="D71" s="702"/>
      <c r="E71" s="701"/>
      <c r="F71" s="200"/>
      <c r="G71" s="200"/>
      <c r="H71" s="200"/>
      <c r="I71" s="200"/>
      <c r="J71" s="200"/>
      <c r="K71" s="200"/>
      <c r="L71" s="200"/>
      <c r="M71" s="200"/>
      <c r="N71" s="200"/>
      <c r="O71" s="200"/>
      <c r="P71" s="200"/>
      <c r="Q71" s="200"/>
      <c r="R71" s="230"/>
      <c r="S71" s="229"/>
      <c r="W71" s="201"/>
      <c r="X71" s="201"/>
      <c r="Z71" s="201">
        <f>IF(E71="Yes",R71,0)</f>
        <v>0</v>
      </c>
      <c r="AA71" s="201">
        <f>R71-Z71</f>
        <v>0</v>
      </c>
      <c r="AB71" s="228" t="str">
        <f>IFERROR(Z71/(Z71+AA71),"N/A")</f>
        <v>N/A</v>
      </c>
    </row>
    <row r="72" spans="1:28" ht="12" x14ac:dyDescent="0.15">
      <c r="A72" s="233">
        <v>3.3</v>
      </c>
      <c r="B72" s="232" t="s">
        <v>137</v>
      </c>
      <c r="C72" s="703"/>
      <c r="D72" s="702"/>
      <c r="E72" s="701"/>
      <c r="F72" s="200"/>
      <c r="G72" s="200"/>
      <c r="H72" s="200"/>
      <c r="I72" s="200"/>
      <c r="J72" s="200"/>
      <c r="K72" s="200"/>
      <c r="L72" s="200"/>
      <c r="M72" s="200"/>
      <c r="N72" s="200"/>
      <c r="O72" s="200"/>
      <c r="P72" s="200"/>
      <c r="Q72" s="200"/>
      <c r="R72" s="230">
        <f>SUM(F72:Q72)</f>
        <v>0</v>
      </c>
      <c r="S72" s="229">
        <f>D72*R72</f>
        <v>0</v>
      </c>
      <c r="W72" s="201">
        <f>X72/$U$7</f>
        <v>0</v>
      </c>
      <c r="X72" s="201">
        <f>R72/12</f>
        <v>0</v>
      </c>
      <c r="Z72" s="201">
        <f>IF(E72="Yes",R72,0)</f>
        <v>0</v>
      </c>
      <c r="AA72" s="201">
        <f>R72-Z72</f>
        <v>0</v>
      </c>
      <c r="AB72" s="228" t="str">
        <f>IFERROR(Z72/(Z72+AA72),"N/A")</f>
        <v>N/A</v>
      </c>
    </row>
    <row r="73" spans="1:28" ht="12" x14ac:dyDescent="0.15">
      <c r="A73" s="233"/>
      <c r="B73" s="232"/>
      <c r="C73" s="703" t="str">
        <f>'8. Infrastructure Staff Loading'!C73</f>
        <v>Security Analyst</v>
      </c>
      <c r="D73" s="702">
        <f>'13. Hourly Rate Card'!C39</f>
        <v>135.57259615804708</v>
      </c>
      <c r="E73" s="701" t="str">
        <f>'8. Infrastructure Staff Loading'!E73</f>
        <v>No</v>
      </c>
      <c r="F73" s="200">
        <v>2441.6748776700001</v>
      </c>
      <c r="G73" s="200">
        <f>F73</f>
        <v>2441.6748776700001</v>
      </c>
      <c r="H73" s="200">
        <f>G73</f>
        <v>2441.6748776700001</v>
      </c>
      <c r="I73" s="200">
        <f>H73</f>
        <v>2441.6748776700001</v>
      </c>
      <c r="J73" s="200">
        <f>I73</f>
        <v>2441.6748776700001</v>
      </c>
      <c r="K73" s="200">
        <f>J73</f>
        <v>2441.6748776700001</v>
      </c>
      <c r="L73" s="200">
        <f>K73</f>
        <v>2441.6748776700001</v>
      </c>
      <c r="M73" s="200">
        <f>L73</f>
        <v>2441.6748776700001</v>
      </c>
      <c r="N73" s="200">
        <f>M73</f>
        <v>2441.6748776700001</v>
      </c>
      <c r="O73" s="200">
        <f>N73</f>
        <v>2441.6748776700001</v>
      </c>
      <c r="P73" s="200">
        <f>O73</f>
        <v>2441.6748776700001</v>
      </c>
      <c r="Q73" s="200">
        <f>P73</f>
        <v>2441.6748776700001</v>
      </c>
      <c r="R73" s="237">
        <f>SUM(F73:Q73)</f>
        <v>29300.098532040003</v>
      </c>
      <c r="S73" s="255">
        <f>D73*R73</f>
        <v>3972290.4256752473</v>
      </c>
      <c r="W73" s="201">
        <f>X73/$U$7</f>
        <v>14.650049266020002</v>
      </c>
      <c r="X73" s="201">
        <f>R73/12</f>
        <v>2441.6748776700001</v>
      </c>
      <c r="Z73" s="201">
        <f>IF(E73="Yes",R73,0)</f>
        <v>0</v>
      </c>
      <c r="AA73" s="201">
        <f>R73-Z73</f>
        <v>29300.098532040003</v>
      </c>
      <c r="AB73" s="228">
        <f>IFERROR(Z73/(Z73+AA73),"N/A")</f>
        <v>0</v>
      </c>
    </row>
    <row r="74" spans="1:28" ht="12" x14ac:dyDescent="0.15">
      <c r="A74" s="233"/>
      <c r="B74" s="232"/>
      <c r="C74" s="703"/>
      <c r="D74" s="702"/>
      <c r="E74" s="701"/>
      <c r="F74" s="200"/>
      <c r="G74" s="200"/>
      <c r="H74" s="200"/>
      <c r="I74" s="200"/>
      <c r="J74" s="200"/>
      <c r="K74" s="200"/>
      <c r="L74" s="200"/>
      <c r="M74" s="200"/>
      <c r="N74" s="200"/>
      <c r="O74" s="200"/>
      <c r="P74" s="200"/>
      <c r="Q74" s="200"/>
      <c r="R74" s="230">
        <f>SUM(F74:Q74)</f>
        <v>0</v>
      </c>
      <c r="S74" s="229">
        <f>D74*R74</f>
        <v>0</v>
      </c>
      <c r="W74" s="201">
        <f>X74/$U$7</f>
        <v>0</v>
      </c>
      <c r="X74" s="201">
        <f>R74/12</f>
        <v>0</v>
      </c>
      <c r="Z74" s="201">
        <f>IF(E74="Yes",R74,0)</f>
        <v>0</v>
      </c>
      <c r="AA74" s="201">
        <f>R74-Z74</f>
        <v>0</v>
      </c>
      <c r="AB74" s="228" t="str">
        <f>IFERROR(Z74/(Z74+AA74),"N/A")</f>
        <v>N/A</v>
      </c>
    </row>
    <row r="75" spans="1:28" ht="12" x14ac:dyDescent="0.15">
      <c r="A75" s="233"/>
      <c r="B75" s="232"/>
      <c r="C75" s="703"/>
      <c r="D75" s="702"/>
      <c r="E75" s="701"/>
      <c r="F75" s="200"/>
      <c r="G75" s="200"/>
      <c r="H75" s="200"/>
      <c r="I75" s="200"/>
      <c r="J75" s="200"/>
      <c r="K75" s="200"/>
      <c r="L75" s="200"/>
      <c r="M75" s="200"/>
      <c r="N75" s="200"/>
      <c r="O75" s="200"/>
      <c r="P75" s="200"/>
      <c r="Q75" s="200"/>
      <c r="R75" s="230">
        <f>SUM(F75:Q75)</f>
        <v>0</v>
      </c>
      <c r="S75" s="229">
        <f>D75*R75</f>
        <v>0</v>
      </c>
      <c r="W75" s="201">
        <f>X75/$U$7</f>
        <v>0</v>
      </c>
      <c r="X75" s="201">
        <f>R75/12</f>
        <v>0</v>
      </c>
      <c r="Z75" s="201">
        <f>IF(E75="Yes",R75,0)</f>
        <v>0</v>
      </c>
      <c r="AA75" s="201">
        <f>R75-Z75</f>
        <v>0</v>
      </c>
      <c r="AB75" s="228" t="str">
        <f>IFERROR(Z75/(Z75+AA75),"N/A")</f>
        <v>N/A</v>
      </c>
    </row>
    <row r="76" spans="1:28" ht="12" x14ac:dyDescent="0.15">
      <c r="A76" s="233"/>
      <c r="B76" s="232"/>
      <c r="C76" s="703"/>
      <c r="D76" s="702"/>
      <c r="E76" s="701"/>
      <c r="F76" s="200"/>
      <c r="G76" s="200"/>
      <c r="H76" s="200"/>
      <c r="I76" s="200"/>
      <c r="J76" s="200"/>
      <c r="K76" s="200"/>
      <c r="L76" s="200"/>
      <c r="M76" s="200"/>
      <c r="N76" s="200"/>
      <c r="O76" s="200"/>
      <c r="P76" s="200"/>
      <c r="Q76" s="200"/>
      <c r="R76" s="230">
        <f>SUM(F76:Q76)</f>
        <v>0</v>
      </c>
      <c r="S76" s="229">
        <f>D76*R76</f>
        <v>0</v>
      </c>
      <c r="W76" s="201">
        <f>X76/$U$7</f>
        <v>0</v>
      </c>
      <c r="X76" s="201">
        <f>R76/12</f>
        <v>0</v>
      </c>
      <c r="Z76" s="201">
        <f>IF(E76="Yes",R76,0)</f>
        <v>0</v>
      </c>
      <c r="AA76" s="201">
        <f>R76-Z76</f>
        <v>0</v>
      </c>
      <c r="AB76" s="228" t="str">
        <f>IFERROR(Z76/(Z76+AA76),"N/A")</f>
        <v>N/A</v>
      </c>
    </row>
    <row r="77" spans="1:28" s="236" customFormat="1" ht="13" thickBot="1" x14ac:dyDescent="0.2">
      <c r="A77" s="227"/>
      <c r="B77" s="226" t="s">
        <v>136</v>
      </c>
      <c r="C77" s="694"/>
      <c r="D77" s="700"/>
      <c r="E77" s="224"/>
      <c r="F77" s="219">
        <f>SUM(F72:F76)</f>
        <v>2441.6748776700001</v>
      </c>
      <c r="G77" s="219">
        <f>SUM(G72:G76)</f>
        <v>2441.6748776700001</v>
      </c>
      <c r="H77" s="219">
        <f>SUM(H72:H76)</f>
        <v>2441.6748776700001</v>
      </c>
      <c r="I77" s="219">
        <f>SUM(I72:I76)</f>
        <v>2441.6748776700001</v>
      </c>
      <c r="J77" s="219">
        <f>SUM(J72:J76)</f>
        <v>2441.6748776700001</v>
      </c>
      <c r="K77" s="219">
        <f>SUM(K72:K76)</f>
        <v>2441.6748776700001</v>
      </c>
      <c r="L77" s="219">
        <f>SUM(L72:L76)</f>
        <v>2441.6748776700001</v>
      </c>
      <c r="M77" s="219">
        <f>SUM(M72:M76)</f>
        <v>2441.6748776700001</v>
      </c>
      <c r="N77" s="219">
        <f>SUM(N72:N76)</f>
        <v>2441.6748776700001</v>
      </c>
      <c r="O77" s="219">
        <f>SUM(O72:O76)</f>
        <v>2441.6748776700001</v>
      </c>
      <c r="P77" s="219">
        <f>SUM(P72:P76)</f>
        <v>2441.6748776700001</v>
      </c>
      <c r="Q77" s="219">
        <f>SUM(Q72:Q76)</f>
        <v>2441.6748776700001</v>
      </c>
      <c r="R77" s="219">
        <f>SUM(R72:R76)</f>
        <v>29300.098532040003</v>
      </c>
      <c r="S77" s="221">
        <f>SUM(S72:S76)</f>
        <v>3972290.4256752473</v>
      </c>
      <c r="W77" s="220">
        <f>SUM(W72:W76)</f>
        <v>14.650049266020002</v>
      </c>
      <c r="X77" s="220">
        <f>SUM(X72:X76)</f>
        <v>2441.6748776700001</v>
      </c>
      <c r="Z77" s="218">
        <f>SUM(Z72:Z76)</f>
        <v>0</v>
      </c>
      <c r="AA77" s="218">
        <f>SUM(AA72:AA76)</f>
        <v>29300.098532040003</v>
      </c>
      <c r="AB77" s="692">
        <f>Z77/(Z77+AA77)</f>
        <v>0</v>
      </c>
    </row>
    <row r="78" spans="1:28" ht="12" x14ac:dyDescent="0.15">
      <c r="A78" s="233"/>
      <c r="B78" s="232"/>
      <c r="C78" s="703"/>
      <c r="D78" s="702"/>
      <c r="E78" s="701"/>
      <c r="F78" s="200"/>
      <c r="G78" s="200"/>
      <c r="H78" s="200"/>
      <c r="I78" s="200"/>
      <c r="J78" s="200"/>
      <c r="K78" s="200"/>
      <c r="L78" s="200"/>
      <c r="M78" s="200"/>
      <c r="N78" s="200"/>
      <c r="O78" s="200"/>
      <c r="P78" s="200"/>
      <c r="Q78" s="200"/>
      <c r="R78" s="230"/>
      <c r="S78" s="229"/>
      <c r="W78" s="201"/>
      <c r="X78" s="201"/>
      <c r="Z78" s="201">
        <f>IF(E78="Yes",R78,0)</f>
        <v>0</v>
      </c>
      <c r="AA78" s="201">
        <f>R78-Z78</f>
        <v>0</v>
      </c>
      <c r="AB78" s="228" t="str">
        <f>IFERROR(Z78/(Z78+AA78),"N/A")</f>
        <v>N/A</v>
      </c>
    </row>
    <row r="79" spans="1:28" s="236" customFormat="1" ht="12" x14ac:dyDescent="0.15">
      <c r="A79" s="233">
        <v>3.4</v>
      </c>
      <c r="B79" s="232" t="s">
        <v>135</v>
      </c>
      <c r="C79" s="703"/>
      <c r="D79" s="702"/>
      <c r="E79" s="701"/>
      <c r="F79" s="200"/>
      <c r="G79" s="200"/>
      <c r="H79" s="200"/>
      <c r="I79" s="200"/>
      <c r="J79" s="200"/>
      <c r="K79" s="200"/>
      <c r="L79" s="200"/>
      <c r="M79" s="200"/>
      <c r="N79" s="200"/>
      <c r="O79" s="200"/>
      <c r="P79" s="200"/>
      <c r="Q79" s="200"/>
      <c r="R79" s="230">
        <f>SUM(F79:Q79)</f>
        <v>0</v>
      </c>
      <c r="S79" s="229">
        <f>D79*R79</f>
        <v>0</v>
      </c>
      <c r="W79" s="201">
        <f>X79/$U$7</f>
        <v>0</v>
      </c>
      <c r="X79" s="201">
        <f>R79/12</f>
        <v>0</v>
      </c>
      <c r="Z79" s="201">
        <f>IF(E79="Yes",R79,0)</f>
        <v>0</v>
      </c>
      <c r="AA79" s="201">
        <f>R79-Z79</f>
        <v>0</v>
      </c>
      <c r="AB79" s="228" t="str">
        <f>IFERROR(Z79/(Z79+AA79),"N/A")</f>
        <v>N/A</v>
      </c>
    </row>
    <row r="80" spans="1:28" ht="12" x14ac:dyDescent="0.15">
      <c r="A80" s="233"/>
      <c r="B80" s="232"/>
      <c r="C80" s="703" t="str">
        <f>'8. Infrastructure Staff Loading'!C80</f>
        <v>Security Analyst</v>
      </c>
      <c r="D80" s="702">
        <f>'13. Hourly Rate Card'!C40</f>
        <v>31.873941243638487</v>
      </c>
      <c r="E80" s="701" t="str">
        <f>'8. Infrastructure Staff Loading'!E80</f>
        <v>Yes</v>
      </c>
      <c r="F80" s="200">
        <v>2063.7779934333334</v>
      </c>
      <c r="G80" s="200">
        <f>F80</f>
        <v>2063.7779934333334</v>
      </c>
      <c r="H80" s="200">
        <f>G80</f>
        <v>2063.7779934333334</v>
      </c>
      <c r="I80" s="200">
        <f>H80</f>
        <v>2063.7779934333334</v>
      </c>
      <c r="J80" s="200">
        <f>I80</f>
        <v>2063.7779934333334</v>
      </c>
      <c r="K80" s="200">
        <f>J80</f>
        <v>2063.7779934333334</v>
      </c>
      <c r="L80" s="200">
        <f>K80</f>
        <v>2063.7779934333334</v>
      </c>
      <c r="M80" s="200">
        <f>L80</f>
        <v>2063.7779934333334</v>
      </c>
      <c r="N80" s="200">
        <f>M80</f>
        <v>2063.7779934333334</v>
      </c>
      <c r="O80" s="200">
        <f>N80</f>
        <v>2063.7779934333334</v>
      </c>
      <c r="P80" s="200">
        <f>O80</f>
        <v>2063.7779934333334</v>
      </c>
      <c r="Q80" s="200">
        <f>P80</f>
        <v>2063.7779934333334</v>
      </c>
      <c r="R80" s="237">
        <f>SUM(F80:Q80)</f>
        <v>24765.335921200003</v>
      </c>
      <c r="S80" s="255">
        <f>D80*R80</f>
        <v>789368.86203129857</v>
      </c>
      <c r="W80" s="201">
        <f>X80/$U$7</f>
        <v>12.382667960600001</v>
      </c>
      <c r="X80" s="201">
        <f>R80/12</f>
        <v>2063.7779934333334</v>
      </c>
      <c r="Z80" s="201">
        <f>IF(E80="Yes",R80,0)</f>
        <v>24765.335921200003</v>
      </c>
      <c r="AA80" s="201">
        <f>R80-Z80</f>
        <v>0</v>
      </c>
      <c r="AB80" s="228">
        <f>IFERROR(Z80/(Z80+AA80),"N/A")</f>
        <v>1</v>
      </c>
    </row>
    <row r="81" spans="1:28" ht="12" x14ac:dyDescent="0.15">
      <c r="A81" s="233"/>
      <c r="B81" s="232"/>
      <c r="C81" s="703" t="str">
        <f>'8. Infrastructure Staff Loading'!C81</f>
        <v>Security Analyst</v>
      </c>
      <c r="D81" s="702">
        <f>'13. Hourly Rate Card'!C41</f>
        <v>126.53648559870534</v>
      </c>
      <c r="E81" s="701" t="str">
        <f>'8. Infrastructure Staff Loading'!E81</f>
        <v>No</v>
      </c>
      <c r="F81" s="200">
        <v>0</v>
      </c>
      <c r="G81" s="200">
        <f>F81</f>
        <v>0</v>
      </c>
      <c r="H81" s="200">
        <f>G81</f>
        <v>0</v>
      </c>
      <c r="I81" s="200">
        <f>H81</f>
        <v>0</v>
      </c>
      <c r="J81" s="200">
        <f>I81</f>
        <v>0</v>
      </c>
      <c r="K81" s="200">
        <f>J81</f>
        <v>0</v>
      </c>
      <c r="L81" s="200">
        <f>K81</f>
        <v>0</v>
      </c>
      <c r="M81" s="200">
        <f>L81</f>
        <v>0</v>
      </c>
      <c r="N81" s="200">
        <f>M81</f>
        <v>0</v>
      </c>
      <c r="O81" s="200">
        <f>N81</f>
        <v>0</v>
      </c>
      <c r="P81" s="200">
        <f>O81</f>
        <v>0</v>
      </c>
      <c r="Q81" s="200">
        <f>P81</f>
        <v>0</v>
      </c>
      <c r="R81" s="237">
        <f>SUM(F81:Q81)</f>
        <v>0</v>
      </c>
      <c r="S81" s="255">
        <f>D81*R81</f>
        <v>0</v>
      </c>
      <c r="W81" s="201">
        <f>X81/$U$7</f>
        <v>0</v>
      </c>
      <c r="X81" s="201">
        <f>R81/12</f>
        <v>0</v>
      </c>
      <c r="Z81" s="201">
        <f>IF(E81="Yes",R81,0)</f>
        <v>0</v>
      </c>
      <c r="AA81" s="201">
        <f>R81-Z81</f>
        <v>0</v>
      </c>
      <c r="AB81" s="228" t="str">
        <f>IFERROR(Z81/(Z81+AA81),"N/A")</f>
        <v>N/A</v>
      </c>
    </row>
    <row r="82" spans="1:28" ht="12" x14ac:dyDescent="0.15">
      <c r="A82" s="233"/>
      <c r="B82" s="232"/>
      <c r="C82" s="703"/>
      <c r="D82" s="702"/>
      <c r="E82" s="701"/>
      <c r="F82" s="200"/>
      <c r="G82" s="200"/>
      <c r="H82" s="200"/>
      <c r="I82" s="200"/>
      <c r="J82" s="200"/>
      <c r="K82" s="200"/>
      <c r="L82" s="200"/>
      <c r="M82" s="200"/>
      <c r="N82" s="200"/>
      <c r="O82" s="200"/>
      <c r="P82" s="200"/>
      <c r="Q82" s="200"/>
      <c r="R82" s="230">
        <f>SUM(F82:Q82)</f>
        <v>0</v>
      </c>
      <c r="S82" s="229">
        <f>D82*R82</f>
        <v>0</v>
      </c>
      <c r="W82" s="201">
        <f>X82/$U$7</f>
        <v>0</v>
      </c>
      <c r="X82" s="201">
        <f>R82/12</f>
        <v>0</v>
      </c>
      <c r="Z82" s="201">
        <f>IF(E82="Yes",R82,0)</f>
        <v>0</v>
      </c>
      <c r="AA82" s="201">
        <f>R82-Z82</f>
        <v>0</v>
      </c>
      <c r="AB82" s="228" t="str">
        <f>IFERROR(Z82/(Z82+AA82),"N/A")</f>
        <v>N/A</v>
      </c>
    </row>
    <row r="83" spans="1:28" ht="12" x14ac:dyDescent="0.15">
      <c r="A83" s="233"/>
      <c r="B83" s="232"/>
      <c r="C83" s="703"/>
      <c r="D83" s="702"/>
      <c r="E83" s="701"/>
      <c r="F83" s="200"/>
      <c r="G83" s="200"/>
      <c r="H83" s="200"/>
      <c r="I83" s="200"/>
      <c r="J83" s="200"/>
      <c r="K83" s="200"/>
      <c r="L83" s="200"/>
      <c r="M83" s="200"/>
      <c r="N83" s="200"/>
      <c r="O83" s="200"/>
      <c r="P83" s="200"/>
      <c r="Q83" s="200"/>
      <c r="R83" s="230">
        <f>SUM(F83:Q83)</f>
        <v>0</v>
      </c>
      <c r="S83" s="229">
        <f>D83*R83</f>
        <v>0</v>
      </c>
      <c r="W83" s="201">
        <f>X83/$U$7</f>
        <v>0</v>
      </c>
      <c r="X83" s="201">
        <f>R83/12</f>
        <v>0</v>
      </c>
      <c r="Z83" s="201">
        <f>IF(E83="Yes",R83,0)</f>
        <v>0</v>
      </c>
      <c r="AA83" s="201">
        <f>R83-Z83</f>
        <v>0</v>
      </c>
      <c r="AB83" s="228" t="str">
        <f>IFERROR(Z83/(Z83+AA83),"N/A")</f>
        <v>N/A</v>
      </c>
    </row>
    <row r="84" spans="1:28" s="236" customFormat="1" ht="13" thickBot="1" x14ac:dyDescent="0.2">
      <c r="A84" s="227"/>
      <c r="B84" s="226" t="s">
        <v>134</v>
      </c>
      <c r="C84" s="694"/>
      <c r="D84" s="700"/>
      <c r="E84" s="224"/>
      <c r="F84" s="219">
        <f>SUM(F79:F83)</f>
        <v>2063.7779934333334</v>
      </c>
      <c r="G84" s="219">
        <f>SUM(G79:G83)</f>
        <v>2063.7779934333334</v>
      </c>
      <c r="H84" s="219">
        <f>SUM(H79:H83)</f>
        <v>2063.7779934333334</v>
      </c>
      <c r="I84" s="219">
        <f>SUM(I79:I83)</f>
        <v>2063.7779934333334</v>
      </c>
      <c r="J84" s="219">
        <f>SUM(J79:J83)</f>
        <v>2063.7779934333334</v>
      </c>
      <c r="K84" s="219">
        <f>SUM(K79:K83)</f>
        <v>2063.7779934333334</v>
      </c>
      <c r="L84" s="219">
        <f>SUM(L79:L83)</f>
        <v>2063.7779934333334</v>
      </c>
      <c r="M84" s="219">
        <f>SUM(M79:M83)</f>
        <v>2063.7779934333334</v>
      </c>
      <c r="N84" s="219">
        <f>SUM(N79:N83)</f>
        <v>2063.7779934333334</v>
      </c>
      <c r="O84" s="219">
        <f>SUM(O79:O83)</f>
        <v>2063.7779934333334</v>
      </c>
      <c r="P84" s="219">
        <f>SUM(P79:P83)</f>
        <v>2063.7779934333334</v>
      </c>
      <c r="Q84" s="219">
        <f>SUM(Q79:Q83)</f>
        <v>2063.7779934333334</v>
      </c>
      <c r="R84" s="219">
        <f>SUM(R79:R83)</f>
        <v>24765.335921200003</v>
      </c>
      <c r="S84" s="221">
        <f>SUM(S79:S83)</f>
        <v>789368.86203129857</v>
      </c>
      <c r="W84" s="220">
        <f>SUM(W79:W83)</f>
        <v>12.382667960600001</v>
      </c>
      <c r="X84" s="220">
        <f>SUM(X79:X83)</f>
        <v>2063.7779934333334</v>
      </c>
      <c r="Z84" s="218">
        <f>SUM(Z79:Z83)</f>
        <v>24765.335921200003</v>
      </c>
      <c r="AA84" s="218">
        <f>SUM(AA79:AA83)</f>
        <v>0</v>
      </c>
      <c r="AB84" s="692">
        <f>Z84/(Z84+AA84)</f>
        <v>1</v>
      </c>
    </row>
    <row r="85" spans="1:28" s="236" customFormat="1" ht="12" x14ac:dyDescent="0.15">
      <c r="A85" s="216"/>
      <c r="B85" s="206"/>
      <c r="C85" s="717"/>
      <c r="D85" s="716"/>
      <c r="E85" s="215"/>
      <c r="F85" s="200"/>
      <c r="G85" s="200"/>
      <c r="H85" s="200"/>
      <c r="I85" s="200"/>
      <c r="J85" s="200"/>
      <c r="K85" s="200"/>
      <c r="L85" s="200"/>
      <c r="M85" s="200"/>
      <c r="N85" s="200"/>
      <c r="O85" s="200"/>
      <c r="P85" s="200"/>
      <c r="Q85" s="200"/>
      <c r="R85" s="200"/>
      <c r="S85" s="202"/>
      <c r="W85" s="201"/>
      <c r="X85" s="201"/>
      <c r="Z85" s="201"/>
      <c r="AA85" s="201"/>
      <c r="AB85" s="228"/>
    </row>
    <row r="86" spans="1:28" s="236" customFormat="1" ht="14" thickBot="1" x14ac:dyDescent="0.2">
      <c r="A86" s="211"/>
      <c r="B86" s="212" t="s">
        <v>133</v>
      </c>
      <c r="C86" s="254"/>
      <c r="D86" s="688"/>
      <c r="E86" s="211"/>
      <c r="F86" s="208">
        <f>SUM(F63,F70,F77,F84)</f>
        <v>5050.15694601</v>
      </c>
      <c r="G86" s="208">
        <f>SUM(G63,G70,G77,G84)</f>
        <v>5050.15694601</v>
      </c>
      <c r="H86" s="208">
        <f>SUM(H63,H70,H77,H84)</f>
        <v>5050.15694601</v>
      </c>
      <c r="I86" s="208">
        <f>SUM(I63,I70,I77,I84)</f>
        <v>5050.15694601</v>
      </c>
      <c r="J86" s="208">
        <f>SUM(J63,J70,J77,J84)</f>
        <v>5050.15694601</v>
      </c>
      <c r="K86" s="208">
        <f>SUM(K63,K70,K77,K84)</f>
        <v>5050.15694601</v>
      </c>
      <c r="L86" s="208">
        <f>SUM(L63,L70,L77,L84)</f>
        <v>5050.15694601</v>
      </c>
      <c r="M86" s="208">
        <f>SUM(M63,M70,M77,M84)</f>
        <v>5050.15694601</v>
      </c>
      <c r="N86" s="208">
        <f>SUM(N63,N70,N77,N84)</f>
        <v>5050.15694601</v>
      </c>
      <c r="O86" s="208">
        <f>SUM(O63,O70,O77,O84)</f>
        <v>5050.15694601</v>
      </c>
      <c r="P86" s="208">
        <f>SUM(P63,P70,P77,P84)</f>
        <v>5050.15694601</v>
      </c>
      <c r="Q86" s="208">
        <f>SUM(Q63,Q70,Q77,Q84)</f>
        <v>5050.15694601</v>
      </c>
      <c r="R86" s="208">
        <f>SUM(R63,R70,R77,R84)</f>
        <v>60601.883352119999</v>
      </c>
      <c r="S86" s="209">
        <f>SUM(S63,S70,S77,S84)</f>
        <v>5631928.3872093325</v>
      </c>
      <c r="W86" s="208">
        <f>SUM(W63,W70,W77,W84)</f>
        <v>30.300941676059999</v>
      </c>
      <c r="X86" s="208">
        <f>SUM(X63,X70,X77,X84)</f>
        <v>5050.15694601</v>
      </c>
      <c r="Z86" s="208">
        <f>SUM(Z63,Z70,Z77,Z84)</f>
        <v>26787.492421200004</v>
      </c>
      <c r="AA86" s="208">
        <f>SUM(AA63,AA70,AA77,AA84)</f>
        <v>33814.390930920003</v>
      </c>
      <c r="AB86" s="687">
        <f>Z86/(Z86+AA86)</f>
        <v>0.44202409132327586</v>
      </c>
    </row>
    <row r="87" spans="1:28" ht="10" customHeight="1" x14ac:dyDescent="0.15">
      <c r="A87" s="205"/>
      <c r="B87" s="206"/>
      <c r="C87" s="204"/>
      <c r="D87" s="709"/>
      <c r="E87" s="205"/>
      <c r="F87" s="200"/>
      <c r="G87" s="200"/>
      <c r="H87" s="200"/>
      <c r="I87" s="200"/>
      <c r="J87" s="200"/>
      <c r="K87" s="200"/>
      <c r="L87" s="200"/>
      <c r="M87" s="200"/>
      <c r="N87" s="200"/>
      <c r="O87" s="200"/>
      <c r="P87" s="200"/>
      <c r="Q87" s="200"/>
      <c r="R87" s="200"/>
      <c r="S87" s="202"/>
      <c r="W87" s="204"/>
      <c r="X87" s="204"/>
      <c r="Z87" s="204"/>
      <c r="AA87" s="204"/>
      <c r="AB87" s="228"/>
    </row>
    <row r="88" spans="1:28" s="305" customFormat="1" ht="13.5" customHeight="1" x14ac:dyDescent="0.15">
      <c r="A88" s="246">
        <v>4</v>
      </c>
      <c r="B88" s="256" t="s">
        <v>132</v>
      </c>
      <c r="C88" s="239"/>
      <c r="D88" s="706"/>
      <c r="E88" s="244"/>
      <c r="F88" s="242"/>
      <c r="G88" s="242"/>
      <c r="H88" s="242"/>
      <c r="I88" s="242"/>
      <c r="J88" s="242"/>
      <c r="K88" s="242"/>
      <c r="L88" s="242"/>
      <c r="M88" s="242"/>
      <c r="N88" s="242"/>
      <c r="O88" s="242"/>
      <c r="P88" s="242"/>
      <c r="Q88" s="242"/>
      <c r="R88" s="241"/>
      <c r="S88" s="240"/>
      <c r="W88" s="239"/>
      <c r="X88" s="239"/>
      <c r="Z88" s="239"/>
      <c r="AA88" s="239"/>
      <c r="AB88" s="704"/>
    </row>
    <row r="89" spans="1:28" ht="13.5" customHeight="1" x14ac:dyDescent="0.15">
      <c r="A89" s="233">
        <v>4.0999999999999996</v>
      </c>
      <c r="B89" s="232" t="s">
        <v>131</v>
      </c>
      <c r="C89" s="703"/>
      <c r="D89" s="702"/>
      <c r="E89" s="701"/>
      <c r="F89" s="200"/>
      <c r="G89" s="200"/>
      <c r="H89" s="200"/>
      <c r="I89" s="200"/>
      <c r="J89" s="200"/>
      <c r="K89" s="200"/>
      <c r="L89" s="200"/>
      <c r="M89" s="200"/>
      <c r="N89" s="200"/>
      <c r="O89" s="200"/>
      <c r="P89" s="200"/>
      <c r="Q89" s="200"/>
      <c r="R89" s="230">
        <f>SUM(F89:Q89)</f>
        <v>0</v>
      </c>
      <c r="S89" s="229">
        <f>D89*R89</f>
        <v>0</v>
      </c>
      <c r="W89" s="201">
        <f>X89/$U$7</f>
        <v>0</v>
      </c>
      <c r="X89" s="201">
        <f>R89/12</f>
        <v>0</v>
      </c>
      <c r="Z89" s="201">
        <f>IF(E89="Yes",R89,0)</f>
        <v>0</v>
      </c>
      <c r="AA89" s="201">
        <f>R89-Z89</f>
        <v>0</v>
      </c>
      <c r="AB89" s="228" t="str">
        <f>IFERROR(Z89/(Z89+AA89),"N/A")</f>
        <v>N/A</v>
      </c>
    </row>
    <row r="90" spans="1:28" ht="12" x14ac:dyDescent="0.15">
      <c r="A90" s="233"/>
      <c r="B90" s="232"/>
      <c r="C90" s="703" t="str">
        <f>'8. Infrastructure Staff Loading'!C90</f>
        <v>Architect</v>
      </c>
      <c r="D90" s="702">
        <f>'13. Hourly Rate Card'!C45</f>
        <v>211.45827835644783</v>
      </c>
      <c r="E90" s="701" t="str">
        <f>'8. Infrastructure Staff Loading'!E90</f>
        <v>No</v>
      </c>
      <c r="F90" s="200">
        <v>41.208326740000011</v>
      </c>
      <c r="G90" s="200">
        <f>F90</f>
        <v>41.208326740000011</v>
      </c>
      <c r="H90" s="200">
        <f>G90</f>
        <v>41.208326740000011</v>
      </c>
      <c r="I90" s="200">
        <f>H90</f>
        <v>41.208326740000011</v>
      </c>
      <c r="J90" s="200">
        <f>I90</f>
        <v>41.208326740000011</v>
      </c>
      <c r="K90" s="200">
        <f>J90</f>
        <v>41.208326740000011</v>
      </c>
      <c r="L90" s="200">
        <f>K90</f>
        <v>41.208326740000011</v>
      </c>
      <c r="M90" s="200">
        <f>L90</f>
        <v>41.208326740000011</v>
      </c>
      <c r="N90" s="200">
        <f>M90</f>
        <v>41.208326740000011</v>
      </c>
      <c r="O90" s="200">
        <f>N90</f>
        <v>41.208326740000011</v>
      </c>
      <c r="P90" s="200">
        <f>O90</f>
        <v>41.208326740000011</v>
      </c>
      <c r="Q90" s="200">
        <f>P90</f>
        <v>41.208326740000011</v>
      </c>
      <c r="R90" s="237">
        <f>SUM(F90:Q90)</f>
        <v>494.49992088000016</v>
      </c>
      <c r="S90" s="255">
        <f>D90*R90</f>
        <v>104566.10191668451</v>
      </c>
      <c r="W90" s="201">
        <f>X90/$U$7</f>
        <v>0.24724996044000008</v>
      </c>
      <c r="X90" s="201">
        <f>R90/12</f>
        <v>41.208326740000011</v>
      </c>
      <c r="Z90" s="201">
        <f>IF(E90="Yes",R90,0)</f>
        <v>0</v>
      </c>
      <c r="AA90" s="201">
        <f>R90-Z90</f>
        <v>494.49992088000016</v>
      </c>
      <c r="AB90" s="228">
        <f>IFERROR(Z90/(Z90+AA90),"N/A")</f>
        <v>0</v>
      </c>
    </row>
    <row r="91" spans="1:28" ht="12" x14ac:dyDescent="0.15">
      <c r="A91" s="233"/>
      <c r="B91" s="232"/>
      <c r="C91" s="703" t="str">
        <f>'8. Infrastructure Staff Loading'!C91</f>
        <v>Team Management</v>
      </c>
      <c r="D91" s="702">
        <f>'13. Hourly Rate Card'!C46</f>
        <v>207.27363374080451</v>
      </c>
      <c r="E91" s="701" t="str">
        <f>'8. Infrastructure Staff Loading'!E91</f>
        <v>No</v>
      </c>
      <c r="F91" s="200">
        <v>162.56687500000001</v>
      </c>
      <c r="G91" s="200">
        <f>F91</f>
        <v>162.56687500000001</v>
      </c>
      <c r="H91" s="200">
        <f>G91</f>
        <v>162.56687500000001</v>
      </c>
      <c r="I91" s="200">
        <f>H91</f>
        <v>162.56687500000001</v>
      </c>
      <c r="J91" s="200">
        <f>I91</f>
        <v>162.56687500000001</v>
      </c>
      <c r="K91" s="200">
        <f>J91</f>
        <v>162.56687500000001</v>
      </c>
      <c r="L91" s="200">
        <f>K91</f>
        <v>162.56687500000001</v>
      </c>
      <c r="M91" s="200">
        <f>L91</f>
        <v>162.56687500000001</v>
      </c>
      <c r="N91" s="200">
        <f>M91</f>
        <v>162.56687500000001</v>
      </c>
      <c r="O91" s="200">
        <f>N91</f>
        <v>162.56687500000001</v>
      </c>
      <c r="P91" s="200">
        <f>O91</f>
        <v>162.56687500000001</v>
      </c>
      <c r="Q91" s="200">
        <f>P91</f>
        <v>162.56687500000001</v>
      </c>
      <c r="R91" s="237">
        <f>SUM(F91:Q91)</f>
        <v>1950.8025</v>
      </c>
      <c r="S91" s="255">
        <f>D91*R91</f>
        <v>404349.92288564582</v>
      </c>
      <c r="W91" s="201">
        <f>X91/$U$7</f>
        <v>0.97540125000000011</v>
      </c>
      <c r="X91" s="201">
        <f>R91/12</f>
        <v>162.56687500000001</v>
      </c>
      <c r="Z91" s="201">
        <f>IF(E91="Yes",R91,0)</f>
        <v>0</v>
      </c>
      <c r="AA91" s="201">
        <f>R91-Z91</f>
        <v>1950.8025</v>
      </c>
      <c r="AB91" s="228">
        <f>IFERROR(Z91/(Z91+AA91),"N/A")</f>
        <v>0</v>
      </c>
    </row>
    <row r="92" spans="1:28" ht="12" x14ac:dyDescent="0.15">
      <c r="A92" s="233"/>
      <c r="B92" s="232"/>
      <c r="C92" s="703"/>
      <c r="D92" s="702"/>
      <c r="E92" s="701"/>
      <c r="F92" s="200"/>
      <c r="G92" s="200"/>
      <c r="H92" s="200"/>
      <c r="I92" s="200"/>
      <c r="J92" s="200"/>
      <c r="K92" s="200"/>
      <c r="L92" s="200"/>
      <c r="M92" s="200"/>
      <c r="N92" s="200"/>
      <c r="O92" s="200"/>
      <c r="P92" s="200"/>
      <c r="Q92" s="200"/>
      <c r="R92" s="230">
        <f>SUM(F92:Q92)</f>
        <v>0</v>
      </c>
      <c r="S92" s="229">
        <f>D92*R92</f>
        <v>0</v>
      </c>
      <c r="W92" s="201">
        <f>X92/$U$7</f>
        <v>0</v>
      </c>
      <c r="X92" s="201">
        <f>R92/12</f>
        <v>0</v>
      </c>
      <c r="Z92" s="201">
        <f>IF(E92="Yes",R92,0)</f>
        <v>0</v>
      </c>
      <c r="AA92" s="201">
        <f>R92-Z92</f>
        <v>0</v>
      </c>
      <c r="AB92" s="228" t="str">
        <f>IFERROR(Z92/(Z92+AA92),"N/A")</f>
        <v>N/A</v>
      </c>
    </row>
    <row r="93" spans="1:28" ht="12" x14ac:dyDescent="0.15">
      <c r="A93" s="233"/>
      <c r="B93" s="232"/>
      <c r="C93" s="703"/>
      <c r="D93" s="702"/>
      <c r="E93" s="701"/>
      <c r="F93" s="200"/>
      <c r="G93" s="200"/>
      <c r="H93" s="200"/>
      <c r="I93" s="200"/>
      <c r="J93" s="200"/>
      <c r="K93" s="200"/>
      <c r="L93" s="200"/>
      <c r="M93" s="200"/>
      <c r="N93" s="200"/>
      <c r="O93" s="200"/>
      <c r="P93" s="200"/>
      <c r="Q93" s="200"/>
      <c r="R93" s="230">
        <f>SUM(F93:Q93)</f>
        <v>0</v>
      </c>
      <c r="S93" s="229">
        <f>D93*R93</f>
        <v>0</v>
      </c>
      <c r="W93" s="201">
        <f>X93/$U$7</f>
        <v>0</v>
      </c>
      <c r="X93" s="201">
        <f>R93/12</f>
        <v>0</v>
      </c>
      <c r="Z93" s="201">
        <f>IF(E93="Yes",R93,0)</f>
        <v>0</v>
      </c>
      <c r="AA93" s="201">
        <f>R93-Z93</f>
        <v>0</v>
      </c>
      <c r="AB93" s="228" t="str">
        <f>IFERROR(Z93/(Z93+AA93),"N/A")</f>
        <v>N/A</v>
      </c>
    </row>
    <row r="94" spans="1:28" s="236" customFormat="1" ht="13" thickBot="1" x14ac:dyDescent="0.2">
      <c r="A94" s="227"/>
      <c r="B94" s="226" t="s">
        <v>130</v>
      </c>
      <c r="C94" s="694"/>
      <c r="D94" s="700"/>
      <c r="E94" s="224"/>
      <c r="F94" s="219">
        <f>SUM(F89:F93)</f>
        <v>203.77520174000003</v>
      </c>
      <c r="G94" s="219">
        <f>SUM(G89:G93)</f>
        <v>203.77520174000003</v>
      </c>
      <c r="H94" s="219">
        <f>SUM(H89:H93)</f>
        <v>203.77520174000003</v>
      </c>
      <c r="I94" s="219">
        <f>SUM(I89:I93)</f>
        <v>203.77520174000003</v>
      </c>
      <c r="J94" s="219">
        <f>SUM(J89:J93)</f>
        <v>203.77520174000003</v>
      </c>
      <c r="K94" s="219">
        <f>SUM(K89:K93)</f>
        <v>203.77520174000003</v>
      </c>
      <c r="L94" s="219">
        <f>SUM(L89:L93)</f>
        <v>203.77520174000003</v>
      </c>
      <c r="M94" s="219">
        <f>SUM(M89:M93)</f>
        <v>203.77520174000003</v>
      </c>
      <c r="N94" s="219">
        <f>SUM(N89:N93)</f>
        <v>203.77520174000003</v>
      </c>
      <c r="O94" s="219">
        <f>SUM(O89:O93)</f>
        <v>203.77520174000003</v>
      </c>
      <c r="P94" s="219">
        <f>SUM(P89:P93)</f>
        <v>203.77520174000003</v>
      </c>
      <c r="Q94" s="219">
        <f>SUM(Q89:Q93)</f>
        <v>203.77520174000003</v>
      </c>
      <c r="R94" s="219">
        <f>SUM(R89:R93)</f>
        <v>2445.3024208800002</v>
      </c>
      <c r="S94" s="221">
        <f>SUM(S89:S93)</f>
        <v>508916.0248023303</v>
      </c>
      <c r="W94" s="220">
        <f>SUM(W89:W93)</f>
        <v>1.2226512104400002</v>
      </c>
      <c r="X94" s="219">
        <f>SUM(X89:X93)</f>
        <v>203.77520174000003</v>
      </c>
      <c r="Z94" s="218">
        <f>SUM(Z89:Z93)</f>
        <v>0</v>
      </c>
      <c r="AA94" s="218">
        <f>SUM(AA89:AA93)</f>
        <v>2445.3024208800002</v>
      </c>
      <c r="AB94" s="692">
        <f>Z94/(Z94+AA94)</f>
        <v>0</v>
      </c>
    </row>
    <row r="95" spans="1:28" ht="13.5" customHeight="1" x14ac:dyDescent="0.15">
      <c r="A95" s="233"/>
      <c r="B95" s="232"/>
      <c r="C95" s="703"/>
      <c r="D95" s="702"/>
      <c r="E95" s="701"/>
      <c r="F95" s="200"/>
      <c r="G95" s="200"/>
      <c r="H95" s="200"/>
      <c r="I95" s="200"/>
      <c r="J95" s="200"/>
      <c r="K95" s="200"/>
      <c r="L95" s="200"/>
      <c r="M95" s="200"/>
      <c r="N95" s="200"/>
      <c r="O95" s="200"/>
      <c r="P95" s="200"/>
      <c r="Q95" s="200"/>
      <c r="R95" s="230"/>
      <c r="S95" s="229"/>
      <c r="W95" s="201"/>
      <c r="X95" s="201"/>
      <c r="Z95" s="201"/>
      <c r="AA95" s="201"/>
      <c r="AB95" s="228"/>
    </row>
    <row r="96" spans="1:28" s="236" customFormat="1" ht="12" x14ac:dyDescent="0.15">
      <c r="A96" s="233">
        <v>4.2</v>
      </c>
      <c r="B96" s="232" t="s">
        <v>129</v>
      </c>
      <c r="C96" s="703"/>
      <c r="D96" s="702"/>
      <c r="E96" s="701"/>
      <c r="F96" s="200"/>
      <c r="G96" s="200"/>
      <c r="H96" s="200"/>
      <c r="I96" s="200"/>
      <c r="J96" s="200"/>
      <c r="K96" s="200"/>
      <c r="L96" s="200"/>
      <c r="M96" s="200"/>
      <c r="N96" s="200"/>
      <c r="O96" s="200"/>
      <c r="P96" s="200"/>
      <c r="Q96" s="200"/>
      <c r="R96" s="230">
        <f>SUM(F96:Q96)</f>
        <v>0</v>
      </c>
      <c r="S96" s="229">
        <f>D96*R96</f>
        <v>0</v>
      </c>
      <c r="W96" s="201">
        <f>X96/$U$7</f>
        <v>0</v>
      </c>
      <c r="X96" s="201">
        <f>R96/12</f>
        <v>0</v>
      </c>
      <c r="Z96" s="201">
        <f>IF(E96="Yes",R96,0)</f>
        <v>0</v>
      </c>
      <c r="AA96" s="201">
        <f>R96-Z96</f>
        <v>0</v>
      </c>
      <c r="AB96" s="228" t="str">
        <f>IFERROR(Z96/(Z96+AA96),"N/A")</f>
        <v>N/A</v>
      </c>
    </row>
    <row r="97" spans="1:28" ht="12" x14ac:dyDescent="0.15">
      <c r="A97" s="233"/>
      <c r="B97" s="232"/>
      <c r="C97" s="703" t="str">
        <f>'8. Infrastructure Staff Loading'!C97</f>
        <v>Infrastructure Support</v>
      </c>
      <c r="D97" s="702">
        <f>'13. Hourly Rate Card'!C44</f>
        <v>153.33814077991215</v>
      </c>
      <c r="E97" s="701" t="str">
        <f>'8. Infrastructure Staff Loading'!E97</f>
        <v>No</v>
      </c>
      <c r="F97" s="200">
        <v>659.33332673999985</v>
      </c>
      <c r="G97" s="200">
        <f>F97</f>
        <v>659.33332673999985</v>
      </c>
      <c r="H97" s="200">
        <f>G97</f>
        <v>659.33332673999985</v>
      </c>
      <c r="I97" s="200">
        <f>H97</f>
        <v>659.33332673999985</v>
      </c>
      <c r="J97" s="200">
        <f>I97</f>
        <v>659.33332673999985</v>
      </c>
      <c r="K97" s="200">
        <f>J97</f>
        <v>659.33332673999985</v>
      </c>
      <c r="L97" s="200">
        <f>K97</f>
        <v>659.33332673999985</v>
      </c>
      <c r="M97" s="200">
        <f>L97</f>
        <v>659.33332673999985</v>
      </c>
      <c r="N97" s="200">
        <f>M97</f>
        <v>659.33332673999985</v>
      </c>
      <c r="O97" s="200">
        <f>N97</f>
        <v>659.33332673999985</v>
      </c>
      <c r="P97" s="200">
        <f>O97</f>
        <v>659.33332673999985</v>
      </c>
      <c r="Q97" s="200">
        <f>P97</f>
        <v>659.33332673999985</v>
      </c>
      <c r="R97" s="237">
        <f>SUM(F97:Q97)</f>
        <v>7911.9999208799964</v>
      </c>
      <c r="S97" s="255">
        <f>D97*R97</f>
        <v>1213211.3577185506</v>
      </c>
      <c r="W97" s="201">
        <f>X97/$U$7</f>
        <v>3.9559999604399985</v>
      </c>
      <c r="X97" s="201">
        <f>R97/12</f>
        <v>659.33332673999973</v>
      </c>
      <c r="Z97" s="201">
        <f>IF(E97="Yes",R97,0)</f>
        <v>0</v>
      </c>
      <c r="AA97" s="201">
        <f>R97-Z97</f>
        <v>7911.9999208799964</v>
      </c>
      <c r="AB97" s="228">
        <f>IFERROR(Z97/(Z97+AA97),"N/A")</f>
        <v>0</v>
      </c>
    </row>
    <row r="98" spans="1:28" ht="12" x14ac:dyDescent="0.15">
      <c r="A98" s="233"/>
      <c r="B98" s="232"/>
      <c r="C98" s="703"/>
      <c r="D98" s="702"/>
      <c r="E98" s="701"/>
      <c r="F98" s="200"/>
      <c r="G98" s="200"/>
      <c r="H98" s="200"/>
      <c r="I98" s="200"/>
      <c r="J98" s="200"/>
      <c r="K98" s="200"/>
      <c r="L98" s="200"/>
      <c r="M98" s="200"/>
      <c r="N98" s="200"/>
      <c r="O98" s="200"/>
      <c r="P98" s="200"/>
      <c r="Q98" s="200"/>
      <c r="R98" s="230">
        <f>SUM(F98:Q98)</f>
        <v>0</v>
      </c>
      <c r="S98" s="229">
        <f>D98*R98</f>
        <v>0</v>
      </c>
      <c r="W98" s="201">
        <f>X98/$U$7</f>
        <v>0</v>
      </c>
      <c r="X98" s="201">
        <f>R98/12</f>
        <v>0</v>
      </c>
      <c r="Z98" s="201">
        <f>IF(E98="Yes",R98,0)</f>
        <v>0</v>
      </c>
      <c r="AA98" s="201">
        <f>R98-Z98</f>
        <v>0</v>
      </c>
      <c r="AB98" s="228" t="str">
        <f>IFERROR(Z98/(Z98+AA98),"N/A")</f>
        <v>N/A</v>
      </c>
    </row>
    <row r="99" spans="1:28" ht="12" x14ac:dyDescent="0.15">
      <c r="A99" s="233"/>
      <c r="B99" s="232"/>
      <c r="C99" s="703"/>
      <c r="D99" s="702"/>
      <c r="E99" s="701"/>
      <c r="F99" s="200"/>
      <c r="G99" s="200"/>
      <c r="H99" s="200"/>
      <c r="I99" s="200"/>
      <c r="J99" s="200"/>
      <c r="K99" s="200"/>
      <c r="L99" s="200"/>
      <c r="M99" s="200"/>
      <c r="N99" s="200"/>
      <c r="O99" s="200"/>
      <c r="P99" s="200"/>
      <c r="Q99" s="200"/>
      <c r="R99" s="230">
        <f>SUM(F99:Q99)</f>
        <v>0</v>
      </c>
      <c r="S99" s="229">
        <f>D99*R99</f>
        <v>0</v>
      </c>
      <c r="W99" s="201">
        <f>X99/$U$7</f>
        <v>0</v>
      </c>
      <c r="X99" s="201">
        <f>R99/12</f>
        <v>0</v>
      </c>
      <c r="Z99" s="201">
        <f>IF(E99="Yes",R99,0)</f>
        <v>0</v>
      </c>
      <c r="AA99" s="201">
        <f>R99-Z99</f>
        <v>0</v>
      </c>
      <c r="AB99" s="228" t="str">
        <f>IFERROR(Z99/(Z99+AA99),"N/A")</f>
        <v>N/A</v>
      </c>
    </row>
    <row r="100" spans="1:28" ht="12" x14ac:dyDescent="0.15">
      <c r="A100" s="233"/>
      <c r="B100" s="232"/>
      <c r="C100" s="703"/>
      <c r="D100" s="702"/>
      <c r="E100" s="701"/>
      <c r="F100" s="200"/>
      <c r="G100" s="200"/>
      <c r="H100" s="200"/>
      <c r="I100" s="200"/>
      <c r="J100" s="200"/>
      <c r="K100" s="200"/>
      <c r="L100" s="200"/>
      <c r="M100" s="200"/>
      <c r="N100" s="200"/>
      <c r="O100" s="200"/>
      <c r="P100" s="200"/>
      <c r="Q100" s="200"/>
      <c r="R100" s="230">
        <f>SUM(F100:Q100)</f>
        <v>0</v>
      </c>
      <c r="S100" s="229">
        <f>D100*R100</f>
        <v>0</v>
      </c>
      <c r="W100" s="201">
        <f>X100/$U$7</f>
        <v>0</v>
      </c>
      <c r="X100" s="201">
        <f>R100/12</f>
        <v>0</v>
      </c>
      <c r="Z100" s="201">
        <f>IF(E100="Yes",R100,0)</f>
        <v>0</v>
      </c>
      <c r="AA100" s="201">
        <f>R100-Z100</f>
        <v>0</v>
      </c>
      <c r="AB100" s="228" t="str">
        <f>IFERROR(Z100/(Z100+AA100),"N/A")</f>
        <v>N/A</v>
      </c>
    </row>
    <row r="101" spans="1:28" s="236" customFormat="1" ht="13" thickBot="1" x14ac:dyDescent="0.2">
      <c r="A101" s="227"/>
      <c r="B101" s="226" t="s">
        <v>128</v>
      </c>
      <c r="C101" s="694"/>
      <c r="D101" s="700"/>
      <c r="E101" s="224"/>
      <c r="F101" s="219">
        <f>SUM(F96:F100)</f>
        <v>659.33332673999985</v>
      </c>
      <c r="G101" s="219">
        <f>SUM(G96:G100)</f>
        <v>659.33332673999985</v>
      </c>
      <c r="H101" s="219">
        <f>SUM(H96:H100)</f>
        <v>659.33332673999985</v>
      </c>
      <c r="I101" s="219">
        <f>SUM(I96:I100)</f>
        <v>659.33332673999985</v>
      </c>
      <c r="J101" s="219">
        <f>SUM(J96:J100)</f>
        <v>659.33332673999985</v>
      </c>
      <c r="K101" s="219">
        <f>SUM(K96:K100)</f>
        <v>659.33332673999985</v>
      </c>
      <c r="L101" s="219">
        <f>SUM(L96:L100)</f>
        <v>659.33332673999985</v>
      </c>
      <c r="M101" s="219">
        <f>SUM(M96:M100)</f>
        <v>659.33332673999985</v>
      </c>
      <c r="N101" s="219">
        <f>SUM(N96:N100)</f>
        <v>659.33332673999985</v>
      </c>
      <c r="O101" s="219">
        <f>SUM(O96:O100)</f>
        <v>659.33332673999985</v>
      </c>
      <c r="P101" s="219">
        <f>SUM(P96:P100)</f>
        <v>659.33332673999985</v>
      </c>
      <c r="Q101" s="219">
        <f>SUM(Q96:Q100)</f>
        <v>659.33332673999985</v>
      </c>
      <c r="R101" s="219">
        <f>SUM(R96:R100)</f>
        <v>7911.9999208799964</v>
      </c>
      <c r="S101" s="221">
        <f>SUM(S96:S100)</f>
        <v>1213211.3577185506</v>
      </c>
      <c r="W101" s="220">
        <f>SUM(W96:W100)</f>
        <v>3.9559999604399985</v>
      </c>
      <c r="X101" s="219">
        <f>SUM(X96:X100)</f>
        <v>659.33332673999973</v>
      </c>
      <c r="Z101" s="218">
        <f>SUM(Z96:Z100)</f>
        <v>0</v>
      </c>
      <c r="AA101" s="218">
        <f>SUM(AA96:AA100)</f>
        <v>7911.9999208799964</v>
      </c>
      <c r="AB101" s="692">
        <f>Z101/(Z101+AA101)</f>
        <v>0</v>
      </c>
    </row>
    <row r="102" spans="1:28" s="236" customFormat="1" ht="12" x14ac:dyDescent="0.15">
      <c r="A102" s="216"/>
      <c r="B102" s="206"/>
      <c r="C102" s="204"/>
      <c r="D102" s="709"/>
      <c r="E102" s="205"/>
      <c r="F102" s="200"/>
      <c r="G102" s="200"/>
      <c r="H102" s="200"/>
      <c r="I102" s="200"/>
      <c r="J102" s="200"/>
      <c r="K102" s="200"/>
      <c r="L102" s="200"/>
      <c r="M102" s="200"/>
      <c r="N102" s="200"/>
      <c r="O102" s="200"/>
      <c r="P102" s="200"/>
      <c r="Q102" s="200"/>
      <c r="R102" s="200"/>
      <c r="S102" s="202"/>
      <c r="W102" s="201"/>
      <c r="X102" s="201"/>
      <c r="Z102" s="201"/>
      <c r="AA102" s="201"/>
      <c r="AB102" s="228"/>
    </row>
    <row r="103" spans="1:28" s="236" customFormat="1" ht="14" thickBot="1" x14ac:dyDescent="0.2">
      <c r="A103" s="211"/>
      <c r="B103" s="212" t="s">
        <v>127</v>
      </c>
      <c r="C103" s="254"/>
      <c r="D103" s="688"/>
      <c r="E103" s="211"/>
      <c r="F103" s="208">
        <f>SUM(F94,F101)</f>
        <v>863.1085284799999</v>
      </c>
      <c r="G103" s="208">
        <f>SUM(G94,G101)</f>
        <v>863.1085284799999</v>
      </c>
      <c r="H103" s="208">
        <f>SUM(H94,H101)</f>
        <v>863.1085284799999</v>
      </c>
      <c r="I103" s="208">
        <f>SUM(I94,I101)</f>
        <v>863.1085284799999</v>
      </c>
      <c r="J103" s="208">
        <f>SUM(J94,J101)</f>
        <v>863.1085284799999</v>
      </c>
      <c r="K103" s="208">
        <f>SUM(K94,K101)</f>
        <v>863.1085284799999</v>
      </c>
      <c r="L103" s="208">
        <f>SUM(L94,L101)</f>
        <v>863.1085284799999</v>
      </c>
      <c r="M103" s="208">
        <f>SUM(M94,M101)</f>
        <v>863.1085284799999</v>
      </c>
      <c r="N103" s="208">
        <f>SUM(N94,N101)</f>
        <v>863.1085284799999</v>
      </c>
      <c r="O103" s="208">
        <f>SUM(O94,O101)</f>
        <v>863.1085284799999</v>
      </c>
      <c r="P103" s="208">
        <f>SUM(P94,P101)</f>
        <v>863.1085284799999</v>
      </c>
      <c r="Q103" s="208">
        <f>SUM(Q94,Q101)</f>
        <v>863.1085284799999</v>
      </c>
      <c r="R103" s="208">
        <f>SUM(R94,R101)</f>
        <v>10357.302341759996</v>
      </c>
      <c r="S103" s="209">
        <f>SUM(S94,S101)</f>
        <v>1722127.382520881</v>
      </c>
      <c r="W103" s="208">
        <f>SUM(W94,W101)</f>
        <v>5.1786511708799985</v>
      </c>
      <c r="X103" s="208">
        <f>SUM(X94,X101)</f>
        <v>863.10852847999979</v>
      </c>
      <c r="Z103" s="208">
        <f>SUM(Z94,Z101)</f>
        <v>0</v>
      </c>
      <c r="AA103" s="208">
        <f>SUM(AA94,AA101)</f>
        <v>10357.302341759996</v>
      </c>
      <c r="AB103" s="687">
        <f>Z103/(Z103+AA103)</f>
        <v>0</v>
      </c>
    </row>
    <row r="104" spans="1:28" ht="10" customHeight="1" x14ac:dyDescent="0.15">
      <c r="A104" s="205"/>
      <c r="B104" s="206"/>
      <c r="C104" s="204"/>
      <c r="D104" s="709"/>
      <c r="E104" s="205"/>
      <c r="F104" s="200"/>
      <c r="G104" s="200"/>
      <c r="H104" s="200"/>
      <c r="I104" s="200"/>
      <c r="J104" s="200"/>
      <c r="K104" s="200"/>
      <c r="L104" s="200"/>
      <c r="M104" s="200"/>
      <c r="N104" s="200"/>
      <c r="O104" s="200"/>
      <c r="P104" s="200"/>
      <c r="Q104" s="200"/>
      <c r="R104" s="200"/>
      <c r="S104" s="202"/>
      <c r="W104" s="204"/>
      <c r="X104" s="204"/>
      <c r="Z104" s="204"/>
      <c r="AA104" s="204"/>
      <c r="AB104" s="228"/>
    </row>
    <row r="105" spans="1:28" s="305" customFormat="1" ht="13.5" customHeight="1" x14ac:dyDescent="0.15">
      <c r="A105" s="246">
        <v>5</v>
      </c>
      <c r="B105" s="256" t="s">
        <v>124</v>
      </c>
      <c r="C105" s="239"/>
      <c r="D105" s="706"/>
      <c r="E105" s="244"/>
      <c r="F105" s="242"/>
      <c r="G105" s="242"/>
      <c r="H105" s="242"/>
      <c r="I105" s="242"/>
      <c r="J105" s="242"/>
      <c r="K105" s="242"/>
      <c r="L105" s="242"/>
      <c r="M105" s="242"/>
      <c r="N105" s="242"/>
      <c r="O105" s="242"/>
      <c r="P105" s="242"/>
      <c r="Q105" s="242"/>
      <c r="R105" s="241"/>
      <c r="S105" s="240"/>
      <c r="W105" s="239"/>
      <c r="X105" s="239"/>
      <c r="Z105" s="239"/>
      <c r="AA105" s="239"/>
      <c r="AB105" s="704"/>
    </row>
    <row r="106" spans="1:28" ht="13.5" customHeight="1" x14ac:dyDescent="0.15">
      <c r="A106" s="233">
        <v>5.0999999999999996</v>
      </c>
      <c r="B106" s="232" t="s">
        <v>126</v>
      </c>
      <c r="C106" s="703"/>
      <c r="D106" s="702"/>
      <c r="E106" s="701"/>
      <c r="F106" s="200"/>
      <c r="G106" s="200"/>
      <c r="H106" s="200"/>
      <c r="I106" s="200"/>
      <c r="J106" s="200"/>
      <c r="K106" s="200"/>
      <c r="L106" s="200"/>
      <c r="M106" s="200"/>
      <c r="N106" s="200"/>
      <c r="O106" s="200"/>
      <c r="P106" s="200"/>
      <c r="Q106" s="200"/>
      <c r="R106" s="230">
        <f>SUM(F106:Q106)</f>
        <v>0</v>
      </c>
      <c r="S106" s="229">
        <f>D106*R106</f>
        <v>0</v>
      </c>
      <c r="W106" s="201">
        <f>X106/$U$7</f>
        <v>0</v>
      </c>
      <c r="X106" s="201">
        <f>R106/12</f>
        <v>0</v>
      </c>
      <c r="Z106" s="201">
        <f>IF(E106="Yes",R106,0)</f>
        <v>0</v>
      </c>
      <c r="AA106" s="201">
        <f>R106-Z106</f>
        <v>0</v>
      </c>
      <c r="AB106" s="228" t="str">
        <f>IFERROR(Z106/(Z106+AA106),"N/A")</f>
        <v>N/A</v>
      </c>
    </row>
    <row r="107" spans="1:28" ht="12" x14ac:dyDescent="0.15">
      <c r="A107" s="233"/>
      <c r="B107" s="232"/>
      <c r="C107" s="703" t="str">
        <f>'8. Infrastructure Staff Loading'!C107</f>
        <v>Architect</v>
      </c>
      <c r="D107" s="702">
        <f>'13. Hourly Rate Card'!C49</f>
        <v>173.06413862629498</v>
      </c>
      <c r="E107" s="701" t="str">
        <f>'8. Infrastructure Staff Loading'!E107</f>
        <v>No</v>
      </c>
      <c r="F107" s="200">
        <v>537.56270833333326</v>
      </c>
      <c r="G107" s="200">
        <f>F107</f>
        <v>537.56270833333326</v>
      </c>
      <c r="H107" s="200">
        <f>G107</f>
        <v>537.56270833333326</v>
      </c>
      <c r="I107" s="200">
        <f>H107</f>
        <v>537.56270833333326</v>
      </c>
      <c r="J107" s="200">
        <f>I107</f>
        <v>537.56270833333326</v>
      </c>
      <c r="K107" s="200">
        <f>J107</f>
        <v>537.56270833333326</v>
      </c>
      <c r="L107" s="200">
        <f>K107</f>
        <v>537.56270833333326</v>
      </c>
      <c r="M107" s="200">
        <f>L107</f>
        <v>537.56270833333326</v>
      </c>
      <c r="N107" s="200">
        <f>M107</f>
        <v>537.56270833333326</v>
      </c>
      <c r="O107" s="200">
        <f>N107</f>
        <v>537.56270833333326</v>
      </c>
      <c r="P107" s="200">
        <f>O107</f>
        <v>537.56270833333326</v>
      </c>
      <c r="Q107" s="200">
        <f>P107</f>
        <v>537.56270833333326</v>
      </c>
      <c r="R107" s="237">
        <f>SUM(F107:Q107)</f>
        <v>6450.7524999999978</v>
      </c>
      <c r="S107" s="255">
        <f>D107*R107</f>
        <v>1116393.9249039185</v>
      </c>
      <c r="W107" s="201">
        <f>X107/$U$7</f>
        <v>3.2253762499999992</v>
      </c>
      <c r="X107" s="201">
        <f>R107/12</f>
        <v>537.56270833333315</v>
      </c>
      <c r="Z107" s="201">
        <f>IF(E107="Yes",R107,0)</f>
        <v>0</v>
      </c>
      <c r="AA107" s="201">
        <f>R107-Z107</f>
        <v>6450.7524999999978</v>
      </c>
      <c r="AB107" s="228">
        <f>IFERROR(Z107/(Z107+AA107),"N/A")</f>
        <v>0</v>
      </c>
    </row>
    <row r="108" spans="1:28" ht="12" x14ac:dyDescent="0.15">
      <c r="A108" s="233"/>
      <c r="B108" s="232"/>
      <c r="C108" s="703" t="str">
        <f>'8. Infrastructure Staff Loading'!C108</f>
        <v>System Admin and Management</v>
      </c>
      <c r="D108" s="702">
        <f>'13. Hourly Rate Card'!C50</f>
        <v>153.50782695056054</v>
      </c>
      <c r="E108" s="701" t="str">
        <f>'8. Infrastructure Staff Loading'!E108</f>
        <v>No</v>
      </c>
      <c r="F108" s="200">
        <v>0</v>
      </c>
      <c r="G108" s="200">
        <f>F108</f>
        <v>0</v>
      </c>
      <c r="H108" s="200">
        <f>G108</f>
        <v>0</v>
      </c>
      <c r="I108" s="200">
        <f>H108</f>
        <v>0</v>
      </c>
      <c r="J108" s="200">
        <f>I108</f>
        <v>0</v>
      </c>
      <c r="K108" s="200">
        <f>J108</f>
        <v>0</v>
      </c>
      <c r="L108" s="200">
        <f>K108</f>
        <v>0</v>
      </c>
      <c r="M108" s="200">
        <f>L108</f>
        <v>0</v>
      </c>
      <c r="N108" s="200">
        <f>M108</f>
        <v>0</v>
      </c>
      <c r="O108" s="200">
        <f>N108</f>
        <v>0</v>
      </c>
      <c r="P108" s="200">
        <f>O108</f>
        <v>0</v>
      </c>
      <c r="Q108" s="200">
        <f>P108</f>
        <v>0</v>
      </c>
      <c r="R108" s="237">
        <f>SUM(F108:Q108)</f>
        <v>0</v>
      </c>
      <c r="S108" s="255">
        <f>D108*R108</f>
        <v>0</v>
      </c>
      <c r="W108" s="201">
        <f>X108/$U$7</f>
        <v>0</v>
      </c>
      <c r="X108" s="201">
        <f>R108/12</f>
        <v>0</v>
      </c>
      <c r="Z108" s="201">
        <f>IF(E108="Yes",R108,0)</f>
        <v>0</v>
      </c>
      <c r="AA108" s="201">
        <f>R108-Z108</f>
        <v>0</v>
      </c>
      <c r="AB108" s="228" t="str">
        <f>IFERROR(Z108/(Z108+AA108),"N/A")</f>
        <v>N/A</v>
      </c>
    </row>
    <row r="109" spans="1:28" ht="12" x14ac:dyDescent="0.15">
      <c r="A109" s="233"/>
      <c r="B109" s="232"/>
      <c r="C109" s="703"/>
      <c r="D109" s="702"/>
      <c r="E109" s="701"/>
      <c r="F109" s="200"/>
      <c r="G109" s="200"/>
      <c r="H109" s="200"/>
      <c r="I109" s="200"/>
      <c r="J109" s="200"/>
      <c r="K109" s="200"/>
      <c r="L109" s="200"/>
      <c r="M109" s="200"/>
      <c r="N109" s="200"/>
      <c r="O109" s="200"/>
      <c r="P109" s="200"/>
      <c r="Q109" s="200"/>
      <c r="R109" s="230">
        <f>SUM(F109:Q109)</f>
        <v>0</v>
      </c>
      <c r="S109" s="229">
        <f>D109*R109</f>
        <v>0</v>
      </c>
      <c r="W109" s="201">
        <f>X109/$U$7</f>
        <v>0</v>
      </c>
      <c r="X109" s="201">
        <f>R109/12</f>
        <v>0</v>
      </c>
      <c r="Z109" s="201">
        <f>IF(E109="Yes",R109,0)</f>
        <v>0</v>
      </c>
      <c r="AA109" s="201">
        <f>R109-Z109</f>
        <v>0</v>
      </c>
      <c r="AB109" s="228" t="str">
        <f>IFERROR(Z109/(Z109+AA109),"N/A")</f>
        <v>N/A</v>
      </c>
    </row>
    <row r="110" spans="1:28" ht="12" x14ac:dyDescent="0.15">
      <c r="A110" s="233"/>
      <c r="B110" s="232"/>
      <c r="C110" s="703"/>
      <c r="D110" s="702"/>
      <c r="E110" s="701"/>
      <c r="F110" s="200"/>
      <c r="G110" s="200"/>
      <c r="H110" s="200"/>
      <c r="I110" s="200"/>
      <c r="J110" s="200"/>
      <c r="K110" s="200"/>
      <c r="L110" s="200"/>
      <c r="M110" s="200"/>
      <c r="N110" s="200"/>
      <c r="O110" s="200"/>
      <c r="P110" s="200"/>
      <c r="Q110" s="200"/>
      <c r="R110" s="230">
        <f>SUM(F110:Q110)</f>
        <v>0</v>
      </c>
      <c r="S110" s="229">
        <f>D110*R110</f>
        <v>0</v>
      </c>
      <c r="W110" s="201">
        <f>X110/$U$7</f>
        <v>0</v>
      </c>
      <c r="X110" s="201">
        <f>R110/12</f>
        <v>0</v>
      </c>
      <c r="Z110" s="201">
        <f>IF(E110="Yes",R110,0)</f>
        <v>0</v>
      </c>
      <c r="AA110" s="201">
        <f>R110-Z110</f>
        <v>0</v>
      </c>
      <c r="AB110" s="228" t="str">
        <f>IFERROR(Z110/(Z110+AA110),"N/A")</f>
        <v>N/A</v>
      </c>
    </row>
    <row r="111" spans="1:28" s="236" customFormat="1" ht="13" thickBot="1" x14ac:dyDescent="0.2">
      <c r="A111" s="227"/>
      <c r="B111" s="226" t="s">
        <v>125</v>
      </c>
      <c r="C111" s="694"/>
      <c r="D111" s="700"/>
      <c r="E111" s="224"/>
      <c r="F111" s="219">
        <f>SUM(F106:F110)</f>
        <v>537.56270833333326</v>
      </c>
      <c r="G111" s="219">
        <f>SUM(G106:G110)</f>
        <v>537.56270833333326</v>
      </c>
      <c r="H111" s="219">
        <f>SUM(H106:H110)</f>
        <v>537.56270833333326</v>
      </c>
      <c r="I111" s="219">
        <f>SUM(I106:I110)</f>
        <v>537.56270833333326</v>
      </c>
      <c r="J111" s="219">
        <f>SUM(J106:J110)</f>
        <v>537.56270833333326</v>
      </c>
      <c r="K111" s="219">
        <f>SUM(K106:K110)</f>
        <v>537.56270833333326</v>
      </c>
      <c r="L111" s="219">
        <f>SUM(L106:L110)</f>
        <v>537.56270833333326</v>
      </c>
      <c r="M111" s="219">
        <f>SUM(M106:M110)</f>
        <v>537.56270833333326</v>
      </c>
      <c r="N111" s="219">
        <f>SUM(N106:N110)</f>
        <v>537.56270833333326</v>
      </c>
      <c r="O111" s="219">
        <f>SUM(O106:O110)</f>
        <v>537.56270833333326</v>
      </c>
      <c r="P111" s="219">
        <f>SUM(P106:P110)</f>
        <v>537.56270833333326</v>
      </c>
      <c r="Q111" s="219">
        <f>SUM(Q106:Q110)</f>
        <v>537.56270833333326</v>
      </c>
      <c r="R111" s="219">
        <f>SUM(R106:R110)</f>
        <v>6450.7524999999978</v>
      </c>
      <c r="S111" s="221">
        <f>SUM(S106:S110)</f>
        <v>1116393.9249039185</v>
      </c>
      <c r="W111" s="220">
        <f>SUM(W106:W110)</f>
        <v>3.2253762499999992</v>
      </c>
      <c r="X111" s="219">
        <f>SUM(X106:X110)</f>
        <v>537.56270833333315</v>
      </c>
      <c r="Z111" s="218">
        <f>SUM(Z106:Z110)</f>
        <v>0</v>
      </c>
      <c r="AA111" s="218">
        <f>SUM(AA106:AA110)</f>
        <v>6450.7524999999978</v>
      </c>
      <c r="AB111" s="692">
        <f>Z111/(Z111+AA111)</f>
        <v>0</v>
      </c>
    </row>
    <row r="112" spans="1:28" ht="13.5" customHeight="1" x14ac:dyDescent="0.15">
      <c r="A112" s="233"/>
      <c r="B112" s="232"/>
      <c r="C112" s="703"/>
      <c r="D112" s="702"/>
      <c r="E112" s="701"/>
      <c r="F112" s="200"/>
      <c r="G112" s="200"/>
      <c r="H112" s="200"/>
      <c r="I112" s="200"/>
      <c r="J112" s="200"/>
      <c r="K112" s="200"/>
      <c r="L112" s="200"/>
      <c r="M112" s="200"/>
      <c r="N112" s="200"/>
      <c r="O112" s="200"/>
      <c r="P112" s="200"/>
      <c r="Q112" s="200"/>
      <c r="R112" s="230"/>
      <c r="S112" s="229"/>
      <c r="W112" s="201"/>
      <c r="X112" s="201"/>
      <c r="Z112" s="201"/>
      <c r="AA112" s="201"/>
      <c r="AB112" s="228"/>
    </row>
    <row r="113" spans="1:28" s="236" customFormat="1" ht="12" x14ac:dyDescent="0.15">
      <c r="A113" s="233">
        <v>5.2</v>
      </c>
      <c r="B113" s="232" t="s">
        <v>124</v>
      </c>
      <c r="C113" s="703"/>
      <c r="D113" s="702"/>
      <c r="E113" s="701"/>
      <c r="F113" s="200"/>
      <c r="G113" s="200"/>
      <c r="H113" s="200"/>
      <c r="I113" s="200"/>
      <c r="J113" s="200"/>
      <c r="K113" s="200"/>
      <c r="L113" s="200"/>
      <c r="M113" s="200"/>
      <c r="N113" s="200"/>
      <c r="O113" s="200"/>
      <c r="P113" s="200"/>
      <c r="Q113" s="200"/>
      <c r="R113" s="230">
        <f>SUM(F113:Q113)</f>
        <v>0</v>
      </c>
      <c r="S113" s="229">
        <f>D113*R113</f>
        <v>0</v>
      </c>
      <c r="W113" s="201">
        <f>X113/$U$7</f>
        <v>0</v>
      </c>
      <c r="X113" s="201">
        <f>R113/12</f>
        <v>0</v>
      </c>
      <c r="Z113" s="201">
        <f>IF(E113="Yes",R113,0)</f>
        <v>0</v>
      </c>
      <c r="AA113" s="201">
        <f>R113-Z113</f>
        <v>0</v>
      </c>
      <c r="AB113" s="228" t="str">
        <f>IFERROR(Z113/(Z113+AA113),"N/A")</f>
        <v>N/A</v>
      </c>
    </row>
    <row r="114" spans="1:28" ht="12" x14ac:dyDescent="0.15">
      <c r="A114" s="233"/>
      <c r="B114" s="232"/>
      <c r="C114" s="703" t="str">
        <f>'8. Infrastructure Staff Loading'!C114</f>
        <v>Architect</v>
      </c>
      <c r="D114" s="702">
        <f>'13. Hourly Rate Card'!C47</f>
        <v>182.75530729414655</v>
      </c>
      <c r="E114" s="701" t="str">
        <f>'8. Infrastructure Staff Loading'!E114</f>
        <v>No</v>
      </c>
      <c r="F114" s="200">
        <v>54.049250545000014</v>
      </c>
      <c r="G114" s="200">
        <f>F114</f>
        <v>54.049250545000014</v>
      </c>
      <c r="H114" s="200">
        <f>G114</f>
        <v>54.049250545000014</v>
      </c>
      <c r="I114" s="200">
        <f>H114</f>
        <v>54.049250545000014</v>
      </c>
      <c r="J114" s="200">
        <f>I114</f>
        <v>54.049250545000014</v>
      </c>
      <c r="K114" s="200">
        <f>J114</f>
        <v>54.049250545000014</v>
      </c>
      <c r="L114" s="200">
        <f>K114</f>
        <v>54.049250545000014</v>
      </c>
      <c r="M114" s="200">
        <f>L114</f>
        <v>54.049250545000014</v>
      </c>
      <c r="N114" s="200">
        <f>M114</f>
        <v>54.049250545000014</v>
      </c>
      <c r="O114" s="200">
        <f>N114</f>
        <v>54.049250545000014</v>
      </c>
      <c r="P114" s="200">
        <f>O114</f>
        <v>54.049250545000014</v>
      </c>
      <c r="Q114" s="200">
        <f>P114</f>
        <v>54.049250545000014</v>
      </c>
      <c r="R114" s="237">
        <f>SUM(F114:Q114)</f>
        <v>648.59100654000031</v>
      </c>
      <c r="S114" s="255">
        <f>D114*R114</f>
        <v>118533.44870843757</v>
      </c>
      <c r="W114" s="201">
        <f>X114/$U$7</f>
        <v>0.32429550327000017</v>
      </c>
      <c r="X114" s="201">
        <f>R114/12</f>
        <v>54.049250545000028</v>
      </c>
      <c r="Z114" s="201">
        <f>IF(E114="Yes",R114,0)</f>
        <v>0</v>
      </c>
      <c r="AA114" s="201">
        <f>R114-Z114</f>
        <v>648.59100654000031</v>
      </c>
      <c r="AB114" s="228">
        <f>IFERROR(Z114/(Z114+AA114),"N/A")</f>
        <v>0</v>
      </c>
    </row>
    <row r="115" spans="1:28" ht="12" x14ac:dyDescent="0.15">
      <c r="A115" s="233"/>
      <c r="B115" s="232"/>
      <c r="C115" s="703" t="str">
        <f>'8. Infrastructure Staff Loading'!C115</f>
        <v>Architect</v>
      </c>
      <c r="D115" s="702">
        <f>'13. Hourly Rate Card'!C48</f>
        <v>102.90596996227843</v>
      </c>
      <c r="E115" s="701" t="str">
        <f>'8. Infrastructure Staff Loading'!E115</f>
        <v>Yes</v>
      </c>
      <c r="F115" s="200">
        <v>0</v>
      </c>
      <c r="G115" s="200">
        <f>F115</f>
        <v>0</v>
      </c>
      <c r="H115" s="200">
        <f>G115</f>
        <v>0</v>
      </c>
      <c r="I115" s="200">
        <f>H115</f>
        <v>0</v>
      </c>
      <c r="J115" s="200">
        <f>I115</f>
        <v>0</v>
      </c>
      <c r="K115" s="200">
        <f>J115</f>
        <v>0</v>
      </c>
      <c r="L115" s="200">
        <f>K115</f>
        <v>0</v>
      </c>
      <c r="M115" s="200">
        <f>L115</f>
        <v>0</v>
      </c>
      <c r="N115" s="200">
        <f>M115</f>
        <v>0</v>
      </c>
      <c r="O115" s="200">
        <f>N115</f>
        <v>0</v>
      </c>
      <c r="P115" s="200">
        <f>O115</f>
        <v>0</v>
      </c>
      <c r="Q115" s="200">
        <f>P115</f>
        <v>0</v>
      </c>
      <c r="R115" s="237">
        <f>SUM(F115:Q115)</f>
        <v>0</v>
      </c>
      <c r="S115" s="255">
        <f>D115*R115</f>
        <v>0</v>
      </c>
      <c r="W115" s="201">
        <f>X115/$U$7</f>
        <v>0</v>
      </c>
      <c r="X115" s="201">
        <f>R115/12</f>
        <v>0</v>
      </c>
      <c r="Z115" s="201">
        <f>IF(E115="Yes",R115,0)</f>
        <v>0</v>
      </c>
      <c r="AA115" s="201">
        <f>R115-Z115</f>
        <v>0</v>
      </c>
      <c r="AB115" s="228" t="str">
        <f>IFERROR(Z115/(Z115+AA115),"N/A")</f>
        <v>N/A</v>
      </c>
    </row>
    <row r="116" spans="1:28" ht="12" x14ac:dyDescent="0.15">
      <c r="A116" s="233"/>
      <c r="B116" s="232"/>
      <c r="C116" s="703"/>
      <c r="D116" s="702"/>
      <c r="E116" s="701"/>
      <c r="F116" s="200"/>
      <c r="G116" s="200"/>
      <c r="H116" s="200"/>
      <c r="I116" s="200"/>
      <c r="J116" s="200"/>
      <c r="K116" s="200"/>
      <c r="L116" s="200"/>
      <c r="M116" s="200"/>
      <c r="N116" s="200"/>
      <c r="O116" s="200"/>
      <c r="P116" s="200"/>
      <c r="Q116" s="200"/>
      <c r="R116" s="230">
        <f>SUM(F116:Q116)</f>
        <v>0</v>
      </c>
      <c r="S116" s="229">
        <f>D116*R116</f>
        <v>0</v>
      </c>
      <c r="W116" s="201">
        <f>X116/$U$7</f>
        <v>0</v>
      </c>
      <c r="X116" s="201">
        <f>R116/12</f>
        <v>0</v>
      </c>
      <c r="Z116" s="201">
        <f>IF(E116="Yes",R116,0)</f>
        <v>0</v>
      </c>
      <c r="AA116" s="201">
        <f>R116-Z116</f>
        <v>0</v>
      </c>
      <c r="AB116" s="228" t="str">
        <f>IFERROR(Z116/(Z116+AA116),"N/A")</f>
        <v>N/A</v>
      </c>
    </row>
    <row r="117" spans="1:28" ht="12" x14ac:dyDescent="0.15">
      <c r="A117" s="233"/>
      <c r="B117" s="232"/>
      <c r="C117" s="703"/>
      <c r="D117" s="702"/>
      <c r="E117" s="701"/>
      <c r="F117" s="200"/>
      <c r="G117" s="200"/>
      <c r="H117" s="200"/>
      <c r="I117" s="200"/>
      <c r="J117" s="200"/>
      <c r="K117" s="200"/>
      <c r="L117" s="200"/>
      <c r="M117" s="200"/>
      <c r="N117" s="200"/>
      <c r="O117" s="200"/>
      <c r="P117" s="200"/>
      <c r="Q117" s="200"/>
      <c r="R117" s="230">
        <f>SUM(F117:Q117)</f>
        <v>0</v>
      </c>
      <c r="S117" s="229">
        <f>D117*R117</f>
        <v>0</v>
      </c>
      <c r="W117" s="201">
        <f>X117/$U$7</f>
        <v>0</v>
      </c>
      <c r="X117" s="201">
        <f>R117/12</f>
        <v>0</v>
      </c>
      <c r="Z117" s="201">
        <f>IF(E117="Yes",R117,0)</f>
        <v>0</v>
      </c>
      <c r="AA117" s="201">
        <f>R117-Z117</f>
        <v>0</v>
      </c>
      <c r="AB117" s="228" t="str">
        <f>IFERROR(Z117/(Z117+AA117),"N/A")</f>
        <v>N/A</v>
      </c>
    </row>
    <row r="118" spans="1:28" s="236" customFormat="1" ht="13" thickBot="1" x14ac:dyDescent="0.2">
      <c r="A118" s="227"/>
      <c r="B118" s="226" t="s">
        <v>123</v>
      </c>
      <c r="C118" s="694"/>
      <c r="D118" s="700"/>
      <c r="E118" s="224"/>
      <c r="F118" s="219">
        <f>SUM(F113:F117)</f>
        <v>54.049250545000014</v>
      </c>
      <c r="G118" s="219">
        <f>SUM(G113:G117)</f>
        <v>54.049250545000014</v>
      </c>
      <c r="H118" s="219">
        <f>SUM(H113:H117)</f>
        <v>54.049250545000014</v>
      </c>
      <c r="I118" s="219">
        <f>SUM(I113:I117)</f>
        <v>54.049250545000014</v>
      </c>
      <c r="J118" s="219">
        <f>SUM(J113:J117)</f>
        <v>54.049250545000014</v>
      </c>
      <c r="K118" s="219">
        <f>SUM(K113:K117)</f>
        <v>54.049250545000014</v>
      </c>
      <c r="L118" s="219">
        <f>SUM(L113:L117)</f>
        <v>54.049250545000014</v>
      </c>
      <c r="M118" s="219">
        <f>SUM(M113:M117)</f>
        <v>54.049250545000014</v>
      </c>
      <c r="N118" s="219">
        <f>SUM(N113:N117)</f>
        <v>54.049250545000014</v>
      </c>
      <c r="O118" s="219">
        <f>SUM(O113:O117)</f>
        <v>54.049250545000014</v>
      </c>
      <c r="P118" s="219">
        <f>SUM(P113:P117)</f>
        <v>54.049250545000014</v>
      </c>
      <c r="Q118" s="219">
        <f>SUM(Q113:Q117)</f>
        <v>54.049250545000014</v>
      </c>
      <c r="R118" s="219">
        <f>SUM(R113:R117)</f>
        <v>648.59100654000031</v>
      </c>
      <c r="S118" s="221">
        <f>SUM(S113:S117)</f>
        <v>118533.44870843757</v>
      </c>
      <c r="W118" s="220">
        <f>SUM(W113:W117)</f>
        <v>0.32429550327000017</v>
      </c>
      <c r="X118" s="219">
        <f>SUM(X113:X117)</f>
        <v>54.049250545000028</v>
      </c>
      <c r="Z118" s="218">
        <f>SUM(Z113:Z117)</f>
        <v>0</v>
      </c>
      <c r="AA118" s="218">
        <f>SUM(AA113:AA117)</f>
        <v>648.59100654000031</v>
      </c>
      <c r="AB118" s="692">
        <f>Z118/(Z118+AA118)</f>
        <v>0</v>
      </c>
    </row>
    <row r="119" spans="1:28" s="236" customFormat="1" ht="12" x14ac:dyDescent="0.15">
      <c r="A119" s="216"/>
      <c r="B119" s="206"/>
      <c r="C119" s="204"/>
      <c r="D119" s="709"/>
      <c r="E119" s="205"/>
      <c r="F119" s="200"/>
      <c r="G119" s="200"/>
      <c r="H119" s="200"/>
      <c r="I119" s="200"/>
      <c r="J119" s="200"/>
      <c r="K119" s="200"/>
      <c r="L119" s="200"/>
      <c r="M119" s="200"/>
      <c r="N119" s="200"/>
      <c r="O119" s="200"/>
      <c r="P119" s="200"/>
      <c r="Q119" s="200"/>
      <c r="R119" s="200"/>
      <c r="S119" s="202"/>
      <c r="W119" s="201"/>
      <c r="X119" s="201"/>
      <c r="Z119" s="201"/>
      <c r="AA119" s="201"/>
      <c r="AB119" s="228"/>
    </row>
    <row r="120" spans="1:28" s="236" customFormat="1" ht="14" thickBot="1" x14ac:dyDescent="0.2">
      <c r="A120" s="211"/>
      <c r="B120" s="212" t="s">
        <v>123</v>
      </c>
      <c r="C120" s="254"/>
      <c r="D120" s="688"/>
      <c r="E120" s="211"/>
      <c r="F120" s="208">
        <f>SUM(F111,F118)</f>
        <v>591.61195887833333</v>
      </c>
      <c r="G120" s="208">
        <f>SUM(G111,G118)</f>
        <v>591.61195887833333</v>
      </c>
      <c r="H120" s="208">
        <f>SUM(H111,H118)</f>
        <v>591.61195887833333</v>
      </c>
      <c r="I120" s="208">
        <f>SUM(I111,I118)</f>
        <v>591.61195887833333</v>
      </c>
      <c r="J120" s="208">
        <f>SUM(J111,J118)</f>
        <v>591.61195887833333</v>
      </c>
      <c r="K120" s="208">
        <f>SUM(K111,K118)</f>
        <v>591.61195887833333</v>
      </c>
      <c r="L120" s="208">
        <f>SUM(L111,L118)</f>
        <v>591.61195887833333</v>
      </c>
      <c r="M120" s="208">
        <f>SUM(M111,M118)</f>
        <v>591.61195887833333</v>
      </c>
      <c r="N120" s="208">
        <f>SUM(N111,N118)</f>
        <v>591.61195887833333</v>
      </c>
      <c r="O120" s="208">
        <f>SUM(O111,O118)</f>
        <v>591.61195887833333</v>
      </c>
      <c r="P120" s="208">
        <f>SUM(P111,P118)</f>
        <v>591.61195887833333</v>
      </c>
      <c r="Q120" s="208">
        <f>SUM(Q111,Q118)</f>
        <v>591.61195887833333</v>
      </c>
      <c r="R120" s="208">
        <f>SUM(R111,R118)</f>
        <v>7099.3435065399981</v>
      </c>
      <c r="S120" s="209">
        <f>SUM(S111,S118)</f>
        <v>1234927.3736123561</v>
      </c>
      <c r="W120" s="208">
        <f>SUM(W111,W118)</f>
        <v>3.5496717532699993</v>
      </c>
      <c r="X120" s="208">
        <f>SUM(X111,X118)</f>
        <v>591.61195887833321</v>
      </c>
      <c r="Z120" s="208">
        <f>SUM(Z111,Z118)</f>
        <v>0</v>
      </c>
      <c r="AA120" s="208">
        <f>SUM(AA111,AA118)</f>
        <v>7099.3435065399981</v>
      </c>
      <c r="AB120" s="687">
        <f>Z120/(Z120+AA120)</f>
        <v>0</v>
      </c>
    </row>
    <row r="121" spans="1:28" ht="10" customHeight="1" x14ac:dyDescent="0.15">
      <c r="A121" s="205"/>
      <c r="B121" s="206"/>
      <c r="C121" s="204"/>
      <c r="D121" s="709"/>
      <c r="E121" s="205"/>
      <c r="F121" s="200"/>
      <c r="G121" s="200"/>
      <c r="H121" s="200"/>
      <c r="I121" s="200"/>
      <c r="J121" s="200"/>
      <c r="K121" s="200"/>
      <c r="L121" s="200"/>
      <c r="M121" s="200"/>
      <c r="N121" s="200"/>
      <c r="O121" s="200"/>
      <c r="P121" s="200"/>
      <c r="Q121" s="200"/>
      <c r="R121" s="200"/>
      <c r="S121" s="202"/>
      <c r="W121" s="204"/>
      <c r="X121" s="204"/>
      <c r="Z121" s="204"/>
      <c r="AA121" s="204"/>
      <c r="AB121" s="228"/>
    </row>
    <row r="122" spans="1:28" s="305" customFormat="1" ht="13.5" customHeight="1" x14ac:dyDescent="0.15">
      <c r="A122" s="246">
        <v>6</v>
      </c>
      <c r="B122" s="256" t="s">
        <v>122</v>
      </c>
      <c r="C122" s="239"/>
      <c r="D122" s="706"/>
      <c r="E122" s="244"/>
      <c r="F122" s="242"/>
      <c r="G122" s="242"/>
      <c r="H122" s="242"/>
      <c r="I122" s="242"/>
      <c r="J122" s="242"/>
      <c r="K122" s="242"/>
      <c r="L122" s="242"/>
      <c r="M122" s="242"/>
      <c r="N122" s="242"/>
      <c r="O122" s="242"/>
      <c r="P122" s="242"/>
      <c r="Q122" s="242"/>
      <c r="R122" s="241"/>
      <c r="S122" s="240"/>
      <c r="W122" s="239"/>
      <c r="X122" s="239"/>
      <c r="Z122" s="239"/>
      <c r="AA122" s="239"/>
      <c r="AB122" s="704"/>
    </row>
    <row r="123" spans="1:28" ht="13.5" customHeight="1" x14ac:dyDescent="0.15">
      <c r="A123" s="233">
        <v>6.1</v>
      </c>
      <c r="B123" s="232" t="s">
        <v>121</v>
      </c>
      <c r="C123" s="703"/>
      <c r="D123" s="702"/>
      <c r="E123" s="701"/>
      <c r="F123" s="200"/>
      <c r="G123" s="200"/>
      <c r="H123" s="200"/>
      <c r="I123" s="200"/>
      <c r="J123" s="200"/>
      <c r="K123" s="200"/>
      <c r="L123" s="200"/>
      <c r="M123" s="200"/>
      <c r="N123" s="200"/>
      <c r="O123" s="200"/>
      <c r="P123" s="200"/>
      <c r="Q123" s="200"/>
      <c r="R123" s="230">
        <f>SUM(F123:Q123)</f>
        <v>0</v>
      </c>
      <c r="S123" s="229">
        <f>D123*R123</f>
        <v>0</v>
      </c>
      <c r="W123" s="201">
        <f>X123/$U$7</f>
        <v>0</v>
      </c>
      <c r="X123" s="201">
        <f>R123/12</f>
        <v>0</v>
      </c>
      <c r="Z123" s="201">
        <f>IF(E123="Yes",R123,0)</f>
        <v>0</v>
      </c>
      <c r="AA123" s="201">
        <f>R123-Z123</f>
        <v>0</v>
      </c>
      <c r="AB123" s="228" t="str">
        <f>IFERROR(Z123/(Z123+AA123),"N/A")</f>
        <v>N/A</v>
      </c>
    </row>
    <row r="124" spans="1:28" ht="12" x14ac:dyDescent="0.15">
      <c r="A124" s="233"/>
      <c r="B124" s="232"/>
      <c r="C124" s="703" t="str">
        <f>'8. Infrastructure Staff Loading'!C124</f>
        <v>System Admin and Management</v>
      </c>
      <c r="D124" s="702">
        <f>'13. Hourly Rate Card'!C52</f>
        <v>49.920245748570743</v>
      </c>
      <c r="E124" s="701" t="str">
        <f>'8. Infrastructure Staff Loading'!E124</f>
        <v>Yes</v>
      </c>
      <c r="F124" s="200">
        <v>6206.6666732000003</v>
      </c>
      <c r="G124" s="200">
        <f>F124</f>
        <v>6206.6666732000003</v>
      </c>
      <c r="H124" s="200">
        <f>G124</f>
        <v>6206.6666732000003</v>
      </c>
      <c r="I124" s="200">
        <f>H124</f>
        <v>6206.6666732000003</v>
      </c>
      <c r="J124" s="200">
        <f>I124</f>
        <v>6206.6666732000003</v>
      </c>
      <c r="K124" s="200">
        <f>J124</f>
        <v>6206.6666732000003</v>
      </c>
      <c r="L124" s="200">
        <f>K124</f>
        <v>6206.6666732000003</v>
      </c>
      <c r="M124" s="200">
        <f>L124</f>
        <v>6206.6666732000003</v>
      </c>
      <c r="N124" s="200">
        <f>M124</f>
        <v>6206.6666732000003</v>
      </c>
      <c r="O124" s="200">
        <f>N124</f>
        <v>6206.6666732000003</v>
      </c>
      <c r="P124" s="200">
        <f>O124</f>
        <v>6206.6666732000003</v>
      </c>
      <c r="Q124" s="200">
        <f>P124</f>
        <v>6206.6666732000003</v>
      </c>
      <c r="R124" s="237">
        <f>SUM(F124:Q124)</f>
        <v>74480.0000784</v>
      </c>
      <c r="S124" s="255">
        <f>D124*R124</f>
        <v>3718059.9072672962</v>
      </c>
      <c r="W124" s="201">
        <f>X124/$U$7</f>
        <v>37.240000039200005</v>
      </c>
      <c r="X124" s="201">
        <f>R124/12</f>
        <v>6206.6666732000003</v>
      </c>
      <c r="Z124" s="201">
        <f>IF(E124="Yes",R124,0)</f>
        <v>74480.0000784</v>
      </c>
      <c r="AA124" s="201">
        <f>R124-Z124</f>
        <v>0</v>
      </c>
      <c r="AB124" s="228">
        <f>IFERROR(Z124/(Z124+AA124),"N/A")</f>
        <v>1</v>
      </c>
    </row>
    <row r="125" spans="1:28" ht="12" x14ac:dyDescent="0.15">
      <c r="A125" s="233"/>
      <c r="B125" s="232"/>
      <c r="C125" s="703" t="str">
        <f>'8. Infrastructure Staff Loading'!C125</f>
        <v>Service Delivery Management</v>
      </c>
      <c r="D125" s="702">
        <f>'13. Hourly Rate Card'!C54</f>
        <v>12.980411153073257</v>
      </c>
      <c r="E125" s="701" t="str">
        <f>'8. Infrastructure Staff Loading'!E125</f>
        <v>Yes</v>
      </c>
      <c r="F125" s="200">
        <v>0</v>
      </c>
      <c r="G125" s="200">
        <f>F125</f>
        <v>0</v>
      </c>
      <c r="H125" s="200">
        <f>G125</f>
        <v>0</v>
      </c>
      <c r="I125" s="200">
        <f>H125</f>
        <v>0</v>
      </c>
      <c r="J125" s="200">
        <f>I125</f>
        <v>0</v>
      </c>
      <c r="K125" s="200">
        <f>J125</f>
        <v>0</v>
      </c>
      <c r="L125" s="200">
        <f>K125</f>
        <v>0</v>
      </c>
      <c r="M125" s="200">
        <f>L125</f>
        <v>0</v>
      </c>
      <c r="N125" s="200">
        <f>M125</f>
        <v>0</v>
      </c>
      <c r="O125" s="200">
        <f>N125</f>
        <v>0</v>
      </c>
      <c r="P125" s="200">
        <f>O125</f>
        <v>0</v>
      </c>
      <c r="Q125" s="200">
        <f>P125</f>
        <v>0</v>
      </c>
      <c r="R125" s="237">
        <f>SUM(F125:Q125)</f>
        <v>0</v>
      </c>
      <c r="S125" s="255">
        <f>D125*R125</f>
        <v>0</v>
      </c>
      <c r="W125" s="201">
        <f>X125/$U$7</f>
        <v>0</v>
      </c>
      <c r="X125" s="201">
        <f>R125/12</f>
        <v>0</v>
      </c>
      <c r="Z125" s="201">
        <f>IF(E125="Yes",R125,0)</f>
        <v>0</v>
      </c>
      <c r="AA125" s="201">
        <f>R125-Z125</f>
        <v>0</v>
      </c>
      <c r="AB125" s="228" t="str">
        <f>IFERROR(Z125/(Z125+AA125),"N/A")</f>
        <v>N/A</v>
      </c>
    </row>
    <row r="126" spans="1:28" ht="12" x14ac:dyDescent="0.15">
      <c r="A126" s="233"/>
      <c r="B126" s="232"/>
      <c r="C126" s="703" t="str">
        <f>'8. Infrastructure Staff Loading'!C126</f>
        <v>AWS Manager</v>
      </c>
      <c r="D126" s="702">
        <f>'13. Hourly Rate Card'!C55</f>
        <v>182.6110072071327</v>
      </c>
      <c r="E126" s="701" t="str">
        <f>'8. Infrastructure Staff Loading'!E126</f>
        <v>No</v>
      </c>
      <c r="F126" s="200">
        <v>164.83332673999999</v>
      </c>
      <c r="G126" s="200">
        <f>F126</f>
        <v>164.83332673999999</v>
      </c>
      <c r="H126" s="200">
        <f>G126</f>
        <v>164.83332673999999</v>
      </c>
      <c r="I126" s="200">
        <f>H126</f>
        <v>164.83332673999999</v>
      </c>
      <c r="J126" s="200">
        <f>I126</f>
        <v>164.83332673999999</v>
      </c>
      <c r="K126" s="200">
        <f>J126</f>
        <v>164.83332673999999</v>
      </c>
      <c r="L126" s="200">
        <f>K126</f>
        <v>164.83332673999999</v>
      </c>
      <c r="M126" s="200">
        <f>L126</f>
        <v>164.83332673999999</v>
      </c>
      <c r="N126" s="200">
        <f>M126</f>
        <v>164.83332673999999</v>
      </c>
      <c r="O126" s="200">
        <f>N126</f>
        <v>164.83332673999999</v>
      </c>
      <c r="P126" s="200">
        <f>O126</f>
        <v>164.83332673999999</v>
      </c>
      <c r="Q126" s="200">
        <f>P126</f>
        <v>164.83332673999999</v>
      </c>
      <c r="R126" s="237">
        <f>SUM(F126:Q126)</f>
        <v>1977.9999208800002</v>
      </c>
      <c r="S126" s="255">
        <f>D126*R126</f>
        <v>361204.55780752562</v>
      </c>
      <c r="W126" s="201">
        <f>X126/$U$7</f>
        <v>0.98899996044000016</v>
      </c>
      <c r="X126" s="201">
        <f>R126/12</f>
        <v>164.83332674000002</v>
      </c>
      <c r="Z126" s="201">
        <f>IF(E126="Yes",R126,0)</f>
        <v>0</v>
      </c>
      <c r="AA126" s="201">
        <f>R126-Z126</f>
        <v>1977.9999208800002</v>
      </c>
      <c r="AB126" s="228">
        <f>IFERROR(Z126/(Z126+AA126),"N/A")</f>
        <v>0</v>
      </c>
    </row>
    <row r="127" spans="1:28" ht="12" x14ac:dyDescent="0.15">
      <c r="A127" s="233"/>
      <c r="B127" s="232"/>
      <c r="C127" s="703" t="str">
        <f>'8. Infrastructure Staff Loading'!C127</f>
        <v>System Admin and Management</v>
      </c>
      <c r="D127" s="702">
        <f>'13. Hourly Rate Card'!C58</f>
        <v>116.17122620040851</v>
      </c>
      <c r="E127" s="701" t="str">
        <f>'8. Infrastructure Staff Loading'!E127</f>
        <v>No</v>
      </c>
      <c r="F127" s="200">
        <v>5932.8379480766671</v>
      </c>
      <c r="G127" s="200">
        <f>F127</f>
        <v>5932.8379480766671</v>
      </c>
      <c r="H127" s="200">
        <f>G127</f>
        <v>5932.8379480766671</v>
      </c>
      <c r="I127" s="200">
        <f>H127</f>
        <v>5932.8379480766671</v>
      </c>
      <c r="J127" s="200">
        <f>I127</f>
        <v>5932.8379480766671</v>
      </c>
      <c r="K127" s="200">
        <f>J127</f>
        <v>5932.8379480766671</v>
      </c>
      <c r="L127" s="200">
        <f>K127</f>
        <v>5932.8379480766671</v>
      </c>
      <c r="M127" s="200">
        <f>L127</f>
        <v>5932.8379480766671</v>
      </c>
      <c r="N127" s="200">
        <f>M127</f>
        <v>5932.8379480766671</v>
      </c>
      <c r="O127" s="200">
        <f>N127</f>
        <v>5932.8379480766671</v>
      </c>
      <c r="P127" s="200">
        <f>O127</f>
        <v>5932.8379480766671</v>
      </c>
      <c r="Q127" s="200">
        <f>P127</f>
        <v>5932.8379480766671</v>
      </c>
      <c r="R127" s="237">
        <f>SUM(F127:Q127)</f>
        <v>71194.055376920005</v>
      </c>
      <c r="S127" s="255">
        <f>D127*R127</f>
        <v>8270700.7113165837</v>
      </c>
      <c r="W127" s="201">
        <f>X127/$U$7</f>
        <v>35.597027688460003</v>
      </c>
      <c r="X127" s="201">
        <f>R127/12</f>
        <v>5932.8379480766671</v>
      </c>
      <c r="Z127" s="201">
        <f>IF(E127="Yes",R127,0)</f>
        <v>0</v>
      </c>
      <c r="AA127" s="201">
        <f>R127-Z127</f>
        <v>71194.055376920005</v>
      </c>
      <c r="AB127" s="228">
        <f>IFERROR(Z127/(Z127+AA127),"N/A")</f>
        <v>0</v>
      </c>
    </row>
    <row r="128" spans="1:28" ht="12" x14ac:dyDescent="0.15">
      <c r="A128" s="233"/>
      <c r="B128" s="232"/>
      <c r="C128" s="703" t="str">
        <f>'8. Infrastructure Staff Loading'!C128</f>
        <v>Project Manager</v>
      </c>
      <c r="D128" s="702">
        <f>'13. Hourly Rate Card'!C59</f>
        <v>84.10434727270767</v>
      </c>
      <c r="E128" s="701" t="str">
        <f>'8. Infrastructure Staff Loading'!E128</f>
        <v>Yes</v>
      </c>
      <c r="F128" s="200">
        <v>0</v>
      </c>
      <c r="G128" s="200">
        <f>F128</f>
        <v>0</v>
      </c>
      <c r="H128" s="200">
        <f>G128</f>
        <v>0</v>
      </c>
      <c r="I128" s="200">
        <f>H128</f>
        <v>0</v>
      </c>
      <c r="J128" s="200">
        <f>I128</f>
        <v>0</v>
      </c>
      <c r="K128" s="200">
        <f>J128</f>
        <v>0</v>
      </c>
      <c r="L128" s="200">
        <f>K128</f>
        <v>0</v>
      </c>
      <c r="M128" s="200">
        <f>L128</f>
        <v>0</v>
      </c>
      <c r="N128" s="200">
        <f>M128</f>
        <v>0</v>
      </c>
      <c r="O128" s="200">
        <f>N128</f>
        <v>0</v>
      </c>
      <c r="P128" s="200">
        <f>O128</f>
        <v>0</v>
      </c>
      <c r="Q128" s="200">
        <f>P128</f>
        <v>0</v>
      </c>
      <c r="R128" s="237">
        <f>SUM(F128:Q128)</f>
        <v>0</v>
      </c>
      <c r="S128" s="255">
        <f>D128*R128</f>
        <v>0</v>
      </c>
      <c r="W128" s="201">
        <f>X128/$U$7</f>
        <v>0</v>
      </c>
      <c r="X128" s="201">
        <f>R128/12</f>
        <v>0</v>
      </c>
      <c r="Z128" s="201">
        <f>IF(E128="Yes",R128,0)</f>
        <v>0</v>
      </c>
      <c r="AA128" s="201">
        <f>R128-Z128</f>
        <v>0</v>
      </c>
      <c r="AB128" s="228" t="str">
        <f>IFERROR(Z128/(Z128+AA128),"N/A")</f>
        <v>N/A</v>
      </c>
    </row>
    <row r="129" spans="1:28" ht="12" x14ac:dyDescent="0.15">
      <c r="A129" s="284"/>
      <c r="B129" s="750"/>
      <c r="C129" s="282"/>
      <c r="D129" s="724"/>
      <c r="E129" s="749"/>
      <c r="F129" s="748"/>
      <c r="G129" s="748"/>
      <c r="H129" s="748"/>
      <c r="I129" s="748"/>
      <c r="J129" s="748"/>
      <c r="K129" s="748"/>
      <c r="L129" s="748"/>
      <c r="M129" s="748"/>
      <c r="N129" s="748"/>
      <c r="O129" s="748"/>
      <c r="P129" s="748"/>
      <c r="Q129" s="748"/>
      <c r="R129" s="747"/>
      <c r="S129" s="746"/>
      <c r="W129" s="745"/>
      <c r="X129" s="745"/>
      <c r="Z129" s="745"/>
      <c r="AA129" s="745"/>
      <c r="AB129" s="744"/>
    </row>
    <row r="130" spans="1:28" s="236" customFormat="1" ht="13" thickBot="1" x14ac:dyDescent="0.2">
      <c r="A130" s="227"/>
      <c r="B130" s="226" t="s">
        <v>120</v>
      </c>
      <c r="C130" s="694"/>
      <c r="D130" s="700"/>
      <c r="E130" s="224"/>
      <c r="F130" s="219">
        <f>SUM(F123:F128)</f>
        <v>12304.337948016668</v>
      </c>
      <c r="G130" s="219">
        <f>SUM(G123:G128)</f>
        <v>12304.337948016668</v>
      </c>
      <c r="H130" s="219">
        <f>SUM(H123:H128)</f>
        <v>12304.337948016668</v>
      </c>
      <c r="I130" s="219">
        <f>SUM(I123:I128)</f>
        <v>12304.337948016668</v>
      </c>
      <c r="J130" s="219">
        <f>SUM(J123:J128)</f>
        <v>12304.337948016668</v>
      </c>
      <c r="K130" s="219">
        <f>SUM(K123:K128)</f>
        <v>12304.337948016668</v>
      </c>
      <c r="L130" s="219">
        <f>SUM(L123:L128)</f>
        <v>12304.337948016668</v>
      </c>
      <c r="M130" s="219">
        <f>SUM(M123:M128)</f>
        <v>12304.337948016668</v>
      </c>
      <c r="N130" s="219">
        <f>SUM(N123:N128)</f>
        <v>12304.337948016668</v>
      </c>
      <c r="O130" s="219">
        <f>SUM(O123:O128)</f>
        <v>12304.337948016668</v>
      </c>
      <c r="P130" s="219">
        <f>SUM(P123:P128)</f>
        <v>12304.337948016668</v>
      </c>
      <c r="Q130" s="219">
        <f>SUM(Q123:Q128)</f>
        <v>12304.337948016668</v>
      </c>
      <c r="R130" s="219">
        <f>SUM(R123:R128)</f>
        <v>147652.05537620001</v>
      </c>
      <c r="S130" s="221">
        <f>SUM(S123:S128)</f>
        <v>12349965.176391406</v>
      </c>
      <c r="W130" s="220">
        <f>SUM(W123:W128)</f>
        <v>73.826027688099998</v>
      </c>
      <c r="X130" s="219">
        <f>SUM(X123:X128)</f>
        <v>12304.337948016668</v>
      </c>
      <c r="Z130" s="218">
        <f>SUM(Z123:Z128)</f>
        <v>74480.0000784</v>
      </c>
      <c r="AA130" s="218">
        <f>SUM(AA123:AA128)</f>
        <v>73172.055297800005</v>
      </c>
      <c r="AB130" s="692">
        <f>Z130/(Z130+AA130)</f>
        <v>0.5044291451861862</v>
      </c>
    </row>
    <row r="131" spans="1:28" ht="13.5" customHeight="1" x14ac:dyDescent="0.15">
      <c r="A131" s="233"/>
      <c r="B131" s="232"/>
      <c r="C131" s="703"/>
      <c r="D131" s="702"/>
      <c r="E131" s="701"/>
      <c r="F131" s="200"/>
      <c r="G131" s="200"/>
      <c r="H131" s="200"/>
      <c r="I131" s="200"/>
      <c r="J131" s="200"/>
      <c r="K131" s="200"/>
      <c r="L131" s="200"/>
      <c r="M131" s="200"/>
      <c r="N131" s="200"/>
      <c r="O131" s="200"/>
      <c r="P131" s="200"/>
      <c r="Q131" s="200"/>
      <c r="R131" s="230"/>
      <c r="S131" s="229"/>
      <c r="W131" s="201"/>
      <c r="X131" s="201"/>
      <c r="Z131" s="201"/>
      <c r="AA131" s="201"/>
      <c r="AB131" s="228"/>
    </row>
    <row r="132" spans="1:28" s="236" customFormat="1" ht="12" x14ac:dyDescent="0.15">
      <c r="A132" s="233">
        <v>6.2</v>
      </c>
      <c r="B132" s="232" t="s">
        <v>119</v>
      </c>
      <c r="C132" s="703"/>
      <c r="D132" s="702"/>
      <c r="E132" s="701"/>
      <c r="F132" s="200"/>
      <c r="G132" s="200"/>
      <c r="H132" s="200"/>
      <c r="I132" s="200"/>
      <c r="J132" s="200"/>
      <c r="K132" s="200"/>
      <c r="L132" s="200"/>
      <c r="M132" s="200"/>
      <c r="N132" s="200"/>
      <c r="O132" s="200"/>
      <c r="P132" s="200"/>
      <c r="Q132" s="200"/>
      <c r="R132" s="230">
        <f>SUM(F132:Q132)</f>
        <v>0</v>
      </c>
      <c r="S132" s="229">
        <f>D132*R132</f>
        <v>0</v>
      </c>
      <c r="W132" s="201">
        <f>X132/$U$7</f>
        <v>0</v>
      </c>
      <c r="X132" s="201">
        <f>R132/12</f>
        <v>0</v>
      </c>
      <c r="Z132" s="201">
        <f>IF(E132="Yes",R132,0)</f>
        <v>0</v>
      </c>
      <c r="AA132" s="201">
        <f>R132-Z132</f>
        <v>0</v>
      </c>
      <c r="AB132" s="228" t="str">
        <f>IFERROR(Z132/(Z132+AA132),"N/A")</f>
        <v>N/A</v>
      </c>
    </row>
    <row r="133" spans="1:28" ht="12" x14ac:dyDescent="0.15">
      <c r="A133" s="233"/>
      <c r="B133" s="232"/>
      <c r="C133" s="703" t="str">
        <f>'8. Infrastructure Staff Loading'!C133</f>
        <v>Service Delivery</v>
      </c>
      <c r="D133" s="702">
        <f>'13. Hourly Rate Card'!C53</f>
        <v>33.60116748431448</v>
      </c>
      <c r="E133" s="701" t="str">
        <f>'8. Infrastructure Staff Loading'!E133</f>
        <v>Yes</v>
      </c>
      <c r="F133" s="200">
        <v>1305.1185951375001</v>
      </c>
      <c r="G133" s="200">
        <f>F133</f>
        <v>1305.1185951375001</v>
      </c>
      <c r="H133" s="200">
        <f>G133</f>
        <v>1305.1185951375001</v>
      </c>
      <c r="I133" s="200">
        <f>H133</f>
        <v>1305.1185951375001</v>
      </c>
      <c r="J133" s="200">
        <f>I133</f>
        <v>1305.1185951375001</v>
      </c>
      <c r="K133" s="200">
        <f>J133</f>
        <v>1305.1185951375001</v>
      </c>
      <c r="L133" s="200">
        <f>K133</f>
        <v>1305.1185951375001</v>
      </c>
      <c r="M133" s="200">
        <f>L133</f>
        <v>1305.1185951375001</v>
      </c>
      <c r="N133" s="200">
        <f>M133</f>
        <v>1305.1185951375001</v>
      </c>
      <c r="O133" s="200">
        <f>N133</f>
        <v>1305.1185951375001</v>
      </c>
      <c r="P133" s="200">
        <f>O133</f>
        <v>1305.1185951375001</v>
      </c>
      <c r="Q133" s="200">
        <f>P133</f>
        <v>1305.1185951375001</v>
      </c>
      <c r="R133" s="237">
        <f>SUM(F133:Q133)</f>
        <v>15661.423141650004</v>
      </c>
      <c r="S133" s="255">
        <f>D133*R133</f>
        <v>526242.1020253005</v>
      </c>
      <c r="W133" s="201">
        <f>X133/$U$7</f>
        <v>7.8307115708250024</v>
      </c>
      <c r="X133" s="201">
        <f>R133/12</f>
        <v>1305.1185951375003</v>
      </c>
      <c r="Z133" s="201">
        <f>IF(E133="Yes",R133,0)</f>
        <v>15661.423141650004</v>
      </c>
      <c r="AA133" s="201">
        <f>R133-Z133</f>
        <v>0</v>
      </c>
      <c r="AB133" s="228">
        <f>IFERROR(Z133/(Z133+AA133),"N/A")</f>
        <v>1</v>
      </c>
    </row>
    <row r="134" spans="1:28" ht="12" x14ac:dyDescent="0.15">
      <c r="A134" s="233"/>
      <c r="B134" s="232"/>
      <c r="C134" s="703" t="str">
        <f>'8. Infrastructure Staff Loading'!C134</f>
        <v>Service Delivery</v>
      </c>
      <c r="D134" s="702">
        <f>'13. Hourly Rate Card'!C57</f>
        <v>182.64530014311029</v>
      </c>
      <c r="E134" s="701" t="str">
        <f>'8. Infrastructure Staff Loading'!E134</f>
        <v>No</v>
      </c>
      <c r="F134" s="200">
        <v>164.83332673999999</v>
      </c>
      <c r="G134" s="200">
        <f>F134</f>
        <v>164.83332673999999</v>
      </c>
      <c r="H134" s="200">
        <f>G134</f>
        <v>164.83332673999999</v>
      </c>
      <c r="I134" s="200">
        <f>H134</f>
        <v>164.83332673999999</v>
      </c>
      <c r="J134" s="200">
        <f>I134</f>
        <v>164.83332673999999</v>
      </c>
      <c r="K134" s="200">
        <f>J134</f>
        <v>164.83332673999999</v>
      </c>
      <c r="L134" s="200">
        <f>K134</f>
        <v>164.83332673999999</v>
      </c>
      <c r="M134" s="200">
        <f>L134</f>
        <v>164.83332673999999</v>
      </c>
      <c r="N134" s="200">
        <f>M134</f>
        <v>164.83332673999999</v>
      </c>
      <c r="O134" s="200">
        <f>N134</f>
        <v>164.83332673999999</v>
      </c>
      <c r="P134" s="200">
        <f>O134</f>
        <v>164.83332673999999</v>
      </c>
      <c r="Q134" s="200">
        <f>P134</f>
        <v>164.83332673999999</v>
      </c>
      <c r="R134" s="237">
        <f>SUM(F134:Q134)</f>
        <v>1977.9999208800002</v>
      </c>
      <c r="S134" s="255">
        <f>D134*R134</f>
        <v>361272.38923217606</v>
      </c>
      <c r="W134" s="201">
        <f>X134/$U$7</f>
        <v>0.98899996044000016</v>
      </c>
      <c r="X134" s="201">
        <f>R134/12</f>
        <v>164.83332674000002</v>
      </c>
      <c r="Z134" s="201">
        <f>IF(E134="Yes",R134,0)</f>
        <v>0</v>
      </c>
      <c r="AA134" s="201">
        <f>R134-Z134</f>
        <v>1977.9999208800002</v>
      </c>
      <c r="AB134" s="228">
        <f>IFERROR(Z134/(Z134+AA134),"N/A")</f>
        <v>0</v>
      </c>
    </row>
    <row r="135" spans="1:28" ht="12" x14ac:dyDescent="0.15">
      <c r="A135" s="233"/>
      <c r="B135" s="232"/>
      <c r="C135" s="703"/>
      <c r="D135" s="702"/>
      <c r="E135" s="701"/>
      <c r="F135" s="200"/>
      <c r="G135" s="200"/>
      <c r="H135" s="200"/>
      <c r="I135" s="200"/>
      <c r="J135" s="200"/>
      <c r="K135" s="200"/>
      <c r="L135" s="200"/>
      <c r="M135" s="200"/>
      <c r="N135" s="200"/>
      <c r="O135" s="200"/>
      <c r="P135" s="200"/>
      <c r="Q135" s="200"/>
      <c r="R135" s="230">
        <f>SUM(F135:Q135)</f>
        <v>0</v>
      </c>
      <c r="S135" s="229">
        <f>D135*R135</f>
        <v>0</v>
      </c>
      <c r="W135" s="201">
        <f>X135/$U$7</f>
        <v>0</v>
      </c>
      <c r="X135" s="201">
        <f>R135/12</f>
        <v>0</v>
      </c>
      <c r="Z135" s="201">
        <f>IF(E135="Yes",R135,0)</f>
        <v>0</v>
      </c>
      <c r="AA135" s="201">
        <f>R135-Z135</f>
        <v>0</v>
      </c>
      <c r="AB135" s="228" t="str">
        <f>IFERROR(Z135/(Z135+AA135),"N/A")</f>
        <v>N/A</v>
      </c>
    </row>
    <row r="136" spans="1:28" ht="12" x14ac:dyDescent="0.15">
      <c r="A136" s="233"/>
      <c r="B136" s="232"/>
      <c r="C136" s="703"/>
      <c r="D136" s="702"/>
      <c r="E136" s="701"/>
      <c r="F136" s="200"/>
      <c r="G136" s="200"/>
      <c r="H136" s="200"/>
      <c r="I136" s="200"/>
      <c r="J136" s="200"/>
      <c r="K136" s="200"/>
      <c r="L136" s="200"/>
      <c r="M136" s="200"/>
      <c r="N136" s="200"/>
      <c r="O136" s="200"/>
      <c r="P136" s="200"/>
      <c r="Q136" s="200"/>
      <c r="R136" s="230">
        <f>SUM(F136:Q136)</f>
        <v>0</v>
      </c>
      <c r="S136" s="229">
        <f>D136*R136</f>
        <v>0</v>
      </c>
      <c r="W136" s="201">
        <f>X136/$U$7</f>
        <v>0</v>
      </c>
      <c r="X136" s="201">
        <f>R136/12</f>
        <v>0</v>
      </c>
      <c r="Z136" s="201">
        <f>IF(E136="Yes",R136,0)</f>
        <v>0</v>
      </c>
      <c r="AA136" s="201">
        <f>R136-Z136</f>
        <v>0</v>
      </c>
      <c r="AB136" s="228" t="str">
        <f>IFERROR(Z136/(Z136+AA136),"N/A")</f>
        <v>N/A</v>
      </c>
    </row>
    <row r="137" spans="1:28" s="236" customFormat="1" ht="13" thickBot="1" x14ac:dyDescent="0.2">
      <c r="A137" s="227"/>
      <c r="B137" s="226" t="s">
        <v>118</v>
      </c>
      <c r="C137" s="694"/>
      <c r="D137" s="700"/>
      <c r="E137" s="224"/>
      <c r="F137" s="219">
        <f>SUM(F132:F136)</f>
        <v>1469.9519218775001</v>
      </c>
      <c r="G137" s="219">
        <f>SUM(G132:G136)</f>
        <v>1469.9519218775001</v>
      </c>
      <c r="H137" s="219">
        <f>SUM(H132:H136)</f>
        <v>1469.9519218775001</v>
      </c>
      <c r="I137" s="219">
        <f>SUM(I132:I136)</f>
        <v>1469.9519218775001</v>
      </c>
      <c r="J137" s="219">
        <f>SUM(J132:J136)</f>
        <v>1469.9519218775001</v>
      </c>
      <c r="K137" s="219">
        <f>SUM(K132:K136)</f>
        <v>1469.9519218775001</v>
      </c>
      <c r="L137" s="219">
        <f>SUM(L132:L136)</f>
        <v>1469.9519218775001</v>
      </c>
      <c r="M137" s="219">
        <f>SUM(M132:M136)</f>
        <v>1469.9519218775001</v>
      </c>
      <c r="N137" s="219">
        <f>SUM(N132:N136)</f>
        <v>1469.9519218775001</v>
      </c>
      <c r="O137" s="219">
        <f>SUM(O132:O136)</f>
        <v>1469.9519218775001</v>
      </c>
      <c r="P137" s="219">
        <f>SUM(P132:P136)</f>
        <v>1469.9519218775001</v>
      </c>
      <c r="Q137" s="219">
        <f>SUM(Q132:Q136)</f>
        <v>1469.9519218775001</v>
      </c>
      <c r="R137" s="219">
        <f>SUM(R132:R136)</f>
        <v>17639.423062530004</v>
      </c>
      <c r="S137" s="221">
        <f>SUM(S132:S136)</f>
        <v>887514.49125747662</v>
      </c>
      <c r="W137" s="220">
        <f>SUM(W132:W136)</f>
        <v>8.8197115312650034</v>
      </c>
      <c r="X137" s="219">
        <f>SUM(X132:X136)</f>
        <v>1469.9519218775004</v>
      </c>
      <c r="Z137" s="218">
        <f>SUM(Z132:Z136)</f>
        <v>15661.423141650004</v>
      </c>
      <c r="AA137" s="218">
        <f>SUM(AA132:AA136)</f>
        <v>1977.9999208800002</v>
      </c>
      <c r="AB137" s="692">
        <f>Z137/(Z137+AA137)</f>
        <v>0.88786481769453651</v>
      </c>
    </row>
    <row r="138" spans="1:28" ht="13.5" customHeight="1" x14ac:dyDescent="0.15">
      <c r="A138" s="233"/>
      <c r="B138" s="232"/>
      <c r="C138" s="703"/>
      <c r="D138" s="702"/>
      <c r="E138" s="701"/>
      <c r="F138" s="200"/>
      <c r="G138" s="200"/>
      <c r="H138" s="200"/>
      <c r="I138" s="200"/>
      <c r="J138" s="200"/>
      <c r="K138" s="200"/>
      <c r="L138" s="200"/>
      <c r="M138" s="200"/>
      <c r="N138" s="200"/>
      <c r="O138" s="200"/>
      <c r="P138" s="200"/>
      <c r="Q138" s="200"/>
      <c r="R138" s="230"/>
      <c r="S138" s="229"/>
      <c r="W138" s="201"/>
      <c r="X138" s="201"/>
      <c r="Z138" s="201"/>
      <c r="AA138" s="201"/>
      <c r="AB138" s="228"/>
    </row>
    <row r="139" spans="1:28" s="236" customFormat="1" ht="12" x14ac:dyDescent="0.15">
      <c r="A139" s="233">
        <v>6.3</v>
      </c>
      <c r="B139" s="232" t="s">
        <v>117</v>
      </c>
      <c r="C139" s="703"/>
      <c r="D139" s="702"/>
      <c r="E139" s="701"/>
      <c r="F139" s="200"/>
      <c r="G139" s="200"/>
      <c r="H139" s="200"/>
      <c r="I139" s="200"/>
      <c r="J139" s="200"/>
      <c r="K139" s="200"/>
      <c r="L139" s="200"/>
      <c r="M139" s="200"/>
      <c r="N139" s="200"/>
      <c r="O139" s="200"/>
      <c r="P139" s="200"/>
      <c r="Q139" s="200"/>
      <c r="R139" s="230">
        <f>SUM(F139:Q139)</f>
        <v>0</v>
      </c>
      <c r="S139" s="229">
        <f>D139*R139</f>
        <v>0</v>
      </c>
      <c r="W139" s="201">
        <f>X139/$U$7</f>
        <v>0</v>
      </c>
      <c r="X139" s="201">
        <f>R139/12</f>
        <v>0</v>
      </c>
      <c r="Z139" s="201">
        <f>IF(E139="Yes",R139,0)</f>
        <v>0</v>
      </c>
      <c r="AA139" s="201">
        <f>R139-Z139</f>
        <v>0</v>
      </c>
      <c r="AB139" s="228" t="str">
        <f>IFERROR(Z139/(Z139+AA139),"N/A")</f>
        <v>N/A</v>
      </c>
    </row>
    <row r="140" spans="1:28" ht="12" x14ac:dyDescent="0.15">
      <c r="A140" s="233"/>
      <c r="B140" s="232"/>
      <c r="C140" s="703" t="str">
        <f>'8. Infrastructure Staff Loading'!C140</f>
        <v>Network Management</v>
      </c>
      <c r="D140" s="702">
        <f>'13. Hourly Rate Card'!C51</f>
        <v>57.30643811825189</v>
      </c>
      <c r="E140" s="701" t="str">
        <f>'8. Infrastructure Staff Loading'!E140</f>
        <v>Yes</v>
      </c>
      <c r="F140" s="200">
        <v>0</v>
      </c>
      <c r="G140" s="200">
        <f>F140</f>
        <v>0</v>
      </c>
      <c r="H140" s="200">
        <f>G140</f>
        <v>0</v>
      </c>
      <c r="I140" s="200">
        <f>H140</f>
        <v>0</v>
      </c>
      <c r="J140" s="200">
        <f>I140</f>
        <v>0</v>
      </c>
      <c r="K140" s="200">
        <f>J140</f>
        <v>0</v>
      </c>
      <c r="L140" s="200">
        <f>K140</f>
        <v>0</v>
      </c>
      <c r="M140" s="200">
        <f>L140</f>
        <v>0</v>
      </c>
      <c r="N140" s="200">
        <f>M140</f>
        <v>0</v>
      </c>
      <c r="O140" s="200">
        <f>N140</f>
        <v>0</v>
      </c>
      <c r="P140" s="200">
        <f>O140</f>
        <v>0</v>
      </c>
      <c r="Q140" s="200">
        <f>P140</f>
        <v>0</v>
      </c>
      <c r="R140" s="237">
        <f>SUM(F140:Q140)</f>
        <v>0</v>
      </c>
      <c r="S140" s="255">
        <f>D140*R140</f>
        <v>0</v>
      </c>
      <c r="W140" s="201">
        <f>X140/$U$7</f>
        <v>0</v>
      </c>
      <c r="X140" s="201">
        <f>R140/12</f>
        <v>0</v>
      </c>
      <c r="Z140" s="201">
        <f>IF(E140="Yes",R140,0)</f>
        <v>0</v>
      </c>
      <c r="AA140" s="201">
        <f>R140-Z140</f>
        <v>0</v>
      </c>
      <c r="AB140" s="228" t="str">
        <f>IFERROR(Z140/(Z140+AA140),"N/A")</f>
        <v>N/A</v>
      </c>
    </row>
    <row r="141" spans="1:28" ht="12" x14ac:dyDescent="0.15">
      <c r="A141" s="233"/>
      <c r="B141" s="232"/>
      <c r="C141" s="703" t="str">
        <f>'8. Infrastructure Staff Loading'!C141</f>
        <v>Network Management</v>
      </c>
      <c r="D141" s="702">
        <f>'13. Hourly Rate Card'!C56</f>
        <v>143.80676431109421</v>
      </c>
      <c r="E141" s="701" t="str">
        <f>'8. Infrastructure Staff Loading'!E141</f>
        <v>No</v>
      </c>
      <c r="F141" s="200">
        <v>164.83332673999999</v>
      </c>
      <c r="G141" s="200">
        <f>F141</f>
        <v>164.83332673999999</v>
      </c>
      <c r="H141" s="200">
        <f>G141</f>
        <v>164.83332673999999</v>
      </c>
      <c r="I141" s="200">
        <f>H141</f>
        <v>164.83332673999999</v>
      </c>
      <c r="J141" s="200">
        <f>I141</f>
        <v>164.83332673999999</v>
      </c>
      <c r="K141" s="200">
        <f>J141</f>
        <v>164.83332673999999</v>
      </c>
      <c r="L141" s="200">
        <f>K141</f>
        <v>164.83332673999999</v>
      </c>
      <c r="M141" s="200">
        <f>L141</f>
        <v>164.83332673999999</v>
      </c>
      <c r="N141" s="200">
        <f>M141</f>
        <v>164.83332673999999</v>
      </c>
      <c r="O141" s="200">
        <f>N141</f>
        <v>164.83332673999999</v>
      </c>
      <c r="P141" s="200">
        <f>O141</f>
        <v>164.83332673999999</v>
      </c>
      <c r="Q141" s="200">
        <f>P141</f>
        <v>164.83332673999999</v>
      </c>
      <c r="R141" s="237">
        <f>SUM(F141:Q141)</f>
        <v>1977.9999208800002</v>
      </c>
      <c r="S141" s="255">
        <f>D141*R141</f>
        <v>284449.76842935319</v>
      </c>
      <c r="W141" s="201">
        <f>X141/$U$7</f>
        <v>0.98899996044000016</v>
      </c>
      <c r="X141" s="201">
        <f>R141/12</f>
        <v>164.83332674000002</v>
      </c>
      <c r="Z141" s="201">
        <f>IF(E141="Yes",R141,0)</f>
        <v>0</v>
      </c>
      <c r="AA141" s="201">
        <f>R141-Z141</f>
        <v>1977.9999208800002</v>
      </c>
      <c r="AB141" s="228">
        <f>IFERROR(Z141/(Z141+AA141),"N/A")</f>
        <v>0</v>
      </c>
    </row>
    <row r="142" spans="1:28" ht="12" x14ac:dyDescent="0.15">
      <c r="A142" s="233"/>
      <c r="B142" s="232"/>
      <c r="C142" s="703" t="str">
        <f>'8. Infrastructure Staff Loading'!C142</f>
        <v>Network Management</v>
      </c>
      <c r="D142" s="702">
        <f>'13. Hourly Rate Card'!C60</f>
        <v>54.264442846650276</v>
      </c>
      <c r="E142" s="701" t="str">
        <f>'8. Infrastructure Staff Loading'!E142</f>
        <v>Yes</v>
      </c>
      <c r="F142" s="200">
        <v>3004.9930528333334</v>
      </c>
      <c r="G142" s="200">
        <f>F142</f>
        <v>3004.9930528333334</v>
      </c>
      <c r="H142" s="200">
        <f>G142</f>
        <v>3004.9930528333334</v>
      </c>
      <c r="I142" s="200">
        <f>H142</f>
        <v>3004.9930528333334</v>
      </c>
      <c r="J142" s="200">
        <f>I142</f>
        <v>3004.9930528333334</v>
      </c>
      <c r="K142" s="200">
        <f>J142</f>
        <v>3004.9930528333334</v>
      </c>
      <c r="L142" s="200">
        <f>K142</f>
        <v>3004.9930528333334</v>
      </c>
      <c r="M142" s="200">
        <f>L142</f>
        <v>3004.9930528333334</v>
      </c>
      <c r="N142" s="200">
        <f>M142</f>
        <v>3004.9930528333334</v>
      </c>
      <c r="O142" s="200">
        <f>N142</f>
        <v>3004.9930528333334</v>
      </c>
      <c r="P142" s="200">
        <f>O142</f>
        <v>3004.9930528333334</v>
      </c>
      <c r="Q142" s="200">
        <f>P142</f>
        <v>3004.9930528333334</v>
      </c>
      <c r="R142" s="237">
        <f>SUM(F142:Q142)</f>
        <v>36059.916634000008</v>
      </c>
      <c r="S142" s="255">
        <f>D142*R142</f>
        <v>1956771.2852406669</v>
      </c>
      <c r="W142" s="201">
        <f>X142/$U$7</f>
        <v>18.029958317000006</v>
      </c>
      <c r="X142" s="201">
        <f>R142/12</f>
        <v>3004.9930528333339</v>
      </c>
      <c r="Z142" s="201">
        <f>IF(E142="Yes",R142,0)</f>
        <v>36059.916634000008</v>
      </c>
      <c r="AA142" s="201">
        <f>R142-Z142</f>
        <v>0</v>
      </c>
      <c r="AB142" s="228">
        <f>IFERROR(Z142/(Z142+AA142),"N/A")</f>
        <v>1</v>
      </c>
    </row>
    <row r="143" spans="1:28" ht="12" x14ac:dyDescent="0.15">
      <c r="A143" s="233"/>
      <c r="B143" s="232"/>
      <c r="C143" s="703"/>
      <c r="D143" s="702"/>
      <c r="E143" s="701"/>
      <c r="F143" s="200"/>
      <c r="G143" s="200"/>
      <c r="H143" s="200"/>
      <c r="I143" s="200"/>
      <c r="J143" s="200"/>
      <c r="K143" s="200"/>
      <c r="L143" s="200"/>
      <c r="M143" s="200"/>
      <c r="N143" s="200"/>
      <c r="O143" s="200"/>
      <c r="P143" s="200"/>
      <c r="Q143" s="200"/>
      <c r="R143" s="230">
        <f>SUM(F143:Q143)</f>
        <v>0</v>
      </c>
      <c r="S143" s="229">
        <f>D143*R143</f>
        <v>0</v>
      </c>
      <c r="W143" s="201">
        <f>X143/$U$7</f>
        <v>0</v>
      </c>
      <c r="X143" s="201">
        <f>R143/12</f>
        <v>0</v>
      </c>
      <c r="Z143" s="201">
        <f>IF(E143="Yes",R143,0)</f>
        <v>0</v>
      </c>
      <c r="AA143" s="201">
        <f>R143-Z143</f>
        <v>0</v>
      </c>
      <c r="AB143" s="228" t="str">
        <f>IFERROR(Z143/(Z143+AA143),"N/A")</f>
        <v>N/A</v>
      </c>
    </row>
    <row r="144" spans="1:28" s="236" customFormat="1" ht="13" thickBot="1" x14ac:dyDescent="0.2">
      <c r="A144" s="227"/>
      <c r="B144" s="226" t="s">
        <v>116</v>
      </c>
      <c r="C144" s="694"/>
      <c r="D144" s="700"/>
      <c r="E144" s="224"/>
      <c r="F144" s="219">
        <f>SUM(F139:F143)</f>
        <v>3169.8263795733333</v>
      </c>
      <c r="G144" s="219">
        <f>SUM(G139:G143)</f>
        <v>3169.8263795733333</v>
      </c>
      <c r="H144" s="219">
        <f>SUM(H139:H143)</f>
        <v>3169.8263795733333</v>
      </c>
      <c r="I144" s="219">
        <f>SUM(I139:I143)</f>
        <v>3169.8263795733333</v>
      </c>
      <c r="J144" s="219">
        <f>SUM(J139:J143)</f>
        <v>3169.8263795733333</v>
      </c>
      <c r="K144" s="219">
        <f>SUM(K139:K143)</f>
        <v>3169.8263795733333</v>
      </c>
      <c r="L144" s="219">
        <f>SUM(L139:L143)</f>
        <v>3169.8263795733333</v>
      </c>
      <c r="M144" s="219">
        <f>SUM(M139:M143)</f>
        <v>3169.8263795733333</v>
      </c>
      <c r="N144" s="219">
        <f>SUM(N139:N143)</f>
        <v>3169.8263795733333</v>
      </c>
      <c r="O144" s="219">
        <f>SUM(O139:O143)</f>
        <v>3169.8263795733333</v>
      </c>
      <c r="P144" s="219">
        <f>SUM(P139:P143)</f>
        <v>3169.8263795733333</v>
      </c>
      <c r="Q144" s="219">
        <f>SUM(Q139:Q143)</f>
        <v>3169.8263795733333</v>
      </c>
      <c r="R144" s="219">
        <f>SUM(R139:R143)</f>
        <v>38037.916554880008</v>
      </c>
      <c r="S144" s="221">
        <f>SUM(S139:S143)</f>
        <v>2241221.0536700203</v>
      </c>
      <c r="W144" s="220">
        <f>SUM(W139:W143)</f>
        <v>19.018958277440007</v>
      </c>
      <c r="X144" s="219">
        <f>SUM(X139:X143)</f>
        <v>3169.8263795733337</v>
      </c>
      <c r="Z144" s="218">
        <f>SUM(Z139:Z143)</f>
        <v>36059.916634000008</v>
      </c>
      <c r="AA144" s="218">
        <f>SUM(AA139:AA143)</f>
        <v>1977.9999208800002</v>
      </c>
      <c r="AB144" s="692">
        <f>Z144/(Z144+AA144)</f>
        <v>0.94799925705641108</v>
      </c>
    </row>
    <row r="145" spans="1:28" ht="13.5" customHeight="1" x14ac:dyDescent="0.15">
      <c r="A145" s="233"/>
      <c r="B145" s="232"/>
      <c r="C145" s="703"/>
      <c r="D145" s="702"/>
      <c r="E145" s="701"/>
      <c r="F145" s="200"/>
      <c r="G145" s="200"/>
      <c r="H145" s="200"/>
      <c r="I145" s="200"/>
      <c r="J145" s="200"/>
      <c r="K145" s="200"/>
      <c r="L145" s="200"/>
      <c r="M145" s="200"/>
      <c r="N145" s="200"/>
      <c r="O145" s="200"/>
      <c r="P145" s="200"/>
      <c r="Q145" s="200"/>
      <c r="R145" s="230"/>
      <c r="S145" s="229"/>
      <c r="W145" s="201"/>
      <c r="X145" s="201"/>
      <c r="Z145" s="201"/>
      <c r="AA145" s="201"/>
      <c r="AB145" s="228"/>
    </row>
    <row r="146" spans="1:28" s="236" customFormat="1" ht="12" x14ac:dyDescent="0.15">
      <c r="A146" s="233">
        <v>6.4</v>
      </c>
      <c r="B146" s="232" t="s">
        <v>115</v>
      </c>
      <c r="C146" s="703"/>
      <c r="D146" s="702"/>
      <c r="E146" s="701"/>
      <c r="F146" s="200"/>
      <c r="G146" s="200"/>
      <c r="H146" s="200"/>
      <c r="I146" s="200"/>
      <c r="J146" s="200"/>
      <c r="K146" s="200"/>
      <c r="L146" s="200"/>
      <c r="M146" s="200"/>
      <c r="N146" s="200"/>
      <c r="O146" s="200"/>
      <c r="P146" s="200"/>
      <c r="Q146" s="200"/>
      <c r="R146" s="230">
        <f>SUM(F146:Q146)</f>
        <v>0</v>
      </c>
      <c r="S146" s="229">
        <f>D146*R146</f>
        <v>0</v>
      </c>
      <c r="W146" s="201">
        <f>X146/$U$7</f>
        <v>0</v>
      </c>
      <c r="X146" s="201">
        <f>R146/12</f>
        <v>0</v>
      </c>
      <c r="Z146" s="201">
        <f>IF(E146="Yes",R146,0)</f>
        <v>0</v>
      </c>
      <c r="AA146" s="201">
        <f>R146-Z146</f>
        <v>0</v>
      </c>
      <c r="AB146" s="228" t="str">
        <f>IFERROR(Z146/(Z146+AA146),"N/A")</f>
        <v>N/A</v>
      </c>
    </row>
    <row r="147" spans="1:28" ht="12" x14ac:dyDescent="0.15">
      <c r="A147" s="233"/>
      <c r="B147" s="232"/>
      <c r="C147" s="703" t="str">
        <f>'8. Infrastructure Staff Loading'!C147</f>
        <v>Performance Management</v>
      </c>
      <c r="D147" s="702">
        <f>'13. Hourly Rate Card'!C61</f>
        <v>108.58483392108558</v>
      </c>
      <c r="E147" s="701" t="str">
        <f>'8. Infrastructure Staff Loading'!E147</f>
        <v>Yes</v>
      </c>
      <c r="F147" s="200">
        <v>583.41403119999995</v>
      </c>
      <c r="G147" s="200">
        <f>F147</f>
        <v>583.41403119999995</v>
      </c>
      <c r="H147" s="200">
        <f>G147</f>
        <v>583.41403119999995</v>
      </c>
      <c r="I147" s="200">
        <f>H147</f>
        <v>583.41403119999995</v>
      </c>
      <c r="J147" s="200">
        <f>I147</f>
        <v>583.41403119999995</v>
      </c>
      <c r="K147" s="200">
        <f>J147</f>
        <v>583.41403119999995</v>
      </c>
      <c r="L147" s="200">
        <f>K147</f>
        <v>583.41403119999995</v>
      </c>
      <c r="M147" s="200">
        <f>L147</f>
        <v>583.41403119999995</v>
      </c>
      <c r="N147" s="200">
        <f>M147</f>
        <v>583.41403119999995</v>
      </c>
      <c r="O147" s="200">
        <f>N147</f>
        <v>583.41403119999995</v>
      </c>
      <c r="P147" s="200">
        <f>O147</f>
        <v>583.41403119999995</v>
      </c>
      <c r="Q147" s="200">
        <f>P147</f>
        <v>583.41403119999995</v>
      </c>
      <c r="R147" s="237">
        <f>SUM(F147:Q147)</f>
        <v>7000.9683743999994</v>
      </c>
      <c r="S147" s="255">
        <f>D147*R147</f>
        <v>760198.98822099646</v>
      </c>
      <c r="W147" s="201">
        <f>X147/$U$7</f>
        <v>3.5004841872000001</v>
      </c>
      <c r="X147" s="201">
        <f>R147/12</f>
        <v>583.41403119999995</v>
      </c>
      <c r="Z147" s="201">
        <f>IF(E147="Yes",R147,0)</f>
        <v>7000.9683743999994</v>
      </c>
      <c r="AA147" s="201">
        <f>R147-Z147</f>
        <v>0</v>
      </c>
      <c r="AB147" s="228">
        <f>IFERROR(Z147/(Z147+AA147),"N/A")</f>
        <v>1</v>
      </c>
    </row>
    <row r="148" spans="1:28" ht="12" x14ac:dyDescent="0.15">
      <c r="A148" s="233"/>
      <c r="B148" s="232"/>
      <c r="C148" s="703" t="str">
        <f>'8. Infrastructure Staff Loading'!C148</f>
        <v>Performance Management</v>
      </c>
      <c r="D148" s="702">
        <f>'13. Hourly Rate Card'!C62</f>
        <v>12.327335427145281</v>
      </c>
      <c r="E148" s="701" t="str">
        <f>'8. Infrastructure Staff Loading'!E148</f>
        <v>Yes</v>
      </c>
      <c r="F148" s="200">
        <v>827.74096594583318</v>
      </c>
      <c r="G148" s="200">
        <f>F148</f>
        <v>827.74096594583318</v>
      </c>
      <c r="H148" s="200">
        <f>G148</f>
        <v>827.74096594583318</v>
      </c>
      <c r="I148" s="200">
        <f>H148</f>
        <v>827.74096594583318</v>
      </c>
      <c r="J148" s="200">
        <f>I148</f>
        <v>827.74096594583318</v>
      </c>
      <c r="K148" s="200">
        <f>J148</f>
        <v>827.74096594583318</v>
      </c>
      <c r="L148" s="200">
        <f>K148</f>
        <v>827.74096594583318</v>
      </c>
      <c r="M148" s="200">
        <f>L148</f>
        <v>827.74096594583318</v>
      </c>
      <c r="N148" s="200">
        <f>M148</f>
        <v>827.74096594583318</v>
      </c>
      <c r="O148" s="200">
        <f>N148</f>
        <v>827.74096594583318</v>
      </c>
      <c r="P148" s="200">
        <f>O148</f>
        <v>827.74096594583318</v>
      </c>
      <c r="Q148" s="200">
        <f>P148</f>
        <v>827.74096594583318</v>
      </c>
      <c r="R148" s="237">
        <f>SUM(F148:Q148)</f>
        <v>9932.8915913500005</v>
      </c>
      <c r="S148" s="255">
        <f>D148*R148</f>
        <v>122446.08640804232</v>
      </c>
      <c r="W148" s="201">
        <f>X148/$U$7</f>
        <v>4.9664457956750008</v>
      </c>
      <c r="X148" s="201">
        <f>R148/12</f>
        <v>827.74096594583341</v>
      </c>
      <c r="Z148" s="201">
        <f>IF(E148="Yes",R148,0)</f>
        <v>9932.8915913500005</v>
      </c>
      <c r="AA148" s="201">
        <f>R148-Z148</f>
        <v>0</v>
      </c>
      <c r="AB148" s="228">
        <f>IFERROR(Z148/(Z148+AA148),"N/A")</f>
        <v>1</v>
      </c>
    </row>
    <row r="149" spans="1:28" ht="12" x14ac:dyDescent="0.15">
      <c r="A149" s="233"/>
      <c r="B149" s="232"/>
      <c r="C149" s="703"/>
      <c r="D149" s="702"/>
      <c r="E149" s="701"/>
      <c r="F149" s="200"/>
      <c r="G149" s="200"/>
      <c r="H149" s="200"/>
      <c r="I149" s="200"/>
      <c r="J149" s="200"/>
      <c r="K149" s="200"/>
      <c r="L149" s="200"/>
      <c r="M149" s="200"/>
      <c r="N149" s="200"/>
      <c r="O149" s="200"/>
      <c r="P149" s="200"/>
      <c r="Q149" s="200"/>
      <c r="R149" s="230">
        <f>SUM(F149:Q149)</f>
        <v>0</v>
      </c>
      <c r="S149" s="229">
        <f>D149*R149</f>
        <v>0</v>
      </c>
      <c r="W149" s="201">
        <f>X149/$U$7</f>
        <v>0</v>
      </c>
      <c r="X149" s="201">
        <f>R149/12</f>
        <v>0</v>
      </c>
      <c r="Z149" s="201">
        <f>IF(E149="Yes",R149,0)</f>
        <v>0</v>
      </c>
      <c r="AA149" s="201">
        <f>R149-Z149</f>
        <v>0</v>
      </c>
      <c r="AB149" s="228" t="str">
        <f>IFERROR(Z149/(Z149+AA149),"N/A")</f>
        <v>N/A</v>
      </c>
    </row>
    <row r="150" spans="1:28" ht="12" x14ac:dyDescent="0.15">
      <c r="A150" s="233"/>
      <c r="B150" s="232"/>
      <c r="C150" s="703"/>
      <c r="D150" s="702"/>
      <c r="E150" s="701"/>
      <c r="F150" s="200"/>
      <c r="G150" s="200"/>
      <c r="H150" s="200"/>
      <c r="I150" s="200"/>
      <c r="J150" s="200"/>
      <c r="K150" s="200"/>
      <c r="L150" s="200"/>
      <c r="M150" s="200"/>
      <c r="N150" s="200"/>
      <c r="O150" s="200"/>
      <c r="P150" s="200"/>
      <c r="Q150" s="200"/>
      <c r="R150" s="230">
        <f>SUM(F150:Q150)</f>
        <v>0</v>
      </c>
      <c r="S150" s="229">
        <f>D150*R150</f>
        <v>0</v>
      </c>
      <c r="W150" s="201">
        <f>X150/$U$7</f>
        <v>0</v>
      </c>
      <c r="X150" s="201">
        <f>R150/12</f>
        <v>0</v>
      </c>
      <c r="Z150" s="201">
        <f>IF(E150="Yes",R150,0)</f>
        <v>0</v>
      </c>
      <c r="AA150" s="201">
        <f>R150-Z150</f>
        <v>0</v>
      </c>
      <c r="AB150" s="228" t="str">
        <f>IFERROR(Z150/(Z150+AA150),"N/A")</f>
        <v>N/A</v>
      </c>
    </row>
    <row r="151" spans="1:28" s="236" customFormat="1" ht="13" thickBot="1" x14ac:dyDescent="0.2">
      <c r="A151" s="227"/>
      <c r="B151" s="226" t="s">
        <v>114</v>
      </c>
      <c r="C151" s="694"/>
      <c r="D151" s="700"/>
      <c r="E151" s="224"/>
      <c r="F151" s="219">
        <f>SUM(F146:F150)</f>
        <v>1411.154997145833</v>
      </c>
      <c r="G151" s="219">
        <f>SUM(G146:G150)</f>
        <v>1411.154997145833</v>
      </c>
      <c r="H151" s="219">
        <f>SUM(H146:H150)</f>
        <v>1411.154997145833</v>
      </c>
      <c r="I151" s="219">
        <f>SUM(I146:I150)</f>
        <v>1411.154997145833</v>
      </c>
      <c r="J151" s="219">
        <f>SUM(J146:J150)</f>
        <v>1411.154997145833</v>
      </c>
      <c r="K151" s="219">
        <f>SUM(K146:K150)</f>
        <v>1411.154997145833</v>
      </c>
      <c r="L151" s="219">
        <f>SUM(L146:L150)</f>
        <v>1411.154997145833</v>
      </c>
      <c r="M151" s="219">
        <f>SUM(M146:M150)</f>
        <v>1411.154997145833</v>
      </c>
      <c r="N151" s="219">
        <f>SUM(N146:N150)</f>
        <v>1411.154997145833</v>
      </c>
      <c r="O151" s="219">
        <f>SUM(O146:O150)</f>
        <v>1411.154997145833</v>
      </c>
      <c r="P151" s="219">
        <f>SUM(P146:P150)</f>
        <v>1411.154997145833</v>
      </c>
      <c r="Q151" s="219">
        <f>SUM(Q146:Q150)</f>
        <v>1411.154997145833</v>
      </c>
      <c r="R151" s="219">
        <f>SUM(R146:R150)</f>
        <v>16933.859965750002</v>
      </c>
      <c r="S151" s="221">
        <f>SUM(S146:S150)</f>
        <v>882645.07462903881</v>
      </c>
      <c r="W151" s="220">
        <f>SUM(W146:W150)</f>
        <v>8.4669299828750013</v>
      </c>
      <c r="X151" s="219">
        <f>SUM(X146:X150)</f>
        <v>1411.1549971458335</v>
      </c>
      <c r="Z151" s="218">
        <f>SUM(Z146:Z150)</f>
        <v>16933.859965750002</v>
      </c>
      <c r="AA151" s="218">
        <f>SUM(AA146:AA150)</f>
        <v>0</v>
      </c>
      <c r="AB151" s="692">
        <f>Z151/(Z151+AA151)</f>
        <v>1</v>
      </c>
    </row>
    <row r="152" spans="1:28" ht="13.5" customHeight="1" x14ac:dyDescent="0.15">
      <c r="A152" s="233"/>
      <c r="B152" s="232"/>
      <c r="C152" s="703"/>
      <c r="D152" s="702"/>
      <c r="E152" s="701"/>
      <c r="F152" s="200"/>
      <c r="G152" s="200"/>
      <c r="H152" s="200"/>
      <c r="I152" s="200"/>
      <c r="J152" s="200"/>
      <c r="K152" s="200"/>
      <c r="L152" s="200"/>
      <c r="M152" s="200"/>
      <c r="N152" s="200"/>
      <c r="O152" s="200"/>
      <c r="P152" s="200"/>
      <c r="Q152" s="200"/>
      <c r="R152" s="230"/>
      <c r="S152" s="229"/>
      <c r="W152" s="201"/>
      <c r="X152" s="201"/>
      <c r="Z152" s="201"/>
      <c r="AA152" s="201"/>
      <c r="AB152" s="228"/>
    </row>
    <row r="153" spans="1:28" s="236" customFormat="1" ht="12" x14ac:dyDescent="0.15">
      <c r="A153" s="233">
        <v>6.5</v>
      </c>
      <c r="B153" s="232" t="s">
        <v>113</v>
      </c>
      <c r="C153" s="703"/>
      <c r="D153" s="702"/>
      <c r="E153" s="701"/>
      <c r="F153" s="200"/>
      <c r="G153" s="200"/>
      <c r="H153" s="200"/>
      <c r="I153" s="200"/>
      <c r="J153" s="200"/>
      <c r="K153" s="200"/>
      <c r="L153" s="200"/>
      <c r="M153" s="200"/>
      <c r="N153" s="200"/>
      <c r="O153" s="200"/>
      <c r="P153" s="200"/>
      <c r="Q153" s="200"/>
      <c r="R153" s="230">
        <f>SUM(F153:Q153)</f>
        <v>0</v>
      </c>
      <c r="S153" s="229">
        <f>D153*R153</f>
        <v>0</v>
      </c>
      <c r="W153" s="201">
        <f>X153/$U$7</f>
        <v>0</v>
      </c>
      <c r="X153" s="201">
        <f>R153/12</f>
        <v>0</v>
      </c>
      <c r="Z153" s="201">
        <f>IF(E153="Yes",R153,0)</f>
        <v>0</v>
      </c>
      <c r="AA153" s="201">
        <f>R153-Z153</f>
        <v>0</v>
      </c>
      <c r="AB153" s="228" t="str">
        <f>IFERROR(Z153/(Z153+AA153),"N/A")</f>
        <v>N/A</v>
      </c>
    </row>
    <row r="154" spans="1:28" ht="12" x14ac:dyDescent="0.15">
      <c r="A154" s="233"/>
      <c r="B154" s="232"/>
      <c r="C154" s="703" t="str">
        <f>'8. Infrastructure Staff Loading'!C154</f>
        <v>Infratructure Operations Manager</v>
      </c>
      <c r="D154" s="702">
        <f>'13. Hourly Rate Card'!C63</f>
        <v>207.25295180715912</v>
      </c>
      <c r="E154" s="701" t="str">
        <f>'8. Infrastructure Staff Loading'!E154</f>
        <v>No</v>
      </c>
      <c r="F154" s="200">
        <v>164.83332673999999</v>
      </c>
      <c r="G154" s="200">
        <f>F154</f>
        <v>164.83332673999999</v>
      </c>
      <c r="H154" s="200">
        <f>G154</f>
        <v>164.83332673999999</v>
      </c>
      <c r="I154" s="200">
        <f>H154</f>
        <v>164.83332673999999</v>
      </c>
      <c r="J154" s="200">
        <f>I154</f>
        <v>164.83332673999999</v>
      </c>
      <c r="K154" s="200">
        <f>J154</f>
        <v>164.83332673999999</v>
      </c>
      <c r="L154" s="200">
        <f>K154</f>
        <v>164.83332673999999</v>
      </c>
      <c r="M154" s="200">
        <f>L154</f>
        <v>164.83332673999999</v>
      </c>
      <c r="N154" s="200">
        <f>M154</f>
        <v>164.83332673999999</v>
      </c>
      <c r="O154" s="200">
        <f>N154</f>
        <v>164.83332673999999</v>
      </c>
      <c r="P154" s="200">
        <f>O154</f>
        <v>164.83332673999999</v>
      </c>
      <c r="Q154" s="200">
        <f>P154</f>
        <v>164.83332673999999</v>
      </c>
      <c r="R154" s="237">
        <f>SUM(F154:Q154)</f>
        <v>1977.9999208800002</v>
      </c>
      <c r="S154" s="255">
        <f>D154*R154</f>
        <v>409946.32227670721</v>
      </c>
      <c r="W154" s="201">
        <f>X154/$U$7</f>
        <v>0.98899996044000016</v>
      </c>
      <c r="X154" s="201">
        <f>R154/12</f>
        <v>164.83332674000002</v>
      </c>
      <c r="Z154" s="201">
        <f>IF(E154="Yes",R154,0)</f>
        <v>0</v>
      </c>
      <c r="AA154" s="201">
        <f>R154-Z154</f>
        <v>1977.9999208800002</v>
      </c>
      <c r="AB154" s="228">
        <f>IFERROR(Z154/(Z154+AA154),"N/A")</f>
        <v>0</v>
      </c>
    </row>
    <row r="155" spans="1:28" ht="12" x14ac:dyDescent="0.15">
      <c r="A155" s="233"/>
      <c r="B155" s="232"/>
      <c r="C155" s="703" t="str">
        <f>'8. Infrastructure Staff Loading'!C155</f>
        <v>Infrastructure Support</v>
      </c>
      <c r="D155" s="702">
        <f>'13. Hourly Rate Card'!C64</f>
        <v>135.89737516408164</v>
      </c>
      <c r="E155" s="701" t="str">
        <f>'8. Infrastructure Staff Loading'!E155</f>
        <v>No</v>
      </c>
      <c r="F155" s="200">
        <v>1487.9943720400004</v>
      </c>
      <c r="G155" s="200">
        <f>F155</f>
        <v>1487.9943720400004</v>
      </c>
      <c r="H155" s="200">
        <f>G155</f>
        <v>1487.9943720400004</v>
      </c>
      <c r="I155" s="200">
        <f>H155</f>
        <v>1487.9943720400004</v>
      </c>
      <c r="J155" s="200">
        <f>I155</f>
        <v>1487.9943720400004</v>
      </c>
      <c r="K155" s="200">
        <f>J155</f>
        <v>1487.9943720400004</v>
      </c>
      <c r="L155" s="200">
        <f>K155</f>
        <v>1487.9943720400004</v>
      </c>
      <c r="M155" s="200">
        <f>L155</f>
        <v>1487.9943720400004</v>
      </c>
      <c r="N155" s="200">
        <f>M155</f>
        <v>1487.9943720400004</v>
      </c>
      <c r="O155" s="200">
        <f>N155</f>
        <v>1487.9943720400004</v>
      </c>
      <c r="P155" s="200">
        <f>O155</f>
        <v>1487.9943720400004</v>
      </c>
      <c r="Q155" s="200">
        <f>P155</f>
        <v>1487.9943720400004</v>
      </c>
      <c r="R155" s="237">
        <f>SUM(F155:Q155)</f>
        <v>17855.932464480004</v>
      </c>
      <c r="S155" s="255">
        <f>D155*R155</f>
        <v>2426574.353029944</v>
      </c>
      <c r="W155" s="201">
        <f>X155/$U$7</f>
        <v>8.9279662322400029</v>
      </c>
      <c r="X155" s="201">
        <f>R155/12</f>
        <v>1487.9943720400004</v>
      </c>
      <c r="Z155" s="201">
        <f>IF(E155="Yes",R155,0)</f>
        <v>0</v>
      </c>
      <c r="AA155" s="201">
        <f>R155-Z155</f>
        <v>17855.932464480004</v>
      </c>
      <c r="AB155" s="228">
        <f>IFERROR(Z155/(Z155+AA155),"N/A")</f>
        <v>0</v>
      </c>
    </row>
    <row r="156" spans="1:28" ht="12" x14ac:dyDescent="0.15">
      <c r="A156" s="233"/>
      <c r="B156" s="232"/>
      <c r="C156" s="703"/>
      <c r="D156" s="702"/>
      <c r="E156" s="701"/>
      <c r="F156" s="200"/>
      <c r="G156" s="200"/>
      <c r="H156" s="200"/>
      <c r="I156" s="200"/>
      <c r="J156" s="200"/>
      <c r="K156" s="200"/>
      <c r="L156" s="200"/>
      <c r="M156" s="200"/>
      <c r="N156" s="200"/>
      <c r="O156" s="200"/>
      <c r="P156" s="200"/>
      <c r="Q156" s="200"/>
      <c r="R156" s="237">
        <f>SUM(F156:Q156)</f>
        <v>0</v>
      </c>
      <c r="S156" s="255">
        <f>D156*R156</f>
        <v>0</v>
      </c>
      <c r="W156" s="201">
        <f>X156/$U$7</f>
        <v>0</v>
      </c>
      <c r="X156" s="201">
        <f>R156/12</f>
        <v>0</v>
      </c>
      <c r="Z156" s="201">
        <f>IF(E156="Yes",R156,0)</f>
        <v>0</v>
      </c>
      <c r="AA156" s="201">
        <f>R156-Z156</f>
        <v>0</v>
      </c>
      <c r="AB156" s="228" t="str">
        <f>IFERROR(Z156/(Z156+AA156),"N/A")</f>
        <v>N/A</v>
      </c>
    </row>
    <row r="157" spans="1:28" ht="12" x14ac:dyDescent="0.15">
      <c r="A157" s="233"/>
      <c r="B157" s="232"/>
      <c r="C157" s="703"/>
      <c r="D157" s="702"/>
      <c r="E157" s="701"/>
      <c r="F157" s="200"/>
      <c r="G157" s="200"/>
      <c r="H157" s="200"/>
      <c r="I157" s="200"/>
      <c r="J157" s="200"/>
      <c r="K157" s="200"/>
      <c r="L157" s="200"/>
      <c r="M157" s="200"/>
      <c r="N157" s="200"/>
      <c r="O157" s="200"/>
      <c r="P157" s="200"/>
      <c r="Q157" s="200"/>
      <c r="R157" s="230">
        <f>SUM(F157:Q157)</f>
        <v>0</v>
      </c>
      <c r="S157" s="229">
        <f>D157*R157</f>
        <v>0</v>
      </c>
      <c r="W157" s="201">
        <f>X157/$U$7</f>
        <v>0</v>
      </c>
      <c r="X157" s="201">
        <f>R157/12</f>
        <v>0</v>
      </c>
      <c r="Z157" s="201">
        <f>IF(E157="Yes",R157,0)</f>
        <v>0</v>
      </c>
      <c r="AA157" s="201">
        <f>R157-Z157</f>
        <v>0</v>
      </c>
      <c r="AB157" s="228" t="str">
        <f>IFERROR(Z157/(Z157+AA157),"N/A")</f>
        <v>N/A</v>
      </c>
    </row>
    <row r="158" spans="1:28" s="236" customFormat="1" ht="13" thickBot="1" x14ac:dyDescent="0.2">
      <c r="A158" s="227"/>
      <c r="B158" s="226" t="s">
        <v>112</v>
      </c>
      <c r="C158" s="694"/>
      <c r="D158" s="700"/>
      <c r="E158" s="224"/>
      <c r="F158" s="219">
        <f>SUM(F153:F157)</f>
        <v>1652.8276987800004</v>
      </c>
      <c r="G158" s="219">
        <f>SUM(G153:G157)</f>
        <v>1652.8276987800004</v>
      </c>
      <c r="H158" s="219">
        <f>SUM(H153:H157)</f>
        <v>1652.8276987800004</v>
      </c>
      <c r="I158" s="219">
        <f>SUM(I153:I157)</f>
        <v>1652.8276987800004</v>
      </c>
      <c r="J158" s="219">
        <f>SUM(J153:J157)</f>
        <v>1652.8276987800004</v>
      </c>
      <c r="K158" s="219">
        <f>SUM(K153:K157)</f>
        <v>1652.8276987800004</v>
      </c>
      <c r="L158" s="219">
        <f>SUM(L153:L157)</f>
        <v>1652.8276987800004</v>
      </c>
      <c r="M158" s="219">
        <f>SUM(M153:M157)</f>
        <v>1652.8276987800004</v>
      </c>
      <c r="N158" s="219">
        <f>SUM(N153:N157)</f>
        <v>1652.8276987800004</v>
      </c>
      <c r="O158" s="219">
        <f>SUM(O153:O157)</f>
        <v>1652.8276987800004</v>
      </c>
      <c r="P158" s="219">
        <f>SUM(P153:P157)</f>
        <v>1652.8276987800004</v>
      </c>
      <c r="Q158" s="219">
        <f>SUM(Q153:Q157)</f>
        <v>1652.8276987800004</v>
      </c>
      <c r="R158" s="219">
        <f>SUM(R153:R157)</f>
        <v>19833.932385360004</v>
      </c>
      <c r="S158" s="221">
        <f>SUM(S153:S157)</f>
        <v>2836520.6753066513</v>
      </c>
      <c r="W158" s="220">
        <f>SUM(W153:W157)</f>
        <v>9.9169661926800039</v>
      </c>
      <c r="X158" s="219">
        <f>SUM(X153:X157)</f>
        <v>1652.8276987800004</v>
      </c>
      <c r="Z158" s="218">
        <f>SUM(Z153:Z157)</f>
        <v>0</v>
      </c>
      <c r="AA158" s="218">
        <f>SUM(AA153:AA157)</f>
        <v>19833.932385360004</v>
      </c>
      <c r="AB158" s="692">
        <f>Z158/(Z158+AA158)</f>
        <v>0</v>
      </c>
    </row>
    <row r="159" spans="1:28" s="236" customFormat="1" ht="12" x14ac:dyDescent="0.15">
      <c r="A159" s="216"/>
      <c r="B159" s="206"/>
      <c r="C159" s="204"/>
      <c r="D159" s="709"/>
      <c r="E159" s="205"/>
      <c r="F159" s="200"/>
      <c r="G159" s="200"/>
      <c r="H159" s="200"/>
      <c r="I159" s="200"/>
      <c r="J159" s="200"/>
      <c r="K159" s="200"/>
      <c r="L159" s="200"/>
      <c r="M159" s="200"/>
      <c r="N159" s="200"/>
      <c r="O159" s="200"/>
      <c r="P159" s="200"/>
      <c r="Q159" s="200"/>
      <c r="R159" s="200"/>
      <c r="S159" s="202"/>
      <c r="W159" s="201"/>
      <c r="X159" s="201"/>
      <c r="Z159" s="201"/>
      <c r="AA159" s="201"/>
      <c r="AB159" s="228"/>
    </row>
    <row r="160" spans="1:28" s="236" customFormat="1" ht="14" thickBot="1" x14ac:dyDescent="0.2">
      <c r="A160" s="211"/>
      <c r="B160" s="212" t="s">
        <v>111</v>
      </c>
      <c r="C160" s="254"/>
      <c r="D160" s="688"/>
      <c r="E160" s="211"/>
      <c r="F160" s="208">
        <f>SUM(F130,F137,F144,F151,F158)</f>
        <v>20008.098945393336</v>
      </c>
      <c r="G160" s="208">
        <f>SUM(G130,G137,G144,G151,G158)</f>
        <v>20008.098945393336</v>
      </c>
      <c r="H160" s="208">
        <f>SUM(H130,H137,H144,H151,H158)</f>
        <v>20008.098945393336</v>
      </c>
      <c r="I160" s="208">
        <f>SUM(I130,I137,I144,I151,I158)</f>
        <v>20008.098945393336</v>
      </c>
      <c r="J160" s="208">
        <f>SUM(J130,J137,J144,J151,J158)</f>
        <v>20008.098945393336</v>
      </c>
      <c r="K160" s="208">
        <f>SUM(K130,K137,K144,K151,K158)</f>
        <v>20008.098945393336</v>
      </c>
      <c r="L160" s="208">
        <f>SUM(L130,L137,L144,L151,L158)</f>
        <v>20008.098945393336</v>
      </c>
      <c r="M160" s="208">
        <f>SUM(M130,M137,M144,M151,M158)</f>
        <v>20008.098945393336</v>
      </c>
      <c r="N160" s="208">
        <f>SUM(N130,N137,N144,N151,N158)</f>
        <v>20008.098945393336</v>
      </c>
      <c r="O160" s="208">
        <f>SUM(O130,O137,O144,O151,O158)</f>
        <v>20008.098945393336</v>
      </c>
      <c r="P160" s="208">
        <f>SUM(P130,P137,P144,P151,P158)</f>
        <v>20008.098945393336</v>
      </c>
      <c r="Q160" s="208">
        <f>SUM(Q130,Q137,Q144,Q151,Q158)</f>
        <v>20008.098945393336</v>
      </c>
      <c r="R160" s="208">
        <f>SUM(R130,R137,R144,R151,R158)</f>
        <v>240097.18734472001</v>
      </c>
      <c r="S160" s="208">
        <f>SUM(S130,S137,S144,S151,S158)</f>
        <v>19197866.471254591</v>
      </c>
      <c r="W160" s="208">
        <f>SUM(W130,W137,W144,W151,W158)</f>
        <v>120.04859367236001</v>
      </c>
      <c r="X160" s="208">
        <f>SUM(X130,X137,X144,X151,X158)</f>
        <v>20008.098945393336</v>
      </c>
      <c r="Z160" s="710">
        <f>SUM(Z130,Z137,Z144,Z151,Z158)</f>
        <v>143135.19981980001</v>
      </c>
      <c r="AA160" s="710">
        <f>SUM(AA130,AA137,AA144,AA151,AA158)</f>
        <v>96961.987524920012</v>
      </c>
      <c r="AB160" s="687">
        <f>Z160/(Z160+AA160)</f>
        <v>0.59615525447323703</v>
      </c>
    </row>
    <row r="161" spans="1:28" ht="10" customHeight="1" x14ac:dyDescent="0.15">
      <c r="A161" s="205"/>
      <c r="B161" s="206"/>
      <c r="C161" s="204"/>
      <c r="D161" s="709"/>
      <c r="E161" s="205"/>
      <c r="F161" s="200"/>
      <c r="G161" s="200"/>
      <c r="H161" s="200"/>
      <c r="I161" s="200"/>
      <c r="J161" s="200"/>
      <c r="K161" s="200"/>
      <c r="L161" s="200"/>
      <c r="M161" s="200"/>
      <c r="N161" s="200"/>
      <c r="O161" s="200"/>
      <c r="P161" s="200"/>
      <c r="Q161" s="200"/>
      <c r="R161" s="200"/>
      <c r="S161" s="202"/>
      <c r="W161" s="204"/>
      <c r="X161" s="204"/>
      <c r="Z161" s="248"/>
      <c r="AA161" s="248"/>
      <c r="AB161" s="707"/>
    </row>
    <row r="162" spans="1:28" s="305" customFormat="1" ht="13.5" customHeight="1" x14ac:dyDescent="0.15">
      <c r="A162" s="246">
        <v>7</v>
      </c>
      <c r="B162" s="256" t="s">
        <v>110</v>
      </c>
      <c r="C162" s="239"/>
      <c r="D162" s="706"/>
      <c r="E162" s="244"/>
      <c r="F162" s="242"/>
      <c r="G162" s="242"/>
      <c r="H162" s="242"/>
      <c r="I162" s="242"/>
      <c r="J162" s="242"/>
      <c r="K162" s="242"/>
      <c r="L162" s="242"/>
      <c r="M162" s="242"/>
      <c r="N162" s="242"/>
      <c r="O162" s="242"/>
      <c r="P162" s="242"/>
      <c r="Q162" s="242"/>
      <c r="R162" s="241"/>
      <c r="S162" s="240"/>
      <c r="W162" s="239"/>
      <c r="X162" s="239"/>
      <c r="Z162" s="239"/>
      <c r="AA162" s="239"/>
      <c r="AB162" s="704"/>
    </row>
    <row r="163" spans="1:28" ht="13.5" customHeight="1" x14ac:dyDescent="0.15">
      <c r="A163" s="233">
        <v>7.1</v>
      </c>
      <c r="B163" s="232" t="s">
        <v>109</v>
      </c>
      <c r="C163" s="703"/>
      <c r="D163" s="702"/>
      <c r="E163" s="701"/>
      <c r="F163" s="200"/>
      <c r="G163" s="200"/>
      <c r="H163" s="200"/>
      <c r="I163" s="200"/>
      <c r="J163" s="200"/>
      <c r="K163" s="200"/>
      <c r="L163" s="200"/>
      <c r="M163" s="200"/>
      <c r="N163" s="200"/>
      <c r="O163" s="200"/>
      <c r="P163" s="200"/>
      <c r="Q163" s="200"/>
      <c r="R163" s="230">
        <f>SUM(F163:Q163)</f>
        <v>0</v>
      </c>
      <c r="S163" s="229">
        <f>D163*R163</f>
        <v>0</v>
      </c>
      <c r="W163" s="201">
        <f>X163/$U$7</f>
        <v>0</v>
      </c>
      <c r="X163" s="201">
        <f>R163/12</f>
        <v>0</v>
      </c>
      <c r="Z163" s="201">
        <f>IF(E163="Yes",R163,0)</f>
        <v>0</v>
      </c>
      <c r="AA163" s="201">
        <f>R163-Z163</f>
        <v>0</v>
      </c>
      <c r="AB163" s="228" t="str">
        <f>IFERROR(Z163/(Z163+AA163),"N/A")</f>
        <v>N/A</v>
      </c>
    </row>
    <row r="164" spans="1:28" ht="12" x14ac:dyDescent="0.15">
      <c r="A164" s="233"/>
      <c r="B164" s="232"/>
      <c r="C164" s="703" t="str">
        <f>'8. Infrastructure Staff Loading'!C164</f>
        <v>Infrastructure Operations Service Desk Lead</v>
      </c>
      <c r="D164" s="702">
        <f>'13. Hourly Rate Card'!C66</f>
        <v>143.80676484876628</v>
      </c>
      <c r="E164" s="701" t="str">
        <f>'8. Infrastructure Staff Loading'!E164</f>
        <v>No</v>
      </c>
      <c r="F164" s="200">
        <v>164.83332673999999</v>
      </c>
      <c r="G164" s="200">
        <f>F164</f>
        <v>164.83332673999999</v>
      </c>
      <c r="H164" s="200">
        <f>G164</f>
        <v>164.83332673999999</v>
      </c>
      <c r="I164" s="200">
        <f>H164</f>
        <v>164.83332673999999</v>
      </c>
      <c r="J164" s="200">
        <f>I164</f>
        <v>164.83332673999999</v>
      </c>
      <c r="K164" s="200">
        <f>J164</f>
        <v>164.83332673999999</v>
      </c>
      <c r="L164" s="200">
        <f>K164</f>
        <v>164.83332673999999</v>
      </c>
      <c r="M164" s="200">
        <f>L164</f>
        <v>164.83332673999999</v>
      </c>
      <c r="N164" s="200">
        <f>M164</f>
        <v>164.83332673999999</v>
      </c>
      <c r="O164" s="200">
        <f>N164</f>
        <v>164.83332673999999</v>
      </c>
      <c r="P164" s="200">
        <f>O164</f>
        <v>164.83332673999999</v>
      </c>
      <c r="Q164" s="200">
        <f>P164</f>
        <v>164.83332673999999</v>
      </c>
      <c r="R164" s="237">
        <f>SUM(F164:Q164)</f>
        <v>1977.9999208800002</v>
      </c>
      <c r="S164" s="255">
        <f>D164*R164</f>
        <v>284449.76949286851</v>
      </c>
      <c r="W164" s="201">
        <f>X164/$U$7</f>
        <v>0.98899996044000016</v>
      </c>
      <c r="X164" s="201">
        <f>R164/12</f>
        <v>164.83332674000002</v>
      </c>
      <c r="Z164" s="201">
        <f>IF(E164="Yes",R164,0)</f>
        <v>0</v>
      </c>
      <c r="AA164" s="201">
        <f>R164-Z164</f>
        <v>1977.9999208800002</v>
      </c>
      <c r="AB164" s="228">
        <f>IFERROR(Z164/(Z164+AA164),"N/A")</f>
        <v>0</v>
      </c>
    </row>
    <row r="165" spans="1:28" ht="12" x14ac:dyDescent="0.15">
      <c r="A165" s="233"/>
      <c r="B165" s="232"/>
      <c r="C165" s="703"/>
      <c r="D165" s="702"/>
      <c r="E165" s="701"/>
      <c r="F165" s="200"/>
      <c r="G165" s="200"/>
      <c r="H165" s="200"/>
      <c r="I165" s="200"/>
      <c r="J165" s="200"/>
      <c r="K165" s="200"/>
      <c r="L165" s="200"/>
      <c r="M165" s="200"/>
      <c r="N165" s="200"/>
      <c r="O165" s="200"/>
      <c r="P165" s="200"/>
      <c r="Q165" s="200"/>
      <c r="R165" s="230">
        <f>SUM(F165:Q165)</f>
        <v>0</v>
      </c>
      <c r="S165" s="229">
        <f>D165*R165</f>
        <v>0</v>
      </c>
      <c r="W165" s="201">
        <f>X165/$U$7</f>
        <v>0</v>
      </c>
      <c r="X165" s="201">
        <f>R165/12</f>
        <v>0</v>
      </c>
      <c r="Z165" s="201">
        <f>IF(E165="Yes",R165,0)</f>
        <v>0</v>
      </c>
      <c r="AA165" s="201">
        <f>R165-Z165</f>
        <v>0</v>
      </c>
      <c r="AB165" s="228" t="str">
        <f>IFERROR(Z165/(Z165+AA165),"N/A")</f>
        <v>N/A</v>
      </c>
    </row>
    <row r="166" spans="1:28" ht="12" x14ac:dyDescent="0.15">
      <c r="A166" s="233"/>
      <c r="B166" s="232"/>
      <c r="C166" s="703"/>
      <c r="D166" s="702"/>
      <c r="E166" s="701"/>
      <c r="F166" s="200"/>
      <c r="G166" s="200"/>
      <c r="H166" s="200"/>
      <c r="I166" s="200"/>
      <c r="J166" s="200"/>
      <c r="K166" s="200"/>
      <c r="L166" s="200"/>
      <c r="M166" s="200"/>
      <c r="N166" s="200"/>
      <c r="O166" s="200"/>
      <c r="P166" s="200"/>
      <c r="Q166" s="200"/>
      <c r="R166" s="230">
        <f>SUM(F166:Q166)</f>
        <v>0</v>
      </c>
      <c r="S166" s="229">
        <f>D166*R166</f>
        <v>0</v>
      </c>
      <c r="W166" s="201">
        <f>X166/$U$7</f>
        <v>0</v>
      </c>
      <c r="X166" s="201">
        <f>R166/12</f>
        <v>0</v>
      </c>
      <c r="Z166" s="201">
        <f>IF(E166="Yes",R166,0)</f>
        <v>0</v>
      </c>
      <c r="AA166" s="201">
        <f>R166-Z166</f>
        <v>0</v>
      </c>
      <c r="AB166" s="228" t="str">
        <f>IFERROR(Z166/(Z166+AA166),"N/A")</f>
        <v>N/A</v>
      </c>
    </row>
    <row r="167" spans="1:28" ht="12" x14ac:dyDescent="0.15">
      <c r="A167" s="233"/>
      <c r="B167" s="232"/>
      <c r="C167" s="703"/>
      <c r="D167" s="702"/>
      <c r="E167" s="701"/>
      <c r="F167" s="200"/>
      <c r="G167" s="200"/>
      <c r="H167" s="200"/>
      <c r="I167" s="200"/>
      <c r="J167" s="200"/>
      <c r="K167" s="200"/>
      <c r="L167" s="200"/>
      <c r="M167" s="200"/>
      <c r="N167" s="200"/>
      <c r="O167" s="200"/>
      <c r="P167" s="200"/>
      <c r="Q167" s="200"/>
      <c r="R167" s="230">
        <f>SUM(F167:Q167)</f>
        <v>0</v>
      </c>
      <c r="S167" s="229">
        <f>D167*R167</f>
        <v>0</v>
      </c>
      <c r="W167" s="201">
        <f>X167/$U$7</f>
        <v>0</v>
      </c>
      <c r="X167" s="201">
        <f>R167/12</f>
        <v>0</v>
      </c>
      <c r="Z167" s="201">
        <f>IF(E167="Yes",R167,0)</f>
        <v>0</v>
      </c>
      <c r="AA167" s="201">
        <f>R167-Z167</f>
        <v>0</v>
      </c>
      <c r="AB167" s="228" t="str">
        <f>IFERROR(Z167/(Z167+AA167),"N/A")</f>
        <v>N/A</v>
      </c>
    </row>
    <row r="168" spans="1:28" s="236" customFormat="1" ht="13" thickBot="1" x14ac:dyDescent="0.2">
      <c r="A168" s="227"/>
      <c r="B168" s="226" t="s">
        <v>108</v>
      </c>
      <c r="C168" s="694"/>
      <c r="D168" s="700"/>
      <c r="E168" s="224"/>
      <c r="F168" s="219">
        <f>SUM(F163:F167)</f>
        <v>164.83332673999999</v>
      </c>
      <c r="G168" s="219">
        <f>SUM(G163:G167)</f>
        <v>164.83332673999999</v>
      </c>
      <c r="H168" s="219">
        <f>SUM(H163:H167)</f>
        <v>164.83332673999999</v>
      </c>
      <c r="I168" s="219">
        <f>SUM(I163:I167)</f>
        <v>164.83332673999999</v>
      </c>
      <c r="J168" s="219">
        <f>SUM(J163:J167)</f>
        <v>164.83332673999999</v>
      </c>
      <c r="K168" s="219">
        <f>SUM(K163:K167)</f>
        <v>164.83332673999999</v>
      </c>
      <c r="L168" s="219">
        <f>SUM(L163:L167)</f>
        <v>164.83332673999999</v>
      </c>
      <c r="M168" s="219">
        <f>SUM(M163:M167)</f>
        <v>164.83332673999999</v>
      </c>
      <c r="N168" s="219">
        <f>SUM(N163:N167)</f>
        <v>164.83332673999999</v>
      </c>
      <c r="O168" s="219">
        <f>SUM(O163:O167)</f>
        <v>164.83332673999999</v>
      </c>
      <c r="P168" s="219">
        <f>SUM(P163:P167)</f>
        <v>164.83332673999999</v>
      </c>
      <c r="Q168" s="219">
        <f>SUM(Q163:Q167)</f>
        <v>164.83332673999999</v>
      </c>
      <c r="R168" s="219">
        <f>SUM(R163:R167)</f>
        <v>1977.9999208800002</v>
      </c>
      <c r="S168" s="221">
        <f>SUM(S163:S167)</f>
        <v>284449.76949286851</v>
      </c>
      <c r="W168" s="220">
        <f>SUM(W163:W167)</f>
        <v>0.98899996044000016</v>
      </c>
      <c r="X168" s="219">
        <f>SUM(X163:X167)</f>
        <v>164.83332674000002</v>
      </c>
      <c r="Z168" s="218">
        <f>SUM(Z163:Z167)</f>
        <v>0</v>
      </c>
      <c r="AA168" s="218">
        <f>SUM(AA163:AA167)</f>
        <v>1977.9999208800002</v>
      </c>
      <c r="AB168" s="692">
        <f>Z168/(Z168+AA168)</f>
        <v>0</v>
      </c>
    </row>
    <row r="169" spans="1:28" ht="13.5" customHeight="1" x14ac:dyDescent="0.15">
      <c r="A169" s="233"/>
      <c r="B169" s="232"/>
      <c r="C169" s="703"/>
      <c r="D169" s="702"/>
      <c r="E169" s="701"/>
      <c r="F169" s="200"/>
      <c r="G169" s="200"/>
      <c r="H169" s="200"/>
      <c r="I169" s="200"/>
      <c r="J169" s="200"/>
      <c r="K169" s="200"/>
      <c r="L169" s="200"/>
      <c r="M169" s="200"/>
      <c r="N169" s="200"/>
      <c r="O169" s="200"/>
      <c r="P169" s="200"/>
      <c r="Q169" s="200"/>
      <c r="R169" s="230"/>
      <c r="S169" s="229"/>
      <c r="W169" s="201"/>
      <c r="X169" s="201"/>
      <c r="Z169" s="201"/>
      <c r="AA169" s="201"/>
      <c r="AB169" s="228"/>
    </row>
    <row r="170" spans="1:28" s="236" customFormat="1" ht="12" x14ac:dyDescent="0.15">
      <c r="A170" s="233">
        <v>7.2</v>
      </c>
      <c r="B170" s="232" t="s">
        <v>107</v>
      </c>
      <c r="C170" s="703"/>
      <c r="D170" s="702"/>
      <c r="E170" s="701"/>
      <c r="F170" s="200"/>
      <c r="G170" s="200"/>
      <c r="H170" s="200"/>
      <c r="I170" s="200"/>
      <c r="J170" s="200"/>
      <c r="K170" s="200"/>
      <c r="L170" s="200"/>
      <c r="M170" s="200"/>
      <c r="N170" s="200"/>
      <c r="O170" s="200"/>
      <c r="P170" s="200"/>
      <c r="Q170" s="200"/>
      <c r="R170" s="230">
        <f>SUM(F170:Q170)</f>
        <v>0</v>
      </c>
      <c r="S170" s="229">
        <f>D170*R170</f>
        <v>0</v>
      </c>
      <c r="W170" s="201">
        <f>X170/$U$7</f>
        <v>0</v>
      </c>
      <c r="X170" s="201">
        <f>R170/12</f>
        <v>0</v>
      </c>
      <c r="Z170" s="201">
        <f>IF(E170="Yes",R170,0)</f>
        <v>0</v>
      </c>
      <c r="AA170" s="201">
        <f>R170-Z170</f>
        <v>0</v>
      </c>
      <c r="AB170" s="228" t="str">
        <f>IFERROR(Z170/(Z170+AA170),"N/A")</f>
        <v>N/A</v>
      </c>
    </row>
    <row r="171" spans="1:28" ht="12" x14ac:dyDescent="0.15">
      <c r="A171" s="233"/>
      <c r="B171" s="232"/>
      <c r="C171" s="703" t="str">
        <f>'8. Infrastructure Staff Loading'!C171</f>
        <v>Service Desk Tier 1</v>
      </c>
      <c r="D171" s="702">
        <f>'13. Hourly Rate Card'!C67</f>
        <v>60.194473396556567</v>
      </c>
      <c r="E171" s="701" t="str">
        <f>'8. Infrastructure Staff Loading'!E171</f>
        <v>No</v>
      </c>
      <c r="F171" s="200">
        <v>3799.1878671016671</v>
      </c>
      <c r="G171" s="200">
        <f>F171</f>
        <v>3799.1878671016671</v>
      </c>
      <c r="H171" s="200">
        <f>G171</f>
        <v>3799.1878671016671</v>
      </c>
      <c r="I171" s="200">
        <f>H171</f>
        <v>3799.1878671016671</v>
      </c>
      <c r="J171" s="200">
        <f>I171</f>
        <v>3799.1878671016671</v>
      </c>
      <c r="K171" s="200">
        <f>J171</f>
        <v>3799.1878671016671</v>
      </c>
      <c r="L171" s="200">
        <f>K171</f>
        <v>3799.1878671016671</v>
      </c>
      <c r="M171" s="200">
        <f>L171</f>
        <v>3799.1878671016671</v>
      </c>
      <c r="N171" s="200">
        <f>M171</f>
        <v>3799.1878671016671</v>
      </c>
      <c r="O171" s="200">
        <f>N171</f>
        <v>3799.1878671016671</v>
      </c>
      <c r="P171" s="200">
        <f>O171</f>
        <v>3799.1878671016671</v>
      </c>
      <c r="Q171" s="200">
        <f>P171</f>
        <v>3799.1878671016671</v>
      </c>
      <c r="R171" s="237">
        <f>SUM(F171:Q171)</f>
        <v>45590.254405220003</v>
      </c>
      <c r="S171" s="255">
        <f>D171*R171</f>
        <v>2744281.3559372611</v>
      </c>
      <c r="W171" s="201">
        <f>X171/$U$7</f>
        <v>22.795127202610004</v>
      </c>
      <c r="X171" s="201">
        <f>R171/12</f>
        <v>3799.1878671016671</v>
      </c>
      <c r="Z171" s="201">
        <f>IF(E171="Yes",R171,0)</f>
        <v>0</v>
      </c>
      <c r="AA171" s="201">
        <f>R171-Z171</f>
        <v>45590.254405220003</v>
      </c>
      <c r="AB171" s="228">
        <f>IFERROR(Z171/(Z171+AA171),"N/A")</f>
        <v>0</v>
      </c>
    </row>
    <row r="172" spans="1:28" ht="12" x14ac:dyDescent="0.15">
      <c r="A172" s="233"/>
      <c r="B172" s="232"/>
      <c r="C172" s="703"/>
      <c r="D172" s="702"/>
      <c r="E172" s="701"/>
      <c r="F172" s="200"/>
      <c r="G172" s="200"/>
      <c r="H172" s="200"/>
      <c r="I172" s="200"/>
      <c r="J172" s="200"/>
      <c r="K172" s="200"/>
      <c r="L172" s="200"/>
      <c r="M172" s="200"/>
      <c r="N172" s="200"/>
      <c r="O172" s="200"/>
      <c r="P172" s="200"/>
      <c r="Q172" s="200"/>
      <c r="R172" s="230">
        <f>SUM(F172:Q172)</f>
        <v>0</v>
      </c>
      <c r="S172" s="229">
        <f>D172*R172</f>
        <v>0</v>
      </c>
      <c r="W172" s="201">
        <f>X172/$U$7</f>
        <v>0</v>
      </c>
      <c r="X172" s="201">
        <f>R172/12</f>
        <v>0</v>
      </c>
      <c r="Z172" s="201">
        <f>IF(E172="Yes",R172,0)</f>
        <v>0</v>
      </c>
      <c r="AA172" s="201">
        <f>R172-Z172</f>
        <v>0</v>
      </c>
      <c r="AB172" s="228" t="str">
        <f>IFERROR(Z172/(Z172+AA172),"N/A")</f>
        <v>N/A</v>
      </c>
    </row>
    <row r="173" spans="1:28" ht="12" x14ac:dyDescent="0.15">
      <c r="A173" s="233"/>
      <c r="B173" s="232"/>
      <c r="C173" s="703"/>
      <c r="D173" s="702"/>
      <c r="E173" s="701"/>
      <c r="F173" s="200"/>
      <c r="G173" s="200"/>
      <c r="H173" s="200"/>
      <c r="I173" s="200"/>
      <c r="J173" s="200"/>
      <c r="K173" s="200"/>
      <c r="L173" s="200"/>
      <c r="M173" s="200"/>
      <c r="N173" s="200"/>
      <c r="O173" s="200"/>
      <c r="P173" s="200"/>
      <c r="Q173" s="200"/>
      <c r="R173" s="230">
        <f>SUM(F173:Q173)</f>
        <v>0</v>
      </c>
      <c r="S173" s="229">
        <f>D173*R173</f>
        <v>0</v>
      </c>
      <c r="W173" s="201">
        <f>X173/$U$7</f>
        <v>0</v>
      </c>
      <c r="X173" s="201">
        <f>R173/12</f>
        <v>0</v>
      </c>
      <c r="Z173" s="201">
        <f>IF(E173="Yes",R173,0)</f>
        <v>0</v>
      </c>
      <c r="AA173" s="201">
        <f>R173-Z173</f>
        <v>0</v>
      </c>
      <c r="AB173" s="228" t="str">
        <f>IFERROR(Z173/(Z173+AA173),"N/A")</f>
        <v>N/A</v>
      </c>
    </row>
    <row r="174" spans="1:28" ht="12" x14ac:dyDescent="0.15">
      <c r="A174" s="233"/>
      <c r="B174" s="232"/>
      <c r="C174" s="703"/>
      <c r="D174" s="702"/>
      <c r="E174" s="701"/>
      <c r="F174" s="200"/>
      <c r="G174" s="200"/>
      <c r="H174" s="200"/>
      <c r="I174" s="200"/>
      <c r="J174" s="200"/>
      <c r="K174" s="200"/>
      <c r="L174" s="200"/>
      <c r="M174" s="200"/>
      <c r="N174" s="200"/>
      <c r="O174" s="200"/>
      <c r="P174" s="200"/>
      <c r="Q174" s="200"/>
      <c r="R174" s="230">
        <f>SUM(F174:Q174)</f>
        <v>0</v>
      </c>
      <c r="S174" s="229">
        <f>D174*R174</f>
        <v>0</v>
      </c>
      <c r="W174" s="201">
        <f>X174/$U$7</f>
        <v>0</v>
      </c>
      <c r="X174" s="201">
        <f>R174/12</f>
        <v>0</v>
      </c>
      <c r="Z174" s="201">
        <f>IF(E174="Yes",R174,0)</f>
        <v>0</v>
      </c>
      <c r="AA174" s="201">
        <f>R174-Z174</f>
        <v>0</v>
      </c>
      <c r="AB174" s="228" t="str">
        <f>IFERROR(Z174/(Z174+AA174),"N/A")</f>
        <v>N/A</v>
      </c>
    </row>
    <row r="175" spans="1:28" s="236" customFormat="1" ht="13" thickBot="1" x14ac:dyDescent="0.2">
      <c r="A175" s="227"/>
      <c r="B175" s="226" t="s">
        <v>106</v>
      </c>
      <c r="C175" s="694"/>
      <c r="D175" s="700"/>
      <c r="E175" s="224"/>
      <c r="F175" s="219">
        <f>SUM(F170:F174)</f>
        <v>3799.1878671016671</v>
      </c>
      <c r="G175" s="219">
        <f>SUM(G170:G174)</f>
        <v>3799.1878671016671</v>
      </c>
      <c r="H175" s="219">
        <f>SUM(H170:H174)</f>
        <v>3799.1878671016671</v>
      </c>
      <c r="I175" s="219">
        <f>SUM(I170:I174)</f>
        <v>3799.1878671016671</v>
      </c>
      <c r="J175" s="219">
        <f>SUM(J170:J174)</f>
        <v>3799.1878671016671</v>
      </c>
      <c r="K175" s="219">
        <f>SUM(K170:K174)</f>
        <v>3799.1878671016671</v>
      </c>
      <c r="L175" s="219">
        <f>SUM(L170:L174)</f>
        <v>3799.1878671016671</v>
      </c>
      <c r="M175" s="219">
        <f>SUM(M170:M174)</f>
        <v>3799.1878671016671</v>
      </c>
      <c r="N175" s="219">
        <f>SUM(N170:N174)</f>
        <v>3799.1878671016671</v>
      </c>
      <c r="O175" s="219">
        <f>SUM(O170:O174)</f>
        <v>3799.1878671016671</v>
      </c>
      <c r="P175" s="219">
        <f>SUM(P170:P174)</f>
        <v>3799.1878671016671</v>
      </c>
      <c r="Q175" s="219">
        <f>SUM(Q170:Q174)</f>
        <v>3799.1878671016671</v>
      </c>
      <c r="R175" s="219">
        <f>SUM(R170:R174)</f>
        <v>45590.254405220003</v>
      </c>
      <c r="S175" s="221">
        <f>SUM(S170:S174)</f>
        <v>2744281.3559372611</v>
      </c>
      <c r="W175" s="220">
        <f>SUM(W170:W174)</f>
        <v>22.795127202610004</v>
      </c>
      <c r="X175" s="219">
        <f>SUM(X170:X174)</f>
        <v>3799.1878671016671</v>
      </c>
      <c r="Z175" s="218">
        <f>SUM(Z170:Z174)</f>
        <v>0</v>
      </c>
      <c r="AA175" s="218">
        <f>SUM(AA170:AA174)</f>
        <v>45590.254405220003</v>
      </c>
      <c r="AB175" s="692">
        <f>Z175/(Z175+AA175)</f>
        <v>0</v>
      </c>
    </row>
    <row r="176" spans="1:28" s="236" customFormat="1" ht="12" x14ac:dyDescent="0.15">
      <c r="A176" s="284"/>
      <c r="B176" s="283"/>
      <c r="C176" s="699"/>
      <c r="D176" s="698"/>
      <c r="E176" s="697"/>
      <c r="F176" s="278"/>
      <c r="G176" s="278"/>
      <c r="H176" s="278"/>
      <c r="I176" s="278"/>
      <c r="J176" s="278"/>
      <c r="K176" s="278"/>
      <c r="L176" s="278"/>
      <c r="M176" s="278"/>
      <c r="N176" s="278"/>
      <c r="O176" s="278"/>
      <c r="P176" s="278"/>
      <c r="Q176" s="278"/>
      <c r="R176" s="278"/>
      <c r="S176" s="277"/>
      <c r="W176" s="261"/>
      <c r="X176" s="278"/>
      <c r="Z176" s="201"/>
      <c r="AA176" s="201"/>
      <c r="AB176" s="228"/>
    </row>
    <row r="177" spans="1:28" s="236" customFormat="1" ht="12" x14ac:dyDescent="0.15">
      <c r="A177" s="233">
        <v>7.3</v>
      </c>
      <c r="B177" s="232" t="s">
        <v>105</v>
      </c>
      <c r="C177" s="703"/>
      <c r="D177" s="702"/>
      <c r="E177" s="701"/>
      <c r="F177" s="200"/>
      <c r="G177" s="200"/>
      <c r="H177" s="200"/>
      <c r="I177" s="200"/>
      <c r="J177" s="200"/>
      <c r="K177" s="200"/>
      <c r="L177" s="200"/>
      <c r="M177" s="200"/>
      <c r="N177" s="200"/>
      <c r="O177" s="200"/>
      <c r="P177" s="200"/>
      <c r="Q177" s="200"/>
      <c r="R177" s="230">
        <f>SUM(F177:Q177)</f>
        <v>0</v>
      </c>
      <c r="S177" s="229">
        <f>D177*R177</f>
        <v>0</v>
      </c>
      <c r="W177" s="201">
        <f>X177/$U$7</f>
        <v>0</v>
      </c>
      <c r="X177" s="201">
        <f>R177/12</f>
        <v>0</v>
      </c>
      <c r="Z177" s="201">
        <f>IF(E177="Yes",R177,0)</f>
        <v>0</v>
      </c>
      <c r="AA177" s="201">
        <f>R177-Z177</f>
        <v>0</v>
      </c>
      <c r="AB177" s="228" t="str">
        <f>IFERROR(Z177/(Z177+AA177),"N/A")</f>
        <v>N/A</v>
      </c>
    </row>
    <row r="178" spans="1:28" ht="12" x14ac:dyDescent="0.15">
      <c r="A178" s="233"/>
      <c r="B178" s="232"/>
      <c r="C178" s="703" t="str">
        <f>'8. Infrastructure Staff Loading'!C178</f>
        <v>Service Desk Tier 2</v>
      </c>
      <c r="D178" s="702">
        <f>'13. Hourly Rate Card'!C68</f>
        <v>63.19913359353626</v>
      </c>
      <c r="E178" s="701" t="str">
        <f>'8. Infrastructure Staff Loading'!E178</f>
        <v>No</v>
      </c>
      <c r="F178" s="200">
        <v>2049.4206349999999</v>
      </c>
      <c r="G178" s="200">
        <f>F178</f>
        <v>2049.4206349999999</v>
      </c>
      <c r="H178" s="200">
        <f>G178</f>
        <v>2049.4206349999999</v>
      </c>
      <c r="I178" s="200">
        <f>H178</f>
        <v>2049.4206349999999</v>
      </c>
      <c r="J178" s="200">
        <f>I178</f>
        <v>2049.4206349999999</v>
      </c>
      <c r="K178" s="200">
        <f>J178</f>
        <v>2049.4206349999999</v>
      </c>
      <c r="L178" s="200">
        <f>K178</f>
        <v>2049.4206349999999</v>
      </c>
      <c r="M178" s="200">
        <f>L178</f>
        <v>2049.4206349999999</v>
      </c>
      <c r="N178" s="200">
        <f>M178</f>
        <v>2049.4206349999999</v>
      </c>
      <c r="O178" s="200">
        <f>N178</f>
        <v>2049.4206349999999</v>
      </c>
      <c r="P178" s="200">
        <f>O178</f>
        <v>2049.4206349999999</v>
      </c>
      <c r="Q178" s="200">
        <f>P178</f>
        <v>2049.4206349999999</v>
      </c>
      <c r="R178" s="237">
        <f>SUM(F178:Q178)</f>
        <v>24593.047619999994</v>
      </c>
      <c r="S178" s="255">
        <f>D178*R178</f>
        <v>1554259.3020085786</v>
      </c>
      <c r="W178" s="201">
        <f>X178/$U$7</f>
        <v>12.296523809999998</v>
      </c>
      <c r="X178" s="201">
        <f>R178/12</f>
        <v>2049.4206349999995</v>
      </c>
      <c r="Z178" s="201">
        <f>IF(E178="Yes",R178,0)</f>
        <v>0</v>
      </c>
      <c r="AA178" s="201">
        <f>R178-Z178</f>
        <v>24593.047619999994</v>
      </c>
      <c r="AB178" s="228">
        <f>IFERROR(Z178/(Z178+AA178),"N/A")</f>
        <v>0</v>
      </c>
    </row>
    <row r="179" spans="1:28" ht="12" x14ac:dyDescent="0.15">
      <c r="A179" s="233"/>
      <c r="B179" s="232"/>
      <c r="C179" s="703"/>
      <c r="D179" s="702"/>
      <c r="E179" s="701"/>
      <c r="F179" s="200"/>
      <c r="G179" s="200"/>
      <c r="H179" s="200"/>
      <c r="I179" s="200"/>
      <c r="J179" s="200"/>
      <c r="K179" s="200"/>
      <c r="L179" s="200"/>
      <c r="M179" s="200"/>
      <c r="N179" s="200"/>
      <c r="O179" s="200"/>
      <c r="P179" s="200"/>
      <c r="Q179" s="200"/>
      <c r="R179" s="237">
        <f>SUM(F179:Q179)</f>
        <v>0</v>
      </c>
      <c r="S179" s="255">
        <f>D179*R179</f>
        <v>0</v>
      </c>
      <c r="W179" s="201">
        <f>X179/$U$7</f>
        <v>0</v>
      </c>
      <c r="X179" s="201">
        <f>R179/12</f>
        <v>0</v>
      </c>
      <c r="Z179" s="201">
        <f>IF(E179="Yes",R179,0)</f>
        <v>0</v>
      </c>
      <c r="AA179" s="201">
        <f>R179-Z179</f>
        <v>0</v>
      </c>
      <c r="AB179" s="228" t="str">
        <f>IFERROR(Z179/(Z179+AA179),"N/A")</f>
        <v>N/A</v>
      </c>
    </row>
    <row r="180" spans="1:28" ht="12" x14ac:dyDescent="0.15">
      <c r="A180" s="233"/>
      <c r="B180" s="232"/>
      <c r="C180" s="703"/>
      <c r="D180" s="702"/>
      <c r="E180" s="701"/>
      <c r="F180" s="200"/>
      <c r="G180" s="200"/>
      <c r="H180" s="200"/>
      <c r="I180" s="200"/>
      <c r="J180" s="200"/>
      <c r="K180" s="200"/>
      <c r="L180" s="200"/>
      <c r="M180" s="200"/>
      <c r="N180" s="200"/>
      <c r="O180" s="200"/>
      <c r="P180" s="200"/>
      <c r="Q180" s="200"/>
      <c r="R180" s="230">
        <f>SUM(F180:Q180)</f>
        <v>0</v>
      </c>
      <c r="S180" s="229">
        <f>D180*R180</f>
        <v>0</v>
      </c>
      <c r="W180" s="201">
        <f>X180/$U$7</f>
        <v>0</v>
      </c>
      <c r="X180" s="201">
        <f>R180/12</f>
        <v>0</v>
      </c>
      <c r="Z180" s="201">
        <f>IF(E180="Yes",R180,0)</f>
        <v>0</v>
      </c>
      <c r="AA180" s="201">
        <f>R180-Z180</f>
        <v>0</v>
      </c>
      <c r="AB180" s="228" t="str">
        <f>IFERROR(Z180/(Z180+AA180),"N/A")</f>
        <v>N/A</v>
      </c>
    </row>
    <row r="181" spans="1:28" ht="12" x14ac:dyDescent="0.15">
      <c r="A181" s="233"/>
      <c r="B181" s="232"/>
      <c r="C181" s="703"/>
      <c r="D181" s="702"/>
      <c r="E181" s="701"/>
      <c r="F181" s="200"/>
      <c r="G181" s="200"/>
      <c r="H181" s="200"/>
      <c r="I181" s="200"/>
      <c r="J181" s="200"/>
      <c r="K181" s="200"/>
      <c r="L181" s="200"/>
      <c r="M181" s="200"/>
      <c r="N181" s="200"/>
      <c r="O181" s="200"/>
      <c r="P181" s="200"/>
      <c r="Q181" s="200"/>
      <c r="R181" s="230">
        <f>SUM(F181:Q181)</f>
        <v>0</v>
      </c>
      <c r="S181" s="229">
        <f>D181*R181</f>
        <v>0</v>
      </c>
      <c r="W181" s="201">
        <f>X181/$U$7</f>
        <v>0</v>
      </c>
      <c r="X181" s="201">
        <f>R181/12</f>
        <v>0</v>
      </c>
      <c r="Z181" s="201">
        <f>IF(E181="Yes",R181,0)</f>
        <v>0</v>
      </c>
      <c r="AA181" s="201">
        <f>R181-Z181</f>
        <v>0</v>
      </c>
      <c r="AB181" s="228" t="str">
        <f>IFERROR(Z181/(Z181+AA181),"N/A")</f>
        <v>N/A</v>
      </c>
    </row>
    <row r="182" spans="1:28" s="236" customFormat="1" ht="13" thickBot="1" x14ac:dyDescent="0.2">
      <c r="A182" s="227"/>
      <c r="B182" s="226" t="s">
        <v>104</v>
      </c>
      <c r="C182" s="694"/>
      <c r="D182" s="700"/>
      <c r="E182" s="224"/>
      <c r="F182" s="219">
        <f>SUM(F177:F181)</f>
        <v>2049.4206349999999</v>
      </c>
      <c r="G182" s="219">
        <f>SUM(G177:G181)</f>
        <v>2049.4206349999999</v>
      </c>
      <c r="H182" s="219">
        <f>SUM(H177:H181)</f>
        <v>2049.4206349999999</v>
      </c>
      <c r="I182" s="219">
        <f>SUM(I177:I181)</f>
        <v>2049.4206349999999</v>
      </c>
      <c r="J182" s="219">
        <f>SUM(J177:J181)</f>
        <v>2049.4206349999999</v>
      </c>
      <c r="K182" s="219">
        <f>SUM(K177:K181)</f>
        <v>2049.4206349999999</v>
      </c>
      <c r="L182" s="219">
        <f>SUM(L177:L181)</f>
        <v>2049.4206349999999</v>
      </c>
      <c r="M182" s="219">
        <f>SUM(M177:M181)</f>
        <v>2049.4206349999999</v>
      </c>
      <c r="N182" s="219">
        <f>SUM(N177:N181)</f>
        <v>2049.4206349999999</v>
      </c>
      <c r="O182" s="219">
        <f>SUM(O177:O181)</f>
        <v>2049.4206349999999</v>
      </c>
      <c r="P182" s="219">
        <f>SUM(P177:P181)</f>
        <v>2049.4206349999999</v>
      </c>
      <c r="Q182" s="219">
        <f>SUM(Q177:Q181)</f>
        <v>2049.4206349999999</v>
      </c>
      <c r="R182" s="219">
        <f>SUM(R177:R181)</f>
        <v>24593.047619999994</v>
      </c>
      <c r="S182" s="221">
        <f>SUM(S177:S181)</f>
        <v>1554259.3020085786</v>
      </c>
      <c r="W182" s="220">
        <f>SUM(W177:W181)</f>
        <v>12.296523809999998</v>
      </c>
      <c r="X182" s="219">
        <f>SUM(X177:X181)</f>
        <v>2049.4206349999995</v>
      </c>
      <c r="Z182" s="218">
        <f>SUM(Z177:Z181)</f>
        <v>0</v>
      </c>
      <c r="AA182" s="218">
        <f>SUM(AA177:AA181)</f>
        <v>24593.047619999994</v>
      </c>
      <c r="AB182" s="692">
        <f>Z182/(Z182+AA182)</f>
        <v>0</v>
      </c>
    </row>
    <row r="183" spans="1:28" s="236" customFormat="1" ht="12" x14ac:dyDescent="0.15">
      <c r="A183" s="284"/>
      <c r="B183" s="283"/>
      <c r="C183" s="699"/>
      <c r="D183" s="698"/>
      <c r="E183" s="697"/>
      <c r="F183" s="278"/>
      <c r="G183" s="278"/>
      <c r="H183" s="278"/>
      <c r="I183" s="278"/>
      <c r="J183" s="278"/>
      <c r="K183" s="278"/>
      <c r="L183" s="278"/>
      <c r="M183" s="278"/>
      <c r="N183" s="278"/>
      <c r="O183" s="278"/>
      <c r="P183" s="278"/>
      <c r="Q183" s="278"/>
      <c r="R183" s="278"/>
      <c r="S183" s="277"/>
      <c r="W183" s="261"/>
      <c r="X183" s="278"/>
      <c r="Z183" s="201"/>
      <c r="AA183" s="201"/>
      <c r="AB183" s="228"/>
    </row>
    <row r="184" spans="1:28" s="236" customFormat="1" ht="12" x14ac:dyDescent="0.15">
      <c r="A184" s="233">
        <v>7.4</v>
      </c>
      <c r="B184" s="232" t="s">
        <v>928</v>
      </c>
      <c r="C184" s="703"/>
      <c r="D184" s="702"/>
      <c r="E184" s="701"/>
      <c r="F184" s="200"/>
      <c r="G184" s="200"/>
      <c r="H184" s="200"/>
      <c r="I184" s="200"/>
      <c r="J184" s="200"/>
      <c r="K184" s="200"/>
      <c r="L184" s="200"/>
      <c r="M184" s="200"/>
      <c r="N184" s="200"/>
      <c r="O184" s="200"/>
      <c r="P184" s="200"/>
      <c r="Q184" s="200"/>
      <c r="R184" s="230">
        <f>SUM(F184:Q184)</f>
        <v>0</v>
      </c>
      <c r="S184" s="229">
        <f>D184*R184</f>
        <v>0</v>
      </c>
      <c r="W184" s="201">
        <f>X184/$U$7</f>
        <v>0</v>
      </c>
      <c r="X184" s="201">
        <f>R184/12</f>
        <v>0</v>
      </c>
      <c r="Z184" s="201">
        <f>IF(E184="Yes",R184,0)</f>
        <v>0</v>
      </c>
      <c r="AA184" s="201">
        <f>R184-Z184</f>
        <v>0</v>
      </c>
      <c r="AB184" s="228" t="str">
        <f>IFERROR(Z184/(Z184+AA184),"N/A")</f>
        <v>N/A</v>
      </c>
    </row>
    <row r="185" spans="1:28" ht="12" x14ac:dyDescent="0.15">
      <c r="A185" s="233"/>
      <c r="B185" s="232"/>
      <c r="C185" s="703" t="str">
        <f>'8. Infrastructure Staff Loading'!C185</f>
        <v>Service Desk Remote</v>
      </c>
      <c r="D185" s="702">
        <f>'13. Hourly Rate Card'!C65</f>
        <v>64.422989845384961</v>
      </c>
      <c r="E185" s="701" t="str">
        <f>'8. Infrastructure Staff Loading'!E185</f>
        <v>No</v>
      </c>
      <c r="F185" s="200">
        <v>736.05726325333342</v>
      </c>
      <c r="G185" s="200">
        <f>F185</f>
        <v>736.05726325333342</v>
      </c>
      <c r="H185" s="200">
        <f>G185</f>
        <v>736.05726325333342</v>
      </c>
      <c r="I185" s="200">
        <f>H185</f>
        <v>736.05726325333342</v>
      </c>
      <c r="J185" s="200">
        <f>I185</f>
        <v>736.05726325333342</v>
      </c>
      <c r="K185" s="200">
        <f>J185</f>
        <v>736.05726325333342</v>
      </c>
      <c r="L185" s="200">
        <f>K185</f>
        <v>736.05726325333342</v>
      </c>
      <c r="M185" s="200">
        <f>L185</f>
        <v>736.05726325333342</v>
      </c>
      <c r="N185" s="200">
        <f>M185</f>
        <v>736.05726325333342</v>
      </c>
      <c r="O185" s="200">
        <f>N185</f>
        <v>736.05726325333342</v>
      </c>
      <c r="P185" s="200">
        <f>O185</f>
        <v>736.05726325333342</v>
      </c>
      <c r="Q185" s="200">
        <f>P185</f>
        <v>736.05726325333342</v>
      </c>
      <c r="R185" s="237">
        <f>SUM(F185:Q185)</f>
        <v>8832.6871590399987</v>
      </c>
      <c r="S185" s="255">
        <f>D185*R185</f>
        <v>569028.11515429593</v>
      </c>
      <c r="W185" s="201">
        <f>X185/$U$7</f>
        <v>4.4163435795199995</v>
      </c>
      <c r="X185" s="201">
        <f>R185/12</f>
        <v>736.05726325333319</v>
      </c>
      <c r="Z185" s="201">
        <f>IF(E185="Yes",R185,0)</f>
        <v>0</v>
      </c>
      <c r="AA185" s="201">
        <f>R185-Z185</f>
        <v>8832.6871590399987</v>
      </c>
      <c r="AB185" s="228">
        <f>IFERROR(Z185/(Z185+AA185),"N/A")</f>
        <v>0</v>
      </c>
    </row>
    <row r="186" spans="1:28" ht="12" x14ac:dyDescent="0.15">
      <c r="A186" s="233"/>
      <c r="B186" s="232"/>
      <c r="C186" s="703"/>
      <c r="D186" s="702"/>
      <c r="E186" s="701"/>
      <c r="F186" s="200"/>
      <c r="G186" s="200"/>
      <c r="H186" s="200"/>
      <c r="I186" s="200"/>
      <c r="J186" s="200"/>
      <c r="K186" s="200"/>
      <c r="L186" s="200"/>
      <c r="M186" s="200"/>
      <c r="N186" s="200"/>
      <c r="O186" s="200"/>
      <c r="P186" s="200"/>
      <c r="Q186" s="200"/>
      <c r="R186" s="230">
        <f>SUM(F186:Q186)</f>
        <v>0</v>
      </c>
      <c r="S186" s="229">
        <f>D186*R186</f>
        <v>0</v>
      </c>
      <c r="W186" s="201">
        <f>X186/$U$7</f>
        <v>0</v>
      </c>
      <c r="X186" s="201">
        <f>R186/12</f>
        <v>0</v>
      </c>
      <c r="Z186" s="201">
        <f>IF(E186="Yes",R186,0)</f>
        <v>0</v>
      </c>
      <c r="AA186" s="201">
        <f>R186-Z186</f>
        <v>0</v>
      </c>
      <c r="AB186" s="228" t="str">
        <f>IFERROR(Z186/(Z186+AA186),"N/A")</f>
        <v>N/A</v>
      </c>
    </row>
    <row r="187" spans="1:28" ht="12" x14ac:dyDescent="0.15">
      <c r="A187" s="233"/>
      <c r="B187" s="232"/>
      <c r="C187" s="703"/>
      <c r="D187" s="702"/>
      <c r="E187" s="701"/>
      <c r="F187" s="200"/>
      <c r="G187" s="200"/>
      <c r="H187" s="200"/>
      <c r="I187" s="200"/>
      <c r="J187" s="200"/>
      <c r="K187" s="200"/>
      <c r="L187" s="200"/>
      <c r="M187" s="200"/>
      <c r="N187" s="200"/>
      <c r="O187" s="200"/>
      <c r="P187" s="200"/>
      <c r="Q187" s="200"/>
      <c r="R187" s="230">
        <f>SUM(F187:Q187)</f>
        <v>0</v>
      </c>
      <c r="S187" s="229">
        <f>D187*R187</f>
        <v>0</v>
      </c>
      <c r="W187" s="201">
        <f>X187/$U$7</f>
        <v>0</v>
      </c>
      <c r="X187" s="201">
        <f>R187/12</f>
        <v>0</v>
      </c>
      <c r="Z187" s="201">
        <f>IF(E187="Yes",R187,0)</f>
        <v>0</v>
      </c>
      <c r="AA187" s="201">
        <f>R187-Z187</f>
        <v>0</v>
      </c>
      <c r="AB187" s="228" t="str">
        <f>IFERROR(Z187/(Z187+AA187),"N/A")</f>
        <v>N/A</v>
      </c>
    </row>
    <row r="188" spans="1:28" ht="12" x14ac:dyDescent="0.15">
      <c r="A188" s="233"/>
      <c r="B188" s="232"/>
      <c r="C188" s="703"/>
      <c r="D188" s="702"/>
      <c r="E188" s="701"/>
      <c r="F188" s="200"/>
      <c r="G188" s="200"/>
      <c r="H188" s="200"/>
      <c r="I188" s="200"/>
      <c r="J188" s="200"/>
      <c r="K188" s="200"/>
      <c r="L188" s="200"/>
      <c r="M188" s="200"/>
      <c r="N188" s="200"/>
      <c r="O188" s="200"/>
      <c r="P188" s="200"/>
      <c r="Q188" s="200"/>
      <c r="R188" s="230">
        <f>SUM(F188:Q188)</f>
        <v>0</v>
      </c>
      <c r="S188" s="229">
        <f>D188*R188</f>
        <v>0</v>
      </c>
      <c r="W188" s="201">
        <f>X188/$U$7</f>
        <v>0</v>
      </c>
      <c r="X188" s="201">
        <f>R188/12</f>
        <v>0</v>
      </c>
      <c r="Z188" s="201">
        <f>IF(E188="Yes",R188,0)</f>
        <v>0</v>
      </c>
      <c r="AA188" s="201">
        <f>R188-Z188</f>
        <v>0</v>
      </c>
      <c r="AB188" s="228" t="str">
        <f>IFERROR(Z188/(Z188+AA188),"N/A")</f>
        <v>N/A</v>
      </c>
    </row>
    <row r="189" spans="1:28" s="236" customFormat="1" ht="13" thickBot="1" x14ac:dyDescent="0.2">
      <c r="A189" s="227"/>
      <c r="B189" s="226" t="s">
        <v>927</v>
      </c>
      <c r="C189" s="694"/>
      <c r="D189" s="693"/>
      <c r="E189" s="227"/>
      <c r="F189" s="219">
        <f>SUM(F184:F188)</f>
        <v>736.05726325333342</v>
      </c>
      <c r="G189" s="219">
        <f>SUM(G184:G188)</f>
        <v>736.05726325333342</v>
      </c>
      <c r="H189" s="219">
        <f>SUM(H184:H188)</f>
        <v>736.05726325333342</v>
      </c>
      <c r="I189" s="219">
        <f>SUM(I184:I188)</f>
        <v>736.05726325333342</v>
      </c>
      <c r="J189" s="219">
        <f>SUM(J184:J188)</f>
        <v>736.05726325333342</v>
      </c>
      <c r="K189" s="219">
        <f>SUM(K184:K188)</f>
        <v>736.05726325333342</v>
      </c>
      <c r="L189" s="219">
        <f>SUM(L184:L188)</f>
        <v>736.05726325333342</v>
      </c>
      <c r="M189" s="219">
        <f>SUM(M184:M188)</f>
        <v>736.05726325333342</v>
      </c>
      <c r="N189" s="219">
        <f>SUM(N184:N188)</f>
        <v>736.05726325333342</v>
      </c>
      <c r="O189" s="219">
        <f>SUM(O184:O188)</f>
        <v>736.05726325333342</v>
      </c>
      <c r="P189" s="219">
        <f>SUM(P184:P188)</f>
        <v>736.05726325333342</v>
      </c>
      <c r="Q189" s="219">
        <f>SUM(Q184:Q188)</f>
        <v>736.05726325333342</v>
      </c>
      <c r="R189" s="219">
        <f>SUM(R184:R188)</f>
        <v>8832.6871590399987</v>
      </c>
      <c r="S189" s="221">
        <f>SUM(S184:S188)</f>
        <v>569028.11515429593</v>
      </c>
      <c r="W189" s="220">
        <f>SUM(W184:W188)</f>
        <v>4.4163435795199995</v>
      </c>
      <c r="X189" s="219">
        <f>SUM(X184:X188)</f>
        <v>736.05726325333319</v>
      </c>
      <c r="Z189" s="218">
        <f>SUM(Z184:Z188)</f>
        <v>0</v>
      </c>
      <c r="AA189" s="218">
        <f>SUM(AA184:AA188)</f>
        <v>8832.6871590399987</v>
      </c>
      <c r="AB189" s="692">
        <f>Z189/(Z189+AA189)</f>
        <v>0</v>
      </c>
    </row>
    <row r="190" spans="1:28" s="236" customFormat="1" ht="12" x14ac:dyDescent="0.15">
      <c r="A190" s="216"/>
      <c r="B190" s="206"/>
      <c r="C190" s="685"/>
      <c r="D190" s="684"/>
      <c r="E190" s="683"/>
      <c r="F190" s="200"/>
      <c r="G190" s="200"/>
      <c r="H190" s="200"/>
      <c r="I190" s="200"/>
      <c r="J190" s="200"/>
      <c r="K190" s="200"/>
      <c r="L190" s="200"/>
      <c r="M190" s="200"/>
      <c r="N190" s="200"/>
      <c r="O190" s="200"/>
      <c r="P190" s="200"/>
      <c r="Q190" s="200"/>
      <c r="R190" s="200"/>
      <c r="S190" s="202"/>
      <c r="W190" s="201"/>
      <c r="X190" s="201"/>
      <c r="Z190" s="201"/>
      <c r="AA190" s="201"/>
      <c r="AB190" s="228"/>
    </row>
    <row r="191" spans="1:28" s="236" customFormat="1" ht="14" thickBot="1" x14ac:dyDescent="0.2">
      <c r="A191" s="211"/>
      <c r="B191" s="212" t="s">
        <v>101</v>
      </c>
      <c r="C191" s="691"/>
      <c r="D191" s="690"/>
      <c r="E191" s="689"/>
      <c r="F191" s="208">
        <f>SUM(F168,F175, F182, F189)</f>
        <v>6749.4990920950004</v>
      </c>
      <c r="G191" s="208">
        <f>SUM(G168,G175, G182, G189)</f>
        <v>6749.4990920950004</v>
      </c>
      <c r="H191" s="208">
        <f>SUM(H168,H175, H182, H189)</f>
        <v>6749.4990920950004</v>
      </c>
      <c r="I191" s="208">
        <f>SUM(I168,I175, I182, I189)</f>
        <v>6749.4990920950004</v>
      </c>
      <c r="J191" s="208">
        <f>SUM(J168,J175, J182, J189)</f>
        <v>6749.4990920950004</v>
      </c>
      <c r="K191" s="208">
        <f>SUM(K168,K175, K182, K189)</f>
        <v>6749.4990920950004</v>
      </c>
      <c r="L191" s="208">
        <f>SUM(L168,L175, L182, L189)</f>
        <v>6749.4990920950004</v>
      </c>
      <c r="M191" s="208">
        <f>SUM(M168,M175, M182, M189)</f>
        <v>6749.4990920950004</v>
      </c>
      <c r="N191" s="208">
        <f>SUM(N168,N175, N182, N189)</f>
        <v>6749.4990920950004</v>
      </c>
      <c r="O191" s="208">
        <f>SUM(O168,O175, O182, O189)</f>
        <v>6749.4990920950004</v>
      </c>
      <c r="P191" s="208">
        <f>SUM(P168,P175, P182, P189)</f>
        <v>6749.4990920950004</v>
      </c>
      <c r="Q191" s="208">
        <f>SUM(Q168,Q175, Q182, Q189)</f>
        <v>6749.4990920950004</v>
      </c>
      <c r="R191" s="208">
        <f>SUM(R168,R175, R182, R189)</f>
        <v>80993.98910513999</v>
      </c>
      <c r="S191" s="688">
        <f>SUM(S168,S175, S182, S189)</f>
        <v>5152018.5425930042</v>
      </c>
      <c r="W191" s="208">
        <f>SUM(W168,W175, W182, W189)</f>
        <v>40.496994552570001</v>
      </c>
      <c r="X191" s="208">
        <f>SUM(X168,X175, X182, X189)</f>
        <v>6749.4990920949995</v>
      </c>
      <c r="Z191" s="208">
        <f>SUM(Z168,Z175,Z182,Z189)</f>
        <v>0</v>
      </c>
      <c r="AA191" s="208">
        <f>SUM(AA168,AA175,AA182,AA189)</f>
        <v>80993.98910513999</v>
      </c>
      <c r="AB191" s="687">
        <f>Z191/(Z191+AA191)</f>
        <v>0</v>
      </c>
    </row>
    <row r="192" spans="1:28" ht="10" customHeight="1" x14ac:dyDescent="0.15">
      <c r="A192" s="205"/>
      <c r="B192" s="206"/>
      <c r="C192" s="685"/>
      <c r="D192" s="684"/>
      <c r="E192" s="683"/>
      <c r="F192" s="200"/>
      <c r="G192" s="200"/>
      <c r="H192" s="200"/>
      <c r="I192" s="200"/>
      <c r="J192" s="200"/>
      <c r="K192" s="200"/>
      <c r="L192" s="200"/>
      <c r="M192" s="200"/>
      <c r="N192" s="200"/>
      <c r="O192" s="200"/>
      <c r="P192" s="200"/>
      <c r="Q192" s="200"/>
      <c r="R192" s="200"/>
      <c r="S192" s="202"/>
      <c r="W192" s="204"/>
      <c r="X192" s="204"/>
      <c r="Z192" s="201"/>
      <c r="AA192" s="201"/>
      <c r="AB192" s="228"/>
    </row>
    <row r="193" spans="1:28" ht="12.75" hidden="1" customHeight="1" x14ac:dyDescent="0.15">
      <c r="A193" s="205"/>
      <c r="B193" s="252"/>
      <c r="C193" s="685"/>
      <c r="D193" s="684"/>
      <c r="E193" s="683"/>
      <c r="F193" s="200"/>
      <c r="G193" s="200"/>
      <c r="H193" s="200"/>
      <c r="I193" s="200"/>
      <c r="J193" s="200"/>
      <c r="K193" s="200"/>
      <c r="L193" s="200"/>
      <c r="M193" s="200"/>
      <c r="N193" s="200"/>
      <c r="O193" s="200"/>
      <c r="P193" s="200"/>
      <c r="Q193" s="200"/>
      <c r="R193" s="200"/>
      <c r="S193" s="202"/>
      <c r="W193" s="686"/>
      <c r="X193" s="686"/>
      <c r="Z193" s="194">
        <f>SUM(Z39,Z55,Z86,Z103,Z120,Z160,Z191)</f>
        <v>171385.97734545002</v>
      </c>
      <c r="AA193" s="194">
        <f>SUM(AA39,AA55,AA86,AA103,AA120,AA160,AA191)</f>
        <v>292448.20730859996</v>
      </c>
      <c r="AB193" s="674">
        <f>Z193/(Z193+AA193)</f>
        <v>0.36949837466869329</v>
      </c>
    </row>
    <row r="194" spans="1:28" s="236" customFormat="1" ht="11.25" hidden="1" customHeight="1" x14ac:dyDescent="0.15">
      <c r="A194" s="216">
        <v>6.2</v>
      </c>
      <c r="B194" s="252"/>
      <c r="C194" s="685"/>
      <c r="D194" s="684"/>
      <c r="E194" s="683"/>
      <c r="F194" s="247"/>
      <c r="G194" s="247"/>
      <c r="H194" s="247"/>
      <c r="I194" s="247"/>
      <c r="J194" s="247"/>
      <c r="K194" s="247"/>
      <c r="L194" s="247"/>
      <c r="M194" s="247"/>
      <c r="N194" s="247"/>
      <c r="O194" s="247"/>
      <c r="P194" s="247"/>
      <c r="Q194" s="247"/>
      <c r="R194" s="247"/>
      <c r="S194" s="682"/>
      <c r="W194" s="681"/>
      <c r="X194" s="681"/>
      <c r="AB194" s="680"/>
    </row>
    <row r="195" spans="1:28" ht="12" hidden="1" customHeight="1" x14ac:dyDescent="0.15">
      <c r="A195" s="205"/>
      <c r="B195" s="206"/>
      <c r="C195" s="673"/>
      <c r="D195" s="679"/>
      <c r="E195" s="678"/>
      <c r="F195" s="200"/>
      <c r="G195" s="200"/>
      <c r="H195" s="200"/>
      <c r="I195" s="200"/>
      <c r="J195" s="200"/>
      <c r="K195" s="200"/>
      <c r="L195" s="200"/>
      <c r="M195" s="200"/>
      <c r="N195" s="200"/>
      <c r="O195" s="200"/>
      <c r="P195" s="200"/>
      <c r="Q195" s="200"/>
      <c r="R195" s="200"/>
      <c r="S195" s="202"/>
      <c r="W195" s="677"/>
      <c r="X195" s="677"/>
    </row>
    <row r="196" spans="1:28" s="673" customFormat="1" ht="13" x14ac:dyDescent="0.15">
      <c r="A196" s="199"/>
      <c r="B196" s="198" t="s">
        <v>100</v>
      </c>
      <c r="C196" s="198"/>
      <c r="D196" s="676"/>
      <c r="E196" s="199"/>
      <c r="F196" s="194">
        <f>SUM(F39,F55,F86,F103,F120,F160,F191)</f>
        <v>38652.848721170834</v>
      </c>
      <c r="G196" s="194">
        <f>SUM(G39,G55,G86,G103,G120,G160,G191)</f>
        <v>38652.848721170834</v>
      </c>
      <c r="H196" s="194">
        <f>SUM(H39,H55,H86,H103,H120,H160,H191)</f>
        <v>38652.848721170834</v>
      </c>
      <c r="I196" s="194">
        <f>SUM(I39,I55,I86,I103,I120,I160,I191)</f>
        <v>38652.848721170834</v>
      </c>
      <c r="J196" s="194">
        <f>SUM(J39,J55,J86,J103,J120,J160,J191)</f>
        <v>38652.848721170834</v>
      </c>
      <c r="K196" s="194">
        <f>SUM(K39,K55,K86,K103,K120,K160,K191)</f>
        <v>38652.848721170834</v>
      </c>
      <c r="L196" s="194">
        <f>SUM(L39,L55,L86,L103,L120,L160,L191)</f>
        <v>38652.848721170834</v>
      </c>
      <c r="M196" s="194">
        <f>SUM(M39,M55,M86,M103,M120,M160,M191)</f>
        <v>38652.848721170834</v>
      </c>
      <c r="N196" s="194">
        <f>SUM(N39,N55,N86,N103,N120,N160,N191)</f>
        <v>38652.848721170834</v>
      </c>
      <c r="O196" s="194">
        <f>SUM(O39,O55,O86,O103,O120,O160,O191)</f>
        <v>38652.848721170834</v>
      </c>
      <c r="P196" s="194">
        <f>SUM(P39,P55,P86,P103,P120,P160,P191)</f>
        <v>38652.848721170834</v>
      </c>
      <c r="Q196" s="194">
        <f>SUM(Q39,Q55,Q86,Q103,Q120,Q160,Q191)</f>
        <v>38652.848721170834</v>
      </c>
      <c r="R196" s="194">
        <f>SUM(R39,R55,R86,R103,R120,R160,R191)</f>
        <v>463834.18465404998</v>
      </c>
      <c r="S196" s="676">
        <f>SUM(S39,S55,S86,S103,S120,S160,S191)</f>
        <v>41856978.738333881</v>
      </c>
      <c r="W196" s="194">
        <f>SUM(W39,W55,W86,W103,W120,W160,W191)</f>
        <v>231.91709232702505</v>
      </c>
      <c r="X196" s="194">
        <f>SUM(X39,X55,X86,X103,X120,X160,X191)</f>
        <v>38652.848721170834</v>
      </c>
      <c r="Z196" s="675">
        <f>SUM(Z39,Z55,Z86,Z103,Z120,Z160,Z191)</f>
        <v>171385.97734545002</v>
      </c>
      <c r="AA196" s="675">
        <f>SUM(AA39,AA55,AA86,AA103,AA120,AA160,AA191)</f>
        <v>292448.20730859996</v>
      </c>
      <c r="AB196" s="674">
        <f>Z196/(Z196+AA196)</f>
        <v>0.36949837466869329</v>
      </c>
    </row>
    <row r="197" spans="1:28" ht="12" x14ac:dyDescent="0.15">
      <c r="A197" s="191"/>
      <c r="B197" s="190"/>
      <c r="C197" s="189"/>
      <c r="D197" s="743"/>
      <c r="E197" s="671"/>
      <c r="F197" s="188"/>
      <c r="G197" s="188"/>
      <c r="H197" s="188"/>
      <c r="I197" s="188"/>
      <c r="J197" s="188"/>
      <c r="K197" s="188"/>
      <c r="L197" s="188"/>
      <c r="M197" s="188"/>
      <c r="N197" s="188"/>
      <c r="O197" s="188"/>
      <c r="P197" s="188"/>
      <c r="Q197" s="188"/>
      <c r="R197" s="188"/>
      <c r="S197" s="672"/>
      <c r="W197" s="189"/>
      <c r="X197" s="189"/>
    </row>
    <row r="198" spans="1:28" ht="14.25" customHeight="1" x14ac:dyDescent="0.15">
      <c r="A198" s="191"/>
      <c r="B198" s="190"/>
      <c r="C198" s="189"/>
      <c r="D198" s="743"/>
      <c r="E198" s="671"/>
      <c r="F198" s="188"/>
      <c r="G198" s="188"/>
      <c r="H198" s="188"/>
      <c r="I198" s="188"/>
      <c r="J198" s="188"/>
      <c r="K198" s="188"/>
      <c r="L198" s="188"/>
      <c r="M198" s="188"/>
      <c r="N198" s="188"/>
      <c r="O198" s="188"/>
      <c r="P198" s="188"/>
      <c r="Q198" s="187" t="s">
        <v>99</v>
      </c>
      <c r="R198" s="186"/>
      <c r="S198" s="670">
        <f>S196/R196</f>
        <v>90.241254575819681</v>
      </c>
      <c r="W198" s="189"/>
      <c r="X198" s="189"/>
    </row>
    <row r="199" spans="1:28" x14ac:dyDescent="0.15">
      <c r="W199" s="176"/>
      <c r="X199" s="176"/>
    </row>
    <row r="200" spans="1:28" ht="13" x14ac:dyDescent="0.15">
      <c r="A200" s="23"/>
      <c r="B200" s="22" t="s">
        <v>1</v>
      </c>
      <c r="C200" s="184"/>
      <c r="D200" s="21"/>
      <c r="E200" s="67"/>
      <c r="O200" s="183"/>
      <c r="Q200" s="669"/>
      <c r="R200" s="669"/>
    </row>
    <row r="201" spans="1:28" ht="13" x14ac:dyDescent="0.15">
      <c r="A201" s="20">
        <v>1</v>
      </c>
      <c r="B201" s="14"/>
      <c r="C201" s="181"/>
      <c r="D201" s="13"/>
      <c r="E201" s="180"/>
      <c r="O201" s="183"/>
      <c r="Q201" s="669"/>
      <c r="R201" s="669"/>
    </row>
    <row r="202" spans="1:28" s="173" customFormat="1" ht="13" x14ac:dyDescent="0.15">
      <c r="A202" s="10">
        <v>2</v>
      </c>
      <c r="B202" s="9"/>
      <c r="C202" s="179"/>
      <c r="D202" s="8"/>
      <c r="E202" s="178"/>
      <c r="S202" s="667"/>
      <c r="T202" s="172"/>
      <c r="U202" s="172"/>
      <c r="V202" s="172"/>
      <c r="W202" s="172"/>
      <c r="X202" s="172"/>
      <c r="Y202" s="172"/>
      <c r="Z202" s="172"/>
      <c r="AA202" s="172"/>
      <c r="AB202" s="666"/>
    </row>
    <row r="203" spans="1:28" s="173" customFormat="1" ht="13" x14ac:dyDescent="0.15">
      <c r="A203" s="10">
        <v>3</v>
      </c>
      <c r="B203" s="9"/>
      <c r="C203" s="179"/>
      <c r="D203" s="8"/>
      <c r="E203" s="178"/>
      <c r="S203" s="667"/>
      <c r="T203" s="172"/>
      <c r="U203" s="172"/>
      <c r="V203" s="172"/>
      <c r="W203" s="172"/>
      <c r="X203" s="172"/>
      <c r="Y203" s="172"/>
      <c r="Z203" s="172"/>
      <c r="AA203" s="172"/>
      <c r="AB203" s="666"/>
    </row>
    <row r="204" spans="1:28" s="173" customFormat="1" ht="13" x14ac:dyDescent="0.15">
      <c r="A204" s="10">
        <v>4</v>
      </c>
      <c r="B204" s="9"/>
      <c r="C204" s="179"/>
      <c r="D204" s="8"/>
      <c r="E204" s="178"/>
      <c r="S204" s="667"/>
      <c r="T204" s="172"/>
      <c r="U204" s="172"/>
      <c r="V204" s="172"/>
      <c r="W204" s="172"/>
      <c r="X204" s="172"/>
      <c r="Y204" s="172"/>
      <c r="Z204" s="172"/>
      <c r="AA204" s="172"/>
      <c r="AB204" s="666"/>
    </row>
    <row r="205" spans="1:28" s="173" customFormat="1" ht="13" x14ac:dyDescent="0.15">
      <c r="A205" s="10">
        <v>5</v>
      </c>
      <c r="B205" s="9"/>
      <c r="C205" s="179"/>
      <c r="D205" s="8"/>
      <c r="E205" s="178"/>
      <c r="S205" s="667"/>
      <c r="T205" s="172"/>
      <c r="U205" s="172"/>
      <c r="V205" s="172"/>
      <c r="W205" s="172"/>
      <c r="X205" s="172"/>
      <c r="Y205" s="172"/>
      <c r="Z205" s="172"/>
      <c r="AA205" s="172"/>
      <c r="AB205" s="666"/>
    </row>
    <row r="206" spans="1:28" s="173" customFormat="1" ht="13" x14ac:dyDescent="0.15">
      <c r="A206" s="10">
        <v>6</v>
      </c>
      <c r="B206" s="9"/>
      <c r="C206" s="179"/>
      <c r="D206" s="8"/>
      <c r="E206" s="178"/>
      <c r="S206" s="667"/>
      <c r="T206" s="172"/>
      <c r="U206" s="172"/>
      <c r="V206" s="172"/>
      <c r="W206" s="172"/>
      <c r="X206" s="172"/>
      <c r="Y206" s="172"/>
      <c r="Z206" s="172"/>
      <c r="AA206" s="172"/>
      <c r="AB206" s="666"/>
    </row>
    <row r="207" spans="1:28" s="173" customFormat="1" ht="13" x14ac:dyDescent="0.15">
      <c r="A207" s="10">
        <v>7</v>
      </c>
      <c r="B207" s="14"/>
      <c r="C207" s="181"/>
      <c r="D207" s="13"/>
      <c r="E207" s="180"/>
      <c r="S207" s="667"/>
      <c r="T207" s="172"/>
      <c r="U207" s="172"/>
      <c r="V207" s="172"/>
      <c r="W207" s="172"/>
      <c r="X207" s="172"/>
      <c r="Y207" s="172"/>
      <c r="Z207" s="172"/>
      <c r="AA207" s="172"/>
      <c r="AB207" s="666"/>
    </row>
    <row r="208" spans="1:28" s="173" customFormat="1" ht="13" x14ac:dyDescent="0.15">
      <c r="A208" s="10">
        <v>8</v>
      </c>
      <c r="B208" s="9"/>
      <c r="C208" s="179"/>
      <c r="D208" s="8"/>
      <c r="E208" s="178"/>
      <c r="S208" s="667"/>
      <c r="T208" s="172"/>
      <c r="U208" s="172"/>
      <c r="V208" s="172"/>
      <c r="W208" s="172"/>
      <c r="X208" s="172"/>
      <c r="Y208" s="172"/>
      <c r="Z208" s="172"/>
      <c r="AA208" s="172"/>
      <c r="AB208" s="666"/>
    </row>
    <row r="209" spans="1:28" s="173" customFormat="1" ht="13" x14ac:dyDescent="0.15">
      <c r="A209" s="10">
        <v>9</v>
      </c>
      <c r="B209" s="9"/>
      <c r="C209" s="179"/>
      <c r="D209" s="8"/>
      <c r="E209" s="178"/>
      <c r="S209" s="667"/>
      <c r="T209" s="172"/>
      <c r="U209" s="172"/>
      <c r="V209" s="172"/>
      <c r="W209" s="172"/>
      <c r="X209" s="172"/>
      <c r="Y209" s="172"/>
      <c r="Z209" s="172"/>
      <c r="AA209" s="172"/>
      <c r="AB209" s="666"/>
    </row>
    <row r="210" spans="1:28" s="173" customFormat="1" ht="13" x14ac:dyDescent="0.15">
      <c r="A210" s="10">
        <v>10</v>
      </c>
      <c r="B210" s="9"/>
      <c r="C210" s="179"/>
      <c r="D210" s="8"/>
      <c r="E210" s="178"/>
      <c r="S210" s="667"/>
      <c r="T210" s="172"/>
      <c r="U210" s="172"/>
      <c r="V210" s="172"/>
      <c r="W210" s="172"/>
      <c r="X210" s="172"/>
      <c r="Y210" s="172"/>
      <c r="Z210" s="172"/>
      <c r="AA210" s="172"/>
      <c r="AB210" s="666"/>
    </row>
  </sheetData>
  <mergeCells count="30">
    <mergeCell ref="R4:S4"/>
    <mergeCell ref="A5:A7"/>
    <mergeCell ref="B5:B7"/>
    <mergeCell ref="C5:C7"/>
    <mergeCell ref="D5:D7"/>
    <mergeCell ref="B202:D202"/>
    <mergeCell ref="E5:E7"/>
    <mergeCell ref="R5:R6"/>
    <mergeCell ref="S5:S7"/>
    <mergeCell ref="W5:W7"/>
    <mergeCell ref="A1:S1"/>
    <mergeCell ref="A2:S2"/>
    <mergeCell ref="A3:S3"/>
    <mergeCell ref="U3:U6"/>
    <mergeCell ref="F4:Q4"/>
    <mergeCell ref="AA5:AA7"/>
    <mergeCell ref="AB5:AB7"/>
    <mergeCell ref="Q198:R198"/>
    <mergeCell ref="B200:D200"/>
    <mergeCell ref="B201:D201"/>
    <mergeCell ref="X5:X7"/>
    <mergeCell ref="Z5:Z7"/>
    <mergeCell ref="B209:D209"/>
    <mergeCell ref="B210:D210"/>
    <mergeCell ref="B203:D203"/>
    <mergeCell ref="B204:D204"/>
    <mergeCell ref="B205:D205"/>
    <mergeCell ref="B206:D206"/>
    <mergeCell ref="B207:D207"/>
    <mergeCell ref="B208:D20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221130-5707-6D40-AAB1-56029C55517A}">
  <dimension ref="A1:AB210"/>
  <sheetViews>
    <sheetView showGridLines="0" zoomScale="90" zoomScaleNormal="90" zoomScaleSheetLayoutView="100" workbookViewId="0">
      <pane xSplit="3" ySplit="7" topLeftCell="D8" activePane="bottomRight" state="frozen"/>
      <selection activeCell="J19" sqref="J19"/>
      <selection pane="topRight" activeCell="J19" sqref="J19"/>
      <selection pane="bottomLeft" activeCell="J19" sqref="J19"/>
      <selection pane="bottomRight" activeCell="D8" sqref="D8"/>
    </sheetView>
  </sheetViews>
  <sheetFormatPr baseColWidth="10" defaultColWidth="9.1640625" defaultRowHeight="11" x14ac:dyDescent="0.15"/>
  <cols>
    <col min="1" max="1" width="6.5" style="177" customWidth="1"/>
    <col min="2" max="2" width="35.6640625" style="172" customWidth="1"/>
    <col min="3" max="3" width="39.83203125" style="176" bestFit="1" customWidth="1"/>
    <col min="4" max="4" width="13.6640625" style="742" customWidth="1"/>
    <col min="5" max="5" width="13.6640625" style="668" customWidth="1"/>
    <col min="6" max="17" width="10.33203125" style="173" customWidth="1"/>
    <col min="18" max="18" width="13.6640625" style="173" customWidth="1"/>
    <col min="19" max="19" width="15.6640625" style="667" customWidth="1"/>
    <col min="20" max="20" width="9.1640625" style="172"/>
    <col min="21" max="21" width="10.6640625" style="172" customWidth="1"/>
    <col min="22" max="22" width="9.1640625" style="172"/>
    <col min="23" max="24" width="10.6640625" style="172" customWidth="1"/>
    <col min="25" max="27" width="9.1640625" style="172"/>
    <col min="28" max="28" width="9.1640625" style="666"/>
    <col min="29" max="16384" width="9.1640625" style="172"/>
  </cols>
  <sheetData>
    <row r="1" spans="1:28" ht="18" x14ac:dyDescent="0.2">
      <c r="A1" s="320" t="s">
        <v>937</v>
      </c>
      <c r="B1" s="320"/>
      <c r="C1" s="320"/>
      <c r="D1" s="320"/>
      <c r="E1" s="320"/>
      <c r="F1" s="320"/>
      <c r="G1" s="320"/>
      <c r="H1" s="320"/>
      <c r="I1" s="320"/>
      <c r="J1" s="320"/>
      <c r="K1" s="320"/>
      <c r="L1" s="320"/>
      <c r="M1" s="320"/>
      <c r="N1" s="320"/>
      <c r="O1" s="320"/>
      <c r="P1" s="320"/>
      <c r="Q1" s="320"/>
      <c r="R1" s="320"/>
      <c r="S1" s="320"/>
    </row>
    <row r="2" spans="1:28" ht="18" x14ac:dyDescent="0.2">
      <c r="A2" s="320" t="s">
        <v>936</v>
      </c>
      <c r="B2" s="320"/>
      <c r="C2" s="320"/>
      <c r="D2" s="320"/>
      <c r="E2" s="320"/>
      <c r="F2" s="320"/>
      <c r="G2" s="320"/>
      <c r="H2" s="320"/>
      <c r="I2" s="320"/>
      <c r="J2" s="320"/>
      <c r="K2" s="320"/>
      <c r="L2" s="320"/>
      <c r="M2" s="320"/>
      <c r="N2" s="320"/>
      <c r="O2" s="320"/>
      <c r="P2" s="320"/>
      <c r="Q2" s="320"/>
      <c r="R2" s="320"/>
      <c r="S2" s="320"/>
    </row>
    <row r="3" spans="1:28" ht="20" customHeight="1" x14ac:dyDescent="0.15">
      <c r="A3" s="317"/>
      <c r="B3" s="317"/>
      <c r="C3" s="317"/>
      <c r="D3" s="317"/>
      <c r="E3" s="317"/>
      <c r="F3" s="317"/>
      <c r="G3" s="317"/>
      <c r="H3" s="317"/>
      <c r="I3" s="317"/>
      <c r="J3" s="317"/>
      <c r="K3" s="317"/>
      <c r="L3" s="317"/>
      <c r="M3" s="317"/>
      <c r="N3" s="317"/>
      <c r="O3" s="317"/>
      <c r="P3" s="317"/>
      <c r="Q3" s="317"/>
      <c r="R3" s="317"/>
      <c r="S3" s="317"/>
      <c r="U3" s="307" t="s">
        <v>166</v>
      </c>
    </row>
    <row r="4" spans="1:28" ht="20" customHeight="1" x14ac:dyDescent="0.15">
      <c r="B4" s="177"/>
      <c r="C4" s="177"/>
      <c r="D4" s="754"/>
      <c r="E4" s="177"/>
      <c r="F4" s="314" t="s">
        <v>169</v>
      </c>
      <c r="G4" s="740"/>
      <c r="H4" s="740"/>
      <c r="I4" s="740"/>
      <c r="J4" s="740"/>
      <c r="K4" s="740"/>
      <c r="L4" s="740"/>
      <c r="M4" s="740"/>
      <c r="N4" s="740"/>
      <c r="O4" s="740"/>
      <c r="P4" s="740"/>
      <c r="Q4" s="739"/>
      <c r="R4" s="738"/>
      <c r="S4" s="737"/>
      <c r="U4" s="307"/>
      <c r="W4" s="177"/>
      <c r="X4" s="177"/>
    </row>
    <row r="5" spans="1:28" s="305" customFormat="1" ht="24" customHeight="1" x14ac:dyDescent="0.15">
      <c r="A5" s="306" t="s">
        <v>165</v>
      </c>
      <c r="B5" s="306" t="s">
        <v>164</v>
      </c>
      <c r="C5" s="306" t="s">
        <v>163</v>
      </c>
      <c r="D5" s="311" t="s">
        <v>162</v>
      </c>
      <c r="E5" s="306" t="s">
        <v>161</v>
      </c>
      <c r="F5" s="309">
        <v>1</v>
      </c>
      <c r="G5" s="309">
        <v>2</v>
      </c>
      <c r="H5" s="309">
        <v>3</v>
      </c>
      <c r="I5" s="309">
        <v>4</v>
      </c>
      <c r="J5" s="309">
        <v>5</v>
      </c>
      <c r="K5" s="309">
        <v>6</v>
      </c>
      <c r="L5" s="309">
        <v>7</v>
      </c>
      <c r="M5" s="309">
        <v>8</v>
      </c>
      <c r="N5" s="309">
        <v>9</v>
      </c>
      <c r="O5" s="309">
        <v>10</v>
      </c>
      <c r="P5" s="309">
        <v>11</v>
      </c>
      <c r="Q5" s="309">
        <v>12</v>
      </c>
      <c r="R5" s="736" t="s">
        <v>933</v>
      </c>
      <c r="S5" s="735" t="s">
        <v>929</v>
      </c>
      <c r="U5" s="307"/>
      <c r="W5" s="306" t="s">
        <v>160</v>
      </c>
      <c r="X5" s="306" t="s">
        <v>159</v>
      </c>
      <c r="Z5" s="306" t="s">
        <v>158</v>
      </c>
      <c r="AA5" s="306" t="s">
        <v>157</v>
      </c>
      <c r="AB5" s="734" t="s">
        <v>156</v>
      </c>
    </row>
    <row r="6" spans="1:28" ht="13" x14ac:dyDescent="0.15">
      <c r="A6" s="300"/>
      <c r="B6" s="300"/>
      <c r="C6" s="300"/>
      <c r="D6" s="302"/>
      <c r="E6" s="300"/>
      <c r="F6" s="304">
        <v>47515</v>
      </c>
      <c r="G6" s="304">
        <v>47543</v>
      </c>
      <c r="H6" s="304">
        <v>47574</v>
      </c>
      <c r="I6" s="304">
        <v>47604</v>
      </c>
      <c r="J6" s="304">
        <v>47635</v>
      </c>
      <c r="K6" s="304">
        <v>47665</v>
      </c>
      <c r="L6" s="304">
        <v>47696</v>
      </c>
      <c r="M6" s="304">
        <v>47727</v>
      </c>
      <c r="N6" s="304">
        <v>47757</v>
      </c>
      <c r="O6" s="304">
        <v>47788</v>
      </c>
      <c r="P6" s="304">
        <v>47818</v>
      </c>
      <c r="Q6" s="304">
        <v>47849</v>
      </c>
      <c r="R6" s="732"/>
      <c r="S6" s="731"/>
      <c r="U6" s="301"/>
      <c r="W6" s="300"/>
      <c r="X6" s="300"/>
      <c r="Z6" s="300"/>
      <c r="AA6" s="300"/>
      <c r="AB6" s="730"/>
    </row>
    <row r="7" spans="1:28" ht="14.25" customHeight="1" x14ac:dyDescent="0.15">
      <c r="A7" s="295"/>
      <c r="B7" s="295"/>
      <c r="C7" s="295"/>
      <c r="D7" s="297"/>
      <c r="E7" s="295"/>
      <c r="F7" s="299">
        <v>152</v>
      </c>
      <c r="G7" s="299">
        <v>168</v>
      </c>
      <c r="H7" s="299">
        <v>176</v>
      </c>
      <c r="I7" s="299">
        <v>176</v>
      </c>
      <c r="J7" s="299">
        <v>160</v>
      </c>
      <c r="K7" s="299">
        <v>176</v>
      </c>
      <c r="L7" s="299">
        <v>176</v>
      </c>
      <c r="M7" s="299">
        <v>160</v>
      </c>
      <c r="N7" s="299">
        <v>176</v>
      </c>
      <c r="O7" s="299">
        <v>144</v>
      </c>
      <c r="P7" s="299">
        <v>168</v>
      </c>
      <c r="Q7" s="299">
        <v>168</v>
      </c>
      <c r="R7" s="753">
        <f>SUM(F7:Q7)</f>
        <v>2000</v>
      </c>
      <c r="S7" s="728"/>
      <c r="U7" s="296">
        <f>AVERAGE(F7:Q7)</f>
        <v>166.66666666666666</v>
      </c>
      <c r="W7" s="295"/>
      <c r="X7" s="295"/>
      <c r="Z7" s="295"/>
      <c r="AA7" s="295"/>
      <c r="AB7" s="726"/>
    </row>
    <row r="8" spans="1:28" s="305" customFormat="1" ht="13.5" customHeight="1" x14ac:dyDescent="0.15">
      <c r="A8" s="246">
        <v>1</v>
      </c>
      <c r="B8" s="294" t="s">
        <v>155</v>
      </c>
      <c r="C8" s="239"/>
      <c r="D8" s="706"/>
      <c r="E8" s="244"/>
      <c r="F8" s="241"/>
      <c r="G8" s="241"/>
      <c r="H8" s="241"/>
      <c r="I8" s="241"/>
      <c r="J8" s="241"/>
      <c r="K8" s="241"/>
      <c r="L8" s="241"/>
      <c r="M8" s="241"/>
      <c r="N8" s="241"/>
      <c r="O8" s="241"/>
      <c r="P8" s="241"/>
      <c r="Q8" s="241"/>
      <c r="R8" s="241"/>
      <c r="S8" s="240"/>
      <c r="W8" s="239"/>
      <c r="X8" s="239"/>
      <c r="Z8" s="239"/>
      <c r="AA8" s="239"/>
      <c r="AB8" s="704"/>
    </row>
    <row r="9" spans="1:28" ht="12" x14ac:dyDescent="0.15">
      <c r="A9" s="233">
        <v>1.1000000000000001</v>
      </c>
      <c r="B9" s="232" t="s">
        <v>155</v>
      </c>
      <c r="C9" s="703"/>
      <c r="D9" s="702"/>
      <c r="E9" s="701"/>
      <c r="F9" s="200"/>
      <c r="G9" s="200"/>
      <c r="H9" s="200"/>
      <c r="I9" s="200"/>
      <c r="J9" s="200"/>
      <c r="K9" s="200"/>
      <c r="L9" s="200"/>
      <c r="M9" s="200"/>
      <c r="N9" s="200"/>
      <c r="O9" s="200"/>
      <c r="P9" s="200"/>
      <c r="Q9" s="200"/>
      <c r="R9" s="230">
        <f>SUM(F9:Q9)</f>
        <v>0</v>
      </c>
      <c r="S9" s="229">
        <f>D9*R9</f>
        <v>0</v>
      </c>
      <c r="W9" s="201">
        <f>X9/$U$7</f>
        <v>0</v>
      </c>
      <c r="X9" s="201">
        <f>R9/12</f>
        <v>0</v>
      </c>
      <c r="Z9" s="201">
        <f>IF(E9="Yes",R9,0)</f>
        <v>0</v>
      </c>
      <c r="AA9" s="201">
        <f>R9-Z9</f>
        <v>0</v>
      </c>
      <c r="AB9" s="228" t="str">
        <f>IFERROR(Z9/(Z9+AA9),"N/A")</f>
        <v>N/A</v>
      </c>
    </row>
    <row r="10" spans="1:28" ht="12" x14ac:dyDescent="0.15">
      <c r="A10" s="233"/>
      <c r="B10" s="232"/>
      <c r="C10" s="703" t="str">
        <f>'8. Infrastructure Staff Loading'!C10</f>
        <v>Project Manager</v>
      </c>
      <c r="D10" s="702">
        <f>'13. Hourly Rate Card'!C22</f>
        <v>57.306443027522242</v>
      </c>
      <c r="E10" s="701" t="str">
        <f>'8. Infrastructure Staff Loading'!E10</f>
        <v>Yes</v>
      </c>
      <c r="F10" s="200">
        <v>0</v>
      </c>
      <c r="G10" s="200">
        <f>F10</f>
        <v>0</v>
      </c>
      <c r="H10" s="200">
        <f>G10</f>
        <v>0</v>
      </c>
      <c r="I10" s="200">
        <f>H10</f>
        <v>0</v>
      </c>
      <c r="J10" s="200">
        <f>I10</f>
        <v>0</v>
      </c>
      <c r="K10" s="200">
        <f>J10</f>
        <v>0</v>
      </c>
      <c r="L10" s="200">
        <f>K10</f>
        <v>0</v>
      </c>
      <c r="M10" s="200">
        <f>L10</f>
        <v>0</v>
      </c>
      <c r="N10" s="200">
        <f>M10</f>
        <v>0</v>
      </c>
      <c r="O10" s="200">
        <f>N10</f>
        <v>0</v>
      </c>
      <c r="P10" s="200">
        <f>O10</f>
        <v>0</v>
      </c>
      <c r="Q10" s="200">
        <f>P10</f>
        <v>0</v>
      </c>
      <c r="R10" s="230">
        <f>SUM(F10:Q10)</f>
        <v>0</v>
      </c>
      <c r="S10" s="229">
        <f>D10*R10</f>
        <v>0</v>
      </c>
      <c r="W10" s="201">
        <f>X10/$U$7</f>
        <v>0</v>
      </c>
      <c r="X10" s="201">
        <f>R10/12</f>
        <v>0</v>
      </c>
      <c r="Z10" s="201">
        <f>IF(E10="Yes",R10,0)</f>
        <v>0</v>
      </c>
      <c r="AA10" s="201">
        <f>R10-Z10</f>
        <v>0</v>
      </c>
      <c r="AB10" s="228" t="str">
        <f>IFERROR(Z10/(Z10+AA10),"N/A")</f>
        <v>N/A</v>
      </c>
    </row>
    <row r="11" spans="1:28" ht="12" x14ac:dyDescent="0.15">
      <c r="A11" s="233"/>
      <c r="B11" s="232"/>
      <c r="C11" s="703" t="str">
        <f>'8. Infrastructure Staff Loading'!C11</f>
        <v>Service Delivery Management</v>
      </c>
      <c r="D11" s="702">
        <f>'13. Hourly Rate Card'!C23</f>
        <v>61.408544035612806</v>
      </c>
      <c r="E11" s="701" t="str">
        <f>'8. Infrastructure Staff Loading'!E11</f>
        <v>Yes</v>
      </c>
      <c r="F11" s="200">
        <v>0</v>
      </c>
      <c r="G11" s="200">
        <f>F11</f>
        <v>0</v>
      </c>
      <c r="H11" s="200">
        <f>G11</f>
        <v>0</v>
      </c>
      <c r="I11" s="200">
        <f>H11</f>
        <v>0</v>
      </c>
      <c r="J11" s="200">
        <f>I11</f>
        <v>0</v>
      </c>
      <c r="K11" s="200">
        <f>J11</f>
        <v>0</v>
      </c>
      <c r="L11" s="200">
        <f>K11</f>
        <v>0</v>
      </c>
      <c r="M11" s="200">
        <f>L11</f>
        <v>0</v>
      </c>
      <c r="N11" s="200">
        <f>M11</f>
        <v>0</v>
      </c>
      <c r="O11" s="200">
        <f>N11</f>
        <v>0</v>
      </c>
      <c r="P11" s="200">
        <f>O11</f>
        <v>0</v>
      </c>
      <c r="Q11" s="200">
        <f>P11</f>
        <v>0</v>
      </c>
      <c r="R11" s="230">
        <f>SUM(F11:Q11)</f>
        <v>0</v>
      </c>
      <c r="S11" s="229">
        <f>D11*R11</f>
        <v>0</v>
      </c>
      <c r="W11" s="201">
        <f>X11/$U$7</f>
        <v>0</v>
      </c>
      <c r="X11" s="201">
        <f>R11/12</f>
        <v>0</v>
      </c>
      <c r="Z11" s="201">
        <f>IF(E11="Yes",R11,0)</f>
        <v>0</v>
      </c>
      <c r="AA11" s="201">
        <f>R11-Z11</f>
        <v>0</v>
      </c>
      <c r="AB11" s="228" t="str">
        <f>IFERROR(Z11/(Z11+AA11),"N/A")</f>
        <v>N/A</v>
      </c>
    </row>
    <row r="12" spans="1:28" ht="12" x14ac:dyDescent="0.15">
      <c r="A12" s="233"/>
      <c r="B12" s="232"/>
      <c r="C12" s="703" t="str">
        <f>'8. Infrastructure Staff Loading'!C12</f>
        <v>Infrastructure Delivery Integration Office Manager</v>
      </c>
      <c r="D12" s="702">
        <f>'13. Hourly Rate Card'!C24</f>
        <v>182.6110072071327</v>
      </c>
      <c r="E12" s="701" t="str">
        <f>'8. Infrastructure Staff Loading'!E12</f>
        <v>No</v>
      </c>
      <c r="F12" s="200">
        <v>164.83332673999999</v>
      </c>
      <c r="G12" s="200">
        <f>F12</f>
        <v>164.83332673999999</v>
      </c>
      <c r="H12" s="200">
        <f>G12</f>
        <v>164.83332673999999</v>
      </c>
      <c r="I12" s="200">
        <f>H12</f>
        <v>164.83332673999999</v>
      </c>
      <c r="J12" s="200">
        <f>I12</f>
        <v>164.83332673999999</v>
      </c>
      <c r="K12" s="200">
        <f>J12</f>
        <v>164.83332673999999</v>
      </c>
      <c r="L12" s="200">
        <f>K12</f>
        <v>164.83332673999999</v>
      </c>
      <c r="M12" s="200">
        <f>L12</f>
        <v>164.83332673999999</v>
      </c>
      <c r="N12" s="200">
        <f>M12</f>
        <v>164.83332673999999</v>
      </c>
      <c r="O12" s="200">
        <f>N12</f>
        <v>164.83332673999999</v>
      </c>
      <c r="P12" s="200">
        <f>O12</f>
        <v>164.83332673999999</v>
      </c>
      <c r="Q12" s="200">
        <f>P12</f>
        <v>164.83332673999999</v>
      </c>
      <c r="R12" s="230">
        <f>SUM(F12:Q12)</f>
        <v>1977.9999208800002</v>
      </c>
      <c r="S12" s="229">
        <f>D12*R12</f>
        <v>361204.55780752562</v>
      </c>
      <c r="W12" s="201">
        <f>X12/$U$7</f>
        <v>0.98899996044000016</v>
      </c>
      <c r="X12" s="201">
        <f>R12/12</f>
        <v>164.83332674000002</v>
      </c>
      <c r="Z12" s="201">
        <f>IF(E12="Yes",R12,0)</f>
        <v>0</v>
      </c>
      <c r="AA12" s="201">
        <f>R12-Z12</f>
        <v>1977.9999208800002</v>
      </c>
      <c r="AB12" s="228">
        <f>IFERROR(Z12/(Z12+AA12),"N/A")</f>
        <v>0</v>
      </c>
    </row>
    <row r="13" spans="1:28" ht="12" x14ac:dyDescent="0.15">
      <c r="A13" s="233"/>
      <c r="B13" s="232"/>
      <c r="C13" s="703" t="str">
        <f>'8. Infrastructure Staff Loading'!C13</f>
        <v>Infrastructure Project Manager</v>
      </c>
      <c r="D13" s="702">
        <f>'13. Hourly Rate Card'!C25</f>
        <v>207.25295180715912</v>
      </c>
      <c r="E13" s="701" t="str">
        <f>'8. Infrastructure Staff Loading'!E13</f>
        <v>No</v>
      </c>
      <c r="F13" s="200">
        <v>164.83332673999999</v>
      </c>
      <c r="G13" s="200">
        <f>F13</f>
        <v>164.83332673999999</v>
      </c>
      <c r="H13" s="200">
        <f>G13</f>
        <v>164.83332673999999</v>
      </c>
      <c r="I13" s="200">
        <f>H13</f>
        <v>164.83332673999999</v>
      </c>
      <c r="J13" s="200">
        <f>I13</f>
        <v>164.83332673999999</v>
      </c>
      <c r="K13" s="200">
        <f>J13</f>
        <v>164.83332673999999</v>
      </c>
      <c r="L13" s="200">
        <f>K13</f>
        <v>164.83332673999999</v>
      </c>
      <c r="M13" s="200">
        <f>L13</f>
        <v>164.83332673999999</v>
      </c>
      <c r="N13" s="200">
        <f>M13</f>
        <v>164.83332673999999</v>
      </c>
      <c r="O13" s="200">
        <f>N13</f>
        <v>164.83332673999999</v>
      </c>
      <c r="P13" s="200">
        <f>O13</f>
        <v>164.83332673999999</v>
      </c>
      <c r="Q13" s="200">
        <f>P13</f>
        <v>164.83332673999999</v>
      </c>
      <c r="R13" s="230">
        <f>SUM(F13:Q13)</f>
        <v>1977.9999208800002</v>
      </c>
      <c r="S13" s="229">
        <f>D13*R13</f>
        <v>409946.32227670721</v>
      </c>
      <c r="W13" s="201">
        <f>X13/$U$7</f>
        <v>0.98899996044000016</v>
      </c>
      <c r="X13" s="201">
        <f>R13/12</f>
        <v>164.83332674000002</v>
      </c>
      <c r="Z13" s="201">
        <f>IF(E13="Yes",R13,0)</f>
        <v>0</v>
      </c>
      <c r="AA13" s="201">
        <f>R13-Z13</f>
        <v>1977.9999208800002</v>
      </c>
      <c r="AB13" s="228">
        <f>IFERROR(Z13/(Z13+AA13),"N/A")</f>
        <v>0</v>
      </c>
    </row>
    <row r="14" spans="1:28" ht="12" x14ac:dyDescent="0.15">
      <c r="A14" s="233"/>
      <c r="B14" s="232"/>
      <c r="C14" s="703" t="str">
        <f>'8. Infrastructure Staff Loading'!C14</f>
        <v>Infrastructure Transition Manager</v>
      </c>
      <c r="D14" s="702">
        <f>'13. Hourly Rate Card'!C26</f>
        <v>207.2529504629791</v>
      </c>
      <c r="E14" s="701" t="str">
        <f>'8. Infrastructure Staff Loading'!E14</f>
        <v>No</v>
      </c>
      <c r="F14" s="200">
        <v>0</v>
      </c>
      <c r="G14" s="200">
        <f>F14</f>
        <v>0</v>
      </c>
      <c r="H14" s="200">
        <f>G14</f>
        <v>0</v>
      </c>
      <c r="I14" s="200">
        <f>H14</f>
        <v>0</v>
      </c>
      <c r="J14" s="200">
        <f>I14</f>
        <v>0</v>
      </c>
      <c r="K14" s="200">
        <f>J14</f>
        <v>0</v>
      </c>
      <c r="L14" s="200">
        <f>K14</f>
        <v>0</v>
      </c>
      <c r="M14" s="200">
        <f>L14</f>
        <v>0</v>
      </c>
      <c r="N14" s="200">
        <f>M14</f>
        <v>0</v>
      </c>
      <c r="O14" s="200">
        <f>N14</f>
        <v>0</v>
      </c>
      <c r="P14" s="200">
        <f>O14</f>
        <v>0</v>
      </c>
      <c r="Q14" s="200">
        <f>P14</f>
        <v>0</v>
      </c>
      <c r="R14" s="230">
        <f>SUM(F14:Q14)</f>
        <v>0</v>
      </c>
      <c r="S14" s="229">
        <f>D14*R14</f>
        <v>0</v>
      </c>
      <c r="W14" s="201">
        <f>X14/$U$7</f>
        <v>0</v>
      </c>
      <c r="X14" s="201">
        <f>R14/12</f>
        <v>0</v>
      </c>
      <c r="Z14" s="201">
        <f>IF(E14="Yes",R14,0)</f>
        <v>0</v>
      </c>
      <c r="AA14" s="201">
        <f>R14-Z14</f>
        <v>0</v>
      </c>
      <c r="AB14" s="228" t="str">
        <f>IFERROR(Z14/(Z14+AA14),"N/A")</f>
        <v>N/A</v>
      </c>
    </row>
    <row r="15" spans="1:28" ht="12" x14ac:dyDescent="0.15">
      <c r="A15" s="233"/>
      <c r="B15" s="232"/>
      <c r="C15" s="703" t="str">
        <f>'8. Infrastructure Staff Loading'!C15</f>
        <v>Project Manager</v>
      </c>
      <c r="D15" s="702">
        <f>'13. Hourly Rate Card'!C27</f>
        <v>164.12402001728324</v>
      </c>
      <c r="E15" s="701" t="str">
        <f>'8. Infrastructure Staff Loading'!E15</f>
        <v>No</v>
      </c>
      <c r="F15" s="200">
        <v>0</v>
      </c>
      <c r="G15" s="200">
        <f>F15</f>
        <v>0</v>
      </c>
      <c r="H15" s="200">
        <f>G15</f>
        <v>0</v>
      </c>
      <c r="I15" s="200">
        <f>H15</f>
        <v>0</v>
      </c>
      <c r="J15" s="200">
        <f>I15</f>
        <v>0</v>
      </c>
      <c r="K15" s="200">
        <f>J15</f>
        <v>0</v>
      </c>
      <c r="L15" s="200">
        <f>K15</f>
        <v>0</v>
      </c>
      <c r="M15" s="200">
        <f>L15</f>
        <v>0</v>
      </c>
      <c r="N15" s="200">
        <f>M15</f>
        <v>0</v>
      </c>
      <c r="O15" s="200">
        <f>N15</f>
        <v>0</v>
      </c>
      <c r="P15" s="200">
        <f>O15</f>
        <v>0</v>
      </c>
      <c r="Q15" s="200">
        <f>P15</f>
        <v>0</v>
      </c>
      <c r="R15" s="230">
        <f>SUM(F15:Q15)</f>
        <v>0</v>
      </c>
      <c r="S15" s="229">
        <f>D15*R15</f>
        <v>0</v>
      </c>
      <c r="W15" s="201">
        <f>X15/$U$7</f>
        <v>0</v>
      </c>
      <c r="X15" s="201">
        <f>R15/12</f>
        <v>0</v>
      </c>
      <c r="Z15" s="201">
        <f>IF(E15="Yes",R15,0)</f>
        <v>0</v>
      </c>
      <c r="AA15" s="201">
        <f>R15-Z15</f>
        <v>0</v>
      </c>
      <c r="AB15" s="228" t="str">
        <f>IFERROR(Z15/(Z15+AA15),"N/A")</f>
        <v>N/A</v>
      </c>
    </row>
    <row r="16" spans="1:28" ht="12" x14ac:dyDescent="0.15">
      <c r="A16" s="233"/>
      <c r="B16" s="232"/>
      <c r="C16" s="703" t="str">
        <f>'8. Infrastructure Staff Loading'!C16</f>
        <v>Service Delivery Management</v>
      </c>
      <c r="D16" s="702">
        <f>'13. Hourly Rate Card'!C29</f>
        <v>140.26591686852908</v>
      </c>
      <c r="E16" s="701" t="str">
        <f>'8. Infrastructure Staff Loading'!E16</f>
        <v>No</v>
      </c>
      <c r="F16" s="200">
        <v>0</v>
      </c>
      <c r="G16" s="200">
        <f>F16</f>
        <v>0</v>
      </c>
      <c r="H16" s="200">
        <f>G16</f>
        <v>0</v>
      </c>
      <c r="I16" s="200">
        <f>H16</f>
        <v>0</v>
      </c>
      <c r="J16" s="200">
        <f>I16</f>
        <v>0</v>
      </c>
      <c r="K16" s="200">
        <f>J16</f>
        <v>0</v>
      </c>
      <c r="L16" s="200">
        <f>K16</f>
        <v>0</v>
      </c>
      <c r="M16" s="200">
        <f>L16</f>
        <v>0</v>
      </c>
      <c r="N16" s="200">
        <f>M16</f>
        <v>0</v>
      </c>
      <c r="O16" s="200">
        <f>N16</f>
        <v>0</v>
      </c>
      <c r="P16" s="200">
        <f>O16</f>
        <v>0</v>
      </c>
      <c r="Q16" s="200">
        <f>P16</f>
        <v>0</v>
      </c>
      <c r="R16" s="230">
        <f>SUM(F16:Q16)</f>
        <v>0</v>
      </c>
      <c r="S16" s="229">
        <f>D16*R16</f>
        <v>0</v>
      </c>
      <c r="W16" s="201">
        <f>X16/$U$7</f>
        <v>0</v>
      </c>
      <c r="X16" s="201">
        <f>R16/12</f>
        <v>0</v>
      </c>
      <c r="Z16" s="201">
        <f>IF(E16="Yes",R16,0)</f>
        <v>0</v>
      </c>
      <c r="AA16" s="201">
        <f>R16-Z16</f>
        <v>0</v>
      </c>
      <c r="AB16" s="228" t="str">
        <f>IFERROR(Z16/(Z16+AA16),"N/A")</f>
        <v>N/A</v>
      </c>
    </row>
    <row r="17" spans="1:28" ht="12" x14ac:dyDescent="0.15">
      <c r="A17" s="233"/>
      <c r="B17" s="232"/>
      <c r="C17" s="703" t="str">
        <f>'8. Infrastructure Staff Loading'!C17</f>
        <v>Project Manager</v>
      </c>
      <c r="D17" s="702">
        <f>'13. Hourly Rate Card'!C30</f>
        <v>52.159983344859462</v>
      </c>
      <c r="E17" s="701" t="str">
        <f>'8. Infrastructure Staff Loading'!E17</f>
        <v>Yes</v>
      </c>
      <c r="F17" s="200">
        <v>0</v>
      </c>
      <c r="G17" s="200">
        <f>F17</f>
        <v>0</v>
      </c>
      <c r="H17" s="200">
        <f>G17</f>
        <v>0</v>
      </c>
      <c r="I17" s="200">
        <f>H17</f>
        <v>0</v>
      </c>
      <c r="J17" s="200">
        <f>I17</f>
        <v>0</v>
      </c>
      <c r="K17" s="200">
        <f>J17</f>
        <v>0</v>
      </c>
      <c r="L17" s="200">
        <f>K17</f>
        <v>0</v>
      </c>
      <c r="M17" s="200">
        <f>L17</f>
        <v>0</v>
      </c>
      <c r="N17" s="200">
        <f>M17</f>
        <v>0</v>
      </c>
      <c r="O17" s="200">
        <f>N17</f>
        <v>0</v>
      </c>
      <c r="P17" s="200">
        <f>O17</f>
        <v>0</v>
      </c>
      <c r="Q17" s="200">
        <f>P17</f>
        <v>0</v>
      </c>
      <c r="R17" s="230">
        <f>SUM(F17:Q17)</f>
        <v>0</v>
      </c>
      <c r="S17" s="229">
        <f>D17*R17</f>
        <v>0</v>
      </c>
      <c r="W17" s="201">
        <f>X17/$U$7</f>
        <v>0</v>
      </c>
      <c r="X17" s="201">
        <f>R17/12</f>
        <v>0</v>
      </c>
      <c r="Z17" s="201">
        <f>IF(E17="Yes",R17,0)</f>
        <v>0</v>
      </c>
      <c r="AA17" s="201">
        <f>R17-Z17</f>
        <v>0</v>
      </c>
      <c r="AB17" s="228" t="str">
        <f>IFERROR(Z17/(Z17+AA17),"N/A")</f>
        <v>N/A</v>
      </c>
    </row>
    <row r="18" spans="1:28" ht="12" x14ac:dyDescent="0.15">
      <c r="A18" s="233"/>
      <c r="B18" s="232"/>
      <c r="C18" s="703"/>
      <c r="D18" s="702"/>
      <c r="E18" s="701"/>
      <c r="F18" s="200"/>
      <c r="G18" s="200"/>
      <c r="H18" s="200"/>
      <c r="I18" s="200"/>
      <c r="J18" s="200"/>
      <c r="K18" s="200"/>
      <c r="L18" s="200"/>
      <c r="M18" s="200"/>
      <c r="N18" s="200"/>
      <c r="O18" s="200"/>
      <c r="P18" s="200"/>
      <c r="Q18" s="200"/>
      <c r="R18" s="230">
        <f>SUM(F18:Q18)</f>
        <v>0</v>
      </c>
      <c r="S18" s="229">
        <f>D18*R18</f>
        <v>0</v>
      </c>
      <c r="W18" s="201">
        <f>X18/$U$7</f>
        <v>0</v>
      </c>
      <c r="X18" s="201">
        <f>R18/12</f>
        <v>0</v>
      </c>
      <c r="Z18" s="201">
        <f>IF(E18="Yes",R18,0)</f>
        <v>0</v>
      </c>
      <c r="AA18" s="201">
        <f>R18-Z18</f>
        <v>0</v>
      </c>
      <c r="AB18" s="228" t="str">
        <f>IFERROR(Z18/(Z18+AA18),"N/A")</f>
        <v>N/A</v>
      </c>
    </row>
    <row r="19" spans="1:28" s="236" customFormat="1" ht="13" thickBot="1" x14ac:dyDescent="0.2">
      <c r="A19" s="227"/>
      <c r="B19" s="226" t="s">
        <v>148</v>
      </c>
      <c r="C19" s="694"/>
      <c r="D19" s="700"/>
      <c r="E19" s="224"/>
      <c r="F19" s="219">
        <f>SUM(F9:F18)</f>
        <v>329.66665347999998</v>
      </c>
      <c r="G19" s="219">
        <f>SUM(G9:G18)</f>
        <v>329.66665347999998</v>
      </c>
      <c r="H19" s="219">
        <f>SUM(H9:H18)</f>
        <v>329.66665347999998</v>
      </c>
      <c r="I19" s="219">
        <f>SUM(I9:I18)</f>
        <v>329.66665347999998</v>
      </c>
      <c r="J19" s="219">
        <f>SUM(J9:J18)</f>
        <v>329.66665347999998</v>
      </c>
      <c r="K19" s="219">
        <f>SUM(K9:K18)</f>
        <v>329.66665347999998</v>
      </c>
      <c r="L19" s="219">
        <f>SUM(L9:L18)</f>
        <v>329.66665347999998</v>
      </c>
      <c r="M19" s="219">
        <f>SUM(M9:M18)</f>
        <v>329.66665347999998</v>
      </c>
      <c r="N19" s="219">
        <f>SUM(N9:N18)</f>
        <v>329.66665347999998</v>
      </c>
      <c r="O19" s="219">
        <f>SUM(O9:O18)</f>
        <v>329.66665347999998</v>
      </c>
      <c r="P19" s="219">
        <f>SUM(P9:P18)</f>
        <v>329.66665347999998</v>
      </c>
      <c r="Q19" s="219">
        <f>SUM(Q9:Q18)</f>
        <v>329.66665347999998</v>
      </c>
      <c r="R19" s="219">
        <f>SUM(R9:R18)</f>
        <v>3955.9998417600004</v>
      </c>
      <c r="S19" s="221">
        <f>SUM(S9:S18)</f>
        <v>771150.88008423289</v>
      </c>
      <c r="W19" s="218">
        <f>SUM(W9:W18)</f>
        <v>1.9779999208800003</v>
      </c>
      <c r="X19" s="218">
        <f>SUM(X9:X18)</f>
        <v>329.66665348000004</v>
      </c>
      <c r="Z19" s="218">
        <f>SUM(Z9:Z18)</f>
        <v>0</v>
      </c>
      <c r="AA19" s="218">
        <f>SUM(AA9:AA18)</f>
        <v>3955.9998417600004</v>
      </c>
      <c r="AB19" s="692">
        <f>Z19/(Z19+AA19)</f>
        <v>0</v>
      </c>
    </row>
    <row r="20" spans="1:28" ht="12.75" customHeight="1" x14ac:dyDescent="0.15">
      <c r="A20" s="287">
        <v>1.2</v>
      </c>
      <c r="B20" s="286" t="s">
        <v>154</v>
      </c>
      <c r="C20" s="703"/>
      <c r="D20" s="702"/>
      <c r="E20" s="701"/>
      <c r="F20" s="200"/>
      <c r="G20" s="200"/>
      <c r="H20" s="200"/>
      <c r="I20" s="200"/>
      <c r="J20" s="200"/>
      <c r="K20" s="200"/>
      <c r="L20" s="200"/>
      <c r="M20" s="200"/>
      <c r="N20" s="200"/>
      <c r="O20" s="200"/>
      <c r="P20" s="200"/>
      <c r="Q20" s="200"/>
      <c r="R20" s="237">
        <f>SUM(F20:Q20)</f>
        <v>0</v>
      </c>
      <c r="S20" s="255">
        <f>D20*R20</f>
        <v>0</v>
      </c>
      <c r="W20" s="201">
        <f>X20/$U$7</f>
        <v>0</v>
      </c>
      <c r="X20" s="201">
        <f>R20/12</f>
        <v>0</v>
      </c>
      <c r="Z20" s="201">
        <f>IF(E20="Yes",R20,0)</f>
        <v>0</v>
      </c>
      <c r="AA20" s="201">
        <f>R20-Z20</f>
        <v>0</v>
      </c>
      <c r="AB20" s="228" t="str">
        <f>IFERROR(Z20/(Z20+AA20),"N/A")</f>
        <v>N/A</v>
      </c>
    </row>
    <row r="21" spans="1:28" ht="12.75" customHeight="1" x14ac:dyDescent="0.15">
      <c r="A21" s="233"/>
      <c r="B21" s="285"/>
      <c r="C21" s="703" t="str">
        <f>'8. Infrastructure Staff Loading'!C21</f>
        <v>Service Delivery</v>
      </c>
      <c r="D21" s="702">
        <f>'13. Hourly Rate Card'!C28</f>
        <v>193.93968891269853</v>
      </c>
      <c r="E21" s="701" t="str">
        <f>'8. Infrastructure Staff Loading'!E21</f>
        <v>No</v>
      </c>
      <c r="F21" s="200">
        <v>0</v>
      </c>
      <c r="G21" s="200">
        <f>F21</f>
        <v>0</v>
      </c>
      <c r="H21" s="200">
        <f>G21</f>
        <v>0</v>
      </c>
      <c r="I21" s="200">
        <f>H21</f>
        <v>0</v>
      </c>
      <c r="J21" s="200">
        <f>I21</f>
        <v>0</v>
      </c>
      <c r="K21" s="200">
        <f>J21</f>
        <v>0</v>
      </c>
      <c r="L21" s="200">
        <f>K21</f>
        <v>0</v>
      </c>
      <c r="M21" s="200">
        <f>L21</f>
        <v>0</v>
      </c>
      <c r="N21" s="200">
        <f>M21</f>
        <v>0</v>
      </c>
      <c r="O21" s="200">
        <f>N21</f>
        <v>0</v>
      </c>
      <c r="P21" s="200">
        <f>O21</f>
        <v>0</v>
      </c>
      <c r="Q21" s="200">
        <f>P21</f>
        <v>0</v>
      </c>
      <c r="R21" s="237">
        <f>SUM(F21:Q21)</f>
        <v>0</v>
      </c>
      <c r="S21" s="255">
        <f>D21*R21</f>
        <v>0</v>
      </c>
      <c r="W21" s="201">
        <f>X21/$U$7</f>
        <v>0</v>
      </c>
      <c r="X21" s="201">
        <f>R21/12</f>
        <v>0</v>
      </c>
      <c r="Z21" s="201">
        <f>IF(E21="Yes",R21,0)</f>
        <v>0</v>
      </c>
      <c r="AA21" s="201">
        <f>R21-Z21</f>
        <v>0</v>
      </c>
      <c r="AB21" s="228" t="str">
        <f>IFERROR(Z21/(Z21+AA21),"N/A")</f>
        <v>N/A</v>
      </c>
    </row>
    <row r="22" spans="1:28" ht="12.75" customHeight="1" x14ac:dyDescent="0.15">
      <c r="A22" s="233"/>
      <c r="B22" s="285"/>
      <c r="C22" s="703" t="str">
        <f>'8. Infrastructure Staff Loading'!C22</f>
        <v>Project Manager</v>
      </c>
      <c r="D22" s="702">
        <f>'13. Hourly Rate Card'!C31</f>
        <v>149.95008126061757</v>
      </c>
      <c r="E22" s="701" t="str">
        <f>'8. Infrastructure Staff Loading'!E22</f>
        <v>No</v>
      </c>
      <c r="F22" s="200">
        <v>329.66667325999987</v>
      </c>
      <c r="G22" s="200">
        <f>F22</f>
        <v>329.66667325999987</v>
      </c>
      <c r="H22" s="200">
        <f>G22</f>
        <v>329.66667325999987</v>
      </c>
      <c r="I22" s="200">
        <f>H22</f>
        <v>329.66667325999987</v>
      </c>
      <c r="J22" s="200">
        <f>I22</f>
        <v>329.66667325999987</v>
      </c>
      <c r="K22" s="200">
        <f>J22</f>
        <v>329.66667325999987</v>
      </c>
      <c r="L22" s="200">
        <f>K22</f>
        <v>329.66667325999987</v>
      </c>
      <c r="M22" s="200">
        <f>L22</f>
        <v>329.66667325999987</v>
      </c>
      <c r="N22" s="200">
        <f>M22</f>
        <v>329.66667325999987</v>
      </c>
      <c r="O22" s="200">
        <f>N22</f>
        <v>329.66667325999987</v>
      </c>
      <c r="P22" s="200">
        <f>O22</f>
        <v>329.66667325999987</v>
      </c>
      <c r="Q22" s="200">
        <f>P22</f>
        <v>329.66667325999987</v>
      </c>
      <c r="R22" s="237">
        <f>SUM(F22:Q22)</f>
        <v>3956.0000791199977</v>
      </c>
      <c r="S22" s="255">
        <f>D22*R22</f>
        <v>593202.53333105322</v>
      </c>
      <c r="W22" s="201">
        <f>X22/$U$7</f>
        <v>1.978000039559999</v>
      </c>
      <c r="X22" s="201">
        <f>R22/12</f>
        <v>329.66667325999981</v>
      </c>
      <c r="Z22" s="201">
        <f>IF(E22="Yes",R22,0)</f>
        <v>0</v>
      </c>
      <c r="AA22" s="201">
        <f>R22-Z22</f>
        <v>3956.0000791199977</v>
      </c>
      <c r="AB22" s="228">
        <f>IFERROR(Z22/(Z22+AA22),"N/A")</f>
        <v>0</v>
      </c>
    </row>
    <row r="23" spans="1:28" ht="12.75" customHeight="1" x14ac:dyDescent="0.15">
      <c r="A23" s="233"/>
      <c r="B23" s="285"/>
      <c r="C23" s="703"/>
      <c r="D23" s="702"/>
      <c r="E23" s="701"/>
      <c r="F23" s="200"/>
      <c r="G23" s="200"/>
      <c r="H23" s="200"/>
      <c r="I23" s="200"/>
      <c r="J23" s="200"/>
      <c r="K23" s="200"/>
      <c r="L23" s="200"/>
      <c r="M23" s="200"/>
      <c r="N23" s="200"/>
      <c r="O23" s="200"/>
      <c r="P23" s="200"/>
      <c r="Q23" s="200"/>
      <c r="R23" s="237">
        <f>SUM(F23:Q23)</f>
        <v>0</v>
      </c>
      <c r="S23" s="255">
        <f>D23*R23</f>
        <v>0</v>
      </c>
      <c r="W23" s="201">
        <f>X23/$U$7</f>
        <v>0</v>
      </c>
      <c r="X23" s="201">
        <f>R23/12</f>
        <v>0</v>
      </c>
      <c r="Z23" s="201">
        <f>IF(E23="Yes",R23,0)</f>
        <v>0</v>
      </c>
      <c r="AA23" s="201">
        <f>R23-Z23</f>
        <v>0</v>
      </c>
      <c r="AB23" s="228" t="str">
        <f>IFERROR(Z23/(Z23+AA23),"N/A")</f>
        <v>N/A</v>
      </c>
    </row>
    <row r="24" spans="1:28" ht="12.75" customHeight="1" x14ac:dyDescent="0.15">
      <c r="A24" s="233"/>
      <c r="B24" s="285"/>
      <c r="C24" s="703"/>
      <c r="D24" s="702"/>
      <c r="E24" s="701"/>
      <c r="F24" s="200"/>
      <c r="G24" s="200"/>
      <c r="H24" s="200"/>
      <c r="I24" s="200"/>
      <c r="J24" s="200"/>
      <c r="K24" s="200"/>
      <c r="L24" s="200"/>
      <c r="M24" s="200"/>
      <c r="N24" s="200"/>
      <c r="O24" s="200"/>
      <c r="P24" s="200"/>
      <c r="Q24" s="200"/>
      <c r="R24" s="237">
        <f>SUM(F24:Q24)</f>
        <v>0</v>
      </c>
      <c r="S24" s="255">
        <f>D24*R24</f>
        <v>0</v>
      </c>
      <c r="W24" s="201">
        <f>X24/$U$7</f>
        <v>0</v>
      </c>
      <c r="X24" s="201">
        <f>R24/12</f>
        <v>0</v>
      </c>
      <c r="Z24" s="201">
        <f>IF(E24="Yes",R24,0)</f>
        <v>0</v>
      </c>
      <c r="AA24" s="201">
        <f>R24-Z24</f>
        <v>0</v>
      </c>
      <c r="AB24" s="228" t="str">
        <f>IFERROR(Z24/(Z24+AA24),"N/A")</f>
        <v>N/A</v>
      </c>
    </row>
    <row r="25" spans="1:28" ht="12.75" customHeight="1" thickBot="1" x14ac:dyDescent="0.2">
      <c r="A25" s="227"/>
      <c r="B25" s="226" t="s">
        <v>153</v>
      </c>
      <c r="C25" s="291"/>
      <c r="D25" s="725"/>
      <c r="E25" s="290"/>
      <c r="F25" s="219">
        <f>SUM(F20:F24)</f>
        <v>329.66667325999987</v>
      </c>
      <c r="G25" s="219">
        <f>SUM(G20:G24)</f>
        <v>329.66667325999987</v>
      </c>
      <c r="H25" s="219">
        <f>SUM(H20:H24)</f>
        <v>329.66667325999987</v>
      </c>
      <c r="I25" s="219">
        <f>SUM(I20:I24)</f>
        <v>329.66667325999987</v>
      </c>
      <c r="J25" s="219">
        <f>SUM(J20:J24)</f>
        <v>329.66667325999987</v>
      </c>
      <c r="K25" s="219">
        <f>SUM(K20:K24)</f>
        <v>329.66667325999987</v>
      </c>
      <c r="L25" s="219">
        <f>SUM(L20:L24)</f>
        <v>329.66667325999987</v>
      </c>
      <c r="M25" s="219">
        <f>SUM(M20:M24)</f>
        <v>329.66667325999987</v>
      </c>
      <c r="N25" s="219">
        <f>SUM(N20:N24)</f>
        <v>329.66667325999987</v>
      </c>
      <c r="O25" s="219">
        <f>SUM(O20:O24)</f>
        <v>329.66667325999987</v>
      </c>
      <c r="P25" s="219">
        <f>SUM(P20:P24)</f>
        <v>329.66667325999987</v>
      </c>
      <c r="Q25" s="219">
        <f>SUM(Q20:Q24)</f>
        <v>329.66667325999987</v>
      </c>
      <c r="R25" s="219">
        <f>SUM(R20:R24)</f>
        <v>3956.0000791199977</v>
      </c>
      <c r="S25" s="221">
        <f>SUM(S20:S24)</f>
        <v>593202.53333105322</v>
      </c>
      <c r="W25" s="220">
        <f>SUM(W20:W24)</f>
        <v>1.978000039559999</v>
      </c>
      <c r="X25" s="220">
        <f>SUM(X20:X24)</f>
        <v>329.66667325999981</v>
      </c>
      <c r="Z25" s="218">
        <f>SUM(Z20:Z24)</f>
        <v>0</v>
      </c>
      <c r="AA25" s="218">
        <f>SUM(AA20:AA24)</f>
        <v>3956.0000791199977</v>
      </c>
      <c r="AB25" s="692">
        <f>Z25/(Z25+AA25)</f>
        <v>0</v>
      </c>
    </row>
    <row r="26" spans="1:28" ht="12" x14ac:dyDescent="0.15">
      <c r="A26" s="287">
        <v>1.3</v>
      </c>
      <c r="B26" s="286" t="s">
        <v>152</v>
      </c>
      <c r="C26" s="703"/>
      <c r="D26" s="702"/>
      <c r="E26" s="701"/>
      <c r="F26" s="200"/>
      <c r="G26" s="200"/>
      <c r="H26" s="200"/>
      <c r="I26" s="200"/>
      <c r="J26" s="200"/>
      <c r="K26" s="200"/>
      <c r="L26" s="200"/>
      <c r="M26" s="200"/>
      <c r="N26" s="200"/>
      <c r="O26" s="200"/>
      <c r="P26" s="200"/>
      <c r="Q26" s="200"/>
      <c r="R26" s="237">
        <f>SUM(F26:Q26)</f>
        <v>0</v>
      </c>
      <c r="S26" s="255">
        <f>D26*R26</f>
        <v>0</v>
      </c>
      <c r="W26" s="201">
        <f>X26/$U$7</f>
        <v>0</v>
      </c>
      <c r="X26" s="201">
        <f>R26/12</f>
        <v>0</v>
      </c>
      <c r="Z26" s="201">
        <f>IF(E26="Yes",R26,0)</f>
        <v>0</v>
      </c>
      <c r="AA26" s="201">
        <f>R26-Z26</f>
        <v>0</v>
      </c>
      <c r="AB26" s="228" t="str">
        <f>IFERROR(Z26/(Z26+AA26),"N/A")</f>
        <v>N/A</v>
      </c>
    </row>
    <row r="27" spans="1:28" ht="12" x14ac:dyDescent="0.15">
      <c r="A27" s="233"/>
      <c r="B27" s="285"/>
      <c r="C27" s="703" t="str">
        <f>'8. Infrastructure Staff Loading'!C27</f>
        <v>Infrastructure Project Support</v>
      </c>
      <c r="D27" s="702">
        <f>'13. Hourly Rate Card'!C17</f>
        <v>59.893773326837014</v>
      </c>
      <c r="E27" s="701" t="str">
        <f>'8. Infrastructure Staff Loading'!E27</f>
        <v>Yes</v>
      </c>
      <c r="F27" s="200">
        <v>0</v>
      </c>
      <c r="G27" s="200">
        <f>F27</f>
        <v>0</v>
      </c>
      <c r="H27" s="200">
        <f>G27</f>
        <v>0</v>
      </c>
      <c r="I27" s="200">
        <f>H27</f>
        <v>0</v>
      </c>
      <c r="J27" s="200">
        <f>I27</f>
        <v>0</v>
      </c>
      <c r="K27" s="200">
        <f>J27</f>
        <v>0</v>
      </c>
      <c r="L27" s="200">
        <f>K27</f>
        <v>0</v>
      </c>
      <c r="M27" s="200">
        <f>L27</f>
        <v>0</v>
      </c>
      <c r="N27" s="200">
        <f>M27</f>
        <v>0</v>
      </c>
      <c r="O27" s="200">
        <f>N27</f>
        <v>0</v>
      </c>
      <c r="P27" s="200">
        <f>O27</f>
        <v>0</v>
      </c>
      <c r="Q27" s="200">
        <f>P27</f>
        <v>0</v>
      </c>
      <c r="R27" s="237">
        <f>SUM(F27:Q27)</f>
        <v>0</v>
      </c>
      <c r="S27" s="255">
        <f>D27*R27</f>
        <v>0</v>
      </c>
      <c r="W27" s="201">
        <f>X27/$U$7</f>
        <v>0</v>
      </c>
      <c r="X27" s="201">
        <f>R27/12</f>
        <v>0</v>
      </c>
      <c r="Z27" s="201">
        <f>IF(E27="Yes",R27,0)</f>
        <v>0</v>
      </c>
      <c r="AA27" s="201">
        <f>R27-Z27</f>
        <v>0</v>
      </c>
      <c r="AB27" s="228" t="str">
        <f>IFERROR(Z27/(Z27+AA27),"N/A")</f>
        <v>N/A</v>
      </c>
    </row>
    <row r="28" spans="1:28" ht="12" x14ac:dyDescent="0.15">
      <c r="A28" s="233"/>
      <c r="B28" s="285"/>
      <c r="C28" s="703" t="str">
        <f>'8. Infrastructure Staff Loading'!C28</f>
        <v>Infrastructure Project Support</v>
      </c>
      <c r="D28" s="702">
        <f>'13. Hourly Rate Card'!C18</f>
        <v>33.937653862195191</v>
      </c>
      <c r="E28" s="701" t="str">
        <f>'8. Infrastructure Staff Loading'!E28</f>
        <v>Yes</v>
      </c>
      <c r="F28" s="200">
        <v>114.45208222500003</v>
      </c>
      <c r="G28" s="200">
        <f>F28</f>
        <v>114.45208222500003</v>
      </c>
      <c r="H28" s="200">
        <f>G28</f>
        <v>114.45208222500003</v>
      </c>
      <c r="I28" s="200">
        <f>H28</f>
        <v>114.45208222500003</v>
      </c>
      <c r="J28" s="200">
        <f>I28</f>
        <v>114.45208222500003</v>
      </c>
      <c r="K28" s="200">
        <f>J28</f>
        <v>114.45208222500003</v>
      </c>
      <c r="L28" s="200">
        <f>K28</f>
        <v>114.45208222500003</v>
      </c>
      <c r="M28" s="200">
        <f>L28</f>
        <v>114.45208222500003</v>
      </c>
      <c r="N28" s="200">
        <f>M28</f>
        <v>114.45208222500003</v>
      </c>
      <c r="O28" s="200">
        <f>N28</f>
        <v>114.45208222500003</v>
      </c>
      <c r="P28" s="200">
        <f>O28</f>
        <v>114.45208222500003</v>
      </c>
      <c r="Q28" s="200">
        <f>P28</f>
        <v>114.45208222500003</v>
      </c>
      <c r="R28" s="237">
        <f>SUM(F28:Q28)</f>
        <v>1373.4249867000008</v>
      </c>
      <c r="S28" s="255">
        <f>D28*R28</f>
        <v>46610.821804314663</v>
      </c>
      <c r="W28" s="201">
        <f>X28/$U$7</f>
        <v>0.68671249335000051</v>
      </c>
      <c r="X28" s="201">
        <f>R28/12</f>
        <v>114.45208222500007</v>
      </c>
      <c r="Z28" s="201">
        <f>IF(E28="Yes",R28,0)</f>
        <v>1373.4249867000008</v>
      </c>
      <c r="AA28" s="201">
        <f>R28-Z28</f>
        <v>0</v>
      </c>
      <c r="AB28" s="228">
        <f>IFERROR(Z28/(Z28+AA28),"N/A")</f>
        <v>1</v>
      </c>
    </row>
    <row r="29" spans="1:28" ht="12" x14ac:dyDescent="0.15">
      <c r="A29" s="233"/>
      <c r="B29" s="285"/>
      <c r="C29" s="703" t="str">
        <f>'8. Infrastructure Staff Loading'!C29</f>
        <v>Infrastructure Project Management Office PMO Lead</v>
      </c>
      <c r="D29" s="702">
        <f>'13. Hourly Rate Card'!C19</f>
        <v>207.25295180715912</v>
      </c>
      <c r="E29" s="701" t="str">
        <f>'8. Infrastructure Staff Loading'!E29</f>
        <v>No</v>
      </c>
      <c r="F29" s="200">
        <v>164.83332673999999</v>
      </c>
      <c r="G29" s="200">
        <f>F29</f>
        <v>164.83332673999999</v>
      </c>
      <c r="H29" s="200">
        <f>G29</f>
        <v>164.83332673999999</v>
      </c>
      <c r="I29" s="200">
        <f>H29</f>
        <v>164.83332673999999</v>
      </c>
      <c r="J29" s="200">
        <f>I29</f>
        <v>164.83332673999999</v>
      </c>
      <c r="K29" s="200">
        <f>J29</f>
        <v>164.83332673999999</v>
      </c>
      <c r="L29" s="200">
        <f>K29</f>
        <v>164.83332673999999</v>
      </c>
      <c r="M29" s="200">
        <f>L29</f>
        <v>164.83332673999999</v>
      </c>
      <c r="N29" s="200">
        <f>M29</f>
        <v>164.83332673999999</v>
      </c>
      <c r="O29" s="200">
        <f>N29</f>
        <v>164.83332673999999</v>
      </c>
      <c r="P29" s="200">
        <f>O29</f>
        <v>164.83332673999999</v>
      </c>
      <c r="Q29" s="200">
        <f>P29</f>
        <v>164.83332673999999</v>
      </c>
      <c r="R29" s="237">
        <f>SUM(F29:Q29)</f>
        <v>1977.9999208800002</v>
      </c>
      <c r="S29" s="255">
        <f>D29*R29</f>
        <v>409946.32227670721</v>
      </c>
      <c r="W29" s="201">
        <f>X29/$U$7</f>
        <v>0.98899996044000016</v>
      </c>
      <c r="X29" s="201">
        <f>R29/12</f>
        <v>164.83332674000002</v>
      </c>
      <c r="Z29" s="201">
        <f>IF(E29="Yes",R29,0)</f>
        <v>0</v>
      </c>
      <c r="AA29" s="201">
        <f>R29-Z29</f>
        <v>1977.9999208800002</v>
      </c>
      <c r="AB29" s="228">
        <f>IFERROR(Z29/(Z29+AA29),"N/A")</f>
        <v>0</v>
      </c>
    </row>
    <row r="30" spans="1:28" ht="12" x14ac:dyDescent="0.15">
      <c r="A30" s="233"/>
      <c r="B30" s="285"/>
      <c r="C30" s="703" t="str">
        <f>'8. Infrastructure Staff Loading'!C30</f>
        <v>Infrastructure Project Support</v>
      </c>
      <c r="D30" s="702">
        <f>'13. Hourly Rate Card'!C20</f>
        <v>182.72780782483062</v>
      </c>
      <c r="E30" s="701" t="str">
        <f>'8. Infrastructure Staff Loading'!E30</f>
        <v>No</v>
      </c>
      <c r="F30" s="200">
        <v>153.00314280333333</v>
      </c>
      <c r="G30" s="200">
        <f>F30</f>
        <v>153.00314280333333</v>
      </c>
      <c r="H30" s="200">
        <f>G30</f>
        <v>153.00314280333333</v>
      </c>
      <c r="I30" s="200">
        <f>H30</f>
        <v>153.00314280333333</v>
      </c>
      <c r="J30" s="200">
        <f>I30</f>
        <v>153.00314280333333</v>
      </c>
      <c r="K30" s="200">
        <f>J30</f>
        <v>153.00314280333333</v>
      </c>
      <c r="L30" s="200">
        <f>K30</f>
        <v>153.00314280333333</v>
      </c>
      <c r="M30" s="200">
        <f>L30</f>
        <v>153.00314280333333</v>
      </c>
      <c r="N30" s="200">
        <f>M30</f>
        <v>153.00314280333333</v>
      </c>
      <c r="O30" s="200">
        <f>N30</f>
        <v>153.00314280333333</v>
      </c>
      <c r="P30" s="200">
        <f>O30</f>
        <v>153.00314280333333</v>
      </c>
      <c r="Q30" s="200">
        <f>P30</f>
        <v>153.00314280333333</v>
      </c>
      <c r="R30" s="237">
        <f>SUM(F30:Q30)</f>
        <v>1836.0377136399995</v>
      </c>
      <c r="S30" s="255">
        <f>D30*R30</f>
        <v>335495.14649715123</v>
      </c>
      <c r="W30" s="201">
        <f>X30/$U$7</f>
        <v>0.91801885681999984</v>
      </c>
      <c r="X30" s="201">
        <f>R30/12</f>
        <v>153.0031428033333</v>
      </c>
      <c r="Z30" s="201">
        <f>IF(E30="Yes",R30,0)</f>
        <v>0</v>
      </c>
      <c r="AA30" s="201">
        <f>R30-Z30</f>
        <v>1836.0377136399995</v>
      </c>
      <c r="AB30" s="228">
        <f>IFERROR(Z30/(Z30+AA30),"N/A")</f>
        <v>0</v>
      </c>
    </row>
    <row r="31" spans="1:28" ht="12" x14ac:dyDescent="0.15">
      <c r="A31" s="284"/>
      <c r="B31" s="283"/>
      <c r="C31" s="282"/>
      <c r="D31" s="724"/>
      <c r="E31" s="281"/>
      <c r="F31" s="748"/>
      <c r="G31" s="748"/>
      <c r="H31" s="748"/>
      <c r="I31" s="748"/>
      <c r="J31" s="748"/>
      <c r="K31" s="748"/>
      <c r="L31" s="748"/>
      <c r="M31" s="748"/>
      <c r="N31" s="748"/>
      <c r="O31" s="748"/>
      <c r="P31" s="748"/>
      <c r="Q31" s="748"/>
      <c r="R31" s="752"/>
      <c r="S31" s="751"/>
      <c r="W31" s="745"/>
      <c r="X31" s="745"/>
      <c r="Z31" s="201">
        <f>IF(E31="Yes",R31,0)</f>
        <v>0</v>
      </c>
      <c r="AA31" s="201">
        <f>R31-Z31</f>
        <v>0</v>
      </c>
      <c r="AB31" s="228" t="str">
        <f>IFERROR(Z31/(Z31+AA31),"N/A")</f>
        <v>N/A</v>
      </c>
    </row>
    <row r="32" spans="1:28" ht="13" thickBot="1" x14ac:dyDescent="0.2">
      <c r="A32" s="227"/>
      <c r="B32" s="226" t="s">
        <v>151</v>
      </c>
      <c r="C32" s="291"/>
      <c r="D32" s="725"/>
      <c r="E32" s="290"/>
      <c r="F32" s="219">
        <f>SUM(F26:F30)</f>
        <v>432.28855176833332</v>
      </c>
      <c r="G32" s="219">
        <f>SUM(G26:G30)</f>
        <v>432.28855176833332</v>
      </c>
      <c r="H32" s="219">
        <f>SUM(H26:H30)</f>
        <v>432.28855176833332</v>
      </c>
      <c r="I32" s="219">
        <f>SUM(I26:I30)</f>
        <v>432.28855176833332</v>
      </c>
      <c r="J32" s="219">
        <f>SUM(J26:J30)</f>
        <v>432.28855176833332</v>
      </c>
      <c r="K32" s="219">
        <f>SUM(K26:K30)</f>
        <v>432.28855176833332</v>
      </c>
      <c r="L32" s="219">
        <f>SUM(L26:L30)</f>
        <v>432.28855176833332</v>
      </c>
      <c r="M32" s="219">
        <f>SUM(M26:M30)</f>
        <v>432.28855176833332</v>
      </c>
      <c r="N32" s="219">
        <f>SUM(N26:N30)</f>
        <v>432.28855176833332</v>
      </c>
      <c r="O32" s="219">
        <f>SUM(O26:O30)</f>
        <v>432.28855176833332</v>
      </c>
      <c r="P32" s="219">
        <f>SUM(P26:P30)</f>
        <v>432.28855176833332</v>
      </c>
      <c r="Q32" s="219">
        <f>SUM(Q26:Q30)</f>
        <v>432.28855176833332</v>
      </c>
      <c r="R32" s="219">
        <f>SUM(R26:R30)</f>
        <v>5187.4626212200001</v>
      </c>
      <c r="S32" s="221">
        <f>SUM(S26:S30)</f>
        <v>792052.29057817312</v>
      </c>
      <c r="W32" s="220">
        <f>SUM(W26:W30)</f>
        <v>2.5937313106100004</v>
      </c>
      <c r="X32" s="220">
        <f>SUM(X26:X30)</f>
        <v>432.28855176833338</v>
      </c>
      <c r="Z32" s="218">
        <f>SUM(Z26:Z30)</f>
        <v>1373.4249867000008</v>
      </c>
      <c r="AA32" s="218">
        <f>SUM(AA26:AA30)</f>
        <v>3814.0376345199998</v>
      </c>
      <c r="AB32" s="692">
        <f>Z32/(Z32+AA32)</f>
        <v>0.26475853167246444</v>
      </c>
    </row>
    <row r="33" spans="1:28" ht="12" x14ac:dyDescent="0.15">
      <c r="A33" s="287">
        <v>1.4</v>
      </c>
      <c r="B33" s="286" t="s">
        <v>150</v>
      </c>
      <c r="C33" s="703"/>
      <c r="D33" s="702"/>
      <c r="E33" s="701"/>
      <c r="F33" s="200"/>
      <c r="G33" s="200"/>
      <c r="H33" s="200"/>
      <c r="I33" s="200"/>
      <c r="J33" s="200"/>
      <c r="K33" s="200"/>
      <c r="L33" s="200"/>
      <c r="M33" s="200"/>
      <c r="N33" s="200"/>
      <c r="O33" s="200"/>
      <c r="P33" s="200"/>
      <c r="Q33" s="200"/>
      <c r="R33" s="237">
        <f>SUM(F33:Q33)</f>
        <v>0</v>
      </c>
      <c r="S33" s="255">
        <f>D33*R33</f>
        <v>0</v>
      </c>
      <c r="W33" s="201">
        <f>X33/$U$7</f>
        <v>0</v>
      </c>
      <c r="X33" s="201">
        <f>R33/12</f>
        <v>0</v>
      </c>
      <c r="Z33" s="201">
        <f>IF(E33="Yes",R33,0)</f>
        <v>0</v>
      </c>
      <c r="AA33" s="201">
        <f>R33-Z33</f>
        <v>0</v>
      </c>
      <c r="AB33" s="228" t="str">
        <f>IFERROR(Z33/(Z33+AA33),"N/A")</f>
        <v>N/A</v>
      </c>
    </row>
    <row r="34" spans="1:28" ht="12" x14ac:dyDescent="0.15">
      <c r="A34" s="233"/>
      <c r="B34" s="285"/>
      <c r="C34" s="703" t="str">
        <f>'8. Infrastructure Staff Loading'!C34</f>
        <v>Procurement Support</v>
      </c>
      <c r="D34" s="702">
        <f>'13. Hourly Rate Card'!C21</f>
        <v>123.21160034525617</v>
      </c>
      <c r="E34" s="701" t="str">
        <f>'8. Infrastructure Staff Loading'!E34</f>
        <v>No</v>
      </c>
      <c r="F34" s="200">
        <v>465.90813857000006</v>
      </c>
      <c r="G34" s="200">
        <f>F34</f>
        <v>465.90813857000006</v>
      </c>
      <c r="H34" s="200">
        <f>G34</f>
        <v>465.90813857000006</v>
      </c>
      <c r="I34" s="200">
        <f>H34</f>
        <v>465.90813857000006</v>
      </c>
      <c r="J34" s="200">
        <f>I34</f>
        <v>465.90813857000006</v>
      </c>
      <c r="K34" s="200">
        <f>J34</f>
        <v>465.90813857000006</v>
      </c>
      <c r="L34" s="200">
        <f>K34</f>
        <v>465.90813857000006</v>
      </c>
      <c r="M34" s="200">
        <f>L34</f>
        <v>465.90813857000006</v>
      </c>
      <c r="N34" s="200">
        <f>M34</f>
        <v>465.90813857000006</v>
      </c>
      <c r="O34" s="200">
        <f>N34</f>
        <v>465.90813857000006</v>
      </c>
      <c r="P34" s="200">
        <f>O34</f>
        <v>465.90813857000006</v>
      </c>
      <c r="Q34" s="200">
        <f>P34</f>
        <v>465.90813857000006</v>
      </c>
      <c r="R34" s="237">
        <f>SUM(F34:Q34)</f>
        <v>5590.8976628400005</v>
      </c>
      <c r="S34" s="255">
        <f>D34*R34</f>
        <v>688863.44840506895</v>
      </c>
      <c r="W34" s="201">
        <f>X34/$U$7</f>
        <v>2.7954488314200003</v>
      </c>
      <c r="X34" s="201">
        <f>R34/12</f>
        <v>465.90813857000006</v>
      </c>
      <c r="Z34" s="201">
        <f>IF(E34="Yes",R34,0)</f>
        <v>0</v>
      </c>
      <c r="AA34" s="201">
        <f>R34-Z34</f>
        <v>5590.8976628400005</v>
      </c>
      <c r="AB34" s="228">
        <f>IFERROR(Z34/(Z34+AA34),"N/A")</f>
        <v>0</v>
      </c>
    </row>
    <row r="35" spans="1:28" ht="12" x14ac:dyDescent="0.15">
      <c r="A35" s="233"/>
      <c r="B35" s="285"/>
      <c r="C35" s="703"/>
      <c r="D35" s="702"/>
      <c r="E35" s="701"/>
      <c r="F35" s="200"/>
      <c r="G35" s="200"/>
      <c r="H35" s="200"/>
      <c r="I35" s="200"/>
      <c r="J35" s="200"/>
      <c r="K35" s="200"/>
      <c r="L35" s="200"/>
      <c r="M35" s="200"/>
      <c r="N35" s="200"/>
      <c r="O35" s="200"/>
      <c r="P35" s="200"/>
      <c r="Q35" s="200"/>
      <c r="R35" s="237">
        <f>SUM(F35:Q35)</f>
        <v>0</v>
      </c>
      <c r="S35" s="255">
        <f>D35*R35</f>
        <v>0</v>
      </c>
      <c r="W35" s="201">
        <f>X35/$U$7</f>
        <v>0</v>
      </c>
      <c r="X35" s="201">
        <f>R35/12</f>
        <v>0</v>
      </c>
      <c r="Z35" s="201">
        <f>IF(E35="Yes",R35,0)</f>
        <v>0</v>
      </c>
      <c r="AA35" s="201">
        <f>R35-Z35</f>
        <v>0</v>
      </c>
      <c r="AB35" s="228" t="str">
        <f>IFERROR(Z35/(Z35+AA35),"N/A")</f>
        <v>N/A</v>
      </c>
    </row>
    <row r="36" spans="1:28" ht="12" x14ac:dyDescent="0.15">
      <c r="A36" s="233"/>
      <c r="B36" s="285"/>
      <c r="C36" s="703"/>
      <c r="D36" s="702"/>
      <c r="E36" s="701"/>
      <c r="F36" s="200"/>
      <c r="G36" s="200"/>
      <c r="H36" s="200"/>
      <c r="I36" s="200"/>
      <c r="J36" s="200"/>
      <c r="K36" s="200"/>
      <c r="L36" s="200"/>
      <c r="M36" s="200"/>
      <c r="N36" s="200"/>
      <c r="O36" s="200"/>
      <c r="P36" s="200"/>
      <c r="Q36" s="200"/>
      <c r="R36" s="237">
        <f>SUM(F36:Q36)</f>
        <v>0</v>
      </c>
      <c r="S36" s="255">
        <f>D36*R36</f>
        <v>0</v>
      </c>
      <c r="W36" s="201">
        <f>X36/$U$7</f>
        <v>0</v>
      </c>
      <c r="X36" s="201">
        <f>R36/12</f>
        <v>0</v>
      </c>
      <c r="Z36" s="201">
        <f>IF(E36="Yes",R36,0)</f>
        <v>0</v>
      </c>
      <c r="AA36" s="201">
        <f>R36-Z36</f>
        <v>0</v>
      </c>
      <c r="AB36" s="228" t="str">
        <f>IFERROR(Z36/(Z36+AA36),"N/A")</f>
        <v>N/A</v>
      </c>
    </row>
    <row r="37" spans="1:28" ht="12" x14ac:dyDescent="0.15">
      <c r="A37" s="233"/>
      <c r="B37" s="285"/>
      <c r="C37" s="703"/>
      <c r="D37" s="702"/>
      <c r="E37" s="701"/>
      <c r="F37" s="200"/>
      <c r="G37" s="200"/>
      <c r="H37" s="200"/>
      <c r="I37" s="200"/>
      <c r="J37" s="200"/>
      <c r="K37" s="200"/>
      <c r="L37" s="200"/>
      <c r="M37" s="200"/>
      <c r="N37" s="200"/>
      <c r="O37" s="200"/>
      <c r="P37" s="200"/>
      <c r="Q37" s="200"/>
      <c r="R37" s="237">
        <f>SUM(F37:Q37)</f>
        <v>0</v>
      </c>
      <c r="S37" s="255">
        <f>D37*R37</f>
        <v>0</v>
      </c>
      <c r="W37" s="201">
        <f>X37/$U$7</f>
        <v>0</v>
      </c>
      <c r="X37" s="201">
        <f>R37/12</f>
        <v>0</v>
      </c>
      <c r="Z37" s="201">
        <f>IF(E37="Yes",R37,0)</f>
        <v>0</v>
      </c>
      <c r="AA37" s="201">
        <f>R37-Z37</f>
        <v>0</v>
      </c>
      <c r="AB37" s="228" t="str">
        <f>IFERROR(Z37/(Z37+AA37),"N/A")</f>
        <v>N/A</v>
      </c>
    </row>
    <row r="38" spans="1:28" ht="13" thickBot="1" x14ac:dyDescent="0.2">
      <c r="A38" s="284"/>
      <c r="B38" s="283" t="s">
        <v>149</v>
      </c>
      <c r="C38" s="282"/>
      <c r="D38" s="724"/>
      <c r="E38" s="281"/>
      <c r="F38" s="278">
        <f>SUM(F33:F37)</f>
        <v>465.90813857000006</v>
      </c>
      <c r="G38" s="278">
        <f>SUM(G33:G37)</f>
        <v>465.90813857000006</v>
      </c>
      <c r="H38" s="278">
        <f>SUM(H33:H37)</f>
        <v>465.90813857000006</v>
      </c>
      <c r="I38" s="278">
        <f>SUM(I33:I37)</f>
        <v>465.90813857000006</v>
      </c>
      <c r="J38" s="278">
        <f>SUM(J33:J37)</f>
        <v>465.90813857000006</v>
      </c>
      <c r="K38" s="278">
        <f>SUM(K33:K37)</f>
        <v>465.90813857000006</v>
      </c>
      <c r="L38" s="278">
        <f>SUM(L33:L37)</f>
        <v>465.90813857000006</v>
      </c>
      <c r="M38" s="278">
        <f>SUM(M33:M37)</f>
        <v>465.90813857000006</v>
      </c>
      <c r="N38" s="278">
        <f>SUM(N33:N37)</f>
        <v>465.90813857000006</v>
      </c>
      <c r="O38" s="278">
        <f>SUM(O33:O37)</f>
        <v>465.90813857000006</v>
      </c>
      <c r="P38" s="278">
        <f>SUM(P33:P37)</f>
        <v>465.90813857000006</v>
      </c>
      <c r="Q38" s="278">
        <f>SUM(Q33:Q37)</f>
        <v>465.90813857000006</v>
      </c>
      <c r="R38" s="278">
        <f>SUM(R33:R37)</f>
        <v>5590.8976628400005</v>
      </c>
      <c r="S38" s="277">
        <f>SUM(S33:S37)</f>
        <v>688863.44840506895</v>
      </c>
      <c r="W38" s="261">
        <f>SUM(W33:W37)</f>
        <v>2.7954488314200003</v>
      </c>
      <c r="X38" s="261">
        <f>SUM(X33:X37)</f>
        <v>465.90813857000006</v>
      </c>
      <c r="Z38" s="218">
        <f>SUM(Z33:Z37)</f>
        <v>0</v>
      </c>
      <c r="AA38" s="218">
        <f>SUM(AA33:AA37)</f>
        <v>5590.8976628400005</v>
      </c>
      <c r="AB38" s="692">
        <f>Z38/(Z38+AA38)</f>
        <v>0</v>
      </c>
    </row>
    <row r="39" spans="1:28" s="236" customFormat="1" ht="14" thickBot="1" x14ac:dyDescent="0.2">
      <c r="A39" s="211"/>
      <c r="B39" s="212" t="s">
        <v>148</v>
      </c>
      <c r="C39" s="254"/>
      <c r="D39" s="688"/>
      <c r="E39" s="211"/>
      <c r="F39" s="208">
        <f>SUM(F19,F25,F32,F38)</f>
        <v>1557.5300170783332</v>
      </c>
      <c r="G39" s="208">
        <f>SUM(G19,G25,G32,G38)</f>
        <v>1557.5300170783332</v>
      </c>
      <c r="H39" s="208">
        <f>SUM(H19,H25,H32,H38)</f>
        <v>1557.5300170783332</v>
      </c>
      <c r="I39" s="208">
        <f>SUM(I19,I25,I32,I38)</f>
        <v>1557.5300170783332</v>
      </c>
      <c r="J39" s="208">
        <f>SUM(J19,J25,J32,J38)</f>
        <v>1557.5300170783332</v>
      </c>
      <c r="K39" s="208">
        <f>SUM(K19,K25,K32,K38)</f>
        <v>1557.5300170783332</v>
      </c>
      <c r="L39" s="208">
        <f>SUM(L19,L25,L32,L38)</f>
        <v>1557.5300170783332</v>
      </c>
      <c r="M39" s="208">
        <f>SUM(M19,M25,M32,M38)</f>
        <v>1557.5300170783332</v>
      </c>
      <c r="N39" s="208">
        <f>SUM(N19,N25,N32,N38)</f>
        <v>1557.5300170783332</v>
      </c>
      <c r="O39" s="208">
        <f>SUM(O19,O25,O32,O38)</f>
        <v>1557.5300170783332</v>
      </c>
      <c r="P39" s="208">
        <f>SUM(P19,P25,P32,P38)</f>
        <v>1557.5300170783332</v>
      </c>
      <c r="Q39" s="208">
        <f>SUM(Q19,Q25,Q32,Q38)</f>
        <v>1557.5300170783332</v>
      </c>
      <c r="R39" s="208">
        <f>SUM(R19,R25,R32,R38)</f>
        <v>18690.36020494</v>
      </c>
      <c r="S39" s="209">
        <f>SUM(S19,S25,S32,S38)</f>
        <v>2845269.1523985281</v>
      </c>
      <c r="W39" s="208">
        <f>SUM(W19,W25,W32,W38)</f>
        <v>9.3451801024699996</v>
      </c>
      <c r="X39" s="208">
        <f>SUM(X19,X25,X32,X38)</f>
        <v>1557.5300170783335</v>
      </c>
      <c r="Z39" s="208">
        <f>SUM(Z19,Z25,Z32,Z38)</f>
        <v>1373.4249867000008</v>
      </c>
      <c r="AA39" s="208">
        <f>SUM(AA19,AA25,AA32,AA38)</f>
        <v>17316.93521824</v>
      </c>
      <c r="AB39" s="687">
        <f>Z39/(Z39+AA39)</f>
        <v>7.3483066759569157E-2</v>
      </c>
    </row>
    <row r="40" spans="1:28" ht="10" customHeight="1" x14ac:dyDescent="0.15">
      <c r="A40" s="276"/>
      <c r="B40" s="275"/>
      <c r="C40" s="270"/>
      <c r="D40" s="723"/>
      <c r="E40" s="274"/>
      <c r="F40" s="272"/>
      <c r="G40" s="272"/>
      <c r="H40" s="272"/>
      <c r="I40" s="272"/>
      <c r="J40" s="272"/>
      <c r="K40" s="272"/>
      <c r="L40" s="272"/>
      <c r="M40" s="272"/>
      <c r="N40" s="272"/>
      <c r="O40" s="272"/>
      <c r="P40" s="272"/>
      <c r="Q40" s="272"/>
      <c r="R40" s="272"/>
      <c r="S40" s="271"/>
      <c r="W40" s="270"/>
      <c r="X40" s="270"/>
      <c r="Z40" s="270"/>
      <c r="AA40" s="270"/>
      <c r="AB40" s="721"/>
    </row>
    <row r="41" spans="1:28" s="305" customFormat="1" ht="13.5" customHeight="1" x14ac:dyDescent="0.15">
      <c r="A41" s="268">
        <v>2</v>
      </c>
      <c r="B41" s="267" t="s">
        <v>147</v>
      </c>
      <c r="C41" s="264"/>
      <c r="D41" s="720"/>
      <c r="E41" s="266"/>
      <c r="F41" s="242"/>
      <c r="G41" s="242"/>
      <c r="H41" s="242"/>
      <c r="I41" s="242"/>
      <c r="J41" s="242"/>
      <c r="K41" s="242"/>
      <c r="L41" s="242"/>
      <c r="M41" s="242"/>
      <c r="N41" s="242"/>
      <c r="O41" s="242"/>
      <c r="P41" s="242"/>
      <c r="Q41" s="242"/>
      <c r="R41" s="241"/>
      <c r="S41" s="265"/>
      <c r="W41" s="264"/>
      <c r="X41" s="264"/>
      <c r="Z41" s="264"/>
      <c r="AA41" s="264"/>
      <c r="AB41" s="719"/>
    </row>
    <row r="42" spans="1:28" ht="13.5" customHeight="1" x14ac:dyDescent="0.15">
      <c r="A42" s="233">
        <v>2.1</v>
      </c>
      <c r="B42" s="232" t="s">
        <v>146</v>
      </c>
      <c r="C42" s="703"/>
      <c r="D42" s="702"/>
      <c r="E42" s="701"/>
      <c r="F42" s="200"/>
      <c r="G42" s="200"/>
      <c r="H42" s="200"/>
      <c r="I42" s="200"/>
      <c r="J42" s="200"/>
      <c r="K42" s="200"/>
      <c r="L42" s="200"/>
      <c r="M42" s="200"/>
      <c r="N42" s="200"/>
      <c r="O42" s="200"/>
      <c r="P42" s="200"/>
      <c r="Q42" s="200"/>
      <c r="R42" s="230">
        <f>SUM(F42:Q42)</f>
        <v>0</v>
      </c>
      <c r="S42" s="229">
        <f>D42*R42</f>
        <v>0</v>
      </c>
      <c r="W42" s="201">
        <f>X42/$U$7</f>
        <v>0</v>
      </c>
      <c r="X42" s="201">
        <f>R42/12</f>
        <v>0</v>
      </c>
      <c r="Z42" s="201">
        <f>IF(E42="Yes",R42,0)</f>
        <v>0</v>
      </c>
      <c r="AA42" s="201">
        <f>R42-Z42</f>
        <v>0</v>
      </c>
      <c r="AB42" s="228" t="str">
        <f>IFERROR(Z42/(Z42+AA42),"N/A")</f>
        <v>N/A</v>
      </c>
    </row>
    <row r="43" spans="1:28" ht="12" x14ac:dyDescent="0.15">
      <c r="A43" s="233"/>
      <c r="B43" s="232"/>
      <c r="C43" s="703" t="str">
        <f>'8. Infrastructure Staff Loading'!C43</f>
        <v>Team Management</v>
      </c>
      <c r="D43" s="702">
        <f>'13. Hourly Rate Card'!C36</f>
        <v>180.23124899292552</v>
      </c>
      <c r="E43" s="701" t="str">
        <f>'8. Infrastructure Staff Loading'!E43</f>
        <v>No</v>
      </c>
      <c r="F43" s="200">
        <v>16.483326739999999</v>
      </c>
      <c r="G43" s="200">
        <f>F43</f>
        <v>16.483326739999999</v>
      </c>
      <c r="H43" s="200">
        <f>G43</f>
        <v>16.483326739999999</v>
      </c>
      <c r="I43" s="200">
        <f>H43</f>
        <v>16.483326739999999</v>
      </c>
      <c r="J43" s="200">
        <f>I43</f>
        <v>16.483326739999999</v>
      </c>
      <c r="K43" s="200">
        <f>J43</f>
        <v>16.483326739999999</v>
      </c>
      <c r="L43" s="200">
        <f>K43</f>
        <v>16.483326739999999</v>
      </c>
      <c r="M43" s="200">
        <f>L43</f>
        <v>16.483326739999999</v>
      </c>
      <c r="N43" s="200">
        <f>M43</f>
        <v>16.483326739999999</v>
      </c>
      <c r="O43" s="200">
        <f>N43</f>
        <v>16.483326739999999</v>
      </c>
      <c r="P43" s="200">
        <f>O43</f>
        <v>16.483326739999999</v>
      </c>
      <c r="Q43" s="200">
        <f>P43</f>
        <v>16.483326739999999</v>
      </c>
      <c r="R43" s="237">
        <f>SUM(F43:Q43)</f>
        <v>197.79992087999997</v>
      </c>
      <c r="S43" s="255">
        <f>D43*R43</f>
        <v>35649.726790904242</v>
      </c>
      <c r="W43" s="201">
        <f>X43/$U$7</f>
        <v>9.8899960440000004E-2</v>
      </c>
      <c r="X43" s="201">
        <f>R43/12</f>
        <v>16.483326739999999</v>
      </c>
      <c r="Z43" s="201">
        <f>IF(E43="Yes",R43,0)</f>
        <v>0</v>
      </c>
      <c r="AA43" s="201">
        <f>R43-Z43</f>
        <v>197.79992087999997</v>
      </c>
      <c r="AB43" s="228">
        <f>IFERROR(Z43/(Z43+AA43),"N/A")</f>
        <v>0</v>
      </c>
    </row>
    <row r="44" spans="1:28" ht="12" x14ac:dyDescent="0.15">
      <c r="A44" s="233"/>
      <c r="B44" s="232"/>
      <c r="C44" s="703"/>
      <c r="D44" s="702"/>
      <c r="E44" s="701"/>
      <c r="F44" s="200"/>
      <c r="G44" s="200"/>
      <c r="H44" s="200"/>
      <c r="I44" s="200"/>
      <c r="J44" s="200"/>
      <c r="K44" s="200"/>
      <c r="L44" s="200"/>
      <c r="M44" s="200"/>
      <c r="N44" s="200"/>
      <c r="O44" s="200"/>
      <c r="P44" s="200"/>
      <c r="Q44" s="200"/>
      <c r="R44" s="230">
        <f>SUM(F44:Q44)</f>
        <v>0</v>
      </c>
      <c r="S44" s="229">
        <f>D44*R44</f>
        <v>0</v>
      </c>
      <c r="W44" s="201">
        <f>X44/$U$7</f>
        <v>0</v>
      </c>
      <c r="X44" s="201">
        <f>R44/12</f>
        <v>0</v>
      </c>
      <c r="Z44" s="201">
        <f>IF(E44="Yes",R44,0)</f>
        <v>0</v>
      </c>
      <c r="AA44" s="201">
        <f>R44-Z44</f>
        <v>0</v>
      </c>
      <c r="AB44" s="228" t="str">
        <f>IFERROR(Z44/(Z44+AA44),"N/A")</f>
        <v>N/A</v>
      </c>
    </row>
    <row r="45" spans="1:28" ht="12" x14ac:dyDescent="0.15">
      <c r="A45" s="233"/>
      <c r="B45" s="232"/>
      <c r="C45" s="703"/>
      <c r="D45" s="702"/>
      <c r="E45" s="701"/>
      <c r="F45" s="200"/>
      <c r="G45" s="200"/>
      <c r="H45" s="200"/>
      <c r="I45" s="200"/>
      <c r="J45" s="200"/>
      <c r="K45" s="200"/>
      <c r="L45" s="200"/>
      <c r="M45" s="200"/>
      <c r="N45" s="200"/>
      <c r="O45" s="200"/>
      <c r="P45" s="200"/>
      <c r="Q45" s="200"/>
      <c r="R45" s="230">
        <f>SUM(F45:Q45)</f>
        <v>0</v>
      </c>
      <c r="S45" s="229">
        <f>D45*R45</f>
        <v>0</v>
      </c>
      <c r="W45" s="201">
        <f>X45/$U$7</f>
        <v>0</v>
      </c>
      <c r="X45" s="201">
        <f>R45/12</f>
        <v>0</v>
      </c>
      <c r="Z45" s="201">
        <f>IF(E45="Yes",R45,0)</f>
        <v>0</v>
      </c>
      <c r="AA45" s="201">
        <f>R45-Z45</f>
        <v>0</v>
      </c>
      <c r="AB45" s="228" t="str">
        <f>IFERROR(Z45/(Z45+AA45),"N/A")</f>
        <v>N/A</v>
      </c>
    </row>
    <row r="46" spans="1:28" ht="12" x14ac:dyDescent="0.15">
      <c r="A46" s="233"/>
      <c r="B46" s="232"/>
      <c r="C46" s="703"/>
      <c r="D46" s="702"/>
      <c r="E46" s="701"/>
      <c r="F46" s="200"/>
      <c r="G46" s="200"/>
      <c r="H46" s="200"/>
      <c r="I46" s="200"/>
      <c r="J46" s="200"/>
      <c r="K46" s="200"/>
      <c r="L46" s="200"/>
      <c r="M46" s="200"/>
      <c r="N46" s="200"/>
      <c r="O46" s="200"/>
      <c r="P46" s="200"/>
      <c r="Q46" s="200"/>
      <c r="R46" s="230">
        <f>SUM(F46:Q46)</f>
        <v>0</v>
      </c>
      <c r="S46" s="229">
        <f>D46*R46</f>
        <v>0</v>
      </c>
      <c r="W46" s="201">
        <f>X46/$U$7</f>
        <v>0</v>
      </c>
      <c r="X46" s="201">
        <f>R46/12</f>
        <v>0</v>
      </c>
      <c r="Z46" s="201">
        <f>IF(E46="Yes",R46,0)</f>
        <v>0</v>
      </c>
      <c r="AA46" s="201">
        <f>R46-Z46</f>
        <v>0</v>
      </c>
      <c r="AB46" s="228" t="str">
        <f>IFERROR(Z46/(Z46+AA46),"N/A")</f>
        <v>N/A</v>
      </c>
    </row>
    <row r="47" spans="1:28" s="236" customFormat="1" ht="13" thickBot="1" x14ac:dyDescent="0.2">
      <c r="A47" s="227"/>
      <c r="B47" s="226" t="s">
        <v>145</v>
      </c>
      <c r="C47" s="694"/>
      <c r="D47" s="700"/>
      <c r="E47" s="224"/>
      <c r="F47" s="219">
        <f>SUM(F42:F46)</f>
        <v>16.483326739999999</v>
      </c>
      <c r="G47" s="219">
        <f>SUM(G42:G46)</f>
        <v>16.483326739999999</v>
      </c>
      <c r="H47" s="219">
        <f>SUM(H42:H46)</f>
        <v>16.483326739999999</v>
      </c>
      <c r="I47" s="219">
        <f>SUM(I42:I46)</f>
        <v>16.483326739999999</v>
      </c>
      <c r="J47" s="219">
        <f>SUM(J42:J46)</f>
        <v>16.483326739999999</v>
      </c>
      <c r="K47" s="219">
        <f>SUM(K42:K46)</f>
        <v>16.483326739999999</v>
      </c>
      <c r="L47" s="219">
        <f>SUM(L42:L46)</f>
        <v>16.483326739999999</v>
      </c>
      <c r="M47" s="219">
        <f>SUM(M42:M46)</f>
        <v>16.483326739999999</v>
      </c>
      <c r="N47" s="219">
        <f>SUM(N42:N46)</f>
        <v>16.483326739999999</v>
      </c>
      <c r="O47" s="219">
        <f>SUM(O42:O46)</f>
        <v>16.483326739999999</v>
      </c>
      <c r="P47" s="219">
        <f>SUM(P42:P46)</f>
        <v>16.483326739999999</v>
      </c>
      <c r="Q47" s="219">
        <f>SUM(Q42:Q46)</f>
        <v>16.483326739999999</v>
      </c>
      <c r="R47" s="219">
        <f>SUM(R42:R46)</f>
        <v>197.79992087999997</v>
      </c>
      <c r="S47" s="221">
        <f>SUM(S42:S46)</f>
        <v>35649.726790904242</v>
      </c>
      <c r="W47" s="220">
        <f>SUM(W42:W46)</f>
        <v>9.8899960440000004E-2</v>
      </c>
      <c r="X47" s="220">
        <f>SUM(X42:X46)</f>
        <v>16.483326739999999</v>
      </c>
      <c r="Z47" s="218">
        <f>SUM(Z42:Z46)</f>
        <v>0</v>
      </c>
      <c r="AA47" s="218">
        <f>SUM(AA42:AA46)</f>
        <v>197.79992087999997</v>
      </c>
      <c r="AB47" s="692">
        <f>Z47/(Z47+AA47)</f>
        <v>0</v>
      </c>
    </row>
    <row r="48" spans="1:28" ht="12" x14ac:dyDescent="0.15">
      <c r="A48" s="233">
        <v>2.2000000000000002</v>
      </c>
      <c r="B48" s="232" t="s">
        <v>144</v>
      </c>
      <c r="C48" s="703"/>
      <c r="D48" s="702"/>
      <c r="E48" s="701"/>
      <c r="F48" s="200"/>
      <c r="G48" s="200"/>
      <c r="H48" s="200"/>
      <c r="I48" s="200"/>
      <c r="J48" s="200"/>
      <c r="K48" s="200"/>
      <c r="L48" s="200"/>
      <c r="M48" s="200"/>
      <c r="N48" s="200"/>
      <c r="O48" s="200"/>
      <c r="P48" s="200"/>
      <c r="Q48" s="200"/>
      <c r="R48" s="230">
        <f>SUM(F48:Q48)</f>
        <v>0</v>
      </c>
      <c r="S48" s="229">
        <f>D48*R48</f>
        <v>0</v>
      </c>
      <c r="W48" s="201">
        <f>X48/$U$7</f>
        <v>0</v>
      </c>
      <c r="X48" s="201">
        <f>R48/12</f>
        <v>0</v>
      </c>
      <c r="Z48" s="201">
        <f>IF(E48="Yes",R48,0)</f>
        <v>0</v>
      </c>
      <c r="AA48" s="201">
        <f>R48-Z48</f>
        <v>0</v>
      </c>
      <c r="AB48" s="228" t="str">
        <f>IFERROR(Z48/(Z48+AA48),"N/A")</f>
        <v>N/A</v>
      </c>
    </row>
    <row r="49" spans="1:28" ht="12" x14ac:dyDescent="0.15">
      <c r="A49" s="233"/>
      <c r="B49" s="232"/>
      <c r="C49" s="703" t="str">
        <f>'8. Infrastructure Staff Loading'!C49</f>
        <v>Infrastructure Project Support</v>
      </c>
      <c r="D49" s="702">
        <f>'13. Hourly Rate Card'!C32</f>
        <v>132.08075493299336</v>
      </c>
      <c r="E49" s="701" t="str">
        <f>'8. Infrastructure Staff Loading'!E49</f>
        <v>No</v>
      </c>
      <c r="F49" s="200">
        <v>2166.5464923783334</v>
      </c>
      <c r="G49" s="200">
        <f>F49</f>
        <v>2166.5464923783334</v>
      </c>
      <c r="H49" s="200">
        <f>G49</f>
        <v>2166.5464923783334</v>
      </c>
      <c r="I49" s="200">
        <f>H49</f>
        <v>2166.5464923783334</v>
      </c>
      <c r="J49" s="200">
        <f>I49</f>
        <v>2166.5464923783334</v>
      </c>
      <c r="K49" s="200">
        <f>J49</f>
        <v>2166.5464923783334</v>
      </c>
      <c r="L49" s="200">
        <f>K49</f>
        <v>2166.5464923783334</v>
      </c>
      <c r="M49" s="200">
        <f>L49</f>
        <v>2166.5464923783334</v>
      </c>
      <c r="N49" s="200">
        <f>M49</f>
        <v>2166.5464923783334</v>
      </c>
      <c r="O49" s="200">
        <f>N49</f>
        <v>2166.5464923783334</v>
      </c>
      <c r="P49" s="200">
        <f>O49</f>
        <v>2166.5464923783334</v>
      </c>
      <c r="Q49" s="200">
        <f>P49</f>
        <v>2166.5464923783334</v>
      </c>
      <c r="R49" s="237">
        <f>SUM(F49:Q49)</f>
        <v>25998.557908539999</v>
      </c>
      <c r="S49" s="255">
        <f>D49*R49</f>
        <v>3433909.155729108</v>
      </c>
      <c r="W49" s="201">
        <f>X49/$U$7</f>
        <v>12.99927895427</v>
      </c>
      <c r="X49" s="201">
        <f>R49/12</f>
        <v>2166.5464923783334</v>
      </c>
      <c r="Z49" s="201">
        <f>IF(E49="Yes",R49,0)</f>
        <v>0</v>
      </c>
      <c r="AA49" s="201">
        <f>R49-Z49</f>
        <v>25998.557908539999</v>
      </c>
      <c r="AB49" s="228">
        <f>IFERROR(Z49/(Z49+AA49),"N/A")</f>
        <v>0</v>
      </c>
    </row>
    <row r="50" spans="1:28" ht="12" x14ac:dyDescent="0.15">
      <c r="A50" s="233"/>
      <c r="B50" s="232"/>
      <c r="C50" s="703" t="str">
        <f>'8. Infrastructure Staff Loading'!C50</f>
        <v>Infrastructure Support</v>
      </c>
      <c r="D50" s="702">
        <f>'13. Hourly Rate Card'!C33</f>
        <v>123.20227058664945</v>
      </c>
      <c r="E50" s="701" t="str">
        <f>'8. Infrastructure Staff Loading'!E50</f>
        <v>No</v>
      </c>
      <c r="F50" s="200">
        <v>707.22977751833332</v>
      </c>
      <c r="G50" s="200">
        <f>F50</f>
        <v>707.22977751833332</v>
      </c>
      <c r="H50" s="200">
        <f>G50</f>
        <v>707.22977751833332</v>
      </c>
      <c r="I50" s="200">
        <f>H50</f>
        <v>707.22977751833332</v>
      </c>
      <c r="J50" s="200">
        <f>I50</f>
        <v>707.22977751833332</v>
      </c>
      <c r="K50" s="200">
        <f>J50</f>
        <v>707.22977751833332</v>
      </c>
      <c r="L50" s="200">
        <f>K50</f>
        <v>707.22977751833332</v>
      </c>
      <c r="M50" s="200">
        <f>L50</f>
        <v>707.22977751833332</v>
      </c>
      <c r="N50" s="200">
        <f>M50</f>
        <v>707.22977751833332</v>
      </c>
      <c r="O50" s="200">
        <f>N50</f>
        <v>707.22977751833332</v>
      </c>
      <c r="P50" s="200">
        <f>O50</f>
        <v>707.22977751833332</v>
      </c>
      <c r="Q50" s="200">
        <f>P50</f>
        <v>707.22977751833332</v>
      </c>
      <c r="R50" s="237">
        <f>SUM(F50:Q50)</f>
        <v>8486.7573302199999</v>
      </c>
      <c r="S50" s="255">
        <f>D50*R50</f>
        <v>1045587.773000995</v>
      </c>
      <c r="W50" s="201">
        <f>X50/$U$7</f>
        <v>4.2433786651099998</v>
      </c>
      <c r="X50" s="201">
        <f>R50/12</f>
        <v>707.22977751833332</v>
      </c>
      <c r="Z50" s="201">
        <f>IF(E50="Yes",R50,0)</f>
        <v>0</v>
      </c>
      <c r="AA50" s="201">
        <f>R50-Z50</f>
        <v>8486.7573302199999</v>
      </c>
      <c r="AB50" s="228">
        <f>IFERROR(Z50/(Z50+AA50),"N/A")</f>
        <v>0</v>
      </c>
    </row>
    <row r="51" spans="1:28" ht="12" x14ac:dyDescent="0.15">
      <c r="A51" s="233"/>
      <c r="B51" s="232"/>
      <c r="C51" s="703" t="str">
        <f>'8. Infrastructure Staff Loading'!C51</f>
        <v>Service Delivery</v>
      </c>
      <c r="D51" s="702">
        <f>'13. Hourly Rate Card'!C34</f>
        <v>137.19548834750358</v>
      </c>
      <c r="E51" s="701" t="str">
        <f>'8. Infrastructure Staff Loading'!E51</f>
        <v>No</v>
      </c>
      <c r="F51" s="200">
        <v>576.91667326000015</v>
      </c>
      <c r="G51" s="200">
        <f>F51</f>
        <v>576.91667326000015</v>
      </c>
      <c r="H51" s="200">
        <f>G51</f>
        <v>576.91667326000015</v>
      </c>
      <c r="I51" s="200">
        <f>H51</f>
        <v>576.91667326000015</v>
      </c>
      <c r="J51" s="200">
        <f>I51</f>
        <v>576.91667326000015</v>
      </c>
      <c r="K51" s="200">
        <f>J51</f>
        <v>576.91667326000015</v>
      </c>
      <c r="L51" s="200">
        <f>K51</f>
        <v>576.91667326000015</v>
      </c>
      <c r="M51" s="200">
        <f>L51</f>
        <v>576.91667326000015</v>
      </c>
      <c r="N51" s="200">
        <f>M51</f>
        <v>576.91667326000015</v>
      </c>
      <c r="O51" s="200">
        <f>N51</f>
        <v>576.91667326000015</v>
      </c>
      <c r="P51" s="200">
        <f>O51</f>
        <v>576.91667326000015</v>
      </c>
      <c r="Q51" s="200">
        <f>P51</f>
        <v>576.91667326000015</v>
      </c>
      <c r="R51" s="237">
        <f>SUM(F51:Q51)</f>
        <v>6923.0000791200036</v>
      </c>
      <c r="S51" s="255">
        <f>D51*R51</f>
        <v>949804.37668467488</v>
      </c>
      <c r="W51" s="201">
        <f>X51/$U$7</f>
        <v>3.461500039560002</v>
      </c>
      <c r="X51" s="201">
        <f>R51/12</f>
        <v>576.91667326000027</v>
      </c>
      <c r="Z51" s="201">
        <f>IF(E51="Yes",R51,0)</f>
        <v>0</v>
      </c>
      <c r="AA51" s="201">
        <f>R51-Z51</f>
        <v>6923.0000791200036</v>
      </c>
      <c r="AB51" s="228">
        <f>IFERROR(Z51/(Z51+AA51),"N/A")</f>
        <v>0</v>
      </c>
    </row>
    <row r="52" spans="1:28" ht="12" x14ac:dyDescent="0.15">
      <c r="A52" s="233"/>
      <c r="B52" s="232"/>
      <c r="C52" s="703" t="str">
        <f>'8. Infrastructure Staff Loading'!C52</f>
        <v>Infrastructure Support</v>
      </c>
      <c r="D52" s="702">
        <f>'13. Hourly Rate Card'!C35</f>
        <v>123.19044685248845</v>
      </c>
      <c r="E52" s="701" t="str">
        <f>'8. Infrastructure Staff Loading'!E52</f>
        <v>No</v>
      </c>
      <c r="F52" s="200">
        <v>82.41667326000001</v>
      </c>
      <c r="G52" s="200">
        <f>F52</f>
        <v>82.41667326000001</v>
      </c>
      <c r="H52" s="200">
        <f>G52</f>
        <v>82.41667326000001</v>
      </c>
      <c r="I52" s="200">
        <f>H52</f>
        <v>82.41667326000001</v>
      </c>
      <c r="J52" s="200">
        <f>I52</f>
        <v>82.41667326000001</v>
      </c>
      <c r="K52" s="200">
        <f>J52</f>
        <v>82.41667326000001</v>
      </c>
      <c r="L52" s="200">
        <f>K52</f>
        <v>82.41667326000001</v>
      </c>
      <c r="M52" s="200">
        <f>L52</f>
        <v>82.41667326000001</v>
      </c>
      <c r="N52" s="200">
        <f>M52</f>
        <v>82.41667326000001</v>
      </c>
      <c r="O52" s="200">
        <f>N52</f>
        <v>82.41667326000001</v>
      </c>
      <c r="P52" s="200">
        <f>O52</f>
        <v>82.41667326000001</v>
      </c>
      <c r="Q52" s="200">
        <f>P52</f>
        <v>82.41667326000001</v>
      </c>
      <c r="R52" s="237">
        <f>SUM(F52:Q52)</f>
        <v>989.00007912000035</v>
      </c>
      <c r="S52" s="255">
        <f>D52*R52</f>
        <v>121835.36168393928</v>
      </c>
      <c r="W52" s="201">
        <f>X52/$U$7</f>
        <v>0.49450003956000016</v>
      </c>
      <c r="X52" s="201">
        <f>R52/12</f>
        <v>82.416673260000024</v>
      </c>
      <c r="Z52" s="201">
        <f>IF(E52="Yes",R52,0)</f>
        <v>0</v>
      </c>
      <c r="AA52" s="201">
        <f>R52-Z52</f>
        <v>989.00007912000035</v>
      </c>
      <c r="AB52" s="228">
        <f>IFERROR(Z52/(Z52+AA52),"N/A")</f>
        <v>0</v>
      </c>
    </row>
    <row r="53" spans="1:28" ht="12" x14ac:dyDescent="0.15">
      <c r="A53" s="233"/>
      <c r="B53" s="232"/>
      <c r="C53" s="703"/>
      <c r="D53" s="702"/>
      <c r="E53" s="701"/>
      <c r="F53" s="200"/>
      <c r="G53" s="200"/>
      <c r="H53" s="200"/>
      <c r="I53" s="200"/>
      <c r="J53" s="200"/>
      <c r="K53" s="200"/>
      <c r="L53" s="200"/>
      <c r="M53" s="200"/>
      <c r="N53" s="200"/>
      <c r="O53" s="200"/>
      <c r="P53" s="200"/>
      <c r="Q53" s="200"/>
      <c r="R53" s="230">
        <f>SUM(F53:Q53)</f>
        <v>0</v>
      </c>
      <c r="S53" s="229">
        <f>D53*R53</f>
        <v>0</v>
      </c>
      <c r="W53" s="201">
        <f>X53/$U$7</f>
        <v>0</v>
      </c>
      <c r="X53" s="201">
        <f>R53/12</f>
        <v>0</v>
      </c>
      <c r="Z53" s="201">
        <f>IF(E53="Yes",R53,0)</f>
        <v>0</v>
      </c>
      <c r="AA53" s="201">
        <f>R53-Z53</f>
        <v>0</v>
      </c>
      <c r="AB53" s="228" t="str">
        <f>IFERROR(Z53/(Z53+AA53),"N/A")</f>
        <v>N/A</v>
      </c>
    </row>
    <row r="54" spans="1:28" s="236" customFormat="1" ht="13" thickBot="1" x14ac:dyDescent="0.2">
      <c r="A54" s="227"/>
      <c r="B54" s="226" t="s">
        <v>143</v>
      </c>
      <c r="C54" s="694"/>
      <c r="D54" s="700"/>
      <c r="E54" s="224"/>
      <c r="F54" s="219">
        <f>SUM(F48:F53)</f>
        <v>3533.109616416667</v>
      </c>
      <c r="G54" s="219">
        <f>SUM(G48:G53)</f>
        <v>3533.109616416667</v>
      </c>
      <c r="H54" s="219">
        <f>SUM(H48:H53)</f>
        <v>3533.109616416667</v>
      </c>
      <c r="I54" s="219">
        <f>SUM(I48:I53)</f>
        <v>3533.109616416667</v>
      </c>
      <c r="J54" s="219">
        <f>SUM(J48:J53)</f>
        <v>3533.109616416667</v>
      </c>
      <c r="K54" s="219">
        <f>SUM(K48:K53)</f>
        <v>3533.109616416667</v>
      </c>
      <c r="L54" s="219">
        <f>SUM(L48:L53)</f>
        <v>3533.109616416667</v>
      </c>
      <c r="M54" s="219">
        <f>SUM(M48:M53)</f>
        <v>3533.109616416667</v>
      </c>
      <c r="N54" s="219">
        <f>SUM(N48:N53)</f>
        <v>3533.109616416667</v>
      </c>
      <c r="O54" s="219">
        <f>SUM(O48:O53)</f>
        <v>3533.109616416667</v>
      </c>
      <c r="P54" s="219">
        <f>SUM(P48:P53)</f>
        <v>3533.109616416667</v>
      </c>
      <c r="Q54" s="219">
        <f>SUM(Q48:Q53)</f>
        <v>3533.109616416667</v>
      </c>
      <c r="R54" s="219">
        <f>SUM(R48:R53)</f>
        <v>42397.315396999998</v>
      </c>
      <c r="S54" s="221">
        <f>SUM(S48:S53)</f>
        <v>5551136.6670987178</v>
      </c>
      <c r="W54" s="220">
        <f>SUM(W48:W53)</f>
        <v>21.198657698500003</v>
      </c>
      <c r="X54" s="261">
        <f>SUM(X48:X53)</f>
        <v>3533.109616416667</v>
      </c>
      <c r="Z54" s="218">
        <f>SUM(Z48:Z53)</f>
        <v>0</v>
      </c>
      <c r="AA54" s="218">
        <f>SUM(AA48:AA53)</f>
        <v>42397.315396999998</v>
      </c>
      <c r="AB54" s="692">
        <f>Z54/(Z54+AA54)</f>
        <v>0</v>
      </c>
    </row>
    <row r="55" spans="1:28" s="236" customFormat="1" ht="14" thickBot="1" x14ac:dyDescent="0.2">
      <c r="A55" s="211"/>
      <c r="B55" s="212" t="s">
        <v>142</v>
      </c>
      <c r="C55" s="254"/>
      <c r="D55" s="688"/>
      <c r="E55" s="211"/>
      <c r="F55" s="208">
        <f>SUM(,F54,F47)</f>
        <v>3549.5929431566669</v>
      </c>
      <c r="G55" s="208">
        <f>SUM(,G54,G47)</f>
        <v>3549.5929431566669</v>
      </c>
      <c r="H55" s="208">
        <f>SUM(,H54,H47)</f>
        <v>3549.5929431566669</v>
      </c>
      <c r="I55" s="208">
        <f>SUM(,I54,I47)</f>
        <v>3549.5929431566669</v>
      </c>
      <c r="J55" s="208">
        <f>SUM(,J54,J47)</f>
        <v>3549.5929431566669</v>
      </c>
      <c r="K55" s="208">
        <f>SUM(,K54,K47)</f>
        <v>3549.5929431566669</v>
      </c>
      <c r="L55" s="208">
        <f>SUM(,L54,L47)</f>
        <v>3549.5929431566669</v>
      </c>
      <c r="M55" s="208">
        <f>SUM(,M54,M47)</f>
        <v>3549.5929431566669</v>
      </c>
      <c r="N55" s="208">
        <f>SUM(,N54,N47)</f>
        <v>3549.5929431566669</v>
      </c>
      <c r="O55" s="208">
        <f>SUM(,O54,O47)</f>
        <v>3549.5929431566669</v>
      </c>
      <c r="P55" s="208">
        <f>SUM(,P54,P47)</f>
        <v>3549.5929431566669</v>
      </c>
      <c r="Q55" s="208">
        <f>SUM(,Q54,Q47)</f>
        <v>3549.5929431566669</v>
      </c>
      <c r="R55" s="208">
        <f>SUM(,R54,R47)</f>
        <v>42595.115317880001</v>
      </c>
      <c r="S55" s="209">
        <f>SUM(,S54,S47)</f>
        <v>5586786.3938896218</v>
      </c>
      <c r="W55" s="208">
        <f>SUM(W54,W47)</f>
        <v>21.297557658940004</v>
      </c>
      <c r="X55" s="260">
        <f>SUM(X54,X47)</f>
        <v>3549.5929431566669</v>
      </c>
      <c r="Z55" s="208">
        <f>SUM(Z35,Z41,Z47,Z54)</f>
        <v>0</v>
      </c>
      <c r="AA55" s="208">
        <f>SUM(AA35,AA41,AA47,AA54)</f>
        <v>42595.115317880001</v>
      </c>
      <c r="AB55" s="687">
        <f>Z55/(Z55+AA55)</f>
        <v>0</v>
      </c>
    </row>
    <row r="56" spans="1:28" ht="10" customHeight="1" x14ac:dyDescent="0.15">
      <c r="A56" s="216"/>
      <c r="B56" s="252"/>
      <c r="C56" s="251"/>
      <c r="D56" s="718"/>
      <c r="E56" s="216"/>
      <c r="F56" s="200"/>
      <c r="G56" s="200"/>
      <c r="H56" s="200"/>
      <c r="I56" s="200"/>
      <c r="J56" s="200"/>
      <c r="K56" s="200"/>
      <c r="L56" s="200"/>
      <c r="M56" s="200"/>
      <c r="N56" s="200"/>
      <c r="O56" s="200"/>
      <c r="P56" s="200"/>
      <c r="Q56" s="200"/>
      <c r="R56" s="200"/>
      <c r="S56" s="202"/>
      <c r="W56" s="248"/>
      <c r="X56" s="248"/>
      <c r="Z56" s="248"/>
      <c r="AA56" s="248"/>
      <c r="AB56" s="707"/>
    </row>
    <row r="57" spans="1:28" s="305" customFormat="1" ht="14" x14ac:dyDescent="0.15">
      <c r="A57" s="246">
        <v>3</v>
      </c>
      <c r="B57" s="245" t="s">
        <v>141</v>
      </c>
      <c r="C57" s="239"/>
      <c r="D57" s="706"/>
      <c r="E57" s="244"/>
      <c r="F57" s="242"/>
      <c r="G57" s="242"/>
      <c r="H57" s="242"/>
      <c r="I57" s="242"/>
      <c r="J57" s="242"/>
      <c r="K57" s="242"/>
      <c r="L57" s="242"/>
      <c r="M57" s="242"/>
      <c r="N57" s="242"/>
      <c r="O57" s="242"/>
      <c r="P57" s="242"/>
      <c r="Q57" s="242"/>
      <c r="R57" s="241"/>
      <c r="S57" s="240"/>
      <c r="W57" s="239"/>
      <c r="X57" s="239"/>
      <c r="Z57" s="239"/>
      <c r="AA57" s="239"/>
      <c r="AB57" s="704"/>
    </row>
    <row r="58" spans="1:28" ht="12" x14ac:dyDescent="0.15">
      <c r="A58" s="233">
        <v>3.1</v>
      </c>
      <c r="B58" s="232" t="s">
        <v>140</v>
      </c>
      <c r="C58" s="703"/>
      <c r="D58" s="702"/>
      <c r="E58" s="701"/>
      <c r="F58" s="200"/>
      <c r="G58" s="200"/>
      <c r="H58" s="200"/>
      <c r="I58" s="200"/>
      <c r="J58" s="200"/>
      <c r="K58" s="200"/>
      <c r="L58" s="200"/>
      <c r="M58" s="200"/>
      <c r="N58" s="200"/>
      <c r="O58" s="200"/>
      <c r="P58" s="200"/>
      <c r="Q58" s="200"/>
      <c r="R58" s="230">
        <f>SUM(F58:Q58)</f>
        <v>0</v>
      </c>
      <c r="S58" s="229">
        <f>D58*R58</f>
        <v>0</v>
      </c>
      <c r="W58" s="201">
        <f>X58/$U$7</f>
        <v>0</v>
      </c>
      <c r="X58" s="201">
        <f>R58/12</f>
        <v>0</v>
      </c>
      <c r="Z58" s="201">
        <f>IF(E58="Yes",R58,0)</f>
        <v>0</v>
      </c>
      <c r="AA58" s="201">
        <f>R58-Z58</f>
        <v>0</v>
      </c>
      <c r="AB58" s="228" t="str">
        <f>IFERROR(Z58/(Z58+AA58),"N/A")</f>
        <v>N/A</v>
      </c>
    </row>
    <row r="59" spans="1:28" ht="12" x14ac:dyDescent="0.15">
      <c r="A59" s="233"/>
      <c r="B59" s="232"/>
      <c r="C59" s="703" t="str">
        <f>'8. Infrastructure Staff Loading'!C59</f>
        <v>Infrastructure Security Manager</v>
      </c>
      <c r="D59" s="702">
        <f>'13. Hourly Rate Card'!C42</f>
        <v>182.6110072071327</v>
      </c>
      <c r="E59" s="701" t="str">
        <f>'8. Infrastructure Staff Loading'!E59</f>
        <v>No</v>
      </c>
      <c r="F59" s="200">
        <v>164.83332673999999</v>
      </c>
      <c r="G59" s="200">
        <f>F59</f>
        <v>164.83332673999999</v>
      </c>
      <c r="H59" s="200">
        <f>G59</f>
        <v>164.83332673999999</v>
      </c>
      <c r="I59" s="200">
        <f>H59</f>
        <v>164.83332673999999</v>
      </c>
      <c r="J59" s="200">
        <f>I59</f>
        <v>164.83332673999999</v>
      </c>
      <c r="K59" s="200">
        <f>J59</f>
        <v>164.83332673999999</v>
      </c>
      <c r="L59" s="200">
        <f>K59</f>
        <v>164.83332673999999</v>
      </c>
      <c r="M59" s="200">
        <f>L59</f>
        <v>164.83332673999999</v>
      </c>
      <c r="N59" s="200">
        <f>M59</f>
        <v>164.83332673999999</v>
      </c>
      <c r="O59" s="200">
        <f>N59</f>
        <v>164.83332673999999</v>
      </c>
      <c r="P59" s="200">
        <f>O59</f>
        <v>164.83332673999999</v>
      </c>
      <c r="Q59" s="200">
        <f>P59</f>
        <v>164.83332673999999</v>
      </c>
      <c r="R59" s="237">
        <f>SUM(F59:Q59)</f>
        <v>1977.9999208800002</v>
      </c>
      <c r="S59" s="255">
        <f>D59*R59</f>
        <v>361204.55780752562</v>
      </c>
      <c r="W59" s="201">
        <f>X59/$U$7</f>
        <v>0.98899996044000016</v>
      </c>
      <c r="X59" s="201">
        <f>R59/12</f>
        <v>164.83332674000002</v>
      </c>
      <c r="Z59" s="201">
        <f>IF(E59="Yes",R59,0)</f>
        <v>0</v>
      </c>
      <c r="AA59" s="201">
        <f>R59-Z59</f>
        <v>1977.9999208800002</v>
      </c>
      <c r="AB59" s="228">
        <f>IFERROR(Z59/(Z59+AA59),"N/A")</f>
        <v>0</v>
      </c>
    </row>
    <row r="60" spans="1:28" ht="12" x14ac:dyDescent="0.15">
      <c r="A60" s="233"/>
      <c r="B60" s="232"/>
      <c r="C60" s="703" t="str">
        <f>'8. Infrastructure Staff Loading'!C60</f>
        <v>Infrastructure Project Manager</v>
      </c>
      <c r="D60" s="702">
        <f>'13. Hourly Rate Card'!C43</f>
        <v>182.95950216906854</v>
      </c>
      <c r="E60" s="701" t="str">
        <f>'8. Infrastructure Staff Loading'!E60</f>
        <v>No</v>
      </c>
      <c r="F60" s="200">
        <v>41.208326740000011</v>
      </c>
      <c r="G60" s="200">
        <f>F60</f>
        <v>41.208326740000011</v>
      </c>
      <c r="H60" s="200">
        <f>G60</f>
        <v>41.208326740000011</v>
      </c>
      <c r="I60" s="200">
        <f>H60</f>
        <v>41.208326740000011</v>
      </c>
      <c r="J60" s="200">
        <f>I60</f>
        <v>41.208326740000011</v>
      </c>
      <c r="K60" s="200">
        <f>J60</f>
        <v>41.208326740000011</v>
      </c>
      <c r="L60" s="200">
        <f>K60</f>
        <v>41.208326740000011</v>
      </c>
      <c r="M60" s="200">
        <f>L60</f>
        <v>41.208326740000011</v>
      </c>
      <c r="N60" s="200">
        <f>M60</f>
        <v>41.208326740000011</v>
      </c>
      <c r="O60" s="200">
        <f>N60</f>
        <v>41.208326740000011</v>
      </c>
      <c r="P60" s="200">
        <f>O60</f>
        <v>41.208326740000011</v>
      </c>
      <c r="Q60" s="200">
        <f>P60</f>
        <v>41.208326740000011</v>
      </c>
      <c r="R60" s="237">
        <f>SUM(F60:Q60)</f>
        <v>494.49992088000016</v>
      </c>
      <c r="S60" s="255">
        <f>D60*R60</f>
        <v>90473.459346848613</v>
      </c>
      <c r="W60" s="201">
        <f>X60/$U$7</f>
        <v>0.24724996044000008</v>
      </c>
      <c r="X60" s="201">
        <f>R60/12</f>
        <v>41.208326740000011</v>
      </c>
      <c r="Z60" s="201">
        <f>IF(E60="Yes",R60,0)</f>
        <v>0</v>
      </c>
      <c r="AA60" s="201">
        <f>R60-Z60</f>
        <v>494.49992088000016</v>
      </c>
      <c r="AB60" s="228">
        <f>IFERROR(Z60/(Z60+AA60),"N/A")</f>
        <v>0</v>
      </c>
    </row>
    <row r="61" spans="1:28" ht="12" x14ac:dyDescent="0.15">
      <c r="A61" s="233"/>
      <c r="B61" s="232"/>
      <c r="C61" s="703"/>
      <c r="D61" s="702"/>
      <c r="E61" s="701"/>
      <c r="F61" s="200"/>
      <c r="G61" s="200"/>
      <c r="H61" s="200"/>
      <c r="I61" s="200"/>
      <c r="J61" s="200"/>
      <c r="K61" s="200"/>
      <c r="L61" s="200"/>
      <c r="M61" s="200"/>
      <c r="N61" s="200"/>
      <c r="O61" s="200"/>
      <c r="P61" s="200"/>
      <c r="Q61" s="200"/>
      <c r="R61" s="230">
        <f>SUM(F61:Q61)</f>
        <v>0</v>
      </c>
      <c r="S61" s="229">
        <f>D61*R61</f>
        <v>0</v>
      </c>
      <c r="W61" s="201">
        <f>X61/$U$7</f>
        <v>0</v>
      </c>
      <c r="X61" s="201">
        <f>R61/12</f>
        <v>0</v>
      </c>
      <c r="Z61" s="201">
        <f>IF(E61="Yes",R61,0)</f>
        <v>0</v>
      </c>
      <c r="AA61" s="201">
        <f>R61-Z61</f>
        <v>0</v>
      </c>
      <c r="AB61" s="228" t="str">
        <f>IFERROR(Z61/(Z61+AA61),"N/A")</f>
        <v>N/A</v>
      </c>
    </row>
    <row r="62" spans="1:28" ht="12" x14ac:dyDescent="0.15">
      <c r="A62" s="233"/>
      <c r="B62" s="232"/>
      <c r="C62" s="703"/>
      <c r="D62" s="702"/>
      <c r="E62" s="701"/>
      <c r="F62" s="200"/>
      <c r="G62" s="200"/>
      <c r="H62" s="200"/>
      <c r="I62" s="200"/>
      <c r="J62" s="200"/>
      <c r="K62" s="200"/>
      <c r="L62" s="200"/>
      <c r="M62" s="200"/>
      <c r="N62" s="200"/>
      <c r="O62" s="200"/>
      <c r="P62" s="200"/>
      <c r="Q62" s="200"/>
      <c r="R62" s="230">
        <f>SUM(F62:Q62)</f>
        <v>0</v>
      </c>
      <c r="S62" s="229">
        <f>D62*R62</f>
        <v>0</v>
      </c>
      <c r="W62" s="201">
        <f>X62/$U$7</f>
        <v>0</v>
      </c>
      <c r="X62" s="201">
        <f>R62/12</f>
        <v>0</v>
      </c>
      <c r="Z62" s="201">
        <f>IF(E62="Yes",R62,0)</f>
        <v>0</v>
      </c>
      <c r="AA62" s="201">
        <f>R62-Z62</f>
        <v>0</v>
      </c>
      <c r="AB62" s="228" t="str">
        <f>IFERROR(Z62/(Z62+AA62),"N/A")</f>
        <v>N/A</v>
      </c>
    </row>
    <row r="63" spans="1:28" s="236" customFormat="1" ht="13" thickBot="1" x14ac:dyDescent="0.2">
      <c r="A63" s="227"/>
      <c r="B63" s="226" t="s">
        <v>133</v>
      </c>
      <c r="C63" s="694"/>
      <c r="D63" s="700"/>
      <c r="E63" s="224"/>
      <c r="F63" s="219">
        <f>SUM(F58:F62)</f>
        <v>206.04165348000001</v>
      </c>
      <c r="G63" s="219">
        <f>SUM(G58:G62)</f>
        <v>206.04165348000001</v>
      </c>
      <c r="H63" s="219">
        <f>SUM(H58:H62)</f>
        <v>206.04165348000001</v>
      </c>
      <c r="I63" s="219">
        <f>SUM(I58:I62)</f>
        <v>206.04165348000001</v>
      </c>
      <c r="J63" s="219">
        <f>SUM(J58:J62)</f>
        <v>206.04165348000001</v>
      </c>
      <c r="K63" s="219">
        <f>SUM(K58:K62)</f>
        <v>206.04165348000001</v>
      </c>
      <c r="L63" s="219">
        <f>SUM(L58:L62)</f>
        <v>206.04165348000001</v>
      </c>
      <c r="M63" s="219">
        <f>SUM(M58:M62)</f>
        <v>206.04165348000001</v>
      </c>
      <c r="N63" s="219">
        <f>SUM(N58:N62)</f>
        <v>206.04165348000001</v>
      </c>
      <c r="O63" s="219">
        <f>SUM(O58:O62)</f>
        <v>206.04165348000001</v>
      </c>
      <c r="P63" s="219">
        <f>SUM(P58:P62)</f>
        <v>206.04165348000001</v>
      </c>
      <c r="Q63" s="219">
        <f>SUM(Q58:Q62)</f>
        <v>206.04165348000001</v>
      </c>
      <c r="R63" s="219">
        <f>SUM(R58:R62)</f>
        <v>2472.4998417600004</v>
      </c>
      <c r="S63" s="221">
        <f>SUM(S58:S62)</f>
        <v>451678.01715437422</v>
      </c>
      <c r="W63" s="220">
        <f>SUM(W58:W62)</f>
        <v>1.2362499208800002</v>
      </c>
      <c r="X63" s="220">
        <f>SUM(X58:X62)</f>
        <v>206.04165348000004</v>
      </c>
      <c r="Z63" s="218">
        <f>SUM(Z58:Z62)</f>
        <v>0</v>
      </c>
      <c r="AA63" s="218">
        <f>SUM(AA58:AA62)</f>
        <v>2472.4998417600004</v>
      </c>
      <c r="AB63" s="692">
        <f>Z63/(Z63+AA63)</f>
        <v>0</v>
      </c>
    </row>
    <row r="64" spans="1:28" ht="12" x14ac:dyDescent="0.15">
      <c r="A64" s="233"/>
      <c r="B64" s="232"/>
      <c r="C64" s="703"/>
      <c r="D64" s="702"/>
      <c r="E64" s="701"/>
      <c r="F64" s="200"/>
      <c r="G64" s="200"/>
      <c r="H64" s="200"/>
      <c r="I64" s="200"/>
      <c r="J64" s="200"/>
      <c r="K64" s="200"/>
      <c r="L64" s="200"/>
      <c r="M64" s="200"/>
      <c r="N64" s="200"/>
      <c r="O64" s="200"/>
      <c r="P64" s="200"/>
      <c r="Q64" s="200"/>
      <c r="R64" s="230"/>
      <c r="S64" s="229"/>
      <c r="W64" s="201"/>
      <c r="X64" s="201"/>
      <c r="Z64" s="201">
        <f>IF(E64="Yes",R64,0)</f>
        <v>0</v>
      </c>
      <c r="AA64" s="201">
        <f>R64-Z64</f>
        <v>0</v>
      </c>
      <c r="AB64" s="228" t="str">
        <f>IFERROR(Z64/(Z64+AA64),"N/A")</f>
        <v>N/A</v>
      </c>
    </row>
    <row r="65" spans="1:28" s="236" customFormat="1" ht="12" x14ac:dyDescent="0.15">
      <c r="A65" s="233">
        <v>3.2</v>
      </c>
      <c r="B65" s="232" t="s">
        <v>139</v>
      </c>
      <c r="C65" s="703"/>
      <c r="D65" s="702"/>
      <c r="E65" s="701"/>
      <c r="F65" s="200"/>
      <c r="G65" s="200"/>
      <c r="H65" s="200"/>
      <c r="I65" s="200"/>
      <c r="J65" s="200"/>
      <c r="K65" s="200"/>
      <c r="L65" s="200"/>
      <c r="M65" s="200"/>
      <c r="N65" s="200"/>
      <c r="O65" s="200"/>
      <c r="P65" s="200"/>
      <c r="Q65" s="200"/>
      <c r="R65" s="230">
        <f>SUM(F65:Q65)</f>
        <v>0</v>
      </c>
      <c r="S65" s="229">
        <f>D65*R65</f>
        <v>0</v>
      </c>
      <c r="W65" s="201">
        <f>X65/$U$7</f>
        <v>0</v>
      </c>
      <c r="X65" s="201">
        <f>R65/12</f>
        <v>0</v>
      </c>
      <c r="Z65" s="201">
        <f>IF(E65="Yes",R65,0)</f>
        <v>0</v>
      </c>
      <c r="AA65" s="201">
        <f>R65-Z65</f>
        <v>0</v>
      </c>
      <c r="AB65" s="228" t="str">
        <f>IFERROR(Z65/(Z65+AA65),"N/A")</f>
        <v>N/A</v>
      </c>
    </row>
    <row r="66" spans="1:28" ht="12" x14ac:dyDescent="0.15">
      <c r="A66" s="233"/>
      <c r="B66" s="232"/>
      <c r="C66" s="703" t="str">
        <f>'8. Infrastructure Staff Loading'!C66</f>
        <v>Security Analyst</v>
      </c>
      <c r="D66" s="702">
        <f>'13. Hourly Rate Card'!C37</f>
        <v>64.314240434369154</v>
      </c>
      <c r="E66" s="701" t="str">
        <f>'8. Infrastructure Staff Loading'!E66</f>
        <v>Yes</v>
      </c>
      <c r="F66" s="200">
        <v>162.10954526666669</v>
      </c>
      <c r="G66" s="200">
        <f>F66</f>
        <v>162.10954526666669</v>
      </c>
      <c r="H66" s="200">
        <f>G66</f>
        <v>162.10954526666669</v>
      </c>
      <c r="I66" s="200">
        <f>H66</f>
        <v>162.10954526666669</v>
      </c>
      <c r="J66" s="200">
        <f>I66</f>
        <v>162.10954526666669</v>
      </c>
      <c r="K66" s="200">
        <f>J66</f>
        <v>162.10954526666669</v>
      </c>
      <c r="L66" s="200">
        <f>K66</f>
        <v>162.10954526666669</v>
      </c>
      <c r="M66" s="200">
        <f>L66</f>
        <v>162.10954526666669</v>
      </c>
      <c r="N66" s="200">
        <f>M66</f>
        <v>162.10954526666669</v>
      </c>
      <c r="O66" s="200">
        <f>N66</f>
        <v>162.10954526666669</v>
      </c>
      <c r="P66" s="200">
        <f>O66</f>
        <v>162.10954526666669</v>
      </c>
      <c r="Q66" s="200">
        <f>P66</f>
        <v>162.10954526666669</v>
      </c>
      <c r="R66" s="237">
        <f>SUM(F66:Q66)</f>
        <v>1945.3145431999999</v>
      </c>
      <c r="S66" s="255">
        <f>D66*R66</f>
        <v>125111.42725183979</v>
      </c>
      <c r="W66" s="201">
        <f>X66/$U$7</f>
        <v>0.97265727160000004</v>
      </c>
      <c r="X66" s="201">
        <f>R66/12</f>
        <v>162.10954526666666</v>
      </c>
      <c r="Z66" s="201">
        <f>IF(E66="Yes",R66,0)</f>
        <v>1945.3145431999999</v>
      </c>
      <c r="AA66" s="201">
        <f>R66-Z66</f>
        <v>0</v>
      </c>
      <c r="AB66" s="228">
        <f>IFERROR(Z66/(Z66+AA66),"N/A")</f>
        <v>1</v>
      </c>
    </row>
    <row r="67" spans="1:28" ht="12" x14ac:dyDescent="0.15">
      <c r="A67" s="233"/>
      <c r="B67" s="232"/>
      <c r="C67" s="703" t="str">
        <f>'8. Infrastructure Staff Loading'!C67</f>
        <v>Security Analyst</v>
      </c>
      <c r="D67" s="702">
        <f>'13. Hourly Rate Card'!C38</f>
        <v>141.31583642291267</v>
      </c>
      <c r="E67" s="701" t="str">
        <f>'8. Infrastructure Staff Loading'!E67</f>
        <v>No</v>
      </c>
      <c r="F67" s="200">
        <v>260.34465669999992</v>
      </c>
      <c r="G67" s="200">
        <f>F67</f>
        <v>260.34465669999992</v>
      </c>
      <c r="H67" s="200">
        <f>G67</f>
        <v>260.34465669999992</v>
      </c>
      <c r="I67" s="200">
        <f>H67</f>
        <v>260.34465669999992</v>
      </c>
      <c r="J67" s="200">
        <f>I67</f>
        <v>260.34465669999992</v>
      </c>
      <c r="K67" s="200">
        <f>J67</f>
        <v>260.34465669999992</v>
      </c>
      <c r="L67" s="200">
        <f>K67</f>
        <v>260.34465669999992</v>
      </c>
      <c r="M67" s="200">
        <f>L67</f>
        <v>260.34465669999992</v>
      </c>
      <c r="N67" s="200">
        <f>M67</f>
        <v>260.34465669999992</v>
      </c>
      <c r="O67" s="200">
        <f>N67</f>
        <v>260.34465669999992</v>
      </c>
      <c r="P67" s="200">
        <f>O67</f>
        <v>260.34465669999992</v>
      </c>
      <c r="Q67" s="200">
        <f>P67</f>
        <v>260.34465669999992</v>
      </c>
      <c r="R67" s="237">
        <f>SUM(F67:Q67)</f>
        <v>3124.1358803999997</v>
      </c>
      <c r="S67" s="255">
        <f>D67*R67</f>
        <v>441489.87503755861</v>
      </c>
      <c r="W67" s="201">
        <f>X67/$U$7</f>
        <v>1.5620679401999999</v>
      </c>
      <c r="X67" s="201">
        <f>R67/12</f>
        <v>260.34465669999997</v>
      </c>
      <c r="Z67" s="201">
        <f>IF(E67="Yes",R67,0)</f>
        <v>0</v>
      </c>
      <c r="AA67" s="201">
        <f>R67-Z67</f>
        <v>3124.1358803999997</v>
      </c>
      <c r="AB67" s="228">
        <f>IFERROR(Z67/(Z67+AA67),"N/A")</f>
        <v>0</v>
      </c>
    </row>
    <row r="68" spans="1:28" ht="12" x14ac:dyDescent="0.15">
      <c r="A68" s="233"/>
      <c r="B68" s="232"/>
      <c r="C68" s="703"/>
      <c r="D68" s="702"/>
      <c r="E68" s="701"/>
      <c r="F68" s="200"/>
      <c r="G68" s="200"/>
      <c r="H68" s="200"/>
      <c r="I68" s="200"/>
      <c r="J68" s="200"/>
      <c r="K68" s="200"/>
      <c r="L68" s="200"/>
      <c r="M68" s="200"/>
      <c r="N68" s="200"/>
      <c r="O68" s="200"/>
      <c r="P68" s="200"/>
      <c r="Q68" s="200"/>
      <c r="R68" s="230">
        <f>SUM(F68:Q68)</f>
        <v>0</v>
      </c>
      <c r="S68" s="229">
        <f>D68*R68</f>
        <v>0</v>
      </c>
      <c r="W68" s="201">
        <f>X68/$U$7</f>
        <v>0</v>
      </c>
      <c r="X68" s="201">
        <f>R68/12</f>
        <v>0</v>
      </c>
      <c r="Z68" s="201">
        <f>IF(E68="Yes",R68,0)</f>
        <v>0</v>
      </c>
      <c r="AA68" s="201">
        <f>R68-Z68</f>
        <v>0</v>
      </c>
      <c r="AB68" s="228" t="str">
        <f>IFERROR(Z68/(Z68+AA68),"N/A")</f>
        <v>N/A</v>
      </c>
    </row>
    <row r="69" spans="1:28" ht="12" x14ac:dyDescent="0.15">
      <c r="A69" s="233"/>
      <c r="B69" s="232"/>
      <c r="C69" s="703"/>
      <c r="D69" s="702"/>
      <c r="E69" s="701"/>
      <c r="F69" s="200"/>
      <c r="G69" s="200"/>
      <c r="H69" s="200"/>
      <c r="I69" s="200"/>
      <c r="J69" s="200"/>
      <c r="K69" s="200"/>
      <c r="L69" s="200"/>
      <c r="M69" s="200"/>
      <c r="N69" s="200"/>
      <c r="O69" s="200"/>
      <c r="P69" s="200"/>
      <c r="Q69" s="200"/>
      <c r="R69" s="230">
        <f>SUM(F69:Q69)</f>
        <v>0</v>
      </c>
      <c r="S69" s="229">
        <f>D69*R69</f>
        <v>0</v>
      </c>
      <c r="W69" s="201">
        <f>X69/$U$7</f>
        <v>0</v>
      </c>
      <c r="X69" s="201">
        <f>R69/12</f>
        <v>0</v>
      </c>
      <c r="Z69" s="201">
        <f>IF(E69="Yes",R69,0)</f>
        <v>0</v>
      </c>
      <c r="AA69" s="201">
        <f>R69-Z69</f>
        <v>0</v>
      </c>
      <c r="AB69" s="228" t="str">
        <f>IFERROR(Z69/(Z69+AA69),"N/A")</f>
        <v>N/A</v>
      </c>
    </row>
    <row r="70" spans="1:28" s="236" customFormat="1" ht="13" thickBot="1" x14ac:dyDescent="0.2">
      <c r="A70" s="227"/>
      <c r="B70" s="226" t="s">
        <v>138</v>
      </c>
      <c r="C70" s="694"/>
      <c r="D70" s="700"/>
      <c r="E70" s="224"/>
      <c r="F70" s="219">
        <f>SUM(F65:F69)</f>
        <v>422.45420196666657</v>
      </c>
      <c r="G70" s="219">
        <f>SUM(G65:G69)</f>
        <v>422.45420196666657</v>
      </c>
      <c r="H70" s="219">
        <f>SUM(H65:H69)</f>
        <v>422.45420196666657</v>
      </c>
      <c r="I70" s="219">
        <f>SUM(I65:I69)</f>
        <v>422.45420196666657</v>
      </c>
      <c r="J70" s="219">
        <f>SUM(J65:J69)</f>
        <v>422.45420196666657</v>
      </c>
      <c r="K70" s="219">
        <f>SUM(K65:K69)</f>
        <v>422.45420196666657</v>
      </c>
      <c r="L70" s="219">
        <f>SUM(L65:L69)</f>
        <v>422.45420196666657</v>
      </c>
      <c r="M70" s="219">
        <f>SUM(M65:M69)</f>
        <v>422.45420196666657</v>
      </c>
      <c r="N70" s="219">
        <f>SUM(N65:N69)</f>
        <v>422.45420196666657</v>
      </c>
      <c r="O70" s="219">
        <f>SUM(O65:O69)</f>
        <v>422.45420196666657</v>
      </c>
      <c r="P70" s="219">
        <f>SUM(P65:P69)</f>
        <v>422.45420196666657</v>
      </c>
      <c r="Q70" s="219">
        <f>SUM(Q65:Q69)</f>
        <v>422.45420196666657</v>
      </c>
      <c r="R70" s="219">
        <f>SUM(R65:R69)</f>
        <v>5069.4504235999993</v>
      </c>
      <c r="S70" s="221">
        <f>SUM(S65:S69)</f>
        <v>566601.30228939839</v>
      </c>
      <c r="W70" s="220">
        <f>SUM(W65:W69)</f>
        <v>2.5347252118000001</v>
      </c>
      <c r="X70" s="220">
        <f>SUM(X65:X69)</f>
        <v>422.45420196666663</v>
      </c>
      <c r="Z70" s="218">
        <f>SUM(Z65:Z69)</f>
        <v>1945.3145431999999</v>
      </c>
      <c r="AA70" s="218">
        <f>SUM(AA65:AA69)</f>
        <v>3124.1358803999997</v>
      </c>
      <c r="AB70" s="692">
        <f>Z70/(Z70+AA70)</f>
        <v>0.38373282716089013</v>
      </c>
    </row>
    <row r="71" spans="1:28" s="236" customFormat="1" ht="12" x14ac:dyDescent="0.15">
      <c r="A71" s="233"/>
      <c r="B71" s="232"/>
      <c r="C71" s="703"/>
      <c r="D71" s="702"/>
      <c r="E71" s="701"/>
      <c r="F71" s="200"/>
      <c r="G71" s="200"/>
      <c r="H71" s="200"/>
      <c r="I71" s="200"/>
      <c r="J71" s="200"/>
      <c r="K71" s="200"/>
      <c r="L71" s="200"/>
      <c r="M71" s="200"/>
      <c r="N71" s="200"/>
      <c r="O71" s="200"/>
      <c r="P71" s="200"/>
      <c r="Q71" s="200"/>
      <c r="R71" s="230"/>
      <c r="S71" s="229"/>
      <c r="W71" s="201"/>
      <c r="X71" s="201"/>
      <c r="Z71" s="201">
        <f>IF(E71="Yes",R71,0)</f>
        <v>0</v>
      </c>
      <c r="AA71" s="201">
        <f>R71-Z71</f>
        <v>0</v>
      </c>
      <c r="AB71" s="228" t="str">
        <f>IFERROR(Z71/(Z71+AA71),"N/A")</f>
        <v>N/A</v>
      </c>
    </row>
    <row r="72" spans="1:28" ht="12" x14ac:dyDescent="0.15">
      <c r="A72" s="233">
        <v>3.3</v>
      </c>
      <c r="B72" s="232" t="s">
        <v>137</v>
      </c>
      <c r="C72" s="703"/>
      <c r="D72" s="702"/>
      <c r="E72" s="701"/>
      <c r="F72" s="200"/>
      <c r="G72" s="200"/>
      <c r="H72" s="200"/>
      <c r="I72" s="200"/>
      <c r="J72" s="200"/>
      <c r="K72" s="200"/>
      <c r="L72" s="200"/>
      <c r="M72" s="200"/>
      <c r="N72" s="200"/>
      <c r="O72" s="200"/>
      <c r="P72" s="200"/>
      <c r="Q72" s="200"/>
      <c r="R72" s="230">
        <f>SUM(F72:Q72)</f>
        <v>0</v>
      </c>
      <c r="S72" s="229">
        <f>D72*R72</f>
        <v>0</v>
      </c>
      <c r="W72" s="201">
        <f>X72/$U$7</f>
        <v>0</v>
      </c>
      <c r="X72" s="201">
        <f>R72/12</f>
        <v>0</v>
      </c>
      <c r="Z72" s="201">
        <f>IF(E72="Yes",R72,0)</f>
        <v>0</v>
      </c>
      <c r="AA72" s="201">
        <f>R72-Z72</f>
        <v>0</v>
      </c>
      <c r="AB72" s="228" t="str">
        <f>IFERROR(Z72/(Z72+AA72),"N/A")</f>
        <v>N/A</v>
      </c>
    </row>
    <row r="73" spans="1:28" ht="12" x14ac:dyDescent="0.15">
      <c r="A73" s="233"/>
      <c r="B73" s="232"/>
      <c r="C73" s="703" t="str">
        <f>'8. Infrastructure Staff Loading'!C73</f>
        <v>Security Analyst</v>
      </c>
      <c r="D73" s="702">
        <f>'13. Hourly Rate Card'!C39</f>
        <v>135.57259615804708</v>
      </c>
      <c r="E73" s="701" t="str">
        <f>'8. Infrastructure Staff Loading'!E73</f>
        <v>No</v>
      </c>
      <c r="F73" s="200">
        <v>2368.42463223</v>
      </c>
      <c r="G73" s="200">
        <f>F73</f>
        <v>2368.42463223</v>
      </c>
      <c r="H73" s="200">
        <f>G73</f>
        <v>2368.42463223</v>
      </c>
      <c r="I73" s="200">
        <f>H73</f>
        <v>2368.42463223</v>
      </c>
      <c r="J73" s="200">
        <f>I73</f>
        <v>2368.42463223</v>
      </c>
      <c r="K73" s="200">
        <f>J73</f>
        <v>2368.42463223</v>
      </c>
      <c r="L73" s="200">
        <f>K73</f>
        <v>2368.42463223</v>
      </c>
      <c r="M73" s="200">
        <f>L73</f>
        <v>2368.42463223</v>
      </c>
      <c r="N73" s="200">
        <f>M73</f>
        <v>2368.42463223</v>
      </c>
      <c r="O73" s="200">
        <f>N73</f>
        <v>2368.42463223</v>
      </c>
      <c r="P73" s="200">
        <f>O73</f>
        <v>2368.42463223</v>
      </c>
      <c r="Q73" s="200">
        <f>P73</f>
        <v>2368.42463223</v>
      </c>
      <c r="R73" s="237">
        <f>SUM(F73:Q73)</f>
        <v>28421.095586759995</v>
      </c>
      <c r="S73" s="255">
        <f>D73*R73</f>
        <v>3853121.7143530669</v>
      </c>
      <c r="W73" s="201">
        <f>X73/$U$7</f>
        <v>14.210547793379998</v>
      </c>
      <c r="X73" s="201">
        <f>R73/12</f>
        <v>2368.4246322299996</v>
      </c>
      <c r="Z73" s="201">
        <f>IF(E73="Yes",R73,0)</f>
        <v>0</v>
      </c>
      <c r="AA73" s="201">
        <f>R73-Z73</f>
        <v>28421.095586759995</v>
      </c>
      <c r="AB73" s="228">
        <f>IFERROR(Z73/(Z73+AA73),"N/A")</f>
        <v>0</v>
      </c>
    </row>
    <row r="74" spans="1:28" ht="12" x14ac:dyDescent="0.15">
      <c r="A74" s="233"/>
      <c r="B74" s="232"/>
      <c r="C74" s="703"/>
      <c r="D74" s="702"/>
      <c r="E74" s="701"/>
      <c r="F74" s="200"/>
      <c r="G74" s="200"/>
      <c r="H74" s="200"/>
      <c r="I74" s="200"/>
      <c r="J74" s="200"/>
      <c r="K74" s="200"/>
      <c r="L74" s="200"/>
      <c r="M74" s="200"/>
      <c r="N74" s="200"/>
      <c r="O74" s="200"/>
      <c r="P74" s="200"/>
      <c r="Q74" s="200"/>
      <c r="R74" s="230">
        <f>SUM(F74:Q74)</f>
        <v>0</v>
      </c>
      <c r="S74" s="229">
        <f>D74*R74</f>
        <v>0</v>
      </c>
      <c r="W74" s="201">
        <f>X74/$U$7</f>
        <v>0</v>
      </c>
      <c r="X74" s="201">
        <f>R74/12</f>
        <v>0</v>
      </c>
      <c r="Z74" s="201">
        <f>IF(E74="Yes",R74,0)</f>
        <v>0</v>
      </c>
      <c r="AA74" s="201">
        <f>R74-Z74</f>
        <v>0</v>
      </c>
      <c r="AB74" s="228" t="str">
        <f>IFERROR(Z74/(Z74+AA74),"N/A")</f>
        <v>N/A</v>
      </c>
    </row>
    <row r="75" spans="1:28" ht="12" x14ac:dyDescent="0.15">
      <c r="A75" s="233"/>
      <c r="B75" s="232"/>
      <c r="C75" s="703"/>
      <c r="D75" s="702"/>
      <c r="E75" s="701"/>
      <c r="F75" s="200"/>
      <c r="G75" s="200"/>
      <c r="H75" s="200"/>
      <c r="I75" s="200"/>
      <c r="J75" s="200"/>
      <c r="K75" s="200"/>
      <c r="L75" s="200"/>
      <c r="M75" s="200"/>
      <c r="N75" s="200"/>
      <c r="O75" s="200"/>
      <c r="P75" s="200"/>
      <c r="Q75" s="200"/>
      <c r="R75" s="230">
        <f>SUM(F75:Q75)</f>
        <v>0</v>
      </c>
      <c r="S75" s="229">
        <f>D75*R75</f>
        <v>0</v>
      </c>
      <c r="W75" s="201">
        <f>X75/$U$7</f>
        <v>0</v>
      </c>
      <c r="X75" s="201">
        <f>R75/12</f>
        <v>0</v>
      </c>
      <c r="Z75" s="201">
        <f>IF(E75="Yes",R75,0)</f>
        <v>0</v>
      </c>
      <c r="AA75" s="201">
        <f>R75-Z75</f>
        <v>0</v>
      </c>
      <c r="AB75" s="228" t="str">
        <f>IFERROR(Z75/(Z75+AA75),"N/A")</f>
        <v>N/A</v>
      </c>
    </row>
    <row r="76" spans="1:28" ht="12" x14ac:dyDescent="0.15">
      <c r="A76" s="233"/>
      <c r="B76" s="232"/>
      <c r="C76" s="703"/>
      <c r="D76" s="702"/>
      <c r="E76" s="701"/>
      <c r="F76" s="200"/>
      <c r="G76" s="200"/>
      <c r="H76" s="200"/>
      <c r="I76" s="200"/>
      <c r="J76" s="200"/>
      <c r="K76" s="200"/>
      <c r="L76" s="200"/>
      <c r="M76" s="200"/>
      <c r="N76" s="200"/>
      <c r="O76" s="200"/>
      <c r="P76" s="200"/>
      <c r="Q76" s="200"/>
      <c r="R76" s="230">
        <f>SUM(F76:Q76)</f>
        <v>0</v>
      </c>
      <c r="S76" s="229">
        <f>D76*R76</f>
        <v>0</v>
      </c>
      <c r="W76" s="201">
        <f>X76/$U$7</f>
        <v>0</v>
      </c>
      <c r="X76" s="201">
        <f>R76/12</f>
        <v>0</v>
      </c>
      <c r="Z76" s="201">
        <f>IF(E76="Yes",R76,0)</f>
        <v>0</v>
      </c>
      <c r="AA76" s="201">
        <f>R76-Z76</f>
        <v>0</v>
      </c>
      <c r="AB76" s="228" t="str">
        <f>IFERROR(Z76/(Z76+AA76),"N/A")</f>
        <v>N/A</v>
      </c>
    </row>
    <row r="77" spans="1:28" s="236" customFormat="1" ht="13" thickBot="1" x14ac:dyDescent="0.2">
      <c r="A77" s="227"/>
      <c r="B77" s="226" t="s">
        <v>136</v>
      </c>
      <c r="C77" s="694"/>
      <c r="D77" s="700"/>
      <c r="E77" s="224"/>
      <c r="F77" s="219">
        <f>SUM(F72:F76)</f>
        <v>2368.42463223</v>
      </c>
      <c r="G77" s="219">
        <f>SUM(G72:G76)</f>
        <v>2368.42463223</v>
      </c>
      <c r="H77" s="219">
        <f>SUM(H72:H76)</f>
        <v>2368.42463223</v>
      </c>
      <c r="I77" s="219">
        <f>SUM(I72:I76)</f>
        <v>2368.42463223</v>
      </c>
      <c r="J77" s="219">
        <f>SUM(J72:J76)</f>
        <v>2368.42463223</v>
      </c>
      <c r="K77" s="219">
        <f>SUM(K72:K76)</f>
        <v>2368.42463223</v>
      </c>
      <c r="L77" s="219">
        <f>SUM(L72:L76)</f>
        <v>2368.42463223</v>
      </c>
      <c r="M77" s="219">
        <f>SUM(M72:M76)</f>
        <v>2368.42463223</v>
      </c>
      <c r="N77" s="219">
        <f>SUM(N72:N76)</f>
        <v>2368.42463223</v>
      </c>
      <c r="O77" s="219">
        <f>SUM(O72:O76)</f>
        <v>2368.42463223</v>
      </c>
      <c r="P77" s="219">
        <f>SUM(P72:P76)</f>
        <v>2368.42463223</v>
      </c>
      <c r="Q77" s="219">
        <f>SUM(Q72:Q76)</f>
        <v>2368.42463223</v>
      </c>
      <c r="R77" s="219">
        <f>SUM(R72:R76)</f>
        <v>28421.095586759995</v>
      </c>
      <c r="S77" s="221">
        <f>SUM(S72:S76)</f>
        <v>3853121.7143530669</v>
      </c>
      <c r="W77" s="220">
        <f>SUM(W72:W76)</f>
        <v>14.210547793379998</v>
      </c>
      <c r="X77" s="220">
        <f>SUM(X72:X76)</f>
        <v>2368.4246322299996</v>
      </c>
      <c r="Z77" s="218">
        <f>SUM(Z72:Z76)</f>
        <v>0</v>
      </c>
      <c r="AA77" s="218">
        <f>SUM(AA72:AA76)</f>
        <v>28421.095586759995</v>
      </c>
      <c r="AB77" s="692">
        <f>Z77/(Z77+AA77)</f>
        <v>0</v>
      </c>
    </row>
    <row r="78" spans="1:28" ht="12" x14ac:dyDescent="0.15">
      <c r="A78" s="233"/>
      <c r="B78" s="232"/>
      <c r="C78" s="703"/>
      <c r="D78" s="702"/>
      <c r="E78" s="701"/>
      <c r="F78" s="200"/>
      <c r="G78" s="200"/>
      <c r="H78" s="200"/>
      <c r="I78" s="200"/>
      <c r="J78" s="200"/>
      <c r="K78" s="200"/>
      <c r="L78" s="200"/>
      <c r="M78" s="200"/>
      <c r="N78" s="200"/>
      <c r="O78" s="200"/>
      <c r="P78" s="200"/>
      <c r="Q78" s="200"/>
      <c r="R78" s="230"/>
      <c r="S78" s="229"/>
      <c r="W78" s="201"/>
      <c r="X78" s="201"/>
      <c r="Z78" s="201">
        <f>IF(E78="Yes",R78,0)</f>
        <v>0</v>
      </c>
      <c r="AA78" s="201">
        <f>R78-Z78</f>
        <v>0</v>
      </c>
      <c r="AB78" s="228" t="str">
        <f>IFERROR(Z78/(Z78+AA78),"N/A")</f>
        <v>N/A</v>
      </c>
    </row>
    <row r="79" spans="1:28" s="236" customFormat="1" ht="12" x14ac:dyDescent="0.15">
      <c r="A79" s="233">
        <v>3.4</v>
      </c>
      <c r="B79" s="232" t="s">
        <v>135</v>
      </c>
      <c r="C79" s="703"/>
      <c r="D79" s="702"/>
      <c r="E79" s="701"/>
      <c r="F79" s="200"/>
      <c r="G79" s="200"/>
      <c r="H79" s="200"/>
      <c r="I79" s="200"/>
      <c r="J79" s="200"/>
      <c r="K79" s="200"/>
      <c r="L79" s="200"/>
      <c r="M79" s="200"/>
      <c r="N79" s="200"/>
      <c r="O79" s="200"/>
      <c r="P79" s="200"/>
      <c r="Q79" s="200"/>
      <c r="R79" s="230">
        <f>SUM(F79:Q79)</f>
        <v>0</v>
      </c>
      <c r="S79" s="229">
        <f>D79*R79</f>
        <v>0</v>
      </c>
      <c r="W79" s="201">
        <f>X79/$U$7</f>
        <v>0</v>
      </c>
      <c r="X79" s="201">
        <f>R79/12</f>
        <v>0</v>
      </c>
      <c r="Z79" s="201">
        <f>IF(E79="Yes",R79,0)</f>
        <v>0</v>
      </c>
      <c r="AA79" s="201">
        <f>R79-Z79</f>
        <v>0</v>
      </c>
      <c r="AB79" s="228" t="str">
        <f>IFERROR(Z79/(Z79+AA79),"N/A")</f>
        <v>N/A</v>
      </c>
    </row>
    <row r="80" spans="1:28" ht="12" x14ac:dyDescent="0.15">
      <c r="A80" s="233"/>
      <c r="B80" s="232"/>
      <c r="C80" s="703" t="str">
        <f>'8. Infrastructure Staff Loading'!C80</f>
        <v>Security Analyst</v>
      </c>
      <c r="D80" s="702">
        <f>'13. Hourly Rate Card'!C40</f>
        <v>31.873941243638487</v>
      </c>
      <c r="E80" s="701" t="str">
        <f>'8. Infrastructure Staff Loading'!E80</f>
        <v>Yes</v>
      </c>
      <c r="F80" s="200">
        <v>1982.7581153333333</v>
      </c>
      <c r="G80" s="200">
        <f>F80</f>
        <v>1982.7581153333333</v>
      </c>
      <c r="H80" s="200">
        <f>G80</f>
        <v>1982.7581153333333</v>
      </c>
      <c r="I80" s="200">
        <f>H80</f>
        <v>1982.7581153333333</v>
      </c>
      <c r="J80" s="200">
        <f>I80</f>
        <v>1982.7581153333333</v>
      </c>
      <c r="K80" s="200">
        <f>J80</f>
        <v>1982.7581153333333</v>
      </c>
      <c r="L80" s="200">
        <f>K80</f>
        <v>1982.7581153333333</v>
      </c>
      <c r="M80" s="200">
        <f>L80</f>
        <v>1982.7581153333333</v>
      </c>
      <c r="N80" s="200">
        <f>M80</f>
        <v>1982.7581153333333</v>
      </c>
      <c r="O80" s="200">
        <f>N80</f>
        <v>1982.7581153333333</v>
      </c>
      <c r="P80" s="200">
        <f>O80</f>
        <v>1982.7581153333333</v>
      </c>
      <c r="Q80" s="200">
        <f>P80</f>
        <v>1982.7581153333333</v>
      </c>
      <c r="R80" s="237">
        <f>SUM(F80:Q80)</f>
        <v>23793.097384000004</v>
      </c>
      <c r="S80" s="255">
        <f>D80*R80</f>
        <v>758379.78802178474</v>
      </c>
      <c r="W80" s="201">
        <f>X80/$U$7</f>
        <v>11.896548692000003</v>
      </c>
      <c r="X80" s="201">
        <f>R80/12</f>
        <v>1982.7581153333338</v>
      </c>
      <c r="Z80" s="201">
        <f>IF(E80="Yes",R80,0)</f>
        <v>23793.097384000004</v>
      </c>
      <c r="AA80" s="201">
        <f>R80-Z80</f>
        <v>0</v>
      </c>
      <c r="AB80" s="228">
        <f>IFERROR(Z80/(Z80+AA80),"N/A")</f>
        <v>1</v>
      </c>
    </row>
    <row r="81" spans="1:28" ht="12" x14ac:dyDescent="0.15">
      <c r="A81" s="233"/>
      <c r="B81" s="232"/>
      <c r="C81" s="703" t="str">
        <f>'8. Infrastructure Staff Loading'!C81</f>
        <v>Security Analyst</v>
      </c>
      <c r="D81" s="702">
        <f>'13. Hourly Rate Card'!C41</f>
        <v>126.53648559870534</v>
      </c>
      <c r="E81" s="701" t="str">
        <f>'8. Infrastructure Staff Loading'!E81</f>
        <v>No</v>
      </c>
      <c r="F81" s="200">
        <v>0</v>
      </c>
      <c r="G81" s="200">
        <f>F81</f>
        <v>0</v>
      </c>
      <c r="H81" s="200">
        <f>G81</f>
        <v>0</v>
      </c>
      <c r="I81" s="200">
        <f>H81</f>
        <v>0</v>
      </c>
      <c r="J81" s="200">
        <f>I81</f>
        <v>0</v>
      </c>
      <c r="K81" s="200">
        <f>J81</f>
        <v>0</v>
      </c>
      <c r="L81" s="200">
        <f>K81</f>
        <v>0</v>
      </c>
      <c r="M81" s="200">
        <f>L81</f>
        <v>0</v>
      </c>
      <c r="N81" s="200">
        <f>M81</f>
        <v>0</v>
      </c>
      <c r="O81" s="200">
        <f>N81</f>
        <v>0</v>
      </c>
      <c r="P81" s="200">
        <f>O81</f>
        <v>0</v>
      </c>
      <c r="Q81" s="200">
        <f>P81</f>
        <v>0</v>
      </c>
      <c r="R81" s="237">
        <f>SUM(F81:Q81)</f>
        <v>0</v>
      </c>
      <c r="S81" s="255">
        <f>D81*R81</f>
        <v>0</v>
      </c>
      <c r="W81" s="201">
        <f>X81/$U$7</f>
        <v>0</v>
      </c>
      <c r="X81" s="201">
        <f>R81/12</f>
        <v>0</v>
      </c>
      <c r="Z81" s="201">
        <f>IF(E81="Yes",R81,0)</f>
        <v>0</v>
      </c>
      <c r="AA81" s="201">
        <f>R81-Z81</f>
        <v>0</v>
      </c>
      <c r="AB81" s="228" t="str">
        <f>IFERROR(Z81/(Z81+AA81),"N/A")</f>
        <v>N/A</v>
      </c>
    </row>
    <row r="82" spans="1:28" ht="12" x14ac:dyDescent="0.15">
      <c r="A82" s="233"/>
      <c r="B82" s="232"/>
      <c r="C82" s="703"/>
      <c r="D82" s="702"/>
      <c r="E82" s="701"/>
      <c r="F82" s="200"/>
      <c r="G82" s="200"/>
      <c r="H82" s="200"/>
      <c r="I82" s="200"/>
      <c r="J82" s="200"/>
      <c r="K82" s="200"/>
      <c r="L82" s="200"/>
      <c r="M82" s="200"/>
      <c r="N82" s="200"/>
      <c r="O82" s="200"/>
      <c r="P82" s="200"/>
      <c r="Q82" s="200"/>
      <c r="R82" s="230">
        <f>SUM(F82:Q82)</f>
        <v>0</v>
      </c>
      <c r="S82" s="229">
        <f>D82*R82</f>
        <v>0</v>
      </c>
      <c r="W82" s="201">
        <f>X82/$U$7</f>
        <v>0</v>
      </c>
      <c r="X82" s="201">
        <f>R82/12</f>
        <v>0</v>
      </c>
      <c r="Z82" s="201">
        <f>IF(E82="Yes",R82,0)</f>
        <v>0</v>
      </c>
      <c r="AA82" s="201">
        <f>R82-Z82</f>
        <v>0</v>
      </c>
      <c r="AB82" s="228" t="str">
        <f>IFERROR(Z82/(Z82+AA82),"N/A")</f>
        <v>N/A</v>
      </c>
    </row>
    <row r="83" spans="1:28" ht="12" x14ac:dyDescent="0.15">
      <c r="A83" s="233"/>
      <c r="B83" s="232"/>
      <c r="C83" s="703"/>
      <c r="D83" s="702"/>
      <c r="E83" s="701"/>
      <c r="F83" s="200"/>
      <c r="G83" s="200"/>
      <c r="H83" s="200"/>
      <c r="I83" s="200"/>
      <c r="J83" s="200"/>
      <c r="K83" s="200"/>
      <c r="L83" s="200"/>
      <c r="M83" s="200"/>
      <c r="N83" s="200"/>
      <c r="O83" s="200"/>
      <c r="P83" s="200"/>
      <c r="Q83" s="200"/>
      <c r="R83" s="230">
        <f>SUM(F83:Q83)</f>
        <v>0</v>
      </c>
      <c r="S83" s="229">
        <f>D83*R83</f>
        <v>0</v>
      </c>
      <c r="W83" s="201">
        <f>X83/$U$7</f>
        <v>0</v>
      </c>
      <c r="X83" s="201">
        <f>R83/12</f>
        <v>0</v>
      </c>
      <c r="Z83" s="201">
        <f>IF(E83="Yes",R83,0)</f>
        <v>0</v>
      </c>
      <c r="AA83" s="201">
        <f>R83-Z83</f>
        <v>0</v>
      </c>
      <c r="AB83" s="228" t="str">
        <f>IFERROR(Z83/(Z83+AA83),"N/A")</f>
        <v>N/A</v>
      </c>
    </row>
    <row r="84" spans="1:28" s="236" customFormat="1" ht="13" thickBot="1" x14ac:dyDescent="0.2">
      <c r="A84" s="227"/>
      <c r="B84" s="226" t="s">
        <v>134</v>
      </c>
      <c r="C84" s="694"/>
      <c r="D84" s="700"/>
      <c r="E84" s="224"/>
      <c r="F84" s="219">
        <f>SUM(F79:F83)</f>
        <v>1982.7581153333333</v>
      </c>
      <c r="G84" s="219">
        <f>SUM(G79:G83)</f>
        <v>1982.7581153333333</v>
      </c>
      <c r="H84" s="219">
        <f>SUM(H79:H83)</f>
        <v>1982.7581153333333</v>
      </c>
      <c r="I84" s="219">
        <f>SUM(I79:I83)</f>
        <v>1982.7581153333333</v>
      </c>
      <c r="J84" s="219">
        <f>SUM(J79:J83)</f>
        <v>1982.7581153333333</v>
      </c>
      <c r="K84" s="219">
        <f>SUM(K79:K83)</f>
        <v>1982.7581153333333</v>
      </c>
      <c r="L84" s="219">
        <f>SUM(L79:L83)</f>
        <v>1982.7581153333333</v>
      </c>
      <c r="M84" s="219">
        <f>SUM(M79:M83)</f>
        <v>1982.7581153333333</v>
      </c>
      <c r="N84" s="219">
        <f>SUM(N79:N83)</f>
        <v>1982.7581153333333</v>
      </c>
      <c r="O84" s="219">
        <f>SUM(O79:O83)</f>
        <v>1982.7581153333333</v>
      </c>
      <c r="P84" s="219">
        <f>SUM(P79:P83)</f>
        <v>1982.7581153333333</v>
      </c>
      <c r="Q84" s="219">
        <f>SUM(Q79:Q83)</f>
        <v>1982.7581153333333</v>
      </c>
      <c r="R84" s="219">
        <f>SUM(R79:R83)</f>
        <v>23793.097384000004</v>
      </c>
      <c r="S84" s="221">
        <f>SUM(S79:S83)</f>
        <v>758379.78802178474</v>
      </c>
      <c r="W84" s="220">
        <f>SUM(W79:W83)</f>
        <v>11.896548692000003</v>
      </c>
      <c r="X84" s="220">
        <f>SUM(X79:X83)</f>
        <v>1982.7581153333338</v>
      </c>
      <c r="Z84" s="218">
        <f>SUM(Z79:Z83)</f>
        <v>23793.097384000004</v>
      </c>
      <c r="AA84" s="218">
        <f>SUM(AA79:AA83)</f>
        <v>0</v>
      </c>
      <c r="AB84" s="692">
        <f>Z84/(Z84+AA84)</f>
        <v>1</v>
      </c>
    </row>
    <row r="85" spans="1:28" s="236" customFormat="1" ht="12" x14ac:dyDescent="0.15">
      <c r="A85" s="216"/>
      <c r="B85" s="206"/>
      <c r="C85" s="717"/>
      <c r="D85" s="716"/>
      <c r="E85" s="215"/>
      <c r="F85" s="200"/>
      <c r="G85" s="200"/>
      <c r="H85" s="200"/>
      <c r="I85" s="200"/>
      <c r="J85" s="200"/>
      <c r="K85" s="200"/>
      <c r="L85" s="200"/>
      <c r="M85" s="200"/>
      <c r="N85" s="200"/>
      <c r="O85" s="200"/>
      <c r="P85" s="200"/>
      <c r="Q85" s="200"/>
      <c r="R85" s="200"/>
      <c r="S85" s="202"/>
      <c r="W85" s="201"/>
      <c r="X85" s="201"/>
      <c r="Z85" s="201"/>
      <c r="AA85" s="201"/>
      <c r="AB85" s="228"/>
    </row>
    <row r="86" spans="1:28" s="236" customFormat="1" ht="14" thickBot="1" x14ac:dyDescent="0.2">
      <c r="A86" s="211"/>
      <c r="B86" s="212" t="s">
        <v>133</v>
      </c>
      <c r="C86" s="254"/>
      <c r="D86" s="688"/>
      <c r="E86" s="211"/>
      <c r="F86" s="208">
        <f>SUM(F63,F70,F77,F84)</f>
        <v>4979.6786030100002</v>
      </c>
      <c r="G86" s="208">
        <f>SUM(G63,G70,G77,G84)</f>
        <v>4979.6786030100002</v>
      </c>
      <c r="H86" s="208">
        <f>SUM(H63,H70,H77,H84)</f>
        <v>4979.6786030100002</v>
      </c>
      <c r="I86" s="208">
        <f>SUM(I63,I70,I77,I84)</f>
        <v>4979.6786030100002</v>
      </c>
      <c r="J86" s="208">
        <f>SUM(J63,J70,J77,J84)</f>
        <v>4979.6786030100002</v>
      </c>
      <c r="K86" s="208">
        <f>SUM(K63,K70,K77,K84)</f>
        <v>4979.6786030100002</v>
      </c>
      <c r="L86" s="208">
        <f>SUM(L63,L70,L77,L84)</f>
        <v>4979.6786030100002</v>
      </c>
      <c r="M86" s="208">
        <f>SUM(M63,M70,M77,M84)</f>
        <v>4979.6786030100002</v>
      </c>
      <c r="N86" s="208">
        <f>SUM(N63,N70,N77,N84)</f>
        <v>4979.6786030100002</v>
      </c>
      <c r="O86" s="208">
        <f>SUM(O63,O70,O77,O84)</f>
        <v>4979.6786030100002</v>
      </c>
      <c r="P86" s="208">
        <f>SUM(P63,P70,P77,P84)</f>
        <v>4979.6786030100002</v>
      </c>
      <c r="Q86" s="208">
        <f>SUM(Q63,Q70,Q77,Q84)</f>
        <v>4979.6786030100002</v>
      </c>
      <c r="R86" s="208">
        <f>SUM(R63,R70,R77,R84)</f>
        <v>59756.143236119999</v>
      </c>
      <c r="S86" s="209">
        <f>SUM(S63,S70,S77,S84)</f>
        <v>5629780.8218186237</v>
      </c>
      <c r="W86" s="208">
        <f>SUM(W63,W70,W77,W84)</f>
        <v>29.878071618060002</v>
      </c>
      <c r="X86" s="208">
        <f>SUM(X63,X70,X77,X84)</f>
        <v>4979.6786030100002</v>
      </c>
      <c r="Z86" s="208">
        <f>SUM(Z63,Z70,Z77,Z84)</f>
        <v>25738.411927200003</v>
      </c>
      <c r="AA86" s="208">
        <f>SUM(AA63,AA70,AA77,AA84)</f>
        <v>34017.731308919996</v>
      </c>
      <c r="AB86" s="687">
        <f>Z86/(Z86+AA86)</f>
        <v>0.43072411526790516</v>
      </c>
    </row>
    <row r="87" spans="1:28" ht="10" customHeight="1" x14ac:dyDescent="0.15">
      <c r="A87" s="205"/>
      <c r="B87" s="206"/>
      <c r="C87" s="204"/>
      <c r="D87" s="709"/>
      <c r="E87" s="205"/>
      <c r="F87" s="200"/>
      <c r="G87" s="200"/>
      <c r="H87" s="200"/>
      <c r="I87" s="200"/>
      <c r="J87" s="200"/>
      <c r="K87" s="200"/>
      <c r="L87" s="200"/>
      <c r="M87" s="200"/>
      <c r="N87" s="200"/>
      <c r="O87" s="200"/>
      <c r="P87" s="200"/>
      <c r="Q87" s="200"/>
      <c r="R87" s="200"/>
      <c r="S87" s="202"/>
      <c r="W87" s="204"/>
      <c r="X87" s="204"/>
      <c r="Z87" s="204"/>
      <c r="AA87" s="204"/>
      <c r="AB87" s="228"/>
    </row>
    <row r="88" spans="1:28" s="305" customFormat="1" ht="13.5" customHeight="1" x14ac:dyDescent="0.15">
      <c r="A88" s="246">
        <v>4</v>
      </c>
      <c r="B88" s="256" t="s">
        <v>132</v>
      </c>
      <c r="C88" s="239"/>
      <c r="D88" s="706"/>
      <c r="E88" s="244"/>
      <c r="F88" s="242"/>
      <c r="G88" s="242"/>
      <c r="H88" s="242"/>
      <c r="I88" s="242"/>
      <c r="J88" s="242"/>
      <c r="K88" s="242"/>
      <c r="L88" s="242"/>
      <c r="M88" s="242"/>
      <c r="N88" s="242"/>
      <c r="O88" s="242"/>
      <c r="P88" s="242"/>
      <c r="Q88" s="242"/>
      <c r="R88" s="241"/>
      <c r="S88" s="240"/>
      <c r="W88" s="239"/>
      <c r="X88" s="239"/>
      <c r="Z88" s="239"/>
      <c r="AA88" s="239"/>
      <c r="AB88" s="704"/>
    </row>
    <row r="89" spans="1:28" ht="13.5" customHeight="1" x14ac:dyDescent="0.15">
      <c r="A89" s="233">
        <v>4.0999999999999996</v>
      </c>
      <c r="B89" s="232" t="s">
        <v>131</v>
      </c>
      <c r="C89" s="703"/>
      <c r="D89" s="702"/>
      <c r="E89" s="701"/>
      <c r="F89" s="200"/>
      <c r="G89" s="200"/>
      <c r="H89" s="200"/>
      <c r="I89" s="200"/>
      <c r="J89" s="200"/>
      <c r="K89" s="200"/>
      <c r="L89" s="200"/>
      <c r="M89" s="200"/>
      <c r="N89" s="200"/>
      <c r="O89" s="200"/>
      <c r="P89" s="200"/>
      <c r="Q89" s="200"/>
      <c r="R89" s="230">
        <f>SUM(F89:Q89)</f>
        <v>0</v>
      </c>
      <c r="S89" s="229">
        <f>D89*R89</f>
        <v>0</v>
      </c>
      <c r="W89" s="201">
        <f>X89/$U$7</f>
        <v>0</v>
      </c>
      <c r="X89" s="201">
        <f>R89/12</f>
        <v>0</v>
      </c>
      <c r="Z89" s="201">
        <f>IF(E89="Yes",R89,0)</f>
        <v>0</v>
      </c>
      <c r="AA89" s="201">
        <f>R89-Z89</f>
        <v>0</v>
      </c>
      <c r="AB89" s="228" t="str">
        <f>IFERROR(Z89/(Z89+AA89),"N/A")</f>
        <v>N/A</v>
      </c>
    </row>
    <row r="90" spans="1:28" ht="12" x14ac:dyDescent="0.15">
      <c r="A90" s="233"/>
      <c r="B90" s="232"/>
      <c r="C90" s="703" t="str">
        <f>'8. Infrastructure Staff Loading'!C90</f>
        <v>Architect</v>
      </c>
      <c r="D90" s="702">
        <f>'13. Hourly Rate Card'!C45</f>
        <v>211.45827835644783</v>
      </c>
      <c r="E90" s="701" t="str">
        <f>'8. Infrastructure Staff Loading'!E90</f>
        <v>No</v>
      </c>
      <c r="F90" s="200">
        <v>41.208326740000011</v>
      </c>
      <c r="G90" s="200">
        <f>F90</f>
        <v>41.208326740000011</v>
      </c>
      <c r="H90" s="200">
        <f>G90</f>
        <v>41.208326740000011</v>
      </c>
      <c r="I90" s="200">
        <f>H90</f>
        <v>41.208326740000011</v>
      </c>
      <c r="J90" s="200">
        <f>I90</f>
        <v>41.208326740000011</v>
      </c>
      <c r="K90" s="200">
        <f>J90</f>
        <v>41.208326740000011</v>
      </c>
      <c r="L90" s="200">
        <f>K90</f>
        <v>41.208326740000011</v>
      </c>
      <c r="M90" s="200">
        <f>L90</f>
        <v>41.208326740000011</v>
      </c>
      <c r="N90" s="200">
        <f>M90</f>
        <v>41.208326740000011</v>
      </c>
      <c r="O90" s="200">
        <f>N90</f>
        <v>41.208326740000011</v>
      </c>
      <c r="P90" s="200">
        <f>O90</f>
        <v>41.208326740000011</v>
      </c>
      <c r="Q90" s="200">
        <f>P90</f>
        <v>41.208326740000011</v>
      </c>
      <c r="R90" s="237">
        <f>SUM(F90:Q90)</f>
        <v>494.49992088000016</v>
      </c>
      <c r="S90" s="255">
        <f>D90*R90</f>
        <v>104566.10191668451</v>
      </c>
      <c r="W90" s="201">
        <f>X90/$U$7</f>
        <v>0.24724996044000008</v>
      </c>
      <c r="X90" s="201">
        <f>R90/12</f>
        <v>41.208326740000011</v>
      </c>
      <c r="Z90" s="201">
        <f>IF(E90="Yes",R90,0)</f>
        <v>0</v>
      </c>
      <c r="AA90" s="201">
        <f>R90-Z90</f>
        <v>494.49992088000016</v>
      </c>
      <c r="AB90" s="228">
        <f>IFERROR(Z90/(Z90+AA90),"N/A")</f>
        <v>0</v>
      </c>
    </row>
    <row r="91" spans="1:28" ht="12" x14ac:dyDescent="0.15">
      <c r="A91" s="233"/>
      <c r="B91" s="232"/>
      <c r="C91" s="703" t="str">
        <f>'8. Infrastructure Staff Loading'!C91</f>
        <v>Team Management</v>
      </c>
      <c r="D91" s="702">
        <f>'13. Hourly Rate Card'!C46</f>
        <v>207.27363374080451</v>
      </c>
      <c r="E91" s="701" t="str">
        <f>'8. Infrastructure Staff Loading'!E91</f>
        <v>No</v>
      </c>
      <c r="F91" s="200">
        <v>157.68986874999999</v>
      </c>
      <c r="G91" s="200">
        <f>F91</f>
        <v>157.68986874999999</v>
      </c>
      <c r="H91" s="200">
        <f>G91</f>
        <v>157.68986874999999</v>
      </c>
      <c r="I91" s="200">
        <f>H91</f>
        <v>157.68986874999999</v>
      </c>
      <c r="J91" s="200">
        <f>I91</f>
        <v>157.68986874999999</v>
      </c>
      <c r="K91" s="200">
        <f>J91</f>
        <v>157.68986874999999</v>
      </c>
      <c r="L91" s="200">
        <f>K91</f>
        <v>157.68986874999999</v>
      </c>
      <c r="M91" s="200">
        <f>L91</f>
        <v>157.68986874999999</v>
      </c>
      <c r="N91" s="200">
        <f>M91</f>
        <v>157.68986874999999</v>
      </c>
      <c r="O91" s="200">
        <f>N91</f>
        <v>157.68986874999999</v>
      </c>
      <c r="P91" s="200">
        <f>O91</f>
        <v>157.68986874999999</v>
      </c>
      <c r="Q91" s="200">
        <f>P91</f>
        <v>157.68986874999999</v>
      </c>
      <c r="R91" s="237">
        <f>SUM(F91:Q91)</f>
        <v>1892.2784249999997</v>
      </c>
      <c r="S91" s="255">
        <f>D91*R91</f>
        <v>392219.42519907636</v>
      </c>
      <c r="W91" s="201">
        <f>X91/$U$7</f>
        <v>0.94613921249999999</v>
      </c>
      <c r="X91" s="201">
        <f>R91/12</f>
        <v>157.68986874999999</v>
      </c>
      <c r="Z91" s="201">
        <f>IF(E91="Yes",R91,0)</f>
        <v>0</v>
      </c>
      <c r="AA91" s="201">
        <f>R91-Z91</f>
        <v>1892.2784249999997</v>
      </c>
      <c r="AB91" s="228">
        <f>IFERROR(Z91/(Z91+AA91),"N/A")</f>
        <v>0</v>
      </c>
    </row>
    <row r="92" spans="1:28" ht="12" x14ac:dyDescent="0.15">
      <c r="A92" s="233"/>
      <c r="B92" s="232"/>
      <c r="C92" s="703"/>
      <c r="D92" s="702"/>
      <c r="E92" s="701"/>
      <c r="F92" s="200"/>
      <c r="G92" s="200"/>
      <c r="H92" s="200"/>
      <c r="I92" s="200"/>
      <c r="J92" s="200"/>
      <c r="K92" s="200"/>
      <c r="L92" s="200"/>
      <c r="M92" s="200"/>
      <c r="N92" s="200"/>
      <c r="O92" s="200"/>
      <c r="P92" s="200"/>
      <c r="Q92" s="200"/>
      <c r="R92" s="230">
        <f>SUM(F92:Q92)</f>
        <v>0</v>
      </c>
      <c r="S92" s="229">
        <f>D92*R92</f>
        <v>0</v>
      </c>
      <c r="W92" s="201">
        <f>X92/$U$7</f>
        <v>0</v>
      </c>
      <c r="X92" s="201">
        <f>R92/12</f>
        <v>0</v>
      </c>
      <c r="Z92" s="201">
        <f>IF(E92="Yes",R92,0)</f>
        <v>0</v>
      </c>
      <c r="AA92" s="201">
        <f>R92-Z92</f>
        <v>0</v>
      </c>
      <c r="AB92" s="228" t="str">
        <f>IFERROR(Z92/(Z92+AA92),"N/A")</f>
        <v>N/A</v>
      </c>
    </row>
    <row r="93" spans="1:28" ht="12" x14ac:dyDescent="0.15">
      <c r="A93" s="233"/>
      <c r="B93" s="232"/>
      <c r="C93" s="703"/>
      <c r="D93" s="702"/>
      <c r="E93" s="701"/>
      <c r="F93" s="200"/>
      <c r="G93" s="200"/>
      <c r="H93" s="200"/>
      <c r="I93" s="200"/>
      <c r="J93" s="200"/>
      <c r="K93" s="200"/>
      <c r="L93" s="200"/>
      <c r="M93" s="200"/>
      <c r="N93" s="200"/>
      <c r="O93" s="200"/>
      <c r="P93" s="200"/>
      <c r="Q93" s="200"/>
      <c r="R93" s="230">
        <f>SUM(F93:Q93)</f>
        <v>0</v>
      </c>
      <c r="S93" s="229">
        <f>D93*R93</f>
        <v>0</v>
      </c>
      <c r="W93" s="201">
        <f>X93/$U$7</f>
        <v>0</v>
      </c>
      <c r="X93" s="201">
        <f>R93/12</f>
        <v>0</v>
      </c>
      <c r="Z93" s="201">
        <f>IF(E93="Yes",R93,0)</f>
        <v>0</v>
      </c>
      <c r="AA93" s="201">
        <f>R93-Z93</f>
        <v>0</v>
      </c>
      <c r="AB93" s="228" t="str">
        <f>IFERROR(Z93/(Z93+AA93),"N/A")</f>
        <v>N/A</v>
      </c>
    </row>
    <row r="94" spans="1:28" s="236" customFormat="1" ht="13" thickBot="1" x14ac:dyDescent="0.2">
      <c r="A94" s="227"/>
      <c r="B94" s="226" t="s">
        <v>130</v>
      </c>
      <c r="C94" s="694"/>
      <c r="D94" s="700"/>
      <c r="E94" s="224"/>
      <c r="F94" s="219">
        <f>SUM(F89:F93)</f>
        <v>198.89819549000001</v>
      </c>
      <c r="G94" s="219">
        <f>SUM(G89:G93)</f>
        <v>198.89819549000001</v>
      </c>
      <c r="H94" s="219">
        <f>SUM(H89:H93)</f>
        <v>198.89819549000001</v>
      </c>
      <c r="I94" s="219">
        <f>SUM(I89:I93)</f>
        <v>198.89819549000001</v>
      </c>
      <c r="J94" s="219">
        <f>SUM(J89:J93)</f>
        <v>198.89819549000001</v>
      </c>
      <c r="K94" s="219">
        <f>SUM(K89:K93)</f>
        <v>198.89819549000001</v>
      </c>
      <c r="L94" s="219">
        <f>SUM(L89:L93)</f>
        <v>198.89819549000001</v>
      </c>
      <c r="M94" s="219">
        <f>SUM(M89:M93)</f>
        <v>198.89819549000001</v>
      </c>
      <c r="N94" s="219">
        <f>SUM(N89:N93)</f>
        <v>198.89819549000001</v>
      </c>
      <c r="O94" s="219">
        <f>SUM(O89:O93)</f>
        <v>198.89819549000001</v>
      </c>
      <c r="P94" s="219">
        <f>SUM(P89:P93)</f>
        <v>198.89819549000001</v>
      </c>
      <c r="Q94" s="219">
        <f>SUM(Q89:Q93)</f>
        <v>198.89819549000001</v>
      </c>
      <c r="R94" s="219">
        <f>SUM(R89:R93)</f>
        <v>2386.77834588</v>
      </c>
      <c r="S94" s="221">
        <f>SUM(S89:S93)</f>
        <v>496785.52711576084</v>
      </c>
      <c r="W94" s="220">
        <f>SUM(W89:W93)</f>
        <v>1.1933891729400001</v>
      </c>
      <c r="X94" s="219">
        <f>SUM(X89:X93)</f>
        <v>198.89819549000001</v>
      </c>
      <c r="Z94" s="218">
        <f>SUM(Z89:Z93)</f>
        <v>0</v>
      </c>
      <c r="AA94" s="218">
        <f>SUM(AA89:AA93)</f>
        <v>2386.77834588</v>
      </c>
      <c r="AB94" s="692">
        <f>Z94/(Z94+AA94)</f>
        <v>0</v>
      </c>
    </row>
    <row r="95" spans="1:28" ht="13.5" customHeight="1" x14ac:dyDescent="0.15">
      <c r="A95" s="233"/>
      <c r="B95" s="232"/>
      <c r="C95" s="703"/>
      <c r="D95" s="702"/>
      <c r="E95" s="701"/>
      <c r="F95" s="200"/>
      <c r="G95" s="200"/>
      <c r="H95" s="200"/>
      <c r="I95" s="200"/>
      <c r="J95" s="200"/>
      <c r="K95" s="200"/>
      <c r="L95" s="200"/>
      <c r="M95" s="200"/>
      <c r="N95" s="200"/>
      <c r="O95" s="200"/>
      <c r="P95" s="200"/>
      <c r="Q95" s="200"/>
      <c r="R95" s="230"/>
      <c r="S95" s="229"/>
      <c r="W95" s="201"/>
      <c r="X95" s="201"/>
      <c r="Z95" s="201"/>
      <c r="AA95" s="201"/>
      <c r="AB95" s="228"/>
    </row>
    <row r="96" spans="1:28" s="236" customFormat="1" ht="12" x14ac:dyDescent="0.15">
      <c r="A96" s="233">
        <v>4.2</v>
      </c>
      <c r="B96" s="232" t="s">
        <v>129</v>
      </c>
      <c r="C96" s="703"/>
      <c r="D96" s="702"/>
      <c r="E96" s="701"/>
      <c r="F96" s="200"/>
      <c r="G96" s="200"/>
      <c r="H96" s="200"/>
      <c r="I96" s="200"/>
      <c r="J96" s="200"/>
      <c r="K96" s="200"/>
      <c r="L96" s="200"/>
      <c r="M96" s="200"/>
      <c r="N96" s="200"/>
      <c r="O96" s="200"/>
      <c r="P96" s="200"/>
      <c r="Q96" s="200"/>
      <c r="R96" s="230">
        <f>SUM(F96:Q96)</f>
        <v>0</v>
      </c>
      <c r="S96" s="229">
        <f>D96*R96</f>
        <v>0</v>
      </c>
      <c r="W96" s="201">
        <f>X96/$U$7</f>
        <v>0</v>
      </c>
      <c r="X96" s="201">
        <f>R96/12</f>
        <v>0</v>
      </c>
      <c r="Z96" s="201">
        <f>IF(E96="Yes",R96,0)</f>
        <v>0</v>
      </c>
      <c r="AA96" s="201">
        <f>R96-Z96</f>
        <v>0</v>
      </c>
      <c r="AB96" s="228" t="str">
        <f>IFERROR(Z96/(Z96+AA96),"N/A")</f>
        <v>N/A</v>
      </c>
    </row>
    <row r="97" spans="1:28" ht="12" x14ac:dyDescent="0.15">
      <c r="A97" s="233"/>
      <c r="B97" s="232"/>
      <c r="C97" s="703" t="str">
        <f>'8. Infrastructure Staff Loading'!C97</f>
        <v>Infrastructure Support</v>
      </c>
      <c r="D97" s="702">
        <f>'13. Hourly Rate Card'!C44</f>
        <v>153.33814077991215</v>
      </c>
      <c r="E97" s="701" t="str">
        <f>'8. Infrastructure Staff Loading'!E97</f>
        <v>No</v>
      </c>
      <c r="F97" s="200">
        <v>659.33332673999985</v>
      </c>
      <c r="G97" s="200">
        <f>F97</f>
        <v>659.33332673999985</v>
      </c>
      <c r="H97" s="200">
        <f>G97</f>
        <v>659.33332673999985</v>
      </c>
      <c r="I97" s="200">
        <f>H97</f>
        <v>659.33332673999985</v>
      </c>
      <c r="J97" s="200">
        <f>I97</f>
        <v>659.33332673999985</v>
      </c>
      <c r="K97" s="200">
        <f>J97</f>
        <v>659.33332673999985</v>
      </c>
      <c r="L97" s="200">
        <f>K97</f>
        <v>659.33332673999985</v>
      </c>
      <c r="M97" s="200">
        <f>L97</f>
        <v>659.33332673999985</v>
      </c>
      <c r="N97" s="200">
        <f>M97</f>
        <v>659.33332673999985</v>
      </c>
      <c r="O97" s="200">
        <f>N97</f>
        <v>659.33332673999985</v>
      </c>
      <c r="P97" s="200">
        <f>O97</f>
        <v>659.33332673999985</v>
      </c>
      <c r="Q97" s="200">
        <f>P97</f>
        <v>659.33332673999985</v>
      </c>
      <c r="R97" s="237">
        <f>SUM(F97:Q97)</f>
        <v>7911.9999208799964</v>
      </c>
      <c r="S97" s="255">
        <f>D97*R97</f>
        <v>1213211.3577185506</v>
      </c>
      <c r="W97" s="201">
        <f>X97/$U$7</f>
        <v>3.9559999604399985</v>
      </c>
      <c r="X97" s="201">
        <f>R97/12</f>
        <v>659.33332673999973</v>
      </c>
      <c r="Z97" s="201">
        <f>IF(E97="Yes",R97,0)</f>
        <v>0</v>
      </c>
      <c r="AA97" s="201">
        <f>R97-Z97</f>
        <v>7911.9999208799964</v>
      </c>
      <c r="AB97" s="228">
        <f>IFERROR(Z97/(Z97+AA97),"N/A")</f>
        <v>0</v>
      </c>
    </row>
    <row r="98" spans="1:28" ht="12" x14ac:dyDescent="0.15">
      <c r="A98" s="233"/>
      <c r="B98" s="232"/>
      <c r="C98" s="703"/>
      <c r="D98" s="702"/>
      <c r="E98" s="701"/>
      <c r="F98" s="200"/>
      <c r="G98" s="200"/>
      <c r="H98" s="200"/>
      <c r="I98" s="200"/>
      <c r="J98" s="200"/>
      <c r="K98" s="200"/>
      <c r="L98" s="200"/>
      <c r="M98" s="200"/>
      <c r="N98" s="200"/>
      <c r="O98" s="200"/>
      <c r="P98" s="200"/>
      <c r="Q98" s="200"/>
      <c r="R98" s="230">
        <f>SUM(F98:Q98)</f>
        <v>0</v>
      </c>
      <c r="S98" s="229">
        <f>D98*R98</f>
        <v>0</v>
      </c>
      <c r="W98" s="201">
        <f>X98/$U$7</f>
        <v>0</v>
      </c>
      <c r="X98" s="201">
        <f>R98/12</f>
        <v>0</v>
      </c>
      <c r="Z98" s="201">
        <f>IF(E98="Yes",R98,0)</f>
        <v>0</v>
      </c>
      <c r="AA98" s="201">
        <f>R98-Z98</f>
        <v>0</v>
      </c>
      <c r="AB98" s="228" t="str">
        <f>IFERROR(Z98/(Z98+AA98),"N/A")</f>
        <v>N/A</v>
      </c>
    </row>
    <row r="99" spans="1:28" ht="12" x14ac:dyDescent="0.15">
      <c r="A99" s="233"/>
      <c r="B99" s="232"/>
      <c r="C99" s="703"/>
      <c r="D99" s="702"/>
      <c r="E99" s="701"/>
      <c r="F99" s="200"/>
      <c r="G99" s="200"/>
      <c r="H99" s="200"/>
      <c r="I99" s="200"/>
      <c r="J99" s="200"/>
      <c r="K99" s="200"/>
      <c r="L99" s="200"/>
      <c r="M99" s="200"/>
      <c r="N99" s="200"/>
      <c r="O99" s="200"/>
      <c r="P99" s="200"/>
      <c r="Q99" s="200"/>
      <c r="R99" s="230">
        <f>SUM(F99:Q99)</f>
        <v>0</v>
      </c>
      <c r="S99" s="229">
        <f>D99*R99</f>
        <v>0</v>
      </c>
      <c r="W99" s="201">
        <f>X99/$U$7</f>
        <v>0</v>
      </c>
      <c r="X99" s="201">
        <f>R99/12</f>
        <v>0</v>
      </c>
      <c r="Z99" s="201">
        <f>IF(E99="Yes",R99,0)</f>
        <v>0</v>
      </c>
      <c r="AA99" s="201">
        <f>R99-Z99</f>
        <v>0</v>
      </c>
      <c r="AB99" s="228" t="str">
        <f>IFERROR(Z99/(Z99+AA99),"N/A")</f>
        <v>N/A</v>
      </c>
    </row>
    <row r="100" spans="1:28" ht="12" x14ac:dyDescent="0.15">
      <c r="A100" s="233"/>
      <c r="B100" s="232"/>
      <c r="C100" s="703"/>
      <c r="D100" s="702"/>
      <c r="E100" s="701"/>
      <c r="F100" s="200"/>
      <c r="G100" s="200"/>
      <c r="H100" s="200"/>
      <c r="I100" s="200"/>
      <c r="J100" s="200"/>
      <c r="K100" s="200"/>
      <c r="L100" s="200"/>
      <c r="M100" s="200"/>
      <c r="N100" s="200"/>
      <c r="O100" s="200"/>
      <c r="P100" s="200"/>
      <c r="Q100" s="200"/>
      <c r="R100" s="230">
        <f>SUM(F100:Q100)</f>
        <v>0</v>
      </c>
      <c r="S100" s="229">
        <f>D100*R100</f>
        <v>0</v>
      </c>
      <c r="W100" s="201">
        <f>X100/$U$7</f>
        <v>0</v>
      </c>
      <c r="X100" s="201">
        <f>R100/12</f>
        <v>0</v>
      </c>
      <c r="Z100" s="201">
        <f>IF(E100="Yes",R100,0)</f>
        <v>0</v>
      </c>
      <c r="AA100" s="201">
        <f>R100-Z100</f>
        <v>0</v>
      </c>
      <c r="AB100" s="228" t="str">
        <f>IFERROR(Z100/(Z100+AA100),"N/A")</f>
        <v>N/A</v>
      </c>
    </row>
    <row r="101" spans="1:28" s="236" customFormat="1" ht="13" thickBot="1" x14ac:dyDescent="0.2">
      <c r="A101" s="227"/>
      <c r="B101" s="226" t="s">
        <v>128</v>
      </c>
      <c r="C101" s="694"/>
      <c r="D101" s="700"/>
      <c r="E101" s="224"/>
      <c r="F101" s="219">
        <f>SUM(F96:F100)</f>
        <v>659.33332673999985</v>
      </c>
      <c r="G101" s="219">
        <f>SUM(G96:G100)</f>
        <v>659.33332673999985</v>
      </c>
      <c r="H101" s="219">
        <f>SUM(H96:H100)</f>
        <v>659.33332673999985</v>
      </c>
      <c r="I101" s="219">
        <f>SUM(I96:I100)</f>
        <v>659.33332673999985</v>
      </c>
      <c r="J101" s="219">
        <f>SUM(J96:J100)</f>
        <v>659.33332673999985</v>
      </c>
      <c r="K101" s="219">
        <f>SUM(K96:K100)</f>
        <v>659.33332673999985</v>
      </c>
      <c r="L101" s="219">
        <f>SUM(L96:L100)</f>
        <v>659.33332673999985</v>
      </c>
      <c r="M101" s="219">
        <f>SUM(M96:M100)</f>
        <v>659.33332673999985</v>
      </c>
      <c r="N101" s="219">
        <f>SUM(N96:N100)</f>
        <v>659.33332673999985</v>
      </c>
      <c r="O101" s="219">
        <f>SUM(O96:O100)</f>
        <v>659.33332673999985</v>
      </c>
      <c r="P101" s="219">
        <f>SUM(P96:P100)</f>
        <v>659.33332673999985</v>
      </c>
      <c r="Q101" s="219">
        <f>SUM(Q96:Q100)</f>
        <v>659.33332673999985</v>
      </c>
      <c r="R101" s="219">
        <f>SUM(R96:R100)</f>
        <v>7911.9999208799964</v>
      </c>
      <c r="S101" s="221">
        <f>SUM(S96:S100)</f>
        <v>1213211.3577185506</v>
      </c>
      <c r="W101" s="220">
        <f>SUM(W96:W100)</f>
        <v>3.9559999604399985</v>
      </c>
      <c r="X101" s="219">
        <f>SUM(X96:X100)</f>
        <v>659.33332673999973</v>
      </c>
      <c r="Z101" s="218">
        <f>SUM(Z96:Z100)</f>
        <v>0</v>
      </c>
      <c r="AA101" s="218">
        <f>SUM(AA96:AA100)</f>
        <v>7911.9999208799964</v>
      </c>
      <c r="AB101" s="692">
        <f>Z101/(Z101+AA101)</f>
        <v>0</v>
      </c>
    </row>
    <row r="102" spans="1:28" s="236" customFormat="1" ht="12" x14ac:dyDescent="0.15">
      <c r="A102" s="216"/>
      <c r="B102" s="206"/>
      <c r="C102" s="204"/>
      <c r="D102" s="709"/>
      <c r="E102" s="205"/>
      <c r="F102" s="200"/>
      <c r="G102" s="200"/>
      <c r="H102" s="200"/>
      <c r="I102" s="200"/>
      <c r="J102" s="200"/>
      <c r="K102" s="200"/>
      <c r="L102" s="200"/>
      <c r="M102" s="200"/>
      <c r="N102" s="200"/>
      <c r="O102" s="200"/>
      <c r="P102" s="200"/>
      <c r="Q102" s="200"/>
      <c r="R102" s="200"/>
      <c r="S102" s="202"/>
      <c r="W102" s="201"/>
      <c r="X102" s="201"/>
      <c r="Z102" s="201"/>
      <c r="AA102" s="201"/>
      <c r="AB102" s="228"/>
    </row>
    <row r="103" spans="1:28" s="236" customFormat="1" ht="14" thickBot="1" x14ac:dyDescent="0.2">
      <c r="A103" s="211"/>
      <c r="B103" s="212" t="s">
        <v>127</v>
      </c>
      <c r="C103" s="254"/>
      <c r="D103" s="688"/>
      <c r="E103" s="211"/>
      <c r="F103" s="208">
        <f>SUM(F94,F101)</f>
        <v>858.23152222999988</v>
      </c>
      <c r="G103" s="208">
        <f>SUM(G94,G101)</f>
        <v>858.23152222999988</v>
      </c>
      <c r="H103" s="208">
        <f>SUM(H94,H101)</f>
        <v>858.23152222999988</v>
      </c>
      <c r="I103" s="208">
        <f>SUM(I94,I101)</f>
        <v>858.23152222999988</v>
      </c>
      <c r="J103" s="208">
        <f>SUM(J94,J101)</f>
        <v>858.23152222999988</v>
      </c>
      <c r="K103" s="208">
        <f>SUM(K94,K101)</f>
        <v>858.23152222999988</v>
      </c>
      <c r="L103" s="208">
        <f>SUM(L94,L101)</f>
        <v>858.23152222999988</v>
      </c>
      <c r="M103" s="208">
        <f>SUM(M94,M101)</f>
        <v>858.23152222999988</v>
      </c>
      <c r="N103" s="208">
        <f>SUM(N94,N101)</f>
        <v>858.23152222999988</v>
      </c>
      <c r="O103" s="208">
        <f>SUM(O94,O101)</f>
        <v>858.23152222999988</v>
      </c>
      <c r="P103" s="208">
        <f>SUM(P94,P101)</f>
        <v>858.23152222999988</v>
      </c>
      <c r="Q103" s="208">
        <f>SUM(Q94,Q101)</f>
        <v>858.23152222999988</v>
      </c>
      <c r="R103" s="208">
        <f>SUM(R94,R101)</f>
        <v>10298.778266759997</v>
      </c>
      <c r="S103" s="209">
        <f>SUM(S94,S101)</f>
        <v>1709996.8848343114</v>
      </c>
      <c r="W103" s="208">
        <f>SUM(W94,W101)</f>
        <v>5.1493891333799988</v>
      </c>
      <c r="X103" s="208">
        <f>SUM(X94,X101)</f>
        <v>858.23152222999977</v>
      </c>
      <c r="Z103" s="208">
        <f>SUM(Z94,Z101)</f>
        <v>0</v>
      </c>
      <c r="AA103" s="208">
        <f>SUM(AA94,AA101)</f>
        <v>10298.778266759997</v>
      </c>
      <c r="AB103" s="687">
        <f>Z103/(Z103+AA103)</f>
        <v>0</v>
      </c>
    </row>
    <row r="104" spans="1:28" ht="10" customHeight="1" x14ac:dyDescent="0.15">
      <c r="A104" s="205"/>
      <c r="B104" s="206"/>
      <c r="C104" s="204"/>
      <c r="D104" s="709"/>
      <c r="E104" s="205"/>
      <c r="F104" s="200"/>
      <c r="G104" s="200"/>
      <c r="H104" s="200"/>
      <c r="I104" s="200"/>
      <c r="J104" s="200"/>
      <c r="K104" s="200"/>
      <c r="L104" s="200"/>
      <c r="M104" s="200"/>
      <c r="N104" s="200"/>
      <c r="O104" s="200"/>
      <c r="P104" s="200"/>
      <c r="Q104" s="200"/>
      <c r="R104" s="200"/>
      <c r="S104" s="202"/>
      <c r="W104" s="204"/>
      <c r="X104" s="204"/>
      <c r="Z104" s="204"/>
      <c r="AA104" s="204"/>
      <c r="AB104" s="228"/>
    </row>
    <row r="105" spans="1:28" s="305" customFormat="1" ht="13.5" customHeight="1" x14ac:dyDescent="0.15">
      <c r="A105" s="246">
        <v>5</v>
      </c>
      <c r="B105" s="256" t="s">
        <v>124</v>
      </c>
      <c r="C105" s="239"/>
      <c r="D105" s="706"/>
      <c r="E105" s="244"/>
      <c r="F105" s="242"/>
      <c r="G105" s="242"/>
      <c r="H105" s="242"/>
      <c r="I105" s="242"/>
      <c r="J105" s="242"/>
      <c r="K105" s="242"/>
      <c r="L105" s="242"/>
      <c r="M105" s="242"/>
      <c r="N105" s="242"/>
      <c r="O105" s="242"/>
      <c r="P105" s="242"/>
      <c r="Q105" s="242"/>
      <c r="R105" s="241"/>
      <c r="S105" s="240"/>
      <c r="W105" s="239"/>
      <c r="X105" s="239"/>
      <c r="Z105" s="239"/>
      <c r="AA105" s="239"/>
      <c r="AB105" s="704"/>
    </row>
    <row r="106" spans="1:28" ht="13.5" customHeight="1" x14ac:dyDescent="0.15">
      <c r="A106" s="233">
        <v>5.0999999999999996</v>
      </c>
      <c r="B106" s="232" t="s">
        <v>126</v>
      </c>
      <c r="C106" s="703"/>
      <c r="D106" s="702"/>
      <c r="E106" s="701"/>
      <c r="F106" s="200"/>
      <c r="G106" s="200"/>
      <c r="H106" s="200"/>
      <c r="I106" s="200"/>
      <c r="J106" s="200"/>
      <c r="K106" s="200"/>
      <c r="L106" s="200"/>
      <c r="M106" s="200"/>
      <c r="N106" s="200"/>
      <c r="O106" s="200"/>
      <c r="P106" s="200"/>
      <c r="Q106" s="200"/>
      <c r="R106" s="230">
        <f>SUM(F106:Q106)</f>
        <v>0</v>
      </c>
      <c r="S106" s="229">
        <f>D106*R106</f>
        <v>0</v>
      </c>
      <c r="W106" s="201">
        <f>X106/$U$7</f>
        <v>0</v>
      </c>
      <c r="X106" s="201">
        <f>R106/12</f>
        <v>0</v>
      </c>
      <c r="Z106" s="201">
        <f>IF(E106="Yes",R106,0)</f>
        <v>0</v>
      </c>
      <c r="AA106" s="201">
        <f>R106-Z106</f>
        <v>0</v>
      </c>
      <c r="AB106" s="228" t="str">
        <f>IFERROR(Z106/(Z106+AA106),"N/A")</f>
        <v>N/A</v>
      </c>
    </row>
    <row r="107" spans="1:28" ht="12" x14ac:dyDescent="0.15">
      <c r="A107" s="233"/>
      <c r="B107" s="232"/>
      <c r="C107" s="703" t="str">
        <f>'8. Infrastructure Staff Loading'!C107</f>
        <v>Architect</v>
      </c>
      <c r="D107" s="702">
        <f>'13. Hourly Rate Card'!C49</f>
        <v>173.06413862629498</v>
      </c>
      <c r="E107" s="701" t="str">
        <f>'8. Infrastructure Staff Loading'!E107</f>
        <v>No</v>
      </c>
      <c r="F107" s="200">
        <v>532.68570208333347</v>
      </c>
      <c r="G107" s="200">
        <f>F107</f>
        <v>532.68570208333347</v>
      </c>
      <c r="H107" s="200">
        <f>G107</f>
        <v>532.68570208333347</v>
      </c>
      <c r="I107" s="200">
        <f>H107</f>
        <v>532.68570208333347</v>
      </c>
      <c r="J107" s="200">
        <f>I107</f>
        <v>532.68570208333347</v>
      </c>
      <c r="K107" s="200">
        <f>J107</f>
        <v>532.68570208333347</v>
      </c>
      <c r="L107" s="200">
        <f>K107</f>
        <v>532.68570208333347</v>
      </c>
      <c r="M107" s="200">
        <f>L107</f>
        <v>532.68570208333347</v>
      </c>
      <c r="N107" s="200">
        <f>M107</f>
        <v>532.68570208333347</v>
      </c>
      <c r="O107" s="200">
        <f>N107</f>
        <v>532.68570208333347</v>
      </c>
      <c r="P107" s="200">
        <f>O107</f>
        <v>532.68570208333347</v>
      </c>
      <c r="Q107" s="200">
        <f>P107</f>
        <v>532.68570208333347</v>
      </c>
      <c r="R107" s="237">
        <f>SUM(F107:Q107)</f>
        <v>6392.2284250000002</v>
      </c>
      <c r="S107" s="255">
        <f>D107*R107</f>
        <v>1106265.5062751432</v>
      </c>
      <c r="W107" s="201">
        <f>X107/$U$7</f>
        <v>3.1961142125000004</v>
      </c>
      <c r="X107" s="201">
        <f>R107/12</f>
        <v>532.68570208333335</v>
      </c>
      <c r="Z107" s="201">
        <f>IF(E107="Yes",R107,0)</f>
        <v>0</v>
      </c>
      <c r="AA107" s="201">
        <f>R107-Z107</f>
        <v>6392.2284250000002</v>
      </c>
      <c r="AB107" s="228">
        <f>IFERROR(Z107/(Z107+AA107),"N/A")</f>
        <v>0</v>
      </c>
    </row>
    <row r="108" spans="1:28" ht="12" x14ac:dyDescent="0.15">
      <c r="A108" s="233"/>
      <c r="B108" s="232"/>
      <c r="C108" s="703" t="str">
        <f>'8. Infrastructure Staff Loading'!C108</f>
        <v>System Admin and Management</v>
      </c>
      <c r="D108" s="702">
        <f>'13. Hourly Rate Card'!C50</f>
        <v>153.50782695056054</v>
      </c>
      <c r="E108" s="701" t="str">
        <f>'8. Infrastructure Staff Loading'!E108</f>
        <v>No</v>
      </c>
      <c r="F108" s="200">
        <v>0</v>
      </c>
      <c r="G108" s="200">
        <f>F108</f>
        <v>0</v>
      </c>
      <c r="H108" s="200">
        <f>G108</f>
        <v>0</v>
      </c>
      <c r="I108" s="200">
        <f>H108</f>
        <v>0</v>
      </c>
      <c r="J108" s="200">
        <f>I108</f>
        <v>0</v>
      </c>
      <c r="K108" s="200">
        <f>J108</f>
        <v>0</v>
      </c>
      <c r="L108" s="200">
        <f>K108</f>
        <v>0</v>
      </c>
      <c r="M108" s="200">
        <f>L108</f>
        <v>0</v>
      </c>
      <c r="N108" s="200">
        <f>M108</f>
        <v>0</v>
      </c>
      <c r="O108" s="200">
        <f>N108</f>
        <v>0</v>
      </c>
      <c r="P108" s="200">
        <f>O108</f>
        <v>0</v>
      </c>
      <c r="Q108" s="200">
        <f>P108</f>
        <v>0</v>
      </c>
      <c r="R108" s="237">
        <f>SUM(F108:Q108)</f>
        <v>0</v>
      </c>
      <c r="S108" s="255">
        <f>D108*R108</f>
        <v>0</v>
      </c>
      <c r="W108" s="201">
        <f>X108/$U$7</f>
        <v>0</v>
      </c>
      <c r="X108" s="201">
        <f>R108/12</f>
        <v>0</v>
      </c>
      <c r="Z108" s="201">
        <f>IF(E108="Yes",R108,0)</f>
        <v>0</v>
      </c>
      <c r="AA108" s="201">
        <f>R108-Z108</f>
        <v>0</v>
      </c>
      <c r="AB108" s="228" t="str">
        <f>IFERROR(Z108/(Z108+AA108),"N/A")</f>
        <v>N/A</v>
      </c>
    </row>
    <row r="109" spans="1:28" ht="12" x14ac:dyDescent="0.15">
      <c r="A109" s="233"/>
      <c r="B109" s="232"/>
      <c r="C109" s="703"/>
      <c r="D109" s="702"/>
      <c r="E109" s="701"/>
      <c r="F109" s="200"/>
      <c r="G109" s="200"/>
      <c r="H109" s="200"/>
      <c r="I109" s="200"/>
      <c r="J109" s="200"/>
      <c r="K109" s="200"/>
      <c r="L109" s="200"/>
      <c r="M109" s="200"/>
      <c r="N109" s="200"/>
      <c r="O109" s="200"/>
      <c r="P109" s="200"/>
      <c r="Q109" s="200"/>
      <c r="R109" s="230">
        <f>SUM(F109:Q109)</f>
        <v>0</v>
      </c>
      <c r="S109" s="229">
        <f>D109*R109</f>
        <v>0</v>
      </c>
      <c r="W109" s="201">
        <f>X109/$U$7</f>
        <v>0</v>
      </c>
      <c r="X109" s="201">
        <f>R109/12</f>
        <v>0</v>
      </c>
      <c r="Z109" s="201">
        <f>IF(E109="Yes",R109,0)</f>
        <v>0</v>
      </c>
      <c r="AA109" s="201">
        <f>R109-Z109</f>
        <v>0</v>
      </c>
      <c r="AB109" s="228" t="str">
        <f>IFERROR(Z109/(Z109+AA109),"N/A")</f>
        <v>N/A</v>
      </c>
    </row>
    <row r="110" spans="1:28" ht="12" x14ac:dyDescent="0.15">
      <c r="A110" s="233"/>
      <c r="B110" s="232"/>
      <c r="C110" s="703"/>
      <c r="D110" s="702"/>
      <c r="E110" s="701"/>
      <c r="F110" s="200"/>
      <c r="G110" s="200"/>
      <c r="H110" s="200"/>
      <c r="I110" s="200"/>
      <c r="J110" s="200"/>
      <c r="K110" s="200"/>
      <c r="L110" s="200"/>
      <c r="M110" s="200"/>
      <c r="N110" s="200"/>
      <c r="O110" s="200"/>
      <c r="P110" s="200"/>
      <c r="Q110" s="200"/>
      <c r="R110" s="230">
        <f>SUM(F110:Q110)</f>
        <v>0</v>
      </c>
      <c r="S110" s="229">
        <f>D110*R110</f>
        <v>0</v>
      </c>
      <c r="W110" s="201">
        <f>X110/$U$7</f>
        <v>0</v>
      </c>
      <c r="X110" s="201">
        <f>R110/12</f>
        <v>0</v>
      </c>
      <c r="Z110" s="201">
        <f>IF(E110="Yes",R110,0)</f>
        <v>0</v>
      </c>
      <c r="AA110" s="201">
        <f>R110-Z110</f>
        <v>0</v>
      </c>
      <c r="AB110" s="228" t="str">
        <f>IFERROR(Z110/(Z110+AA110),"N/A")</f>
        <v>N/A</v>
      </c>
    </row>
    <row r="111" spans="1:28" s="236" customFormat="1" ht="13" thickBot="1" x14ac:dyDescent="0.2">
      <c r="A111" s="227"/>
      <c r="B111" s="226" t="s">
        <v>125</v>
      </c>
      <c r="C111" s="694"/>
      <c r="D111" s="700"/>
      <c r="E111" s="224"/>
      <c r="F111" s="219">
        <f>SUM(F106:F110)</f>
        <v>532.68570208333347</v>
      </c>
      <c r="G111" s="219">
        <f>SUM(G106:G110)</f>
        <v>532.68570208333347</v>
      </c>
      <c r="H111" s="219">
        <f>SUM(H106:H110)</f>
        <v>532.68570208333347</v>
      </c>
      <c r="I111" s="219">
        <f>SUM(I106:I110)</f>
        <v>532.68570208333347</v>
      </c>
      <c r="J111" s="219">
        <f>SUM(J106:J110)</f>
        <v>532.68570208333347</v>
      </c>
      <c r="K111" s="219">
        <f>SUM(K106:K110)</f>
        <v>532.68570208333347</v>
      </c>
      <c r="L111" s="219">
        <f>SUM(L106:L110)</f>
        <v>532.68570208333347</v>
      </c>
      <c r="M111" s="219">
        <f>SUM(M106:M110)</f>
        <v>532.68570208333347</v>
      </c>
      <c r="N111" s="219">
        <f>SUM(N106:N110)</f>
        <v>532.68570208333347</v>
      </c>
      <c r="O111" s="219">
        <f>SUM(O106:O110)</f>
        <v>532.68570208333347</v>
      </c>
      <c r="P111" s="219">
        <f>SUM(P106:P110)</f>
        <v>532.68570208333347</v>
      </c>
      <c r="Q111" s="219">
        <f>SUM(Q106:Q110)</f>
        <v>532.68570208333347</v>
      </c>
      <c r="R111" s="219">
        <f>SUM(R106:R110)</f>
        <v>6392.2284250000002</v>
      </c>
      <c r="S111" s="221">
        <f>SUM(S106:S110)</f>
        <v>1106265.5062751432</v>
      </c>
      <c r="W111" s="220">
        <f>SUM(W106:W110)</f>
        <v>3.1961142125000004</v>
      </c>
      <c r="X111" s="219">
        <f>SUM(X106:X110)</f>
        <v>532.68570208333335</v>
      </c>
      <c r="Z111" s="218">
        <f>SUM(Z106:Z110)</f>
        <v>0</v>
      </c>
      <c r="AA111" s="218">
        <f>SUM(AA106:AA110)</f>
        <v>6392.2284250000002</v>
      </c>
      <c r="AB111" s="692">
        <f>Z111/(Z111+AA111)</f>
        <v>0</v>
      </c>
    </row>
    <row r="112" spans="1:28" ht="13.5" customHeight="1" x14ac:dyDescent="0.15">
      <c r="A112" s="233"/>
      <c r="B112" s="232"/>
      <c r="C112" s="703"/>
      <c r="D112" s="702"/>
      <c r="E112" s="701"/>
      <c r="F112" s="200"/>
      <c r="G112" s="200"/>
      <c r="H112" s="200"/>
      <c r="I112" s="200"/>
      <c r="J112" s="200"/>
      <c r="K112" s="200"/>
      <c r="L112" s="200"/>
      <c r="M112" s="200"/>
      <c r="N112" s="200"/>
      <c r="O112" s="200"/>
      <c r="P112" s="200"/>
      <c r="Q112" s="200"/>
      <c r="R112" s="230"/>
      <c r="S112" s="229"/>
      <c r="W112" s="201"/>
      <c r="X112" s="201"/>
      <c r="Z112" s="201"/>
      <c r="AA112" s="201"/>
      <c r="AB112" s="228"/>
    </row>
    <row r="113" spans="1:28" s="236" customFormat="1" ht="12" x14ac:dyDescent="0.15">
      <c r="A113" s="233">
        <v>5.2</v>
      </c>
      <c r="B113" s="232" t="s">
        <v>124</v>
      </c>
      <c r="C113" s="703"/>
      <c r="D113" s="702"/>
      <c r="E113" s="701"/>
      <c r="F113" s="200"/>
      <c r="G113" s="200"/>
      <c r="H113" s="200"/>
      <c r="I113" s="200"/>
      <c r="J113" s="200"/>
      <c r="K113" s="200"/>
      <c r="L113" s="200"/>
      <c r="M113" s="200"/>
      <c r="N113" s="200"/>
      <c r="O113" s="200"/>
      <c r="P113" s="200"/>
      <c r="Q113" s="200"/>
      <c r="R113" s="230">
        <f>SUM(F113:Q113)</f>
        <v>0</v>
      </c>
      <c r="S113" s="229">
        <f>D113*R113</f>
        <v>0</v>
      </c>
      <c r="W113" s="201">
        <f>X113/$U$7</f>
        <v>0</v>
      </c>
      <c r="X113" s="201">
        <f>R113/12</f>
        <v>0</v>
      </c>
      <c r="Z113" s="201">
        <f>IF(E113="Yes",R113,0)</f>
        <v>0</v>
      </c>
      <c r="AA113" s="201">
        <f>R113-Z113</f>
        <v>0</v>
      </c>
      <c r="AB113" s="228" t="str">
        <f>IFERROR(Z113/(Z113+AA113),"N/A")</f>
        <v>N/A</v>
      </c>
    </row>
    <row r="114" spans="1:28" ht="12" x14ac:dyDescent="0.15">
      <c r="A114" s="233"/>
      <c r="B114" s="232"/>
      <c r="C114" s="703" t="str">
        <f>'8. Infrastructure Staff Loading'!C114</f>
        <v>Architect</v>
      </c>
      <c r="D114" s="702">
        <f>'13. Hourly Rate Card'!C47</f>
        <v>182.75530729414655</v>
      </c>
      <c r="E114" s="701" t="str">
        <f>'8. Infrastructure Staff Loading'!E114</f>
        <v>No</v>
      </c>
      <c r="F114" s="200">
        <v>50.096418641666666</v>
      </c>
      <c r="G114" s="200">
        <f>F114</f>
        <v>50.096418641666666</v>
      </c>
      <c r="H114" s="200">
        <f>G114</f>
        <v>50.096418641666666</v>
      </c>
      <c r="I114" s="200">
        <f>H114</f>
        <v>50.096418641666666</v>
      </c>
      <c r="J114" s="200">
        <f>I114</f>
        <v>50.096418641666666</v>
      </c>
      <c r="K114" s="200">
        <f>J114</f>
        <v>50.096418641666666</v>
      </c>
      <c r="L114" s="200">
        <f>K114</f>
        <v>50.096418641666666</v>
      </c>
      <c r="M114" s="200">
        <f>L114</f>
        <v>50.096418641666666</v>
      </c>
      <c r="N114" s="200">
        <f>M114</f>
        <v>50.096418641666666</v>
      </c>
      <c r="O114" s="200">
        <f>N114</f>
        <v>50.096418641666666</v>
      </c>
      <c r="P114" s="200">
        <f>O114</f>
        <v>50.096418641666666</v>
      </c>
      <c r="Q114" s="200">
        <f>P114</f>
        <v>50.096418641666666</v>
      </c>
      <c r="R114" s="237">
        <f>SUM(F114:Q114)</f>
        <v>601.15702369999997</v>
      </c>
      <c r="S114" s="255">
        <f>D114*R114</f>
        <v>109864.63659832803</v>
      </c>
      <c r="W114" s="201">
        <f>X114/$U$7</f>
        <v>0.30057851185000001</v>
      </c>
      <c r="X114" s="201">
        <f>R114/12</f>
        <v>50.096418641666666</v>
      </c>
      <c r="Z114" s="201">
        <f>IF(E114="Yes",R114,0)</f>
        <v>0</v>
      </c>
      <c r="AA114" s="201">
        <f>R114-Z114</f>
        <v>601.15702369999997</v>
      </c>
      <c r="AB114" s="228">
        <f>IFERROR(Z114/(Z114+AA114),"N/A")</f>
        <v>0</v>
      </c>
    </row>
    <row r="115" spans="1:28" ht="12" x14ac:dyDescent="0.15">
      <c r="A115" s="233"/>
      <c r="B115" s="232"/>
      <c r="C115" s="703" t="str">
        <f>'8. Infrastructure Staff Loading'!C115</f>
        <v>Architect</v>
      </c>
      <c r="D115" s="702">
        <f>'13. Hourly Rate Card'!C48</f>
        <v>102.90596996227843</v>
      </c>
      <c r="E115" s="701" t="str">
        <f>'8. Infrastructure Staff Loading'!E115</f>
        <v>Yes</v>
      </c>
      <c r="F115" s="200">
        <v>0</v>
      </c>
      <c r="G115" s="200">
        <f>F115</f>
        <v>0</v>
      </c>
      <c r="H115" s="200">
        <f>G115</f>
        <v>0</v>
      </c>
      <c r="I115" s="200">
        <f>H115</f>
        <v>0</v>
      </c>
      <c r="J115" s="200">
        <f>I115</f>
        <v>0</v>
      </c>
      <c r="K115" s="200">
        <f>J115</f>
        <v>0</v>
      </c>
      <c r="L115" s="200">
        <f>K115</f>
        <v>0</v>
      </c>
      <c r="M115" s="200">
        <f>L115</f>
        <v>0</v>
      </c>
      <c r="N115" s="200">
        <f>M115</f>
        <v>0</v>
      </c>
      <c r="O115" s="200">
        <f>N115</f>
        <v>0</v>
      </c>
      <c r="P115" s="200">
        <f>O115</f>
        <v>0</v>
      </c>
      <c r="Q115" s="200">
        <f>P115</f>
        <v>0</v>
      </c>
      <c r="R115" s="237">
        <f>SUM(F115:Q115)</f>
        <v>0</v>
      </c>
      <c r="S115" s="255">
        <f>D115*R115</f>
        <v>0</v>
      </c>
      <c r="W115" s="201">
        <f>X115/$U$7</f>
        <v>0</v>
      </c>
      <c r="X115" s="201">
        <f>R115/12</f>
        <v>0</v>
      </c>
      <c r="Z115" s="201">
        <f>IF(E115="Yes",R115,0)</f>
        <v>0</v>
      </c>
      <c r="AA115" s="201">
        <f>R115-Z115</f>
        <v>0</v>
      </c>
      <c r="AB115" s="228" t="str">
        <f>IFERROR(Z115/(Z115+AA115),"N/A")</f>
        <v>N/A</v>
      </c>
    </row>
    <row r="116" spans="1:28" ht="12" x14ac:dyDescent="0.15">
      <c r="A116" s="233"/>
      <c r="B116" s="232"/>
      <c r="C116" s="703"/>
      <c r="D116" s="702"/>
      <c r="E116" s="701"/>
      <c r="F116" s="200"/>
      <c r="G116" s="200"/>
      <c r="H116" s="200"/>
      <c r="I116" s="200"/>
      <c r="J116" s="200"/>
      <c r="K116" s="200"/>
      <c r="L116" s="200"/>
      <c r="M116" s="200"/>
      <c r="N116" s="200"/>
      <c r="O116" s="200"/>
      <c r="P116" s="200"/>
      <c r="Q116" s="200"/>
      <c r="R116" s="230">
        <f>SUM(F116:Q116)</f>
        <v>0</v>
      </c>
      <c r="S116" s="229">
        <f>D116*R116</f>
        <v>0</v>
      </c>
      <c r="W116" s="201">
        <f>X116/$U$7</f>
        <v>0</v>
      </c>
      <c r="X116" s="201">
        <f>R116/12</f>
        <v>0</v>
      </c>
      <c r="Z116" s="201">
        <f>IF(E116="Yes",R116,0)</f>
        <v>0</v>
      </c>
      <c r="AA116" s="201">
        <f>R116-Z116</f>
        <v>0</v>
      </c>
      <c r="AB116" s="228" t="str">
        <f>IFERROR(Z116/(Z116+AA116),"N/A")</f>
        <v>N/A</v>
      </c>
    </row>
    <row r="117" spans="1:28" ht="12" x14ac:dyDescent="0.15">
      <c r="A117" s="233"/>
      <c r="B117" s="232"/>
      <c r="C117" s="703"/>
      <c r="D117" s="702"/>
      <c r="E117" s="701"/>
      <c r="F117" s="200"/>
      <c r="G117" s="200"/>
      <c r="H117" s="200"/>
      <c r="I117" s="200"/>
      <c r="J117" s="200"/>
      <c r="K117" s="200"/>
      <c r="L117" s="200"/>
      <c r="M117" s="200"/>
      <c r="N117" s="200"/>
      <c r="O117" s="200"/>
      <c r="P117" s="200"/>
      <c r="Q117" s="200"/>
      <c r="R117" s="230">
        <f>SUM(F117:Q117)</f>
        <v>0</v>
      </c>
      <c r="S117" s="229">
        <f>D117*R117</f>
        <v>0</v>
      </c>
      <c r="W117" s="201">
        <f>X117/$U$7</f>
        <v>0</v>
      </c>
      <c r="X117" s="201">
        <f>R117/12</f>
        <v>0</v>
      </c>
      <c r="Z117" s="201">
        <f>IF(E117="Yes",R117,0)</f>
        <v>0</v>
      </c>
      <c r="AA117" s="201">
        <f>R117-Z117</f>
        <v>0</v>
      </c>
      <c r="AB117" s="228" t="str">
        <f>IFERROR(Z117/(Z117+AA117),"N/A")</f>
        <v>N/A</v>
      </c>
    </row>
    <row r="118" spans="1:28" s="236" customFormat="1" ht="13" thickBot="1" x14ac:dyDescent="0.2">
      <c r="A118" s="227"/>
      <c r="B118" s="226" t="s">
        <v>123</v>
      </c>
      <c r="C118" s="694"/>
      <c r="D118" s="700"/>
      <c r="E118" s="224"/>
      <c r="F118" s="219">
        <f>SUM(F113:F117)</f>
        <v>50.096418641666666</v>
      </c>
      <c r="G118" s="219">
        <f>SUM(G113:G117)</f>
        <v>50.096418641666666</v>
      </c>
      <c r="H118" s="219">
        <f>SUM(H113:H117)</f>
        <v>50.096418641666666</v>
      </c>
      <c r="I118" s="219">
        <f>SUM(I113:I117)</f>
        <v>50.096418641666666</v>
      </c>
      <c r="J118" s="219">
        <f>SUM(J113:J117)</f>
        <v>50.096418641666666</v>
      </c>
      <c r="K118" s="219">
        <f>SUM(K113:K117)</f>
        <v>50.096418641666666</v>
      </c>
      <c r="L118" s="219">
        <f>SUM(L113:L117)</f>
        <v>50.096418641666666</v>
      </c>
      <c r="M118" s="219">
        <f>SUM(M113:M117)</f>
        <v>50.096418641666666</v>
      </c>
      <c r="N118" s="219">
        <f>SUM(N113:N117)</f>
        <v>50.096418641666666</v>
      </c>
      <c r="O118" s="219">
        <f>SUM(O113:O117)</f>
        <v>50.096418641666666</v>
      </c>
      <c r="P118" s="219">
        <f>SUM(P113:P117)</f>
        <v>50.096418641666666</v>
      </c>
      <c r="Q118" s="219">
        <f>SUM(Q113:Q117)</f>
        <v>50.096418641666666</v>
      </c>
      <c r="R118" s="219">
        <f>SUM(R113:R117)</f>
        <v>601.15702369999997</v>
      </c>
      <c r="S118" s="221">
        <f>SUM(S113:S117)</f>
        <v>109864.63659832803</v>
      </c>
      <c r="W118" s="220">
        <f>SUM(W113:W117)</f>
        <v>0.30057851185000001</v>
      </c>
      <c r="X118" s="219">
        <f>SUM(X113:X117)</f>
        <v>50.096418641666666</v>
      </c>
      <c r="Z118" s="218">
        <f>SUM(Z113:Z117)</f>
        <v>0</v>
      </c>
      <c r="AA118" s="218">
        <f>SUM(AA113:AA117)</f>
        <v>601.15702369999997</v>
      </c>
      <c r="AB118" s="692">
        <f>Z118/(Z118+AA118)</f>
        <v>0</v>
      </c>
    </row>
    <row r="119" spans="1:28" s="236" customFormat="1" ht="12" x14ac:dyDescent="0.15">
      <c r="A119" s="216"/>
      <c r="B119" s="206"/>
      <c r="C119" s="204"/>
      <c r="D119" s="709"/>
      <c r="E119" s="205"/>
      <c r="F119" s="200"/>
      <c r="G119" s="200"/>
      <c r="H119" s="200"/>
      <c r="I119" s="200"/>
      <c r="J119" s="200"/>
      <c r="K119" s="200"/>
      <c r="L119" s="200"/>
      <c r="M119" s="200"/>
      <c r="N119" s="200"/>
      <c r="O119" s="200"/>
      <c r="P119" s="200"/>
      <c r="Q119" s="200"/>
      <c r="R119" s="200"/>
      <c r="S119" s="202"/>
      <c r="W119" s="201"/>
      <c r="X119" s="201"/>
      <c r="Z119" s="201"/>
      <c r="AA119" s="201"/>
      <c r="AB119" s="228"/>
    </row>
    <row r="120" spans="1:28" s="236" customFormat="1" ht="14" thickBot="1" x14ac:dyDescent="0.2">
      <c r="A120" s="211"/>
      <c r="B120" s="212" t="s">
        <v>123</v>
      </c>
      <c r="C120" s="254"/>
      <c r="D120" s="688"/>
      <c r="E120" s="211"/>
      <c r="F120" s="208">
        <f>SUM(F111,F118)</f>
        <v>582.78212072500014</v>
      </c>
      <c r="G120" s="208">
        <f>SUM(G111,G118)</f>
        <v>582.78212072500014</v>
      </c>
      <c r="H120" s="208">
        <f>SUM(H111,H118)</f>
        <v>582.78212072500014</v>
      </c>
      <c r="I120" s="208">
        <f>SUM(I111,I118)</f>
        <v>582.78212072500014</v>
      </c>
      <c r="J120" s="208">
        <f>SUM(J111,J118)</f>
        <v>582.78212072500014</v>
      </c>
      <c r="K120" s="208">
        <f>SUM(K111,K118)</f>
        <v>582.78212072500014</v>
      </c>
      <c r="L120" s="208">
        <f>SUM(L111,L118)</f>
        <v>582.78212072500014</v>
      </c>
      <c r="M120" s="208">
        <f>SUM(M111,M118)</f>
        <v>582.78212072500014</v>
      </c>
      <c r="N120" s="208">
        <f>SUM(N111,N118)</f>
        <v>582.78212072500014</v>
      </c>
      <c r="O120" s="208">
        <f>SUM(O111,O118)</f>
        <v>582.78212072500014</v>
      </c>
      <c r="P120" s="208">
        <f>SUM(P111,P118)</f>
        <v>582.78212072500014</v>
      </c>
      <c r="Q120" s="208">
        <f>SUM(Q111,Q118)</f>
        <v>582.78212072500014</v>
      </c>
      <c r="R120" s="208">
        <f>SUM(R111,R118)</f>
        <v>6993.3854486999999</v>
      </c>
      <c r="S120" s="209">
        <f>SUM(S111,S118)</f>
        <v>1216130.1428734714</v>
      </c>
      <c r="W120" s="208">
        <f>SUM(W111,W118)</f>
        <v>3.4966927243500003</v>
      </c>
      <c r="X120" s="208">
        <f>SUM(X111,X118)</f>
        <v>582.78212072500003</v>
      </c>
      <c r="Z120" s="208">
        <f>SUM(Z111,Z118)</f>
        <v>0</v>
      </c>
      <c r="AA120" s="208">
        <f>SUM(AA111,AA118)</f>
        <v>6993.3854486999999</v>
      </c>
      <c r="AB120" s="687">
        <f>Z120/(Z120+AA120)</f>
        <v>0</v>
      </c>
    </row>
    <row r="121" spans="1:28" ht="10" customHeight="1" x14ac:dyDescent="0.15">
      <c r="A121" s="205"/>
      <c r="B121" s="206"/>
      <c r="C121" s="204"/>
      <c r="D121" s="709"/>
      <c r="E121" s="205"/>
      <c r="F121" s="200"/>
      <c r="G121" s="200"/>
      <c r="H121" s="200"/>
      <c r="I121" s="200"/>
      <c r="J121" s="200"/>
      <c r="K121" s="200"/>
      <c r="L121" s="200"/>
      <c r="M121" s="200"/>
      <c r="N121" s="200"/>
      <c r="O121" s="200"/>
      <c r="P121" s="200"/>
      <c r="Q121" s="200"/>
      <c r="R121" s="200"/>
      <c r="S121" s="202"/>
      <c r="W121" s="204"/>
      <c r="X121" s="204"/>
      <c r="Z121" s="204"/>
      <c r="AA121" s="204"/>
      <c r="AB121" s="228"/>
    </row>
    <row r="122" spans="1:28" s="305" customFormat="1" ht="13.5" customHeight="1" x14ac:dyDescent="0.15">
      <c r="A122" s="246">
        <v>6</v>
      </c>
      <c r="B122" s="256" t="s">
        <v>122</v>
      </c>
      <c r="C122" s="239"/>
      <c r="D122" s="706"/>
      <c r="E122" s="244"/>
      <c r="F122" s="242"/>
      <c r="G122" s="242"/>
      <c r="H122" s="242"/>
      <c r="I122" s="242"/>
      <c r="J122" s="242"/>
      <c r="K122" s="242"/>
      <c r="L122" s="242"/>
      <c r="M122" s="242"/>
      <c r="N122" s="242"/>
      <c r="O122" s="242"/>
      <c r="P122" s="242"/>
      <c r="Q122" s="242"/>
      <c r="R122" s="241"/>
      <c r="S122" s="240"/>
      <c r="W122" s="239"/>
      <c r="X122" s="239"/>
      <c r="Z122" s="239"/>
      <c r="AA122" s="239"/>
      <c r="AB122" s="704"/>
    </row>
    <row r="123" spans="1:28" ht="13.5" customHeight="1" x14ac:dyDescent="0.15">
      <c r="A123" s="233">
        <v>6.1</v>
      </c>
      <c r="B123" s="232" t="s">
        <v>121</v>
      </c>
      <c r="C123" s="703"/>
      <c r="D123" s="702"/>
      <c r="E123" s="701"/>
      <c r="F123" s="200"/>
      <c r="G123" s="200"/>
      <c r="H123" s="200"/>
      <c r="I123" s="200"/>
      <c r="J123" s="200"/>
      <c r="K123" s="200"/>
      <c r="L123" s="200"/>
      <c r="M123" s="200"/>
      <c r="N123" s="200"/>
      <c r="O123" s="200"/>
      <c r="P123" s="200"/>
      <c r="Q123" s="200"/>
      <c r="R123" s="230">
        <f>SUM(F123:Q123)</f>
        <v>0</v>
      </c>
      <c r="S123" s="229">
        <f>D123*R123</f>
        <v>0</v>
      </c>
      <c r="W123" s="201">
        <f>X123/$U$7</f>
        <v>0</v>
      </c>
      <c r="X123" s="201">
        <f>R123/12</f>
        <v>0</v>
      </c>
      <c r="Z123" s="201">
        <f>IF(E123="Yes",R123,0)</f>
        <v>0</v>
      </c>
      <c r="AA123" s="201">
        <f>R123-Z123</f>
        <v>0</v>
      </c>
      <c r="AB123" s="228" t="str">
        <f>IFERROR(Z123/(Z123+AA123),"N/A")</f>
        <v>N/A</v>
      </c>
    </row>
    <row r="124" spans="1:28" ht="12" x14ac:dyDescent="0.15">
      <c r="A124" s="233"/>
      <c r="B124" s="232"/>
      <c r="C124" s="703" t="str">
        <f>'8. Infrastructure Staff Loading'!C124</f>
        <v>System Admin and Management</v>
      </c>
      <c r="D124" s="702">
        <f>'13. Hourly Rate Card'!C52</f>
        <v>49.920245748570743</v>
      </c>
      <c r="E124" s="701" t="str">
        <f>'8. Infrastructure Staff Loading'!E124</f>
        <v>Yes</v>
      </c>
      <c r="F124" s="200">
        <v>6189.142365466666</v>
      </c>
      <c r="G124" s="200">
        <f>F124</f>
        <v>6189.142365466666</v>
      </c>
      <c r="H124" s="200">
        <f>G124</f>
        <v>6189.142365466666</v>
      </c>
      <c r="I124" s="200">
        <f>H124</f>
        <v>6189.142365466666</v>
      </c>
      <c r="J124" s="200">
        <f>I124</f>
        <v>6189.142365466666</v>
      </c>
      <c r="K124" s="200">
        <f>J124</f>
        <v>6189.142365466666</v>
      </c>
      <c r="L124" s="200">
        <f>K124</f>
        <v>6189.142365466666</v>
      </c>
      <c r="M124" s="200">
        <f>L124</f>
        <v>6189.142365466666</v>
      </c>
      <c r="N124" s="200">
        <f>M124</f>
        <v>6189.142365466666</v>
      </c>
      <c r="O124" s="200">
        <f>N124</f>
        <v>6189.142365466666</v>
      </c>
      <c r="P124" s="200">
        <f>O124</f>
        <v>6189.142365466666</v>
      </c>
      <c r="Q124" s="200">
        <f>P124</f>
        <v>6189.142365466666</v>
      </c>
      <c r="R124" s="237">
        <f>SUM(F124:Q124)</f>
        <v>74269.708385599995</v>
      </c>
      <c r="S124" s="255">
        <f>D124*R124</f>
        <v>3707562.0942838369</v>
      </c>
      <c r="W124" s="201">
        <f>X124/$U$7</f>
        <v>37.134854192799999</v>
      </c>
      <c r="X124" s="201">
        <f>R124/12</f>
        <v>6189.142365466666</v>
      </c>
      <c r="Z124" s="201">
        <f>IF(E124="Yes",R124,0)</f>
        <v>74269.708385599995</v>
      </c>
      <c r="AA124" s="201">
        <f>R124-Z124</f>
        <v>0</v>
      </c>
      <c r="AB124" s="228">
        <f>IFERROR(Z124/(Z124+AA124),"N/A")</f>
        <v>1</v>
      </c>
    </row>
    <row r="125" spans="1:28" ht="12" x14ac:dyDescent="0.15">
      <c r="A125" s="233"/>
      <c r="B125" s="232"/>
      <c r="C125" s="703" t="str">
        <f>'8. Infrastructure Staff Loading'!C125</f>
        <v>Service Delivery Management</v>
      </c>
      <c r="D125" s="702">
        <f>'13. Hourly Rate Card'!C54</f>
        <v>12.980411153073257</v>
      </c>
      <c r="E125" s="701" t="str">
        <f>'8. Infrastructure Staff Loading'!E125</f>
        <v>Yes</v>
      </c>
      <c r="F125" s="200">
        <v>0</v>
      </c>
      <c r="G125" s="200">
        <f>F125</f>
        <v>0</v>
      </c>
      <c r="H125" s="200">
        <f>G125</f>
        <v>0</v>
      </c>
      <c r="I125" s="200">
        <f>H125</f>
        <v>0</v>
      </c>
      <c r="J125" s="200">
        <f>I125</f>
        <v>0</v>
      </c>
      <c r="K125" s="200">
        <f>J125</f>
        <v>0</v>
      </c>
      <c r="L125" s="200">
        <f>K125</f>
        <v>0</v>
      </c>
      <c r="M125" s="200">
        <f>L125</f>
        <v>0</v>
      </c>
      <c r="N125" s="200">
        <f>M125</f>
        <v>0</v>
      </c>
      <c r="O125" s="200">
        <f>N125</f>
        <v>0</v>
      </c>
      <c r="P125" s="200">
        <f>O125</f>
        <v>0</v>
      </c>
      <c r="Q125" s="200">
        <f>P125</f>
        <v>0</v>
      </c>
      <c r="R125" s="237">
        <f>SUM(F125:Q125)</f>
        <v>0</v>
      </c>
      <c r="S125" s="255">
        <f>D125*R125</f>
        <v>0</v>
      </c>
      <c r="W125" s="201">
        <f>X125/$U$7</f>
        <v>0</v>
      </c>
      <c r="X125" s="201">
        <f>R125/12</f>
        <v>0</v>
      </c>
      <c r="Z125" s="201">
        <f>IF(E125="Yes",R125,0)</f>
        <v>0</v>
      </c>
      <c r="AA125" s="201">
        <f>R125-Z125</f>
        <v>0</v>
      </c>
      <c r="AB125" s="228" t="str">
        <f>IFERROR(Z125/(Z125+AA125),"N/A")</f>
        <v>N/A</v>
      </c>
    </row>
    <row r="126" spans="1:28" ht="12" x14ac:dyDescent="0.15">
      <c r="A126" s="233"/>
      <c r="B126" s="232"/>
      <c r="C126" s="703" t="str">
        <f>'8. Infrastructure Staff Loading'!C126</f>
        <v>AWS Manager</v>
      </c>
      <c r="D126" s="702">
        <f>'13. Hourly Rate Card'!C55</f>
        <v>182.6110072071327</v>
      </c>
      <c r="E126" s="701" t="str">
        <f>'8. Infrastructure Staff Loading'!E126</f>
        <v>No</v>
      </c>
      <c r="F126" s="200">
        <v>164.83332673999999</v>
      </c>
      <c r="G126" s="200">
        <f>F126</f>
        <v>164.83332673999999</v>
      </c>
      <c r="H126" s="200">
        <f>G126</f>
        <v>164.83332673999999</v>
      </c>
      <c r="I126" s="200">
        <f>H126</f>
        <v>164.83332673999999</v>
      </c>
      <c r="J126" s="200">
        <f>I126</f>
        <v>164.83332673999999</v>
      </c>
      <c r="K126" s="200">
        <f>J126</f>
        <v>164.83332673999999</v>
      </c>
      <c r="L126" s="200">
        <f>K126</f>
        <v>164.83332673999999</v>
      </c>
      <c r="M126" s="200">
        <f>L126</f>
        <v>164.83332673999999</v>
      </c>
      <c r="N126" s="200">
        <f>M126</f>
        <v>164.83332673999999</v>
      </c>
      <c r="O126" s="200">
        <f>N126</f>
        <v>164.83332673999999</v>
      </c>
      <c r="P126" s="200">
        <f>O126</f>
        <v>164.83332673999999</v>
      </c>
      <c r="Q126" s="200">
        <f>P126</f>
        <v>164.83332673999999</v>
      </c>
      <c r="R126" s="237">
        <f>SUM(F126:Q126)</f>
        <v>1977.9999208800002</v>
      </c>
      <c r="S126" s="255">
        <f>D126*R126</f>
        <v>361204.55780752562</v>
      </c>
      <c r="W126" s="201">
        <f>X126/$U$7</f>
        <v>0.98899996044000016</v>
      </c>
      <c r="X126" s="201">
        <f>R126/12</f>
        <v>164.83332674000002</v>
      </c>
      <c r="Z126" s="201">
        <f>IF(E126="Yes",R126,0)</f>
        <v>0</v>
      </c>
      <c r="AA126" s="201">
        <f>R126-Z126</f>
        <v>1977.9999208800002</v>
      </c>
      <c r="AB126" s="228">
        <f>IFERROR(Z126/(Z126+AA126),"N/A")</f>
        <v>0</v>
      </c>
    </row>
    <row r="127" spans="1:28" ht="12" x14ac:dyDescent="0.15">
      <c r="A127" s="233"/>
      <c r="B127" s="232"/>
      <c r="C127" s="703" t="str">
        <f>'8. Infrastructure Staff Loading'!C127</f>
        <v>System Admin and Management</v>
      </c>
      <c r="D127" s="702">
        <f>'13. Hourly Rate Card'!C58</f>
        <v>116.17122620040851</v>
      </c>
      <c r="E127" s="701" t="str">
        <f>'8. Infrastructure Staff Loading'!E127</f>
        <v>No</v>
      </c>
      <c r="F127" s="200">
        <v>4966.5673999199998</v>
      </c>
      <c r="G127" s="200">
        <f>F127</f>
        <v>4966.5673999199998</v>
      </c>
      <c r="H127" s="200">
        <f>G127</f>
        <v>4966.5673999199998</v>
      </c>
      <c r="I127" s="200">
        <f>H127</f>
        <v>4966.5673999199998</v>
      </c>
      <c r="J127" s="200">
        <f>I127</f>
        <v>4966.5673999199998</v>
      </c>
      <c r="K127" s="200">
        <f>J127</f>
        <v>4966.5673999199998</v>
      </c>
      <c r="L127" s="200">
        <f>K127</f>
        <v>4966.5673999199998</v>
      </c>
      <c r="M127" s="200">
        <f>L127</f>
        <v>4966.5673999199998</v>
      </c>
      <c r="N127" s="200">
        <f>M127</f>
        <v>4966.5673999199998</v>
      </c>
      <c r="O127" s="200">
        <f>N127</f>
        <v>4966.5673999199998</v>
      </c>
      <c r="P127" s="200">
        <f>O127</f>
        <v>4966.5673999199998</v>
      </c>
      <c r="Q127" s="200">
        <f>P127</f>
        <v>4966.5673999199998</v>
      </c>
      <c r="R127" s="237">
        <f>SUM(F127:Q127)</f>
        <v>59598.808799040002</v>
      </c>
      <c r="S127" s="255">
        <f>D127*R127</f>
        <v>6923666.6982681733</v>
      </c>
      <c r="W127" s="201">
        <f>X127/$U$7</f>
        <v>29.79940439952</v>
      </c>
      <c r="X127" s="201">
        <f>R127/12</f>
        <v>4966.5673999199998</v>
      </c>
      <c r="Z127" s="201">
        <f>IF(E127="Yes",R127,0)</f>
        <v>0</v>
      </c>
      <c r="AA127" s="201">
        <f>R127-Z127</f>
        <v>59598.808799040002</v>
      </c>
      <c r="AB127" s="228">
        <f>IFERROR(Z127/(Z127+AA127),"N/A")</f>
        <v>0</v>
      </c>
    </row>
    <row r="128" spans="1:28" ht="12" x14ac:dyDescent="0.15">
      <c r="A128" s="233"/>
      <c r="B128" s="232"/>
      <c r="C128" s="703" t="str">
        <f>'8. Infrastructure Staff Loading'!C128</f>
        <v>Project Manager</v>
      </c>
      <c r="D128" s="702">
        <f>'13. Hourly Rate Card'!C59</f>
        <v>84.10434727270767</v>
      </c>
      <c r="E128" s="701" t="str">
        <f>'8. Infrastructure Staff Loading'!E128</f>
        <v>Yes</v>
      </c>
      <c r="F128" s="200">
        <v>0</v>
      </c>
      <c r="G128" s="200">
        <f>F128</f>
        <v>0</v>
      </c>
      <c r="H128" s="200">
        <f>G128</f>
        <v>0</v>
      </c>
      <c r="I128" s="200">
        <f>H128</f>
        <v>0</v>
      </c>
      <c r="J128" s="200">
        <f>I128</f>
        <v>0</v>
      </c>
      <c r="K128" s="200">
        <f>J128</f>
        <v>0</v>
      </c>
      <c r="L128" s="200">
        <f>K128</f>
        <v>0</v>
      </c>
      <c r="M128" s="200">
        <f>L128</f>
        <v>0</v>
      </c>
      <c r="N128" s="200">
        <f>M128</f>
        <v>0</v>
      </c>
      <c r="O128" s="200">
        <f>N128</f>
        <v>0</v>
      </c>
      <c r="P128" s="200">
        <f>O128</f>
        <v>0</v>
      </c>
      <c r="Q128" s="200">
        <f>P128</f>
        <v>0</v>
      </c>
      <c r="R128" s="237">
        <f>SUM(F128:Q128)</f>
        <v>0</v>
      </c>
      <c r="S128" s="255">
        <f>D128*R128</f>
        <v>0</v>
      </c>
      <c r="W128" s="201">
        <f>X128/$U$7</f>
        <v>0</v>
      </c>
      <c r="X128" s="201">
        <f>R128/12</f>
        <v>0</v>
      </c>
      <c r="Z128" s="201">
        <f>IF(E128="Yes",R128,0)</f>
        <v>0</v>
      </c>
      <c r="AA128" s="201">
        <f>R128-Z128</f>
        <v>0</v>
      </c>
      <c r="AB128" s="228" t="str">
        <f>IFERROR(Z128/(Z128+AA128),"N/A")</f>
        <v>N/A</v>
      </c>
    </row>
    <row r="129" spans="1:28" ht="12" x14ac:dyDescent="0.15">
      <c r="A129" s="284"/>
      <c r="B129" s="750"/>
      <c r="C129" s="282"/>
      <c r="D129" s="724"/>
      <c r="E129" s="749"/>
      <c r="F129" s="748"/>
      <c r="G129" s="748"/>
      <c r="H129" s="748"/>
      <c r="I129" s="748"/>
      <c r="J129" s="748"/>
      <c r="K129" s="748"/>
      <c r="L129" s="748"/>
      <c r="M129" s="748"/>
      <c r="N129" s="748"/>
      <c r="O129" s="748"/>
      <c r="P129" s="748"/>
      <c r="Q129" s="748"/>
      <c r="R129" s="747"/>
      <c r="S129" s="746"/>
      <c r="W129" s="745"/>
      <c r="X129" s="745"/>
      <c r="Z129" s="745"/>
      <c r="AA129" s="745"/>
      <c r="AB129" s="744"/>
    </row>
    <row r="130" spans="1:28" s="236" customFormat="1" ht="13" thickBot="1" x14ac:dyDescent="0.2">
      <c r="A130" s="227"/>
      <c r="B130" s="226" t="s">
        <v>120</v>
      </c>
      <c r="C130" s="694"/>
      <c r="D130" s="700"/>
      <c r="E130" s="224"/>
      <c r="F130" s="219">
        <f>SUM(F123:F128)</f>
        <v>11320.543092126667</v>
      </c>
      <c r="G130" s="219">
        <f>SUM(G123:G128)</f>
        <v>11320.543092126667</v>
      </c>
      <c r="H130" s="219">
        <f>SUM(H123:H128)</f>
        <v>11320.543092126667</v>
      </c>
      <c r="I130" s="219">
        <f>SUM(I123:I128)</f>
        <v>11320.543092126667</v>
      </c>
      <c r="J130" s="219">
        <f>SUM(J123:J128)</f>
        <v>11320.543092126667</v>
      </c>
      <c r="K130" s="219">
        <f>SUM(K123:K128)</f>
        <v>11320.543092126667</v>
      </c>
      <c r="L130" s="219">
        <f>SUM(L123:L128)</f>
        <v>11320.543092126667</v>
      </c>
      <c r="M130" s="219">
        <f>SUM(M123:M128)</f>
        <v>11320.543092126667</v>
      </c>
      <c r="N130" s="219">
        <f>SUM(N123:N128)</f>
        <v>11320.543092126667</v>
      </c>
      <c r="O130" s="219">
        <f>SUM(O123:O128)</f>
        <v>11320.543092126667</v>
      </c>
      <c r="P130" s="219">
        <f>SUM(P123:P128)</f>
        <v>11320.543092126667</v>
      </c>
      <c r="Q130" s="219">
        <f>SUM(Q123:Q128)</f>
        <v>11320.543092126667</v>
      </c>
      <c r="R130" s="219">
        <f>SUM(R123:R128)</f>
        <v>135846.51710552</v>
      </c>
      <c r="S130" s="221">
        <f>SUM(S123:S128)</f>
        <v>10992433.350359537</v>
      </c>
      <c r="W130" s="220">
        <f>SUM(W123:W128)</f>
        <v>67.923258552759989</v>
      </c>
      <c r="X130" s="219">
        <f>SUM(X123:X128)</f>
        <v>11320.543092126667</v>
      </c>
      <c r="Z130" s="218">
        <f>SUM(Z123:Z128)</f>
        <v>74269.708385599995</v>
      </c>
      <c r="AA130" s="218">
        <f>SUM(AA123:AA128)</f>
        <v>61576.808719920002</v>
      </c>
      <c r="AB130" s="692">
        <f>Z130/(Z130+AA130)</f>
        <v>0.54671779570108769</v>
      </c>
    </row>
    <row r="131" spans="1:28" ht="13.5" customHeight="1" x14ac:dyDescent="0.15">
      <c r="A131" s="233"/>
      <c r="B131" s="232"/>
      <c r="C131" s="703"/>
      <c r="D131" s="702"/>
      <c r="E131" s="701"/>
      <c r="F131" s="200"/>
      <c r="G131" s="200"/>
      <c r="H131" s="200"/>
      <c r="I131" s="200"/>
      <c r="J131" s="200"/>
      <c r="K131" s="200"/>
      <c r="L131" s="200"/>
      <c r="M131" s="200"/>
      <c r="N131" s="200"/>
      <c r="O131" s="200"/>
      <c r="P131" s="200"/>
      <c r="Q131" s="200"/>
      <c r="R131" s="230"/>
      <c r="S131" s="229"/>
      <c r="W131" s="201"/>
      <c r="X131" s="201"/>
      <c r="Z131" s="201"/>
      <c r="AA131" s="201"/>
      <c r="AB131" s="228"/>
    </row>
    <row r="132" spans="1:28" s="236" customFormat="1" ht="12" x14ac:dyDescent="0.15">
      <c r="A132" s="233">
        <v>6.2</v>
      </c>
      <c r="B132" s="232" t="s">
        <v>119</v>
      </c>
      <c r="C132" s="703"/>
      <c r="D132" s="702"/>
      <c r="E132" s="701"/>
      <c r="F132" s="200"/>
      <c r="G132" s="200"/>
      <c r="H132" s="200"/>
      <c r="I132" s="200"/>
      <c r="J132" s="200"/>
      <c r="K132" s="200"/>
      <c r="L132" s="200"/>
      <c r="M132" s="200"/>
      <c r="N132" s="200"/>
      <c r="O132" s="200"/>
      <c r="P132" s="200"/>
      <c r="Q132" s="200"/>
      <c r="R132" s="230">
        <f>SUM(F132:Q132)</f>
        <v>0</v>
      </c>
      <c r="S132" s="229">
        <f>D132*R132</f>
        <v>0</v>
      </c>
      <c r="W132" s="201">
        <f>X132/$U$7</f>
        <v>0</v>
      </c>
      <c r="X132" s="201">
        <f>R132/12</f>
        <v>0</v>
      </c>
      <c r="Z132" s="201">
        <f>IF(E132="Yes",R132,0)</f>
        <v>0</v>
      </c>
      <c r="AA132" s="201">
        <f>R132-Z132</f>
        <v>0</v>
      </c>
      <c r="AB132" s="228" t="str">
        <f>IFERROR(Z132/(Z132+AA132),"N/A")</f>
        <v>N/A</v>
      </c>
    </row>
    <row r="133" spans="1:28" ht="12" x14ac:dyDescent="0.15">
      <c r="A133" s="233"/>
      <c r="B133" s="232"/>
      <c r="C133" s="703" t="str">
        <f>'8. Infrastructure Staff Loading'!C133</f>
        <v>Service Delivery</v>
      </c>
      <c r="D133" s="702">
        <f>'13. Hourly Rate Card'!C53</f>
        <v>33.60116748431448</v>
      </c>
      <c r="E133" s="701" t="str">
        <f>'8. Infrastructure Staff Loading'!E133</f>
        <v>Yes</v>
      </c>
      <c r="F133" s="200">
        <v>1302.6959978499997</v>
      </c>
      <c r="G133" s="200">
        <f>F133</f>
        <v>1302.6959978499997</v>
      </c>
      <c r="H133" s="200">
        <f>G133</f>
        <v>1302.6959978499997</v>
      </c>
      <c r="I133" s="200">
        <f>H133</f>
        <v>1302.6959978499997</v>
      </c>
      <c r="J133" s="200">
        <f>I133</f>
        <v>1302.6959978499997</v>
      </c>
      <c r="K133" s="200">
        <f>J133</f>
        <v>1302.6959978499997</v>
      </c>
      <c r="L133" s="200">
        <f>K133</f>
        <v>1302.6959978499997</v>
      </c>
      <c r="M133" s="200">
        <f>L133</f>
        <v>1302.6959978499997</v>
      </c>
      <c r="N133" s="200">
        <f>M133</f>
        <v>1302.6959978499997</v>
      </c>
      <c r="O133" s="200">
        <f>N133</f>
        <v>1302.6959978499997</v>
      </c>
      <c r="P133" s="200">
        <f>O133</f>
        <v>1302.6959978499997</v>
      </c>
      <c r="Q133" s="200">
        <f>P133</f>
        <v>1302.6959978499997</v>
      </c>
      <c r="R133" s="237">
        <f>SUM(F133:Q133)</f>
        <v>15632.351974199997</v>
      </c>
      <c r="S133" s="255">
        <f>D133*R133</f>
        <v>525265.27685884817</v>
      </c>
      <c r="W133" s="201">
        <f>X133/$U$7</f>
        <v>7.8161759870999985</v>
      </c>
      <c r="X133" s="201">
        <f>R133/12</f>
        <v>1302.6959978499997</v>
      </c>
      <c r="Z133" s="201">
        <f>IF(E133="Yes",R133,0)</f>
        <v>15632.351974199997</v>
      </c>
      <c r="AA133" s="201">
        <f>R133-Z133</f>
        <v>0</v>
      </c>
      <c r="AB133" s="228">
        <f>IFERROR(Z133/(Z133+AA133),"N/A")</f>
        <v>1</v>
      </c>
    </row>
    <row r="134" spans="1:28" ht="12" x14ac:dyDescent="0.15">
      <c r="A134" s="233"/>
      <c r="B134" s="232"/>
      <c r="C134" s="703" t="str">
        <f>'8. Infrastructure Staff Loading'!C134</f>
        <v>Service Delivery</v>
      </c>
      <c r="D134" s="702">
        <f>'13. Hourly Rate Card'!C57</f>
        <v>182.64530014311029</v>
      </c>
      <c r="E134" s="701" t="str">
        <f>'8. Infrastructure Staff Loading'!E134</f>
        <v>No</v>
      </c>
      <c r="F134" s="200">
        <v>164.83332673999999</v>
      </c>
      <c r="G134" s="200">
        <f>F134</f>
        <v>164.83332673999999</v>
      </c>
      <c r="H134" s="200">
        <f>G134</f>
        <v>164.83332673999999</v>
      </c>
      <c r="I134" s="200">
        <f>H134</f>
        <v>164.83332673999999</v>
      </c>
      <c r="J134" s="200">
        <f>I134</f>
        <v>164.83332673999999</v>
      </c>
      <c r="K134" s="200">
        <f>J134</f>
        <v>164.83332673999999</v>
      </c>
      <c r="L134" s="200">
        <f>K134</f>
        <v>164.83332673999999</v>
      </c>
      <c r="M134" s="200">
        <f>L134</f>
        <v>164.83332673999999</v>
      </c>
      <c r="N134" s="200">
        <f>M134</f>
        <v>164.83332673999999</v>
      </c>
      <c r="O134" s="200">
        <f>N134</f>
        <v>164.83332673999999</v>
      </c>
      <c r="P134" s="200">
        <f>O134</f>
        <v>164.83332673999999</v>
      </c>
      <c r="Q134" s="200">
        <f>P134</f>
        <v>164.83332673999999</v>
      </c>
      <c r="R134" s="237">
        <f>SUM(F134:Q134)</f>
        <v>1977.9999208800002</v>
      </c>
      <c r="S134" s="255">
        <f>D134*R134</f>
        <v>361272.38923217606</v>
      </c>
      <c r="W134" s="201">
        <f>X134/$U$7</f>
        <v>0.98899996044000016</v>
      </c>
      <c r="X134" s="201">
        <f>R134/12</f>
        <v>164.83332674000002</v>
      </c>
      <c r="Z134" s="201">
        <f>IF(E134="Yes",R134,0)</f>
        <v>0</v>
      </c>
      <c r="AA134" s="201">
        <f>R134-Z134</f>
        <v>1977.9999208800002</v>
      </c>
      <c r="AB134" s="228">
        <f>IFERROR(Z134/(Z134+AA134),"N/A")</f>
        <v>0</v>
      </c>
    </row>
    <row r="135" spans="1:28" ht="12" x14ac:dyDescent="0.15">
      <c r="A135" s="233"/>
      <c r="B135" s="232"/>
      <c r="C135" s="703"/>
      <c r="D135" s="702"/>
      <c r="E135" s="701"/>
      <c r="F135" s="200"/>
      <c r="G135" s="200"/>
      <c r="H135" s="200"/>
      <c r="I135" s="200"/>
      <c r="J135" s="200"/>
      <c r="K135" s="200"/>
      <c r="L135" s="200"/>
      <c r="M135" s="200"/>
      <c r="N135" s="200"/>
      <c r="O135" s="200"/>
      <c r="P135" s="200"/>
      <c r="Q135" s="200"/>
      <c r="R135" s="230">
        <f>SUM(F135:Q135)</f>
        <v>0</v>
      </c>
      <c r="S135" s="229">
        <f>D135*R135</f>
        <v>0</v>
      </c>
      <c r="W135" s="201">
        <f>X135/$U$7</f>
        <v>0</v>
      </c>
      <c r="X135" s="201">
        <f>R135/12</f>
        <v>0</v>
      </c>
      <c r="Z135" s="201">
        <f>IF(E135="Yes",R135,0)</f>
        <v>0</v>
      </c>
      <c r="AA135" s="201">
        <f>R135-Z135</f>
        <v>0</v>
      </c>
      <c r="AB135" s="228" t="str">
        <f>IFERROR(Z135/(Z135+AA135),"N/A")</f>
        <v>N/A</v>
      </c>
    </row>
    <row r="136" spans="1:28" ht="12" x14ac:dyDescent="0.15">
      <c r="A136" s="233"/>
      <c r="B136" s="232"/>
      <c r="C136" s="703"/>
      <c r="D136" s="702"/>
      <c r="E136" s="701"/>
      <c r="F136" s="200"/>
      <c r="G136" s="200"/>
      <c r="H136" s="200"/>
      <c r="I136" s="200"/>
      <c r="J136" s="200"/>
      <c r="K136" s="200"/>
      <c r="L136" s="200"/>
      <c r="M136" s="200"/>
      <c r="N136" s="200"/>
      <c r="O136" s="200"/>
      <c r="P136" s="200"/>
      <c r="Q136" s="200"/>
      <c r="R136" s="230">
        <f>SUM(F136:Q136)</f>
        <v>0</v>
      </c>
      <c r="S136" s="229">
        <f>D136*R136</f>
        <v>0</v>
      </c>
      <c r="W136" s="201">
        <f>X136/$U$7</f>
        <v>0</v>
      </c>
      <c r="X136" s="201">
        <f>R136/12</f>
        <v>0</v>
      </c>
      <c r="Z136" s="201">
        <f>IF(E136="Yes",R136,0)</f>
        <v>0</v>
      </c>
      <c r="AA136" s="201">
        <f>R136-Z136</f>
        <v>0</v>
      </c>
      <c r="AB136" s="228" t="str">
        <f>IFERROR(Z136/(Z136+AA136),"N/A")</f>
        <v>N/A</v>
      </c>
    </row>
    <row r="137" spans="1:28" s="236" customFormat="1" ht="13" thickBot="1" x14ac:dyDescent="0.2">
      <c r="A137" s="227"/>
      <c r="B137" s="226" t="s">
        <v>118</v>
      </c>
      <c r="C137" s="694"/>
      <c r="D137" s="700"/>
      <c r="E137" s="224"/>
      <c r="F137" s="219">
        <f>SUM(F132:F136)</f>
        <v>1467.5293245899998</v>
      </c>
      <c r="G137" s="219">
        <f>SUM(G132:G136)</f>
        <v>1467.5293245899998</v>
      </c>
      <c r="H137" s="219">
        <f>SUM(H132:H136)</f>
        <v>1467.5293245899998</v>
      </c>
      <c r="I137" s="219">
        <f>SUM(I132:I136)</f>
        <v>1467.5293245899998</v>
      </c>
      <c r="J137" s="219">
        <f>SUM(J132:J136)</f>
        <v>1467.5293245899998</v>
      </c>
      <c r="K137" s="219">
        <f>SUM(K132:K136)</f>
        <v>1467.5293245899998</v>
      </c>
      <c r="L137" s="219">
        <f>SUM(L132:L136)</f>
        <v>1467.5293245899998</v>
      </c>
      <c r="M137" s="219">
        <f>SUM(M132:M136)</f>
        <v>1467.5293245899998</v>
      </c>
      <c r="N137" s="219">
        <f>SUM(N132:N136)</f>
        <v>1467.5293245899998</v>
      </c>
      <c r="O137" s="219">
        <f>SUM(O132:O136)</f>
        <v>1467.5293245899998</v>
      </c>
      <c r="P137" s="219">
        <f>SUM(P132:P136)</f>
        <v>1467.5293245899998</v>
      </c>
      <c r="Q137" s="219">
        <f>SUM(Q132:Q136)</f>
        <v>1467.5293245899998</v>
      </c>
      <c r="R137" s="219">
        <f>SUM(R132:R136)</f>
        <v>17610.351895079999</v>
      </c>
      <c r="S137" s="221">
        <f>SUM(S132:S136)</f>
        <v>886537.66609102418</v>
      </c>
      <c r="W137" s="220">
        <f>SUM(W132:W136)</f>
        <v>8.8051759475399987</v>
      </c>
      <c r="X137" s="219">
        <f>SUM(X132:X136)</f>
        <v>1467.5293245899998</v>
      </c>
      <c r="Z137" s="218">
        <f>SUM(Z132:Z136)</f>
        <v>15632.351974199997</v>
      </c>
      <c r="AA137" s="218">
        <f>SUM(AA132:AA136)</f>
        <v>1977.9999208800002</v>
      </c>
      <c r="AB137" s="692">
        <f>Z137/(Z137+AA137)</f>
        <v>0.88767970494487292</v>
      </c>
    </row>
    <row r="138" spans="1:28" ht="13.5" customHeight="1" x14ac:dyDescent="0.15">
      <c r="A138" s="233"/>
      <c r="B138" s="232"/>
      <c r="C138" s="703"/>
      <c r="D138" s="702"/>
      <c r="E138" s="701"/>
      <c r="F138" s="200"/>
      <c r="G138" s="200"/>
      <c r="H138" s="200"/>
      <c r="I138" s="200"/>
      <c r="J138" s="200"/>
      <c r="K138" s="200"/>
      <c r="L138" s="200"/>
      <c r="M138" s="200"/>
      <c r="N138" s="200"/>
      <c r="O138" s="200"/>
      <c r="P138" s="200"/>
      <c r="Q138" s="200"/>
      <c r="R138" s="230"/>
      <c r="S138" s="229"/>
      <c r="W138" s="201"/>
      <c r="X138" s="201"/>
      <c r="Z138" s="201"/>
      <c r="AA138" s="201"/>
      <c r="AB138" s="228"/>
    </row>
    <row r="139" spans="1:28" s="236" customFormat="1" ht="12" x14ac:dyDescent="0.15">
      <c r="A139" s="233">
        <v>6.3</v>
      </c>
      <c r="B139" s="232" t="s">
        <v>117</v>
      </c>
      <c r="C139" s="703"/>
      <c r="D139" s="702"/>
      <c r="E139" s="701"/>
      <c r="F139" s="200"/>
      <c r="G139" s="200"/>
      <c r="H139" s="200"/>
      <c r="I139" s="200"/>
      <c r="J139" s="200"/>
      <c r="K139" s="200"/>
      <c r="L139" s="200"/>
      <c r="M139" s="200"/>
      <c r="N139" s="200"/>
      <c r="O139" s="200"/>
      <c r="P139" s="200"/>
      <c r="Q139" s="200"/>
      <c r="R139" s="230">
        <f>SUM(F139:Q139)</f>
        <v>0</v>
      </c>
      <c r="S139" s="229">
        <f>D139*R139</f>
        <v>0</v>
      </c>
      <c r="W139" s="201">
        <f>X139/$U$7</f>
        <v>0</v>
      </c>
      <c r="X139" s="201">
        <f>R139/12</f>
        <v>0</v>
      </c>
      <c r="Z139" s="201">
        <f>IF(E139="Yes",R139,0)</f>
        <v>0</v>
      </c>
      <c r="AA139" s="201">
        <f>R139-Z139</f>
        <v>0</v>
      </c>
      <c r="AB139" s="228" t="str">
        <f>IFERROR(Z139/(Z139+AA139),"N/A")</f>
        <v>N/A</v>
      </c>
    </row>
    <row r="140" spans="1:28" ht="12" x14ac:dyDescent="0.15">
      <c r="A140" s="233"/>
      <c r="B140" s="232"/>
      <c r="C140" s="703" t="str">
        <f>'8. Infrastructure Staff Loading'!C140</f>
        <v>Network Management</v>
      </c>
      <c r="D140" s="702">
        <f>'13. Hourly Rate Card'!C51</f>
        <v>57.30643811825189</v>
      </c>
      <c r="E140" s="701" t="str">
        <f>'8. Infrastructure Staff Loading'!E140</f>
        <v>Yes</v>
      </c>
      <c r="F140" s="200">
        <v>0</v>
      </c>
      <c r="G140" s="200">
        <f>F140</f>
        <v>0</v>
      </c>
      <c r="H140" s="200">
        <f>G140</f>
        <v>0</v>
      </c>
      <c r="I140" s="200">
        <f>H140</f>
        <v>0</v>
      </c>
      <c r="J140" s="200">
        <f>I140</f>
        <v>0</v>
      </c>
      <c r="K140" s="200">
        <f>J140</f>
        <v>0</v>
      </c>
      <c r="L140" s="200">
        <f>K140</f>
        <v>0</v>
      </c>
      <c r="M140" s="200">
        <f>L140</f>
        <v>0</v>
      </c>
      <c r="N140" s="200">
        <f>M140</f>
        <v>0</v>
      </c>
      <c r="O140" s="200">
        <f>N140</f>
        <v>0</v>
      </c>
      <c r="P140" s="200">
        <f>O140</f>
        <v>0</v>
      </c>
      <c r="Q140" s="200">
        <f>P140</f>
        <v>0</v>
      </c>
      <c r="R140" s="237">
        <f>SUM(F140:Q140)</f>
        <v>0</v>
      </c>
      <c r="S140" s="255">
        <f>D140*R140</f>
        <v>0</v>
      </c>
      <c r="W140" s="201">
        <f>X140/$U$7</f>
        <v>0</v>
      </c>
      <c r="X140" s="201">
        <f>R140/12</f>
        <v>0</v>
      </c>
      <c r="Z140" s="201">
        <f>IF(E140="Yes",R140,0)</f>
        <v>0</v>
      </c>
      <c r="AA140" s="201">
        <f>R140-Z140</f>
        <v>0</v>
      </c>
      <c r="AB140" s="228" t="str">
        <f>IFERROR(Z140/(Z140+AA140),"N/A")</f>
        <v>N/A</v>
      </c>
    </row>
    <row r="141" spans="1:28" ht="12" x14ac:dyDescent="0.15">
      <c r="A141" s="233"/>
      <c r="B141" s="232"/>
      <c r="C141" s="703" t="str">
        <f>'8. Infrastructure Staff Loading'!C141</f>
        <v>Network Management</v>
      </c>
      <c r="D141" s="702">
        <f>'13. Hourly Rate Card'!C56</f>
        <v>143.80676431109421</v>
      </c>
      <c r="E141" s="701" t="str">
        <f>'8. Infrastructure Staff Loading'!E141</f>
        <v>No</v>
      </c>
      <c r="F141" s="200">
        <v>164.83332673999999</v>
      </c>
      <c r="G141" s="200">
        <f>F141</f>
        <v>164.83332673999999</v>
      </c>
      <c r="H141" s="200">
        <f>G141</f>
        <v>164.83332673999999</v>
      </c>
      <c r="I141" s="200">
        <f>H141</f>
        <v>164.83332673999999</v>
      </c>
      <c r="J141" s="200">
        <f>I141</f>
        <v>164.83332673999999</v>
      </c>
      <c r="K141" s="200">
        <f>J141</f>
        <v>164.83332673999999</v>
      </c>
      <c r="L141" s="200">
        <f>K141</f>
        <v>164.83332673999999</v>
      </c>
      <c r="M141" s="200">
        <f>L141</f>
        <v>164.83332673999999</v>
      </c>
      <c r="N141" s="200">
        <f>M141</f>
        <v>164.83332673999999</v>
      </c>
      <c r="O141" s="200">
        <f>N141</f>
        <v>164.83332673999999</v>
      </c>
      <c r="P141" s="200">
        <f>O141</f>
        <v>164.83332673999999</v>
      </c>
      <c r="Q141" s="200">
        <f>P141</f>
        <v>164.83332673999999</v>
      </c>
      <c r="R141" s="237">
        <f>SUM(F141:Q141)</f>
        <v>1977.9999208800002</v>
      </c>
      <c r="S141" s="255">
        <f>D141*R141</f>
        <v>284449.76842935319</v>
      </c>
      <c r="W141" s="201">
        <f>X141/$U$7</f>
        <v>0.98899996044000016</v>
      </c>
      <c r="X141" s="201">
        <f>R141/12</f>
        <v>164.83332674000002</v>
      </c>
      <c r="Z141" s="201">
        <f>IF(E141="Yes",R141,0)</f>
        <v>0</v>
      </c>
      <c r="AA141" s="201">
        <f>R141-Z141</f>
        <v>1977.9999208800002</v>
      </c>
      <c r="AB141" s="228">
        <f>IFERROR(Z141/(Z141+AA141),"N/A")</f>
        <v>0</v>
      </c>
    </row>
    <row r="142" spans="1:28" ht="12" x14ac:dyDescent="0.15">
      <c r="A142" s="233"/>
      <c r="B142" s="232"/>
      <c r="C142" s="703" t="str">
        <f>'8. Infrastructure Staff Loading'!C142</f>
        <v>Network Management</v>
      </c>
      <c r="D142" s="702">
        <f>'13. Hourly Rate Card'!C60</f>
        <v>54.264442846650276</v>
      </c>
      <c r="E142" s="701" t="str">
        <f>'8. Infrastructure Staff Loading'!E142</f>
        <v>Yes</v>
      </c>
      <c r="F142" s="200">
        <v>2926.8618684666671</v>
      </c>
      <c r="G142" s="200">
        <f>F142</f>
        <v>2926.8618684666671</v>
      </c>
      <c r="H142" s="200">
        <f>G142</f>
        <v>2926.8618684666671</v>
      </c>
      <c r="I142" s="200">
        <f>H142</f>
        <v>2926.8618684666671</v>
      </c>
      <c r="J142" s="200">
        <f>I142</f>
        <v>2926.8618684666671</v>
      </c>
      <c r="K142" s="200">
        <f>J142</f>
        <v>2926.8618684666671</v>
      </c>
      <c r="L142" s="200">
        <f>K142</f>
        <v>2926.8618684666671</v>
      </c>
      <c r="M142" s="200">
        <f>L142</f>
        <v>2926.8618684666671</v>
      </c>
      <c r="N142" s="200">
        <f>M142</f>
        <v>2926.8618684666671</v>
      </c>
      <c r="O142" s="200">
        <f>N142</f>
        <v>2926.8618684666671</v>
      </c>
      <c r="P142" s="200">
        <f>O142</f>
        <v>2926.8618684666671</v>
      </c>
      <c r="Q142" s="200">
        <f>P142</f>
        <v>2926.8618684666671</v>
      </c>
      <c r="R142" s="237">
        <f>SUM(F142:Q142)</f>
        <v>35122.342421599998</v>
      </c>
      <c r="S142" s="255">
        <f>D142*R142</f>
        <v>1905894.3429773937</v>
      </c>
      <c r="W142" s="201">
        <f>X142/$U$7</f>
        <v>17.561171210800001</v>
      </c>
      <c r="X142" s="201">
        <f>R142/12</f>
        <v>2926.8618684666667</v>
      </c>
      <c r="Z142" s="201">
        <f>IF(E142="Yes",R142,0)</f>
        <v>35122.342421599998</v>
      </c>
      <c r="AA142" s="201">
        <f>R142-Z142</f>
        <v>0</v>
      </c>
      <c r="AB142" s="228">
        <f>IFERROR(Z142/(Z142+AA142),"N/A")</f>
        <v>1</v>
      </c>
    </row>
    <row r="143" spans="1:28" ht="12" x14ac:dyDescent="0.15">
      <c r="A143" s="233"/>
      <c r="B143" s="232"/>
      <c r="C143" s="703"/>
      <c r="D143" s="702"/>
      <c r="E143" s="701"/>
      <c r="F143" s="200"/>
      <c r="G143" s="200"/>
      <c r="H143" s="200"/>
      <c r="I143" s="200"/>
      <c r="J143" s="200"/>
      <c r="K143" s="200"/>
      <c r="L143" s="200"/>
      <c r="M143" s="200"/>
      <c r="N143" s="200"/>
      <c r="O143" s="200"/>
      <c r="P143" s="200"/>
      <c r="Q143" s="200"/>
      <c r="R143" s="230">
        <f>SUM(F143:Q143)</f>
        <v>0</v>
      </c>
      <c r="S143" s="229">
        <f>D143*R143</f>
        <v>0</v>
      </c>
      <c r="W143" s="201">
        <f>X143/$U$7</f>
        <v>0</v>
      </c>
      <c r="X143" s="201">
        <f>R143/12</f>
        <v>0</v>
      </c>
      <c r="Z143" s="201">
        <f>IF(E143="Yes",R143,0)</f>
        <v>0</v>
      </c>
      <c r="AA143" s="201">
        <f>R143-Z143</f>
        <v>0</v>
      </c>
      <c r="AB143" s="228" t="str">
        <f>IFERROR(Z143/(Z143+AA143),"N/A")</f>
        <v>N/A</v>
      </c>
    </row>
    <row r="144" spans="1:28" s="236" customFormat="1" ht="13" thickBot="1" x14ac:dyDescent="0.2">
      <c r="A144" s="227"/>
      <c r="B144" s="226" t="s">
        <v>116</v>
      </c>
      <c r="C144" s="694"/>
      <c r="D144" s="700"/>
      <c r="E144" s="224"/>
      <c r="F144" s="219">
        <f>SUM(F139:F143)</f>
        <v>3091.695195206667</v>
      </c>
      <c r="G144" s="219">
        <f>SUM(G139:G143)</f>
        <v>3091.695195206667</v>
      </c>
      <c r="H144" s="219">
        <f>SUM(H139:H143)</f>
        <v>3091.695195206667</v>
      </c>
      <c r="I144" s="219">
        <f>SUM(I139:I143)</f>
        <v>3091.695195206667</v>
      </c>
      <c r="J144" s="219">
        <f>SUM(J139:J143)</f>
        <v>3091.695195206667</v>
      </c>
      <c r="K144" s="219">
        <f>SUM(K139:K143)</f>
        <v>3091.695195206667</v>
      </c>
      <c r="L144" s="219">
        <f>SUM(L139:L143)</f>
        <v>3091.695195206667</v>
      </c>
      <c r="M144" s="219">
        <f>SUM(M139:M143)</f>
        <v>3091.695195206667</v>
      </c>
      <c r="N144" s="219">
        <f>SUM(N139:N143)</f>
        <v>3091.695195206667</v>
      </c>
      <c r="O144" s="219">
        <f>SUM(O139:O143)</f>
        <v>3091.695195206667</v>
      </c>
      <c r="P144" s="219">
        <f>SUM(P139:P143)</f>
        <v>3091.695195206667</v>
      </c>
      <c r="Q144" s="219">
        <f>SUM(Q139:Q143)</f>
        <v>3091.695195206667</v>
      </c>
      <c r="R144" s="219">
        <f>SUM(R139:R143)</f>
        <v>37100.342342479998</v>
      </c>
      <c r="S144" s="221">
        <f>SUM(S139:S143)</f>
        <v>2190344.1114067468</v>
      </c>
      <c r="W144" s="220">
        <f>SUM(W139:W143)</f>
        <v>18.550171171240002</v>
      </c>
      <c r="X144" s="219">
        <f>SUM(X139:X143)</f>
        <v>3091.6951952066665</v>
      </c>
      <c r="Z144" s="218">
        <f>SUM(Z139:Z143)</f>
        <v>35122.342421599998</v>
      </c>
      <c r="AA144" s="218">
        <f>SUM(AA139:AA143)</f>
        <v>1977.9999208800002</v>
      </c>
      <c r="AB144" s="692">
        <f>Z144/(Z144+AA144)</f>
        <v>0.94668513021737855</v>
      </c>
    </row>
    <row r="145" spans="1:28" ht="13.5" customHeight="1" x14ac:dyDescent="0.15">
      <c r="A145" s="233"/>
      <c r="B145" s="232"/>
      <c r="C145" s="703"/>
      <c r="D145" s="702"/>
      <c r="E145" s="701"/>
      <c r="F145" s="200"/>
      <c r="G145" s="200"/>
      <c r="H145" s="200"/>
      <c r="I145" s="200"/>
      <c r="J145" s="200"/>
      <c r="K145" s="200"/>
      <c r="L145" s="200"/>
      <c r="M145" s="200"/>
      <c r="N145" s="200"/>
      <c r="O145" s="200"/>
      <c r="P145" s="200"/>
      <c r="Q145" s="200"/>
      <c r="R145" s="230"/>
      <c r="S145" s="229"/>
      <c r="W145" s="201"/>
      <c r="X145" s="201"/>
      <c r="Z145" s="201"/>
      <c r="AA145" s="201"/>
      <c r="AB145" s="228"/>
    </row>
    <row r="146" spans="1:28" s="236" customFormat="1" ht="12" x14ac:dyDescent="0.15">
      <c r="A146" s="233">
        <v>6.4</v>
      </c>
      <c r="B146" s="232" t="s">
        <v>115</v>
      </c>
      <c r="C146" s="703"/>
      <c r="D146" s="702"/>
      <c r="E146" s="701"/>
      <c r="F146" s="200"/>
      <c r="G146" s="200"/>
      <c r="H146" s="200"/>
      <c r="I146" s="200"/>
      <c r="J146" s="200"/>
      <c r="K146" s="200"/>
      <c r="L146" s="200"/>
      <c r="M146" s="200"/>
      <c r="N146" s="200"/>
      <c r="O146" s="200"/>
      <c r="P146" s="200"/>
      <c r="Q146" s="200"/>
      <c r="R146" s="230">
        <f>SUM(F146:Q146)</f>
        <v>0</v>
      </c>
      <c r="S146" s="229">
        <f>D146*R146</f>
        <v>0</v>
      </c>
      <c r="W146" s="201">
        <f>X146/$U$7</f>
        <v>0</v>
      </c>
      <c r="X146" s="201">
        <f>R146/12</f>
        <v>0</v>
      </c>
      <c r="Z146" s="201">
        <f>IF(E146="Yes",R146,0)</f>
        <v>0</v>
      </c>
      <c r="AA146" s="201">
        <f>R146-Z146</f>
        <v>0</v>
      </c>
      <c r="AB146" s="228" t="str">
        <f>IFERROR(Z146/(Z146+AA146),"N/A")</f>
        <v>N/A</v>
      </c>
    </row>
    <row r="147" spans="1:28" ht="12" x14ac:dyDescent="0.15">
      <c r="A147" s="233"/>
      <c r="B147" s="232"/>
      <c r="C147" s="703" t="str">
        <f>'8. Infrastructure Staff Loading'!C147</f>
        <v>Performance Management</v>
      </c>
      <c r="D147" s="702">
        <f>'13. Hourly Rate Card'!C61</f>
        <v>108.58483392108558</v>
      </c>
      <c r="E147" s="701" t="str">
        <f>'8. Infrastructure Staff Loading'!E147</f>
        <v>Yes</v>
      </c>
      <c r="F147" s="200">
        <v>579.42803963333336</v>
      </c>
      <c r="G147" s="200">
        <f>F147</f>
        <v>579.42803963333336</v>
      </c>
      <c r="H147" s="200">
        <f>G147</f>
        <v>579.42803963333336</v>
      </c>
      <c r="I147" s="200">
        <f>H147</f>
        <v>579.42803963333336</v>
      </c>
      <c r="J147" s="200">
        <f>I147</f>
        <v>579.42803963333336</v>
      </c>
      <c r="K147" s="200">
        <f>J147</f>
        <v>579.42803963333336</v>
      </c>
      <c r="L147" s="200">
        <f>K147</f>
        <v>579.42803963333336</v>
      </c>
      <c r="M147" s="200">
        <f>L147</f>
        <v>579.42803963333336</v>
      </c>
      <c r="N147" s="200">
        <f>M147</f>
        <v>579.42803963333336</v>
      </c>
      <c r="O147" s="200">
        <f>N147</f>
        <v>579.42803963333336</v>
      </c>
      <c r="P147" s="200">
        <f>O147</f>
        <v>579.42803963333336</v>
      </c>
      <c r="Q147" s="200">
        <f>P147</f>
        <v>579.42803963333336</v>
      </c>
      <c r="R147" s="237">
        <f>SUM(F147:Q147)</f>
        <v>6953.1364756000003</v>
      </c>
      <c r="S147" s="255">
        <f>D147*R147</f>
        <v>755005.16943366837</v>
      </c>
      <c r="W147" s="201">
        <f>X147/$U$7</f>
        <v>3.4765682378000005</v>
      </c>
      <c r="X147" s="201">
        <f>R147/12</f>
        <v>579.42803963333336</v>
      </c>
      <c r="Z147" s="201">
        <f>IF(E147="Yes",R147,0)</f>
        <v>6953.1364756000003</v>
      </c>
      <c r="AA147" s="201">
        <f>R147-Z147</f>
        <v>0</v>
      </c>
      <c r="AB147" s="228">
        <f>IFERROR(Z147/(Z147+AA147),"N/A")</f>
        <v>1</v>
      </c>
    </row>
    <row r="148" spans="1:28" ht="12" x14ac:dyDescent="0.15">
      <c r="A148" s="233"/>
      <c r="B148" s="232"/>
      <c r="C148" s="703" t="str">
        <f>'8. Infrastructure Staff Loading'!C148</f>
        <v>Performance Management</v>
      </c>
      <c r="D148" s="702">
        <f>'13. Hourly Rate Card'!C62</f>
        <v>12.327335427145281</v>
      </c>
      <c r="E148" s="701" t="str">
        <f>'8. Infrastructure Staff Loading'!E148</f>
        <v>Yes</v>
      </c>
      <c r="F148" s="200">
        <v>786.35391694166663</v>
      </c>
      <c r="G148" s="200">
        <f>F148</f>
        <v>786.35391694166663</v>
      </c>
      <c r="H148" s="200">
        <f>G148</f>
        <v>786.35391694166663</v>
      </c>
      <c r="I148" s="200">
        <f>H148</f>
        <v>786.35391694166663</v>
      </c>
      <c r="J148" s="200">
        <f>I148</f>
        <v>786.35391694166663</v>
      </c>
      <c r="K148" s="200">
        <f>J148</f>
        <v>786.35391694166663</v>
      </c>
      <c r="L148" s="200">
        <f>K148</f>
        <v>786.35391694166663</v>
      </c>
      <c r="M148" s="200">
        <f>L148</f>
        <v>786.35391694166663</v>
      </c>
      <c r="N148" s="200">
        <f>M148</f>
        <v>786.35391694166663</v>
      </c>
      <c r="O148" s="200">
        <f>N148</f>
        <v>786.35391694166663</v>
      </c>
      <c r="P148" s="200">
        <f>O148</f>
        <v>786.35391694166663</v>
      </c>
      <c r="Q148" s="200">
        <f>P148</f>
        <v>786.35391694166663</v>
      </c>
      <c r="R148" s="237">
        <f>SUM(F148:Q148)</f>
        <v>9436.2470032999991</v>
      </c>
      <c r="S148" s="255">
        <f>D148*R148</f>
        <v>116323.78198307357</v>
      </c>
      <c r="W148" s="201">
        <f>X148/$U$7</f>
        <v>4.7181235016500001</v>
      </c>
      <c r="X148" s="201">
        <f>R148/12</f>
        <v>786.35391694166663</v>
      </c>
      <c r="Z148" s="201">
        <f>IF(E148="Yes",R148,0)</f>
        <v>9436.2470032999991</v>
      </c>
      <c r="AA148" s="201">
        <f>R148-Z148</f>
        <v>0</v>
      </c>
      <c r="AB148" s="228">
        <f>IFERROR(Z148/(Z148+AA148),"N/A")</f>
        <v>1</v>
      </c>
    </row>
    <row r="149" spans="1:28" ht="12" x14ac:dyDescent="0.15">
      <c r="A149" s="233"/>
      <c r="B149" s="232"/>
      <c r="C149" s="703"/>
      <c r="D149" s="702"/>
      <c r="E149" s="701"/>
      <c r="F149" s="200"/>
      <c r="G149" s="200"/>
      <c r="H149" s="200"/>
      <c r="I149" s="200"/>
      <c r="J149" s="200"/>
      <c r="K149" s="200"/>
      <c r="L149" s="200"/>
      <c r="M149" s="200"/>
      <c r="N149" s="200"/>
      <c r="O149" s="200"/>
      <c r="P149" s="200"/>
      <c r="Q149" s="200"/>
      <c r="R149" s="230">
        <f>SUM(F149:Q149)</f>
        <v>0</v>
      </c>
      <c r="S149" s="229">
        <f>D149*R149</f>
        <v>0</v>
      </c>
      <c r="W149" s="201">
        <f>X149/$U$7</f>
        <v>0</v>
      </c>
      <c r="X149" s="201">
        <f>R149/12</f>
        <v>0</v>
      </c>
      <c r="Z149" s="201">
        <f>IF(E149="Yes",R149,0)</f>
        <v>0</v>
      </c>
      <c r="AA149" s="201">
        <f>R149-Z149</f>
        <v>0</v>
      </c>
      <c r="AB149" s="228" t="str">
        <f>IFERROR(Z149/(Z149+AA149),"N/A")</f>
        <v>N/A</v>
      </c>
    </row>
    <row r="150" spans="1:28" ht="12" x14ac:dyDescent="0.15">
      <c r="A150" s="233"/>
      <c r="B150" s="232"/>
      <c r="C150" s="703"/>
      <c r="D150" s="702"/>
      <c r="E150" s="701"/>
      <c r="F150" s="200"/>
      <c r="G150" s="200"/>
      <c r="H150" s="200"/>
      <c r="I150" s="200"/>
      <c r="J150" s="200"/>
      <c r="K150" s="200"/>
      <c r="L150" s="200"/>
      <c r="M150" s="200"/>
      <c r="N150" s="200"/>
      <c r="O150" s="200"/>
      <c r="P150" s="200"/>
      <c r="Q150" s="200"/>
      <c r="R150" s="230">
        <f>SUM(F150:Q150)</f>
        <v>0</v>
      </c>
      <c r="S150" s="229">
        <f>D150*R150</f>
        <v>0</v>
      </c>
      <c r="W150" s="201">
        <f>X150/$U$7</f>
        <v>0</v>
      </c>
      <c r="X150" s="201">
        <f>R150/12</f>
        <v>0</v>
      </c>
      <c r="Z150" s="201">
        <f>IF(E150="Yes",R150,0)</f>
        <v>0</v>
      </c>
      <c r="AA150" s="201">
        <f>R150-Z150</f>
        <v>0</v>
      </c>
      <c r="AB150" s="228" t="str">
        <f>IFERROR(Z150/(Z150+AA150),"N/A")</f>
        <v>N/A</v>
      </c>
    </row>
    <row r="151" spans="1:28" s="236" customFormat="1" ht="13" thickBot="1" x14ac:dyDescent="0.2">
      <c r="A151" s="227"/>
      <c r="B151" s="226" t="s">
        <v>114</v>
      </c>
      <c r="C151" s="694"/>
      <c r="D151" s="700"/>
      <c r="E151" s="224"/>
      <c r="F151" s="219">
        <f>SUM(F146:F150)</f>
        <v>1365.7819565750001</v>
      </c>
      <c r="G151" s="219">
        <f>SUM(G146:G150)</f>
        <v>1365.7819565750001</v>
      </c>
      <c r="H151" s="219">
        <f>SUM(H146:H150)</f>
        <v>1365.7819565750001</v>
      </c>
      <c r="I151" s="219">
        <f>SUM(I146:I150)</f>
        <v>1365.7819565750001</v>
      </c>
      <c r="J151" s="219">
        <f>SUM(J146:J150)</f>
        <v>1365.7819565750001</v>
      </c>
      <c r="K151" s="219">
        <f>SUM(K146:K150)</f>
        <v>1365.7819565750001</v>
      </c>
      <c r="L151" s="219">
        <f>SUM(L146:L150)</f>
        <v>1365.7819565750001</v>
      </c>
      <c r="M151" s="219">
        <f>SUM(M146:M150)</f>
        <v>1365.7819565750001</v>
      </c>
      <c r="N151" s="219">
        <f>SUM(N146:N150)</f>
        <v>1365.7819565750001</v>
      </c>
      <c r="O151" s="219">
        <f>SUM(O146:O150)</f>
        <v>1365.7819565750001</v>
      </c>
      <c r="P151" s="219">
        <f>SUM(P146:P150)</f>
        <v>1365.7819565750001</v>
      </c>
      <c r="Q151" s="219">
        <f>SUM(Q146:Q150)</f>
        <v>1365.7819565750001</v>
      </c>
      <c r="R151" s="219">
        <f>SUM(R146:R150)</f>
        <v>16389.383478899999</v>
      </c>
      <c r="S151" s="221">
        <f>SUM(S146:S150)</f>
        <v>871328.95141674194</v>
      </c>
      <c r="W151" s="220">
        <f>SUM(W146:W150)</f>
        <v>8.1946917394500005</v>
      </c>
      <c r="X151" s="219">
        <f>SUM(X146:X150)</f>
        <v>1365.7819565750001</v>
      </c>
      <c r="Z151" s="218">
        <f>SUM(Z146:Z150)</f>
        <v>16389.383478899999</v>
      </c>
      <c r="AA151" s="218">
        <f>SUM(AA146:AA150)</f>
        <v>0</v>
      </c>
      <c r="AB151" s="692">
        <f>Z151/(Z151+AA151)</f>
        <v>1</v>
      </c>
    </row>
    <row r="152" spans="1:28" ht="13.5" customHeight="1" x14ac:dyDescent="0.15">
      <c r="A152" s="233"/>
      <c r="B152" s="232"/>
      <c r="C152" s="703"/>
      <c r="D152" s="702"/>
      <c r="E152" s="701"/>
      <c r="F152" s="200"/>
      <c r="G152" s="200"/>
      <c r="H152" s="200"/>
      <c r="I152" s="200"/>
      <c r="J152" s="200"/>
      <c r="K152" s="200"/>
      <c r="L152" s="200"/>
      <c r="M152" s="200"/>
      <c r="N152" s="200"/>
      <c r="O152" s="200"/>
      <c r="P152" s="200"/>
      <c r="Q152" s="200"/>
      <c r="R152" s="230"/>
      <c r="S152" s="229"/>
      <c r="W152" s="201"/>
      <c r="X152" s="201"/>
      <c r="Z152" s="201"/>
      <c r="AA152" s="201"/>
      <c r="AB152" s="228"/>
    </row>
    <row r="153" spans="1:28" s="236" customFormat="1" ht="12" x14ac:dyDescent="0.15">
      <c r="A153" s="233">
        <v>6.5</v>
      </c>
      <c r="B153" s="232" t="s">
        <v>113</v>
      </c>
      <c r="C153" s="703"/>
      <c r="D153" s="702"/>
      <c r="E153" s="701"/>
      <c r="F153" s="200"/>
      <c r="G153" s="200"/>
      <c r="H153" s="200"/>
      <c r="I153" s="200"/>
      <c r="J153" s="200"/>
      <c r="K153" s="200"/>
      <c r="L153" s="200"/>
      <c r="M153" s="200"/>
      <c r="N153" s="200"/>
      <c r="O153" s="200"/>
      <c r="P153" s="200"/>
      <c r="Q153" s="200"/>
      <c r="R153" s="230">
        <f>SUM(F153:Q153)</f>
        <v>0</v>
      </c>
      <c r="S153" s="229">
        <f>D153*R153</f>
        <v>0</v>
      </c>
      <c r="W153" s="201">
        <f>X153/$U$7</f>
        <v>0</v>
      </c>
      <c r="X153" s="201">
        <f>R153/12</f>
        <v>0</v>
      </c>
      <c r="Z153" s="201">
        <f>IF(E153="Yes",R153,0)</f>
        <v>0</v>
      </c>
      <c r="AA153" s="201">
        <f>R153-Z153</f>
        <v>0</v>
      </c>
      <c r="AB153" s="228" t="str">
        <f>IFERROR(Z153/(Z153+AA153),"N/A")</f>
        <v>N/A</v>
      </c>
    </row>
    <row r="154" spans="1:28" ht="12" x14ac:dyDescent="0.15">
      <c r="A154" s="233"/>
      <c r="B154" s="232"/>
      <c r="C154" s="703" t="str">
        <f>'8. Infrastructure Staff Loading'!C154</f>
        <v>Infratructure Operations Manager</v>
      </c>
      <c r="D154" s="702">
        <f>'13. Hourly Rate Card'!C63</f>
        <v>207.25295180715912</v>
      </c>
      <c r="E154" s="701" t="str">
        <f>'8. Infrastructure Staff Loading'!E154</f>
        <v>No</v>
      </c>
      <c r="F154" s="200">
        <v>164.83332673999999</v>
      </c>
      <c r="G154" s="200">
        <f>F154</f>
        <v>164.83332673999999</v>
      </c>
      <c r="H154" s="200">
        <f>G154</f>
        <v>164.83332673999999</v>
      </c>
      <c r="I154" s="200">
        <f>H154</f>
        <v>164.83332673999999</v>
      </c>
      <c r="J154" s="200">
        <f>I154</f>
        <v>164.83332673999999</v>
      </c>
      <c r="K154" s="200">
        <f>J154</f>
        <v>164.83332673999999</v>
      </c>
      <c r="L154" s="200">
        <f>K154</f>
        <v>164.83332673999999</v>
      </c>
      <c r="M154" s="200">
        <f>L154</f>
        <v>164.83332673999999</v>
      </c>
      <c r="N154" s="200">
        <f>M154</f>
        <v>164.83332673999999</v>
      </c>
      <c r="O154" s="200">
        <f>N154</f>
        <v>164.83332673999999</v>
      </c>
      <c r="P154" s="200">
        <f>O154</f>
        <v>164.83332673999999</v>
      </c>
      <c r="Q154" s="200">
        <f>P154</f>
        <v>164.83332673999999</v>
      </c>
      <c r="R154" s="237">
        <f>SUM(F154:Q154)</f>
        <v>1977.9999208800002</v>
      </c>
      <c r="S154" s="255">
        <f>D154*R154</f>
        <v>409946.32227670721</v>
      </c>
      <c r="W154" s="201">
        <f>X154/$U$7</f>
        <v>0.98899996044000016</v>
      </c>
      <c r="X154" s="201">
        <f>R154/12</f>
        <v>164.83332674000002</v>
      </c>
      <c r="Z154" s="201">
        <f>IF(E154="Yes",R154,0)</f>
        <v>0</v>
      </c>
      <c r="AA154" s="201">
        <f>R154-Z154</f>
        <v>1977.9999208800002</v>
      </c>
      <c r="AB154" s="228">
        <f>IFERROR(Z154/(Z154+AA154),"N/A")</f>
        <v>0</v>
      </c>
    </row>
    <row r="155" spans="1:28" ht="12" x14ac:dyDescent="0.15">
      <c r="A155" s="233"/>
      <c r="B155" s="232"/>
      <c r="C155" s="703" t="str">
        <f>'8. Infrastructure Staff Loading'!C155</f>
        <v>Infrastructure Support</v>
      </c>
      <c r="D155" s="702">
        <f>'13. Hourly Rate Card'!C64</f>
        <v>135.89737516408164</v>
      </c>
      <c r="E155" s="701" t="str">
        <f>'8. Infrastructure Staff Loading'!E155</f>
        <v>No</v>
      </c>
      <c r="F155" s="200">
        <v>1487.9943720400004</v>
      </c>
      <c r="G155" s="200">
        <f>F155</f>
        <v>1487.9943720400004</v>
      </c>
      <c r="H155" s="200">
        <f>G155</f>
        <v>1487.9943720400004</v>
      </c>
      <c r="I155" s="200">
        <f>H155</f>
        <v>1487.9943720400004</v>
      </c>
      <c r="J155" s="200">
        <f>I155</f>
        <v>1487.9943720400004</v>
      </c>
      <c r="K155" s="200">
        <f>J155</f>
        <v>1487.9943720400004</v>
      </c>
      <c r="L155" s="200">
        <f>K155</f>
        <v>1487.9943720400004</v>
      </c>
      <c r="M155" s="200">
        <f>L155</f>
        <v>1487.9943720400004</v>
      </c>
      <c r="N155" s="200">
        <f>M155</f>
        <v>1487.9943720400004</v>
      </c>
      <c r="O155" s="200">
        <f>N155</f>
        <v>1487.9943720400004</v>
      </c>
      <c r="P155" s="200">
        <f>O155</f>
        <v>1487.9943720400004</v>
      </c>
      <c r="Q155" s="200">
        <f>P155</f>
        <v>1487.9943720400004</v>
      </c>
      <c r="R155" s="237">
        <f>SUM(F155:Q155)</f>
        <v>17855.932464480004</v>
      </c>
      <c r="S155" s="255">
        <f>D155*R155</f>
        <v>2426574.353029944</v>
      </c>
      <c r="W155" s="201">
        <f>X155/$U$7</f>
        <v>8.9279662322400029</v>
      </c>
      <c r="X155" s="201">
        <f>R155/12</f>
        <v>1487.9943720400004</v>
      </c>
      <c r="Z155" s="201">
        <f>IF(E155="Yes",R155,0)</f>
        <v>0</v>
      </c>
      <c r="AA155" s="201">
        <f>R155-Z155</f>
        <v>17855.932464480004</v>
      </c>
      <c r="AB155" s="228">
        <f>IFERROR(Z155/(Z155+AA155),"N/A")</f>
        <v>0</v>
      </c>
    </row>
    <row r="156" spans="1:28" ht="12" x14ac:dyDescent="0.15">
      <c r="A156" s="233"/>
      <c r="B156" s="232"/>
      <c r="C156" s="703"/>
      <c r="D156" s="702"/>
      <c r="E156" s="701"/>
      <c r="F156" s="200"/>
      <c r="G156" s="200"/>
      <c r="H156" s="200"/>
      <c r="I156" s="200"/>
      <c r="J156" s="200"/>
      <c r="K156" s="200"/>
      <c r="L156" s="200"/>
      <c r="M156" s="200"/>
      <c r="N156" s="200"/>
      <c r="O156" s="200"/>
      <c r="P156" s="200"/>
      <c r="Q156" s="200"/>
      <c r="R156" s="237">
        <f>SUM(F156:Q156)</f>
        <v>0</v>
      </c>
      <c r="S156" s="255">
        <f>D156*R156</f>
        <v>0</v>
      </c>
      <c r="W156" s="201">
        <f>X156/$U$7</f>
        <v>0</v>
      </c>
      <c r="X156" s="201">
        <f>R156/12</f>
        <v>0</v>
      </c>
      <c r="Z156" s="201">
        <f>IF(E156="Yes",R156,0)</f>
        <v>0</v>
      </c>
      <c r="AA156" s="201">
        <f>R156-Z156</f>
        <v>0</v>
      </c>
      <c r="AB156" s="228" t="str">
        <f>IFERROR(Z156/(Z156+AA156),"N/A")</f>
        <v>N/A</v>
      </c>
    </row>
    <row r="157" spans="1:28" ht="12" x14ac:dyDescent="0.15">
      <c r="A157" s="233"/>
      <c r="B157" s="232"/>
      <c r="C157" s="703"/>
      <c r="D157" s="702"/>
      <c r="E157" s="701"/>
      <c r="F157" s="200"/>
      <c r="G157" s="200"/>
      <c r="H157" s="200"/>
      <c r="I157" s="200"/>
      <c r="J157" s="200"/>
      <c r="K157" s="200"/>
      <c r="L157" s="200"/>
      <c r="M157" s="200"/>
      <c r="N157" s="200"/>
      <c r="O157" s="200"/>
      <c r="P157" s="200"/>
      <c r="Q157" s="200"/>
      <c r="R157" s="230">
        <f>SUM(F157:Q157)</f>
        <v>0</v>
      </c>
      <c r="S157" s="229">
        <f>D157*R157</f>
        <v>0</v>
      </c>
      <c r="W157" s="201">
        <f>X157/$U$7</f>
        <v>0</v>
      </c>
      <c r="X157" s="201">
        <f>R157/12</f>
        <v>0</v>
      </c>
      <c r="Z157" s="201">
        <f>IF(E157="Yes",R157,0)</f>
        <v>0</v>
      </c>
      <c r="AA157" s="201">
        <f>R157-Z157</f>
        <v>0</v>
      </c>
      <c r="AB157" s="228" t="str">
        <f>IFERROR(Z157/(Z157+AA157),"N/A")</f>
        <v>N/A</v>
      </c>
    </row>
    <row r="158" spans="1:28" s="236" customFormat="1" ht="13" thickBot="1" x14ac:dyDescent="0.2">
      <c r="A158" s="227"/>
      <c r="B158" s="226" t="s">
        <v>112</v>
      </c>
      <c r="C158" s="694"/>
      <c r="D158" s="700"/>
      <c r="E158" s="224"/>
      <c r="F158" s="219">
        <f>SUM(F153:F157)</f>
        <v>1652.8276987800004</v>
      </c>
      <c r="G158" s="219">
        <f>SUM(G153:G157)</f>
        <v>1652.8276987800004</v>
      </c>
      <c r="H158" s="219">
        <f>SUM(H153:H157)</f>
        <v>1652.8276987800004</v>
      </c>
      <c r="I158" s="219">
        <f>SUM(I153:I157)</f>
        <v>1652.8276987800004</v>
      </c>
      <c r="J158" s="219">
        <f>SUM(J153:J157)</f>
        <v>1652.8276987800004</v>
      </c>
      <c r="K158" s="219">
        <f>SUM(K153:K157)</f>
        <v>1652.8276987800004</v>
      </c>
      <c r="L158" s="219">
        <f>SUM(L153:L157)</f>
        <v>1652.8276987800004</v>
      </c>
      <c r="M158" s="219">
        <f>SUM(M153:M157)</f>
        <v>1652.8276987800004</v>
      </c>
      <c r="N158" s="219">
        <f>SUM(N153:N157)</f>
        <v>1652.8276987800004</v>
      </c>
      <c r="O158" s="219">
        <f>SUM(O153:O157)</f>
        <v>1652.8276987800004</v>
      </c>
      <c r="P158" s="219">
        <f>SUM(P153:P157)</f>
        <v>1652.8276987800004</v>
      </c>
      <c r="Q158" s="219">
        <f>SUM(Q153:Q157)</f>
        <v>1652.8276987800004</v>
      </c>
      <c r="R158" s="219">
        <f>SUM(R153:R157)</f>
        <v>19833.932385360004</v>
      </c>
      <c r="S158" s="221">
        <f>SUM(S153:S157)</f>
        <v>2836520.6753066513</v>
      </c>
      <c r="W158" s="220">
        <f>SUM(W153:W157)</f>
        <v>9.9169661926800039</v>
      </c>
      <c r="X158" s="219">
        <f>SUM(X153:X157)</f>
        <v>1652.8276987800004</v>
      </c>
      <c r="Z158" s="218">
        <f>SUM(Z153:Z157)</f>
        <v>0</v>
      </c>
      <c r="AA158" s="218">
        <f>SUM(AA153:AA157)</f>
        <v>19833.932385360004</v>
      </c>
      <c r="AB158" s="692">
        <f>Z158/(Z158+AA158)</f>
        <v>0</v>
      </c>
    </row>
    <row r="159" spans="1:28" s="236" customFormat="1" ht="12" x14ac:dyDescent="0.15">
      <c r="A159" s="216"/>
      <c r="B159" s="206"/>
      <c r="C159" s="204"/>
      <c r="D159" s="709"/>
      <c r="E159" s="205"/>
      <c r="F159" s="200"/>
      <c r="G159" s="200"/>
      <c r="H159" s="200"/>
      <c r="I159" s="200"/>
      <c r="J159" s="200"/>
      <c r="K159" s="200"/>
      <c r="L159" s="200"/>
      <c r="M159" s="200"/>
      <c r="N159" s="200"/>
      <c r="O159" s="200"/>
      <c r="P159" s="200"/>
      <c r="Q159" s="200"/>
      <c r="R159" s="200"/>
      <c r="S159" s="202"/>
      <c r="W159" s="201"/>
      <c r="X159" s="201"/>
      <c r="Z159" s="201"/>
      <c r="AA159" s="201"/>
      <c r="AB159" s="228"/>
    </row>
    <row r="160" spans="1:28" s="236" customFormat="1" ht="14" thickBot="1" x14ac:dyDescent="0.2">
      <c r="A160" s="211"/>
      <c r="B160" s="212" t="s">
        <v>111</v>
      </c>
      <c r="C160" s="254"/>
      <c r="D160" s="688"/>
      <c r="E160" s="211"/>
      <c r="F160" s="208">
        <f>SUM(F130,F137,F144,F151,F158)</f>
        <v>18898.377267278334</v>
      </c>
      <c r="G160" s="208">
        <f>SUM(G130,G137,G144,G151,G158)</f>
        <v>18898.377267278334</v>
      </c>
      <c r="H160" s="208">
        <f>SUM(H130,H137,H144,H151,H158)</f>
        <v>18898.377267278334</v>
      </c>
      <c r="I160" s="208">
        <f>SUM(I130,I137,I144,I151,I158)</f>
        <v>18898.377267278334</v>
      </c>
      <c r="J160" s="208">
        <f>SUM(J130,J137,J144,J151,J158)</f>
        <v>18898.377267278334</v>
      </c>
      <c r="K160" s="208">
        <f>SUM(K130,K137,K144,K151,K158)</f>
        <v>18898.377267278334</v>
      </c>
      <c r="L160" s="208">
        <f>SUM(L130,L137,L144,L151,L158)</f>
        <v>18898.377267278334</v>
      </c>
      <c r="M160" s="208">
        <f>SUM(M130,M137,M144,M151,M158)</f>
        <v>18898.377267278334</v>
      </c>
      <c r="N160" s="208">
        <f>SUM(N130,N137,N144,N151,N158)</f>
        <v>18898.377267278334</v>
      </c>
      <c r="O160" s="208">
        <f>SUM(O130,O137,O144,O151,O158)</f>
        <v>18898.377267278334</v>
      </c>
      <c r="P160" s="208">
        <f>SUM(P130,P137,P144,P151,P158)</f>
        <v>18898.377267278334</v>
      </c>
      <c r="Q160" s="208">
        <f>SUM(Q130,Q137,Q144,Q151,Q158)</f>
        <v>18898.377267278334</v>
      </c>
      <c r="R160" s="208">
        <f>SUM(R130,R137,R144,R151,R158)</f>
        <v>226780.52720734003</v>
      </c>
      <c r="S160" s="208">
        <f>SUM(S130,S137,S144,S151,S158)</f>
        <v>17777164.754580703</v>
      </c>
      <c r="W160" s="208">
        <f>SUM(W130,W137,W144,W151,W158)</f>
        <v>113.39026360367001</v>
      </c>
      <c r="X160" s="208">
        <f>SUM(X130,X137,X144,X151,X158)</f>
        <v>18898.377267278334</v>
      </c>
      <c r="Z160" s="710">
        <f>SUM(Z130,Z137,Z144,Z151,Z158)</f>
        <v>141413.7862603</v>
      </c>
      <c r="AA160" s="710">
        <f>SUM(AA130,AA137,AA144,AA151,AA158)</f>
        <v>85366.740947040002</v>
      </c>
      <c r="AB160" s="687">
        <f>Z160/(Z160+AA160)</f>
        <v>0.62357111521752817</v>
      </c>
    </row>
    <row r="161" spans="1:28" ht="10" customHeight="1" x14ac:dyDescent="0.15">
      <c r="A161" s="205"/>
      <c r="B161" s="206"/>
      <c r="C161" s="204"/>
      <c r="D161" s="709"/>
      <c r="E161" s="205"/>
      <c r="F161" s="200"/>
      <c r="G161" s="200"/>
      <c r="H161" s="200"/>
      <c r="I161" s="200"/>
      <c r="J161" s="200"/>
      <c r="K161" s="200"/>
      <c r="L161" s="200"/>
      <c r="M161" s="200"/>
      <c r="N161" s="200"/>
      <c r="O161" s="200"/>
      <c r="P161" s="200"/>
      <c r="Q161" s="200"/>
      <c r="R161" s="200"/>
      <c r="S161" s="202"/>
      <c r="W161" s="204"/>
      <c r="X161" s="204"/>
      <c r="Z161" s="248"/>
      <c r="AA161" s="248"/>
      <c r="AB161" s="707"/>
    </row>
    <row r="162" spans="1:28" s="305" customFormat="1" ht="13.5" customHeight="1" x14ac:dyDescent="0.15">
      <c r="A162" s="246">
        <v>7</v>
      </c>
      <c r="B162" s="256" t="s">
        <v>110</v>
      </c>
      <c r="C162" s="239"/>
      <c r="D162" s="706"/>
      <c r="E162" s="244"/>
      <c r="F162" s="242"/>
      <c r="G162" s="242"/>
      <c r="H162" s="242"/>
      <c r="I162" s="242"/>
      <c r="J162" s="242"/>
      <c r="K162" s="242"/>
      <c r="L162" s="242"/>
      <c r="M162" s="242"/>
      <c r="N162" s="242"/>
      <c r="O162" s="242"/>
      <c r="P162" s="242"/>
      <c r="Q162" s="242"/>
      <c r="R162" s="241"/>
      <c r="S162" s="240"/>
      <c r="W162" s="239"/>
      <c r="X162" s="239"/>
      <c r="Z162" s="239"/>
      <c r="AA162" s="239"/>
      <c r="AB162" s="704"/>
    </row>
    <row r="163" spans="1:28" ht="13.5" customHeight="1" x14ac:dyDescent="0.15">
      <c r="A163" s="233">
        <v>7.1</v>
      </c>
      <c r="B163" s="232" t="s">
        <v>109</v>
      </c>
      <c r="C163" s="703"/>
      <c r="D163" s="702"/>
      <c r="E163" s="701"/>
      <c r="F163" s="200"/>
      <c r="G163" s="200"/>
      <c r="H163" s="200"/>
      <c r="I163" s="200"/>
      <c r="J163" s="200"/>
      <c r="K163" s="200"/>
      <c r="L163" s="200"/>
      <c r="M163" s="200"/>
      <c r="N163" s="200"/>
      <c r="O163" s="200"/>
      <c r="P163" s="200"/>
      <c r="Q163" s="200"/>
      <c r="R163" s="230">
        <f>SUM(F163:Q163)</f>
        <v>0</v>
      </c>
      <c r="S163" s="229">
        <f>D163*R163</f>
        <v>0</v>
      </c>
      <c r="W163" s="201">
        <f>X163/$U$7</f>
        <v>0</v>
      </c>
      <c r="X163" s="201">
        <f>R163/12</f>
        <v>0</v>
      </c>
      <c r="Z163" s="201">
        <f>IF(E163="Yes",R163,0)</f>
        <v>0</v>
      </c>
      <c r="AA163" s="201">
        <f>R163-Z163</f>
        <v>0</v>
      </c>
      <c r="AB163" s="228" t="str">
        <f>IFERROR(Z163/(Z163+AA163),"N/A")</f>
        <v>N/A</v>
      </c>
    </row>
    <row r="164" spans="1:28" ht="12" x14ac:dyDescent="0.15">
      <c r="A164" s="233"/>
      <c r="B164" s="232"/>
      <c r="C164" s="703" t="str">
        <f>'8. Infrastructure Staff Loading'!C164</f>
        <v>Infrastructure Operations Service Desk Lead</v>
      </c>
      <c r="D164" s="702">
        <f>'13. Hourly Rate Card'!C66</f>
        <v>143.80676484876628</v>
      </c>
      <c r="E164" s="701" t="str">
        <f>'8. Infrastructure Staff Loading'!E164</f>
        <v>No</v>
      </c>
      <c r="F164" s="200">
        <v>164.83332673999999</v>
      </c>
      <c r="G164" s="200">
        <f>F164</f>
        <v>164.83332673999999</v>
      </c>
      <c r="H164" s="200">
        <f>G164</f>
        <v>164.83332673999999</v>
      </c>
      <c r="I164" s="200">
        <f>H164</f>
        <v>164.83332673999999</v>
      </c>
      <c r="J164" s="200">
        <f>I164</f>
        <v>164.83332673999999</v>
      </c>
      <c r="K164" s="200">
        <f>J164</f>
        <v>164.83332673999999</v>
      </c>
      <c r="L164" s="200">
        <f>K164</f>
        <v>164.83332673999999</v>
      </c>
      <c r="M164" s="200">
        <f>L164</f>
        <v>164.83332673999999</v>
      </c>
      <c r="N164" s="200">
        <f>M164</f>
        <v>164.83332673999999</v>
      </c>
      <c r="O164" s="200">
        <f>N164</f>
        <v>164.83332673999999</v>
      </c>
      <c r="P164" s="200">
        <f>O164</f>
        <v>164.83332673999999</v>
      </c>
      <c r="Q164" s="200">
        <f>P164</f>
        <v>164.83332673999999</v>
      </c>
      <c r="R164" s="237">
        <f>SUM(F164:Q164)</f>
        <v>1977.9999208800002</v>
      </c>
      <c r="S164" s="255">
        <f>D164*R164</f>
        <v>284449.76949286851</v>
      </c>
      <c r="W164" s="201">
        <f>X164/$U$7</f>
        <v>0.98899996044000016</v>
      </c>
      <c r="X164" s="201">
        <f>R164/12</f>
        <v>164.83332674000002</v>
      </c>
      <c r="Z164" s="201">
        <f>IF(E164="Yes",R164,0)</f>
        <v>0</v>
      </c>
      <c r="AA164" s="201">
        <f>R164-Z164</f>
        <v>1977.9999208800002</v>
      </c>
      <c r="AB164" s="228">
        <f>IFERROR(Z164/(Z164+AA164),"N/A")</f>
        <v>0</v>
      </c>
    </row>
    <row r="165" spans="1:28" ht="12" x14ac:dyDescent="0.15">
      <c r="A165" s="233"/>
      <c r="B165" s="232"/>
      <c r="C165" s="703"/>
      <c r="D165" s="702"/>
      <c r="E165" s="701"/>
      <c r="F165" s="200"/>
      <c r="G165" s="200"/>
      <c r="H165" s="200"/>
      <c r="I165" s="200"/>
      <c r="J165" s="200"/>
      <c r="K165" s="200"/>
      <c r="L165" s="200"/>
      <c r="M165" s="200"/>
      <c r="N165" s="200"/>
      <c r="O165" s="200"/>
      <c r="P165" s="200"/>
      <c r="Q165" s="200"/>
      <c r="R165" s="230">
        <f>SUM(F165:Q165)</f>
        <v>0</v>
      </c>
      <c r="S165" s="229">
        <f>D165*R165</f>
        <v>0</v>
      </c>
      <c r="W165" s="201">
        <f>X165/$U$7</f>
        <v>0</v>
      </c>
      <c r="X165" s="201">
        <f>R165/12</f>
        <v>0</v>
      </c>
      <c r="Z165" s="201">
        <f>IF(E165="Yes",R165,0)</f>
        <v>0</v>
      </c>
      <c r="AA165" s="201">
        <f>R165-Z165</f>
        <v>0</v>
      </c>
      <c r="AB165" s="228" t="str">
        <f>IFERROR(Z165/(Z165+AA165),"N/A")</f>
        <v>N/A</v>
      </c>
    </row>
    <row r="166" spans="1:28" ht="12" x14ac:dyDescent="0.15">
      <c r="A166" s="233"/>
      <c r="B166" s="232"/>
      <c r="C166" s="703"/>
      <c r="D166" s="702"/>
      <c r="E166" s="701"/>
      <c r="F166" s="200"/>
      <c r="G166" s="200"/>
      <c r="H166" s="200"/>
      <c r="I166" s="200"/>
      <c r="J166" s="200"/>
      <c r="K166" s="200"/>
      <c r="L166" s="200"/>
      <c r="M166" s="200"/>
      <c r="N166" s="200"/>
      <c r="O166" s="200"/>
      <c r="P166" s="200"/>
      <c r="Q166" s="200"/>
      <c r="R166" s="230">
        <f>SUM(F166:Q166)</f>
        <v>0</v>
      </c>
      <c r="S166" s="229">
        <f>D166*R166</f>
        <v>0</v>
      </c>
      <c r="W166" s="201">
        <f>X166/$U$7</f>
        <v>0</v>
      </c>
      <c r="X166" s="201">
        <f>R166/12</f>
        <v>0</v>
      </c>
      <c r="Z166" s="201">
        <f>IF(E166="Yes",R166,0)</f>
        <v>0</v>
      </c>
      <c r="AA166" s="201">
        <f>R166-Z166</f>
        <v>0</v>
      </c>
      <c r="AB166" s="228" t="str">
        <f>IFERROR(Z166/(Z166+AA166),"N/A")</f>
        <v>N/A</v>
      </c>
    </row>
    <row r="167" spans="1:28" ht="12" x14ac:dyDescent="0.15">
      <c r="A167" s="233"/>
      <c r="B167" s="232"/>
      <c r="C167" s="703"/>
      <c r="D167" s="702"/>
      <c r="E167" s="701"/>
      <c r="F167" s="200"/>
      <c r="G167" s="200"/>
      <c r="H167" s="200"/>
      <c r="I167" s="200"/>
      <c r="J167" s="200"/>
      <c r="K167" s="200"/>
      <c r="L167" s="200"/>
      <c r="M167" s="200"/>
      <c r="N167" s="200"/>
      <c r="O167" s="200"/>
      <c r="P167" s="200"/>
      <c r="Q167" s="200"/>
      <c r="R167" s="230">
        <f>SUM(F167:Q167)</f>
        <v>0</v>
      </c>
      <c r="S167" s="229">
        <f>D167*R167</f>
        <v>0</v>
      </c>
      <c r="W167" s="201">
        <f>X167/$U$7</f>
        <v>0</v>
      </c>
      <c r="X167" s="201">
        <f>R167/12</f>
        <v>0</v>
      </c>
      <c r="Z167" s="201">
        <f>IF(E167="Yes",R167,0)</f>
        <v>0</v>
      </c>
      <c r="AA167" s="201">
        <f>R167-Z167</f>
        <v>0</v>
      </c>
      <c r="AB167" s="228" t="str">
        <f>IFERROR(Z167/(Z167+AA167),"N/A")</f>
        <v>N/A</v>
      </c>
    </row>
    <row r="168" spans="1:28" s="236" customFormat="1" ht="13" thickBot="1" x14ac:dyDescent="0.2">
      <c r="A168" s="227"/>
      <c r="B168" s="226" t="s">
        <v>108</v>
      </c>
      <c r="C168" s="694"/>
      <c r="D168" s="700"/>
      <c r="E168" s="224"/>
      <c r="F168" s="219">
        <f>SUM(F163:F167)</f>
        <v>164.83332673999999</v>
      </c>
      <c r="G168" s="219">
        <f>SUM(G163:G167)</f>
        <v>164.83332673999999</v>
      </c>
      <c r="H168" s="219">
        <f>SUM(H163:H167)</f>
        <v>164.83332673999999</v>
      </c>
      <c r="I168" s="219">
        <f>SUM(I163:I167)</f>
        <v>164.83332673999999</v>
      </c>
      <c r="J168" s="219">
        <f>SUM(J163:J167)</f>
        <v>164.83332673999999</v>
      </c>
      <c r="K168" s="219">
        <f>SUM(K163:K167)</f>
        <v>164.83332673999999</v>
      </c>
      <c r="L168" s="219">
        <f>SUM(L163:L167)</f>
        <v>164.83332673999999</v>
      </c>
      <c r="M168" s="219">
        <f>SUM(M163:M167)</f>
        <v>164.83332673999999</v>
      </c>
      <c r="N168" s="219">
        <f>SUM(N163:N167)</f>
        <v>164.83332673999999</v>
      </c>
      <c r="O168" s="219">
        <f>SUM(O163:O167)</f>
        <v>164.83332673999999</v>
      </c>
      <c r="P168" s="219">
        <f>SUM(P163:P167)</f>
        <v>164.83332673999999</v>
      </c>
      <c r="Q168" s="219">
        <f>SUM(Q163:Q167)</f>
        <v>164.83332673999999</v>
      </c>
      <c r="R168" s="219">
        <f>SUM(R163:R167)</f>
        <v>1977.9999208800002</v>
      </c>
      <c r="S168" s="221">
        <f>SUM(S163:S167)</f>
        <v>284449.76949286851</v>
      </c>
      <c r="W168" s="220">
        <f>SUM(W163:W167)</f>
        <v>0.98899996044000016</v>
      </c>
      <c r="X168" s="219">
        <f>SUM(X163:X167)</f>
        <v>164.83332674000002</v>
      </c>
      <c r="Z168" s="218">
        <f>SUM(Z163:Z167)</f>
        <v>0</v>
      </c>
      <c r="AA168" s="218">
        <f>SUM(AA163:AA167)</f>
        <v>1977.9999208800002</v>
      </c>
      <c r="AB168" s="692">
        <f>Z168/(Z168+AA168)</f>
        <v>0</v>
      </c>
    </row>
    <row r="169" spans="1:28" ht="13.5" customHeight="1" x14ac:dyDescent="0.15">
      <c r="A169" s="233"/>
      <c r="B169" s="232"/>
      <c r="C169" s="703"/>
      <c r="D169" s="702"/>
      <c r="E169" s="701"/>
      <c r="F169" s="200"/>
      <c r="G169" s="200"/>
      <c r="H169" s="200"/>
      <c r="I169" s="200"/>
      <c r="J169" s="200"/>
      <c r="K169" s="200"/>
      <c r="L169" s="200"/>
      <c r="M169" s="200"/>
      <c r="N169" s="200"/>
      <c r="O169" s="200"/>
      <c r="P169" s="200"/>
      <c r="Q169" s="200"/>
      <c r="R169" s="230"/>
      <c r="S169" s="229"/>
      <c r="W169" s="201"/>
      <c r="X169" s="201"/>
      <c r="Z169" s="201"/>
      <c r="AA169" s="201"/>
      <c r="AB169" s="228"/>
    </row>
    <row r="170" spans="1:28" s="236" customFormat="1" ht="12" x14ac:dyDescent="0.15">
      <c r="A170" s="233">
        <v>7.2</v>
      </c>
      <c r="B170" s="232" t="s">
        <v>107</v>
      </c>
      <c r="C170" s="703"/>
      <c r="D170" s="702"/>
      <c r="E170" s="701"/>
      <c r="F170" s="200"/>
      <c r="G170" s="200"/>
      <c r="H170" s="200"/>
      <c r="I170" s="200"/>
      <c r="J170" s="200"/>
      <c r="K170" s="200"/>
      <c r="L170" s="200"/>
      <c r="M170" s="200"/>
      <c r="N170" s="200"/>
      <c r="O170" s="200"/>
      <c r="P170" s="200"/>
      <c r="Q170" s="200"/>
      <c r="R170" s="230">
        <f>SUM(F170:Q170)</f>
        <v>0</v>
      </c>
      <c r="S170" s="229">
        <f>D170*R170</f>
        <v>0</v>
      </c>
      <c r="W170" s="201">
        <f>X170/$U$7</f>
        <v>0</v>
      </c>
      <c r="X170" s="201">
        <f>R170/12</f>
        <v>0</v>
      </c>
      <c r="Z170" s="201">
        <f>IF(E170="Yes",R170,0)</f>
        <v>0</v>
      </c>
      <c r="AA170" s="201">
        <f>R170-Z170</f>
        <v>0</v>
      </c>
      <c r="AB170" s="228" t="str">
        <f>IFERROR(Z170/(Z170+AA170),"N/A")</f>
        <v>N/A</v>
      </c>
    </row>
    <row r="171" spans="1:28" ht="12" x14ac:dyDescent="0.15">
      <c r="A171" s="233"/>
      <c r="B171" s="232"/>
      <c r="C171" s="703" t="str">
        <f>'8. Infrastructure Staff Loading'!C171</f>
        <v>Service Desk Tier 1</v>
      </c>
      <c r="D171" s="702">
        <f>'13. Hourly Rate Card'!C67</f>
        <v>60.194473396556567</v>
      </c>
      <c r="E171" s="701" t="str">
        <f>'8. Infrastructure Staff Loading'!E171</f>
        <v>No</v>
      </c>
      <c r="F171" s="200">
        <v>3198.2924339016668</v>
      </c>
      <c r="G171" s="200">
        <f>F171</f>
        <v>3198.2924339016668</v>
      </c>
      <c r="H171" s="200">
        <f>G171</f>
        <v>3198.2924339016668</v>
      </c>
      <c r="I171" s="200">
        <f>H171</f>
        <v>3198.2924339016668</v>
      </c>
      <c r="J171" s="200">
        <f>I171</f>
        <v>3198.2924339016668</v>
      </c>
      <c r="K171" s="200">
        <f>J171</f>
        <v>3198.2924339016668</v>
      </c>
      <c r="L171" s="200">
        <f>K171</f>
        <v>3198.2924339016668</v>
      </c>
      <c r="M171" s="200">
        <f>L171</f>
        <v>3198.2924339016668</v>
      </c>
      <c r="N171" s="200">
        <f>M171</f>
        <v>3198.2924339016668</v>
      </c>
      <c r="O171" s="200">
        <f>N171</f>
        <v>3198.2924339016668</v>
      </c>
      <c r="P171" s="200">
        <f>O171</f>
        <v>3198.2924339016668</v>
      </c>
      <c r="Q171" s="200">
        <f>P171</f>
        <v>3198.2924339016668</v>
      </c>
      <c r="R171" s="237">
        <f>SUM(F171:Q171)</f>
        <v>38379.50920682001</v>
      </c>
      <c r="S171" s="255">
        <f>D171*R171</f>
        <v>2310234.3459228249</v>
      </c>
      <c r="W171" s="201">
        <f>X171/$U$7</f>
        <v>19.189754603410009</v>
      </c>
      <c r="X171" s="201">
        <f>R171/12</f>
        <v>3198.2924339016677</v>
      </c>
      <c r="Z171" s="201">
        <f>IF(E171="Yes",R171,0)</f>
        <v>0</v>
      </c>
      <c r="AA171" s="201">
        <f>R171-Z171</f>
        <v>38379.50920682001</v>
      </c>
      <c r="AB171" s="228">
        <f>IFERROR(Z171/(Z171+AA171),"N/A")</f>
        <v>0</v>
      </c>
    </row>
    <row r="172" spans="1:28" ht="12" x14ac:dyDescent="0.15">
      <c r="A172" s="233"/>
      <c r="B172" s="232"/>
      <c r="C172" s="703"/>
      <c r="D172" s="702"/>
      <c r="E172" s="701"/>
      <c r="F172" s="200"/>
      <c r="G172" s="200"/>
      <c r="H172" s="200"/>
      <c r="I172" s="200"/>
      <c r="J172" s="200"/>
      <c r="K172" s="200"/>
      <c r="L172" s="200"/>
      <c r="M172" s="200"/>
      <c r="N172" s="200"/>
      <c r="O172" s="200"/>
      <c r="P172" s="200"/>
      <c r="Q172" s="200"/>
      <c r="R172" s="230">
        <f>SUM(F172:Q172)</f>
        <v>0</v>
      </c>
      <c r="S172" s="229">
        <f>D172*R172</f>
        <v>0</v>
      </c>
      <c r="W172" s="201">
        <f>X172/$U$7</f>
        <v>0</v>
      </c>
      <c r="X172" s="201">
        <f>R172/12</f>
        <v>0</v>
      </c>
      <c r="Z172" s="201">
        <f>IF(E172="Yes",R172,0)</f>
        <v>0</v>
      </c>
      <c r="AA172" s="201">
        <f>R172-Z172</f>
        <v>0</v>
      </c>
      <c r="AB172" s="228" t="str">
        <f>IFERROR(Z172/(Z172+AA172),"N/A")</f>
        <v>N/A</v>
      </c>
    </row>
    <row r="173" spans="1:28" ht="12" x14ac:dyDescent="0.15">
      <c r="A173" s="233"/>
      <c r="B173" s="232"/>
      <c r="C173" s="703"/>
      <c r="D173" s="702"/>
      <c r="E173" s="701"/>
      <c r="F173" s="200"/>
      <c r="G173" s="200"/>
      <c r="H173" s="200"/>
      <c r="I173" s="200"/>
      <c r="J173" s="200"/>
      <c r="K173" s="200"/>
      <c r="L173" s="200"/>
      <c r="M173" s="200"/>
      <c r="N173" s="200"/>
      <c r="O173" s="200"/>
      <c r="P173" s="200"/>
      <c r="Q173" s="200"/>
      <c r="R173" s="230">
        <f>SUM(F173:Q173)</f>
        <v>0</v>
      </c>
      <c r="S173" s="229">
        <f>D173*R173</f>
        <v>0</v>
      </c>
      <c r="W173" s="201">
        <f>X173/$U$7</f>
        <v>0</v>
      </c>
      <c r="X173" s="201">
        <f>R173/12</f>
        <v>0</v>
      </c>
      <c r="Z173" s="201">
        <f>IF(E173="Yes",R173,0)</f>
        <v>0</v>
      </c>
      <c r="AA173" s="201">
        <f>R173-Z173</f>
        <v>0</v>
      </c>
      <c r="AB173" s="228" t="str">
        <f>IFERROR(Z173/(Z173+AA173),"N/A")</f>
        <v>N/A</v>
      </c>
    </row>
    <row r="174" spans="1:28" ht="12" x14ac:dyDescent="0.15">
      <c r="A174" s="233"/>
      <c r="B174" s="232"/>
      <c r="C174" s="703"/>
      <c r="D174" s="702"/>
      <c r="E174" s="701"/>
      <c r="F174" s="200"/>
      <c r="G174" s="200"/>
      <c r="H174" s="200"/>
      <c r="I174" s="200"/>
      <c r="J174" s="200"/>
      <c r="K174" s="200"/>
      <c r="L174" s="200"/>
      <c r="M174" s="200"/>
      <c r="N174" s="200"/>
      <c r="O174" s="200"/>
      <c r="P174" s="200"/>
      <c r="Q174" s="200"/>
      <c r="R174" s="230">
        <f>SUM(F174:Q174)</f>
        <v>0</v>
      </c>
      <c r="S174" s="229">
        <f>D174*R174</f>
        <v>0</v>
      </c>
      <c r="W174" s="201">
        <f>X174/$U$7</f>
        <v>0</v>
      </c>
      <c r="X174" s="201">
        <f>R174/12</f>
        <v>0</v>
      </c>
      <c r="Z174" s="201">
        <f>IF(E174="Yes",R174,0)</f>
        <v>0</v>
      </c>
      <c r="AA174" s="201">
        <f>R174-Z174</f>
        <v>0</v>
      </c>
      <c r="AB174" s="228" t="str">
        <f>IFERROR(Z174/(Z174+AA174),"N/A")</f>
        <v>N/A</v>
      </c>
    </row>
    <row r="175" spans="1:28" s="236" customFormat="1" ht="13" thickBot="1" x14ac:dyDescent="0.2">
      <c r="A175" s="227"/>
      <c r="B175" s="226" t="s">
        <v>106</v>
      </c>
      <c r="C175" s="694"/>
      <c r="D175" s="700"/>
      <c r="E175" s="224"/>
      <c r="F175" s="219">
        <f>SUM(F170:F174)</f>
        <v>3198.2924339016668</v>
      </c>
      <c r="G175" s="219">
        <f>SUM(G170:G174)</f>
        <v>3198.2924339016668</v>
      </c>
      <c r="H175" s="219">
        <f>SUM(H170:H174)</f>
        <v>3198.2924339016668</v>
      </c>
      <c r="I175" s="219">
        <f>SUM(I170:I174)</f>
        <v>3198.2924339016668</v>
      </c>
      <c r="J175" s="219">
        <f>SUM(J170:J174)</f>
        <v>3198.2924339016668</v>
      </c>
      <c r="K175" s="219">
        <f>SUM(K170:K174)</f>
        <v>3198.2924339016668</v>
      </c>
      <c r="L175" s="219">
        <f>SUM(L170:L174)</f>
        <v>3198.2924339016668</v>
      </c>
      <c r="M175" s="219">
        <f>SUM(M170:M174)</f>
        <v>3198.2924339016668</v>
      </c>
      <c r="N175" s="219">
        <f>SUM(N170:N174)</f>
        <v>3198.2924339016668</v>
      </c>
      <c r="O175" s="219">
        <f>SUM(O170:O174)</f>
        <v>3198.2924339016668</v>
      </c>
      <c r="P175" s="219">
        <f>SUM(P170:P174)</f>
        <v>3198.2924339016668</v>
      </c>
      <c r="Q175" s="219">
        <f>SUM(Q170:Q174)</f>
        <v>3198.2924339016668</v>
      </c>
      <c r="R175" s="219">
        <f>SUM(R170:R174)</f>
        <v>38379.50920682001</v>
      </c>
      <c r="S175" s="221">
        <f>SUM(S170:S174)</f>
        <v>2310234.3459228249</v>
      </c>
      <c r="W175" s="220">
        <f>SUM(W170:W174)</f>
        <v>19.189754603410009</v>
      </c>
      <c r="X175" s="219">
        <f>SUM(X170:X174)</f>
        <v>3198.2924339016677</v>
      </c>
      <c r="Z175" s="218">
        <f>SUM(Z170:Z174)</f>
        <v>0</v>
      </c>
      <c r="AA175" s="218">
        <f>SUM(AA170:AA174)</f>
        <v>38379.50920682001</v>
      </c>
      <c r="AB175" s="692">
        <f>Z175/(Z175+AA175)</f>
        <v>0</v>
      </c>
    </row>
    <row r="176" spans="1:28" s="236" customFormat="1" ht="12" x14ac:dyDescent="0.15">
      <c r="A176" s="284"/>
      <c r="B176" s="283"/>
      <c r="C176" s="699"/>
      <c r="D176" s="698"/>
      <c r="E176" s="697"/>
      <c r="F176" s="278"/>
      <c r="G176" s="278"/>
      <c r="H176" s="278"/>
      <c r="I176" s="278"/>
      <c r="J176" s="278"/>
      <c r="K176" s="278"/>
      <c r="L176" s="278"/>
      <c r="M176" s="278"/>
      <c r="N176" s="278"/>
      <c r="O176" s="278"/>
      <c r="P176" s="278"/>
      <c r="Q176" s="278"/>
      <c r="R176" s="278"/>
      <c r="S176" s="277"/>
      <c r="W176" s="261"/>
      <c r="X176" s="278"/>
      <c r="Z176" s="201"/>
      <c r="AA176" s="201"/>
      <c r="AB176" s="228"/>
    </row>
    <row r="177" spans="1:28" s="236" customFormat="1" ht="12" x14ac:dyDescent="0.15">
      <c r="A177" s="233">
        <v>7.3</v>
      </c>
      <c r="B177" s="232" t="s">
        <v>105</v>
      </c>
      <c r="C177" s="703"/>
      <c r="D177" s="702"/>
      <c r="E177" s="701"/>
      <c r="F177" s="200"/>
      <c r="G177" s="200"/>
      <c r="H177" s="200"/>
      <c r="I177" s="200"/>
      <c r="J177" s="200"/>
      <c r="K177" s="200"/>
      <c r="L177" s="200"/>
      <c r="M177" s="200"/>
      <c r="N177" s="200"/>
      <c r="O177" s="200"/>
      <c r="P177" s="200"/>
      <c r="Q177" s="200"/>
      <c r="R177" s="230">
        <f>SUM(F177:Q177)</f>
        <v>0</v>
      </c>
      <c r="S177" s="229">
        <f>D177*R177</f>
        <v>0</v>
      </c>
      <c r="W177" s="201">
        <f>X177/$U$7</f>
        <v>0</v>
      </c>
      <c r="X177" s="201">
        <f>R177/12</f>
        <v>0</v>
      </c>
      <c r="Z177" s="201">
        <f>IF(E177="Yes",R177,0)</f>
        <v>0</v>
      </c>
      <c r="AA177" s="201">
        <f>R177-Z177</f>
        <v>0</v>
      </c>
      <c r="AB177" s="228" t="str">
        <f>IFERROR(Z177/(Z177+AA177),"N/A")</f>
        <v>N/A</v>
      </c>
    </row>
    <row r="178" spans="1:28" ht="12" x14ac:dyDescent="0.15">
      <c r="A178" s="233"/>
      <c r="B178" s="232"/>
      <c r="C178" s="703" t="str">
        <f>'8. Infrastructure Staff Loading'!C178</f>
        <v>Service Desk Tier 2</v>
      </c>
      <c r="D178" s="702">
        <f>'13. Hourly Rate Card'!C68</f>
        <v>63.19913359353626</v>
      </c>
      <c r="E178" s="701" t="str">
        <f>'8. Infrastructure Staff Loading'!E178</f>
        <v>No</v>
      </c>
      <c r="F178" s="200">
        <v>2049.4206349999999</v>
      </c>
      <c r="G178" s="200">
        <f>F178</f>
        <v>2049.4206349999999</v>
      </c>
      <c r="H178" s="200">
        <f>G178</f>
        <v>2049.4206349999999</v>
      </c>
      <c r="I178" s="200">
        <f>H178</f>
        <v>2049.4206349999999</v>
      </c>
      <c r="J178" s="200">
        <f>I178</f>
        <v>2049.4206349999999</v>
      </c>
      <c r="K178" s="200">
        <f>J178</f>
        <v>2049.4206349999999</v>
      </c>
      <c r="L178" s="200">
        <f>K178</f>
        <v>2049.4206349999999</v>
      </c>
      <c r="M178" s="200">
        <f>L178</f>
        <v>2049.4206349999999</v>
      </c>
      <c r="N178" s="200">
        <f>M178</f>
        <v>2049.4206349999999</v>
      </c>
      <c r="O178" s="200">
        <f>N178</f>
        <v>2049.4206349999999</v>
      </c>
      <c r="P178" s="200">
        <f>O178</f>
        <v>2049.4206349999999</v>
      </c>
      <c r="Q178" s="200">
        <f>P178</f>
        <v>2049.4206349999999</v>
      </c>
      <c r="R178" s="237">
        <f>SUM(F178:Q178)</f>
        <v>24593.047619999994</v>
      </c>
      <c r="S178" s="255">
        <f>D178*R178</f>
        <v>1554259.3020085786</v>
      </c>
      <c r="W178" s="201">
        <f>X178/$U$7</f>
        <v>12.296523809999998</v>
      </c>
      <c r="X178" s="201">
        <f>R178/12</f>
        <v>2049.4206349999995</v>
      </c>
      <c r="Z178" s="201">
        <f>IF(E178="Yes",R178,0)</f>
        <v>0</v>
      </c>
      <c r="AA178" s="201">
        <f>R178-Z178</f>
        <v>24593.047619999994</v>
      </c>
      <c r="AB178" s="228">
        <f>IFERROR(Z178/(Z178+AA178),"N/A")</f>
        <v>0</v>
      </c>
    </row>
    <row r="179" spans="1:28" ht="12" x14ac:dyDescent="0.15">
      <c r="A179" s="233"/>
      <c r="B179" s="232"/>
      <c r="C179" s="703"/>
      <c r="D179" s="702"/>
      <c r="E179" s="701"/>
      <c r="F179" s="200"/>
      <c r="G179" s="200"/>
      <c r="H179" s="200"/>
      <c r="I179" s="200"/>
      <c r="J179" s="200"/>
      <c r="K179" s="200"/>
      <c r="L179" s="200"/>
      <c r="M179" s="200"/>
      <c r="N179" s="200"/>
      <c r="O179" s="200"/>
      <c r="P179" s="200"/>
      <c r="Q179" s="200"/>
      <c r="R179" s="237">
        <f>SUM(F179:Q179)</f>
        <v>0</v>
      </c>
      <c r="S179" s="255">
        <f>D179*R179</f>
        <v>0</v>
      </c>
      <c r="W179" s="201">
        <f>X179/$U$7</f>
        <v>0</v>
      </c>
      <c r="X179" s="201">
        <f>R179/12</f>
        <v>0</v>
      </c>
      <c r="Z179" s="201">
        <f>IF(E179="Yes",R179,0)</f>
        <v>0</v>
      </c>
      <c r="AA179" s="201">
        <f>R179-Z179</f>
        <v>0</v>
      </c>
      <c r="AB179" s="228" t="str">
        <f>IFERROR(Z179/(Z179+AA179),"N/A")</f>
        <v>N/A</v>
      </c>
    </row>
    <row r="180" spans="1:28" ht="12" x14ac:dyDescent="0.15">
      <c r="A180" s="233"/>
      <c r="B180" s="232"/>
      <c r="C180" s="703"/>
      <c r="D180" s="702"/>
      <c r="E180" s="701"/>
      <c r="F180" s="200"/>
      <c r="G180" s="200"/>
      <c r="H180" s="200"/>
      <c r="I180" s="200"/>
      <c r="J180" s="200"/>
      <c r="K180" s="200"/>
      <c r="L180" s="200"/>
      <c r="M180" s="200"/>
      <c r="N180" s="200"/>
      <c r="O180" s="200"/>
      <c r="P180" s="200"/>
      <c r="Q180" s="200"/>
      <c r="R180" s="230">
        <f>SUM(F180:Q180)</f>
        <v>0</v>
      </c>
      <c r="S180" s="229">
        <f>D180*R180</f>
        <v>0</v>
      </c>
      <c r="W180" s="201">
        <f>X180/$U$7</f>
        <v>0</v>
      </c>
      <c r="X180" s="201">
        <f>R180/12</f>
        <v>0</v>
      </c>
      <c r="Z180" s="201">
        <f>IF(E180="Yes",R180,0)</f>
        <v>0</v>
      </c>
      <c r="AA180" s="201">
        <f>R180-Z180</f>
        <v>0</v>
      </c>
      <c r="AB180" s="228" t="str">
        <f>IFERROR(Z180/(Z180+AA180),"N/A")</f>
        <v>N/A</v>
      </c>
    </row>
    <row r="181" spans="1:28" ht="12" x14ac:dyDescent="0.15">
      <c r="A181" s="233"/>
      <c r="B181" s="232"/>
      <c r="C181" s="703"/>
      <c r="D181" s="702"/>
      <c r="E181" s="701"/>
      <c r="F181" s="200"/>
      <c r="G181" s="200"/>
      <c r="H181" s="200"/>
      <c r="I181" s="200"/>
      <c r="J181" s="200"/>
      <c r="K181" s="200"/>
      <c r="L181" s="200"/>
      <c r="M181" s="200"/>
      <c r="N181" s="200"/>
      <c r="O181" s="200"/>
      <c r="P181" s="200"/>
      <c r="Q181" s="200"/>
      <c r="R181" s="230">
        <f>SUM(F181:Q181)</f>
        <v>0</v>
      </c>
      <c r="S181" s="229">
        <f>D181*R181</f>
        <v>0</v>
      </c>
      <c r="W181" s="201">
        <f>X181/$U$7</f>
        <v>0</v>
      </c>
      <c r="X181" s="201">
        <f>R181/12</f>
        <v>0</v>
      </c>
      <c r="Z181" s="201">
        <f>IF(E181="Yes",R181,0)</f>
        <v>0</v>
      </c>
      <c r="AA181" s="201">
        <f>R181-Z181</f>
        <v>0</v>
      </c>
      <c r="AB181" s="228" t="str">
        <f>IFERROR(Z181/(Z181+AA181),"N/A")</f>
        <v>N/A</v>
      </c>
    </row>
    <row r="182" spans="1:28" s="236" customFormat="1" ht="13" thickBot="1" x14ac:dyDescent="0.2">
      <c r="A182" s="227"/>
      <c r="B182" s="226" t="s">
        <v>104</v>
      </c>
      <c r="C182" s="694"/>
      <c r="D182" s="700"/>
      <c r="E182" s="224"/>
      <c r="F182" s="219">
        <f>SUM(F177:F181)</f>
        <v>2049.4206349999999</v>
      </c>
      <c r="G182" s="219">
        <f>SUM(G177:G181)</f>
        <v>2049.4206349999999</v>
      </c>
      <c r="H182" s="219">
        <f>SUM(H177:H181)</f>
        <v>2049.4206349999999</v>
      </c>
      <c r="I182" s="219">
        <f>SUM(I177:I181)</f>
        <v>2049.4206349999999</v>
      </c>
      <c r="J182" s="219">
        <f>SUM(J177:J181)</f>
        <v>2049.4206349999999</v>
      </c>
      <c r="K182" s="219">
        <f>SUM(K177:K181)</f>
        <v>2049.4206349999999</v>
      </c>
      <c r="L182" s="219">
        <f>SUM(L177:L181)</f>
        <v>2049.4206349999999</v>
      </c>
      <c r="M182" s="219">
        <f>SUM(M177:M181)</f>
        <v>2049.4206349999999</v>
      </c>
      <c r="N182" s="219">
        <f>SUM(N177:N181)</f>
        <v>2049.4206349999999</v>
      </c>
      <c r="O182" s="219">
        <f>SUM(O177:O181)</f>
        <v>2049.4206349999999</v>
      </c>
      <c r="P182" s="219">
        <f>SUM(P177:P181)</f>
        <v>2049.4206349999999</v>
      </c>
      <c r="Q182" s="219">
        <f>SUM(Q177:Q181)</f>
        <v>2049.4206349999999</v>
      </c>
      <c r="R182" s="219">
        <f>SUM(R177:R181)</f>
        <v>24593.047619999994</v>
      </c>
      <c r="S182" s="221">
        <f>SUM(S177:S181)</f>
        <v>1554259.3020085786</v>
      </c>
      <c r="W182" s="220">
        <f>SUM(W177:W181)</f>
        <v>12.296523809999998</v>
      </c>
      <c r="X182" s="219">
        <f>SUM(X177:X181)</f>
        <v>2049.4206349999995</v>
      </c>
      <c r="Z182" s="218">
        <f>SUM(Z177:Z181)</f>
        <v>0</v>
      </c>
      <c r="AA182" s="218">
        <f>SUM(AA177:AA181)</f>
        <v>24593.047619999994</v>
      </c>
      <c r="AB182" s="692">
        <f>Z182/(Z182+AA182)</f>
        <v>0</v>
      </c>
    </row>
    <row r="183" spans="1:28" s="236" customFormat="1" ht="12" x14ac:dyDescent="0.15">
      <c r="A183" s="284"/>
      <c r="B183" s="283"/>
      <c r="C183" s="699"/>
      <c r="D183" s="698"/>
      <c r="E183" s="697"/>
      <c r="F183" s="278"/>
      <c r="G183" s="278"/>
      <c r="H183" s="278"/>
      <c r="I183" s="278"/>
      <c r="J183" s="278"/>
      <c r="K183" s="278"/>
      <c r="L183" s="278"/>
      <c r="M183" s="278"/>
      <c r="N183" s="278"/>
      <c r="O183" s="278"/>
      <c r="P183" s="278"/>
      <c r="Q183" s="278"/>
      <c r="R183" s="278"/>
      <c r="S183" s="277"/>
      <c r="W183" s="261"/>
      <c r="X183" s="278"/>
      <c r="Z183" s="201"/>
      <c r="AA183" s="201"/>
      <c r="AB183" s="228"/>
    </row>
    <row r="184" spans="1:28" s="236" customFormat="1" ht="12" x14ac:dyDescent="0.15">
      <c r="A184" s="233">
        <v>7.4</v>
      </c>
      <c r="B184" s="232" t="s">
        <v>928</v>
      </c>
      <c r="C184" s="703"/>
      <c r="D184" s="702"/>
      <c r="E184" s="701"/>
      <c r="F184" s="200"/>
      <c r="G184" s="200"/>
      <c r="H184" s="200"/>
      <c r="I184" s="200"/>
      <c r="J184" s="200"/>
      <c r="K184" s="200"/>
      <c r="L184" s="200"/>
      <c r="M184" s="200"/>
      <c r="N184" s="200"/>
      <c r="O184" s="200"/>
      <c r="P184" s="200"/>
      <c r="Q184" s="200"/>
      <c r="R184" s="230">
        <f>SUM(F184:Q184)</f>
        <v>0</v>
      </c>
      <c r="S184" s="229">
        <f>D184*R184</f>
        <v>0</v>
      </c>
      <c r="W184" s="201">
        <f>X184/$U$7</f>
        <v>0</v>
      </c>
      <c r="X184" s="201">
        <f>R184/12</f>
        <v>0</v>
      </c>
      <c r="Z184" s="201">
        <f>IF(E184="Yes",R184,0)</f>
        <v>0</v>
      </c>
      <c r="AA184" s="201">
        <f>R184-Z184</f>
        <v>0</v>
      </c>
      <c r="AB184" s="228" t="str">
        <f>IFERROR(Z184/(Z184+AA184),"N/A")</f>
        <v>N/A</v>
      </c>
    </row>
    <row r="185" spans="1:28" ht="12" x14ac:dyDescent="0.15">
      <c r="A185" s="233"/>
      <c r="B185" s="232"/>
      <c r="C185" s="703" t="str">
        <f>'8. Infrastructure Staff Loading'!C185</f>
        <v>Service Desk Remote</v>
      </c>
      <c r="D185" s="702">
        <f>'13. Hourly Rate Card'!C65</f>
        <v>64.422989845384961</v>
      </c>
      <c r="E185" s="701" t="str">
        <f>'8. Infrastructure Staff Loading'!E185</f>
        <v>No</v>
      </c>
      <c r="F185" s="200">
        <v>706.15467188166679</v>
      </c>
      <c r="G185" s="200">
        <f>F185</f>
        <v>706.15467188166679</v>
      </c>
      <c r="H185" s="200">
        <f>G185</f>
        <v>706.15467188166679</v>
      </c>
      <c r="I185" s="200">
        <f>H185</f>
        <v>706.15467188166679</v>
      </c>
      <c r="J185" s="200">
        <f>I185</f>
        <v>706.15467188166679</v>
      </c>
      <c r="K185" s="200">
        <f>J185</f>
        <v>706.15467188166679</v>
      </c>
      <c r="L185" s="200">
        <f>K185</f>
        <v>706.15467188166679</v>
      </c>
      <c r="M185" s="200">
        <f>L185</f>
        <v>706.15467188166679</v>
      </c>
      <c r="N185" s="200">
        <f>M185</f>
        <v>706.15467188166679</v>
      </c>
      <c r="O185" s="200">
        <f>N185</f>
        <v>706.15467188166679</v>
      </c>
      <c r="P185" s="200">
        <f>O185</f>
        <v>706.15467188166679</v>
      </c>
      <c r="Q185" s="200">
        <f>P185</f>
        <v>706.15467188166679</v>
      </c>
      <c r="R185" s="237">
        <f>SUM(F185:Q185)</f>
        <v>8473.8560625800037</v>
      </c>
      <c r="S185" s="255">
        <f>D185*R185</f>
        <v>545911.1430708454</v>
      </c>
      <c r="W185" s="201">
        <f>X185/$U$7</f>
        <v>4.2369280312900024</v>
      </c>
      <c r="X185" s="201">
        <f>R185/12</f>
        <v>706.15467188166701</v>
      </c>
      <c r="Z185" s="201">
        <f>IF(E185="Yes",R185,0)</f>
        <v>0</v>
      </c>
      <c r="AA185" s="201">
        <f>R185-Z185</f>
        <v>8473.8560625800037</v>
      </c>
      <c r="AB185" s="228">
        <f>IFERROR(Z185/(Z185+AA185),"N/A")</f>
        <v>0</v>
      </c>
    </row>
    <row r="186" spans="1:28" ht="12" x14ac:dyDescent="0.15">
      <c r="A186" s="233"/>
      <c r="B186" s="232"/>
      <c r="C186" s="703"/>
      <c r="D186" s="702"/>
      <c r="E186" s="701"/>
      <c r="F186" s="200"/>
      <c r="G186" s="200"/>
      <c r="H186" s="200"/>
      <c r="I186" s="200"/>
      <c r="J186" s="200"/>
      <c r="K186" s="200"/>
      <c r="L186" s="200"/>
      <c r="M186" s="200"/>
      <c r="N186" s="200"/>
      <c r="O186" s="200"/>
      <c r="P186" s="200"/>
      <c r="Q186" s="200"/>
      <c r="R186" s="230">
        <f>SUM(F186:Q186)</f>
        <v>0</v>
      </c>
      <c r="S186" s="229">
        <f>D186*R186</f>
        <v>0</v>
      </c>
      <c r="W186" s="201">
        <f>X186/$U$7</f>
        <v>0</v>
      </c>
      <c r="X186" s="201">
        <f>R186/12</f>
        <v>0</v>
      </c>
      <c r="Z186" s="201">
        <f>IF(E186="Yes",R186,0)</f>
        <v>0</v>
      </c>
      <c r="AA186" s="201">
        <f>R186-Z186</f>
        <v>0</v>
      </c>
      <c r="AB186" s="228" t="str">
        <f>IFERROR(Z186/(Z186+AA186),"N/A")</f>
        <v>N/A</v>
      </c>
    </row>
    <row r="187" spans="1:28" ht="12" x14ac:dyDescent="0.15">
      <c r="A187" s="233"/>
      <c r="B187" s="232"/>
      <c r="C187" s="703"/>
      <c r="D187" s="702"/>
      <c r="E187" s="701"/>
      <c r="F187" s="200"/>
      <c r="G187" s="200"/>
      <c r="H187" s="200"/>
      <c r="I187" s="200"/>
      <c r="J187" s="200"/>
      <c r="K187" s="200"/>
      <c r="L187" s="200"/>
      <c r="M187" s="200"/>
      <c r="N187" s="200"/>
      <c r="O187" s="200"/>
      <c r="P187" s="200"/>
      <c r="Q187" s="200"/>
      <c r="R187" s="230">
        <f>SUM(F187:Q187)</f>
        <v>0</v>
      </c>
      <c r="S187" s="229">
        <f>D187*R187</f>
        <v>0</v>
      </c>
      <c r="W187" s="201">
        <f>X187/$U$7</f>
        <v>0</v>
      </c>
      <c r="X187" s="201">
        <f>R187/12</f>
        <v>0</v>
      </c>
      <c r="Z187" s="201">
        <f>IF(E187="Yes",R187,0)</f>
        <v>0</v>
      </c>
      <c r="AA187" s="201">
        <f>R187-Z187</f>
        <v>0</v>
      </c>
      <c r="AB187" s="228" t="str">
        <f>IFERROR(Z187/(Z187+AA187),"N/A")</f>
        <v>N/A</v>
      </c>
    </row>
    <row r="188" spans="1:28" ht="12" x14ac:dyDescent="0.15">
      <c r="A188" s="233"/>
      <c r="B188" s="232"/>
      <c r="C188" s="703"/>
      <c r="D188" s="702"/>
      <c r="E188" s="701"/>
      <c r="F188" s="200"/>
      <c r="G188" s="200"/>
      <c r="H188" s="200"/>
      <c r="I188" s="200"/>
      <c r="J188" s="200"/>
      <c r="K188" s="200"/>
      <c r="L188" s="200"/>
      <c r="M188" s="200"/>
      <c r="N188" s="200"/>
      <c r="O188" s="200"/>
      <c r="P188" s="200"/>
      <c r="Q188" s="200"/>
      <c r="R188" s="230">
        <f>SUM(F188:Q188)</f>
        <v>0</v>
      </c>
      <c r="S188" s="229">
        <f>D188*R188</f>
        <v>0</v>
      </c>
      <c r="W188" s="201">
        <f>X188/$U$7</f>
        <v>0</v>
      </c>
      <c r="X188" s="201">
        <f>R188/12</f>
        <v>0</v>
      </c>
      <c r="Z188" s="201">
        <f>IF(E188="Yes",R188,0)</f>
        <v>0</v>
      </c>
      <c r="AA188" s="201">
        <f>R188-Z188</f>
        <v>0</v>
      </c>
      <c r="AB188" s="228" t="str">
        <f>IFERROR(Z188/(Z188+AA188),"N/A")</f>
        <v>N/A</v>
      </c>
    </row>
    <row r="189" spans="1:28" s="236" customFormat="1" ht="13" thickBot="1" x14ac:dyDescent="0.2">
      <c r="A189" s="227"/>
      <c r="B189" s="226" t="s">
        <v>927</v>
      </c>
      <c r="C189" s="694"/>
      <c r="D189" s="693"/>
      <c r="E189" s="227"/>
      <c r="F189" s="219">
        <f>SUM(F184:F188)</f>
        <v>706.15467188166679</v>
      </c>
      <c r="G189" s="219">
        <f>SUM(G184:G188)</f>
        <v>706.15467188166679</v>
      </c>
      <c r="H189" s="219">
        <f>SUM(H184:H188)</f>
        <v>706.15467188166679</v>
      </c>
      <c r="I189" s="219">
        <f>SUM(I184:I188)</f>
        <v>706.15467188166679</v>
      </c>
      <c r="J189" s="219">
        <f>SUM(J184:J188)</f>
        <v>706.15467188166679</v>
      </c>
      <c r="K189" s="219">
        <f>SUM(K184:K188)</f>
        <v>706.15467188166679</v>
      </c>
      <c r="L189" s="219">
        <f>SUM(L184:L188)</f>
        <v>706.15467188166679</v>
      </c>
      <c r="M189" s="219">
        <f>SUM(M184:M188)</f>
        <v>706.15467188166679</v>
      </c>
      <c r="N189" s="219">
        <f>SUM(N184:N188)</f>
        <v>706.15467188166679</v>
      </c>
      <c r="O189" s="219">
        <f>SUM(O184:O188)</f>
        <v>706.15467188166679</v>
      </c>
      <c r="P189" s="219">
        <f>SUM(P184:P188)</f>
        <v>706.15467188166679</v>
      </c>
      <c r="Q189" s="219">
        <f>SUM(Q184:Q188)</f>
        <v>706.15467188166679</v>
      </c>
      <c r="R189" s="219">
        <f>SUM(R184:R188)</f>
        <v>8473.8560625800037</v>
      </c>
      <c r="S189" s="221">
        <f>SUM(S184:S188)</f>
        <v>545911.1430708454</v>
      </c>
      <c r="W189" s="220">
        <f>SUM(W184:W188)</f>
        <v>4.2369280312900024</v>
      </c>
      <c r="X189" s="219">
        <f>SUM(X184:X188)</f>
        <v>706.15467188166701</v>
      </c>
      <c r="Z189" s="218">
        <f>SUM(Z184:Z188)</f>
        <v>0</v>
      </c>
      <c r="AA189" s="218">
        <f>SUM(AA184:AA188)</f>
        <v>8473.8560625800037</v>
      </c>
      <c r="AB189" s="692">
        <f>Z189/(Z189+AA189)</f>
        <v>0</v>
      </c>
    </row>
    <row r="190" spans="1:28" s="236" customFormat="1" ht="12" x14ac:dyDescent="0.15">
      <c r="A190" s="216"/>
      <c r="B190" s="206"/>
      <c r="C190" s="685"/>
      <c r="D190" s="684"/>
      <c r="E190" s="683"/>
      <c r="F190" s="200"/>
      <c r="G190" s="200"/>
      <c r="H190" s="200"/>
      <c r="I190" s="200"/>
      <c r="J190" s="200"/>
      <c r="K190" s="200"/>
      <c r="L190" s="200"/>
      <c r="M190" s="200"/>
      <c r="N190" s="200"/>
      <c r="O190" s="200"/>
      <c r="P190" s="200"/>
      <c r="Q190" s="200"/>
      <c r="R190" s="200"/>
      <c r="S190" s="202"/>
      <c r="W190" s="201"/>
      <c r="X190" s="201"/>
      <c r="Z190" s="201"/>
      <c r="AA190" s="201"/>
      <c r="AB190" s="228"/>
    </row>
    <row r="191" spans="1:28" s="236" customFormat="1" ht="14" thickBot="1" x14ac:dyDescent="0.2">
      <c r="A191" s="211"/>
      <c r="B191" s="212" t="s">
        <v>101</v>
      </c>
      <c r="C191" s="691"/>
      <c r="D191" s="690"/>
      <c r="E191" s="689"/>
      <c r="F191" s="208">
        <f>SUM(F168,F175, F182, F189)</f>
        <v>6118.7010675233332</v>
      </c>
      <c r="G191" s="208">
        <f>SUM(G168,G175, G182, G189)</f>
        <v>6118.7010675233332</v>
      </c>
      <c r="H191" s="208">
        <f>SUM(H168,H175, H182, H189)</f>
        <v>6118.7010675233332</v>
      </c>
      <c r="I191" s="208">
        <f>SUM(I168,I175, I182, I189)</f>
        <v>6118.7010675233332</v>
      </c>
      <c r="J191" s="208">
        <f>SUM(J168,J175, J182, J189)</f>
        <v>6118.7010675233332</v>
      </c>
      <c r="K191" s="208">
        <f>SUM(K168,K175, K182, K189)</f>
        <v>6118.7010675233332</v>
      </c>
      <c r="L191" s="208">
        <f>SUM(L168,L175, L182, L189)</f>
        <v>6118.7010675233332</v>
      </c>
      <c r="M191" s="208">
        <f>SUM(M168,M175, M182, M189)</f>
        <v>6118.7010675233332</v>
      </c>
      <c r="N191" s="208">
        <f>SUM(N168,N175, N182, N189)</f>
        <v>6118.7010675233332</v>
      </c>
      <c r="O191" s="208">
        <f>SUM(O168,O175, O182, O189)</f>
        <v>6118.7010675233332</v>
      </c>
      <c r="P191" s="208">
        <f>SUM(P168,P175, P182, P189)</f>
        <v>6118.7010675233332</v>
      </c>
      <c r="Q191" s="208">
        <f>SUM(Q168,Q175, Q182, Q189)</f>
        <v>6118.7010675233332</v>
      </c>
      <c r="R191" s="208">
        <f>SUM(R168,R175, R182, R189)</f>
        <v>73424.412810280002</v>
      </c>
      <c r="S191" s="688">
        <f>SUM(S168,S175, S182, S189)</f>
        <v>4694854.5604951177</v>
      </c>
      <c r="W191" s="208">
        <f>SUM(W168,W175, W182, W189)</f>
        <v>36.712206405140009</v>
      </c>
      <c r="X191" s="208">
        <f>SUM(X168,X175, X182, X189)</f>
        <v>6118.7010675233341</v>
      </c>
      <c r="Z191" s="208">
        <f>SUM(Z168,Z175,Z182,Z189)</f>
        <v>0</v>
      </c>
      <c r="AA191" s="208">
        <f>SUM(AA168,AA175,AA182,AA189)</f>
        <v>73424.412810280002</v>
      </c>
      <c r="AB191" s="687">
        <f>Z191/(Z191+AA191)</f>
        <v>0</v>
      </c>
    </row>
    <row r="192" spans="1:28" ht="10" customHeight="1" x14ac:dyDescent="0.15">
      <c r="A192" s="205"/>
      <c r="B192" s="206"/>
      <c r="C192" s="685"/>
      <c r="D192" s="684"/>
      <c r="E192" s="683"/>
      <c r="F192" s="200"/>
      <c r="G192" s="200"/>
      <c r="H192" s="200"/>
      <c r="I192" s="200"/>
      <c r="J192" s="200"/>
      <c r="K192" s="200"/>
      <c r="L192" s="200"/>
      <c r="M192" s="200"/>
      <c r="N192" s="200"/>
      <c r="O192" s="200"/>
      <c r="P192" s="200"/>
      <c r="Q192" s="200"/>
      <c r="R192" s="200"/>
      <c r="S192" s="202"/>
      <c r="W192" s="204"/>
      <c r="X192" s="204"/>
      <c r="Z192" s="201"/>
      <c r="AA192" s="201"/>
      <c r="AB192" s="228"/>
    </row>
    <row r="193" spans="1:28" ht="12.75" hidden="1" customHeight="1" x14ac:dyDescent="0.15">
      <c r="A193" s="205"/>
      <c r="B193" s="252"/>
      <c r="C193" s="685"/>
      <c r="D193" s="684"/>
      <c r="E193" s="683"/>
      <c r="F193" s="200"/>
      <c r="G193" s="200"/>
      <c r="H193" s="200"/>
      <c r="I193" s="200"/>
      <c r="J193" s="200"/>
      <c r="K193" s="200"/>
      <c r="L193" s="200"/>
      <c r="M193" s="200"/>
      <c r="N193" s="200"/>
      <c r="O193" s="200"/>
      <c r="P193" s="200"/>
      <c r="Q193" s="200"/>
      <c r="R193" s="200"/>
      <c r="S193" s="202"/>
      <c r="W193" s="686"/>
      <c r="X193" s="686"/>
      <c r="Z193" s="194">
        <f>SUM(Z39,Z55,Z86,Z103,Z120,Z160,Z191)</f>
        <v>168525.62317420001</v>
      </c>
      <c r="AA193" s="194">
        <f>SUM(AA39,AA55,AA86,AA103,AA120,AA160,AA191)</f>
        <v>270013.09931781999</v>
      </c>
      <c r="AB193" s="674">
        <f>Z193/(Z193+AA193)</f>
        <v>0.38428903659075769</v>
      </c>
    </row>
    <row r="194" spans="1:28" s="236" customFormat="1" ht="11.25" hidden="1" customHeight="1" x14ac:dyDescent="0.15">
      <c r="A194" s="216">
        <v>6.2</v>
      </c>
      <c r="B194" s="252"/>
      <c r="C194" s="685"/>
      <c r="D194" s="684"/>
      <c r="E194" s="683"/>
      <c r="F194" s="247"/>
      <c r="G194" s="247"/>
      <c r="H194" s="247"/>
      <c r="I194" s="247"/>
      <c r="J194" s="247"/>
      <c r="K194" s="247"/>
      <c r="L194" s="247"/>
      <c r="M194" s="247"/>
      <c r="N194" s="247"/>
      <c r="O194" s="247"/>
      <c r="P194" s="247"/>
      <c r="Q194" s="247"/>
      <c r="R194" s="247"/>
      <c r="S194" s="682"/>
      <c r="W194" s="681"/>
      <c r="X194" s="681"/>
      <c r="AB194" s="680"/>
    </row>
    <row r="195" spans="1:28" ht="12" hidden="1" customHeight="1" x14ac:dyDescent="0.15">
      <c r="A195" s="205"/>
      <c r="B195" s="206"/>
      <c r="C195" s="673"/>
      <c r="D195" s="679"/>
      <c r="E195" s="678"/>
      <c r="F195" s="200"/>
      <c r="G195" s="200"/>
      <c r="H195" s="200"/>
      <c r="I195" s="200"/>
      <c r="J195" s="200"/>
      <c r="K195" s="200"/>
      <c r="L195" s="200"/>
      <c r="M195" s="200"/>
      <c r="N195" s="200"/>
      <c r="O195" s="200"/>
      <c r="P195" s="200"/>
      <c r="Q195" s="200"/>
      <c r="R195" s="200"/>
      <c r="S195" s="202"/>
      <c r="W195" s="677"/>
      <c r="X195" s="677"/>
    </row>
    <row r="196" spans="1:28" s="673" customFormat="1" ht="13" x14ac:dyDescent="0.15">
      <c r="A196" s="199"/>
      <c r="B196" s="198" t="s">
        <v>100</v>
      </c>
      <c r="C196" s="198"/>
      <c r="D196" s="676"/>
      <c r="E196" s="199"/>
      <c r="F196" s="194">
        <f>SUM(F39,F55,F86,F103,F120,F160,F191)</f>
        <v>36544.893541001671</v>
      </c>
      <c r="G196" s="194">
        <f>SUM(G39,G55,G86,G103,G120,G160,G191)</f>
        <v>36544.893541001671</v>
      </c>
      <c r="H196" s="194">
        <f>SUM(H39,H55,H86,H103,H120,H160,H191)</f>
        <v>36544.893541001671</v>
      </c>
      <c r="I196" s="194">
        <f>SUM(I39,I55,I86,I103,I120,I160,I191)</f>
        <v>36544.893541001671</v>
      </c>
      <c r="J196" s="194">
        <f>SUM(J39,J55,J86,J103,J120,J160,J191)</f>
        <v>36544.893541001671</v>
      </c>
      <c r="K196" s="194">
        <f>SUM(K39,K55,K86,K103,K120,K160,K191)</f>
        <v>36544.893541001671</v>
      </c>
      <c r="L196" s="194">
        <f>SUM(L39,L55,L86,L103,L120,L160,L191)</f>
        <v>36544.893541001671</v>
      </c>
      <c r="M196" s="194">
        <f>SUM(M39,M55,M86,M103,M120,M160,M191)</f>
        <v>36544.893541001671</v>
      </c>
      <c r="N196" s="194">
        <f>SUM(N39,N55,N86,N103,N120,N160,N191)</f>
        <v>36544.893541001671</v>
      </c>
      <c r="O196" s="194">
        <f>SUM(O39,O55,O86,O103,O120,O160,O191)</f>
        <v>36544.893541001671</v>
      </c>
      <c r="P196" s="194">
        <f>SUM(P39,P55,P86,P103,P120,P160,P191)</f>
        <v>36544.893541001671</v>
      </c>
      <c r="Q196" s="194">
        <f>SUM(Q39,Q55,Q86,Q103,Q120,Q160,Q191)</f>
        <v>36544.893541001671</v>
      </c>
      <c r="R196" s="194">
        <f>SUM(R39,R55,R86,R103,R120,R160,R191)</f>
        <v>438538.72249202</v>
      </c>
      <c r="S196" s="676">
        <f>SUM(S39,S55,S86,S103,S120,S160,S191)</f>
        <v>39459982.710890375</v>
      </c>
      <c r="W196" s="194">
        <f>SUM(W39,W55,W86,W103,W120,W160,W191)</f>
        <v>219.26936124601002</v>
      </c>
      <c r="X196" s="194">
        <f>SUM(X39,X55,X86,X103,X120,X160,X191)</f>
        <v>36544.893541001671</v>
      </c>
      <c r="Z196" s="675">
        <f>SUM(Z39,Z55,Z86,Z103,Z120,Z160,Z191)</f>
        <v>168525.62317420001</v>
      </c>
      <c r="AA196" s="675">
        <f>SUM(AA39,AA55,AA86,AA103,AA120,AA160,AA191)</f>
        <v>270013.09931781999</v>
      </c>
      <c r="AB196" s="674">
        <f>Z196/(Z196+AA196)</f>
        <v>0.38428903659075769</v>
      </c>
    </row>
    <row r="197" spans="1:28" ht="12" x14ac:dyDescent="0.15">
      <c r="A197" s="191"/>
      <c r="B197" s="190"/>
      <c r="C197" s="189"/>
      <c r="D197" s="743"/>
      <c r="E197" s="671"/>
      <c r="F197" s="188"/>
      <c r="G197" s="188"/>
      <c r="H197" s="188"/>
      <c r="I197" s="188"/>
      <c r="J197" s="188"/>
      <c r="K197" s="188"/>
      <c r="L197" s="188"/>
      <c r="M197" s="188"/>
      <c r="N197" s="188"/>
      <c r="O197" s="188"/>
      <c r="P197" s="188"/>
      <c r="Q197" s="188"/>
      <c r="R197" s="188"/>
      <c r="S197" s="672"/>
      <c r="W197" s="189"/>
      <c r="X197" s="189"/>
    </row>
    <row r="198" spans="1:28" ht="14.25" customHeight="1" x14ac:dyDescent="0.15">
      <c r="A198" s="191"/>
      <c r="B198" s="190"/>
      <c r="C198" s="189"/>
      <c r="D198" s="743"/>
      <c r="E198" s="671"/>
      <c r="F198" s="188"/>
      <c r="G198" s="188"/>
      <c r="H198" s="188"/>
      <c r="I198" s="188"/>
      <c r="J198" s="188"/>
      <c r="K198" s="188"/>
      <c r="L198" s="188"/>
      <c r="M198" s="188"/>
      <c r="N198" s="188"/>
      <c r="O198" s="188"/>
      <c r="P198" s="188"/>
      <c r="Q198" s="187" t="s">
        <v>99</v>
      </c>
      <c r="R198" s="186"/>
      <c r="S198" s="670">
        <f>S196/R196</f>
        <v>89.980612171844001</v>
      </c>
      <c r="W198" s="189"/>
      <c r="X198" s="189"/>
    </row>
    <row r="199" spans="1:28" x14ac:dyDescent="0.15">
      <c r="W199" s="176"/>
      <c r="X199" s="176"/>
    </row>
    <row r="200" spans="1:28" ht="13" x14ac:dyDescent="0.15">
      <c r="A200" s="23"/>
      <c r="B200" s="22" t="s">
        <v>1</v>
      </c>
      <c r="C200" s="184"/>
      <c r="D200" s="21"/>
      <c r="E200" s="67"/>
      <c r="O200" s="183"/>
      <c r="Q200" s="669"/>
      <c r="R200" s="669"/>
    </row>
    <row r="201" spans="1:28" ht="13" x14ac:dyDescent="0.15">
      <c r="A201" s="20">
        <v>1</v>
      </c>
      <c r="B201" s="14"/>
      <c r="C201" s="181"/>
      <c r="D201" s="13"/>
      <c r="E201" s="180"/>
      <c r="O201" s="183"/>
      <c r="Q201" s="669"/>
      <c r="R201" s="669"/>
    </row>
    <row r="202" spans="1:28" s="173" customFormat="1" ht="13" x14ac:dyDescent="0.15">
      <c r="A202" s="10">
        <v>2</v>
      </c>
      <c r="B202" s="9"/>
      <c r="C202" s="179"/>
      <c r="D202" s="8"/>
      <c r="E202" s="178"/>
      <c r="S202" s="667"/>
      <c r="T202" s="172"/>
      <c r="U202" s="172"/>
      <c r="V202" s="172"/>
      <c r="W202" s="172"/>
      <c r="X202" s="172"/>
      <c r="Y202" s="172"/>
      <c r="Z202" s="172"/>
      <c r="AA202" s="172"/>
      <c r="AB202" s="666"/>
    </row>
    <row r="203" spans="1:28" s="173" customFormat="1" ht="13" x14ac:dyDescent="0.15">
      <c r="A203" s="10">
        <v>3</v>
      </c>
      <c r="B203" s="9"/>
      <c r="C203" s="179"/>
      <c r="D203" s="8"/>
      <c r="E203" s="178"/>
      <c r="S203" s="667"/>
      <c r="T203" s="172"/>
      <c r="U203" s="172"/>
      <c r="V203" s="172"/>
      <c r="W203" s="172"/>
      <c r="X203" s="172"/>
      <c r="Y203" s="172"/>
      <c r="Z203" s="172"/>
      <c r="AA203" s="172"/>
      <c r="AB203" s="666"/>
    </row>
    <row r="204" spans="1:28" s="173" customFormat="1" ht="13" x14ac:dyDescent="0.15">
      <c r="A204" s="10">
        <v>4</v>
      </c>
      <c r="B204" s="9"/>
      <c r="C204" s="179"/>
      <c r="D204" s="8"/>
      <c r="E204" s="178"/>
      <c r="S204" s="667"/>
      <c r="T204" s="172"/>
      <c r="U204" s="172"/>
      <c r="V204" s="172"/>
      <c r="W204" s="172"/>
      <c r="X204" s="172"/>
      <c r="Y204" s="172"/>
      <c r="Z204" s="172"/>
      <c r="AA204" s="172"/>
      <c r="AB204" s="666"/>
    </row>
    <row r="205" spans="1:28" s="173" customFormat="1" ht="13" x14ac:dyDescent="0.15">
      <c r="A205" s="10">
        <v>5</v>
      </c>
      <c r="B205" s="9"/>
      <c r="C205" s="179"/>
      <c r="D205" s="8"/>
      <c r="E205" s="178"/>
      <c r="S205" s="667"/>
      <c r="T205" s="172"/>
      <c r="U205" s="172"/>
      <c r="V205" s="172"/>
      <c r="W205" s="172"/>
      <c r="X205" s="172"/>
      <c r="Y205" s="172"/>
      <c r="Z205" s="172"/>
      <c r="AA205" s="172"/>
      <c r="AB205" s="666"/>
    </row>
    <row r="206" spans="1:28" s="173" customFormat="1" ht="13" x14ac:dyDescent="0.15">
      <c r="A206" s="10">
        <v>6</v>
      </c>
      <c r="B206" s="9"/>
      <c r="C206" s="179"/>
      <c r="D206" s="8"/>
      <c r="E206" s="178"/>
      <c r="S206" s="667"/>
      <c r="T206" s="172"/>
      <c r="U206" s="172"/>
      <c r="V206" s="172"/>
      <c r="W206" s="172"/>
      <c r="X206" s="172"/>
      <c r="Y206" s="172"/>
      <c r="Z206" s="172"/>
      <c r="AA206" s="172"/>
      <c r="AB206" s="666"/>
    </row>
    <row r="207" spans="1:28" s="173" customFormat="1" ht="13" x14ac:dyDescent="0.15">
      <c r="A207" s="10">
        <v>7</v>
      </c>
      <c r="B207" s="14"/>
      <c r="C207" s="181"/>
      <c r="D207" s="13"/>
      <c r="E207" s="180"/>
      <c r="S207" s="667"/>
      <c r="T207" s="172"/>
      <c r="U207" s="172"/>
      <c r="V207" s="172"/>
      <c r="W207" s="172"/>
      <c r="X207" s="172"/>
      <c r="Y207" s="172"/>
      <c r="Z207" s="172"/>
      <c r="AA207" s="172"/>
      <c r="AB207" s="666"/>
    </row>
    <row r="208" spans="1:28" s="173" customFormat="1" ht="13" x14ac:dyDescent="0.15">
      <c r="A208" s="10">
        <v>8</v>
      </c>
      <c r="B208" s="9"/>
      <c r="C208" s="179"/>
      <c r="D208" s="8"/>
      <c r="E208" s="178"/>
      <c r="S208" s="667"/>
      <c r="T208" s="172"/>
      <c r="U208" s="172"/>
      <c r="V208" s="172"/>
      <c r="W208" s="172"/>
      <c r="X208" s="172"/>
      <c r="Y208" s="172"/>
      <c r="Z208" s="172"/>
      <c r="AA208" s="172"/>
      <c r="AB208" s="666"/>
    </row>
    <row r="209" spans="1:28" s="173" customFormat="1" ht="13" x14ac:dyDescent="0.15">
      <c r="A209" s="10">
        <v>9</v>
      </c>
      <c r="B209" s="9"/>
      <c r="C209" s="179"/>
      <c r="D209" s="8"/>
      <c r="E209" s="178"/>
      <c r="S209" s="667"/>
      <c r="T209" s="172"/>
      <c r="U209" s="172"/>
      <c r="V209" s="172"/>
      <c r="W209" s="172"/>
      <c r="X209" s="172"/>
      <c r="Y209" s="172"/>
      <c r="Z209" s="172"/>
      <c r="AA209" s="172"/>
      <c r="AB209" s="666"/>
    </row>
    <row r="210" spans="1:28" s="173" customFormat="1" ht="13" x14ac:dyDescent="0.15">
      <c r="A210" s="10">
        <v>10</v>
      </c>
      <c r="B210" s="9"/>
      <c r="C210" s="179"/>
      <c r="D210" s="8"/>
      <c r="E210" s="178"/>
      <c r="S210" s="667"/>
      <c r="T210" s="172"/>
      <c r="U210" s="172"/>
      <c r="V210" s="172"/>
      <c r="W210" s="172"/>
      <c r="X210" s="172"/>
      <c r="Y210" s="172"/>
      <c r="Z210" s="172"/>
      <c r="AA210" s="172"/>
      <c r="AB210" s="666"/>
    </row>
  </sheetData>
  <mergeCells count="30">
    <mergeCell ref="R4:S4"/>
    <mergeCell ref="A5:A7"/>
    <mergeCell ref="B5:B7"/>
    <mergeCell ref="C5:C7"/>
    <mergeCell ref="D5:D7"/>
    <mergeCell ref="B202:D202"/>
    <mergeCell ref="E5:E7"/>
    <mergeCell ref="R5:R6"/>
    <mergeCell ref="S5:S7"/>
    <mergeCell ref="W5:W7"/>
    <mergeCell ref="A1:S1"/>
    <mergeCell ref="A2:S2"/>
    <mergeCell ref="A3:S3"/>
    <mergeCell ref="U3:U6"/>
    <mergeCell ref="F4:Q4"/>
    <mergeCell ref="AA5:AA7"/>
    <mergeCell ref="AB5:AB7"/>
    <mergeCell ref="Q198:R198"/>
    <mergeCell ref="B200:D200"/>
    <mergeCell ref="B201:D201"/>
    <mergeCell ref="X5:X7"/>
    <mergeCell ref="Z5:Z7"/>
    <mergeCell ref="B209:D209"/>
    <mergeCell ref="B210:D210"/>
    <mergeCell ref="B203:D203"/>
    <mergeCell ref="B204:D204"/>
    <mergeCell ref="B205:D205"/>
    <mergeCell ref="B206:D206"/>
    <mergeCell ref="B207:D207"/>
    <mergeCell ref="B208:D20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4E463-F554-4F48-B1D7-EE32FED4680A}">
  <dimension ref="A1:AB210"/>
  <sheetViews>
    <sheetView showGridLines="0" zoomScale="90" zoomScaleNormal="90" zoomScaleSheetLayoutView="100" workbookViewId="0">
      <pane xSplit="3" ySplit="7" topLeftCell="D8" activePane="bottomRight" state="frozen"/>
      <selection activeCell="J19" sqref="J19"/>
      <selection pane="topRight" activeCell="J19" sqref="J19"/>
      <selection pane="bottomLeft" activeCell="J19" sqref="J19"/>
      <selection pane="bottomRight" activeCell="A8" sqref="A8"/>
    </sheetView>
  </sheetViews>
  <sheetFormatPr baseColWidth="10" defaultColWidth="9.1640625" defaultRowHeight="11" x14ac:dyDescent="0.15"/>
  <cols>
    <col min="1" max="1" width="6.5" style="177" customWidth="1"/>
    <col min="2" max="2" width="35.6640625" style="172" customWidth="1"/>
    <col min="3" max="3" width="39.83203125" style="176" bestFit="1" customWidth="1"/>
    <col min="4" max="4" width="13.6640625" style="742" customWidth="1"/>
    <col min="5" max="5" width="13.6640625" style="668" customWidth="1"/>
    <col min="6" max="17" width="10.33203125" style="173" customWidth="1"/>
    <col min="18" max="18" width="13.6640625" style="173" customWidth="1"/>
    <col min="19" max="19" width="15.6640625" style="667" customWidth="1"/>
    <col min="20" max="20" width="9.1640625" style="172"/>
    <col min="21" max="21" width="10.6640625" style="172" customWidth="1"/>
    <col min="22" max="22" width="9.1640625" style="172"/>
    <col min="23" max="24" width="10.6640625" style="172" customWidth="1"/>
    <col min="25" max="27" width="9.1640625" style="172"/>
    <col min="28" max="28" width="9.1640625" style="666"/>
    <col min="29" max="16384" width="9.1640625" style="172"/>
  </cols>
  <sheetData>
    <row r="1" spans="1:28" ht="18" x14ac:dyDescent="0.2">
      <c r="A1" s="320" t="s">
        <v>939</v>
      </c>
      <c r="B1" s="320"/>
      <c r="C1" s="320"/>
      <c r="D1" s="320"/>
      <c r="E1" s="320"/>
      <c r="F1" s="320"/>
      <c r="G1" s="320"/>
      <c r="H1" s="320"/>
      <c r="I1" s="320"/>
      <c r="J1" s="320"/>
      <c r="K1" s="320"/>
      <c r="L1" s="320"/>
      <c r="M1" s="320"/>
      <c r="N1" s="320"/>
      <c r="O1" s="320"/>
      <c r="P1" s="320"/>
      <c r="Q1" s="320"/>
      <c r="R1" s="320"/>
      <c r="S1" s="320"/>
    </row>
    <row r="2" spans="1:28" ht="18" x14ac:dyDescent="0.2">
      <c r="A2" s="320" t="s">
        <v>938</v>
      </c>
      <c r="B2" s="320"/>
      <c r="C2" s="320"/>
      <c r="D2" s="320"/>
      <c r="E2" s="320"/>
      <c r="F2" s="320"/>
      <c r="G2" s="320"/>
      <c r="H2" s="320"/>
      <c r="I2" s="320"/>
      <c r="J2" s="320"/>
      <c r="K2" s="320"/>
      <c r="L2" s="320"/>
      <c r="M2" s="320"/>
      <c r="N2" s="320"/>
      <c r="O2" s="320"/>
      <c r="P2" s="320"/>
      <c r="Q2" s="320"/>
      <c r="R2" s="320"/>
      <c r="S2" s="320"/>
    </row>
    <row r="3" spans="1:28" ht="20" customHeight="1" x14ac:dyDescent="0.15">
      <c r="A3" s="317"/>
      <c r="B3" s="317"/>
      <c r="C3" s="317"/>
      <c r="D3" s="317"/>
      <c r="E3" s="317"/>
      <c r="F3" s="317"/>
      <c r="G3" s="317"/>
      <c r="H3" s="317"/>
      <c r="I3" s="317"/>
      <c r="J3" s="317"/>
      <c r="K3" s="317"/>
      <c r="L3" s="317"/>
      <c r="M3" s="317"/>
      <c r="N3" s="317"/>
      <c r="O3" s="317"/>
      <c r="P3" s="317"/>
      <c r="Q3" s="317"/>
      <c r="R3" s="317"/>
      <c r="S3" s="317"/>
      <c r="U3" s="307" t="s">
        <v>166</v>
      </c>
    </row>
    <row r="4" spans="1:28" ht="20" customHeight="1" x14ac:dyDescent="0.15">
      <c r="B4" s="177"/>
      <c r="C4" s="177"/>
      <c r="D4" s="754"/>
      <c r="E4" s="177"/>
      <c r="F4" s="314" t="s">
        <v>169</v>
      </c>
      <c r="G4" s="740"/>
      <c r="H4" s="740"/>
      <c r="I4" s="740"/>
      <c r="J4" s="740"/>
      <c r="K4" s="740"/>
      <c r="L4" s="740"/>
      <c r="M4" s="740"/>
      <c r="N4" s="740"/>
      <c r="O4" s="740"/>
      <c r="P4" s="740"/>
      <c r="Q4" s="739"/>
      <c r="R4" s="738"/>
      <c r="S4" s="737"/>
      <c r="U4" s="307"/>
      <c r="W4" s="177"/>
      <c r="X4" s="177"/>
    </row>
    <row r="5" spans="1:28" s="305" customFormat="1" ht="24" customHeight="1" x14ac:dyDescent="0.15">
      <c r="A5" s="306" t="s">
        <v>165</v>
      </c>
      <c r="B5" s="306" t="s">
        <v>164</v>
      </c>
      <c r="C5" s="306" t="s">
        <v>163</v>
      </c>
      <c r="D5" s="311" t="s">
        <v>162</v>
      </c>
      <c r="E5" s="306" t="s">
        <v>161</v>
      </c>
      <c r="F5" s="309">
        <v>1</v>
      </c>
      <c r="G5" s="309">
        <v>2</v>
      </c>
      <c r="H5" s="309">
        <v>3</v>
      </c>
      <c r="I5" s="309">
        <v>4</v>
      </c>
      <c r="J5" s="309">
        <v>5</v>
      </c>
      <c r="K5" s="309">
        <v>6</v>
      </c>
      <c r="L5" s="309">
        <v>7</v>
      </c>
      <c r="M5" s="309">
        <v>8</v>
      </c>
      <c r="N5" s="309">
        <v>9</v>
      </c>
      <c r="O5" s="309">
        <v>10</v>
      </c>
      <c r="P5" s="309">
        <v>11</v>
      </c>
      <c r="Q5" s="309">
        <v>12</v>
      </c>
      <c r="R5" s="736" t="s">
        <v>933</v>
      </c>
      <c r="S5" s="735" t="s">
        <v>929</v>
      </c>
      <c r="U5" s="307"/>
      <c r="W5" s="306" t="s">
        <v>160</v>
      </c>
      <c r="X5" s="306" t="s">
        <v>159</v>
      </c>
      <c r="Z5" s="306" t="s">
        <v>158</v>
      </c>
      <c r="AA5" s="306" t="s">
        <v>157</v>
      </c>
      <c r="AB5" s="734" t="s">
        <v>156</v>
      </c>
    </row>
    <row r="6" spans="1:28" ht="13" x14ac:dyDescent="0.15">
      <c r="A6" s="300"/>
      <c r="B6" s="300"/>
      <c r="C6" s="300"/>
      <c r="D6" s="302"/>
      <c r="E6" s="300"/>
      <c r="F6" s="304">
        <v>47515</v>
      </c>
      <c r="G6" s="304">
        <v>47543</v>
      </c>
      <c r="H6" s="304">
        <v>47574</v>
      </c>
      <c r="I6" s="304">
        <v>47604</v>
      </c>
      <c r="J6" s="304">
        <v>47635</v>
      </c>
      <c r="K6" s="304">
        <v>47665</v>
      </c>
      <c r="L6" s="304">
        <v>47696</v>
      </c>
      <c r="M6" s="304">
        <v>47727</v>
      </c>
      <c r="N6" s="304">
        <v>47757</v>
      </c>
      <c r="O6" s="304">
        <v>47788</v>
      </c>
      <c r="P6" s="304">
        <v>47818</v>
      </c>
      <c r="Q6" s="304">
        <v>47849</v>
      </c>
      <c r="R6" s="732"/>
      <c r="S6" s="731"/>
      <c r="U6" s="301"/>
      <c r="W6" s="300"/>
      <c r="X6" s="300"/>
      <c r="Z6" s="300"/>
      <c r="AA6" s="300"/>
      <c r="AB6" s="730"/>
    </row>
    <row r="7" spans="1:28" ht="14.25" customHeight="1" x14ac:dyDescent="0.15">
      <c r="A7" s="295"/>
      <c r="B7" s="295"/>
      <c r="C7" s="295"/>
      <c r="D7" s="297"/>
      <c r="E7" s="295"/>
      <c r="F7" s="299">
        <v>152</v>
      </c>
      <c r="G7" s="299">
        <v>168</v>
      </c>
      <c r="H7" s="299">
        <v>176</v>
      </c>
      <c r="I7" s="299">
        <v>176</v>
      </c>
      <c r="J7" s="299">
        <v>160</v>
      </c>
      <c r="K7" s="299">
        <v>176</v>
      </c>
      <c r="L7" s="299">
        <v>176</v>
      </c>
      <c r="M7" s="299">
        <v>160</v>
      </c>
      <c r="N7" s="299">
        <v>176</v>
      </c>
      <c r="O7" s="299">
        <v>144</v>
      </c>
      <c r="P7" s="299">
        <v>168</v>
      </c>
      <c r="Q7" s="299">
        <v>168</v>
      </c>
      <c r="R7" s="753">
        <f>SUM(F7:Q7)</f>
        <v>2000</v>
      </c>
      <c r="S7" s="728"/>
      <c r="U7" s="296">
        <f>AVERAGE(F7:Q7)</f>
        <v>166.66666666666666</v>
      </c>
      <c r="W7" s="295"/>
      <c r="X7" s="295"/>
      <c r="Z7" s="295"/>
      <c r="AA7" s="295"/>
      <c r="AB7" s="726"/>
    </row>
    <row r="8" spans="1:28" s="305" customFormat="1" ht="13.5" customHeight="1" x14ac:dyDescent="0.15">
      <c r="A8" s="246">
        <v>1</v>
      </c>
      <c r="B8" s="294" t="s">
        <v>155</v>
      </c>
      <c r="C8" s="239"/>
      <c r="D8" s="706"/>
      <c r="E8" s="244"/>
      <c r="F8" s="241"/>
      <c r="G8" s="241"/>
      <c r="H8" s="241"/>
      <c r="I8" s="241"/>
      <c r="J8" s="241"/>
      <c r="K8" s="241"/>
      <c r="L8" s="241"/>
      <c r="M8" s="241"/>
      <c r="N8" s="241"/>
      <c r="O8" s="241"/>
      <c r="P8" s="241"/>
      <c r="Q8" s="241"/>
      <c r="R8" s="241"/>
      <c r="S8" s="240"/>
      <c r="W8" s="239"/>
      <c r="X8" s="239"/>
      <c r="Z8" s="239"/>
      <c r="AA8" s="239"/>
      <c r="AB8" s="704"/>
    </row>
    <row r="9" spans="1:28" ht="12" x14ac:dyDescent="0.15">
      <c r="A9" s="233">
        <v>1.1000000000000001</v>
      </c>
      <c r="B9" s="232" t="s">
        <v>155</v>
      </c>
      <c r="C9" s="703"/>
      <c r="D9" s="702"/>
      <c r="E9" s="701"/>
      <c r="F9" s="200"/>
      <c r="G9" s="200"/>
      <c r="H9" s="200"/>
      <c r="I9" s="200"/>
      <c r="J9" s="200"/>
      <c r="K9" s="200"/>
      <c r="L9" s="200"/>
      <c r="M9" s="200"/>
      <c r="N9" s="200"/>
      <c r="O9" s="200"/>
      <c r="P9" s="200"/>
      <c r="Q9" s="200"/>
      <c r="R9" s="230">
        <f>SUM(F9:Q9)</f>
        <v>0</v>
      </c>
      <c r="S9" s="229">
        <f>D9*R9</f>
        <v>0</v>
      </c>
      <c r="W9" s="201">
        <f>X9/$U$7</f>
        <v>0</v>
      </c>
      <c r="X9" s="201">
        <f>R9/12</f>
        <v>0</v>
      </c>
      <c r="Z9" s="201">
        <f>IF(E9="Yes",R9,0)</f>
        <v>0</v>
      </c>
      <c r="AA9" s="201">
        <f>R9-Z9</f>
        <v>0</v>
      </c>
      <c r="AB9" s="228" t="str">
        <f>IFERROR(Z9/(Z9+AA9),"N/A")</f>
        <v>N/A</v>
      </c>
    </row>
    <row r="10" spans="1:28" ht="12" x14ac:dyDescent="0.15">
      <c r="A10" s="233"/>
      <c r="B10" s="232"/>
      <c r="C10" s="703" t="str">
        <f>'8. Infrastructure Staff Loading'!C10</f>
        <v>Project Manager</v>
      </c>
      <c r="D10" s="702">
        <f>'13. Hourly Rate Card'!C22</f>
        <v>57.306443027522242</v>
      </c>
      <c r="E10" s="701" t="str">
        <f>'8. Infrastructure Staff Loading'!E10</f>
        <v>Yes</v>
      </c>
      <c r="F10" s="200">
        <v>0</v>
      </c>
      <c r="G10" s="200">
        <f>F10</f>
        <v>0</v>
      </c>
      <c r="H10" s="200">
        <f>G10</f>
        <v>0</v>
      </c>
      <c r="I10" s="200">
        <f>H10</f>
        <v>0</v>
      </c>
      <c r="J10" s="200">
        <f>I10</f>
        <v>0</v>
      </c>
      <c r="K10" s="200">
        <f>J10</f>
        <v>0</v>
      </c>
      <c r="L10" s="200">
        <f>K10</f>
        <v>0</v>
      </c>
      <c r="M10" s="200">
        <f>L10</f>
        <v>0</v>
      </c>
      <c r="N10" s="200">
        <f>M10</f>
        <v>0</v>
      </c>
      <c r="O10" s="200">
        <f>N10</f>
        <v>0</v>
      </c>
      <c r="P10" s="200">
        <f>O10</f>
        <v>0</v>
      </c>
      <c r="Q10" s="200">
        <f>P10</f>
        <v>0</v>
      </c>
      <c r="R10" s="230">
        <f>SUM(F10:Q10)</f>
        <v>0</v>
      </c>
      <c r="S10" s="229">
        <f>D10*R10</f>
        <v>0</v>
      </c>
      <c r="W10" s="201">
        <f>X10/$U$7</f>
        <v>0</v>
      </c>
      <c r="X10" s="201">
        <f>R10/12</f>
        <v>0</v>
      </c>
      <c r="Z10" s="201">
        <f>IF(E10="Yes",R10,0)</f>
        <v>0</v>
      </c>
      <c r="AA10" s="201">
        <f>R10-Z10</f>
        <v>0</v>
      </c>
      <c r="AB10" s="228" t="str">
        <f>IFERROR(Z10/(Z10+AA10),"N/A")</f>
        <v>N/A</v>
      </c>
    </row>
    <row r="11" spans="1:28" ht="12" x14ac:dyDescent="0.15">
      <c r="A11" s="233"/>
      <c r="B11" s="232"/>
      <c r="C11" s="703" t="str">
        <f>'8. Infrastructure Staff Loading'!C11</f>
        <v>Service Delivery Management</v>
      </c>
      <c r="D11" s="702">
        <f>'13. Hourly Rate Card'!C23</f>
        <v>61.408544035612806</v>
      </c>
      <c r="E11" s="701" t="str">
        <f>'8. Infrastructure Staff Loading'!E11</f>
        <v>Yes</v>
      </c>
      <c r="F11" s="200">
        <v>0</v>
      </c>
      <c r="G11" s="200">
        <f>F11</f>
        <v>0</v>
      </c>
      <c r="H11" s="200">
        <f>G11</f>
        <v>0</v>
      </c>
      <c r="I11" s="200">
        <f>H11</f>
        <v>0</v>
      </c>
      <c r="J11" s="200">
        <f>I11</f>
        <v>0</v>
      </c>
      <c r="K11" s="200">
        <f>J11</f>
        <v>0</v>
      </c>
      <c r="L11" s="200">
        <f>K11</f>
        <v>0</v>
      </c>
      <c r="M11" s="200">
        <f>L11</f>
        <v>0</v>
      </c>
      <c r="N11" s="200">
        <f>M11</f>
        <v>0</v>
      </c>
      <c r="O11" s="200">
        <f>N11</f>
        <v>0</v>
      </c>
      <c r="P11" s="200">
        <f>O11</f>
        <v>0</v>
      </c>
      <c r="Q11" s="200">
        <f>P11</f>
        <v>0</v>
      </c>
      <c r="R11" s="230">
        <f>SUM(F11:Q11)</f>
        <v>0</v>
      </c>
      <c r="S11" s="229">
        <f>D11*R11</f>
        <v>0</v>
      </c>
      <c r="W11" s="201">
        <f>X11/$U$7</f>
        <v>0</v>
      </c>
      <c r="X11" s="201">
        <f>R11/12</f>
        <v>0</v>
      </c>
      <c r="Z11" s="201">
        <f>IF(E11="Yes",R11,0)</f>
        <v>0</v>
      </c>
      <c r="AA11" s="201">
        <f>R11-Z11</f>
        <v>0</v>
      </c>
      <c r="AB11" s="228" t="str">
        <f>IFERROR(Z11/(Z11+AA11),"N/A")</f>
        <v>N/A</v>
      </c>
    </row>
    <row r="12" spans="1:28" ht="12" x14ac:dyDescent="0.15">
      <c r="A12" s="233"/>
      <c r="B12" s="232"/>
      <c r="C12" s="703" t="str">
        <f>'8. Infrastructure Staff Loading'!C12</f>
        <v>Infrastructure Delivery Integration Office Manager</v>
      </c>
      <c r="D12" s="702">
        <f>'13. Hourly Rate Card'!C24</f>
        <v>182.6110072071327</v>
      </c>
      <c r="E12" s="701" t="str">
        <f>'8. Infrastructure Staff Loading'!E12</f>
        <v>No</v>
      </c>
      <c r="F12" s="200">
        <v>164.83332673999999</v>
      </c>
      <c r="G12" s="200">
        <f>F12</f>
        <v>164.83332673999999</v>
      </c>
      <c r="H12" s="200">
        <f>G12</f>
        <v>164.83332673999999</v>
      </c>
      <c r="I12" s="200">
        <f>H12</f>
        <v>164.83332673999999</v>
      </c>
      <c r="J12" s="200">
        <f>I12</f>
        <v>164.83332673999999</v>
      </c>
      <c r="K12" s="200">
        <f>J12</f>
        <v>164.83332673999999</v>
      </c>
      <c r="L12" s="200">
        <f>K12</f>
        <v>164.83332673999999</v>
      </c>
      <c r="M12" s="200">
        <f>L12</f>
        <v>164.83332673999999</v>
      </c>
      <c r="N12" s="200">
        <f>M12</f>
        <v>164.83332673999999</v>
      </c>
      <c r="O12" s="200">
        <f>N12</f>
        <v>164.83332673999999</v>
      </c>
      <c r="P12" s="200">
        <f>O12</f>
        <v>164.83332673999999</v>
      </c>
      <c r="Q12" s="200">
        <f>P12</f>
        <v>164.83332673999999</v>
      </c>
      <c r="R12" s="230">
        <f>SUM(F12:Q12)</f>
        <v>1977.9999208800002</v>
      </c>
      <c r="S12" s="229">
        <f>D12*R12</f>
        <v>361204.55780752562</v>
      </c>
      <c r="W12" s="201">
        <f>X12/$U$7</f>
        <v>0.98899996044000016</v>
      </c>
      <c r="X12" s="201">
        <f>R12/12</f>
        <v>164.83332674000002</v>
      </c>
      <c r="Z12" s="201">
        <f>IF(E12="Yes",R12,0)</f>
        <v>0</v>
      </c>
      <c r="AA12" s="201">
        <f>R12-Z12</f>
        <v>1977.9999208800002</v>
      </c>
      <c r="AB12" s="228">
        <f>IFERROR(Z12/(Z12+AA12),"N/A")</f>
        <v>0</v>
      </c>
    </row>
    <row r="13" spans="1:28" ht="12" x14ac:dyDescent="0.15">
      <c r="A13" s="233"/>
      <c r="B13" s="232"/>
      <c r="C13" s="703" t="str">
        <f>'8. Infrastructure Staff Loading'!C13</f>
        <v>Infrastructure Project Manager</v>
      </c>
      <c r="D13" s="702">
        <f>'13. Hourly Rate Card'!C25</f>
        <v>207.25295180715912</v>
      </c>
      <c r="E13" s="701" t="str">
        <f>'8. Infrastructure Staff Loading'!E13</f>
        <v>No</v>
      </c>
      <c r="F13" s="200">
        <v>164.83332673999999</v>
      </c>
      <c r="G13" s="200">
        <f>F13</f>
        <v>164.83332673999999</v>
      </c>
      <c r="H13" s="200">
        <f>G13</f>
        <v>164.83332673999999</v>
      </c>
      <c r="I13" s="200">
        <f>H13</f>
        <v>164.83332673999999</v>
      </c>
      <c r="J13" s="200">
        <f>I13</f>
        <v>164.83332673999999</v>
      </c>
      <c r="K13" s="200">
        <f>J13</f>
        <v>164.83332673999999</v>
      </c>
      <c r="L13" s="200">
        <f>K13</f>
        <v>164.83332673999999</v>
      </c>
      <c r="M13" s="200">
        <f>L13</f>
        <v>164.83332673999999</v>
      </c>
      <c r="N13" s="200">
        <f>M13</f>
        <v>164.83332673999999</v>
      </c>
      <c r="O13" s="200">
        <f>N13</f>
        <v>164.83332673999999</v>
      </c>
      <c r="P13" s="200">
        <f>O13</f>
        <v>164.83332673999999</v>
      </c>
      <c r="Q13" s="200">
        <f>P13</f>
        <v>164.83332673999999</v>
      </c>
      <c r="R13" s="230">
        <f>SUM(F13:Q13)</f>
        <v>1977.9999208800002</v>
      </c>
      <c r="S13" s="229">
        <f>D13*R13</f>
        <v>409946.32227670721</v>
      </c>
      <c r="W13" s="201">
        <f>X13/$U$7</f>
        <v>0.98899996044000016</v>
      </c>
      <c r="X13" s="201">
        <f>R13/12</f>
        <v>164.83332674000002</v>
      </c>
      <c r="Z13" s="201">
        <f>IF(E13="Yes",R13,0)</f>
        <v>0</v>
      </c>
      <c r="AA13" s="201">
        <f>R13-Z13</f>
        <v>1977.9999208800002</v>
      </c>
      <c r="AB13" s="228">
        <f>IFERROR(Z13/(Z13+AA13),"N/A")</f>
        <v>0</v>
      </c>
    </row>
    <row r="14" spans="1:28" ht="12" x14ac:dyDescent="0.15">
      <c r="A14" s="233"/>
      <c r="B14" s="232"/>
      <c r="C14" s="703" t="str">
        <f>'8. Infrastructure Staff Loading'!C14</f>
        <v>Infrastructure Transition Manager</v>
      </c>
      <c r="D14" s="702">
        <f>'13. Hourly Rate Card'!C26</f>
        <v>207.2529504629791</v>
      </c>
      <c r="E14" s="701" t="str">
        <f>'8. Infrastructure Staff Loading'!E14</f>
        <v>No</v>
      </c>
      <c r="F14" s="200">
        <v>0</v>
      </c>
      <c r="G14" s="200">
        <f>F14</f>
        <v>0</v>
      </c>
      <c r="H14" s="200">
        <f>G14</f>
        <v>0</v>
      </c>
      <c r="I14" s="200">
        <f>H14</f>
        <v>0</v>
      </c>
      <c r="J14" s="200">
        <f>I14</f>
        <v>0</v>
      </c>
      <c r="K14" s="200">
        <f>J14</f>
        <v>0</v>
      </c>
      <c r="L14" s="200">
        <f>K14</f>
        <v>0</v>
      </c>
      <c r="M14" s="200">
        <f>L14</f>
        <v>0</v>
      </c>
      <c r="N14" s="200">
        <f>M14</f>
        <v>0</v>
      </c>
      <c r="O14" s="200">
        <f>N14</f>
        <v>0</v>
      </c>
      <c r="P14" s="200">
        <f>O14</f>
        <v>0</v>
      </c>
      <c r="Q14" s="200">
        <f>P14</f>
        <v>0</v>
      </c>
      <c r="R14" s="230">
        <f>SUM(F14:Q14)</f>
        <v>0</v>
      </c>
      <c r="S14" s="229">
        <f>D14*R14</f>
        <v>0</v>
      </c>
      <c r="W14" s="201">
        <f>X14/$U$7</f>
        <v>0</v>
      </c>
      <c r="X14" s="201">
        <f>R14/12</f>
        <v>0</v>
      </c>
      <c r="Z14" s="201">
        <f>IF(E14="Yes",R14,0)</f>
        <v>0</v>
      </c>
      <c r="AA14" s="201">
        <f>R14-Z14</f>
        <v>0</v>
      </c>
      <c r="AB14" s="228" t="str">
        <f>IFERROR(Z14/(Z14+AA14),"N/A")</f>
        <v>N/A</v>
      </c>
    </row>
    <row r="15" spans="1:28" ht="12" x14ac:dyDescent="0.15">
      <c r="A15" s="233"/>
      <c r="B15" s="232"/>
      <c r="C15" s="703" t="str">
        <f>'8. Infrastructure Staff Loading'!C15</f>
        <v>Project Manager</v>
      </c>
      <c r="D15" s="702">
        <f>'13. Hourly Rate Card'!C27</f>
        <v>164.12402001728324</v>
      </c>
      <c r="E15" s="701" t="str">
        <f>'8. Infrastructure Staff Loading'!E15</f>
        <v>No</v>
      </c>
      <c r="F15" s="200">
        <v>0</v>
      </c>
      <c r="G15" s="200">
        <f>F15</f>
        <v>0</v>
      </c>
      <c r="H15" s="200">
        <f>G15</f>
        <v>0</v>
      </c>
      <c r="I15" s="200">
        <f>H15</f>
        <v>0</v>
      </c>
      <c r="J15" s="200">
        <f>I15</f>
        <v>0</v>
      </c>
      <c r="K15" s="200">
        <f>J15</f>
        <v>0</v>
      </c>
      <c r="L15" s="200">
        <f>K15</f>
        <v>0</v>
      </c>
      <c r="M15" s="200">
        <f>L15</f>
        <v>0</v>
      </c>
      <c r="N15" s="200">
        <f>M15</f>
        <v>0</v>
      </c>
      <c r="O15" s="200">
        <f>N15</f>
        <v>0</v>
      </c>
      <c r="P15" s="200">
        <f>O15</f>
        <v>0</v>
      </c>
      <c r="Q15" s="200">
        <f>P15</f>
        <v>0</v>
      </c>
      <c r="R15" s="230">
        <f>SUM(F15:Q15)</f>
        <v>0</v>
      </c>
      <c r="S15" s="229">
        <f>D15*R15</f>
        <v>0</v>
      </c>
      <c r="W15" s="201">
        <f>X15/$U$7</f>
        <v>0</v>
      </c>
      <c r="X15" s="201">
        <f>R15/12</f>
        <v>0</v>
      </c>
      <c r="Z15" s="201">
        <f>IF(E15="Yes",R15,0)</f>
        <v>0</v>
      </c>
      <c r="AA15" s="201">
        <f>R15-Z15</f>
        <v>0</v>
      </c>
      <c r="AB15" s="228" t="str">
        <f>IFERROR(Z15/(Z15+AA15),"N/A")</f>
        <v>N/A</v>
      </c>
    </row>
    <row r="16" spans="1:28" ht="12" x14ac:dyDescent="0.15">
      <c r="A16" s="233"/>
      <c r="B16" s="232"/>
      <c r="C16" s="703" t="str">
        <f>'8. Infrastructure Staff Loading'!C16</f>
        <v>Service Delivery Management</v>
      </c>
      <c r="D16" s="702">
        <f>'13. Hourly Rate Card'!C29</f>
        <v>140.26591686852908</v>
      </c>
      <c r="E16" s="701" t="str">
        <f>'8. Infrastructure Staff Loading'!E16</f>
        <v>No</v>
      </c>
      <c r="F16" s="200">
        <v>0</v>
      </c>
      <c r="G16" s="200">
        <f>F16</f>
        <v>0</v>
      </c>
      <c r="H16" s="200">
        <f>G16</f>
        <v>0</v>
      </c>
      <c r="I16" s="200">
        <f>H16</f>
        <v>0</v>
      </c>
      <c r="J16" s="200">
        <f>I16</f>
        <v>0</v>
      </c>
      <c r="K16" s="200">
        <f>J16</f>
        <v>0</v>
      </c>
      <c r="L16" s="200">
        <f>K16</f>
        <v>0</v>
      </c>
      <c r="M16" s="200">
        <f>L16</f>
        <v>0</v>
      </c>
      <c r="N16" s="200">
        <f>M16</f>
        <v>0</v>
      </c>
      <c r="O16" s="200">
        <f>N16</f>
        <v>0</v>
      </c>
      <c r="P16" s="200">
        <f>O16</f>
        <v>0</v>
      </c>
      <c r="Q16" s="200">
        <f>P16</f>
        <v>0</v>
      </c>
      <c r="R16" s="230">
        <f>SUM(F16:Q16)</f>
        <v>0</v>
      </c>
      <c r="S16" s="229">
        <f>D16*R16</f>
        <v>0</v>
      </c>
      <c r="W16" s="201">
        <f>X16/$U$7</f>
        <v>0</v>
      </c>
      <c r="X16" s="201">
        <f>R16/12</f>
        <v>0</v>
      </c>
      <c r="Z16" s="201">
        <f>IF(E16="Yes",R16,0)</f>
        <v>0</v>
      </c>
      <c r="AA16" s="201">
        <f>R16-Z16</f>
        <v>0</v>
      </c>
      <c r="AB16" s="228" t="str">
        <f>IFERROR(Z16/(Z16+AA16),"N/A")</f>
        <v>N/A</v>
      </c>
    </row>
    <row r="17" spans="1:28" ht="12" x14ac:dyDescent="0.15">
      <c r="A17" s="233"/>
      <c r="B17" s="232"/>
      <c r="C17" s="703" t="str">
        <f>'8. Infrastructure Staff Loading'!C17</f>
        <v>Project Manager</v>
      </c>
      <c r="D17" s="702">
        <f>'13. Hourly Rate Card'!C30</f>
        <v>52.159983344859462</v>
      </c>
      <c r="E17" s="701" t="str">
        <f>'8. Infrastructure Staff Loading'!E17</f>
        <v>Yes</v>
      </c>
      <c r="F17" s="200">
        <v>0</v>
      </c>
      <c r="G17" s="200">
        <f>F17</f>
        <v>0</v>
      </c>
      <c r="H17" s="200">
        <f>G17</f>
        <v>0</v>
      </c>
      <c r="I17" s="200">
        <f>H17</f>
        <v>0</v>
      </c>
      <c r="J17" s="200">
        <f>I17</f>
        <v>0</v>
      </c>
      <c r="K17" s="200">
        <f>J17</f>
        <v>0</v>
      </c>
      <c r="L17" s="200">
        <f>K17</f>
        <v>0</v>
      </c>
      <c r="M17" s="200">
        <f>L17</f>
        <v>0</v>
      </c>
      <c r="N17" s="200">
        <f>M17</f>
        <v>0</v>
      </c>
      <c r="O17" s="200">
        <f>N17</f>
        <v>0</v>
      </c>
      <c r="P17" s="200">
        <f>O17</f>
        <v>0</v>
      </c>
      <c r="Q17" s="200">
        <f>P17</f>
        <v>0</v>
      </c>
      <c r="R17" s="230">
        <f>SUM(F17:Q17)</f>
        <v>0</v>
      </c>
      <c r="S17" s="229">
        <f>D17*R17</f>
        <v>0</v>
      </c>
      <c r="W17" s="201">
        <f>X17/$U$7</f>
        <v>0</v>
      </c>
      <c r="X17" s="201">
        <f>R17/12</f>
        <v>0</v>
      </c>
      <c r="Z17" s="201">
        <f>IF(E17="Yes",R17,0)</f>
        <v>0</v>
      </c>
      <c r="AA17" s="201">
        <f>R17-Z17</f>
        <v>0</v>
      </c>
      <c r="AB17" s="228" t="str">
        <f>IFERROR(Z17/(Z17+AA17),"N/A")</f>
        <v>N/A</v>
      </c>
    </row>
    <row r="18" spans="1:28" ht="12" x14ac:dyDescent="0.15">
      <c r="A18" s="233"/>
      <c r="B18" s="232"/>
      <c r="C18" s="703"/>
      <c r="D18" s="702"/>
      <c r="E18" s="701"/>
      <c r="F18" s="200"/>
      <c r="G18" s="200"/>
      <c r="H18" s="200"/>
      <c r="I18" s="200"/>
      <c r="J18" s="200"/>
      <c r="K18" s="200"/>
      <c r="L18" s="200"/>
      <c r="M18" s="200"/>
      <c r="N18" s="200"/>
      <c r="O18" s="200"/>
      <c r="P18" s="200"/>
      <c r="Q18" s="200"/>
      <c r="R18" s="230">
        <f>SUM(F18:Q18)</f>
        <v>0</v>
      </c>
      <c r="S18" s="229">
        <f>D18*R18</f>
        <v>0</v>
      </c>
      <c r="W18" s="201">
        <f>X18/$U$7</f>
        <v>0</v>
      </c>
      <c r="X18" s="201">
        <f>R18/12</f>
        <v>0</v>
      </c>
      <c r="Z18" s="201">
        <f>IF(E18="Yes",R18,0)</f>
        <v>0</v>
      </c>
      <c r="AA18" s="201">
        <f>R18-Z18</f>
        <v>0</v>
      </c>
      <c r="AB18" s="228" t="str">
        <f>IFERROR(Z18/(Z18+AA18),"N/A")</f>
        <v>N/A</v>
      </c>
    </row>
    <row r="19" spans="1:28" s="236" customFormat="1" ht="13" thickBot="1" x14ac:dyDescent="0.2">
      <c r="A19" s="227"/>
      <c r="B19" s="226" t="s">
        <v>148</v>
      </c>
      <c r="C19" s="694"/>
      <c r="D19" s="700"/>
      <c r="E19" s="224"/>
      <c r="F19" s="219">
        <f>SUM(F9:F18)</f>
        <v>329.66665347999998</v>
      </c>
      <c r="G19" s="219">
        <f>SUM(G9:G18)</f>
        <v>329.66665347999998</v>
      </c>
      <c r="H19" s="219">
        <f>SUM(H9:H18)</f>
        <v>329.66665347999998</v>
      </c>
      <c r="I19" s="219">
        <f>SUM(I9:I18)</f>
        <v>329.66665347999998</v>
      </c>
      <c r="J19" s="219">
        <f>SUM(J9:J18)</f>
        <v>329.66665347999998</v>
      </c>
      <c r="K19" s="219">
        <f>SUM(K9:K18)</f>
        <v>329.66665347999998</v>
      </c>
      <c r="L19" s="219">
        <f>SUM(L9:L18)</f>
        <v>329.66665347999998</v>
      </c>
      <c r="M19" s="219">
        <f>SUM(M9:M18)</f>
        <v>329.66665347999998</v>
      </c>
      <c r="N19" s="219">
        <f>SUM(N9:N18)</f>
        <v>329.66665347999998</v>
      </c>
      <c r="O19" s="219">
        <f>SUM(O9:O18)</f>
        <v>329.66665347999998</v>
      </c>
      <c r="P19" s="219">
        <f>SUM(P9:P18)</f>
        <v>329.66665347999998</v>
      </c>
      <c r="Q19" s="219">
        <f>SUM(Q9:Q18)</f>
        <v>329.66665347999998</v>
      </c>
      <c r="R19" s="219">
        <f>SUM(R9:R18)</f>
        <v>3955.9998417600004</v>
      </c>
      <c r="S19" s="221">
        <f>SUM(S9:S18)</f>
        <v>771150.88008423289</v>
      </c>
      <c r="W19" s="218">
        <f>SUM(W9:W18)</f>
        <v>1.9779999208800003</v>
      </c>
      <c r="X19" s="218">
        <f>SUM(X9:X18)</f>
        <v>329.66665348000004</v>
      </c>
      <c r="Z19" s="218">
        <f>SUM(Z9:Z18)</f>
        <v>0</v>
      </c>
      <c r="AA19" s="218">
        <f>SUM(AA9:AA18)</f>
        <v>3955.9998417600004</v>
      </c>
      <c r="AB19" s="692">
        <f>Z19/(Z19+AA19)</f>
        <v>0</v>
      </c>
    </row>
    <row r="20" spans="1:28" ht="12.75" customHeight="1" x14ac:dyDescent="0.15">
      <c r="A20" s="287">
        <v>1.2</v>
      </c>
      <c r="B20" s="286" t="s">
        <v>154</v>
      </c>
      <c r="C20" s="703"/>
      <c r="D20" s="702"/>
      <c r="E20" s="701"/>
      <c r="F20" s="200"/>
      <c r="G20" s="200"/>
      <c r="H20" s="200"/>
      <c r="I20" s="200"/>
      <c r="J20" s="200"/>
      <c r="K20" s="200"/>
      <c r="L20" s="200"/>
      <c r="M20" s="200"/>
      <c r="N20" s="200"/>
      <c r="O20" s="200"/>
      <c r="P20" s="200"/>
      <c r="Q20" s="200"/>
      <c r="R20" s="237">
        <f>SUM(F20:Q20)</f>
        <v>0</v>
      </c>
      <c r="S20" s="255">
        <f>D20*R20</f>
        <v>0</v>
      </c>
      <c r="W20" s="201">
        <f>X20/$U$7</f>
        <v>0</v>
      </c>
      <c r="X20" s="201">
        <f>R20/12</f>
        <v>0</v>
      </c>
      <c r="Z20" s="201">
        <f>IF(E20="Yes",R20,0)</f>
        <v>0</v>
      </c>
      <c r="AA20" s="201">
        <f>R20-Z20</f>
        <v>0</v>
      </c>
      <c r="AB20" s="228" t="str">
        <f>IFERROR(Z20/(Z20+AA20),"N/A")</f>
        <v>N/A</v>
      </c>
    </row>
    <row r="21" spans="1:28" ht="12.75" customHeight="1" x14ac:dyDescent="0.15">
      <c r="A21" s="233"/>
      <c r="B21" s="285"/>
      <c r="C21" s="703" t="str">
        <f>'8. Infrastructure Staff Loading'!C21</f>
        <v>Service Delivery</v>
      </c>
      <c r="D21" s="702">
        <f>'13. Hourly Rate Card'!C28</f>
        <v>193.93968891269853</v>
      </c>
      <c r="E21" s="701" t="str">
        <f>'8. Infrastructure Staff Loading'!E21</f>
        <v>No</v>
      </c>
      <c r="F21" s="200">
        <v>0</v>
      </c>
      <c r="G21" s="200">
        <f>F21</f>
        <v>0</v>
      </c>
      <c r="H21" s="200">
        <f>G21</f>
        <v>0</v>
      </c>
      <c r="I21" s="200">
        <f>H21</f>
        <v>0</v>
      </c>
      <c r="J21" s="200">
        <f>I21</f>
        <v>0</v>
      </c>
      <c r="K21" s="200">
        <f>J21</f>
        <v>0</v>
      </c>
      <c r="L21" s="200">
        <f>K21</f>
        <v>0</v>
      </c>
      <c r="M21" s="200">
        <f>L21</f>
        <v>0</v>
      </c>
      <c r="N21" s="200">
        <f>M21</f>
        <v>0</v>
      </c>
      <c r="O21" s="200">
        <f>N21</f>
        <v>0</v>
      </c>
      <c r="P21" s="200">
        <f>O21</f>
        <v>0</v>
      </c>
      <c r="Q21" s="200">
        <f>P21</f>
        <v>0</v>
      </c>
      <c r="R21" s="237">
        <f>SUM(F21:Q21)</f>
        <v>0</v>
      </c>
      <c r="S21" s="255">
        <f>D21*R21</f>
        <v>0</v>
      </c>
      <c r="W21" s="201">
        <f>X21/$U$7</f>
        <v>0</v>
      </c>
      <c r="X21" s="201">
        <f>R21/12</f>
        <v>0</v>
      </c>
      <c r="Z21" s="201">
        <f>IF(E21="Yes",R21,0)</f>
        <v>0</v>
      </c>
      <c r="AA21" s="201">
        <f>R21-Z21</f>
        <v>0</v>
      </c>
      <c r="AB21" s="228" t="str">
        <f>IFERROR(Z21/(Z21+AA21),"N/A")</f>
        <v>N/A</v>
      </c>
    </row>
    <row r="22" spans="1:28" ht="12.75" customHeight="1" x14ac:dyDescent="0.15">
      <c r="A22" s="233"/>
      <c r="B22" s="285"/>
      <c r="C22" s="703" t="str">
        <f>'8. Infrastructure Staff Loading'!C22</f>
        <v>Project Manager</v>
      </c>
      <c r="D22" s="702">
        <f>'13. Hourly Rate Card'!C31</f>
        <v>149.95008126061757</v>
      </c>
      <c r="E22" s="701" t="str">
        <f>'8. Infrastructure Staff Loading'!E22</f>
        <v>No</v>
      </c>
      <c r="F22" s="200">
        <v>260.98611220999999</v>
      </c>
      <c r="G22" s="200">
        <f>F22</f>
        <v>260.98611220999999</v>
      </c>
      <c r="H22" s="200">
        <f>G22</f>
        <v>260.98611220999999</v>
      </c>
      <c r="I22" s="200">
        <f>H22</f>
        <v>260.98611220999999</v>
      </c>
      <c r="J22" s="200">
        <f>I22</f>
        <v>260.98611220999999</v>
      </c>
      <c r="K22" s="200">
        <f>J22</f>
        <v>260.98611220999999</v>
      </c>
      <c r="L22" s="200">
        <f>K22</f>
        <v>260.98611220999999</v>
      </c>
      <c r="M22" s="200">
        <f>L22</f>
        <v>260.98611220999999</v>
      </c>
      <c r="N22" s="200">
        <f>M22</f>
        <v>260.98611220999999</v>
      </c>
      <c r="O22" s="200">
        <f>N22</f>
        <v>260.98611220999999</v>
      </c>
      <c r="P22" s="200">
        <f>O22</f>
        <v>260.98611220999999</v>
      </c>
      <c r="Q22" s="200">
        <f>P22</f>
        <v>260.98611220999999</v>
      </c>
      <c r="R22" s="237">
        <f>SUM(F22:Q22)</f>
        <v>3131.8333465200008</v>
      </c>
      <c r="S22" s="255">
        <f>D22*R22</f>
        <v>469618.66480538598</v>
      </c>
      <c r="W22" s="201">
        <f>X22/$U$7</f>
        <v>1.5659166732600003</v>
      </c>
      <c r="X22" s="201">
        <f>R22/12</f>
        <v>260.98611221000004</v>
      </c>
      <c r="Z22" s="201">
        <f>IF(E22="Yes",R22,0)</f>
        <v>0</v>
      </c>
      <c r="AA22" s="201">
        <f>R22-Z22</f>
        <v>3131.8333465200008</v>
      </c>
      <c r="AB22" s="228">
        <f>IFERROR(Z22/(Z22+AA22),"N/A")</f>
        <v>0</v>
      </c>
    </row>
    <row r="23" spans="1:28" ht="12.75" customHeight="1" x14ac:dyDescent="0.15">
      <c r="A23" s="233"/>
      <c r="B23" s="285"/>
      <c r="C23" s="703"/>
      <c r="D23" s="702"/>
      <c r="E23" s="701"/>
      <c r="F23" s="200"/>
      <c r="G23" s="200"/>
      <c r="H23" s="200"/>
      <c r="I23" s="200"/>
      <c r="J23" s="200"/>
      <c r="K23" s="200"/>
      <c r="L23" s="200"/>
      <c r="M23" s="200"/>
      <c r="N23" s="200"/>
      <c r="O23" s="200"/>
      <c r="P23" s="200"/>
      <c r="Q23" s="200"/>
      <c r="R23" s="237">
        <f>SUM(F23:Q23)</f>
        <v>0</v>
      </c>
      <c r="S23" s="255">
        <f>D23*R23</f>
        <v>0</v>
      </c>
      <c r="W23" s="201">
        <f>X23/$U$7</f>
        <v>0</v>
      </c>
      <c r="X23" s="201">
        <f>R23/12</f>
        <v>0</v>
      </c>
      <c r="Z23" s="201">
        <f>IF(E23="Yes",R23,0)</f>
        <v>0</v>
      </c>
      <c r="AA23" s="201">
        <f>R23-Z23</f>
        <v>0</v>
      </c>
      <c r="AB23" s="228" t="str">
        <f>IFERROR(Z23/(Z23+AA23),"N/A")</f>
        <v>N/A</v>
      </c>
    </row>
    <row r="24" spans="1:28" ht="12.75" customHeight="1" x14ac:dyDescent="0.15">
      <c r="A24" s="233"/>
      <c r="B24" s="285"/>
      <c r="C24" s="703"/>
      <c r="D24" s="702"/>
      <c r="E24" s="701"/>
      <c r="F24" s="200"/>
      <c r="G24" s="200"/>
      <c r="H24" s="200"/>
      <c r="I24" s="200"/>
      <c r="J24" s="200"/>
      <c r="K24" s="200"/>
      <c r="L24" s="200"/>
      <c r="M24" s="200"/>
      <c r="N24" s="200"/>
      <c r="O24" s="200"/>
      <c r="P24" s="200"/>
      <c r="Q24" s="200"/>
      <c r="R24" s="237">
        <f>SUM(F24:Q24)</f>
        <v>0</v>
      </c>
      <c r="S24" s="255">
        <f>D24*R24</f>
        <v>0</v>
      </c>
      <c r="W24" s="201">
        <f>X24/$U$7</f>
        <v>0</v>
      </c>
      <c r="X24" s="201">
        <f>R24/12</f>
        <v>0</v>
      </c>
      <c r="Z24" s="201">
        <f>IF(E24="Yes",R24,0)</f>
        <v>0</v>
      </c>
      <c r="AA24" s="201">
        <f>R24-Z24</f>
        <v>0</v>
      </c>
      <c r="AB24" s="228" t="str">
        <f>IFERROR(Z24/(Z24+AA24),"N/A")</f>
        <v>N/A</v>
      </c>
    </row>
    <row r="25" spans="1:28" ht="12.75" customHeight="1" thickBot="1" x14ac:dyDescent="0.2">
      <c r="A25" s="227"/>
      <c r="B25" s="226" t="s">
        <v>153</v>
      </c>
      <c r="C25" s="291"/>
      <c r="D25" s="725"/>
      <c r="E25" s="290"/>
      <c r="F25" s="219">
        <f>SUM(F20:F24)</f>
        <v>260.98611220999999</v>
      </c>
      <c r="G25" s="219">
        <f>SUM(G20:G24)</f>
        <v>260.98611220999999</v>
      </c>
      <c r="H25" s="219">
        <f>SUM(H20:H24)</f>
        <v>260.98611220999999</v>
      </c>
      <c r="I25" s="219">
        <f>SUM(I20:I24)</f>
        <v>260.98611220999999</v>
      </c>
      <c r="J25" s="219">
        <f>SUM(J20:J24)</f>
        <v>260.98611220999999</v>
      </c>
      <c r="K25" s="219">
        <f>SUM(K20:K24)</f>
        <v>260.98611220999999</v>
      </c>
      <c r="L25" s="219">
        <f>SUM(L20:L24)</f>
        <v>260.98611220999999</v>
      </c>
      <c r="M25" s="219">
        <f>SUM(M20:M24)</f>
        <v>260.98611220999999</v>
      </c>
      <c r="N25" s="219">
        <f>SUM(N20:N24)</f>
        <v>260.98611220999999</v>
      </c>
      <c r="O25" s="219">
        <f>SUM(O20:O24)</f>
        <v>260.98611220999999</v>
      </c>
      <c r="P25" s="219">
        <f>SUM(P20:P24)</f>
        <v>260.98611220999999</v>
      </c>
      <c r="Q25" s="219">
        <f>SUM(Q20:Q24)</f>
        <v>260.98611220999999</v>
      </c>
      <c r="R25" s="219">
        <f>SUM(R20:R24)</f>
        <v>3131.8333465200008</v>
      </c>
      <c r="S25" s="221">
        <f>SUM(S20:S24)</f>
        <v>469618.66480538598</v>
      </c>
      <c r="W25" s="220">
        <f>SUM(W20:W24)</f>
        <v>1.5659166732600003</v>
      </c>
      <c r="X25" s="220">
        <f>SUM(X20:X24)</f>
        <v>260.98611221000004</v>
      </c>
      <c r="Z25" s="218">
        <f>SUM(Z20:Z24)</f>
        <v>0</v>
      </c>
      <c r="AA25" s="218">
        <f>SUM(AA20:AA24)</f>
        <v>3131.8333465200008</v>
      </c>
      <c r="AB25" s="692">
        <f>Z25/(Z25+AA25)</f>
        <v>0</v>
      </c>
    </row>
    <row r="26" spans="1:28" ht="12" x14ac:dyDescent="0.15">
      <c r="A26" s="287">
        <v>1.3</v>
      </c>
      <c r="B26" s="286" t="s">
        <v>152</v>
      </c>
      <c r="C26" s="703"/>
      <c r="D26" s="702"/>
      <c r="E26" s="701"/>
      <c r="F26" s="200"/>
      <c r="G26" s="200"/>
      <c r="H26" s="200"/>
      <c r="I26" s="200"/>
      <c r="J26" s="200"/>
      <c r="K26" s="200"/>
      <c r="L26" s="200"/>
      <c r="M26" s="200"/>
      <c r="N26" s="200"/>
      <c r="O26" s="200"/>
      <c r="P26" s="200"/>
      <c r="Q26" s="200"/>
      <c r="R26" s="237">
        <f>SUM(F26:Q26)</f>
        <v>0</v>
      </c>
      <c r="S26" s="255">
        <f>D26*R26</f>
        <v>0</v>
      </c>
      <c r="W26" s="201">
        <f>X26/$U$7</f>
        <v>0</v>
      </c>
      <c r="X26" s="201">
        <f>R26/12</f>
        <v>0</v>
      </c>
      <c r="Z26" s="201">
        <f>IF(E26="Yes",R26,0)</f>
        <v>0</v>
      </c>
      <c r="AA26" s="201">
        <f>R26-Z26</f>
        <v>0</v>
      </c>
      <c r="AB26" s="228" t="str">
        <f>IFERROR(Z26/(Z26+AA26),"N/A")</f>
        <v>N/A</v>
      </c>
    </row>
    <row r="27" spans="1:28" ht="12" x14ac:dyDescent="0.15">
      <c r="A27" s="233"/>
      <c r="B27" s="285"/>
      <c r="C27" s="703" t="str">
        <f>'8. Infrastructure Staff Loading'!C27</f>
        <v>Infrastructure Project Support</v>
      </c>
      <c r="D27" s="702">
        <f>'13. Hourly Rate Card'!C17</f>
        <v>59.893773326837014</v>
      </c>
      <c r="E27" s="701" t="str">
        <f>'8. Infrastructure Staff Loading'!E27</f>
        <v>Yes</v>
      </c>
      <c r="F27" s="200">
        <v>0</v>
      </c>
      <c r="G27" s="200">
        <f>F27</f>
        <v>0</v>
      </c>
      <c r="H27" s="200">
        <f>G27</f>
        <v>0</v>
      </c>
      <c r="I27" s="200">
        <f>H27</f>
        <v>0</v>
      </c>
      <c r="J27" s="200">
        <f>I27</f>
        <v>0</v>
      </c>
      <c r="K27" s="200">
        <f>J27</f>
        <v>0</v>
      </c>
      <c r="L27" s="200">
        <f>K27</f>
        <v>0</v>
      </c>
      <c r="M27" s="200">
        <f>L27</f>
        <v>0</v>
      </c>
      <c r="N27" s="200">
        <f>M27</f>
        <v>0</v>
      </c>
      <c r="O27" s="200">
        <f>N27</f>
        <v>0</v>
      </c>
      <c r="P27" s="200">
        <f>O27</f>
        <v>0</v>
      </c>
      <c r="Q27" s="200">
        <f>P27</f>
        <v>0</v>
      </c>
      <c r="R27" s="237">
        <f>SUM(F27:Q27)</f>
        <v>0</v>
      </c>
      <c r="S27" s="255">
        <f>D27*R27</f>
        <v>0</v>
      </c>
      <c r="W27" s="201">
        <f>X27/$U$7</f>
        <v>0</v>
      </c>
      <c r="X27" s="201">
        <f>R27/12</f>
        <v>0</v>
      </c>
      <c r="Z27" s="201">
        <f>IF(E27="Yes",R27,0)</f>
        <v>0</v>
      </c>
      <c r="AA27" s="201">
        <f>R27-Z27</f>
        <v>0</v>
      </c>
      <c r="AB27" s="228" t="str">
        <f>IFERROR(Z27/(Z27+AA27),"N/A")</f>
        <v>N/A</v>
      </c>
    </row>
    <row r="28" spans="1:28" ht="12" x14ac:dyDescent="0.15">
      <c r="A28" s="233"/>
      <c r="B28" s="285"/>
      <c r="C28" s="703" t="str">
        <f>'8. Infrastructure Staff Loading'!C28</f>
        <v>Infrastructure Project Support</v>
      </c>
      <c r="D28" s="702">
        <f>'13. Hourly Rate Card'!C18</f>
        <v>33.937653862195191</v>
      </c>
      <c r="E28" s="701" t="str">
        <f>'8. Infrastructure Staff Loading'!E28</f>
        <v>Yes</v>
      </c>
      <c r="F28" s="200">
        <v>107.41298955833332</v>
      </c>
      <c r="G28" s="200">
        <f>F28</f>
        <v>107.41298955833332</v>
      </c>
      <c r="H28" s="200">
        <f>G28</f>
        <v>107.41298955833332</v>
      </c>
      <c r="I28" s="200">
        <f>H28</f>
        <v>107.41298955833332</v>
      </c>
      <c r="J28" s="200">
        <f>I28</f>
        <v>107.41298955833332</v>
      </c>
      <c r="K28" s="200">
        <f>J28</f>
        <v>107.41298955833332</v>
      </c>
      <c r="L28" s="200">
        <f>K28</f>
        <v>107.41298955833332</v>
      </c>
      <c r="M28" s="200">
        <f>L28</f>
        <v>107.41298955833332</v>
      </c>
      <c r="N28" s="200">
        <f>M28</f>
        <v>107.41298955833332</v>
      </c>
      <c r="O28" s="200">
        <f>N28</f>
        <v>107.41298955833332</v>
      </c>
      <c r="P28" s="200">
        <f>O28</f>
        <v>107.41298955833332</v>
      </c>
      <c r="Q28" s="200">
        <f>P28</f>
        <v>107.41298955833332</v>
      </c>
      <c r="R28" s="237">
        <f>SUM(F28:Q28)</f>
        <v>1288.9558746999994</v>
      </c>
      <c r="S28" s="255">
        <f>D28*R28</f>
        <v>43744.138319211619</v>
      </c>
      <c r="W28" s="201">
        <f>X28/$U$7</f>
        <v>0.6444779373499997</v>
      </c>
      <c r="X28" s="201">
        <f>R28/12</f>
        <v>107.41298955833328</v>
      </c>
      <c r="Z28" s="201">
        <f>IF(E28="Yes",R28,0)</f>
        <v>1288.9558746999994</v>
      </c>
      <c r="AA28" s="201">
        <f>R28-Z28</f>
        <v>0</v>
      </c>
      <c r="AB28" s="228">
        <f>IFERROR(Z28/(Z28+AA28),"N/A")</f>
        <v>1</v>
      </c>
    </row>
    <row r="29" spans="1:28" ht="12" x14ac:dyDescent="0.15">
      <c r="A29" s="233"/>
      <c r="B29" s="285"/>
      <c r="C29" s="703" t="str">
        <f>'8. Infrastructure Staff Loading'!C29</f>
        <v>Infrastructure Project Management Office PMO Lead</v>
      </c>
      <c r="D29" s="702">
        <f>'13. Hourly Rate Card'!C19</f>
        <v>207.25295180715912</v>
      </c>
      <c r="E29" s="701" t="str">
        <f>'8. Infrastructure Staff Loading'!E29</f>
        <v>No</v>
      </c>
      <c r="F29" s="200">
        <v>164.83332673999999</v>
      </c>
      <c r="G29" s="200">
        <f>F29</f>
        <v>164.83332673999999</v>
      </c>
      <c r="H29" s="200">
        <f>G29</f>
        <v>164.83332673999999</v>
      </c>
      <c r="I29" s="200">
        <f>H29</f>
        <v>164.83332673999999</v>
      </c>
      <c r="J29" s="200">
        <f>I29</f>
        <v>164.83332673999999</v>
      </c>
      <c r="K29" s="200">
        <f>J29</f>
        <v>164.83332673999999</v>
      </c>
      <c r="L29" s="200">
        <f>K29</f>
        <v>164.83332673999999</v>
      </c>
      <c r="M29" s="200">
        <f>L29</f>
        <v>164.83332673999999</v>
      </c>
      <c r="N29" s="200">
        <f>M29</f>
        <v>164.83332673999999</v>
      </c>
      <c r="O29" s="200">
        <f>N29</f>
        <v>164.83332673999999</v>
      </c>
      <c r="P29" s="200">
        <f>O29</f>
        <v>164.83332673999999</v>
      </c>
      <c r="Q29" s="200">
        <f>P29</f>
        <v>164.83332673999999</v>
      </c>
      <c r="R29" s="237">
        <f>SUM(F29:Q29)</f>
        <v>1977.9999208800002</v>
      </c>
      <c r="S29" s="255">
        <f>D29*R29</f>
        <v>409946.32227670721</v>
      </c>
      <c r="W29" s="201">
        <f>X29/$U$7</f>
        <v>0.98899996044000016</v>
      </c>
      <c r="X29" s="201">
        <f>R29/12</f>
        <v>164.83332674000002</v>
      </c>
      <c r="Z29" s="201">
        <f>IF(E29="Yes",R29,0)</f>
        <v>0</v>
      </c>
      <c r="AA29" s="201">
        <f>R29-Z29</f>
        <v>1977.9999208800002</v>
      </c>
      <c r="AB29" s="228">
        <f>IFERROR(Z29/(Z29+AA29),"N/A")</f>
        <v>0</v>
      </c>
    </row>
    <row r="30" spans="1:28" ht="12" x14ac:dyDescent="0.15">
      <c r="A30" s="233"/>
      <c r="B30" s="285"/>
      <c r="C30" s="703" t="str">
        <f>'8. Infrastructure Staff Loading'!C30</f>
        <v>Infrastructure Project Support</v>
      </c>
      <c r="D30" s="702">
        <f>'13. Hourly Rate Card'!C20</f>
        <v>182.72780782483062</v>
      </c>
      <c r="E30" s="701" t="str">
        <f>'8. Infrastructure Staff Loading'!E30</f>
        <v>No</v>
      </c>
      <c r="F30" s="200">
        <v>143.00905714666666</v>
      </c>
      <c r="G30" s="200">
        <f>F30</f>
        <v>143.00905714666666</v>
      </c>
      <c r="H30" s="200">
        <f>G30</f>
        <v>143.00905714666666</v>
      </c>
      <c r="I30" s="200">
        <f>H30</f>
        <v>143.00905714666666</v>
      </c>
      <c r="J30" s="200">
        <f>I30</f>
        <v>143.00905714666666</v>
      </c>
      <c r="K30" s="200">
        <f>J30</f>
        <v>143.00905714666666</v>
      </c>
      <c r="L30" s="200">
        <f>K30</f>
        <v>143.00905714666666</v>
      </c>
      <c r="M30" s="200">
        <f>L30</f>
        <v>143.00905714666666</v>
      </c>
      <c r="N30" s="200">
        <f>M30</f>
        <v>143.00905714666666</v>
      </c>
      <c r="O30" s="200">
        <f>N30</f>
        <v>143.00905714666666</v>
      </c>
      <c r="P30" s="200">
        <f>O30</f>
        <v>143.00905714666666</v>
      </c>
      <c r="Q30" s="200">
        <f>P30</f>
        <v>143.00905714666666</v>
      </c>
      <c r="R30" s="237">
        <f>SUM(F30:Q30)</f>
        <v>1716.1086857600001</v>
      </c>
      <c r="S30" s="255">
        <f>D30*R30</f>
        <v>313580.77813807596</v>
      </c>
      <c r="W30" s="201">
        <f>X30/$U$7</f>
        <v>0.85805434288000004</v>
      </c>
      <c r="X30" s="201">
        <f>R30/12</f>
        <v>143.00905714666666</v>
      </c>
      <c r="Z30" s="201">
        <f>IF(E30="Yes",R30,0)</f>
        <v>0</v>
      </c>
      <c r="AA30" s="201">
        <f>R30-Z30</f>
        <v>1716.1086857600001</v>
      </c>
      <c r="AB30" s="228">
        <f>IFERROR(Z30/(Z30+AA30),"N/A")</f>
        <v>0</v>
      </c>
    </row>
    <row r="31" spans="1:28" ht="12" x14ac:dyDescent="0.15">
      <c r="A31" s="284"/>
      <c r="B31" s="283"/>
      <c r="C31" s="282"/>
      <c r="D31" s="724"/>
      <c r="E31" s="281"/>
      <c r="F31" s="748"/>
      <c r="G31" s="748"/>
      <c r="H31" s="748"/>
      <c r="I31" s="748"/>
      <c r="J31" s="748"/>
      <c r="K31" s="748"/>
      <c r="L31" s="748"/>
      <c r="M31" s="748"/>
      <c r="N31" s="748"/>
      <c r="O31" s="748"/>
      <c r="P31" s="748"/>
      <c r="Q31" s="748"/>
      <c r="R31" s="752"/>
      <c r="S31" s="751"/>
      <c r="W31" s="745"/>
      <c r="X31" s="745"/>
      <c r="Z31" s="201">
        <f>IF(E31="Yes",R31,0)</f>
        <v>0</v>
      </c>
      <c r="AA31" s="201">
        <f>R31-Z31</f>
        <v>0</v>
      </c>
      <c r="AB31" s="228" t="str">
        <f>IFERROR(Z31/(Z31+AA31),"N/A")</f>
        <v>N/A</v>
      </c>
    </row>
    <row r="32" spans="1:28" ht="13" thickBot="1" x14ac:dyDescent="0.2">
      <c r="A32" s="227"/>
      <c r="B32" s="226" t="s">
        <v>151</v>
      </c>
      <c r="C32" s="291"/>
      <c r="D32" s="725"/>
      <c r="E32" s="290"/>
      <c r="F32" s="219">
        <f>SUM(F26:F30)</f>
        <v>415.25537344500003</v>
      </c>
      <c r="G32" s="219">
        <f>SUM(G26:G30)</f>
        <v>415.25537344500003</v>
      </c>
      <c r="H32" s="219">
        <f>SUM(H26:H30)</f>
        <v>415.25537344500003</v>
      </c>
      <c r="I32" s="219">
        <f>SUM(I26:I30)</f>
        <v>415.25537344500003</v>
      </c>
      <c r="J32" s="219">
        <f>SUM(J26:J30)</f>
        <v>415.25537344500003</v>
      </c>
      <c r="K32" s="219">
        <f>SUM(K26:K30)</f>
        <v>415.25537344500003</v>
      </c>
      <c r="L32" s="219">
        <f>SUM(L26:L30)</f>
        <v>415.25537344500003</v>
      </c>
      <c r="M32" s="219">
        <f>SUM(M26:M30)</f>
        <v>415.25537344500003</v>
      </c>
      <c r="N32" s="219">
        <f>SUM(N26:N30)</f>
        <v>415.25537344500003</v>
      </c>
      <c r="O32" s="219">
        <f>SUM(O26:O30)</f>
        <v>415.25537344500003</v>
      </c>
      <c r="P32" s="219">
        <f>SUM(P26:P30)</f>
        <v>415.25537344500003</v>
      </c>
      <c r="Q32" s="219">
        <f>SUM(Q26:Q30)</f>
        <v>415.25537344500003</v>
      </c>
      <c r="R32" s="219">
        <f>SUM(R26:R30)</f>
        <v>4983.0644813399995</v>
      </c>
      <c r="S32" s="221">
        <f>SUM(S26:S30)</f>
        <v>767271.23873399477</v>
      </c>
      <c r="W32" s="220">
        <f>SUM(W26:W30)</f>
        <v>2.4915322406699998</v>
      </c>
      <c r="X32" s="220">
        <f>SUM(X26:X30)</f>
        <v>415.25537344499992</v>
      </c>
      <c r="Z32" s="218">
        <f>SUM(Z26:Z30)</f>
        <v>1288.9558746999994</v>
      </c>
      <c r="AA32" s="218">
        <f>SUM(AA26:AA30)</f>
        <v>3694.1086066400003</v>
      </c>
      <c r="AB32" s="692">
        <f>Z32/(Z32+AA32)</f>
        <v>0.25866730794408371</v>
      </c>
    </row>
    <row r="33" spans="1:28" ht="12" x14ac:dyDescent="0.15">
      <c r="A33" s="287">
        <v>1.4</v>
      </c>
      <c r="B33" s="286" t="s">
        <v>150</v>
      </c>
      <c r="C33" s="703"/>
      <c r="D33" s="702"/>
      <c r="E33" s="701"/>
      <c r="F33" s="200"/>
      <c r="G33" s="200"/>
      <c r="H33" s="200"/>
      <c r="I33" s="200"/>
      <c r="J33" s="200"/>
      <c r="K33" s="200"/>
      <c r="L33" s="200"/>
      <c r="M33" s="200"/>
      <c r="N33" s="200"/>
      <c r="O33" s="200"/>
      <c r="P33" s="200"/>
      <c r="Q33" s="200"/>
      <c r="R33" s="237">
        <f>SUM(F33:Q33)</f>
        <v>0</v>
      </c>
      <c r="S33" s="255">
        <f>D33*R33</f>
        <v>0</v>
      </c>
      <c r="W33" s="201">
        <f>X33/$U$7</f>
        <v>0</v>
      </c>
      <c r="X33" s="201">
        <f>R33/12</f>
        <v>0</v>
      </c>
      <c r="Z33" s="201">
        <f>IF(E33="Yes",R33,0)</f>
        <v>0</v>
      </c>
      <c r="AA33" s="201">
        <f>R33-Z33</f>
        <v>0</v>
      </c>
      <c r="AB33" s="228" t="str">
        <f>IFERROR(Z33/(Z33+AA33),"N/A")</f>
        <v>N/A</v>
      </c>
    </row>
    <row r="34" spans="1:28" ht="12" x14ac:dyDescent="0.15">
      <c r="A34" s="233"/>
      <c r="B34" s="285"/>
      <c r="C34" s="703" t="str">
        <f>'8. Infrastructure Staff Loading'!C34</f>
        <v>Procurement Support</v>
      </c>
      <c r="D34" s="702">
        <f>'13. Hourly Rate Card'!C21</f>
        <v>123.21160034525617</v>
      </c>
      <c r="E34" s="701" t="str">
        <f>'8. Infrastructure Staff Loading'!E34</f>
        <v>No</v>
      </c>
      <c r="F34" s="200">
        <v>461.82089662166663</v>
      </c>
      <c r="G34" s="200">
        <f>F34</f>
        <v>461.82089662166663</v>
      </c>
      <c r="H34" s="200">
        <f>G34</f>
        <v>461.82089662166663</v>
      </c>
      <c r="I34" s="200">
        <f>H34</f>
        <v>461.82089662166663</v>
      </c>
      <c r="J34" s="200">
        <f>I34</f>
        <v>461.82089662166663</v>
      </c>
      <c r="K34" s="200">
        <f>J34</f>
        <v>461.82089662166663</v>
      </c>
      <c r="L34" s="200">
        <f>K34</f>
        <v>461.82089662166663</v>
      </c>
      <c r="M34" s="200">
        <f>L34</f>
        <v>461.82089662166663</v>
      </c>
      <c r="N34" s="200">
        <f>M34</f>
        <v>461.82089662166663</v>
      </c>
      <c r="O34" s="200">
        <f>N34</f>
        <v>461.82089662166663</v>
      </c>
      <c r="P34" s="200">
        <f>O34</f>
        <v>461.82089662166663</v>
      </c>
      <c r="Q34" s="200">
        <f>P34</f>
        <v>461.82089662166663</v>
      </c>
      <c r="R34" s="237">
        <f>SUM(F34:Q34)</f>
        <v>5541.8507594599978</v>
      </c>
      <c r="S34" s="255">
        <f>D34*R34</f>
        <v>682820.30094763963</v>
      </c>
      <c r="W34" s="201">
        <f>X34/$U$7</f>
        <v>2.7709253797299991</v>
      </c>
      <c r="X34" s="201">
        <f>R34/12</f>
        <v>461.82089662166646</v>
      </c>
      <c r="Z34" s="201">
        <f>IF(E34="Yes",R34,0)</f>
        <v>0</v>
      </c>
      <c r="AA34" s="201">
        <f>R34-Z34</f>
        <v>5541.8507594599978</v>
      </c>
      <c r="AB34" s="228">
        <f>IFERROR(Z34/(Z34+AA34),"N/A")</f>
        <v>0</v>
      </c>
    </row>
    <row r="35" spans="1:28" ht="12" x14ac:dyDescent="0.15">
      <c r="A35" s="233"/>
      <c r="B35" s="285"/>
      <c r="C35" s="703"/>
      <c r="D35" s="702"/>
      <c r="E35" s="701"/>
      <c r="F35" s="200"/>
      <c r="G35" s="200"/>
      <c r="H35" s="200"/>
      <c r="I35" s="200"/>
      <c r="J35" s="200"/>
      <c r="K35" s="200"/>
      <c r="L35" s="200"/>
      <c r="M35" s="200"/>
      <c r="N35" s="200"/>
      <c r="O35" s="200"/>
      <c r="P35" s="200"/>
      <c r="Q35" s="200"/>
      <c r="R35" s="237">
        <f>SUM(F35:Q35)</f>
        <v>0</v>
      </c>
      <c r="S35" s="255">
        <f>D35*R35</f>
        <v>0</v>
      </c>
      <c r="W35" s="201">
        <f>X35/$U$7</f>
        <v>0</v>
      </c>
      <c r="X35" s="201">
        <f>R35/12</f>
        <v>0</v>
      </c>
      <c r="Z35" s="201">
        <f>IF(E35="Yes",R35,0)</f>
        <v>0</v>
      </c>
      <c r="AA35" s="201">
        <f>R35-Z35</f>
        <v>0</v>
      </c>
      <c r="AB35" s="228" t="str">
        <f>IFERROR(Z35/(Z35+AA35),"N/A")</f>
        <v>N/A</v>
      </c>
    </row>
    <row r="36" spans="1:28" ht="12" x14ac:dyDescent="0.15">
      <c r="A36" s="233"/>
      <c r="B36" s="285"/>
      <c r="C36" s="703"/>
      <c r="D36" s="702"/>
      <c r="E36" s="701"/>
      <c r="F36" s="200"/>
      <c r="G36" s="200"/>
      <c r="H36" s="200"/>
      <c r="I36" s="200"/>
      <c r="J36" s="200"/>
      <c r="K36" s="200"/>
      <c r="L36" s="200"/>
      <c r="M36" s="200"/>
      <c r="N36" s="200"/>
      <c r="O36" s="200"/>
      <c r="P36" s="200"/>
      <c r="Q36" s="200"/>
      <c r="R36" s="237">
        <f>SUM(F36:Q36)</f>
        <v>0</v>
      </c>
      <c r="S36" s="255">
        <f>D36*R36</f>
        <v>0</v>
      </c>
      <c r="W36" s="201">
        <f>X36/$U$7</f>
        <v>0</v>
      </c>
      <c r="X36" s="201">
        <f>R36/12</f>
        <v>0</v>
      </c>
      <c r="Z36" s="201">
        <f>IF(E36="Yes",R36,0)</f>
        <v>0</v>
      </c>
      <c r="AA36" s="201">
        <f>R36-Z36</f>
        <v>0</v>
      </c>
      <c r="AB36" s="228" t="str">
        <f>IFERROR(Z36/(Z36+AA36),"N/A")</f>
        <v>N/A</v>
      </c>
    </row>
    <row r="37" spans="1:28" ht="12" x14ac:dyDescent="0.15">
      <c r="A37" s="233"/>
      <c r="B37" s="285"/>
      <c r="C37" s="703"/>
      <c r="D37" s="702"/>
      <c r="E37" s="701"/>
      <c r="F37" s="200"/>
      <c r="G37" s="200"/>
      <c r="H37" s="200"/>
      <c r="I37" s="200"/>
      <c r="J37" s="200"/>
      <c r="K37" s="200"/>
      <c r="L37" s="200"/>
      <c r="M37" s="200"/>
      <c r="N37" s="200"/>
      <c r="O37" s="200"/>
      <c r="P37" s="200"/>
      <c r="Q37" s="200"/>
      <c r="R37" s="237">
        <f>SUM(F37:Q37)</f>
        <v>0</v>
      </c>
      <c r="S37" s="255">
        <f>D37*R37</f>
        <v>0</v>
      </c>
      <c r="W37" s="201">
        <f>X37/$U$7</f>
        <v>0</v>
      </c>
      <c r="X37" s="201">
        <f>R37/12</f>
        <v>0</v>
      </c>
      <c r="Z37" s="201">
        <f>IF(E37="Yes",R37,0)</f>
        <v>0</v>
      </c>
      <c r="AA37" s="201">
        <f>R37-Z37</f>
        <v>0</v>
      </c>
      <c r="AB37" s="228" t="str">
        <f>IFERROR(Z37/(Z37+AA37),"N/A")</f>
        <v>N/A</v>
      </c>
    </row>
    <row r="38" spans="1:28" ht="13" thickBot="1" x14ac:dyDescent="0.2">
      <c r="A38" s="284"/>
      <c r="B38" s="283" t="s">
        <v>149</v>
      </c>
      <c r="C38" s="282"/>
      <c r="D38" s="724"/>
      <c r="E38" s="281"/>
      <c r="F38" s="278">
        <f>SUM(F33:F37)</f>
        <v>461.82089662166663</v>
      </c>
      <c r="G38" s="278">
        <f>SUM(G33:G37)</f>
        <v>461.82089662166663</v>
      </c>
      <c r="H38" s="278">
        <f>SUM(H33:H37)</f>
        <v>461.82089662166663</v>
      </c>
      <c r="I38" s="278">
        <f>SUM(I33:I37)</f>
        <v>461.82089662166663</v>
      </c>
      <c r="J38" s="278">
        <f>SUM(J33:J37)</f>
        <v>461.82089662166663</v>
      </c>
      <c r="K38" s="278">
        <f>SUM(K33:K37)</f>
        <v>461.82089662166663</v>
      </c>
      <c r="L38" s="278">
        <f>SUM(L33:L37)</f>
        <v>461.82089662166663</v>
      </c>
      <c r="M38" s="278">
        <f>SUM(M33:M37)</f>
        <v>461.82089662166663</v>
      </c>
      <c r="N38" s="278">
        <f>SUM(N33:N37)</f>
        <v>461.82089662166663</v>
      </c>
      <c r="O38" s="278">
        <f>SUM(O33:O37)</f>
        <v>461.82089662166663</v>
      </c>
      <c r="P38" s="278">
        <f>SUM(P33:P37)</f>
        <v>461.82089662166663</v>
      </c>
      <c r="Q38" s="278">
        <f>SUM(Q33:Q37)</f>
        <v>461.82089662166663</v>
      </c>
      <c r="R38" s="278">
        <f>SUM(R33:R37)</f>
        <v>5541.8507594599978</v>
      </c>
      <c r="S38" s="277">
        <f>SUM(S33:S37)</f>
        <v>682820.30094763963</v>
      </c>
      <c r="W38" s="261">
        <f>SUM(W33:W37)</f>
        <v>2.7709253797299991</v>
      </c>
      <c r="X38" s="261">
        <f>SUM(X33:X37)</f>
        <v>461.82089662166646</v>
      </c>
      <c r="Z38" s="218">
        <f>SUM(Z33:Z37)</f>
        <v>0</v>
      </c>
      <c r="AA38" s="218">
        <f>SUM(AA33:AA37)</f>
        <v>5541.8507594599978</v>
      </c>
      <c r="AB38" s="692">
        <f>Z38/(Z38+AA38)</f>
        <v>0</v>
      </c>
    </row>
    <row r="39" spans="1:28" s="236" customFormat="1" ht="14" thickBot="1" x14ac:dyDescent="0.2">
      <c r="A39" s="211"/>
      <c r="B39" s="212" t="s">
        <v>148</v>
      </c>
      <c r="C39" s="254"/>
      <c r="D39" s="688"/>
      <c r="E39" s="211"/>
      <c r="F39" s="208">
        <f>SUM(F19,F25,F32,F38)</f>
        <v>1467.7290357566667</v>
      </c>
      <c r="G39" s="208">
        <f>SUM(G19,G25,G32,G38)</f>
        <v>1467.7290357566667</v>
      </c>
      <c r="H39" s="208">
        <f>SUM(H19,H25,H32,H38)</f>
        <v>1467.7290357566667</v>
      </c>
      <c r="I39" s="208">
        <f>SUM(I19,I25,I32,I38)</f>
        <v>1467.7290357566667</v>
      </c>
      <c r="J39" s="208">
        <f>SUM(J19,J25,J32,J38)</f>
        <v>1467.7290357566667</v>
      </c>
      <c r="K39" s="208">
        <f>SUM(K19,K25,K32,K38)</f>
        <v>1467.7290357566667</v>
      </c>
      <c r="L39" s="208">
        <f>SUM(L19,L25,L32,L38)</f>
        <v>1467.7290357566667</v>
      </c>
      <c r="M39" s="208">
        <f>SUM(M19,M25,M32,M38)</f>
        <v>1467.7290357566667</v>
      </c>
      <c r="N39" s="208">
        <f>SUM(N19,N25,N32,N38)</f>
        <v>1467.7290357566667</v>
      </c>
      <c r="O39" s="208">
        <f>SUM(O19,O25,O32,O38)</f>
        <v>1467.7290357566667</v>
      </c>
      <c r="P39" s="208">
        <f>SUM(P19,P25,P32,P38)</f>
        <v>1467.7290357566667</v>
      </c>
      <c r="Q39" s="208">
        <f>SUM(Q19,Q25,Q32,Q38)</f>
        <v>1467.7290357566667</v>
      </c>
      <c r="R39" s="208">
        <f>SUM(R19,R25,R32,R38)</f>
        <v>17612.748429079998</v>
      </c>
      <c r="S39" s="209">
        <f>SUM(S19,S25,S32,S38)</f>
        <v>2690861.0845712535</v>
      </c>
      <c r="W39" s="208">
        <f>SUM(W19,W25,W32,W38)</f>
        <v>8.8063742145399999</v>
      </c>
      <c r="X39" s="208">
        <f>SUM(X19,X25,X32,X38)</f>
        <v>1467.7290357566665</v>
      </c>
      <c r="Z39" s="208">
        <f>SUM(Z19,Z25,Z32,Z38)</f>
        <v>1288.9558746999994</v>
      </c>
      <c r="AA39" s="208">
        <f>SUM(AA19,AA25,AA32,AA38)</f>
        <v>16323.792554379999</v>
      </c>
      <c r="AB39" s="687">
        <f>Z39/(Z39+AA39)</f>
        <v>7.318311959602139E-2</v>
      </c>
    </row>
    <row r="40" spans="1:28" ht="10" customHeight="1" x14ac:dyDescent="0.15">
      <c r="A40" s="276"/>
      <c r="B40" s="275"/>
      <c r="C40" s="270"/>
      <c r="D40" s="723"/>
      <c r="E40" s="274"/>
      <c r="F40" s="272"/>
      <c r="G40" s="272"/>
      <c r="H40" s="272"/>
      <c r="I40" s="272"/>
      <c r="J40" s="272"/>
      <c r="K40" s="272"/>
      <c r="L40" s="272"/>
      <c r="M40" s="272"/>
      <c r="N40" s="272"/>
      <c r="O40" s="272"/>
      <c r="P40" s="272"/>
      <c r="Q40" s="272"/>
      <c r="R40" s="272"/>
      <c r="S40" s="271"/>
      <c r="W40" s="270"/>
      <c r="X40" s="270"/>
      <c r="Z40" s="270"/>
      <c r="AA40" s="270"/>
      <c r="AB40" s="721"/>
    </row>
    <row r="41" spans="1:28" s="305" customFormat="1" ht="13.5" customHeight="1" x14ac:dyDescent="0.15">
      <c r="A41" s="268">
        <v>2</v>
      </c>
      <c r="B41" s="267" t="s">
        <v>147</v>
      </c>
      <c r="C41" s="264"/>
      <c r="D41" s="720"/>
      <c r="E41" s="266"/>
      <c r="F41" s="242"/>
      <c r="G41" s="242"/>
      <c r="H41" s="242"/>
      <c r="I41" s="242"/>
      <c r="J41" s="242"/>
      <c r="K41" s="242"/>
      <c r="L41" s="242"/>
      <c r="M41" s="242"/>
      <c r="N41" s="242"/>
      <c r="O41" s="242"/>
      <c r="P41" s="242"/>
      <c r="Q41" s="242"/>
      <c r="R41" s="241"/>
      <c r="S41" s="265"/>
      <c r="W41" s="264"/>
      <c r="X41" s="264"/>
      <c r="Z41" s="264"/>
      <c r="AA41" s="264"/>
      <c r="AB41" s="719"/>
    </row>
    <row r="42" spans="1:28" ht="13.5" customHeight="1" x14ac:dyDescent="0.15">
      <c r="A42" s="233">
        <v>2.1</v>
      </c>
      <c r="B42" s="232" t="s">
        <v>146</v>
      </c>
      <c r="C42" s="703"/>
      <c r="D42" s="702"/>
      <c r="E42" s="701"/>
      <c r="F42" s="200"/>
      <c r="G42" s="200"/>
      <c r="H42" s="200"/>
      <c r="I42" s="200"/>
      <c r="J42" s="200"/>
      <c r="K42" s="200"/>
      <c r="L42" s="200"/>
      <c r="M42" s="200"/>
      <c r="N42" s="200"/>
      <c r="O42" s="200"/>
      <c r="P42" s="200"/>
      <c r="Q42" s="200"/>
      <c r="R42" s="230">
        <f>SUM(F42:Q42)</f>
        <v>0</v>
      </c>
      <c r="S42" s="229">
        <f>D42*R42</f>
        <v>0</v>
      </c>
      <c r="W42" s="201">
        <f>X42/$U$7</f>
        <v>0</v>
      </c>
      <c r="X42" s="201">
        <f>R42/12</f>
        <v>0</v>
      </c>
      <c r="Z42" s="201">
        <f>IF(E42="Yes",R42,0)</f>
        <v>0</v>
      </c>
      <c r="AA42" s="201">
        <f>R42-Z42</f>
        <v>0</v>
      </c>
      <c r="AB42" s="228" t="str">
        <f>IFERROR(Z42/(Z42+AA42),"N/A")</f>
        <v>N/A</v>
      </c>
    </row>
    <row r="43" spans="1:28" ht="12" x14ac:dyDescent="0.15">
      <c r="A43" s="233"/>
      <c r="B43" s="232"/>
      <c r="C43" s="703" t="str">
        <f>'8. Infrastructure Staff Loading'!C43</f>
        <v>Team Management</v>
      </c>
      <c r="D43" s="702">
        <f>'13. Hourly Rate Card'!C36</f>
        <v>180.23124899292552</v>
      </c>
      <c r="E43" s="701" t="str">
        <f>'8. Infrastructure Staff Loading'!E43</f>
        <v>No</v>
      </c>
      <c r="F43" s="200">
        <v>16.483326739999999</v>
      </c>
      <c r="G43" s="200">
        <f>F43</f>
        <v>16.483326739999999</v>
      </c>
      <c r="H43" s="200">
        <f>G43</f>
        <v>16.483326739999999</v>
      </c>
      <c r="I43" s="200">
        <f>H43</f>
        <v>16.483326739999999</v>
      </c>
      <c r="J43" s="200">
        <f>I43</f>
        <v>16.483326739999999</v>
      </c>
      <c r="K43" s="200">
        <f>J43</f>
        <v>16.483326739999999</v>
      </c>
      <c r="L43" s="200">
        <f>K43</f>
        <v>16.483326739999999</v>
      </c>
      <c r="M43" s="200">
        <f>L43</f>
        <v>16.483326739999999</v>
      </c>
      <c r="N43" s="200">
        <f>M43</f>
        <v>16.483326739999999</v>
      </c>
      <c r="O43" s="200">
        <f>N43</f>
        <v>16.483326739999999</v>
      </c>
      <c r="P43" s="200">
        <f>O43</f>
        <v>16.483326739999999</v>
      </c>
      <c r="Q43" s="200">
        <f>P43</f>
        <v>16.483326739999999</v>
      </c>
      <c r="R43" s="237">
        <f>SUM(F43:Q43)</f>
        <v>197.79992087999997</v>
      </c>
      <c r="S43" s="255">
        <f>D43*R43</f>
        <v>35649.726790904242</v>
      </c>
      <c r="W43" s="201">
        <f>X43/$U$7</f>
        <v>9.8899960440000004E-2</v>
      </c>
      <c r="X43" s="201">
        <f>R43/12</f>
        <v>16.483326739999999</v>
      </c>
      <c r="Z43" s="201">
        <f>IF(E43="Yes",R43,0)</f>
        <v>0</v>
      </c>
      <c r="AA43" s="201">
        <f>R43-Z43</f>
        <v>197.79992087999997</v>
      </c>
      <c r="AB43" s="228">
        <f>IFERROR(Z43/(Z43+AA43),"N/A")</f>
        <v>0</v>
      </c>
    </row>
    <row r="44" spans="1:28" ht="12" x14ac:dyDescent="0.15">
      <c r="A44" s="233"/>
      <c r="B44" s="232"/>
      <c r="C44" s="703"/>
      <c r="D44" s="702"/>
      <c r="E44" s="701"/>
      <c r="F44" s="200"/>
      <c r="G44" s="200"/>
      <c r="H44" s="200"/>
      <c r="I44" s="200"/>
      <c r="J44" s="200"/>
      <c r="K44" s="200"/>
      <c r="L44" s="200"/>
      <c r="M44" s="200"/>
      <c r="N44" s="200"/>
      <c r="O44" s="200"/>
      <c r="P44" s="200"/>
      <c r="Q44" s="200"/>
      <c r="R44" s="230">
        <f>SUM(F44:Q44)</f>
        <v>0</v>
      </c>
      <c r="S44" s="229">
        <f>D44*R44</f>
        <v>0</v>
      </c>
      <c r="W44" s="201">
        <f>X44/$U$7</f>
        <v>0</v>
      </c>
      <c r="X44" s="201">
        <f>R44/12</f>
        <v>0</v>
      </c>
      <c r="Z44" s="201">
        <f>IF(E44="Yes",R44,0)</f>
        <v>0</v>
      </c>
      <c r="AA44" s="201">
        <f>R44-Z44</f>
        <v>0</v>
      </c>
      <c r="AB44" s="228" t="str">
        <f>IFERROR(Z44/(Z44+AA44),"N/A")</f>
        <v>N/A</v>
      </c>
    </row>
    <row r="45" spans="1:28" ht="12" x14ac:dyDescent="0.15">
      <c r="A45" s="233"/>
      <c r="B45" s="232"/>
      <c r="C45" s="703"/>
      <c r="D45" s="702"/>
      <c r="E45" s="701"/>
      <c r="F45" s="200"/>
      <c r="G45" s="200"/>
      <c r="H45" s="200"/>
      <c r="I45" s="200"/>
      <c r="J45" s="200"/>
      <c r="K45" s="200"/>
      <c r="L45" s="200"/>
      <c r="M45" s="200"/>
      <c r="N45" s="200"/>
      <c r="O45" s="200"/>
      <c r="P45" s="200"/>
      <c r="Q45" s="200"/>
      <c r="R45" s="230">
        <f>SUM(F45:Q45)</f>
        <v>0</v>
      </c>
      <c r="S45" s="229">
        <f>D45*R45</f>
        <v>0</v>
      </c>
      <c r="W45" s="201">
        <f>X45/$U$7</f>
        <v>0</v>
      </c>
      <c r="X45" s="201">
        <f>R45/12</f>
        <v>0</v>
      </c>
      <c r="Z45" s="201">
        <f>IF(E45="Yes",R45,0)</f>
        <v>0</v>
      </c>
      <c r="AA45" s="201">
        <f>R45-Z45</f>
        <v>0</v>
      </c>
      <c r="AB45" s="228" t="str">
        <f>IFERROR(Z45/(Z45+AA45),"N/A")</f>
        <v>N/A</v>
      </c>
    </row>
    <row r="46" spans="1:28" ht="12" x14ac:dyDescent="0.15">
      <c r="A46" s="233"/>
      <c r="B46" s="232"/>
      <c r="C46" s="703"/>
      <c r="D46" s="702"/>
      <c r="E46" s="701"/>
      <c r="F46" s="200"/>
      <c r="G46" s="200"/>
      <c r="H46" s="200"/>
      <c r="I46" s="200"/>
      <c r="J46" s="200"/>
      <c r="K46" s="200"/>
      <c r="L46" s="200"/>
      <c r="M46" s="200"/>
      <c r="N46" s="200"/>
      <c r="O46" s="200"/>
      <c r="P46" s="200"/>
      <c r="Q46" s="200"/>
      <c r="R46" s="230">
        <f>SUM(F46:Q46)</f>
        <v>0</v>
      </c>
      <c r="S46" s="229">
        <f>D46*R46</f>
        <v>0</v>
      </c>
      <c r="W46" s="201">
        <f>X46/$U$7</f>
        <v>0</v>
      </c>
      <c r="X46" s="201">
        <f>R46/12</f>
        <v>0</v>
      </c>
      <c r="Z46" s="201">
        <f>IF(E46="Yes",R46,0)</f>
        <v>0</v>
      </c>
      <c r="AA46" s="201">
        <f>R46-Z46</f>
        <v>0</v>
      </c>
      <c r="AB46" s="228" t="str">
        <f>IFERROR(Z46/(Z46+AA46),"N/A")</f>
        <v>N/A</v>
      </c>
    </row>
    <row r="47" spans="1:28" s="236" customFormat="1" ht="13" thickBot="1" x14ac:dyDescent="0.2">
      <c r="A47" s="227"/>
      <c r="B47" s="226" t="s">
        <v>145</v>
      </c>
      <c r="C47" s="694"/>
      <c r="D47" s="700"/>
      <c r="E47" s="224"/>
      <c r="F47" s="219">
        <f>SUM(F42:F46)</f>
        <v>16.483326739999999</v>
      </c>
      <c r="G47" s="219">
        <f>SUM(G42:G46)</f>
        <v>16.483326739999999</v>
      </c>
      <c r="H47" s="219">
        <f>SUM(H42:H46)</f>
        <v>16.483326739999999</v>
      </c>
      <c r="I47" s="219">
        <f>SUM(I42:I46)</f>
        <v>16.483326739999999</v>
      </c>
      <c r="J47" s="219">
        <f>SUM(J42:J46)</f>
        <v>16.483326739999999</v>
      </c>
      <c r="K47" s="219">
        <f>SUM(K42:K46)</f>
        <v>16.483326739999999</v>
      </c>
      <c r="L47" s="219">
        <f>SUM(L42:L46)</f>
        <v>16.483326739999999</v>
      </c>
      <c r="M47" s="219">
        <f>SUM(M42:M46)</f>
        <v>16.483326739999999</v>
      </c>
      <c r="N47" s="219">
        <f>SUM(N42:N46)</f>
        <v>16.483326739999999</v>
      </c>
      <c r="O47" s="219">
        <f>SUM(O42:O46)</f>
        <v>16.483326739999999</v>
      </c>
      <c r="P47" s="219">
        <f>SUM(P42:P46)</f>
        <v>16.483326739999999</v>
      </c>
      <c r="Q47" s="219">
        <f>SUM(Q42:Q46)</f>
        <v>16.483326739999999</v>
      </c>
      <c r="R47" s="219">
        <f>SUM(R42:R46)</f>
        <v>197.79992087999997</v>
      </c>
      <c r="S47" s="221">
        <f>SUM(S42:S46)</f>
        <v>35649.726790904242</v>
      </c>
      <c r="W47" s="220">
        <f>SUM(W42:W46)</f>
        <v>9.8899960440000004E-2</v>
      </c>
      <c r="X47" s="220">
        <f>SUM(X42:X46)</f>
        <v>16.483326739999999</v>
      </c>
      <c r="Z47" s="218">
        <f>SUM(Z42:Z46)</f>
        <v>0</v>
      </c>
      <c r="AA47" s="218">
        <f>SUM(AA42:AA46)</f>
        <v>197.79992087999997</v>
      </c>
      <c r="AB47" s="692">
        <f>Z47/(Z47+AA47)</f>
        <v>0</v>
      </c>
    </row>
    <row r="48" spans="1:28" ht="12" x14ac:dyDescent="0.15">
      <c r="A48" s="233">
        <v>2.2000000000000002</v>
      </c>
      <c r="B48" s="232" t="s">
        <v>144</v>
      </c>
      <c r="C48" s="703"/>
      <c r="D48" s="702"/>
      <c r="E48" s="701"/>
      <c r="F48" s="200"/>
      <c r="G48" s="200"/>
      <c r="H48" s="200"/>
      <c r="I48" s="200"/>
      <c r="J48" s="200"/>
      <c r="K48" s="200"/>
      <c r="L48" s="200"/>
      <c r="M48" s="200"/>
      <c r="N48" s="200"/>
      <c r="O48" s="200"/>
      <c r="P48" s="200"/>
      <c r="Q48" s="200"/>
      <c r="R48" s="230">
        <f>SUM(F48:Q48)</f>
        <v>0</v>
      </c>
      <c r="S48" s="229">
        <f>D48*R48</f>
        <v>0</v>
      </c>
      <c r="W48" s="201">
        <f>X48/$U$7</f>
        <v>0</v>
      </c>
      <c r="X48" s="201">
        <f>R48/12</f>
        <v>0</v>
      </c>
      <c r="Z48" s="201">
        <f>IF(E48="Yes",R48,0)</f>
        <v>0</v>
      </c>
      <c r="AA48" s="201">
        <f>R48-Z48</f>
        <v>0</v>
      </c>
      <c r="AB48" s="228" t="str">
        <f>IFERROR(Z48/(Z48+AA48),"N/A")</f>
        <v>N/A</v>
      </c>
    </row>
    <row r="49" spans="1:28" ht="12" x14ac:dyDescent="0.15">
      <c r="A49" s="233"/>
      <c r="B49" s="232"/>
      <c r="C49" s="703" t="str">
        <f>'8. Infrastructure Staff Loading'!C49</f>
        <v>Infrastructure Project Support</v>
      </c>
      <c r="D49" s="702">
        <f>'13. Hourly Rate Card'!C32</f>
        <v>132.08075493299336</v>
      </c>
      <c r="E49" s="701" t="str">
        <f>'8. Infrastructure Staff Loading'!E49</f>
        <v>No</v>
      </c>
      <c r="F49" s="200">
        <v>2159.3513344133339</v>
      </c>
      <c r="G49" s="200">
        <f>F49</f>
        <v>2159.3513344133339</v>
      </c>
      <c r="H49" s="200">
        <f>G49</f>
        <v>2159.3513344133339</v>
      </c>
      <c r="I49" s="200">
        <f>H49</f>
        <v>2159.3513344133339</v>
      </c>
      <c r="J49" s="200">
        <f>I49</f>
        <v>2159.3513344133339</v>
      </c>
      <c r="K49" s="200">
        <f>J49</f>
        <v>2159.3513344133339</v>
      </c>
      <c r="L49" s="200">
        <f>K49</f>
        <v>2159.3513344133339</v>
      </c>
      <c r="M49" s="200">
        <f>L49</f>
        <v>2159.3513344133339</v>
      </c>
      <c r="N49" s="200">
        <f>M49</f>
        <v>2159.3513344133339</v>
      </c>
      <c r="O49" s="200">
        <f>N49</f>
        <v>2159.3513344133339</v>
      </c>
      <c r="P49" s="200">
        <f>O49</f>
        <v>2159.3513344133339</v>
      </c>
      <c r="Q49" s="200">
        <f>P49</f>
        <v>2159.3513344133339</v>
      </c>
      <c r="R49" s="237">
        <f>SUM(F49:Q49)</f>
        <v>25912.216012960012</v>
      </c>
      <c r="S49" s="255">
        <f>D49*R49</f>
        <v>3422505.0529785575</v>
      </c>
      <c r="W49" s="201">
        <f>X49/$U$7</f>
        <v>12.956108006480006</v>
      </c>
      <c r="X49" s="201">
        <f>R49/12</f>
        <v>2159.3513344133344</v>
      </c>
      <c r="Z49" s="201">
        <f>IF(E49="Yes",R49,0)</f>
        <v>0</v>
      </c>
      <c r="AA49" s="201">
        <f>R49-Z49</f>
        <v>25912.216012960012</v>
      </c>
      <c r="AB49" s="228">
        <f>IFERROR(Z49/(Z49+AA49),"N/A")</f>
        <v>0</v>
      </c>
    </row>
    <row r="50" spans="1:28" ht="12" x14ac:dyDescent="0.15">
      <c r="A50" s="233"/>
      <c r="B50" s="232"/>
      <c r="C50" s="703" t="str">
        <f>'8. Infrastructure Staff Loading'!C50</f>
        <v>Infrastructure Support</v>
      </c>
      <c r="D50" s="702">
        <f>'13. Hourly Rate Card'!C33</f>
        <v>123.20227058664945</v>
      </c>
      <c r="E50" s="701" t="str">
        <f>'8. Infrastructure Staff Loading'!E50</f>
        <v>No</v>
      </c>
      <c r="F50" s="200">
        <v>686.01288579166658</v>
      </c>
      <c r="G50" s="200">
        <f>F50</f>
        <v>686.01288579166658</v>
      </c>
      <c r="H50" s="200">
        <f>G50</f>
        <v>686.01288579166658</v>
      </c>
      <c r="I50" s="200">
        <f>H50</f>
        <v>686.01288579166658</v>
      </c>
      <c r="J50" s="200">
        <f>I50</f>
        <v>686.01288579166658</v>
      </c>
      <c r="K50" s="200">
        <f>J50</f>
        <v>686.01288579166658</v>
      </c>
      <c r="L50" s="200">
        <f>K50</f>
        <v>686.01288579166658</v>
      </c>
      <c r="M50" s="200">
        <f>L50</f>
        <v>686.01288579166658</v>
      </c>
      <c r="N50" s="200">
        <f>M50</f>
        <v>686.01288579166658</v>
      </c>
      <c r="O50" s="200">
        <f>N50</f>
        <v>686.01288579166658</v>
      </c>
      <c r="P50" s="200">
        <f>O50</f>
        <v>686.01288579166658</v>
      </c>
      <c r="Q50" s="200">
        <f>P50</f>
        <v>686.01288579166658</v>
      </c>
      <c r="R50" s="237">
        <f>SUM(F50:Q50)</f>
        <v>8232.1546294999971</v>
      </c>
      <c r="S50" s="255">
        <f>D50*R50</f>
        <v>1014220.1421747976</v>
      </c>
      <c r="W50" s="201">
        <f>X50/$U$7</f>
        <v>4.1160773147499992</v>
      </c>
      <c r="X50" s="201">
        <f>R50/12</f>
        <v>686.01288579166646</v>
      </c>
      <c r="Z50" s="201">
        <f>IF(E50="Yes",R50,0)</f>
        <v>0</v>
      </c>
      <c r="AA50" s="201">
        <f>R50-Z50</f>
        <v>8232.1546294999971</v>
      </c>
      <c r="AB50" s="228">
        <f>IFERROR(Z50/(Z50+AA50),"N/A")</f>
        <v>0</v>
      </c>
    </row>
    <row r="51" spans="1:28" ht="12" x14ac:dyDescent="0.15">
      <c r="A51" s="233"/>
      <c r="B51" s="232"/>
      <c r="C51" s="703" t="str">
        <f>'8. Infrastructure Staff Loading'!C51</f>
        <v>Service Delivery</v>
      </c>
      <c r="D51" s="702">
        <f>'13. Hourly Rate Card'!C34</f>
        <v>137.19548834750358</v>
      </c>
      <c r="E51" s="701" t="str">
        <f>'8. Infrastructure Staff Loading'!E51</f>
        <v>No</v>
      </c>
      <c r="F51" s="200">
        <v>576.91667326000015</v>
      </c>
      <c r="G51" s="200">
        <f>F51</f>
        <v>576.91667326000015</v>
      </c>
      <c r="H51" s="200">
        <f>G51</f>
        <v>576.91667326000015</v>
      </c>
      <c r="I51" s="200">
        <f>H51</f>
        <v>576.91667326000015</v>
      </c>
      <c r="J51" s="200">
        <f>I51</f>
        <v>576.91667326000015</v>
      </c>
      <c r="K51" s="200">
        <f>J51</f>
        <v>576.91667326000015</v>
      </c>
      <c r="L51" s="200">
        <f>K51</f>
        <v>576.91667326000015</v>
      </c>
      <c r="M51" s="200">
        <f>L51</f>
        <v>576.91667326000015</v>
      </c>
      <c r="N51" s="200">
        <f>M51</f>
        <v>576.91667326000015</v>
      </c>
      <c r="O51" s="200">
        <f>N51</f>
        <v>576.91667326000015</v>
      </c>
      <c r="P51" s="200">
        <f>O51</f>
        <v>576.91667326000015</v>
      </c>
      <c r="Q51" s="200">
        <f>P51</f>
        <v>576.91667326000015</v>
      </c>
      <c r="R51" s="237">
        <f>SUM(F51:Q51)</f>
        <v>6923.0000791200036</v>
      </c>
      <c r="S51" s="255">
        <f>D51*R51</f>
        <v>949804.37668467488</v>
      </c>
      <c r="W51" s="201">
        <f>X51/$U$7</f>
        <v>3.461500039560002</v>
      </c>
      <c r="X51" s="201">
        <f>R51/12</f>
        <v>576.91667326000027</v>
      </c>
      <c r="Z51" s="201">
        <f>IF(E51="Yes",R51,0)</f>
        <v>0</v>
      </c>
      <c r="AA51" s="201">
        <f>R51-Z51</f>
        <v>6923.0000791200036</v>
      </c>
      <c r="AB51" s="228">
        <f>IFERROR(Z51/(Z51+AA51),"N/A")</f>
        <v>0</v>
      </c>
    </row>
    <row r="52" spans="1:28" ht="12" x14ac:dyDescent="0.15">
      <c r="A52" s="233"/>
      <c r="B52" s="232"/>
      <c r="C52" s="703" t="str">
        <f>'8. Infrastructure Staff Loading'!C52</f>
        <v>Infrastructure Support</v>
      </c>
      <c r="D52" s="702">
        <f>'13. Hourly Rate Card'!C35</f>
        <v>123.19044685248845</v>
      </c>
      <c r="E52" s="701" t="str">
        <f>'8. Infrastructure Staff Loading'!E52</f>
        <v>No</v>
      </c>
      <c r="F52" s="200">
        <v>82.41667326000001</v>
      </c>
      <c r="G52" s="200">
        <f>F52</f>
        <v>82.41667326000001</v>
      </c>
      <c r="H52" s="200">
        <f>G52</f>
        <v>82.41667326000001</v>
      </c>
      <c r="I52" s="200">
        <f>H52</f>
        <v>82.41667326000001</v>
      </c>
      <c r="J52" s="200">
        <f>I52</f>
        <v>82.41667326000001</v>
      </c>
      <c r="K52" s="200">
        <f>J52</f>
        <v>82.41667326000001</v>
      </c>
      <c r="L52" s="200">
        <f>K52</f>
        <v>82.41667326000001</v>
      </c>
      <c r="M52" s="200">
        <f>L52</f>
        <v>82.41667326000001</v>
      </c>
      <c r="N52" s="200">
        <f>M52</f>
        <v>82.41667326000001</v>
      </c>
      <c r="O52" s="200">
        <f>N52</f>
        <v>82.41667326000001</v>
      </c>
      <c r="P52" s="200">
        <f>O52</f>
        <v>82.41667326000001</v>
      </c>
      <c r="Q52" s="200">
        <f>P52</f>
        <v>82.41667326000001</v>
      </c>
      <c r="R52" s="237">
        <f>SUM(F52:Q52)</f>
        <v>989.00007912000035</v>
      </c>
      <c r="S52" s="255">
        <f>D52*R52</f>
        <v>121835.36168393928</v>
      </c>
      <c r="W52" s="201">
        <f>X52/$U$7</f>
        <v>0.49450003956000016</v>
      </c>
      <c r="X52" s="201">
        <f>R52/12</f>
        <v>82.416673260000024</v>
      </c>
      <c r="Z52" s="201">
        <f>IF(E52="Yes",R52,0)</f>
        <v>0</v>
      </c>
      <c r="AA52" s="201">
        <f>R52-Z52</f>
        <v>989.00007912000035</v>
      </c>
      <c r="AB52" s="228">
        <f>IFERROR(Z52/(Z52+AA52),"N/A")</f>
        <v>0</v>
      </c>
    </row>
    <row r="53" spans="1:28" ht="12" x14ac:dyDescent="0.15">
      <c r="A53" s="233"/>
      <c r="B53" s="232"/>
      <c r="C53" s="703"/>
      <c r="D53" s="702"/>
      <c r="E53" s="701"/>
      <c r="F53" s="200"/>
      <c r="G53" s="200"/>
      <c r="H53" s="200"/>
      <c r="I53" s="200"/>
      <c r="J53" s="200"/>
      <c r="K53" s="200"/>
      <c r="L53" s="200"/>
      <c r="M53" s="200"/>
      <c r="N53" s="200"/>
      <c r="O53" s="200"/>
      <c r="P53" s="200"/>
      <c r="Q53" s="200"/>
      <c r="R53" s="230">
        <f>SUM(F53:Q53)</f>
        <v>0</v>
      </c>
      <c r="S53" s="229">
        <f>D53*R53</f>
        <v>0</v>
      </c>
      <c r="W53" s="201">
        <f>X53/$U$7</f>
        <v>0</v>
      </c>
      <c r="X53" s="201">
        <f>R53/12</f>
        <v>0</v>
      </c>
      <c r="Z53" s="201">
        <f>IF(E53="Yes",R53,0)</f>
        <v>0</v>
      </c>
      <c r="AA53" s="201">
        <f>R53-Z53</f>
        <v>0</v>
      </c>
      <c r="AB53" s="228" t="str">
        <f>IFERROR(Z53/(Z53+AA53),"N/A")</f>
        <v>N/A</v>
      </c>
    </row>
    <row r="54" spans="1:28" s="236" customFormat="1" ht="13" thickBot="1" x14ac:dyDescent="0.2">
      <c r="A54" s="227"/>
      <c r="B54" s="226" t="s">
        <v>143</v>
      </c>
      <c r="C54" s="694"/>
      <c r="D54" s="700"/>
      <c r="E54" s="224"/>
      <c r="F54" s="219">
        <f>SUM(F48:F53)</f>
        <v>3504.6975667250008</v>
      </c>
      <c r="G54" s="219">
        <f>SUM(G48:G53)</f>
        <v>3504.6975667250008</v>
      </c>
      <c r="H54" s="219">
        <f>SUM(H48:H53)</f>
        <v>3504.6975667250008</v>
      </c>
      <c r="I54" s="219">
        <f>SUM(I48:I53)</f>
        <v>3504.6975667250008</v>
      </c>
      <c r="J54" s="219">
        <f>SUM(J48:J53)</f>
        <v>3504.6975667250008</v>
      </c>
      <c r="K54" s="219">
        <f>SUM(K48:K53)</f>
        <v>3504.6975667250008</v>
      </c>
      <c r="L54" s="219">
        <f>SUM(L48:L53)</f>
        <v>3504.6975667250008</v>
      </c>
      <c r="M54" s="219">
        <f>SUM(M48:M53)</f>
        <v>3504.6975667250008</v>
      </c>
      <c r="N54" s="219">
        <f>SUM(N48:N53)</f>
        <v>3504.6975667250008</v>
      </c>
      <c r="O54" s="219">
        <f>SUM(O48:O53)</f>
        <v>3504.6975667250008</v>
      </c>
      <c r="P54" s="219">
        <f>SUM(P48:P53)</f>
        <v>3504.6975667250008</v>
      </c>
      <c r="Q54" s="219">
        <f>SUM(Q48:Q53)</f>
        <v>3504.6975667250008</v>
      </c>
      <c r="R54" s="219">
        <f>SUM(R48:R53)</f>
        <v>42056.37080070001</v>
      </c>
      <c r="S54" s="221">
        <f>SUM(S48:S53)</f>
        <v>5508364.9335219702</v>
      </c>
      <c r="W54" s="220">
        <f>SUM(W48:W53)</f>
        <v>21.028185400350008</v>
      </c>
      <c r="X54" s="261">
        <f>SUM(X48:X53)</f>
        <v>3504.6975667250013</v>
      </c>
      <c r="Z54" s="218">
        <f>SUM(Z48:Z53)</f>
        <v>0</v>
      </c>
      <c r="AA54" s="218">
        <f>SUM(AA48:AA53)</f>
        <v>42056.37080070001</v>
      </c>
      <c r="AB54" s="692">
        <f>Z54/(Z54+AA54)</f>
        <v>0</v>
      </c>
    </row>
    <row r="55" spans="1:28" s="236" customFormat="1" ht="14" thickBot="1" x14ac:dyDescent="0.2">
      <c r="A55" s="211"/>
      <c r="B55" s="212" t="s">
        <v>142</v>
      </c>
      <c r="C55" s="254"/>
      <c r="D55" s="688"/>
      <c r="E55" s="211"/>
      <c r="F55" s="208">
        <f>SUM(,F54,F47)</f>
        <v>3521.1808934650007</v>
      </c>
      <c r="G55" s="208">
        <f>SUM(,G54,G47)</f>
        <v>3521.1808934650007</v>
      </c>
      <c r="H55" s="208">
        <f>SUM(,H54,H47)</f>
        <v>3521.1808934650007</v>
      </c>
      <c r="I55" s="208">
        <f>SUM(,I54,I47)</f>
        <v>3521.1808934650007</v>
      </c>
      <c r="J55" s="208">
        <f>SUM(,J54,J47)</f>
        <v>3521.1808934650007</v>
      </c>
      <c r="K55" s="208">
        <f>SUM(,K54,K47)</f>
        <v>3521.1808934650007</v>
      </c>
      <c r="L55" s="208">
        <f>SUM(,L54,L47)</f>
        <v>3521.1808934650007</v>
      </c>
      <c r="M55" s="208">
        <f>SUM(,M54,M47)</f>
        <v>3521.1808934650007</v>
      </c>
      <c r="N55" s="208">
        <f>SUM(,N54,N47)</f>
        <v>3521.1808934650007</v>
      </c>
      <c r="O55" s="208">
        <f>SUM(,O54,O47)</f>
        <v>3521.1808934650007</v>
      </c>
      <c r="P55" s="208">
        <f>SUM(,P54,P47)</f>
        <v>3521.1808934650007</v>
      </c>
      <c r="Q55" s="208">
        <f>SUM(,Q54,Q47)</f>
        <v>3521.1808934650007</v>
      </c>
      <c r="R55" s="208">
        <f>SUM(,R54,R47)</f>
        <v>42254.170721580012</v>
      </c>
      <c r="S55" s="209">
        <f>SUM(,S54,S47)</f>
        <v>5544014.6603128742</v>
      </c>
      <c r="W55" s="208">
        <f>SUM(W54,W47)</f>
        <v>21.127085360790009</v>
      </c>
      <c r="X55" s="260">
        <f>SUM(X54,X47)</f>
        <v>3521.1808934650012</v>
      </c>
      <c r="Z55" s="208">
        <f>SUM(Z35,Z41,Z47,Z54)</f>
        <v>0</v>
      </c>
      <c r="AA55" s="208">
        <f>SUM(AA35,AA41,AA47,AA54)</f>
        <v>42254.170721580012</v>
      </c>
      <c r="AB55" s="687">
        <f>Z55/(Z55+AA55)</f>
        <v>0</v>
      </c>
    </row>
    <row r="56" spans="1:28" ht="10" customHeight="1" x14ac:dyDescent="0.15">
      <c r="A56" s="216"/>
      <c r="B56" s="252"/>
      <c r="C56" s="251"/>
      <c r="D56" s="718"/>
      <c r="E56" s="216"/>
      <c r="F56" s="200"/>
      <c r="G56" s="200"/>
      <c r="H56" s="200"/>
      <c r="I56" s="200"/>
      <c r="J56" s="200"/>
      <c r="K56" s="200"/>
      <c r="L56" s="200"/>
      <c r="M56" s="200"/>
      <c r="N56" s="200"/>
      <c r="O56" s="200"/>
      <c r="P56" s="200"/>
      <c r="Q56" s="200"/>
      <c r="R56" s="200"/>
      <c r="S56" s="202"/>
      <c r="W56" s="248"/>
      <c r="X56" s="248"/>
      <c r="Z56" s="248"/>
      <c r="AA56" s="248"/>
      <c r="AB56" s="707"/>
    </row>
    <row r="57" spans="1:28" s="305" customFormat="1" ht="14" x14ac:dyDescent="0.15">
      <c r="A57" s="246">
        <v>3</v>
      </c>
      <c r="B57" s="245" t="s">
        <v>141</v>
      </c>
      <c r="C57" s="239"/>
      <c r="D57" s="706"/>
      <c r="E57" s="244"/>
      <c r="F57" s="242"/>
      <c r="G57" s="242"/>
      <c r="H57" s="242"/>
      <c r="I57" s="242"/>
      <c r="J57" s="242"/>
      <c r="K57" s="242"/>
      <c r="L57" s="242"/>
      <c r="M57" s="242"/>
      <c r="N57" s="242"/>
      <c r="O57" s="242"/>
      <c r="P57" s="242"/>
      <c r="Q57" s="242"/>
      <c r="R57" s="241"/>
      <c r="S57" s="240"/>
      <c r="W57" s="239"/>
      <c r="X57" s="239"/>
      <c r="Z57" s="239"/>
      <c r="AA57" s="239"/>
      <c r="AB57" s="704"/>
    </row>
    <row r="58" spans="1:28" ht="12" x14ac:dyDescent="0.15">
      <c r="A58" s="233">
        <v>3.1</v>
      </c>
      <c r="B58" s="232" t="s">
        <v>140</v>
      </c>
      <c r="C58" s="703"/>
      <c r="D58" s="702"/>
      <c r="E58" s="701"/>
      <c r="F58" s="200"/>
      <c r="G58" s="200"/>
      <c r="H58" s="200"/>
      <c r="I58" s="200"/>
      <c r="J58" s="200"/>
      <c r="K58" s="200"/>
      <c r="L58" s="200"/>
      <c r="M58" s="200"/>
      <c r="N58" s="200"/>
      <c r="O58" s="200"/>
      <c r="P58" s="200"/>
      <c r="Q58" s="200"/>
      <c r="R58" s="230">
        <f>SUM(F58:Q58)</f>
        <v>0</v>
      </c>
      <c r="S58" s="229">
        <f>D58*R58</f>
        <v>0</v>
      </c>
      <c r="W58" s="201">
        <f>X58/$U$7</f>
        <v>0</v>
      </c>
      <c r="X58" s="201">
        <f>R58/12</f>
        <v>0</v>
      </c>
      <c r="Z58" s="201">
        <f>IF(E58="Yes",R58,0)</f>
        <v>0</v>
      </c>
      <c r="AA58" s="201">
        <f>R58-Z58</f>
        <v>0</v>
      </c>
      <c r="AB58" s="228" t="str">
        <f>IFERROR(Z58/(Z58+AA58),"N/A")</f>
        <v>N/A</v>
      </c>
    </row>
    <row r="59" spans="1:28" ht="12" x14ac:dyDescent="0.15">
      <c r="A59" s="233"/>
      <c r="B59" s="232"/>
      <c r="C59" s="703" t="str">
        <f>'8. Infrastructure Staff Loading'!C59</f>
        <v>Infrastructure Security Manager</v>
      </c>
      <c r="D59" s="702">
        <f>'13. Hourly Rate Card'!C42</f>
        <v>182.6110072071327</v>
      </c>
      <c r="E59" s="701" t="str">
        <f>'8. Infrastructure Staff Loading'!E59</f>
        <v>No</v>
      </c>
      <c r="F59" s="200">
        <v>164.83332673999999</v>
      </c>
      <c r="G59" s="200">
        <f>F59</f>
        <v>164.83332673999999</v>
      </c>
      <c r="H59" s="200">
        <f>G59</f>
        <v>164.83332673999999</v>
      </c>
      <c r="I59" s="200">
        <f>H59</f>
        <v>164.83332673999999</v>
      </c>
      <c r="J59" s="200">
        <f>I59</f>
        <v>164.83332673999999</v>
      </c>
      <c r="K59" s="200">
        <f>J59</f>
        <v>164.83332673999999</v>
      </c>
      <c r="L59" s="200">
        <f>K59</f>
        <v>164.83332673999999</v>
      </c>
      <c r="M59" s="200">
        <f>L59</f>
        <v>164.83332673999999</v>
      </c>
      <c r="N59" s="200">
        <f>M59</f>
        <v>164.83332673999999</v>
      </c>
      <c r="O59" s="200">
        <f>N59</f>
        <v>164.83332673999999</v>
      </c>
      <c r="P59" s="200">
        <f>O59</f>
        <v>164.83332673999999</v>
      </c>
      <c r="Q59" s="200">
        <f>P59</f>
        <v>164.83332673999999</v>
      </c>
      <c r="R59" s="237">
        <f>SUM(F59:Q59)</f>
        <v>1977.9999208800002</v>
      </c>
      <c r="S59" s="255">
        <f>D59*R59</f>
        <v>361204.55780752562</v>
      </c>
      <c r="W59" s="201">
        <f>X59/$U$7</f>
        <v>0.98899996044000016</v>
      </c>
      <c r="X59" s="201">
        <f>R59/12</f>
        <v>164.83332674000002</v>
      </c>
      <c r="Z59" s="201">
        <f>IF(E59="Yes",R59,0)</f>
        <v>0</v>
      </c>
      <c r="AA59" s="201">
        <f>R59-Z59</f>
        <v>1977.9999208800002</v>
      </c>
      <c r="AB59" s="228">
        <f>IFERROR(Z59/(Z59+AA59),"N/A")</f>
        <v>0</v>
      </c>
    </row>
    <row r="60" spans="1:28" ht="12" x14ac:dyDescent="0.15">
      <c r="A60" s="233"/>
      <c r="B60" s="232"/>
      <c r="C60" s="703" t="str">
        <f>'8. Infrastructure Staff Loading'!C60</f>
        <v>Infrastructure Project Manager</v>
      </c>
      <c r="D60" s="702">
        <f>'13. Hourly Rate Card'!C43</f>
        <v>182.95950216906854</v>
      </c>
      <c r="E60" s="701" t="str">
        <f>'8. Infrastructure Staff Loading'!E60</f>
        <v>No</v>
      </c>
      <c r="F60" s="200">
        <v>41.208326740000011</v>
      </c>
      <c r="G60" s="200">
        <f>F60</f>
        <v>41.208326740000011</v>
      </c>
      <c r="H60" s="200">
        <f>G60</f>
        <v>41.208326740000011</v>
      </c>
      <c r="I60" s="200">
        <f>H60</f>
        <v>41.208326740000011</v>
      </c>
      <c r="J60" s="200">
        <f>I60</f>
        <v>41.208326740000011</v>
      </c>
      <c r="K60" s="200">
        <f>J60</f>
        <v>41.208326740000011</v>
      </c>
      <c r="L60" s="200">
        <f>K60</f>
        <v>41.208326740000011</v>
      </c>
      <c r="M60" s="200">
        <f>L60</f>
        <v>41.208326740000011</v>
      </c>
      <c r="N60" s="200">
        <f>M60</f>
        <v>41.208326740000011</v>
      </c>
      <c r="O60" s="200">
        <f>N60</f>
        <v>41.208326740000011</v>
      </c>
      <c r="P60" s="200">
        <f>O60</f>
        <v>41.208326740000011</v>
      </c>
      <c r="Q60" s="200">
        <f>P60</f>
        <v>41.208326740000011</v>
      </c>
      <c r="R60" s="237">
        <f>SUM(F60:Q60)</f>
        <v>494.49992088000016</v>
      </c>
      <c r="S60" s="255">
        <f>D60*R60</f>
        <v>90473.459346848613</v>
      </c>
      <c r="W60" s="201">
        <f>X60/$U$7</f>
        <v>0.24724996044000008</v>
      </c>
      <c r="X60" s="201">
        <f>R60/12</f>
        <v>41.208326740000011</v>
      </c>
      <c r="Z60" s="201">
        <f>IF(E60="Yes",R60,0)</f>
        <v>0</v>
      </c>
      <c r="AA60" s="201">
        <f>R60-Z60</f>
        <v>494.49992088000016</v>
      </c>
      <c r="AB60" s="228">
        <f>IFERROR(Z60/(Z60+AA60),"N/A")</f>
        <v>0</v>
      </c>
    </row>
    <row r="61" spans="1:28" ht="12" x14ac:dyDescent="0.15">
      <c r="A61" s="233"/>
      <c r="B61" s="232"/>
      <c r="C61" s="703"/>
      <c r="D61" s="702"/>
      <c r="E61" s="701"/>
      <c r="F61" s="200"/>
      <c r="G61" s="200"/>
      <c r="H61" s="200"/>
      <c r="I61" s="200"/>
      <c r="J61" s="200"/>
      <c r="K61" s="200"/>
      <c r="L61" s="200"/>
      <c r="M61" s="200"/>
      <c r="N61" s="200"/>
      <c r="O61" s="200"/>
      <c r="P61" s="200"/>
      <c r="Q61" s="200"/>
      <c r="R61" s="230">
        <f>SUM(F61:Q61)</f>
        <v>0</v>
      </c>
      <c r="S61" s="229">
        <f>D61*R61</f>
        <v>0</v>
      </c>
      <c r="W61" s="201">
        <f>X61/$U$7</f>
        <v>0</v>
      </c>
      <c r="X61" s="201">
        <f>R61/12</f>
        <v>0</v>
      </c>
      <c r="Z61" s="201">
        <f>IF(E61="Yes",R61,0)</f>
        <v>0</v>
      </c>
      <c r="AA61" s="201">
        <f>R61-Z61</f>
        <v>0</v>
      </c>
      <c r="AB61" s="228" t="str">
        <f>IFERROR(Z61/(Z61+AA61),"N/A")</f>
        <v>N/A</v>
      </c>
    </row>
    <row r="62" spans="1:28" ht="12" x14ac:dyDescent="0.15">
      <c r="A62" s="233"/>
      <c r="B62" s="232"/>
      <c r="C62" s="703"/>
      <c r="D62" s="702"/>
      <c r="E62" s="701"/>
      <c r="F62" s="200"/>
      <c r="G62" s="200"/>
      <c r="H62" s="200"/>
      <c r="I62" s="200"/>
      <c r="J62" s="200"/>
      <c r="K62" s="200"/>
      <c r="L62" s="200"/>
      <c r="M62" s="200"/>
      <c r="N62" s="200"/>
      <c r="O62" s="200"/>
      <c r="P62" s="200"/>
      <c r="Q62" s="200"/>
      <c r="R62" s="230">
        <f>SUM(F62:Q62)</f>
        <v>0</v>
      </c>
      <c r="S62" s="229">
        <f>D62*R62</f>
        <v>0</v>
      </c>
      <c r="W62" s="201">
        <f>X62/$U$7</f>
        <v>0</v>
      </c>
      <c r="X62" s="201">
        <f>R62/12</f>
        <v>0</v>
      </c>
      <c r="Z62" s="201">
        <f>IF(E62="Yes",R62,0)</f>
        <v>0</v>
      </c>
      <c r="AA62" s="201">
        <f>R62-Z62</f>
        <v>0</v>
      </c>
      <c r="AB62" s="228" t="str">
        <f>IFERROR(Z62/(Z62+AA62),"N/A")</f>
        <v>N/A</v>
      </c>
    </row>
    <row r="63" spans="1:28" s="236" customFormat="1" ht="13" thickBot="1" x14ac:dyDescent="0.2">
      <c r="A63" s="227"/>
      <c r="B63" s="226" t="s">
        <v>133</v>
      </c>
      <c r="C63" s="694"/>
      <c r="D63" s="700"/>
      <c r="E63" s="224"/>
      <c r="F63" s="219">
        <f>SUM(F58:F62)</f>
        <v>206.04165348000001</v>
      </c>
      <c r="G63" s="219">
        <f>SUM(G58:G62)</f>
        <v>206.04165348000001</v>
      </c>
      <c r="H63" s="219">
        <f>SUM(H58:H62)</f>
        <v>206.04165348000001</v>
      </c>
      <c r="I63" s="219">
        <f>SUM(I58:I62)</f>
        <v>206.04165348000001</v>
      </c>
      <c r="J63" s="219">
        <f>SUM(J58:J62)</f>
        <v>206.04165348000001</v>
      </c>
      <c r="K63" s="219">
        <f>SUM(K58:K62)</f>
        <v>206.04165348000001</v>
      </c>
      <c r="L63" s="219">
        <f>SUM(L58:L62)</f>
        <v>206.04165348000001</v>
      </c>
      <c r="M63" s="219">
        <f>SUM(M58:M62)</f>
        <v>206.04165348000001</v>
      </c>
      <c r="N63" s="219">
        <f>SUM(N58:N62)</f>
        <v>206.04165348000001</v>
      </c>
      <c r="O63" s="219">
        <f>SUM(O58:O62)</f>
        <v>206.04165348000001</v>
      </c>
      <c r="P63" s="219">
        <f>SUM(P58:P62)</f>
        <v>206.04165348000001</v>
      </c>
      <c r="Q63" s="219">
        <f>SUM(Q58:Q62)</f>
        <v>206.04165348000001</v>
      </c>
      <c r="R63" s="219">
        <f>SUM(R58:R62)</f>
        <v>2472.4998417600004</v>
      </c>
      <c r="S63" s="221">
        <f>SUM(S58:S62)</f>
        <v>451678.01715437422</v>
      </c>
      <c r="W63" s="220">
        <f>SUM(W58:W62)</f>
        <v>1.2362499208800002</v>
      </c>
      <c r="X63" s="220">
        <f>SUM(X58:X62)</f>
        <v>206.04165348000004</v>
      </c>
      <c r="Z63" s="218">
        <f>SUM(Z58:Z62)</f>
        <v>0</v>
      </c>
      <c r="AA63" s="218">
        <f>SUM(AA58:AA62)</f>
        <v>2472.4998417600004</v>
      </c>
      <c r="AB63" s="692">
        <f>Z63/(Z63+AA63)</f>
        <v>0</v>
      </c>
    </row>
    <row r="64" spans="1:28" ht="12" x14ac:dyDescent="0.15">
      <c r="A64" s="233"/>
      <c r="B64" s="232"/>
      <c r="C64" s="703"/>
      <c r="D64" s="702"/>
      <c r="E64" s="701"/>
      <c r="F64" s="200"/>
      <c r="G64" s="200"/>
      <c r="H64" s="200"/>
      <c r="I64" s="200"/>
      <c r="J64" s="200"/>
      <c r="K64" s="200"/>
      <c r="L64" s="200"/>
      <c r="M64" s="200"/>
      <c r="N64" s="200"/>
      <c r="O64" s="200"/>
      <c r="P64" s="200"/>
      <c r="Q64" s="200"/>
      <c r="R64" s="230"/>
      <c r="S64" s="229"/>
      <c r="W64" s="201"/>
      <c r="X64" s="201"/>
      <c r="Z64" s="201">
        <f>IF(E64="Yes",R64,0)</f>
        <v>0</v>
      </c>
      <c r="AA64" s="201">
        <f>R64-Z64</f>
        <v>0</v>
      </c>
      <c r="AB64" s="228" t="str">
        <f>IFERROR(Z64/(Z64+AA64),"N/A")</f>
        <v>N/A</v>
      </c>
    </row>
    <row r="65" spans="1:28" s="236" customFormat="1" ht="12" x14ac:dyDescent="0.15">
      <c r="A65" s="233">
        <v>3.2</v>
      </c>
      <c r="B65" s="232" t="s">
        <v>139</v>
      </c>
      <c r="C65" s="703"/>
      <c r="D65" s="702"/>
      <c r="E65" s="701"/>
      <c r="F65" s="200"/>
      <c r="G65" s="200"/>
      <c r="H65" s="200"/>
      <c r="I65" s="200"/>
      <c r="J65" s="200"/>
      <c r="K65" s="200"/>
      <c r="L65" s="200"/>
      <c r="M65" s="200"/>
      <c r="N65" s="200"/>
      <c r="O65" s="200"/>
      <c r="P65" s="200"/>
      <c r="Q65" s="200"/>
      <c r="R65" s="230">
        <f>SUM(F65:Q65)</f>
        <v>0</v>
      </c>
      <c r="S65" s="229">
        <f>D65*R65</f>
        <v>0</v>
      </c>
      <c r="W65" s="201">
        <f>X65/$U$7</f>
        <v>0</v>
      </c>
      <c r="X65" s="201">
        <f>R65/12</f>
        <v>0</v>
      </c>
      <c r="Z65" s="201">
        <f>IF(E65="Yes",R65,0)</f>
        <v>0</v>
      </c>
      <c r="AA65" s="201">
        <f>R65-Z65</f>
        <v>0</v>
      </c>
      <c r="AB65" s="228" t="str">
        <f>IFERROR(Z65/(Z65+AA65),"N/A")</f>
        <v>N/A</v>
      </c>
    </row>
    <row r="66" spans="1:28" ht="12" x14ac:dyDescent="0.15">
      <c r="A66" s="233"/>
      <c r="B66" s="232"/>
      <c r="C66" s="703" t="str">
        <f>'8. Infrastructure Staff Loading'!C66</f>
        <v>Security Analyst</v>
      </c>
      <c r="D66" s="702">
        <f>'13. Hourly Rate Card'!C37</f>
        <v>64.314240434369154</v>
      </c>
      <c r="E66" s="701" t="str">
        <f>'8. Infrastructure Staff Loading'!E66</f>
        <v>Yes</v>
      </c>
      <c r="F66" s="200">
        <v>155.94937960000001</v>
      </c>
      <c r="G66" s="200">
        <f>F66</f>
        <v>155.94937960000001</v>
      </c>
      <c r="H66" s="200">
        <f>G66</f>
        <v>155.94937960000001</v>
      </c>
      <c r="I66" s="200">
        <f>H66</f>
        <v>155.94937960000001</v>
      </c>
      <c r="J66" s="200">
        <f>I66</f>
        <v>155.94937960000001</v>
      </c>
      <c r="K66" s="200">
        <f>J66</f>
        <v>155.94937960000001</v>
      </c>
      <c r="L66" s="200">
        <f>K66</f>
        <v>155.94937960000001</v>
      </c>
      <c r="M66" s="200">
        <f>L66</f>
        <v>155.94937960000001</v>
      </c>
      <c r="N66" s="200">
        <f>M66</f>
        <v>155.94937960000001</v>
      </c>
      <c r="O66" s="200">
        <f>N66</f>
        <v>155.94937960000001</v>
      </c>
      <c r="P66" s="200">
        <f>O66</f>
        <v>155.94937960000001</v>
      </c>
      <c r="Q66" s="200">
        <f>P66</f>
        <v>155.94937960000001</v>
      </c>
      <c r="R66" s="237">
        <f>SUM(F66:Q66)</f>
        <v>1871.3925551999998</v>
      </c>
      <c r="S66" s="255">
        <f>D66*R66</f>
        <v>120357.19074222124</v>
      </c>
      <c r="W66" s="201">
        <f>X66/$U$7</f>
        <v>0.93569627759999996</v>
      </c>
      <c r="X66" s="201">
        <f>R66/12</f>
        <v>155.94937959999999</v>
      </c>
      <c r="Z66" s="201">
        <f>IF(E66="Yes",R66,0)</f>
        <v>1871.3925551999998</v>
      </c>
      <c r="AA66" s="201">
        <f>R66-Z66</f>
        <v>0</v>
      </c>
      <c r="AB66" s="228">
        <f>IFERROR(Z66/(Z66+AA66),"N/A")</f>
        <v>1</v>
      </c>
    </row>
    <row r="67" spans="1:28" ht="12" x14ac:dyDescent="0.15">
      <c r="A67" s="233"/>
      <c r="B67" s="232"/>
      <c r="C67" s="703" t="str">
        <f>'8. Infrastructure Staff Loading'!C67</f>
        <v>Security Analyst</v>
      </c>
      <c r="D67" s="702">
        <f>'13. Hourly Rate Card'!C38</f>
        <v>141.31583642291267</v>
      </c>
      <c r="E67" s="701" t="str">
        <f>'8. Infrastructure Staff Loading'!E67</f>
        <v>No</v>
      </c>
      <c r="F67" s="200">
        <v>257.63880215</v>
      </c>
      <c r="G67" s="200">
        <f>F67</f>
        <v>257.63880215</v>
      </c>
      <c r="H67" s="200">
        <f>G67</f>
        <v>257.63880215</v>
      </c>
      <c r="I67" s="200">
        <f>H67</f>
        <v>257.63880215</v>
      </c>
      <c r="J67" s="200">
        <f>I67</f>
        <v>257.63880215</v>
      </c>
      <c r="K67" s="200">
        <f>J67</f>
        <v>257.63880215</v>
      </c>
      <c r="L67" s="200">
        <f>K67</f>
        <v>257.63880215</v>
      </c>
      <c r="M67" s="200">
        <f>L67</f>
        <v>257.63880215</v>
      </c>
      <c r="N67" s="200">
        <f>M67</f>
        <v>257.63880215</v>
      </c>
      <c r="O67" s="200">
        <f>N67</f>
        <v>257.63880215</v>
      </c>
      <c r="P67" s="200">
        <f>O67</f>
        <v>257.63880215</v>
      </c>
      <c r="Q67" s="200">
        <f>P67</f>
        <v>257.63880215</v>
      </c>
      <c r="R67" s="237">
        <f>SUM(F67:Q67)</f>
        <v>3091.6656258000007</v>
      </c>
      <c r="S67" s="255">
        <f>D67*R67</f>
        <v>436901.31384989485</v>
      </c>
      <c r="W67" s="201">
        <f>X67/$U$7</f>
        <v>1.5458328129000005</v>
      </c>
      <c r="X67" s="201">
        <f>R67/12</f>
        <v>257.63880215000006</v>
      </c>
      <c r="Z67" s="201">
        <f>IF(E67="Yes",R67,0)</f>
        <v>0</v>
      </c>
      <c r="AA67" s="201">
        <f>R67-Z67</f>
        <v>3091.6656258000007</v>
      </c>
      <c r="AB67" s="228">
        <f>IFERROR(Z67/(Z67+AA67),"N/A")</f>
        <v>0</v>
      </c>
    </row>
    <row r="68" spans="1:28" ht="12" x14ac:dyDescent="0.15">
      <c r="A68" s="233"/>
      <c r="B68" s="232"/>
      <c r="C68" s="703"/>
      <c r="D68" s="702"/>
      <c r="E68" s="701"/>
      <c r="F68" s="200"/>
      <c r="G68" s="200"/>
      <c r="H68" s="200"/>
      <c r="I68" s="200"/>
      <c r="J68" s="200"/>
      <c r="K68" s="200"/>
      <c r="L68" s="200"/>
      <c r="M68" s="200"/>
      <c r="N68" s="200"/>
      <c r="O68" s="200"/>
      <c r="P68" s="200"/>
      <c r="Q68" s="200"/>
      <c r="R68" s="230">
        <f>SUM(F68:Q68)</f>
        <v>0</v>
      </c>
      <c r="S68" s="229">
        <f>D68*R68</f>
        <v>0</v>
      </c>
      <c r="W68" s="201">
        <f>X68/$U$7</f>
        <v>0</v>
      </c>
      <c r="X68" s="201">
        <f>R68/12</f>
        <v>0</v>
      </c>
      <c r="Z68" s="201">
        <f>IF(E68="Yes",R68,0)</f>
        <v>0</v>
      </c>
      <c r="AA68" s="201">
        <f>R68-Z68</f>
        <v>0</v>
      </c>
      <c r="AB68" s="228" t="str">
        <f>IFERROR(Z68/(Z68+AA68),"N/A")</f>
        <v>N/A</v>
      </c>
    </row>
    <row r="69" spans="1:28" ht="12" x14ac:dyDescent="0.15">
      <c r="A69" s="233"/>
      <c r="B69" s="232"/>
      <c r="C69" s="703"/>
      <c r="D69" s="702"/>
      <c r="E69" s="701"/>
      <c r="F69" s="200"/>
      <c r="G69" s="200"/>
      <c r="H69" s="200"/>
      <c r="I69" s="200"/>
      <c r="J69" s="200"/>
      <c r="K69" s="200"/>
      <c r="L69" s="200"/>
      <c r="M69" s="200"/>
      <c r="N69" s="200"/>
      <c r="O69" s="200"/>
      <c r="P69" s="200"/>
      <c r="Q69" s="200"/>
      <c r="R69" s="230">
        <f>SUM(F69:Q69)</f>
        <v>0</v>
      </c>
      <c r="S69" s="229">
        <f>D69*R69</f>
        <v>0</v>
      </c>
      <c r="W69" s="201">
        <f>X69/$U$7</f>
        <v>0</v>
      </c>
      <c r="X69" s="201">
        <f>R69/12</f>
        <v>0</v>
      </c>
      <c r="Z69" s="201">
        <f>IF(E69="Yes",R69,0)</f>
        <v>0</v>
      </c>
      <c r="AA69" s="201">
        <f>R69-Z69</f>
        <v>0</v>
      </c>
      <c r="AB69" s="228" t="str">
        <f>IFERROR(Z69/(Z69+AA69),"N/A")</f>
        <v>N/A</v>
      </c>
    </row>
    <row r="70" spans="1:28" s="236" customFormat="1" ht="13" thickBot="1" x14ac:dyDescent="0.2">
      <c r="A70" s="227"/>
      <c r="B70" s="226" t="s">
        <v>138</v>
      </c>
      <c r="C70" s="694"/>
      <c r="D70" s="700"/>
      <c r="E70" s="224"/>
      <c r="F70" s="219">
        <f>SUM(F65:F69)</f>
        <v>413.58818174999999</v>
      </c>
      <c r="G70" s="219">
        <f>SUM(G65:G69)</f>
        <v>413.58818174999999</v>
      </c>
      <c r="H70" s="219">
        <f>SUM(H65:H69)</f>
        <v>413.58818174999999</v>
      </c>
      <c r="I70" s="219">
        <f>SUM(I65:I69)</f>
        <v>413.58818174999999</v>
      </c>
      <c r="J70" s="219">
        <f>SUM(J65:J69)</f>
        <v>413.58818174999999</v>
      </c>
      <c r="K70" s="219">
        <f>SUM(K65:K69)</f>
        <v>413.58818174999999</v>
      </c>
      <c r="L70" s="219">
        <f>SUM(L65:L69)</f>
        <v>413.58818174999999</v>
      </c>
      <c r="M70" s="219">
        <f>SUM(M65:M69)</f>
        <v>413.58818174999999</v>
      </c>
      <c r="N70" s="219">
        <f>SUM(N65:N69)</f>
        <v>413.58818174999999</v>
      </c>
      <c r="O70" s="219">
        <f>SUM(O65:O69)</f>
        <v>413.58818174999999</v>
      </c>
      <c r="P70" s="219">
        <f>SUM(P65:P69)</f>
        <v>413.58818174999999</v>
      </c>
      <c r="Q70" s="219">
        <f>SUM(Q65:Q69)</f>
        <v>413.58818174999999</v>
      </c>
      <c r="R70" s="219">
        <f>SUM(R65:R69)</f>
        <v>4963.0581810000003</v>
      </c>
      <c r="S70" s="221">
        <f>SUM(S65:S69)</f>
        <v>557258.50459211611</v>
      </c>
      <c r="W70" s="220">
        <f>SUM(W65:W69)</f>
        <v>2.4815290905000005</v>
      </c>
      <c r="X70" s="220">
        <f>SUM(X65:X69)</f>
        <v>413.58818175000005</v>
      </c>
      <c r="Z70" s="218">
        <f>SUM(Z65:Z69)</f>
        <v>1871.3925551999998</v>
      </c>
      <c r="AA70" s="218">
        <f>SUM(AA65:AA69)</f>
        <v>3091.6656258000007</v>
      </c>
      <c r="AB70" s="692">
        <f>Z70/(Z70+AA70)</f>
        <v>0.3770644000032527</v>
      </c>
    </row>
    <row r="71" spans="1:28" s="236" customFormat="1" ht="12" x14ac:dyDescent="0.15">
      <c r="A71" s="233"/>
      <c r="B71" s="232"/>
      <c r="C71" s="703"/>
      <c r="D71" s="702"/>
      <c r="E71" s="701"/>
      <c r="F71" s="200"/>
      <c r="G71" s="200"/>
      <c r="H71" s="200"/>
      <c r="I71" s="200"/>
      <c r="J71" s="200"/>
      <c r="K71" s="200"/>
      <c r="L71" s="200"/>
      <c r="M71" s="200"/>
      <c r="N71" s="200"/>
      <c r="O71" s="200"/>
      <c r="P71" s="200"/>
      <c r="Q71" s="200"/>
      <c r="R71" s="230"/>
      <c r="S71" s="229"/>
      <c r="W71" s="201"/>
      <c r="X71" s="201"/>
      <c r="Z71" s="201">
        <f>IF(E71="Yes",R71,0)</f>
        <v>0</v>
      </c>
      <c r="AA71" s="201">
        <f>R71-Z71</f>
        <v>0</v>
      </c>
      <c r="AB71" s="228" t="str">
        <f>IFERROR(Z71/(Z71+AA71),"N/A")</f>
        <v>N/A</v>
      </c>
    </row>
    <row r="72" spans="1:28" ht="12" x14ac:dyDescent="0.15">
      <c r="A72" s="233">
        <v>3.3</v>
      </c>
      <c r="B72" s="232" t="s">
        <v>137</v>
      </c>
      <c r="C72" s="703"/>
      <c r="D72" s="702"/>
      <c r="E72" s="701"/>
      <c r="F72" s="200"/>
      <c r="G72" s="200"/>
      <c r="H72" s="200"/>
      <c r="I72" s="200"/>
      <c r="J72" s="200"/>
      <c r="K72" s="200"/>
      <c r="L72" s="200"/>
      <c r="M72" s="200"/>
      <c r="N72" s="200"/>
      <c r="O72" s="200"/>
      <c r="P72" s="200"/>
      <c r="Q72" s="200"/>
      <c r="R72" s="230">
        <f>SUM(F72:Q72)</f>
        <v>0</v>
      </c>
      <c r="S72" s="229">
        <f>D72*R72</f>
        <v>0</v>
      </c>
      <c r="W72" s="201">
        <f>X72/$U$7</f>
        <v>0</v>
      </c>
      <c r="X72" s="201">
        <f>R72/12</f>
        <v>0</v>
      </c>
      <c r="Z72" s="201">
        <f>IF(E72="Yes",R72,0)</f>
        <v>0</v>
      </c>
      <c r="AA72" s="201">
        <f>R72-Z72</f>
        <v>0</v>
      </c>
      <c r="AB72" s="228" t="str">
        <f>IFERROR(Z72/(Z72+AA72),"N/A")</f>
        <v>N/A</v>
      </c>
    </row>
    <row r="73" spans="1:28" ht="12" x14ac:dyDescent="0.15">
      <c r="A73" s="233"/>
      <c r="B73" s="232"/>
      <c r="C73" s="703" t="str">
        <f>'8. Infrastructure Staff Loading'!C73</f>
        <v>Security Analyst</v>
      </c>
      <c r="D73" s="702">
        <f>'13. Hourly Rate Card'!C39</f>
        <v>135.57259615804708</v>
      </c>
      <c r="E73" s="701" t="str">
        <f>'8. Infrastructure Staff Loading'!E73</f>
        <v>No</v>
      </c>
      <c r="F73" s="200">
        <v>2297.3718936916666</v>
      </c>
      <c r="G73" s="200">
        <f>F73</f>
        <v>2297.3718936916666</v>
      </c>
      <c r="H73" s="200">
        <f>G73</f>
        <v>2297.3718936916666</v>
      </c>
      <c r="I73" s="200">
        <f>H73</f>
        <v>2297.3718936916666</v>
      </c>
      <c r="J73" s="200">
        <f>I73</f>
        <v>2297.3718936916666</v>
      </c>
      <c r="K73" s="200">
        <f>J73</f>
        <v>2297.3718936916666</v>
      </c>
      <c r="L73" s="200">
        <f>K73</f>
        <v>2297.3718936916666</v>
      </c>
      <c r="M73" s="200">
        <f>L73</f>
        <v>2297.3718936916666</v>
      </c>
      <c r="N73" s="200">
        <f>M73</f>
        <v>2297.3718936916666</v>
      </c>
      <c r="O73" s="200">
        <f>N73</f>
        <v>2297.3718936916666</v>
      </c>
      <c r="P73" s="200">
        <f>O73</f>
        <v>2297.3718936916666</v>
      </c>
      <c r="Q73" s="200">
        <f>P73</f>
        <v>2297.3718936916666</v>
      </c>
      <c r="R73" s="237">
        <f>SUM(F73:Q73)</f>
        <v>27568.4627243</v>
      </c>
      <c r="S73" s="255">
        <f>D73*R73</f>
        <v>3737528.0636196979</v>
      </c>
      <c r="W73" s="201">
        <f>X73/$U$7</f>
        <v>13.784231362150001</v>
      </c>
      <c r="X73" s="201">
        <f>R73/12</f>
        <v>2297.3718936916666</v>
      </c>
      <c r="Z73" s="201">
        <f>IF(E73="Yes",R73,0)</f>
        <v>0</v>
      </c>
      <c r="AA73" s="201">
        <f>R73-Z73</f>
        <v>27568.4627243</v>
      </c>
      <c r="AB73" s="228">
        <f>IFERROR(Z73/(Z73+AA73),"N/A")</f>
        <v>0</v>
      </c>
    </row>
    <row r="74" spans="1:28" ht="12" x14ac:dyDescent="0.15">
      <c r="A74" s="233"/>
      <c r="B74" s="232"/>
      <c r="C74" s="703"/>
      <c r="D74" s="702"/>
      <c r="E74" s="701"/>
      <c r="F74" s="200"/>
      <c r="G74" s="200"/>
      <c r="H74" s="200"/>
      <c r="I74" s="200"/>
      <c r="J74" s="200"/>
      <c r="K74" s="200"/>
      <c r="L74" s="200"/>
      <c r="M74" s="200"/>
      <c r="N74" s="200"/>
      <c r="O74" s="200"/>
      <c r="P74" s="200"/>
      <c r="Q74" s="200"/>
      <c r="R74" s="230">
        <f>SUM(F74:Q74)</f>
        <v>0</v>
      </c>
      <c r="S74" s="229">
        <f>D74*R74</f>
        <v>0</v>
      </c>
      <c r="W74" s="201">
        <f>X74/$U$7</f>
        <v>0</v>
      </c>
      <c r="X74" s="201">
        <f>R74/12</f>
        <v>0</v>
      </c>
      <c r="Z74" s="201">
        <f>IF(E74="Yes",R74,0)</f>
        <v>0</v>
      </c>
      <c r="AA74" s="201">
        <f>R74-Z74</f>
        <v>0</v>
      </c>
      <c r="AB74" s="228" t="str">
        <f>IFERROR(Z74/(Z74+AA74),"N/A")</f>
        <v>N/A</v>
      </c>
    </row>
    <row r="75" spans="1:28" ht="12" x14ac:dyDescent="0.15">
      <c r="A75" s="233"/>
      <c r="B75" s="232"/>
      <c r="C75" s="703"/>
      <c r="D75" s="702"/>
      <c r="E75" s="701"/>
      <c r="F75" s="200"/>
      <c r="G75" s="200"/>
      <c r="H75" s="200"/>
      <c r="I75" s="200"/>
      <c r="J75" s="200"/>
      <c r="K75" s="200"/>
      <c r="L75" s="200"/>
      <c r="M75" s="200"/>
      <c r="N75" s="200"/>
      <c r="O75" s="200"/>
      <c r="P75" s="200"/>
      <c r="Q75" s="200"/>
      <c r="R75" s="230">
        <f>SUM(F75:Q75)</f>
        <v>0</v>
      </c>
      <c r="S75" s="229">
        <f>D75*R75</f>
        <v>0</v>
      </c>
      <c r="W75" s="201">
        <f>X75/$U$7</f>
        <v>0</v>
      </c>
      <c r="X75" s="201">
        <f>R75/12</f>
        <v>0</v>
      </c>
      <c r="Z75" s="201">
        <f>IF(E75="Yes",R75,0)</f>
        <v>0</v>
      </c>
      <c r="AA75" s="201">
        <f>R75-Z75</f>
        <v>0</v>
      </c>
      <c r="AB75" s="228" t="str">
        <f>IFERROR(Z75/(Z75+AA75),"N/A")</f>
        <v>N/A</v>
      </c>
    </row>
    <row r="76" spans="1:28" ht="12" x14ac:dyDescent="0.15">
      <c r="A76" s="233"/>
      <c r="B76" s="232"/>
      <c r="C76" s="703"/>
      <c r="D76" s="702"/>
      <c r="E76" s="701"/>
      <c r="F76" s="200"/>
      <c r="G76" s="200"/>
      <c r="H76" s="200"/>
      <c r="I76" s="200"/>
      <c r="J76" s="200"/>
      <c r="K76" s="200"/>
      <c r="L76" s="200"/>
      <c r="M76" s="200"/>
      <c r="N76" s="200"/>
      <c r="O76" s="200"/>
      <c r="P76" s="200"/>
      <c r="Q76" s="200"/>
      <c r="R76" s="230">
        <f>SUM(F76:Q76)</f>
        <v>0</v>
      </c>
      <c r="S76" s="229">
        <f>D76*R76</f>
        <v>0</v>
      </c>
      <c r="W76" s="201">
        <f>X76/$U$7</f>
        <v>0</v>
      </c>
      <c r="X76" s="201">
        <f>R76/12</f>
        <v>0</v>
      </c>
      <c r="Z76" s="201">
        <f>IF(E76="Yes",R76,0)</f>
        <v>0</v>
      </c>
      <c r="AA76" s="201">
        <f>R76-Z76</f>
        <v>0</v>
      </c>
      <c r="AB76" s="228" t="str">
        <f>IFERROR(Z76/(Z76+AA76),"N/A")</f>
        <v>N/A</v>
      </c>
    </row>
    <row r="77" spans="1:28" s="236" customFormat="1" ht="13" thickBot="1" x14ac:dyDescent="0.2">
      <c r="A77" s="227"/>
      <c r="B77" s="226" t="s">
        <v>136</v>
      </c>
      <c r="C77" s="694"/>
      <c r="D77" s="700"/>
      <c r="E77" s="224"/>
      <c r="F77" s="219">
        <f>SUM(F72:F76)</f>
        <v>2297.3718936916666</v>
      </c>
      <c r="G77" s="219">
        <f>SUM(G72:G76)</f>
        <v>2297.3718936916666</v>
      </c>
      <c r="H77" s="219">
        <f>SUM(H72:H76)</f>
        <v>2297.3718936916666</v>
      </c>
      <c r="I77" s="219">
        <f>SUM(I72:I76)</f>
        <v>2297.3718936916666</v>
      </c>
      <c r="J77" s="219">
        <f>SUM(J72:J76)</f>
        <v>2297.3718936916666</v>
      </c>
      <c r="K77" s="219">
        <f>SUM(K72:K76)</f>
        <v>2297.3718936916666</v>
      </c>
      <c r="L77" s="219">
        <f>SUM(L72:L76)</f>
        <v>2297.3718936916666</v>
      </c>
      <c r="M77" s="219">
        <f>SUM(M72:M76)</f>
        <v>2297.3718936916666</v>
      </c>
      <c r="N77" s="219">
        <f>SUM(N72:N76)</f>
        <v>2297.3718936916666</v>
      </c>
      <c r="O77" s="219">
        <f>SUM(O72:O76)</f>
        <v>2297.3718936916666</v>
      </c>
      <c r="P77" s="219">
        <f>SUM(P72:P76)</f>
        <v>2297.3718936916666</v>
      </c>
      <c r="Q77" s="219">
        <f>SUM(Q72:Q76)</f>
        <v>2297.3718936916666</v>
      </c>
      <c r="R77" s="219">
        <f>SUM(R72:R76)</f>
        <v>27568.4627243</v>
      </c>
      <c r="S77" s="221">
        <f>SUM(S72:S76)</f>
        <v>3737528.0636196979</v>
      </c>
      <c r="W77" s="220">
        <f>SUM(W72:W76)</f>
        <v>13.784231362150001</v>
      </c>
      <c r="X77" s="220">
        <f>SUM(X72:X76)</f>
        <v>2297.3718936916666</v>
      </c>
      <c r="Z77" s="218">
        <f>SUM(Z72:Z76)</f>
        <v>0</v>
      </c>
      <c r="AA77" s="218">
        <f>SUM(AA72:AA76)</f>
        <v>27568.4627243</v>
      </c>
      <c r="AB77" s="692">
        <f>Z77/(Z77+AA77)</f>
        <v>0</v>
      </c>
    </row>
    <row r="78" spans="1:28" ht="12" x14ac:dyDescent="0.15">
      <c r="A78" s="233"/>
      <c r="B78" s="232"/>
      <c r="C78" s="703"/>
      <c r="D78" s="702"/>
      <c r="E78" s="701"/>
      <c r="F78" s="200"/>
      <c r="G78" s="200"/>
      <c r="H78" s="200"/>
      <c r="I78" s="200"/>
      <c r="J78" s="200"/>
      <c r="K78" s="200"/>
      <c r="L78" s="200"/>
      <c r="M78" s="200"/>
      <c r="N78" s="200"/>
      <c r="O78" s="200"/>
      <c r="P78" s="200"/>
      <c r="Q78" s="200"/>
      <c r="R78" s="230"/>
      <c r="S78" s="229"/>
      <c r="W78" s="201"/>
      <c r="X78" s="201"/>
      <c r="Z78" s="201">
        <f>IF(E78="Yes",R78,0)</f>
        <v>0</v>
      </c>
      <c r="AA78" s="201">
        <f>R78-Z78</f>
        <v>0</v>
      </c>
      <c r="AB78" s="228" t="str">
        <f>IFERROR(Z78/(Z78+AA78),"N/A")</f>
        <v>N/A</v>
      </c>
    </row>
    <row r="79" spans="1:28" s="236" customFormat="1" ht="12" x14ac:dyDescent="0.15">
      <c r="A79" s="233">
        <v>3.4</v>
      </c>
      <c r="B79" s="232" t="s">
        <v>135</v>
      </c>
      <c r="C79" s="703"/>
      <c r="D79" s="702"/>
      <c r="E79" s="701"/>
      <c r="F79" s="200"/>
      <c r="G79" s="200"/>
      <c r="H79" s="200"/>
      <c r="I79" s="200"/>
      <c r="J79" s="200"/>
      <c r="K79" s="200"/>
      <c r="L79" s="200"/>
      <c r="M79" s="200"/>
      <c r="N79" s="200"/>
      <c r="O79" s="200"/>
      <c r="P79" s="200"/>
      <c r="Q79" s="200"/>
      <c r="R79" s="230">
        <f>SUM(F79:Q79)</f>
        <v>0</v>
      </c>
      <c r="S79" s="229">
        <f>D79*R79</f>
        <v>0</v>
      </c>
      <c r="W79" s="201">
        <f>X79/$U$7</f>
        <v>0</v>
      </c>
      <c r="X79" s="201">
        <f>R79/12</f>
        <v>0</v>
      </c>
      <c r="Z79" s="201">
        <f>IF(E79="Yes",R79,0)</f>
        <v>0</v>
      </c>
      <c r="AA79" s="201">
        <f>R79-Z79</f>
        <v>0</v>
      </c>
      <c r="AB79" s="228" t="str">
        <f>IFERROR(Z79/(Z79+AA79),"N/A")</f>
        <v>N/A</v>
      </c>
    </row>
    <row r="80" spans="1:28" ht="12" x14ac:dyDescent="0.15">
      <c r="A80" s="233"/>
      <c r="B80" s="232"/>
      <c r="C80" s="703" t="str">
        <f>'8. Infrastructure Staff Loading'!C80</f>
        <v>Security Analyst</v>
      </c>
      <c r="D80" s="702">
        <f>'13. Hourly Rate Card'!C40</f>
        <v>31.873941243638487</v>
      </c>
      <c r="E80" s="701" t="str">
        <f>'8. Infrastructure Staff Loading'!E80</f>
        <v>Yes</v>
      </c>
      <c r="F80" s="200">
        <v>1905.1285504999998</v>
      </c>
      <c r="G80" s="200">
        <f>F80</f>
        <v>1905.1285504999998</v>
      </c>
      <c r="H80" s="200">
        <f>G80</f>
        <v>1905.1285504999998</v>
      </c>
      <c r="I80" s="200">
        <f>H80</f>
        <v>1905.1285504999998</v>
      </c>
      <c r="J80" s="200">
        <f>I80</f>
        <v>1905.1285504999998</v>
      </c>
      <c r="K80" s="200">
        <f>J80</f>
        <v>1905.1285504999998</v>
      </c>
      <c r="L80" s="200">
        <f>K80</f>
        <v>1905.1285504999998</v>
      </c>
      <c r="M80" s="200">
        <f>L80</f>
        <v>1905.1285504999998</v>
      </c>
      <c r="N80" s="200">
        <f>M80</f>
        <v>1905.1285504999998</v>
      </c>
      <c r="O80" s="200">
        <f>N80</f>
        <v>1905.1285504999998</v>
      </c>
      <c r="P80" s="200">
        <f>O80</f>
        <v>1905.1285504999998</v>
      </c>
      <c r="Q80" s="200">
        <f>P80</f>
        <v>1905.1285504999998</v>
      </c>
      <c r="R80" s="237">
        <f>SUM(F80:Q80)</f>
        <v>22861.542606000003</v>
      </c>
      <c r="S80" s="255">
        <f>D80*R80</f>
        <v>728687.46576258203</v>
      </c>
      <c r="W80" s="201">
        <f>X80/$U$7</f>
        <v>11.430771303000002</v>
      </c>
      <c r="X80" s="201">
        <f>R80/12</f>
        <v>1905.1285505000003</v>
      </c>
      <c r="Z80" s="201">
        <f>IF(E80="Yes",R80,0)</f>
        <v>22861.542606000003</v>
      </c>
      <c r="AA80" s="201">
        <f>R80-Z80</f>
        <v>0</v>
      </c>
      <c r="AB80" s="228">
        <f>IFERROR(Z80/(Z80+AA80),"N/A")</f>
        <v>1</v>
      </c>
    </row>
    <row r="81" spans="1:28" ht="12" x14ac:dyDescent="0.15">
      <c r="A81" s="233"/>
      <c r="B81" s="232"/>
      <c r="C81" s="703" t="str">
        <f>'8. Infrastructure Staff Loading'!C81</f>
        <v>Security Analyst</v>
      </c>
      <c r="D81" s="702">
        <f>'13. Hourly Rate Card'!C41</f>
        <v>126.53648559870534</v>
      </c>
      <c r="E81" s="701" t="str">
        <f>'8. Infrastructure Staff Loading'!E81</f>
        <v>No</v>
      </c>
      <c r="F81" s="200">
        <v>0</v>
      </c>
      <c r="G81" s="200">
        <f>F81</f>
        <v>0</v>
      </c>
      <c r="H81" s="200">
        <f>G81</f>
        <v>0</v>
      </c>
      <c r="I81" s="200">
        <f>H81</f>
        <v>0</v>
      </c>
      <c r="J81" s="200">
        <f>I81</f>
        <v>0</v>
      </c>
      <c r="K81" s="200">
        <f>J81</f>
        <v>0</v>
      </c>
      <c r="L81" s="200">
        <f>K81</f>
        <v>0</v>
      </c>
      <c r="M81" s="200">
        <f>L81</f>
        <v>0</v>
      </c>
      <c r="N81" s="200">
        <f>M81</f>
        <v>0</v>
      </c>
      <c r="O81" s="200">
        <f>N81</f>
        <v>0</v>
      </c>
      <c r="P81" s="200">
        <f>O81</f>
        <v>0</v>
      </c>
      <c r="Q81" s="200">
        <f>P81</f>
        <v>0</v>
      </c>
      <c r="R81" s="237">
        <f>SUM(F81:Q81)</f>
        <v>0</v>
      </c>
      <c r="S81" s="255">
        <f>D81*R81</f>
        <v>0</v>
      </c>
      <c r="W81" s="201">
        <f>X81/$U$7</f>
        <v>0</v>
      </c>
      <c r="X81" s="201">
        <f>R81/12</f>
        <v>0</v>
      </c>
      <c r="Z81" s="201">
        <f>IF(E81="Yes",R81,0)</f>
        <v>0</v>
      </c>
      <c r="AA81" s="201">
        <f>R81-Z81</f>
        <v>0</v>
      </c>
      <c r="AB81" s="228" t="str">
        <f>IFERROR(Z81/(Z81+AA81),"N/A")</f>
        <v>N/A</v>
      </c>
    </row>
    <row r="82" spans="1:28" ht="12" x14ac:dyDescent="0.15">
      <c r="A82" s="233"/>
      <c r="B82" s="232"/>
      <c r="C82" s="703"/>
      <c r="D82" s="702"/>
      <c r="E82" s="701"/>
      <c r="F82" s="200"/>
      <c r="G82" s="200"/>
      <c r="H82" s="200"/>
      <c r="I82" s="200"/>
      <c r="J82" s="200"/>
      <c r="K82" s="200"/>
      <c r="L82" s="200"/>
      <c r="M82" s="200"/>
      <c r="N82" s="200"/>
      <c r="O82" s="200"/>
      <c r="P82" s="200"/>
      <c r="Q82" s="200"/>
      <c r="R82" s="230">
        <f>SUM(F82:Q82)</f>
        <v>0</v>
      </c>
      <c r="S82" s="229">
        <f>D82*R82</f>
        <v>0</v>
      </c>
      <c r="W82" s="201">
        <f>X82/$U$7</f>
        <v>0</v>
      </c>
      <c r="X82" s="201">
        <f>R82/12</f>
        <v>0</v>
      </c>
      <c r="Z82" s="201">
        <f>IF(E82="Yes",R82,0)</f>
        <v>0</v>
      </c>
      <c r="AA82" s="201">
        <f>R82-Z82</f>
        <v>0</v>
      </c>
      <c r="AB82" s="228" t="str">
        <f>IFERROR(Z82/(Z82+AA82),"N/A")</f>
        <v>N/A</v>
      </c>
    </row>
    <row r="83" spans="1:28" ht="12" x14ac:dyDescent="0.15">
      <c r="A83" s="233"/>
      <c r="B83" s="232"/>
      <c r="C83" s="703"/>
      <c r="D83" s="702"/>
      <c r="E83" s="701"/>
      <c r="F83" s="200"/>
      <c r="G83" s="200"/>
      <c r="H83" s="200"/>
      <c r="I83" s="200"/>
      <c r="J83" s="200"/>
      <c r="K83" s="200"/>
      <c r="L83" s="200"/>
      <c r="M83" s="200"/>
      <c r="N83" s="200"/>
      <c r="O83" s="200"/>
      <c r="P83" s="200"/>
      <c r="Q83" s="200"/>
      <c r="R83" s="230">
        <f>SUM(F83:Q83)</f>
        <v>0</v>
      </c>
      <c r="S83" s="229">
        <f>D83*R83</f>
        <v>0</v>
      </c>
      <c r="W83" s="201">
        <f>X83/$U$7</f>
        <v>0</v>
      </c>
      <c r="X83" s="201">
        <f>R83/12</f>
        <v>0</v>
      </c>
      <c r="Z83" s="201">
        <f>IF(E83="Yes",R83,0)</f>
        <v>0</v>
      </c>
      <c r="AA83" s="201">
        <f>R83-Z83</f>
        <v>0</v>
      </c>
      <c r="AB83" s="228" t="str">
        <f>IFERROR(Z83/(Z83+AA83),"N/A")</f>
        <v>N/A</v>
      </c>
    </row>
    <row r="84" spans="1:28" s="236" customFormat="1" ht="13" thickBot="1" x14ac:dyDescent="0.2">
      <c r="A84" s="227"/>
      <c r="B84" s="226" t="s">
        <v>134</v>
      </c>
      <c r="C84" s="694"/>
      <c r="D84" s="700"/>
      <c r="E84" s="224"/>
      <c r="F84" s="219">
        <f>SUM(F79:F83)</f>
        <v>1905.1285504999998</v>
      </c>
      <c r="G84" s="219">
        <f>SUM(G79:G83)</f>
        <v>1905.1285504999998</v>
      </c>
      <c r="H84" s="219">
        <f>SUM(H79:H83)</f>
        <v>1905.1285504999998</v>
      </c>
      <c r="I84" s="219">
        <f>SUM(I79:I83)</f>
        <v>1905.1285504999998</v>
      </c>
      <c r="J84" s="219">
        <f>SUM(J79:J83)</f>
        <v>1905.1285504999998</v>
      </c>
      <c r="K84" s="219">
        <f>SUM(K79:K83)</f>
        <v>1905.1285504999998</v>
      </c>
      <c r="L84" s="219">
        <f>SUM(L79:L83)</f>
        <v>1905.1285504999998</v>
      </c>
      <c r="M84" s="219">
        <f>SUM(M79:M83)</f>
        <v>1905.1285504999998</v>
      </c>
      <c r="N84" s="219">
        <f>SUM(N79:N83)</f>
        <v>1905.1285504999998</v>
      </c>
      <c r="O84" s="219">
        <f>SUM(O79:O83)</f>
        <v>1905.1285504999998</v>
      </c>
      <c r="P84" s="219">
        <f>SUM(P79:P83)</f>
        <v>1905.1285504999998</v>
      </c>
      <c r="Q84" s="219">
        <f>SUM(Q79:Q83)</f>
        <v>1905.1285504999998</v>
      </c>
      <c r="R84" s="219">
        <f>SUM(R79:R83)</f>
        <v>22861.542606000003</v>
      </c>
      <c r="S84" s="221">
        <f>SUM(S79:S83)</f>
        <v>728687.46576258203</v>
      </c>
      <c r="W84" s="220">
        <f>SUM(W79:W83)</f>
        <v>11.430771303000002</v>
      </c>
      <c r="X84" s="220">
        <f>SUM(X79:X83)</f>
        <v>1905.1285505000003</v>
      </c>
      <c r="Z84" s="218">
        <f>SUM(Z79:Z83)</f>
        <v>22861.542606000003</v>
      </c>
      <c r="AA84" s="218">
        <f>SUM(AA79:AA83)</f>
        <v>0</v>
      </c>
      <c r="AB84" s="692">
        <f>Z84/(Z84+AA84)</f>
        <v>1</v>
      </c>
    </row>
    <row r="85" spans="1:28" s="236" customFormat="1" ht="12" x14ac:dyDescent="0.15">
      <c r="A85" s="216"/>
      <c r="B85" s="206"/>
      <c r="C85" s="717"/>
      <c r="D85" s="716"/>
      <c r="E85" s="215"/>
      <c r="F85" s="200"/>
      <c r="G85" s="200"/>
      <c r="H85" s="200"/>
      <c r="I85" s="200"/>
      <c r="J85" s="200"/>
      <c r="K85" s="200"/>
      <c r="L85" s="200"/>
      <c r="M85" s="200"/>
      <c r="N85" s="200"/>
      <c r="O85" s="200"/>
      <c r="P85" s="200"/>
      <c r="Q85" s="200"/>
      <c r="R85" s="200"/>
      <c r="S85" s="202"/>
      <c r="W85" s="201"/>
      <c r="X85" s="201"/>
      <c r="Z85" s="201"/>
      <c r="AA85" s="201"/>
      <c r="AB85" s="228"/>
    </row>
    <row r="86" spans="1:28" s="236" customFormat="1" ht="14" thickBot="1" x14ac:dyDescent="0.2">
      <c r="A86" s="211"/>
      <c r="B86" s="212" t="s">
        <v>133</v>
      </c>
      <c r="C86" s="254"/>
      <c r="D86" s="688"/>
      <c r="E86" s="211"/>
      <c r="F86" s="208">
        <f>SUM(F63,F70,F77,F84)</f>
        <v>4822.1302794216663</v>
      </c>
      <c r="G86" s="208">
        <f>SUM(G63,G70,G77,G84)</f>
        <v>4822.1302794216663</v>
      </c>
      <c r="H86" s="208">
        <f>SUM(H63,H70,H77,H84)</f>
        <v>4822.1302794216663</v>
      </c>
      <c r="I86" s="208">
        <f>SUM(I63,I70,I77,I84)</f>
        <v>4822.1302794216663</v>
      </c>
      <c r="J86" s="208">
        <f>SUM(J63,J70,J77,J84)</f>
        <v>4822.1302794216663</v>
      </c>
      <c r="K86" s="208">
        <f>SUM(K63,K70,K77,K84)</f>
        <v>4822.1302794216663</v>
      </c>
      <c r="L86" s="208">
        <f>SUM(L63,L70,L77,L84)</f>
        <v>4822.1302794216663</v>
      </c>
      <c r="M86" s="208">
        <f>SUM(M63,M70,M77,M84)</f>
        <v>4822.1302794216663</v>
      </c>
      <c r="N86" s="208">
        <f>SUM(N63,N70,N77,N84)</f>
        <v>4822.1302794216663</v>
      </c>
      <c r="O86" s="208">
        <f>SUM(O63,O70,O77,O84)</f>
        <v>4822.1302794216663</v>
      </c>
      <c r="P86" s="208">
        <f>SUM(P63,P70,P77,P84)</f>
        <v>4822.1302794216663</v>
      </c>
      <c r="Q86" s="208">
        <f>SUM(Q63,Q70,Q77,Q84)</f>
        <v>4822.1302794216663</v>
      </c>
      <c r="R86" s="208">
        <f>SUM(R63,R70,R77,R84)</f>
        <v>57865.563353060003</v>
      </c>
      <c r="S86" s="209">
        <f>SUM(S63,S70,S77,S84)</f>
        <v>5475152.0511287702</v>
      </c>
      <c r="W86" s="208">
        <f>SUM(W63,W70,W77,W84)</f>
        <v>28.932781676530006</v>
      </c>
      <c r="X86" s="208">
        <f>SUM(X63,X70,X77,X84)</f>
        <v>4822.1302794216672</v>
      </c>
      <c r="Z86" s="208">
        <f>SUM(Z63,Z70,Z77,Z84)</f>
        <v>24732.935161200003</v>
      </c>
      <c r="AA86" s="208">
        <f>SUM(AA63,AA70,AA77,AA84)</f>
        <v>33132.62819186</v>
      </c>
      <c r="AB86" s="687">
        <f>Z86/(Z86+AA86)</f>
        <v>0.42742062339037257</v>
      </c>
    </row>
    <row r="87" spans="1:28" ht="10" customHeight="1" x14ac:dyDescent="0.15">
      <c r="A87" s="205"/>
      <c r="B87" s="206"/>
      <c r="C87" s="204"/>
      <c r="D87" s="709"/>
      <c r="E87" s="205"/>
      <c r="F87" s="200"/>
      <c r="G87" s="200"/>
      <c r="H87" s="200"/>
      <c r="I87" s="200"/>
      <c r="J87" s="200"/>
      <c r="K87" s="200"/>
      <c r="L87" s="200"/>
      <c r="M87" s="200"/>
      <c r="N87" s="200"/>
      <c r="O87" s="200"/>
      <c r="P87" s="200"/>
      <c r="Q87" s="200"/>
      <c r="R87" s="200"/>
      <c r="S87" s="202"/>
      <c r="W87" s="204"/>
      <c r="X87" s="204"/>
      <c r="Z87" s="204"/>
      <c r="AA87" s="204"/>
      <c r="AB87" s="228"/>
    </row>
    <row r="88" spans="1:28" s="305" customFormat="1" ht="13.5" customHeight="1" x14ac:dyDescent="0.15">
      <c r="A88" s="246">
        <v>4</v>
      </c>
      <c r="B88" s="256" t="s">
        <v>132</v>
      </c>
      <c r="C88" s="239"/>
      <c r="D88" s="706"/>
      <c r="E88" s="244"/>
      <c r="F88" s="242"/>
      <c r="G88" s="242"/>
      <c r="H88" s="242"/>
      <c r="I88" s="242"/>
      <c r="J88" s="242"/>
      <c r="K88" s="242"/>
      <c r="L88" s="242"/>
      <c r="M88" s="242"/>
      <c r="N88" s="242"/>
      <c r="O88" s="242"/>
      <c r="P88" s="242"/>
      <c r="Q88" s="242"/>
      <c r="R88" s="241"/>
      <c r="S88" s="240"/>
      <c r="W88" s="239"/>
      <c r="X88" s="239"/>
      <c r="Z88" s="239"/>
      <c r="AA88" s="239"/>
      <c r="AB88" s="704"/>
    </row>
    <row r="89" spans="1:28" ht="13.5" customHeight="1" x14ac:dyDescent="0.15">
      <c r="A89" s="233">
        <v>4.0999999999999996</v>
      </c>
      <c r="B89" s="232" t="s">
        <v>131</v>
      </c>
      <c r="C89" s="703"/>
      <c r="D89" s="702"/>
      <c r="E89" s="701"/>
      <c r="F89" s="200"/>
      <c r="G89" s="200"/>
      <c r="H89" s="200"/>
      <c r="I89" s="200"/>
      <c r="J89" s="200"/>
      <c r="K89" s="200"/>
      <c r="L89" s="200"/>
      <c r="M89" s="200"/>
      <c r="N89" s="200"/>
      <c r="O89" s="200"/>
      <c r="P89" s="200"/>
      <c r="Q89" s="200"/>
      <c r="R89" s="230">
        <f>SUM(F89:Q89)</f>
        <v>0</v>
      </c>
      <c r="S89" s="229">
        <f>D89*R89</f>
        <v>0</v>
      </c>
      <c r="W89" s="201">
        <f>X89/$U$7</f>
        <v>0</v>
      </c>
      <c r="X89" s="201">
        <f>R89/12</f>
        <v>0</v>
      </c>
      <c r="Z89" s="201">
        <f>IF(E89="Yes",R89,0)</f>
        <v>0</v>
      </c>
      <c r="AA89" s="201">
        <f>R89-Z89</f>
        <v>0</v>
      </c>
      <c r="AB89" s="228" t="str">
        <f>IFERROR(Z89/(Z89+AA89),"N/A")</f>
        <v>N/A</v>
      </c>
    </row>
    <row r="90" spans="1:28" ht="12" x14ac:dyDescent="0.15">
      <c r="A90" s="233"/>
      <c r="B90" s="232"/>
      <c r="C90" s="703" t="str">
        <f>'8. Infrastructure Staff Loading'!C90</f>
        <v>Architect</v>
      </c>
      <c r="D90" s="702">
        <f>'13. Hourly Rate Card'!C45</f>
        <v>211.45827835644783</v>
      </c>
      <c r="E90" s="701" t="str">
        <f>'8. Infrastructure Staff Loading'!E90</f>
        <v>No</v>
      </c>
      <c r="F90" s="200">
        <v>41.208326740000011</v>
      </c>
      <c r="G90" s="200">
        <f>F90</f>
        <v>41.208326740000011</v>
      </c>
      <c r="H90" s="200">
        <f>G90</f>
        <v>41.208326740000011</v>
      </c>
      <c r="I90" s="200">
        <f>H90</f>
        <v>41.208326740000011</v>
      </c>
      <c r="J90" s="200">
        <f>I90</f>
        <v>41.208326740000011</v>
      </c>
      <c r="K90" s="200">
        <f>J90</f>
        <v>41.208326740000011</v>
      </c>
      <c r="L90" s="200">
        <f>K90</f>
        <v>41.208326740000011</v>
      </c>
      <c r="M90" s="200">
        <f>L90</f>
        <v>41.208326740000011</v>
      </c>
      <c r="N90" s="200">
        <f>M90</f>
        <v>41.208326740000011</v>
      </c>
      <c r="O90" s="200">
        <f>N90</f>
        <v>41.208326740000011</v>
      </c>
      <c r="P90" s="200">
        <f>O90</f>
        <v>41.208326740000011</v>
      </c>
      <c r="Q90" s="200">
        <f>P90</f>
        <v>41.208326740000011</v>
      </c>
      <c r="R90" s="237">
        <f>SUM(F90:Q90)</f>
        <v>494.49992088000016</v>
      </c>
      <c r="S90" s="255">
        <f>D90*R90</f>
        <v>104566.10191668451</v>
      </c>
      <c r="W90" s="201">
        <f>X90/$U$7</f>
        <v>0.24724996044000008</v>
      </c>
      <c r="X90" s="201">
        <f>R90/12</f>
        <v>41.208326740000011</v>
      </c>
      <c r="Z90" s="201">
        <f>IF(E90="Yes",R90,0)</f>
        <v>0</v>
      </c>
      <c r="AA90" s="201">
        <f>R90-Z90</f>
        <v>494.49992088000016</v>
      </c>
      <c r="AB90" s="228">
        <f>IFERROR(Z90/(Z90+AA90),"N/A")</f>
        <v>0</v>
      </c>
    </row>
    <row r="91" spans="1:28" ht="12" x14ac:dyDescent="0.15">
      <c r="A91" s="233"/>
      <c r="B91" s="232"/>
      <c r="C91" s="703" t="str">
        <f>'8. Infrastructure Staff Loading'!C91</f>
        <v>Team Management</v>
      </c>
      <c r="D91" s="702">
        <f>'13. Hourly Rate Card'!C46</f>
        <v>207.27363374080451</v>
      </c>
      <c r="E91" s="701" t="str">
        <f>'8. Infrastructure Staff Loading'!E91</f>
        <v>No</v>
      </c>
      <c r="F91" s="200">
        <v>152.95917186333332</v>
      </c>
      <c r="G91" s="200">
        <f>F91</f>
        <v>152.95917186333332</v>
      </c>
      <c r="H91" s="200">
        <f>G91</f>
        <v>152.95917186333332</v>
      </c>
      <c r="I91" s="200">
        <f>H91</f>
        <v>152.95917186333332</v>
      </c>
      <c r="J91" s="200">
        <f>I91</f>
        <v>152.95917186333332</v>
      </c>
      <c r="K91" s="200">
        <f>J91</f>
        <v>152.95917186333332</v>
      </c>
      <c r="L91" s="200">
        <f>K91</f>
        <v>152.95917186333332</v>
      </c>
      <c r="M91" s="200">
        <f>L91</f>
        <v>152.95917186333332</v>
      </c>
      <c r="N91" s="200">
        <f>M91</f>
        <v>152.95917186333332</v>
      </c>
      <c r="O91" s="200">
        <f>N91</f>
        <v>152.95917186333332</v>
      </c>
      <c r="P91" s="200">
        <f>O91</f>
        <v>152.95917186333332</v>
      </c>
      <c r="Q91" s="200">
        <f>P91</f>
        <v>152.95917186333332</v>
      </c>
      <c r="R91" s="237">
        <f>SUM(F91:Q91)</f>
        <v>1835.5100623599994</v>
      </c>
      <c r="S91" s="255">
        <f>D91*R91</f>
        <v>380452.8403931678</v>
      </c>
      <c r="W91" s="201">
        <f>X91/$U$7</f>
        <v>0.91775503117999979</v>
      </c>
      <c r="X91" s="201">
        <f>R91/12</f>
        <v>152.9591718633333</v>
      </c>
      <c r="Z91" s="201">
        <f>IF(E91="Yes",R91,0)</f>
        <v>0</v>
      </c>
      <c r="AA91" s="201">
        <f>R91-Z91</f>
        <v>1835.5100623599994</v>
      </c>
      <c r="AB91" s="228">
        <f>IFERROR(Z91/(Z91+AA91),"N/A")</f>
        <v>0</v>
      </c>
    </row>
    <row r="92" spans="1:28" ht="12" x14ac:dyDescent="0.15">
      <c r="A92" s="233"/>
      <c r="B92" s="232"/>
      <c r="C92" s="703"/>
      <c r="D92" s="702"/>
      <c r="E92" s="701"/>
      <c r="F92" s="200"/>
      <c r="G92" s="200"/>
      <c r="H92" s="200"/>
      <c r="I92" s="200"/>
      <c r="J92" s="200"/>
      <c r="K92" s="200"/>
      <c r="L92" s="200"/>
      <c r="M92" s="200"/>
      <c r="N92" s="200"/>
      <c r="O92" s="200"/>
      <c r="P92" s="200"/>
      <c r="Q92" s="200"/>
      <c r="R92" s="230">
        <f>SUM(F92:Q92)</f>
        <v>0</v>
      </c>
      <c r="S92" s="229">
        <f>D92*R92</f>
        <v>0</v>
      </c>
      <c r="W92" s="201">
        <f>X92/$U$7</f>
        <v>0</v>
      </c>
      <c r="X92" s="201">
        <f>R92/12</f>
        <v>0</v>
      </c>
      <c r="Z92" s="201">
        <f>IF(E92="Yes",R92,0)</f>
        <v>0</v>
      </c>
      <c r="AA92" s="201">
        <f>R92-Z92</f>
        <v>0</v>
      </c>
      <c r="AB92" s="228" t="str">
        <f>IFERROR(Z92/(Z92+AA92),"N/A")</f>
        <v>N/A</v>
      </c>
    </row>
    <row r="93" spans="1:28" ht="12" x14ac:dyDescent="0.15">
      <c r="A93" s="233"/>
      <c r="B93" s="232"/>
      <c r="C93" s="703"/>
      <c r="D93" s="702"/>
      <c r="E93" s="701"/>
      <c r="F93" s="200"/>
      <c r="G93" s="200"/>
      <c r="H93" s="200"/>
      <c r="I93" s="200"/>
      <c r="J93" s="200"/>
      <c r="K93" s="200"/>
      <c r="L93" s="200"/>
      <c r="M93" s="200"/>
      <c r="N93" s="200"/>
      <c r="O93" s="200"/>
      <c r="P93" s="200"/>
      <c r="Q93" s="200"/>
      <c r="R93" s="230">
        <f>SUM(F93:Q93)</f>
        <v>0</v>
      </c>
      <c r="S93" s="229">
        <f>D93*R93</f>
        <v>0</v>
      </c>
      <c r="W93" s="201">
        <f>X93/$U$7</f>
        <v>0</v>
      </c>
      <c r="X93" s="201">
        <f>R93/12</f>
        <v>0</v>
      </c>
      <c r="Z93" s="201">
        <f>IF(E93="Yes",R93,0)</f>
        <v>0</v>
      </c>
      <c r="AA93" s="201">
        <f>R93-Z93</f>
        <v>0</v>
      </c>
      <c r="AB93" s="228" t="str">
        <f>IFERROR(Z93/(Z93+AA93),"N/A")</f>
        <v>N/A</v>
      </c>
    </row>
    <row r="94" spans="1:28" s="236" customFormat="1" ht="13" thickBot="1" x14ac:dyDescent="0.2">
      <c r="A94" s="227"/>
      <c r="B94" s="226" t="s">
        <v>130</v>
      </c>
      <c r="C94" s="694"/>
      <c r="D94" s="700"/>
      <c r="E94" s="224"/>
      <c r="F94" s="219">
        <f>SUM(F89:F93)</f>
        <v>194.16749860333334</v>
      </c>
      <c r="G94" s="219">
        <f>SUM(G89:G93)</f>
        <v>194.16749860333334</v>
      </c>
      <c r="H94" s="219">
        <f>SUM(H89:H93)</f>
        <v>194.16749860333334</v>
      </c>
      <c r="I94" s="219">
        <f>SUM(I89:I93)</f>
        <v>194.16749860333334</v>
      </c>
      <c r="J94" s="219">
        <f>SUM(J89:J93)</f>
        <v>194.16749860333334</v>
      </c>
      <c r="K94" s="219">
        <f>SUM(K89:K93)</f>
        <v>194.16749860333334</v>
      </c>
      <c r="L94" s="219">
        <f>SUM(L89:L93)</f>
        <v>194.16749860333334</v>
      </c>
      <c r="M94" s="219">
        <f>SUM(M89:M93)</f>
        <v>194.16749860333334</v>
      </c>
      <c r="N94" s="219">
        <f>SUM(N89:N93)</f>
        <v>194.16749860333334</v>
      </c>
      <c r="O94" s="219">
        <f>SUM(O89:O93)</f>
        <v>194.16749860333334</v>
      </c>
      <c r="P94" s="219">
        <f>SUM(P89:P93)</f>
        <v>194.16749860333334</v>
      </c>
      <c r="Q94" s="219">
        <f>SUM(Q89:Q93)</f>
        <v>194.16749860333334</v>
      </c>
      <c r="R94" s="219">
        <f>SUM(R89:R93)</f>
        <v>2330.0099832399997</v>
      </c>
      <c r="S94" s="221">
        <f>SUM(S89:S93)</f>
        <v>485018.94230985234</v>
      </c>
      <c r="W94" s="220">
        <f>SUM(W89:W93)</f>
        <v>1.1650049916199998</v>
      </c>
      <c r="X94" s="219">
        <f>SUM(X89:X93)</f>
        <v>194.16749860333331</v>
      </c>
      <c r="Z94" s="218">
        <f>SUM(Z89:Z93)</f>
        <v>0</v>
      </c>
      <c r="AA94" s="218">
        <f>SUM(AA89:AA93)</f>
        <v>2330.0099832399997</v>
      </c>
      <c r="AB94" s="692">
        <f>Z94/(Z94+AA94)</f>
        <v>0</v>
      </c>
    </row>
    <row r="95" spans="1:28" ht="13.5" customHeight="1" x14ac:dyDescent="0.15">
      <c r="A95" s="233"/>
      <c r="B95" s="232"/>
      <c r="C95" s="703"/>
      <c r="D95" s="702"/>
      <c r="E95" s="701"/>
      <c r="F95" s="200"/>
      <c r="G95" s="200"/>
      <c r="H95" s="200"/>
      <c r="I95" s="200"/>
      <c r="J95" s="200"/>
      <c r="K95" s="200"/>
      <c r="L95" s="200"/>
      <c r="M95" s="200"/>
      <c r="N95" s="200"/>
      <c r="O95" s="200"/>
      <c r="P95" s="200"/>
      <c r="Q95" s="200"/>
      <c r="R95" s="230"/>
      <c r="S95" s="229"/>
      <c r="W95" s="201"/>
      <c r="X95" s="201"/>
      <c r="Z95" s="201"/>
      <c r="AA95" s="201"/>
      <c r="AB95" s="228"/>
    </row>
    <row r="96" spans="1:28" s="236" customFormat="1" ht="12" x14ac:dyDescent="0.15">
      <c r="A96" s="233">
        <v>4.2</v>
      </c>
      <c r="B96" s="232" t="s">
        <v>129</v>
      </c>
      <c r="C96" s="703"/>
      <c r="D96" s="702"/>
      <c r="E96" s="701"/>
      <c r="F96" s="200"/>
      <c r="G96" s="200"/>
      <c r="H96" s="200"/>
      <c r="I96" s="200"/>
      <c r="J96" s="200"/>
      <c r="K96" s="200"/>
      <c r="L96" s="200"/>
      <c r="M96" s="200"/>
      <c r="N96" s="200"/>
      <c r="O96" s="200"/>
      <c r="P96" s="200"/>
      <c r="Q96" s="200"/>
      <c r="R96" s="230">
        <f>SUM(F96:Q96)</f>
        <v>0</v>
      </c>
      <c r="S96" s="229">
        <f>D96*R96</f>
        <v>0</v>
      </c>
      <c r="W96" s="201">
        <f>X96/$U$7</f>
        <v>0</v>
      </c>
      <c r="X96" s="201">
        <f>R96/12</f>
        <v>0</v>
      </c>
      <c r="Z96" s="201">
        <f>IF(E96="Yes",R96,0)</f>
        <v>0</v>
      </c>
      <c r="AA96" s="201">
        <f>R96-Z96</f>
        <v>0</v>
      </c>
      <c r="AB96" s="228" t="str">
        <f>IFERROR(Z96/(Z96+AA96),"N/A")</f>
        <v>N/A</v>
      </c>
    </row>
    <row r="97" spans="1:28" ht="12" x14ac:dyDescent="0.15">
      <c r="A97" s="233"/>
      <c r="B97" s="232"/>
      <c r="C97" s="703" t="str">
        <f>'8. Infrastructure Staff Loading'!C97</f>
        <v>Infrastructure Support</v>
      </c>
      <c r="D97" s="702">
        <f>'13. Hourly Rate Card'!C44</f>
        <v>153.33814077991215</v>
      </c>
      <c r="E97" s="701" t="str">
        <f>'8. Infrastructure Staff Loading'!E97</f>
        <v>No</v>
      </c>
      <c r="F97" s="200">
        <v>521.97222112333327</v>
      </c>
      <c r="G97" s="200">
        <f>F97</f>
        <v>521.97222112333327</v>
      </c>
      <c r="H97" s="200">
        <f>G97</f>
        <v>521.97222112333327</v>
      </c>
      <c r="I97" s="200">
        <f>H97</f>
        <v>521.97222112333327</v>
      </c>
      <c r="J97" s="200">
        <f>I97</f>
        <v>521.97222112333327</v>
      </c>
      <c r="K97" s="200">
        <f>J97</f>
        <v>521.97222112333327</v>
      </c>
      <c r="L97" s="200">
        <f>K97</f>
        <v>521.97222112333327</v>
      </c>
      <c r="M97" s="200">
        <f>L97</f>
        <v>521.97222112333327</v>
      </c>
      <c r="N97" s="200">
        <f>M97</f>
        <v>521.97222112333327</v>
      </c>
      <c r="O97" s="200">
        <f>N97</f>
        <v>521.97222112333327</v>
      </c>
      <c r="P97" s="200">
        <f>O97</f>
        <v>521.97222112333327</v>
      </c>
      <c r="Q97" s="200">
        <f>P97</f>
        <v>521.97222112333327</v>
      </c>
      <c r="R97" s="237">
        <f>SUM(F97:Q97)</f>
        <v>6263.6666534799979</v>
      </c>
      <c r="S97" s="255">
        <f>D97*R97</f>
        <v>960458.99910975713</v>
      </c>
      <c r="W97" s="201">
        <f>X97/$U$7</f>
        <v>3.1318333267399989</v>
      </c>
      <c r="X97" s="201">
        <f>R97/12</f>
        <v>521.97222112333316</v>
      </c>
      <c r="Z97" s="201">
        <f>IF(E97="Yes",R97,0)</f>
        <v>0</v>
      </c>
      <c r="AA97" s="201">
        <f>R97-Z97</f>
        <v>6263.6666534799979</v>
      </c>
      <c r="AB97" s="228">
        <f>IFERROR(Z97/(Z97+AA97),"N/A")</f>
        <v>0</v>
      </c>
    </row>
    <row r="98" spans="1:28" ht="12" x14ac:dyDescent="0.15">
      <c r="A98" s="233"/>
      <c r="B98" s="232"/>
      <c r="C98" s="703"/>
      <c r="D98" s="702"/>
      <c r="E98" s="701"/>
      <c r="F98" s="200"/>
      <c r="G98" s="200"/>
      <c r="H98" s="200"/>
      <c r="I98" s="200"/>
      <c r="J98" s="200"/>
      <c r="K98" s="200"/>
      <c r="L98" s="200"/>
      <c r="M98" s="200"/>
      <c r="N98" s="200"/>
      <c r="O98" s="200"/>
      <c r="P98" s="200"/>
      <c r="Q98" s="200"/>
      <c r="R98" s="230">
        <f>SUM(F98:Q98)</f>
        <v>0</v>
      </c>
      <c r="S98" s="229">
        <f>D98*R98</f>
        <v>0</v>
      </c>
      <c r="W98" s="201">
        <f>X98/$U$7</f>
        <v>0</v>
      </c>
      <c r="X98" s="201">
        <f>R98/12</f>
        <v>0</v>
      </c>
      <c r="Z98" s="201">
        <f>IF(E98="Yes",R98,0)</f>
        <v>0</v>
      </c>
      <c r="AA98" s="201">
        <f>R98-Z98</f>
        <v>0</v>
      </c>
      <c r="AB98" s="228" t="str">
        <f>IFERROR(Z98/(Z98+AA98),"N/A")</f>
        <v>N/A</v>
      </c>
    </row>
    <row r="99" spans="1:28" ht="12" x14ac:dyDescent="0.15">
      <c r="A99" s="233"/>
      <c r="B99" s="232"/>
      <c r="C99" s="703"/>
      <c r="D99" s="702"/>
      <c r="E99" s="701"/>
      <c r="F99" s="200"/>
      <c r="G99" s="200"/>
      <c r="H99" s="200"/>
      <c r="I99" s="200"/>
      <c r="J99" s="200"/>
      <c r="K99" s="200"/>
      <c r="L99" s="200"/>
      <c r="M99" s="200"/>
      <c r="N99" s="200"/>
      <c r="O99" s="200"/>
      <c r="P99" s="200"/>
      <c r="Q99" s="200"/>
      <c r="R99" s="230">
        <f>SUM(F99:Q99)</f>
        <v>0</v>
      </c>
      <c r="S99" s="229">
        <f>D99*R99</f>
        <v>0</v>
      </c>
      <c r="W99" s="201">
        <f>X99/$U$7</f>
        <v>0</v>
      </c>
      <c r="X99" s="201">
        <f>R99/12</f>
        <v>0</v>
      </c>
      <c r="Z99" s="201">
        <f>IF(E99="Yes",R99,0)</f>
        <v>0</v>
      </c>
      <c r="AA99" s="201">
        <f>R99-Z99</f>
        <v>0</v>
      </c>
      <c r="AB99" s="228" t="str">
        <f>IFERROR(Z99/(Z99+AA99),"N/A")</f>
        <v>N/A</v>
      </c>
    </row>
    <row r="100" spans="1:28" ht="12" x14ac:dyDescent="0.15">
      <c r="A100" s="233"/>
      <c r="B100" s="232"/>
      <c r="C100" s="703"/>
      <c r="D100" s="702"/>
      <c r="E100" s="701"/>
      <c r="F100" s="200"/>
      <c r="G100" s="200"/>
      <c r="H100" s="200"/>
      <c r="I100" s="200"/>
      <c r="J100" s="200"/>
      <c r="K100" s="200"/>
      <c r="L100" s="200"/>
      <c r="M100" s="200"/>
      <c r="N100" s="200"/>
      <c r="O100" s="200"/>
      <c r="P100" s="200"/>
      <c r="Q100" s="200"/>
      <c r="R100" s="230">
        <f>SUM(F100:Q100)</f>
        <v>0</v>
      </c>
      <c r="S100" s="229">
        <f>D100*R100</f>
        <v>0</v>
      </c>
      <c r="W100" s="201">
        <f>X100/$U$7</f>
        <v>0</v>
      </c>
      <c r="X100" s="201">
        <f>R100/12</f>
        <v>0</v>
      </c>
      <c r="Z100" s="201">
        <f>IF(E100="Yes",R100,0)</f>
        <v>0</v>
      </c>
      <c r="AA100" s="201">
        <f>R100-Z100</f>
        <v>0</v>
      </c>
      <c r="AB100" s="228" t="str">
        <f>IFERROR(Z100/(Z100+AA100),"N/A")</f>
        <v>N/A</v>
      </c>
    </row>
    <row r="101" spans="1:28" s="236" customFormat="1" ht="13" thickBot="1" x14ac:dyDescent="0.2">
      <c r="A101" s="227"/>
      <c r="B101" s="226" t="s">
        <v>128</v>
      </c>
      <c r="C101" s="694"/>
      <c r="D101" s="700"/>
      <c r="E101" s="224"/>
      <c r="F101" s="219">
        <f>SUM(F96:F100)</f>
        <v>521.97222112333327</v>
      </c>
      <c r="G101" s="219">
        <f>SUM(G96:G100)</f>
        <v>521.97222112333327</v>
      </c>
      <c r="H101" s="219">
        <f>SUM(H96:H100)</f>
        <v>521.97222112333327</v>
      </c>
      <c r="I101" s="219">
        <f>SUM(I96:I100)</f>
        <v>521.97222112333327</v>
      </c>
      <c r="J101" s="219">
        <f>SUM(J96:J100)</f>
        <v>521.97222112333327</v>
      </c>
      <c r="K101" s="219">
        <f>SUM(K96:K100)</f>
        <v>521.97222112333327</v>
      </c>
      <c r="L101" s="219">
        <f>SUM(L96:L100)</f>
        <v>521.97222112333327</v>
      </c>
      <c r="M101" s="219">
        <f>SUM(M96:M100)</f>
        <v>521.97222112333327</v>
      </c>
      <c r="N101" s="219">
        <f>SUM(N96:N100)</f>
        <v>521.97222112333327</v>
      </c>
      <c r="O101" s="219">
        <f>SUM(O96:O100)</f>
        <v>521.97222112333327</v>
      </c>
      <c r="P101" s="219">
        <f>SUM(P96:P100)</f>
        <v>521.97222112333327</v>
      </c>
      <c r="Q101" s="219">
        <f>SUM(Q96:Q100)</f>
        <v>521.97222112333327</v>
      </c>
      <c r="R101" s="219">
        <f>SUM(R96:R100)</f>
        <v>6263.6666534799979</v>
      </c>
      <c r="S101" s="221">
        <f>SUM(S96:S100)</f>
        <v>960458.99910975713</v>
      </c>
      <c r="W101" s="220">
        <f>SUM(W96:W100)</f>
        <v>3.1318333267399989</v>
      </c>
      <c r="X101" s="219">
        <f>SUM(X96:X100)</f>
        <v>521.97222112333316</v>
      </c>
      <c r="Z101" s="218">
        <f>SUM(Z96:Z100)</f>
        <v>0</v>
      </c>
      <c r="AA101" s="218">
        <f>SUM(AA96:AA100)</f>
        <v>6263.6666534799979</v>
      </c>
      <c r="AB101" s="692">
        <f>Z101/(Z101+AA101)</f>
        <v>0</v>
      </c>
    </row>
    <row r="102" spans="1:28" s="236" customFormat="1" ht="12" x14ac:dyDescent="0.15">
      <c r="A102" s="216"/>
      <c r="B102" s="206"/>
      <c r="C102" s="204"/>
      <c r="D102" s="709"/>
      <c r="E102" s="205"/>
      <c r="F102" s="200"/>
      <c r="G102" s="200"/>
      <c r="H102" s="200"/>
      <c r="I102" s="200"/>
      <c r="J102" s="200"/>
      <c r="K102" s="200"/>
      <c r="L102" s="200"/>
      <c r="M102" s="200"/>
      <c r="N102" s="200"/>
      <c r="O102" s="200"/>
      <c r="P102" s="200"/>
      <c r="Q102" s="200"/>
      <c r="R102" s="200"/>
      <c r="S102" s="202"/>
      <c r="W102" s="201"/>
      <c r="X102" s="201"/>
      <c r="Z102" s="201"/>
      <c r="AA102" s="201"/>
      <c r="AB102" s="228"/>
    </row>
    <row r="103" spans="1:28" s="236" customFormat="1" ht="14" thickBot="1" x14ac:dyDescent="0.2">
      <c r="A103" s="211"/>
      <c r="B103" s="212" t="s">
        <v>127</v>
      </c>
      <c r="C103" s="254"/>
      <c r="D103" s="688"/>
      <c r="E103" s="211"/>
      <c r="F103" s="208">
        <f>SUM(F94,F101)</f>
        <v>716.13971972666661</v>
      </c>
      <c r="G103" s="208">
        <f>SUM(G94,G101)</f>
        <v>716.13971972666661</v>
      </c>
      <c r="H103" s="208">
        <f>SUM(H94,H101)</f>
        <v>716.13971972666661</v>
      </c>
      <c r="I103" s="208">
        <f>SUM(I94,I101)</f>
        <v>716.13971972666661</v>
      </c>
      <c r="J103" s="208">
        <f>SUM(J94,J101)</f>
        <v>716.13971972666661</v>
      </c>
      <c r="K103" s="208">
        <f>SUM(K94,K101)</f>
        <v>716.13971972666661</v>
      </c>
      <c r="L103" s="208">
        <f>SUM(L94,L101)</f>
        <v>716.13971972666661</v>
      </c>
      <c r="M103" s="208">
        <f>SUM(M94,M101)</f>
        <v>716.13971972666661</v>
      </c>
      <c r="N103" s="208">
        <f>SUM(N94,N101)</f>
        <v>716.13971972666661</v>
      </c>
      <c r="O103" s="208">
        <f>SUM(O94,O101)</f>
        <v>716.13971972666661</v>
      </c>
      <c r="P103" s="208">
        <f>SUM(P94,P101)</f>
        <v>716.13971972666661</v>
      </c>
      <c r="Q103" s="208">
        <f>SUM(Q94,Q101)</f>
        <v>716.13971972666661</v>
      </c>
      <c r="R103" s="208">
        <f>SUM(R94,R101)</f>
        <v>8593.676636719998</v>
      </c>
      <c r="S103" s="209">
        <f>SUM(S94,S101)</f>
        <v>1445477.9414196094</v>
      </c>
      <c r="W103" s="208">
        <f>SUM(W94,W101)</f>
        <v>4.296838318359999</v>
      </c>
      <c r="X103" s="208">
        <f>SUM(X94,X101)</f>
        <v>716.1397197266665</v>
      </c>
      <c r="Z103" s="208">
        <f>SUM(Z94,Z101)</f>
        <v>0</v>
      </c>
      <c r="AA103" s="208">
        <f>SUM(AA94,AA101)</f>
        <v>8593.676636719998</v>
      </c>
      <c r="AB103" s="687">
        <f>Z103/(Z103+AA103)</f>
        <v>0</v>
      </c>
    </row>
    <row r="104" spans="1:28" ht="10" customHeight="1" x14ac:dyDescent="0.15">
      <c r="A104" s="205"/>
      <c r="B104" s="206"/>
      <c r="C104" s="204"/>
      <c r="D104" s="709"/>
      <c r="E104" s="205"/>
      <c r="F104" s="200"/>
      <c r="G104" s="200"/>
      <c r="H104" s="200"/>
      <c r="I104" s="200"/>
      <c r="J104" s="200"/>
      <c r="K104" s="200"/>
      <c r="L104" s="200"/>
      <c r="M104" s="200"/>
      <c r="N104" s="200"/>
      <c r="O104" s="200"/>
      <c r="P104" s="200"/>
      <c r="Q104" s="200"/>
      <c r="R104" s="200"/>
      <c r="S104" s="202"/>
      <c r="W104" s="204"/>
      <c r="X104" s="204"/>
      <c r="Z104" s="204"/>
      <c r="AA104" s="204"/>
      <c r="AB104" s="228"/>
    </row>
    <row r="105" spans="1:28" s="305" customFormat="1" ht="13.5" customHeight="1" x14ac:dyDescent="0.15">
      <c r="A105" s="246">
        <v>5</v>
      </c>
      <c r="B105" s="256" t="s">
        <v>124</v>
      </c>
      <c r="C105" s="239"/>
      <c r="D105" s="706"/>
      <c r="E105" s="244"/>
      <c r="F105" s="242"/>
      <c r="G105" s="242"/>
      <c r="H105" s="242"/>
      <c r="I105" s="242"/>
      <c r="J105" s="242"/>
      <c r="K105" s="242"/>
      <c r="L105" s="242"/>
      <c r="M105" s="242"/>
      <c r="N105" s="242"/>
      <c r="O105" s="242"/>
      <c r="P105" s="242"/>
      <c r="Q105" s="242"/>
      <c r="R105" s="241"/>
      <c r="S105" s="240"/>
      <c r="W105" s="239"/>
      <c r="X105" s="239"/>
      <c r="Z105" s="239"/>
      <c r="AA105" s="239"/>
      <c r="AB105" s="704"/>
    </row>
    <row r="106" spans="1:28" ht="13.5" customHeight="1" x14ac:dyDescent="0.15">
      <c r="A106" s="233">
        <v>5.0999999999999996</v>
      </c>
      <c r="B106" s="232" t="s">
        <v>126</v>
      </c>
      <c r="C106" s="703"/>
      <c r="D106" s="702"/>
      <c r="E106" s="701"/>
      <c r="F106" s="200"/>
      <c r="G106" s="200"/>
      <c r="H106" s="200"/>
      <c r="I106" s="200"/>
      <c r="J106" s="200"/>
      <c r="K106" s="200"/>
      <c r="L106" s="200"/>
      <c r="M106" s="200"/>
      <c r="N106" s="200"/>
      <c r="O106" s="200"/>
      <c r="P106" s="200"/>
      <c r="Q106" s="200"/>
      <c r="R106" s="230">
        <f>SUM(F106:Q106)</f>
        <v>0</v>
      </c>
      <c r="S106" s="229">
        <f>D106*R106</f>
        <v>0</v>
      </c>
      <c r="W106" s="201">
        <f>X106/$U$7</f>
        <v>0</v>
      </c>
      <c r="X106" s="201">
        <f>R106/12</f>
        <v>0</v>
      </c>
      <c r="Z106" s="201">
        <f>IF(E106="Yes",R106,0)</f>
        <v>0</v>
      </c>
      <c r="AA106" s="201">
        <f>R106-Z106</f>
        <v>0</v>
      </c>
      <c r="AB106" s="228" t="str">
        <f>IFERROR(Z106/(Z106+AA106),"N/A")</f>
        <v>N/A</v>
      </c>
    </row>
    <row r="107" spans="1:28" ht="12" x14ac:dyDescent="0.15">
      <c r="A107" s="233"/>
      <c r="B107" s="232"/>
      <c r="C107" s="703" t="str">
        <f>'8. Infrastructure Staff Loading'!C107</f>
        <v>Architect</v>
      </c>
      <c r="D107" s="702">
        <f>'13. Hourly Rate Card'!C49</f>
        <v>173.06413862629498</v>
      </c>
      <c r="E107" s="701" t="str">
        <f>'8. Infrastructure Staff Loading'!E107</f>
        <v>No</v>
      </c>
      <c r="F107" s="200">
        <v>459.27445074000002</v>
      </c>
      <c r="G107" s="200">
        <f>F107</f>
        <v>459.27445074000002</v>
      </c>
      <c r="H107" s="200">
        <f>G107</f>
        <v>459.27445074000002</v>
      </c>
      <c r="I107" s="200">
        <f>H107</f>
        <v>459.27445074000002</v>
      </c>
      <c r="J107" s="200">
        <f>I107</f>
        <v>459.27445074000002</v>
      </c>
      <c r="K107" s="200">
        <f>J107</f>
        <v>459.27445074000002</v>
      </c>
      <c r="L107" s="200">
        <f>K107</f>
        <v>459.27445074000002</v>
      </c>
      <c r="M107" s="200">
        <f>L107</f>
        <v>459.27445074000002</v>
      </c>
      <c r="N107" s="200">
        <f>M107</f>
        <v>459.27445074000002</v>
      </c>
      <c r="O107" s="200">
        <f>N107</f>
        <v>459.27445074000002</v>
      </c>
      <c r="P107" s="200">
        <f>O107</f>
        <v>459.27445074000002</v>
      </c>
      <c r="Q107" s="200">
        <f>P107</f>
        <v>459.27445074000002</v>
      </c>
      <c r="R107" s="237">
        <f>SUM(F107:Q107)</f>
        <v>5511.2934088800021</v>
      </c>
      <c r="S107" s="255">
        <f>D107*R107</f>
        <v>953807.24652459449</v>
      </c>
      <c r="W107" s="201">
        <f>X107/$U$7</f>
        <v>2.7556467044400015</v>
      </c>
      <c r="X107" s="201">
        <f>R107/12</f>
        <v>459.27445074000019</v>
      </c>
      <c r="Z107" s="201">
        <f>IF(E107="Yes",R107,0)</f>
        <v>0</v>
      </c>
      <c r="AA107" s="201">
        <f>R107-Z107</f>
        <v>5511.2934088800021</v>
      </c>
      <c r="AB107" s="228">
        <f>IFERROR(Z107/(Z107+AA107),"N/A")</f>
        <v>0</v>
      </c>
    </row>
    <row r="108" spans="1:28" ht="12" x14ac:dyDescent="0.15">
      <c r="A108" s="233"/>
      <c r="B108" s="232"/>
      <c r="C108" s="703" t="str">
        <f>'8. Infrastructure Staff Loading'!C108</f>
        <v>System Admin and Management</v>
      </c>
      <c r="D108" s="702">
        <f>'13. Hourly Rate Card'!C50</f>
        <v>153.50782695056054</v>
      </c>
      <c r="E108" s="701" t="str">
        <f>'8. Infrastructure Staff Loading'!E108</f>
        <v>No</v>
      </c>
      <c r="F108" s="200">
        <v>0</v>
      </c>
      <c r="G108" s="200">
        <f>F108</f>
        <v>0</v>
      </c>
      <c r="H108" s="200">
        <f>G108</f>
        <v>0</v>
      </c>
      <c r="I108" s="200">
        <f>H108</f>
        <v>0</v>
      </c>
      <c r="J108" s="200">
        <f>I108</f>
        <v>0</v>
      </c>
      <c r="K108" s="200">
        <f>J108</f>
        <v>0</v>
      </c>
      <c r="L108" s="200">
        <f>K108</f>
        <v>0</v>
      </c>
      <c r="M108" s="200">
        <f>L108</f>
        <v>0</v>
      </c>
      <c r="N108" s="200">
        <f>M108</f>
        <v>0</v>
      </c>
      <c r="O108" s="200">
        <f>N108</f>
        <v>0</v>
      </c>
      <c r="P108" s="200">
        <f>O108</f>
        <v>0</v>
      </c>
      <c r="Q108" s="200">
        <f>P108</f>
        <v>0</v>
      </c>
      <c r="R108" s="237">
        <f>SUM(F108:Q108)</f>
        <v>0</v>
      </c>
      <c r="S108" s="255">
        <f>D108*R108</f>
        <v>0</v>
      </c>
      <c r="W108" s="201">
        <f>X108/$U$7</f>
        <v>0</v>
      </c>
      <c r="X108" s="201">
        <f>R108/12</f>
        <v>0</v>
      </c>
      <c r="Z108" s="201">
        <f>IF(E108="Yes",R108,0)</f>
        <v>0</v>
      </c>
      <c r="AA108" s="201">
        <f>R108-Z108</f>
        <v>0</v>
      </c>
      <c r="AB108" s="228" t="str">
        <f>IFERROR(Z108/(Z108+AA108),"N/A")</f>
        <v>N/A</v>
      </c>
    </row>
    <row r="109" spans="1:28" ht="12" x14ac:dyDescent="0.15">
      <c r="A109" s="233"/>
      <c r="B109" s="232"/>
      <c r="C109" s="703"/>
      <c r="D109" s="702"/>
      <c r="E109" s="701"/>
      <c r="F109" s="200"/>
      <c r="G109" s="200"/>
      <c r="H109" s="200"/>
      <c r="I109" s="200"/>
      <c r="J109" s="200"/>
      <c r="K109" s="200"/>
      <c r="L109" s="200"/>
      <c r="M109" s="200"/>
      <c r="N109" s="200"/>
      <c r="O109" s="200"/>
      <c r="P109" s="200"/>
      <c r="Q109" s="200"/>
      <c r="R109" s="230">
        <f>SUM(F109:Q109)</f>
        <v>0</v>
      </c>
      <c r="S109" s="229">
        <f>D109*R109</f>
        <v>0</v>
      </c>
      <c r="W109" s="201">
        <f>X109/$U$7</f>
        <v>0</v>
      </c>
      <c r="X109" s="201">
        <f>R109/12</f>
        <v>0</v>
      </c>
      <c r="Z109" s="201">
        <f>IF(E109="Yes",R109,0)</f>
        <v>0</v>
      </c>
      <c r="AA109" s="201">
        <f>R109-Z109</f>
        <v>0</v>
      </c>
      <c r="AB109" s="228" t="str">
        <f>IFERROR(Z109/(Z109+AA109),"N/A")</f>
        <v>N/A</v>
      </c>
    </row>
    <row r="110" spans="1:28" ht="12" x14ac:dyDescent="0.15">
      <c r="A110" s="233"/>
      <c r="B110" s="232"/>
      <c r="C110" s="703"/>
      <c r="D110" s="702"/>
      <c r="E110" s="701"/>
      <c r="F110" s="200"/>
      <c r="G110" s="200"/>
      <c r="H110" s="200"/>
      <c r="I110" s="200"/>
      <c r="J110" s="200"/>
      <c r="K110" s="200"/>
      <c r="L110" s="200"/>
      <c r="M110" s="200"/>
      <c r="N110" s="200"/>
      <c r="O110" s="200"/>
      <c r="P110" s="200"/>
      <c r="Q110" s="200"/>
      <c r="R110" s="230">
        <f>SUM(F110:Q110)</f>
        <v>0</v>
      </c>
      <c r="S110" s="229">
        <f>D110*R110</f>
        <v>0</v>
      </c>
      <c r="W110" s="201">
        <f>X110/$U$7</f>
        <v>0</v>
      </c>
      <c r="X110" s="201">
        <f>R110/12</f>
        <v>0</v>
      </c>
      <c r="Z110" s="201">
        <f>IF(E110="Yes",R110,0)</f>
        <v>0</v>
      </c>
      <c r="AA110" s="201">
        <f>R110-Z110</f>
        <v>0</v>
      </c>
      <c r="AB110" s="228" t="str">
        <f>IFERROR(Z110/(Z110+AA110),"N/A")</f>
        <v>N/A</v>
      </c>
    </row>
    <row r="111" spans="1:28" s="236" customFormat="1" ht="13" thickBot="1" x14ac:dyDescent="0.2">
      <c r="A111" s="227"/>
      <c r="B111" s="226" t="s">
        <v>125</v>
      </c>
      <c r="C111" s="694"/>
      <c r="D111" s="700"/>
      <c r="E111" s="224"/>
      <c r="F111" s="219">
        <f>SUM(F106:F110)</f>
        <v>459.27445074000002</v>
      </c>
      <c r="G111" s="219">
        <f>SUM(G106:G110)</f>
        <v>459.27445074000002</v>
      </c>
      <c r="H111" s="219">
        <f>SUM(H106:H110)</f>
        <v>459.27445074000002</v>
      </c>
      <c r="I111" s="219">
        <f>SUM(I106:I110)</f>
        <v>459.27445074000002</v>
      </c>
      <c r="J111" s="219">
        <f>SUM(J106:J110)</f>
        <v>459.27445074000002</v>
      </c>
      <c r="K111" s="219">
        <f>SUM(K106:K110)</f>
        <v>459.27445074000002</v>
      </c>
      <c r="L111" s="219">
        <f>SUM(L106:L110)</f>
        <v>459.27445074000002</v>
      </c>
      <c r="M111" s="219">
        <f>SUM(M106:M110)</f>
        <v>459.27445074000002</v>
      </c>
      <c r="N111" s="219">
        <f>SUM(N106:N110)</f>
        <v>459.27445074000002</v>
      </c>
      <c r="O111" s="219">
        <f>SUM(O106:O110)</f>
        <v>459.27445074000002</v>
      </c>
      <c r="P111" s="219">
        <f>SUM(P106:P110)</f>
        <v>459.27445074000002</v>
      </c>
      <c r="Q111" s="219">
        <f>SUM(Q106:Q110)</f>
        <v>459.27445074000002</v>
      </c>
      <c r="R111" s="219">
        <f>SUM(R106:R110)</f>
        <v>5511.2934088800021</v>
      </c>
      <c r="S111" s="221">
        <f>SUM(S106:S110)</f>
        <v>953807.24652459449</v>
      </c>
      <c r="W111" s="220">
        <f>SUM(W106:W110)</f>
        <v>2.7556467044400015</v>
      </c>
      <c r="X111" s="219">
        <f>SUM(X106:X110)</f>
        <v>459.27445074000019</v>
      </c>
      <c r="Z111" s="218">
        <f>SUM(Z106:Z110)</f>
        <v>0</v>
      </c>
      <c r="AA111" s="218">
        <f>SUM(AA106:AA110)</f>
        <v>5511.2934088800021</v>
      </c>
      <c r="AB111" s="692">
        <f>Z111/(Z111+AA111)</f>
        <v>0</v>
      </c>
    </row>
    <row r="112" spans="1:28" ht="13.5" customHeight="1" x14ac:dyDescent="0.15">
      <c r="A112" s="233"/>
      <c r="B112" s="232"/>
      <c r="C112" s="703"/>
      <c r="D112" s="702"/>
      <c r="E112" s="701"/>
      <c r="F112" s="200"/>
      <c r="G112" s="200"/>
      <c r="H112" s="200"/>
      <c r="I112" s="200"/>
      <c r="J112" s="200"/>
      <c r="K112" s="200"/>
      <c r="L112" s="200"/>
      <c r="M112" s="200"/>
      <c r="N112" s="200"/>
      <c r="O112" s="200"/>
      <c r="P112" s="200"/>
      <c r="Q112" s="200"/>
      <c r="R112" s="230"/>
      <c r="S112" s="229"/>
      <c r="W112" s="201"/>
      <c r="X112" s="201"/>
      <c r="Z112" s="201"/>
      <c r="AA112" s="201"/>
      <c r="AB112" s="228"/>
    </row>
    <row r="113" spans="1:28" s="236" customFormat="1" ht="12" x14ac:dyDescent="0.15">
      <c r="A113" s="233">
        <v>5.2</v>
      </c>
      <c r="B113" s="232" t="s">
        <v>124</v>
      </c>
      <c r="C113" s="703"/>
      <c r="D113" s="702"/>
      <c r="E113" s="701"/>
      <c r="F113" s="200"/>
      <c r="G113" s="200"/>
      <c r="H113" s="200"/>
      <c r="I113" s="200"/>
      <c r="J113" s="200"/>
      <c r="K113" s="200"/>
      <c r="L113" s="200"/>
      <c r="M113" s="200"/>
      <c r="N113" s="200"/>
      <c r="O113" s="200"/>
      <c r="P113" s="200"/>
      <c r="Q113" s="200"/>
      <c r="R113" s="230">
        <f>SUM(F113:Q113)</f>
        <v>0</v>
      </c>
      <c r="S113" s="229">
        <f>D113*R113</f>
        <v>0</v>
      </c>
      <c r="W113" s="201">
        <f>X113/$U$7</f>
        <v>0</v>
      </c>
      <c r="X113" s="201">
        <f>R113/12</f>
        <v>0</v>
      </c>
      <c r="Z113" s="201">
        <f>IF(E113="Yes",R113,0)</f>
        <v>0</v>
      </c>
      <c r="AA113" s="201">
        <f>R113-Z113</f>
        <v>0</v>
      </c>
      <c r="AB113" s="228" t="str">
        <f>IFERROR(Z113/(Z113+AA113),"N/A")</f>
        <v>N/A</v>
      </c>
    </row>
    <row r="114" spans="1:28" ht="12" x14ac:dyDescent="0.15">
      <c r="A114" s="233"/>
      <c r="B114" s="232"/>
      <c r="C114" s="703" t="str">
        <f>'8. Infrastructure Staff Loading'!C114</f>
        <v>Architect</v>
      </c>
      <c r="D114" s="702">
        <f>'13. Hourly Rate Card'!C47</f>
        <v>182.75530729414655</v>
      </c>
      <c r="E114" s="701" t="str">
        <f>'8. Infrastructure Staff Loading'!E114</f>
        <v>No</v>
      </c>
      <c r="F114" s="200">
        <v>46.408483795000002</v>
      </c>
      <c r="G114" s="200">
        <f>F114</f>
        <v>46.408483795000002</v>
      </c>
      <c r="H114" s="200">
        <f>G114</f>
        <v>46.408483795000002</v>
      </c>
      <c r="I114" s="200">
        <f>H114</f>
        <v>46.408483795000002</v>
      </c>
      <c r="J114" s="200">
        <f>I114</f>
        <v>46.408483795000002</v>
      </c>
      <c r="K114" s="200">
        <f>J114</f>
        <v>46.408483795000002</v>
      </c>
      <c r="L114" s="200">
        <f>K114</f>
        <v>46.408483795000002</v>
      </c>
      <c r="M114" s="200">
        <f>L114</f>
        <v>46.408483795000002</v>
      </c>
      <c r="N114" s="200">
        <f>M114</f>
        <v>46.408483795000002</v>
      </c>
      <c r="O114" s="200">
        <f>N114</f>
        <v>46.408483795000002</v>
      </c>
      <c r="P114" s="200">
        <f>O114</f>
        <v>46.408483795000002</v>
      </c>
      <c r="Q114" s="200">
        <f>P114</f>
        <v>46.408483795000002</v>
      </c>
      <c r="R114" s="237">
        <f>SUM(F114:Q114)</f>
        <v>556.90180554000005</v>
      </c>
      <c r="S114" s="255">
        <f>D114*R114</f>
        <v>101776.76060412776</v>
      </c>
      <c r="W114" s="201">
        <f>X114/$U$7</f>
        <v>0.27845090277000001</v>
      </c>
      <c r="X114" s="201">
        <f>R114/12</f>
        <v>46.408483795000002</v>
      </c>
      <c r="Z114" s="201">
        <f>IF(E114="Yes",R114,0)</f>
        <v>0</v>
      </c>
      <c r="AA114" s="201">
        <f>R114-Z114</f>
        <v>556.90180554000005</v>
      </c>
      <c r="AB114" s="228">
        <f>IFERROR(Z114/(Z114+AA114),"N/A")</f>
        <v>0</v>
      </c>
    </row>
    <row r="115" spans="1:28" ht="12" x14ac:dyDescent="0.15">
      <c r="A115" s="233"/>
      <c r="B115" s="232"/>
      <c r="C115" s="703" t="str">
        <f>'8. Infrastructure Staff Loading'!C115</f>
        <v>Architect</v>
      </c>
      <c r="D115" s="702">
        <f>'13. Hourly Rate Card'!C48</f>
        <v>102.90596996227843</v>
      </c>
      <c r="E115" s="701" t="str">
        <f>'8. Infrastructure Staff Loading'!E115</f>
        <v>Yes</v>
      </c>
      <c r="F115" s="200">
        <v>0</v>
      </c>
      <c r="G115" s="200">
        <f>F115</f>
        <v>0</v>
      </c>
      <c r="H115" s="200">
        <f>G115</f>
        <v>0</v>
      </c>
      <c r="I115" s="200">
        <f>H115</f>
        <v>0</v>
      </c>
      <c r="J115" s="200">
        <f>I115</f>
        <v>0</v>
      </c>
      <c r="K115" s="200">
        <f>J115</f>
        <v>0</v>
      </c>
      <c r="L115" s="200">
        <f>K115</f>
        <v>0</v>
      </c>
      <c r="M115" s="200">
        <f>L115</f>
        <v>0</v>
      </c>
      <c r="N115" s="200">
        <f>M115</f>
        <v>0</v>
      </c>
      <c r="O115" s="200">
        <f>N115</f>
        <v>0</v>
      </c>
      <c r="P115" s="200">
        <f>O115</f>
        <v>0</v>
      </c>
      <c r="Q115" s="200">
        <f>P115</f>
        <v>0</v>
      </c>
      <c r="R115" s="237">
        <f>SUM(F115:Q115)</f>
        <v>0</v>
      </c>
      <c r="S115" s="255">
        <f>D115*R115</f>
        <v>0</v>
      </c>
      <c r="W115" s="201">
        <f>X115/$U$7</f>
        <v>0</v>
      </c>
      <c r="X115" s="201">
        <f>R115/12</f>
        <v>0</v>
      </c>
      <c r="Z115" s="201">
        <f>IF(E115="Yes",R115,0)</f>
        <v>0</v>
      </c>
      <c r="AA115" s="201">
        <f>R115-Z115</f>
        <v>0</v>
      </c>
      <c r="AB115" s="228" t="str">
        <f>IFERROR(Z115/(Z115+AA115),"N/A")</f>
        <v>N/A</v>
      </c>
    </row>
    <row r="116" spans="1:28" ht="12" x14ac:dyDescent="0.15">
      <c r="A116" s="233"/>
      <c r="B116" s="232"/>
      <c r="C116" s="703"/>
      <c r="D116" s="702"/>
      <c r="E116" s="701"/>
      <c r="F116" s="200"/>
      <c r="G116" s="200"/>
      <c r="H116" s="200"/>
      <c r="I116" s="200"/>
      <c r="J116" s="200"/>
      <c r="K116" s="200"/>
      <c r="L116" s="200"/>
      <c r="M116" s="200"/>
      <c r="N116" s="200"/>
      <c r="O116" s="200"/>
      <c r="P116" s="200"/>
      <c r="Q116" s="200"/>
      <c r="R116" s="230">
        <f>SUM(F116:Q116)</f>
        <v>0</v>
      </c>
      <c r="S116" s="229">
        <f>D116*R116</f>
        <v>0</v>
      </c>
      <c r="W116" s="201">
        <f>X116/$U$7</f>
        <v>0</v>
      </c>
      <c r="X116" s="201">
        <f>R116/12</f>
        <v>0</v>
      </c>
      <c r="Z116" s="201">
        <f>IF(E116="Yes",R116,0)</f>
        <v>0</v>
      </c>
      <c r="AA116" s="201">
        <f>R116-Z116</f>
        <v>0</v>
      </c>
      <c r="AB116" s="228" t="str">
        <f>IFERROR(Z116/(Z116+AA116),"N/A")</f>
        <v>N/A</v>
      </c>
    </row>
    <row r="117" spans="1:28" ht="12" x14ac:dyDescent="0.15">
      <c r="A117" s="233"/>
      <c r="B117" s="232"/>
      <c r="C117" s="703"/>
      <c r="D117" s="702"/>
      <c r="E117" s="701"/>
      <c r="F117" s="200"/>
      <c r="G117" s="200"/>
      <c r="H117" s="200"/>
      <c r="I117" s="200"/>
      <c r="J117" s="200"/>
      <c r="K117" s="200"/>
      <c r="L117" s="200"/>
      <c r="M117" s="200"/>
      <c r="N117" s="200"/>
      <c r="O117" s="200"/>
      <c r="P117" s="200"/>
      <c r="Q117" s="200"/>
      <c r="R117" s="230">
        <f>SUM(F117:Q117)</f>
        <v>0</v>
      </c>
      <c r="S117" s="229">
        <f>D117*R117</f>
        <v>0</v>
      </c>
      <c r="W117" s="201">
        <f>X117/$U$7</f>
        <v>0</v>
      </c>
      <c r="X117" s="201">
        <f>R117/12</f>
        <v>0</v>
      </c>
      <c r="Z117" s="201">
        <f>IF(E117="Yes",R117,0)</f>
        <v>0</v>
      </c>
      <c r="AA117" s="201">
        <f>R117-Z117</f>
        <v>0</v>
      </c>
      <c r="AB117" s="228" t="str">
        <f>IFERROR(Z117/(Z117+AA117),"N/A")</f>
        <v>N/A</v>
      </c>
    </row>
    <row r="118" spans="1:28" s="236" customFormat="1" ht="13" thickBot="1" x14ac:dyDescent="0.2">
      <c r="A118" s="227"/>
      <c r="B118" s="226" t="s">
        <v>123</v>
      </c>
      <c r="C118" s="694"/>
      <c r="D118" s="700"/>
      <c r="E118" s="224"/>
      <c r="F118" s="219">
        <f>SUM(F113:F117)</f>
        <v>46.408483795000002</v>
      </c>
      <c r="G118" s="219">
        <f>SUM(G113:G117)</f>
        <v>46.408483795000002</v>
      </c>
      <c r="H118" s="219">
        <f>SUM(H113:H117)</f>
        <v>46.408483795000002</v>
      </c>
      <c r="I118" s="219">
        <f>SUM(I113:I117)</f>
        <v>46.408483795000002</v>
      </c>
      <c r="J118" s="219">
        <f>SUM(J113:J117)</f>
        <v>46.408483795000002</v>
      </c>
      <c r="K118" s="219">
        <f>SUM(K113:K117)</f>
        <v>46.408483795000002</v>
      </c>
      <c r="L118" s="219">
        <f>SUM(L113:L117)</f>
        <v>46.408483795000002</v>
      </c>
      <c r="M118" s="219">
        <f>SUM(M113:M117)</f>
        <v>46.408483795000002</v>
      </c>
      <c r="N118" s="219">
        <f>SUM(N113:N117)</f>
        <v>46.408483795000002</v>
      </c>
      <c r="O118" s="219">
        <f>SUM(O113:O117)</f>
        <v>46.408483795000002</v>
      </c>
      <c r="P118" s="219">
        <f>SUM(P113:P117)</f>
        <v>46.408483795000002</v>
      </c>
      <c r="Q118" s="219">
        <f>SUM(Q113:Q117)</f>
        <v>46.408483795000002</v>
      </c>
      <c r="R118" s="219">
        <f>SUM(R113:R117)</f>
        <v>556.90180554000005</v>
      </c>
      <c r="S118" s="221">
        <f>SUM(S113:S117)</f>
        <v>101776.76060412776</v>
      </c>
      <c r="W118" s="220">
        <f>SUM(W113:W117)</f>
        <v>0.27845090277000001</v>
      </c>
      <c r="X118" s="219">
        <f>SUM(X113:X117)</f>
        <v>46.408483795000002</v>
      </c>
      <c r="Z118" s="218">
        <f>SUM(Z113:Z117)</f>
        <v>0</v>
      </c>
      <c r="AA118" s="218">
        <f>SUM(AA113:AA117)</f>
        <v>556.90180554000005</v>
      </c>
      <c r="AB118" s="692">
        <f>Z118/(Z118+AA118)</f>
        <v>0</v>
      </c>
    </row>
    <row r="119" spans="1:28" s="236" customFormat="1" ht="12" x14ac:dyDescent="0.15">
      <c r="A119" s="216"/>
      <c r="B119" s="206"/>
      <c r="C119" s="204"/>
      <c r="D119" s="709"/>
      <c r="E119" s="205"/>
      <c r="F119" s="200"/>
      <c r="G119" s="200"/>
      <c r="H119" s="200"/>
      <c r="I119" s="200"/>
      <c r="J119" s="200"/>
      <c r="K119" s="200"/>
      <c r="L119" s="200"/>
      <c r="M119" s="200"/>
      <c r="N119" s="200"/>
      <c r="O119" s="200"/>
      <c r="P119" s="200"/>
      <c r="Q119" s="200"/>
      <c r="R119" s="200"/>
      <c r="S119" s="202"/>
      <c r="W119" s="201"/>
      <c r="X119" s="201"/>
      <c r="Z119" s="201"/>
      <c r="AA119" s="201"/>
      <c r="AB119" s="228"/>
    </row>
    <row r="120" spans="1:28" s="236" customFormat="1" ht="14" thickBot="1" x14ac:dyDescent="0.2">
      <c r="A120" s="211"/>
      <c r="B120" s="212" t="s">
        <v>123</v>
      </c>
      <c r="C120" s="254"/>
      <c r="D120" s="688"/>
      <c r="E120" s="211"/>
      <c r="F120" s="208">
        <f>SUM(F111,F118)</f>
        <v>505.68293453500002</v>
      </c>
      <c r="G120" s="208">
        <f>SUM(G111,G118)</f>
        <v>505.68293453500002</v>
      </c>
      <c r="H120" s="208">
        <f>SUM(H111,H118)</f>
        <v>505.68293453500002</v>
      </c>
      <c r="I120" s="208">
        <f>SUM(I111,I118)</f>
        <v>505.68293453500002</v>
      </c>
      <c r="J120" s="208">
        <f>SUM(J111,J118)</f>
        <v>505.68293453500002</v>
      </c>
      <c r="K120" s="208">
        <f>SUM(K111,K118)</f>
        <v>505.68293453500002</v>
      </c>
      <c r="L120" s="208">
        <f>SUM(L111,L118)</f>
        <v>505.68293453500002</v>
      </c>
      <c r="M120" s="208">
        <f>SUM(M111,M118)</f>
        <v>505.68293453500002</v>
      </c>
      <c r="N120" s="208">
        <f>SUM(N111,N118)</f>
        <v>505.68293453500002</v>
      </c>
      <c r="O120" s="208">
        <f>SUM(O111,O118)</f>
        <v>505.68293453500002</v>
      </c>
      <c r="P120" s="208">
        <f>SUM(P111,P118)</f>
        <v>505.68293453500002</v>
      </c>
      <c r="Q120" s="208">
        <f>SUM(Q111,Q118)</f>
        <v>505.68293453500002</v>
      </c>
      <c r="R120" s="208">
        <f>SUM(R111,R118)</f>
        <v>6068.1952144200022</v>
      </c>
      <c r="S120" s="209">
        <f>SUM(S111,S118)</f>
        <v>1055584.0071287223</v>
      </c>
      <c r="W120" s="208">
        <f>SUM(W111,W118)</f>
        <v>3.0340976072100014</v>
      </c>
      <c r="X120" s="208">
        <f>SUM(X111,X118)</f>
        <v>505.68293453500019</v>
      </c>
      <c r="Z120" s="208">
        <f>SUM(Z111,Z118)</f>
        <v>0</v>
      </c>
      <c r="AA120" s="208">
        <f>SUM(AA111,AA118)</f>
        <v>6068.1952144200022</v>
      </c>
      <c r="AB120" s="687">
        <f>Z120/(Z120+AA120)</f>
        <v>0</v>
      </c>
    </row>
    <row r="121" spans="1:28" ht="10" customHeight="1" x14ac:dyDescent="0.15">
      <c r="A121" s="205"/>
      <c r="B121" s="206"/>
      <c r="C121" s="204"/>
      <c r="D121" s="709"/>
      <c r="E121" s="205"/>
      <c r="F121" s="200"/>
      <c r="G121" s="200"/>
      <c r="H121" s="200"/>
      <c r="I121" s="200"/>
      <c r="J121" s="200"/>
      <c r="K121" s="200"/>
      <c r="L121" s="200"/>
      <c r="M121" s="200"/>
      <c r="N121" s="200"/>
      <c r="O121" s="200"/>
      <c r="P121" s="200"/>
      <c r="Q121" s="200"/>
      <c r="R121" s="200"/>
      <c r="S121" s="202"/>
      <c r="W121" s="204"/>
      <c r="X121" s="204"/>
      <c r="Z121" s="204"/>
      <c r="AA121" s="204"/>
      <c r="AB121" s="228"/>
    </row>
    <row r="122" spans="1:28" s="305" customFormat="1" ht="13.5" customHeight="1" x14ac:dyDescent="0.15">
      <c r="A122" s="246">
        <v>6</v>
      </c>
      <c r="B122" s="256" t="s">
        <v>122</v>
      </c>
      <c r="C122" s="239"/>
      <c r="D122" s="706"/>
      <c r="E122" s="244"/>
      <c r="F122" s="242"/>
      <c r="G122" s="242"/>
      <c r="H122" s="242"/>
      <c r="I122" s="242"/>
      <c r="J122" s="242"/>
      <c r="K122" s="242"/>
      <c r="L122" s="242"/>
      <c r="M122" s="242"/>
      <c r="N122" s="242"/>
      <c r="O122" s="242"/>
      <c r="P122" s="242"/>
      <c r="Q122" s="242"/>
      <c r="R122" s="241"/>
      <c r="S122" s="240"/>
      <c r="W122" s="239"/>
      <c r="X122" s="239"/>
      <c r="Z122" s="239"/>
      <c r="AA122" s="239"/>
      <c r="AB122" s="704"/>
    </row>
    <row r="123" spans="1:28" ht="13.5" customHeight="1" x14ac:dyDescent="0.15">
      <c r="A123" s="233">
        <v>6.1</v>
      </c>
      <c r="B123" s="232" t="s">
        <v>121</v>
      </c>
      <c r="C123" s="703"/>
      <c r="D123" s="702"/>
      <c r="E123" s="701"/>
      <c r="F123" s="200"/>
      <c r="G123" s="200"/>
      <c r="H123" s="200"/>
      <c r="I123" s="200"/>
      <c r="J123" s="200"/>
      <c r="K123" s="200"/>
      <c r="L123" s="200"/>
      <c r="M123" s="200"/>
      <c r="N123" s="200"/>
      <c r="O123" s="200"/>
      <c r="P123" s="200"/>
      <c r="Q123" s="200"/>
      <c r="R123" s="230">
        <f>SUM(F123:Q123)</f>
        <v>0</v>
      </c>
      <c r="S123" s="229">
        <f>D123*R123</f>
        <v>0</v>
      </c>
      <c r="W123" s="201">
        <f>X123/$U$7</f>
        <v>0</v>
      </c>
      <c r="X123" s="201">
        <f>R123/12</f>
        <v>0</v>
      </c>
      <c r="Z123" s="201">
        <f>IF(E123="Yes",R123,0)</f>
        <v>0</v>
      </c>
      <c r="AA123" s="201">
        <f>R123-Z123</f>
        <v>0</v>
      </c>
      <c r="AB123" s="228" t="str">
        <f>IFERROR(Z123/(Z123+AA123),"N/A")</f>
        <v>N/A</v>
      </c>
    </row>
    <row r="124" spans="1:28" ht="12" x14ac:dyDescent="0.15">
      <c r="A124" s="233"/>
      <c r="B124" s="232"/>
      <c r="C124" s="703" t="str">
        <f>'8. Infrastructure Staff Loading'!C124</f>
        <v>System Admin and Management</v>
      </c>
      <c r="D124" s="702">
        <f>'13. Hourly Rate Card'!C52</f>
        <v>49.920245748570743</v>
      </c>
      <c r="E124" s="701" t="str">
        <f>'8. Infrastructure Staff Loading'!E124</f>
        <v>Yes</v>
      </c>
      <c r="F124" s="200">
        <v>6019.3590624999997</v>
      </c>
      <c r="G124" s="200">
        <f>F124</f>
        <v>6019.3590624999997</v>
      </c>
      <c r="H124" s="200">
        <f>G124</f>
        <v>6019.3590624999997</v>
      </c>
      <c r="I124" s="200">
        <f>H124</f>
        <v>6019.3590624999997</v>
      </c>
      <c r="J124" s="200">
        <f>I124</f>
        <v>6019.3590624999997</v>
      </c>
      <c r="K124" s="200">
        <f>J124</f>
        <v>6019.3590624999997</v>
      </c>
      <c r="L124" s="200">
        <f>K124</f>
        <v>6019.3590624999997</v>
      </c>
      <c r="M124" s="200">
        <f>L124</f>
        <v>6019.3590624999997</v>
      </c>
      <c r="N124" s="200">
        <f>M124</f>
        <v>6019.3590624999997</v>
      </c>
      <c r="O124" s="200">
        <f>N124</f>
        <v>6019.3590624999997</v>
      </c>
      <c r="P124" s="200">
        <f>O124</f>
        <v>6019.3590624999997</v>
      </c>
      <c r="Q124" s="200">
        <f>P124</f>
        <v>6019.3590624999997</v>
      </c>
      <c r="R124" s="237">
        <f>SUM(F124:Q124)</f>
        <v>72232.308749999997</v>
      </c>
      <c r="S124" s="255">
        <f>D124*R124</f>
        <v>3605854.6037866366</v>
      </c>
      <c r="W124" s="201">
        <f>X124/$U$7</f>
        <v>36.116154375000001</v>
      </c>
      <c r="X124" s="201">
        <f>R124/12</f>
        <v>6019.3590624999997</v>
      </c>
      <c r="Z124" s="201">
        <f>IF(E124="Yes",R124,0)</f>
        <v>72232.308749999997</v>
      </c>
      <c r="AA124" s="201">
        <f>R124-Z124</f>
        <v>0</v>
      </c>
      <c r="AB124" s="228">
        <f>IFERROR(Z124/(Z124+AA124),"N/A")</f>
        <v>1</v>
      </c>
    </row>
    <row r="125" spans="1:28" ht="12" x14ac:dyDescent="0.15">
      <c r="A125" s="233"/>
      <c r="B125" s="232"/>
      <c r="C125" s="703" t="str">
        <f>'8. Infrastructure Staff Loading'!C125</f>
        <v>Service Delivery Management</v>
      </c>
      <c r="D125" s="702">
        <f>'13. Hourly Rate Card'!C54</f>
        <v>12.980411153073257</v>
      </c>
      <c r="E125" s="701" t="str">
        <f>'8. Infrastructure Staff Loading'!E125</f>
        <v>Yes</v>
      </c>
      <c r="F125" s="200">
        <v>0</v>
      </c>
      <c r="G125" s="200">
        <f>F125</f>
        <v>0</v>
      </c>
      <c r="H125" s="200">
        <f>G125</f>
        <v>0</v>
      </c>
      <c r="I125" s="200">
        <f>H125</f>
        <v>0</v>
      </c>
      <c r="J125" s="200">
        <f>I125</f>
        <v>0</v>
      </c>
      <c r="K125" s="200">
        <f>J125</f>
        <v>0</v>
      </c>
      <c r="L125" s="200">
        <f>K125</f>
        <v>0</v>
      </c>
      <c r="M125" s="200">
        <f>L125</f>
        <v>0</v>
      </c>
      <c r="N125" s="200">
        <f>M125</f>
        <v>0</v>
      </c>
      <c r="O125" s="200">
        <f>N125</f>
        <v>0</v>
      </c>
      <c r="P125" s="200">
        <f>O125</f>
        <v>0</v>
      </c>
      <c r="Q125" s="200">
        <f>P125</f>
        <v>0</v>
      </c>
      <c r="R125" s="237">
        <f>SUM(F125:Q125)</f>
        <v>0</v>
      </c>
      <c r="S125" s="255">
        <f>D125*R125</f>
        <v>0</v>
      </c>
      <c r="W125" s="201">
        <f>X125/$U$7</f>
        <v>0</v>
      </c>
      <c r="X125" s="201">
        <f>R125/12</f>
        <v>0</v>
      </c>
      <c r="Z125" s="201">
        <f>IF(E125="Yes",R125,0)</f>
        <v>0</v>
      </c>
      <c r="AA125" s="201">
        <f>R125-Z125</f>
        <v>0</v>
      </c>
      <c r="AB125" s="228" t="str">
        <f>IFERROR(Z125/(Z125+AA125),"N/A")</f>
        <v>N/A</v>
      </c>
    </row>
    <row r="126" spans="1:28" ht="12" x14ac:dyDescent="0.15">
      <c r="A126" s="233"/>
      <c r="B126" s="232"/>
      <c r="C126" s="703" t="str">
        <f>'8. Infrastructure Staff Loading'!C126</f>
        <v>AWS Manager</v>
      </c>
      <c r="D126" s="702">
        <f>'13. Hourly Rate Card'!C55</f>
        <v>182.6110072071327</v>
      </c>
      <c r="E126" s="701" t="str">
        <f>'8. Infrastructure Staff Loading'!E126</f>
        <v>No</v>
      </c>
      <c r="F126" s="200">
        <v>164.83332673999999</v>
      </c>
      <c r="G126" s="200">
        <f>F126</f>
        <v>164.83332673999999</v>
      </c>
      <c r="H126" s="200">
        <f>G126</f>
        <v>164.83332673999999</v>
      </c>
      <c r="I126" s="200">
        <f>H126</f>
        <v>164.83332673999999</v>
      </c>
      <c r="J126" s="200">
        <f>I126</f>
        <v>164.83332673999999</v>
      </c>
      <c r="K126" s="200">
        <f>J126</f>
        <v>164.83332673999999</v>
      </c>
      <c r="L126" s="200">
        <f>K126</f>
        <v>164.83332673999999</v>
      </c>
      <c r="M126" s="200">
        <f>L126</f>
        <v>164.83332673999999</v>
      </c>
      <c r="N126" s="200">
        <f>M126</f>
        <v>164.83332673999999</v>
      </c>
      <c r="O126" s="200">
        <f>N126</f>
        <v>164.83332673999999</v>
      </c>
      <c r="P126" s="200">
        <f>O126</f>
        <v>164.83332673999999</v>
      </c>
      <c r="Q126" s="200">
        <f>P126</f>
        <v>164.83332673999999</v>
      </c>
      <c r="R126" s="237">
        <f>SUM(F126:Q126)</f>
        <v>1977.9999208800002</v>
      </c>
      <c r="S126" s="255">
        <f>D126*R126</f>
        <v>361204.55780752562</v>
      </c>
      <c r="W126" s="201">
        <f>X126/$U$7</f>
        <v>0.98899996044000016</v>
      </c>
      <c r="X126" s="201">
        <f>R126/12</f>
        <v>164.83332674000002</v>
      </c>
      <c r="Z126" s="201">
        <f>IF(E126="Yes",R126,0)</f>
        <v>0</v>
      </c>
      <c r="AA126" s="201">
        <f>R126-Z126</f>
        <v>1977.9999208800002</v>
      </c>
      <c r="AB126" s="228">
        <f>IFERROR(Z126/(Z126+AA126),"N/A")</f>
        <v>0</v>
      </c>
    </row>
    <row r="127" spans="1:28" ht="12" x14ac:dyDescent="0.15">
      <c r="A127" s="233"/>
      <c r="B127" s="232"/>
      <c r="C127" s="703" t="str">
        <f>'8. Infrastructure Staff Loading'!C127</f>
        <v>System Admin and Management</v>
      </c>
      <c r="D127" s="702">
        <f>'13. Hourly Rate Card'!C58</f>
        <v>116.17122620040851</v>
      </c>
      <c r="E127" s="701" t="str">
        <f>'8. Infrastructure Staff Loading'!E127</f>
        <v>No</v>
      </c>
      <c r="F127" s="200">
        <v>4345.5516880833329</v>
      </c>
      <c r="G127" s="200">
        <f>F127</f>
        <v>4345.5516880833329</v>
      </c>
      <c r="H127" s="200">
        <f>G127</f>
        <v>4345.5516880833329</v>
      </c>
      <c r="I127" s="200">
        <f>H127</f>
        <v>4345.5516880833329</v>
      </c>
      <c r="J127" s="200">
        <f>I127</f>
        <v>4345.5516880833329</v>
      </c>
      <c r="K127" s="200">
        <f>J127</f>
        <v>4345.5516880833329</v>
      </c>
      <c r="L127" s="200">
        <f>K127</f>
        <v>4345.5516880833329</v>
      </c>
      <c r="M127" s="200">
        <f>L127</f>
        <v>4345.5516880833329</v>
      </c>
      <c r="N127" s="200">
        <f>M127</f>
        <v>4345.5516880833329</v>
      </c>
      <c r="O127" s="200">
        <f>N127</f>
        <v>4345.5516880833329</v>
      </c>
      <c r="P127" s="200">
        <f>O127</f>
        <v>4345.5516880833329</v>
      </c>
      <c r="Q127" s="200">
        <f>P127</f>
        <v>4345.5516880833329</v>
      </c>
      <c r="R127" s="237">
        <f>SUM(F127:Q127)</f>
        <v>52146.62025699998</v>
      </c>
      <c r="S127" s="255">
        <f>D127*R127</f>
        <v>6057936.8174627498</v>
      </c>
      <c r="W127" s="201">
        <f>X127/$U$7</f>
        <v>26.073310128499994</v>
      </c>
      <c r="X127" s="201">
        <f>R127/12</f>
        <v>4345.551688083332</v>
      </c>
      <c r="Z127" s="201">
        <f>IF(E127="Yes",R127,0)</f>
        <v>0</v>
      </c>
      <c r="AA127" s="201">
        <f>R127-Z127</f>
        <v>52146.62025699998</v>
      </c>
      <c r="AB127" s="228">
        <f>IFERROR(Z127/(Z127+AA127),"N/A")</f>
        <v>0</v>
      </c>
    </row>
    <row r="128" spans="1:28" ht="12" x14ac:dyDescent="0.15">
      <c r="A128" s="233"/>
      <c r="B128" s="232"/>
      <c r="C128" s="703" t="str">
        <f>'8. Infrastructure Staff Loading'!C128</f>
        <v>Project Manager</v>
      </c>
      <c r="D128" s="702">
        <f>'13. Hourly Rate Card'!C59</f>
        <v>84.10434727270767</v>
      </c>
      <c r="E128" s="701" t="str">
        <f>'8. Infrastructure Staff Loading'!E128</f>
        <v>Yes</v>
      </c>
      <c r="F128" s="200">
        <v>0</v>
      </c>
      <c r="G128" s="200">
        <f>F128</f>
        <v>0</v>
      </c>
      <c r="H128" s="200">
        <f>G128</f>
        <v>0</v>
      </c>
      <c r="I128" s="200">
        <f>H128</f>
        <v>0</v>
      </c>
      <c r="J128" s="200">
        <f>I128</f>
        <v>0</v>
      </c>
      <c r="K128" s="200">
        <f>J128</f>
        <v>0</v>
      </c>
      <c r="L128" s="200">
        <f>K128</f>
        <v>0</v>
      </c>
      <c r="M128" s="200">
        <f>L128</f>
        <v>0</v>
      </c>
      <c r="N128" s="200">
        <f>M128</f>
        <v>0</v>
      </c>
      <c r="O128" s="200">
        <f>N128</f>
        <v>0</v>
      </c>
      <c r="P128" s="200">
        <f>O128</f>
        <v>0</v>
      </c>
      <c r="Q128" s="200">
        <f>P128</f>
        <v>0</v>
      </c>
      <c r="R128" s="237">
        <f>SUM(F128:Q128)</f>
        <v>0</v>
      </c>
      <c r="S128" s="255">
        <f>D128*R128</f>
        <v>0</v>
      </c>
      <c r="W128" s="201">
        <f>X128/$U$7</f>
        <v>0</v>
      </c>
      <c r="X128" s="201">
        <f>R128/12</f>
        <v>0</v>
      </c>
      <c r="Z128" s="201">
        <f>IF(E128="Yes",R128,0)</f>
        <v>0</v>
      </c>
      <c r="AA128" s="201">
        <f>R128-Z128</f>
        <v>0</v>
      </c>
      <c r="AB128" s="228" t="str">
        <f>IFERROR(Z128/(Z128+AA128),"N/A")</f>
        <v>N/A</v>
      </c>
    </row>
    <row r="129" spans="1:28" ht="12" x14ac:dyDescent="0.15">
      <c r="A129" s="284"/>
      <c r="B129" s="750"/>
      <c r="C129" s="282"/>
      <c r="D129" s="724"/>
      <c r="E129" s="749"/>
      <c r="F129" s="748"/>
      <c r="G129" s="748"/>
      <c r="H129" s="748"/>
      <c r="I129" s="748"/>
      <c r="J129" s="748"/>
      <c r="K129" s="748"/>
      <c r="L129" s="748"/>
      <c r="M129" s="748"/>
      <c r="N129" s="748"/>
      <c r="O129" s="748"/>
      <c r="P129" s="748"/>
      <c r="Q129" s="748"/>
      <c r="R129" s="747"/>
      <c r="S129" s="746"/>
      <c r="W129" s="745"/>
      <c r="X129" s="745"/>
      <c r="Z129" s="745"/>
      <c r="AA129" s="745"/>
      <c r="AB129" s="744"/>
    </row>
    <row r="130" spans="1:28" s="236" customFormat="1" ht="13" thickBot="1" x14ac:dyDescent="0.2">
      <c r="A130" s="227"/>
      <c r="B130" s="226" t="s">
        <v>120</v>
      </c>
      <c r="C130" s="694"/>
      <c r="D130" s="700"/>
      <c r="E130" s="224"/>
      <c r="F130" s="219">
        <f>SUM(F123:F128)</f>
        <v>10529.744077323332</v>
      </c>
      <c r="G130" s="219">
        <f>SUM(G123:G128)</f>
        <v>10529.744077323332</v>
      </c>
      <c r="H130" s="219">
        <f>SUM(H123:H128)</f>
        <v>10529.744077323332</v>
      </c>
      <c r="I130" s="219">
        <f>SUM(I123:I128)</f>
        <v>10529.744077323332</v>
      </c>
      <c r="J130" s="219">
        <f>SUM(J123:J128)</f>
        <v>10529.744077323332</v>
      </c>
      <c r="K130" s="219">
        <f>SUM(K123:K128)</f>
        <v>10529.744077323332</v>
      </c>
      <c r="L130" s="219">
        <f>SUM(L123:L128)</f>
        <v>10529.744077323332</v>
      </c>
      <c r="M130" s="219">
        <f>SUM(M123:M128)</f>
        <v>10529.744077323332</v>
      </c>
      <c r="N130" s="219">
        <f>SUM(N123:N128)</f>
        <v>10529.744077323332</v>
      </c>
      <c r="O130" s="219">
        <f>SUM(O123:O128)</f>
        <v>10529.744077323332</v>
      </c>
      <c r="P130" s="219">
        <f>SUM(P123:P128)</f>
        <v>10529.744077323332</v>
      </c>
      <c r="Q130" s="219">
        <f>SUM(Q123:Q128)</f>
        <v>10529.744077323332</v>
      </c>
      <c r="R130" s="219">
        <f>SUM(R123:R128)</f>
        <v>126356.92892787998</v>
      </c>
      <c r="S130" s="221">
        <f>SUM(S123:S128)</f>
        <v>10024995.979056912</v>
      </c>
      <c r="W130" s="220">
        <f>SUM(W123:W128)</f>
        <v>63.178464463939989</v>
      </c>
      <c r="X130" s="219">
        <f>SUM(X123:X128)</f>
        <v>10529.744077323332</v>
      </c>
      <c r="Z130" s="218">
        <f>SUM(Z123:Z128)</f>
        <v>72232.308749999997</v>
      </c>
      <c r="AA130" s="218">
        <f>SUM(AA123:AA128)</f>
        <v>54124.62017787998</v>
      </c>
      <c r="AB130" s="692">
        <f>Z130/(Z130+AA130)</f>
        <v>0.5716529308117928</v>
      </c>
    </row>
    <row r="131" spans="1:28" ht="13.5" customHeight="1" x14ac:dyDescent="0.15">
      <c r="A131" s="233"/>
      <c r="B131" s="232"/>
      <c r="C131" s="703"/>
      <c r="D131" s="702"/>
      <c r="E131" s="701"/>
      <c r="F131" s="200"/>
      <c r="G131" s="200"/>
      <c r="H131" s="200"/>
      <c r="I131" s="200"/>
      <c r="J131" s="200"/>
      <c r="K131" s="200"/>
      <c r="L131" s="200"/>
      <c r="M131" s="200"/>
      <c r="N131" s="200"/>
      <c r="O131" s="200"/>
      <c r="P131" s="200"/>
      <c r="Q131" s="200"/>
      <c r="R131" s="230"/>
      <c r="S131" s="229"/>
      <c r="W131" s="201"/>
      <c r="X131" s="201"/>
      <c r="Z131" s="201"/>
      <c r="AA131" s="201"/>
      <c r="AB131" s="228"/>
    </row>
    <row r="132" spans="1:28" s="236" customFormat="1" ht="12" x14ac:dyDescent="0.15">
      <c r="A132" s="233">
        <v>6.2</v>
      </c>
      <c r="B132" s="232" t="s">
        <v>119</v>
      </c>
      <c r="C132" s="703"/>
      <c r="D132" s="702"/>
      <c r="E132" s="701"/>
      <c r="F132" s="200"/>
      <c r="G132" s="200"/>
      <c r="H132" s="200"/>
      <c r="I132" s="200"/>
      <c r="J132" s="200"/>
      <c r="K132" s="200"/>
      <c r="L132" s="200"/>
      <c r="M132" s="200"/>
      <c r="N132" s="200"/>
      <c r="O132" s="200"/>
      <c r="P132" s="200"/>
      <c r="Q132" s="200"/>
      <c r="R132" s="230">
        <f>SUM(F132:Q132)</f>
        <v>0</v>
      </c>
      <c r="S132" s="229">
        <f>D132*R132</f>
        <v>0</v>
      </c>
      <c r="W132" s="201">
        <f>X132/$U$7</f>
        <v>0</v>
      </c>
      <c r="X132" s="201">
        <f>R132/12</f>
        <v>0</v>
      </c>
      <c r="Z132" s="201">
        <f>IF(E132="Yes",R132,0)</f>
        <v>0</v>
      </c>
      <c r="AA132" s="201">
        <f>R132-Z132</f>
        <v>0</v>
      </c>
      <c r="AB132" s="228" t="str">
        <f>IFERROR(Z132/(Z132+AA132),"N/A")</f>
        <v>N/A</v>
      </c>
    </row>
    <row r="133" spans="1:28" ht="12" x14ac:dyDescent="0.15">
      <c r="A133" s="233"/>
      <c r="B133" s="232"/>
      <c r="C133" s="703" t="str">
        <f>'8. Infrastructure Staff Loading'!C133</f>
        <v>Service Delivery</v>
      </c>
      <c r="D133" s="702">
        <f>'13. Hourly Rate Card'!C53</f>
        <v>33.60116748431448</v>
      </c>
      <c r="E133" s="701" t="str">
        <f>'8. Infrastructure Staff Loading'!E133</f>
        <v>Yes</v>
      </c>
      <c r="F133" s="200">
        <v>1300.3945290916665</v>
      </c>
      <c r="G133" s="200">
        <f>F133</f>
        <v>1300.3945290916665</v>
      </c>
      <c r="H133" s="200">
        <f>G133</f>
        <v>1300.3945290916665</v>
      </c>
      <c r="I133" s="200">
        <f>H133</f>
        <v>1300.3945290916665</v>
      </c>
      <c r="J133" s="200">
        <f>I133</f>
        <v>1300.3945290916665</v>
      </c>
      <c r="K133" s="200">
        <f>J133</f>
        <v>1300.3945290916665</v>
      </c>
      <c r="L133" s="200">
        <f>K133</f>
        <v>1300.3945290916665</v>
      </c>
      <c r="M133" s="200">
        <f>L133</f>
        <v>1300.3945290916665</v>
      </c>
      <c r="N133" s="200">
        <f>M133</f>
        <v>1300.3945290916665</v>
      </c>
      <c r="O133" s="200">
        <f>N133</f>
        <v>1300.3945290916665</v>
      </c>
      <c r="P133" s="200">
        <f>O133</f>
        <v>1300.3945290916665</v>
      </c>
      <c r="Q133" s="200">
        <f>P133</f>
        <v>1300.3945290916665</v>
      </c>
      <c r="R133" s="237">
        <f>SUM(F133:Q133)</f>
        <v>15604.734349100001</v>
      </c>
      <c r="S133" s="255">
        <f>D133*R133</f>
        <v>524337.29241234425</v>
      </c>
      <c r="W133" s="201">
        <f>X133/$U$7</f>
        <v>7.8023671745500014</v>
      </c>
      <c r="X133" s="201">
        <f>R133/12</f>
        <v>1300.3945290916668</v>
      </c>
      <c r="Z133" s="201">
        <f>IF(E133="Yes",R133,0)</f>
        <v>15604.734349100001</v>
      </c>
      <c r="AA133" s="201">
        <f>R133-Z133</f>
        <v>0</v>
      </c>
      <c r="AB133" s="228">
        <f>IFERROR(Z133/(Z133+AA133),"N/A")</f>
        <v>1</v>
      </c>
    </row>
    <row r="134" spans="1:28" ht="12" x14ac:dyDescent="0.15">
      <c r="A134" s="233"/>
      <c r="B134" s="232"/>
      <c r="C134" s="703" t="str">
        <f>'8. Infrastructure Staff Loading'!C134</f>
        <v>Service Delivery</v>
      </c>
      <c r="D134" s="702">
        <f>'13. Hourly Rate Card'!C57</f>
        <v>182.64530014311029</v>
      </c>
      <c r="E134" s="701" t="str">
        <f>'8. Infrastructure Staff Loading'!E134</f>
        <v>No</v>
      </c>
      <c r="F134" s="200">
        <v>164.83332673999999</v>
      </c>
      <c r="G134" s="200">
        <f>F134</f>
        <v>164.83332673999999</v>
      </c>
      <c r="H134" s="200">
        <f>G134</f>
        <v>164.83332673999999</v>
      </c>
      <c r="I134" s="200">
        <f>H134</f>
        <v>164.83332673999999</v>
      </c>
      <c r="J134" s="200">
        <f>I134</f>
        <v>164.83332673999999</v>
      </c>
      <c r="K134" s="200">
        <f>J134</f>
        <v>164.83332673999999</v>
      </c>
      <c r="L134" s="200">
        <f>K134</f>
        <v>164.83332673999999</v>
      </c>
      <c r="M134" s="200">
        <f>L134</f>
        <v>164.83332673999999</v>
      </c>
      <c r="N134" s="200">
        <f>M134</f>
        <v>164.83332673999999</v>
      </c>
      <c r="O134" s="200">
        <f>N134</f>
        <v>164.83332673999999</v>
      </c>
      <c r="P134" s="200">
        <f>O134</f>
        <v>164.83332673999999</v>
      </c>
      <c r="Q134" s="200">
        <f>P134</f>
        <v>164.83332673999999</v>
      </c>
      <c r="R134" s="237">
        <f>SUM(F134:Q134)</f>
        <v>1977.9999208800002</v>
      </c>
      <c r="S134" s="255">
        <f>D134*R134</f>
        <v>361272.38923217606</v>
      </c>
      <c r="W134" s="201">
        <f>X134/$U$7</f>
        <v>0.98899996044000016</v>
      </c>
      <c r="X134" s="201">
        <f>R134/12</f>
        <v>164.83332674000002</v>
      </c>
      <c r="Z134" s="201">
        <f>IF(E134="Yes",R134,0)</f>
        <v>0</v>
      </c>
      <c r="AA134" s="201">
        <f>R134-Z134</f>
        <v>1977.9999208800002</v>
      </c>
      <c r="AB134" s="228">
        <f>IFERROR(Z134/(Z134+AA134),"N/A")</f>
        <v>0</v>
      </c>
    </row>
    <row r="135" spans="1:28" ht="12" x14ac:dyDescent="0.15">
      <c r="A135" s="233"/>
      <c r="B135" s="232"/>
      <c r="C135" s="703"/>
      <c r="D135" s="702"/>
      <c r="E135" s="701"/>
      <c r="F135" s="200"/>
      <c r="G135" s="200"/>
      <c r="H135" s="200"/>
      <c r="I135" s="200"/>
      <c r="J135" s="200"/>
      <c r="K135" s="200"/>
      <c r="L135" s="200"/>
      <c r="M135" s="200"/>
      <c r="N135" s="200"/>
      <c r="O135" s="200"/>
      <c r="P135" s="200"/>
      <c r="Q135" s="200"/>
      <c r="R135" s="230">
        <f>SUM(F135:Q135)</f>
        <v>0</v>
      </c>
      <c r="S135" s="229">
        <f>D135*R135</f>
        <v>0</v>
      </c>
      <c r="W135" s="201">
        <f>X135/$U$7</f>
        <v>0</v>
      </c>
      <c r="X135" s="201">
        <f>R135/12</f>
        <v>0</v>
      </c>
      <c r="Z135" s="201">
        <f>IF(E135="Yes",R135,0)</f>
        <v>0</v>
      </c>
      <c r="AA135" s="201">
        <f>R135-Z135</f>
        <v>0</v>
      </c>
      <c r="AB135" s="228" t="str">
        <f>IFERROR(Z135/(Z135+AA135),"N/A")</f>
        <v>N/A</v>
      </c>
    </row>
    <row r="136" spans="1:28" ht="12" x14ac:dyDescent="0.15">
      <c r="A136" s="233"/>
      <c r="B136" s="232"/>
      <c r="C136" s="703"/>
      <c r="D136" s="702"/>
      <c r="E136" s="701"/>
      <c r="F136" s="200"/>
      <c r="G136" s="200"/>
      <c r="H136" s="200"/>
      <c r="I136" s="200"/>
      <c r="J136" s="200"/>
      <c r="K136" s="200"/>
      <c r="L136" s="200"/>
      <c r="M136" s="200"/>
      <c r="N136" s="200"/>
      <c r="O136" s="200"/>
      <c r="P136" s="200"/>
      <c r="Q136" s="200"/>
      <c r="R136" s="230">
        <f>SUM(F136:Q136)</f>
        <v>0</v>
      </c>
      <c r="S136" s="229">
        <f>D136*R136</f>
        <v>0</v>
      </c>
      <c r="W136" s="201">
        <f>X136/$U$7</f>
        <v>0</v>
      </c>
      <c r="X136" s="201">
        <f>R136/12</f>
        <v>0</v>
      </c>
      <c r="Z136" s="201">
        <f>IF(E136="Yes",R136,0)</f>
        <v>0</v>
      </c>
      <c r="AA136" s="201">
        <f>R136-Z136</f>
        <v>0</v>
      </c>
      <c r="AB136" s="228" t="str">
        <f>IFERROR(Z136/(Z136+AA136),"N/A")</f>
        <v>N/A</v>
      </c>
    </row>
    <row r="137" spans="1:28" s="236" customFormat="1" ht="13" thickBot="1" x14ac:dyDescent="0.2">
      <c r="A137" s="227"/>
      <c r="B137" s="226" t="s">
        <v>118</v>
      </c>
      <c r="C137" s="694"/>
      <c r="D137" s="700"/>
      <c r="E137" s="224"/>
      <c r="F137" s="219">
        <f>SUM(F132:F136)</f>
        <v>1465.2278558316666</v>
      </c>
      <c r="G137" s="219">
        <f>SUM(G132:G136)</f>
        <v>1465.2278558316666</v>
      </c>
      <c r="H137" s="219">
        <f>SUM(H132:H136)</f>
        <v>1465.2278558316666</v>
      </c>
      <c r="I137" s="219">
        <f>SUM(I132:I136)</f>
        <v>1465.2278558316666</v>
      </c>
      <c r="J137" s="219">
        <f>SUM(J132:J136)</f>
        <v>1465.2278558316666</v>
      </c>
      <c r="K137" s="219">
        <f>SUM(K132:K136)</f>
        <v>1465.2278558316666</v>
      </c>
      <c r="L137" s="219">
        <f>SUM(L132:L136)</f>
        <v>1465.2278558316666</v>
      </c>
      <c r="M137" s="219">
        <f>SUM(M132:M136)</f>
        <v>1465.2278558316666</v>
      </c>
      <c r="N137" s="219">
        <f>SUM(N132:N136)</f>
        <v>1465.2278558316666</v>
      </c>
      <c r="O137" s="219">
        <f>SUM(O132:O136)</f>
        <v>1465.2278558316666</v>
      </c>
      <c r="P137" s="219">
        <f>SUM(P132:P136)</f>
        <v>1465.2278558316666</v>
      </c>
      <c r="Q137" s="219">
        <f>SUM(Q132:Q136)</f>
        <v>1465.2278558316666</v>
      </c>
      <c r="R137" s="219">
        <f>SUM(R132:R136)</f>
        <v>17582.734269980003</v>
      </c>
      <c r="S137" s="221">
        <f>SUM(S132:S136)</f>
        <v>885609.68164452026</v>
      </c>
      <c r="W137" s="220">
        <f>SUM(W132:W136)</f>
        <v>8.7913671349900007</v>
      </c>
      <c r="X137" s="219">
        <f>SUM(X132:X136)</f>
        <v>1465.2278558316668</v>
      </c>
      <c r="Z137" s="218">
        <f>SUM(Z132:Z136)</f>
        <v>15604.734349100001</v>
      </c>
      <c r="AA137" s="218">
        <f>SUM(AA132:AA136)</f>
        <v>1977.9999208800002</v>
      </c>
      <c r="AB137" s="692">
        <f>Z137/(Z137+AA137)</f>
        <v>0.88750328074643359</v>
      </c>
    </row>
    <row r="138" spans="1:28" ht="13.5" customHeight="1" x14ac:dyDescent="0.15">
      <c r="A138" s="233"/>
      <c r="B138" s="232"/>
      <c r="C138" s="703"/>
      <c r="D138" s="702"/>
      <c r="E138" s="701"/>
      <c r="F138" s="200"/>
      <c r="G138" s="200"/>
      <c r="H138" s="200"/>
      <c r="I138" s="200"/>
      <c r="J138" s="200"/>
      <c r="K138" s="200"/>
      <c r="L138" s="200"/>
      <c r="M138" s="200"/>
      <c r="N138" s="200"/>
      <c r="O138" s="200"/>
      <c r="P138" s="200"/>
      <c r="Q138" s="200"/>
      <c r="R138" s="230"/>
      <c r="S138" s="229"/>
      <c r="W138" s="201"/>
      <c r="X138" s="201"/>
      <c r="Z138" s="201"/>
      <c r="AA138" s="201"/>
      <c r="AB138" s="228"/>
    </row>
    <row r="139" spans="1:28" s="236" customFormat="1" ht="12" x14ac:dyDescent="0.15">
      <c r="A139" s="233">
        <v>6.3</v>
      </c>
      <c r="B139" s="232" t="s">
        <v>117</v>
      </c>
      <c r="C139" s="703"/>
      <c r="D139" s="702"/>
      <c r="E139" s="701"/>
      <c r="F139" s="200"/>
      <c r="G139" s="200"/>
      <c r="H139" s="200"/>
      <c r="I139" s="200"/>
      <c r="J139" s="200"/>
      <c r="K139" s="200"/>
      <c r="L139" s="200"/>
      <c r="M139" s="200"/>
      <c r="N139" s="200"/>
      <c r="O139" s="200"/>
      <c r="P139" s="200"/>
      <c r="Q139" s="200"/>
      <c r="R139" s="230">
        <f>SUM(F139:Q139)</f>
        <v>0</v>
      </c>
      <c r="S139" s="229">
        <f>D139*R139</f>
        <v>0</v>
      </c>
      <c r="W139" s="201">
        <f>X139/$U$7</f>
        <v>0</v>
      </c>
      <c r="X139" s="201">
        <f>R139/12</f>
        <v>0</v>
      </c>
      <c r="Z139" s="201">
        <f>IF(E139="Yes",R139,0)</f>
        <v>0</v>
      </c>
      <c r="AA139" s="201">
        <f>R139-Z139</f>
        <v>0</v>
      </c>
      <c r="AB139" s="228" t="str">
        <f>IFERROR(Z139/(Z139+AA139),"N/A")</f>
        <v>N/A</v>
      </c>
    </row>
    <row r="140" spans="1:28" ht="12" x14ac:dyDescent="0.15">
      <c r="A140" s="233"/>
      <c r="B140" s="232"/>
      <c r="C140" s="703" t="str">
        <f>'8. Infrastructure Staff Loading'!C140</f>
        <v>Network Management</v>
      </c>
      <c r="D140" s="702">
        <f>'13. Hourly Rate Card'!C51</f>
        <v>57.30643811825189</v>
      </c>
      <c r="E140" s="701" t="str">
        <f>'8. Infrastructure Staff Loading'!E140</f>
        <v>Yes</v>
      </c>
      <c r="F140" s="200">
        <v>0</v>
      </c>
      <c r="G140" s="200">
        <f>F140</f>
        <v>0</v>
      </c>
      <c r="H140" s="200">
        <f>G140</f>
        <v>0</v>
      </c>
      <c r="I140" s="200">
        <f>H140</f>
        <v>0</v>
      </c>
      <c r="J140" s="200">
        <f>I140</f>
        <v>0</v>
      </c>
      <c r="K140" s="200">
        <f>J140</f>
        <v>0</v>
      </c>
      <c r="L140" s="200">
        <f>K140</f>
        <v>0</v>
      </c>
      <c r="M140" s="200">
        <f>L140</f>
        <v>0</v>
      </c>
      <c r="N140" s="200">
        <f>M140</f>
        <v>0</v>
      </c>
      <c r="O140" s="200">
        <f>N140</f>
        <v>0</v>
      </c>
      <c r="P140" s="200">
        <f>O140</f>
        <v>0</v>
      </c>
      <c r="Q140" s="200">
        <f>P140</f>
        <v>0</v>
      </c>
      <c r="R140" s="237">
        <f>SUM(F140:Q140)</f>
        <v>0</v>
      </c>
      <c r="S140" s="255">
        <f>D140*R140</f>
        <v>0</v>
      </c>
      <c r="W140" s="201">
        <f>X140/$U$7</f>
        <v>0</v>
      </c>
      <c r="X140" s="201">
        <f>R140/12</f>
        <v>0</v>
      </c>
      <c r="Z140" s="201">
        <f>IF(E140="Yes",R140,0)</f>
        <v>0</v>
      </c>
      <c r="AA140" s="201">
        <f>R140-Z140</f>
        <v>0</v>
      </c>
      <c r="AB140" s="228" t="str">
        <f>IFERROR(Z140/(Z140+AA140),"N/A")</f>
        <v>N/A</v>
      </c>
    </row>
    <row r="141" spans="1:28" ht="12" x14ac:dyDescent="0.15">
      <c r="A141" s="233"/>
      <c r="B141" s="232"/>
      <c r="C141" s="703" t="str">
        <f>'8. Infrastructure Staff Loading'!C141</f>
        <v>Network Management</v>
      </c>
      <c r="D141" s="702">
        <f>'13. Hourly Rate Card'!C56</f>
        <v>143.80676431109421</v>
      </c>
      <c r="E141" s="701" t="str">
        <f>'8. Infrastructure Staff Loading'!E141</f>
        <v>No</v>
      </c>
      <c r="F141" s="200">
        <v>164.83332673999999</v>
      </c>
      <c r="G141" s="200">
        <f>F141</f>
        <v>164.83332673999999</v>
      </c>
      <c r="H141" s="200">
        <f>G141</f>
        <v>164.83332673999999</v>
      </c>
      <c r="I141" s="200">
        <f>H141</f>
        <v>164.83332673999999</v>
      </c>
      <c r="J141" s="200">
        <f>I141</f>
        <v>164.83332673999999</v>
      </c>
      <c r="K141" s="200">
        <f>J141</f>
        <v>164.83332673999999</v>
      </c>
      <c r="L141" s="200">
        <f>K141</f>
        <v>164.83332673999999</v>
      </c>
      <c r="M141" s="200">
        <f>L141</f>
        <v>164.83332673999999</v>
      </c>
      <c r="N141" s="200">
        <f>M141</f>
        <v>164.83332673999999</v>
      </c>
      <c r="O141" s="200">
        <f>N141</f>
        <v>164.83332673999999</v>
      </c>
      <c r="P141" s="200">
        <f>O141</f>
        <v>164.83332673999999</v>
      </c>
      <c r="Q141" s="200">
        <f>P141</f>
        <v>164.83332673999999</v>
      </c>
      <c r="R141" s="237">
        <f>SUM(F141:Q141)</f>
        <v>1977.9999208800002</v>
      </c>
      <c r="S141" s="255">
        <f>D141*R141</f>
        <v>284449.76842935319</v>
      </c>
      <c r="W141" s="201">
        <f>X141/$U$7</f>
        <v>0.98899996044000016</v>
      </c>
      <c r="X141" s="201">
        <f>R141/12</f>
        <v>164.83332674000002</v>
      </c>
      <c r="Z141" s="201">
        <f>IF(E141="Yes",R141,0)</f>
        <v>0</v>
      </c>
      <c r="AA141" s="201">
        <f>R141-Z141</f>
        <v>1977.9999208800002</v>
      </c>
      <c r="AB141" s="228">
        <f>IFERROR(Z141/(Z141+AA141),"N/A")</f>
        <v>0</v>
      </c>
    </row>
    <row r="142" spans="1:28" ht="12" x14ac:dyDescent="0.15">
      <c r="A142" s="233"/>
      <c r="B142" s="232"/>
      <c r="C142" s="703" t="str">
        <f>'8. Infrastructure Staff Loading'!C142</f>
        <v>Network Management</v>
      </c>
      <c r="D142" s="702">
        <f>'13. Hourly Rate Card'!C60</f>
        <v>54.264442846650276</v>
      </c>
      <c r="E142" s="701" t="str">
        <f>'8. Infrastructure Staff Loading'!E142</f>
        <v>Yes</v>
      </c>
      <c r="F142" s="200">
        <v>2851.2966246333331</v>
      </c>
      <c r="G142" s="200">
        <f>F142</f>
        <v>2851.2966246333331</v>
      </c>
      <c r="H142" s="200">
        <f>G142</f>
        <v>2851.2966246333331</v>
      </c>
      <c r="I142" s="200">
        <f>H142</f>
        <v>2851.2966246333331</v>
      </c>
      <c r="J142" s="200">
        <f>I142</f>
        <v>2851.2966246333331</v>
      </c>
      <c r="K142" s="200">
        <f>J142</f>
        <v>2851.2966246333331</v>
      </c>
      <c r="L142" s="200">
        <f>K142</f>
        <v>2851.2966246333331</v>
      </c>
      <c r="M142" s="200">
        <f>L142</f>
        <v>2851.2966246333331</v>
      </c>
      <c r="N142" s="200">
        <f>M142</f>
        <v>2851.2966246333331</v>
      </c>
      <c r="O142" s="200">
        <f>N142</f>
        <v>2851.2966246333331</v>
      </c>
      <c r="P142" s="200">
        <f>O142</f>
        <v>2851.2966246333331</v>
      </c>
      <c r="Q142" s="200">
        <f>P142</f>
        <v>2851.2966246333331</v>
      </c>
      <c r="R142" s="237">
        <f>SUM(F142:Q142)</f>
        <v>34215.559495600006</v>
      </c>
      <c r="S142" s="255">
        <f>D142*R142</f>
        <v>1856688.2727151487</v>
      </c>
      <c r="W142" s="201">
        <f>X142/$U$7</f>
        <v>17.107779747800006</v>
      </c>
      <c r="X142" s="201">
        <f>R142/12</f>
        <v>2851.296624633334</v>
      </c>
      <c r="Z142" s="201">
        <f>IF(E142="Yes",R142,0)</f>
        <v>34215.559495600006</v>
      </c>
      <c r="AA142" s="201">
        <f>R142-Z142</f>
        <v>0</v>
      </c>
      <c r="AB142" s="228">
        <f>IFERROR(Z142/(Z142+AA142),"N/A")</f>
        <v>1</v>
      </c>
    </row>
    <row r="143" spans="1:28" ht="12" x14ac:dyDescent="0.15">
      <c r="A143" s="233"/>
      <c r="B143" s="232"/>
      <c r="C143" s="703"/>
      <c r="D143" s="702"/>
      <c r="E143" s="701"/>
      <c r="F143" s="200"/>
      <c r="G143" s="200"/>
      <c r="H143" s="200"/>
      <c r="I143" s="200"/>
      <c r="J143" s="200"/>
      <c r="K143" s="200"/>
      <c r="L143" s="200"/>
      <c r="M143" s="200"/>
      <c r="N143" s="200"/>
      <c r="O143" s="200"/>
      <c r="P143" s="200"/>
      <c r="Q143" s="200"/>
      <c r="R143" s="230">
        <f>SUM(F143:Q143)</f>
        <v>0</v>
      </c>
      <c r="S143" s="229">
        <f>D143*R143</f>
        <v>0</v>
      </c>
      <c r="W143" s="201">
        <f>X143/$U$7</f>
        <v>0</v>
      </c>
      <c r="X143" s="201">
        <f>R143/12</f>
        <v>0</v>
      </c>
      <c r="Z143" s="201">
        <f>IF(E143="Yes",R143,0)</f>
        <v>0</v>
      </c>
      <c r="AA143" s="201">
        <f>R143-Z143</f>
        <v>0</v>
      </c>
      <c r="AB143" s="228" t="str">
        <f>IFERROR(Z143/(Z143+AA143),"N/A")</f>
        <v>N/A</v>
      </c>
    </row>
    <row r="144" spans="1:28" s="236" customFormat="1" ht="13" thickBot="1" x14ac:dyDescent="0.2">
      <c r="A144" s="227"/>
      <c r="B144" s="226" t="s">
        <v>116</v>
      </c>
      <c r="C144" s="694"/>
      <c r="D144" s="700"/>
      <c r="E144" s="224"/>
      <c r="F144" s="219">
        <f>SUM(F139:F143)</f>
        <v>3016.1299513733329</v>
      </c>
      <c r="G144" s="219">
        <f>SUM(G139:G143)</f>
        <v>3016.1299513733329</v>
      </c>
      <c r="H144" s="219">
        <f>SUM(H139:H143)</f>
        <v>3016.1299513733329</v>
      </c>
      <c r="I144" s="219">
        <f>SUM(I139:I143)</f>
        <v>3016.1299513733329</v>
      </c>
      <c r="J144" s="219">
        <f>SUM(J139:J143)</f>
        <v>3016.1299513733329</v>
      </c>
      <c r="K144" s="219">
        <f>SUM(K139:K143)</f>
        <v>3016.1299513733329</v>
      </c>
      <c r="L144" s="219">
        <f>SUM(L139:L143)</f>
        <v>3016.1299513733329</v>
      </c>
      <c r="M144" s="219">
        <f>SUM(M139:M143)</f>
        <v>3016.1299513733329</v>
      </c>
      <c r="N144" s="219">
        <f>SUM(N139:N143)</f>
        <v>3016.1299513733329</v>
      </c>
      <c r="O144" s="219">
        <f>SUM(O139:O143)</f>
        <v>3016.1299513733329</v>
      </c>
      <c r="P144" s="219">
        <f>SUM(P139:P143)</f>
        <v>3016.1299513733329</v>
      </c>
      <c r="Q144" s="219">
        <f>SUM(Q139:Q143)</f>
        <v>3016.1299513733329</v>
      </c>
      <c r="R144" s="219">
        <f>SUM(R139:R143)</f>
        <v>36193.559416480006</v>
      </c>
      <c r="S144" s="221">
        <f>SUM(S139:S143)</f>
        <v>2141138.0411445019</v>
      </c>
      <c r="W144" s="220">
        <f>SUM(W139:W143)</f>
        <v>18.096779708240007</v>
      </c>
      <c r="X144" s="219">
        <f>SUM(X139:X143)</f>
        <v>3016.1299513733338</v>
      </c>
      <c r="Z144" s="218">
        <f>SUM(Z139:Z143)</f>
        <v>34215.559495600006</v>
      </c>
      <c r="AA144" s="218">
        <f>SUM(AA139:AA143)</f>
        <v>1977.9999208800002</v>
      </c>
      <c r="AB144" s="692">
        <f>Z144/(Z144+AA144)</f>
        <v>0.94534939495397186</v>
      </c>
    </row>
    <row r="145" spans="1:28" ht="13.5" customHeight="1" x14ac:dyDescent="0.15">
      <c r="A145" s="233"/>
      <c r="B145" s="232"/>
      <c r="C145" s="703"/>
      <c r="D145" s="702"/>
      <c r="E145" s="701"/>
      <c r="F145" s="200"/>
      <c r="G145" s="200"/>
      <c r="H145" s="200"/>
      <c r="I145" s="200"/>
      <c r="J145" s="200"/>
      <c r="K145" s="200"/>
      <c r="L145" s="200"/>
      <c r="M145" s="200"/>
      <c r="N145" s="200"/>
      <c r="O145" s="200"/>
      <c r="P145" s="200"/>
      <c r="Q145" s="200"/>
      <c r="R145" s="230"/>
      <c r="S145" s="229"/>
      <c r="W145" s="201"/>
      <c r="X145" s="201"/>
      <c r="Z145" s="201"/>
      <c r="AA145" s="201"/>
      <c r="AB145" s="228"/>
    </row>
    <row r="146" spans="1:28" s="236" customFormat="1" ht="12" x14ac:dyDescent="0.15">
      <c r="A146" s="233">
        <v>6.4</v>
      </c>
      <c r="B146" s="232" t="s">
        <v>115</v>
      </c>
      <c r="C146" s="703"/>
      <c r="D146" s="702"/>
      <c r="E146" s="701"/>
      <c r="F146" s="200"/>
      <c r="G146" s="200"/>
      <c r="H146" s="200"/>
      <c r="I146" s="200"/>
      <c r="J146" s="200"/>
      <c r="K146" s="200"/>
      <c r="L146" s="200"/>
      <c r="M146" s="200"/>
      <c r="N146" s="200"/>
      <c r="O146" s="200"/>
      <c r="P146" s="200"/>
      <c r="Q146" s="200"/>
      <c r="R146" s="230">
        <f>SUM(F146:Q146)</f>
        <v>0</v>
      </c>
      <c r="S146" s="229">
        <f>D146*R146</f>
        <v>0</v>
      </c>
      <c r="W146" s="201">
        <f>X146/$U$7</f>
        <v>0</v>
      </c>
      <c r="X146" s="201">
        <f>R146/12</f>
        <v>0</v>
      </c>
      <c r="Z146" s="201">
        <f>IF(E146="Yes",R146,0)</f>
        <v>0</v>
      </c>
      <c r="AA146" s="201">
        <f>R146-Z146</f>
        <v>0</v>
      </c>
      <c r="AB146" s="228" t="str">
        <f>IFERROR(Z146/(Z146+AA146),"N/A")</f>
        <v>N/A</v>
      </c>
    </row>
    <row r="147" spans="1:28" ht="12" x14ac:dyDescent="0.15">
      <c r="A147" s="233"/>
      <c r="B147" s="232"/>
      <c r="C147" s="703" t="str">
        <f>'8. Infrastructure Staff Loading'!C147</f>
        <v>Performance Management</v>
      </c>
      <c r="D147" s="702">
        <f>'13. Hourly Rate Card'!C61</f>
        <v>108.58483392108558</v>
      </c>
      <c r="E147" s="701" t="str">
        <f>'8. Infrastructure Staff Loading'!E147</f>
        <v>Yes</v>
      </c>
      <c r="F147" s="200">
        <v>574.9566410000001</v>
      </c>
      <c r="G147" s="200">
        <f>F147</f>
        <v>574.9566410000001</v>
      </c>
      <c r="H147" s="200">
        <f>G147</f>
        <v>574.9566410000001</v>
      </c>
      <c r="I147" s="200">
        <f>H147</f>
        <v>574.9566410000001</v>
      </c>
      <c r="J147" s="200">
        <f>I147</f>
        <v>574.9566410000001</v>
      </c>
      <c r="K147" s="200">
        <f>J147</f>
        <v>574.9566410000001</v>
      </c>
      <c r="L147" s="200">
        <f>K147</f>
        <v>574.9566410000001</v>
      </c>
      <c r="M147" s="200">
        <f>L147</f>
        <v>574.9566410000001</v>
      </c>
      <c r="N147" s="200">
        <f>M147</f>
        <v>574.9566410000001</v>
      </c>
      <c r="O147" s="200">
        <f>N147</f>
        <v>574.9566410000001</v>
      </c>
      <c r="P147" s="200">
        <f>O147</f>
        <v>574.9566410000001</v>
      </c>
      <c r="Q147" s="200">
        <f>P147</f>
        <v>574.9566410000001</v>
      </c>
      <c r="R147" s="237">
        <f>SUM(F147:Q147)</f>
        <v>6899.4796919999999</v>
      </c>
      <c r="S147" s="255">
        <f>D147*R147</f>
        <v>749178.85649772268</v>
      </c>
      <c r="W147" s="201">
        <f>X147/$U$7</f>
        <v>3.4497398459999999</v>
      </c>
      <c r="X147" s="201">
        <f>R147/12</f>
        <v>574.95664099999999</v>
      </c>
      <c r="Z147" s="201">
        <f>IF(E147="Yes",R147,0)</f>
        <v>6899.4796919999999</v>
      </c>
      <c r="AA147" s="201">
        <f>R147-Z147</f>
        <v>0</v>
      </c>
      <c r="AB147" s="228">
        <f>IFERROR(Z147/(Z147+AA147),"N/A")</f>
        <v>1</v>
      </c>
    </row>
    <row r="148" spans="1:28" ht="12" x14ac:dyDescent="0.15">
      <c r="A148" s="233"/>
      <c r="B148" s="232"/>
      <c r="C148" s="703" t="str">
        <f>'8. Infrastructure Staff Loading'!C148</f>
        <v>Performance Management</v>
      </c>
      <c r="D148" s="702">
        <f>'13. Hourly Rate Card'!C62</f>
        <v>12.327335427145281</v>
      </c>
      <c r="E148" s="701" t="str">
        <f>'8. Infrastructure Staff Loading'!E148</f>
        <v>Yes</v>
      </c>
      <c r="F148" s="200">
        <v>747.03622565000012</v>
      </c>
      <c r="G148" s="200">
        <f>F148</f>
        <v>747.03622565000012</v>
      </c>
      <c r="H148" s="200">
        <f>G148</f>
        <v>747.03622565000012</v>
      </c>
      <c r="I148" s="200">
        <f>H148</f>
        <v>747.03622565000012</v>
      </c>
      <c r="J148" s="200">
        <f>I148</f>
        <v>747.03622565000012</v>
      </c>
      <c r="K148" s="200">
        <f>J148</f>
        <v>747.03622565000012</v>
      </c>
      <c r="L148" s="200">
        <f>K148</f>
        <v>747.03622565000012</v>
      </c>
      <c r="M148" s="200">
        <f>L148</f>
        <v>747.03622565000012</v>
      </c>
      <c r="N148" s="200">
        <f>M148</f>
        <v>747.03622565000012</v>
      </c>
      <c r="O148" s="200">
        <f>N148</f>
        <v>747.03622565000012</v>
      </c>
      <c r="P148" s="200">
        <f>O148</f>
        <v>747.03622565000012</v>
      </c>
      <c r="Q148" s="200">
        <f>P148</f>
        <v>747.03622565000012</v>
      </c>
      <c r="R148" s="237">
        <f>SUM(F148:Q148)</f>
        <v>8964.434707800001</v>
      </c>
      <c r="S148" s="255">
        <f>D148*R148</f>
        <v>110507.59355779371</v>
      </c>
      <c r="W148" s="201">
        <f>X148/$U$7</f>
        <v>4.4822173539000012</v>
      </c>
      <c r="X148" s="201">
        <f>R148/12</f>
        <v>747.03622565000012</v>
      </c>
      <c r="Z148" s="201">
        <f>IF(E148="Yes",R148,0)</f>
        <v>8964.434707800001</v>
      </c>
      <c r="AA148" s="201">
        <f>R148-Z148</f>
        <v>0</v>
      </c>
      <c r="AB148" s="228">
        <f>IFERROR(Z148/(Z148+AA148),"N/A")</f>
        <v>1</v>
      </c>
    </row>
    <row r="149" spans="1:28" ht="12" x14ac:dyDescent="0.15">
      <c r="A149" s="233"/>
      <c r="B149" s="232"/>
      <c r="C149" s="703"/>
      <c r="D149" s="702"/>
      <c r="E149" s="701"/>
      <c r="F149" s="200"/>
      <c r="G149" s="200"/>
      <c r="H149" s="200"/>
      <c r="I149" s="200"/>
      <c r="J149" s="200"/>
      <c r="K149" s="200"/>
      <c r="L149" s="200"/>
      <c r="M149" s="200"/>
      <c r="N149" s="200"/>
      <c r="O149" s="200"/>
      <c r="P149" s="200"/>
      <c r="Q149" s="200"/>
      <c r="R149" s="230">
        <f>SUM(F149:Q149)</f>
        <v>0</v>
      </c>
      <c r="S149" s="229">
        <f>D149*R149</f>
        <v>0</v>
      </c>
      <c r="W149" s="201">
        <f>X149/$U$7</f>
        <v>0</v>
      </c>
      <c r="X149" s="201">
        <f>R149/12</f>
        <v>0</v>
      </c>
      <c r="Z149" s="201">
        <f>IF(E149="Yes",R149,0)</f>
        <v>0</v>
      </c>
      <c r="AA149" s="201">
        <f>R149-Z149</f>
        <v>0</v>
      </c>
      <c r="AB149" s="228" t="str">
        <f>IFERROR(Z149/(Z149+AA149),"N/A")</f>
        <v>N/A</v>
      </c>
    </row>
    <row r="150" spans="1:28" ht="12" x14ac:dyDescent="0.15">
      <c r="A150" s="233"/>
      <c r="B150" s="232"/>
      <c r="C150" s="703"/>
      <c r="D150" s="702"/>
      <c r="E150" s="701"/>
      <c r="F150" s="200"/>
      <c r="G150" s="200"/>
      <c r="H150" s="200"/>
      <c r="I150" s="200"/>
      <c r="J150" s="200"/>
      <c r="K150" s="200"/>
      <c r="L150" s="200"/>
      <c r="M150" s="200"/>
      <c r="N150" s="200"/>
      <c r="O150" s="200"/>
      <c r="P150" s="200"/>
      <c r="Q150" s="200"/>
      <c r="R150" s="230">
        <f>SUM(F150:Q150)</f>
        <v>0</v>
      </c>
      <c r="S150" s="229">
        <f>D150*R150</f>
        <v>0</v>
      </c>
      <c r="W150" s="201">
        <f>X150/$U$7</f>
        <v>0</v>
      </c>
      <c r="X150" s="201">
        <f>R150/12</f>
        <v>0</v>
      </c>
      <c r="Z150" s="201">
        <f>IF(E150="Yes",R150,0)</f>
        <v>0</v>
      </c>
      <c r="AA150" s="201">
        <f>R150-Z150</f>
        <v>0</v>
      </c>
      <c r="AB150" s="228" t="str">
        <f>IFERROR(Z150/(Z150+AA150),"N/A")</f>
        <v>N/A</v>
      </c>
    </row>
    <row r="151" spans="1:28" s="236" customFormat="1" ht="13" thickBot="1" x14ac:dyDescent="0.2">
      <c r="A151" s="227"/>
      <c r="B151" s="226" t="s">
        <v>114</v>
      </c>
      <c r="C151" s="694"/>
      <c r="D151" s="700"/>
      <c r="E151" s="224"/>
      <c r="F151" s="219">
        <f>SUM(F146:F150)</f>
        <v>1321.9928666500002</v>
      </c>
      <c r="G151" s="219">
        <f>SUM(G146:G150)</f>
        <v>1321.9928666500002</v>
      </c>
      <c r="H151" s="219">
        <f>SUM(H146:H150)</f>
        <v>1321.9928666500002</v>
      </c>
      <c r="I151" s="219">
        <f>SUM(I146:I150)</f>
        <v>1321.9928666500002</v>
      </c>
      <c r="J151" s="219">
        <f>SUM(J146:J150)</f>
        <v>1321.9928666500002</v>
      </c>
      <c r="K151" s="219">
        <f>SUM(K146:K150)</f>
        <v>1321.9928666500002</v>
      </c>
      <c r="L151" s="219">
        <f>SUM(L146:L150)</f>
        <v>1321.9928666500002</v>
      </c>
      <c r="M151" s="219">
        <f>SUM(M146:M150)</f>
        <v>1321.9928666500002</v>
      </c>
      <c r="N151" s="219">
        <f>SUM(N146:N150)</f>
        <v>1321.9928666500002</v>
      </c>
      <c r="O151" s="219">
        <f>SUM(O146:O150)</f>
        <v>1321.9928666500002</v>
      </c>
      <c r="P151" s="219">
        <f>SUM(P146:P150)</f>
        <v>1321.9928666500002</v>
      </c>
      <c r="Q151" s="219">
        <f>SUM(Q146:Q150)</f>
        <v>1321.9928666500002</v>
      </c>
      <c r="R151" s="219">
        <f>SUM(R146:R150)</f>
        <v>15863.9143998</v>
      </c>
      <c r="S151" s="221">
        <f>SUM(S146:S150)</f>
        <v>859686.45005551632</v>
      </c>
      <c r="W151" s="220">
        <f>SUM(W146:W150)</f>
        <v>7.9319571999000011</v>
      </c>
      <c r="X151" s="219">
        <f>SUM(X146:X150)</f>
        <v>1321.99286665</v>
      </c>
      <c r="Z151" s="218">
        <f>SUM(Z146:Z150)</f>
        <v>15863.9143998</v>
      </c>
      <c r="AA151" s="218">
        <f>SUM(AA146:AA150)</f>
        <v>0</v>
      </c>
      <c r="AB151" s="692">
        <f>Z151/(Z151+AA151)</f>
        <v>1</v>
      </c>
    </row>
    <row r="152" spans="1:28" ht="13.5" customHeight="1" x14ac:dyDescent="0.15">
      <c r="A152" s="233"/>
      <c r="B152" s="232"/>
      <c r="C152" s="703"/>
      <c r="D152" s="702"/>
      <c r="E152" s="701"/>
      <c r="F152" s="200"/>
      <c r="G152" s="200"/>
      <c r="H152" s="200"/>
      <c r="I152" s="200"/>
      <c r="J152" s="200"/>
      <c r="K152" s="200"/>
      <c r="L152" s="200"/>
      <c r="M152" s="200"/>
      <c r="N152" s="200"/>
      <c r="O152" s="200"/>
      <c r="P152" s="200"/>
      <c r="Q152" s="200"/>
      <c r="R152" s="230"/>
      <c r="S152" s="229"/>
      <c r="W152" s="201"/>
      <c r="X152" s="201"/>
      <c r="Z152" s="201"/>
      <c r="AA152" s="201"/>
      <c r="AB152" s="228"/>
    </row>
    <row r="153" spans="1:28" s="236" customFormat="1" ht="12" x14ac:dyDescent="0.15">
      <c r="A153" s="233">
        <v>6.5</v>
      </c>
      <c r="B153" s="232" t="s">
        <v>113</v>
      </c>
      <c r="C153" s="703"/>
      <c r="D153" s="702"/>
      <c r="E153" s="701"/>
      <c r="F153" s="200"/>
      <c r="G153" s="200"/>
      <c r="H153" s="200"/>
      <c r="I153" s="200"/>
      <c r="J153" s="200"/>
      <c r="K153" s="200"/>
      <c r="L153" s="200"/>
      <c r="M153" s="200"/>
      <c r="N153" s="200"/>
      <c r="O153" s="200"/>
      <c r="P153" s="200"/>
      <c r="Q153" s="200"/>
      <c r="R153" s="230">
        <f>SUM(F153:Q153)</f>
        <v>0</v>
      </c>
      <c r="S153" s="229">
        <f>D153*R153</f>
        <v>0</v>
      </c>
      <c r="W153" s="201">
        <f>X153/$U$7</f>
        <v>0</v>
      </c>
      <c r="X153" s="201">
        <f>R153/12</f>
        <v>0</v>
      </c>
      <c r="Z153" s="201">
        <f>IF(E153="Yes",R153,0)</f>
        <v>0</v>
      </c>
      <c r="AA153" s="201">
        <f>R153-Z153</f>
        <v>0</v>
      </c>
      <c r="AB153" s="228" t="str">
        <f>IFERROR(Z153/(Z153+AA153),"N/A")</f>
        <v>N/A</v>
      </c>
    </row>
    <row r="154" spans="1:28" ht="12" x14ac:dyDescent="0.15">
      <c r="A154" s="233"/>
      <c r="B154" s="232"/>
      <c r="C154" s="703" t="str">
        <f>'8. Infrastructure Staff Loading'!C154</f>
        <v>Infratructure Operations Manager</v>
      </c>
      <c r="D154" s="702">
        <f>'13. Hourly Rate Card'!C63</f>
        <v>207.25295180715912</v>
      </c>
      <c r="E154" s="701" t="str">
        <f>'8. Infrastructure Staff Loading'!E154</f>
        <v>No</v>
      </c>
      <c r="F154" s="200">
        <v>164.83332673999999</v>
      </c>
      <c r="G154" s="200">
        <f>F154</f>
        <v>164.83332673999999</v>
      </c>
      <c r="H154" s="200">
        <f>G154</f>
        <v>164.83332673999999</v>
      </c>
      <c r="I154" s="200">
        <f>H154</f>
        <v>164.83332673999999</v>
      </c>
      <c r="J154" s="200">
        <f>I154</f>
        <v>164.83332673999999</v>
      </c>
      <c r="K154" s="200">
        <f>J154</f>
        <v>164.83332673999999</v>
      </c>
      <c r="L154" s="200">
        <f>K154</f>
        <v>164.83332673999999</v>
      </c>
      <c r="M154" s="200">
        <f>L154</f>
        <v>164.83332673999999</v>
      </c>
      <c r="N154" s="200">
        <f>M154</f>
        <v>164.83332673999999</v>
      </c>
      <c r="O154" s="200">
        <f>N154</f>
        <v>164.83332673999999</v>
      </c>
      <c r="P154" s="200">
        <f>O154</f>
        <v>164.83332673999999</v>
      </c>
      <c r="Q154" s="200">
        <f>P154</f>
        <v>164.83332673999999</v>
      </c>
      <c r="R154" s="237">
        <f>SUM(F154:Q154)</f>
        <v>1977.9999208800002</v>
      </c>
      <c r="S154" s="255">
        <f>D154*R154</f>
        <v>409946.32227670721</v>
      </c>
      <c r="W154" s="201">
        <f>X154/$U$7</f>
        <v>0.98899996044000016</v>
      </c>
      <c r="X154" s="201">
        <f>R154/12</f>
        <v>164.83332674000002</v>
      </c>
      <c r="Z154" s="201">
        <f>IF(E154="Yes",R154,0)</f>
        <v>0</v>
      </c>
      <c r="AA154" s="201">
        <f>R154-Z154</f>
        <v>1977.9999208800002</v>
      </c>
      <c r="AB154" s="228">
        <f>IFERROR(Z154/(Z154+AA154),"N/A")</f>
        <v>0</v>
      </c>
    </row>
    <row r="155" spans="1:28" ht="12" x14ac:dyDescent="0.15">
      <c r="A155" s="233"/>
      <c r="B155" s="232"/>
      <c r="C155" s="703" t="str">
        <f>'8. Infrastructure Staff Loading'!C155</f>
        <v>Infrastructure Support</v>
      </c>
      <c r="D155" s="702">
        <f>'13. Hourly Rate Card'!C64</f>
        <v>135.89737516408164</v>
      </c>
      <c r="E155" s="701" t="str">
        <f>'8. Infrastructure Staff Loading'!E155</f>
        <v>No</v>
      </c>
      <c r="F155" s="200">
        <v>1487.9943720400004</v>
      </c>
      <c r="G155" s="200">
        <f>F155</f>
        <v>1487.9943720400004</v>
      </c>
      <c r="H155" s="200">
        <f>G155</f>
        <v>1487.9943720400004</v>
      </c>
      <c r="I155" s="200">
        <f>H155</f>
        <v>1487.9943720400004</v>
      </c>
      <c r="J155" s="200">
        <f>I155</f>
        <v>1487.9943720400004</v>
      </c>
      <c r="K155" s="200">
        <f>J155</f>
        <v>1487.9943720400004</v>
      </c>
      <c r="L155" s="200">
        <f>K155</f>
        <v>1487.9943720400004</v>
      </c>
      <c r="M155" s="200">
        <f>L155</f>
        <v>1487.9943720400004</v>
      </c>
      <c r="N155" s="200">
        <f>M155</f>
        <v>1487.9943720400004</v>
      </c>
      <c r="O155" s="200">
        <f>N155</f>
        <v>1487.9943720400004</v>
      </c>
      <c r="P155" s="200">
        <f>O155</f>
        <v>1487.9943720400004</v>
      </c>
      <c r="Q155" s="200">
        <f>P155</f>
        <v>1487.9943720400004</v>
      </c>
      <c r="R155" s="237">
        <f>SUM(F155:Q155)</f>
        <v>17855.932464480004</v>
      </c>
      <c r="S155" s="255">
        <f>D155*R155</f>
        <v>2426574.353029944</v>
      </c>
      <c r="W155" s="201">
        <f>X155/$U$7</f>
        <v>8.9279662322400029</v>
      </c>
      <c r="X155" s="201">
        <f>R155/12</f>
        <v>1487.9943720400004</v>
      </c>
      <c r="Z155" s="201">
        <f>IF(E155="Yes",R155,0)</f>
        <v>0</v>
      </c>
      <c r="AA155" s="201">
        <f>R155-Z155</f>
        <v>17855.932464480004</v>
      </c>
      <c r="AB155" s="228">
        <f>IFERROR(Z155/(Z155+AA155),"N/A")</f>
        <v>0</v>
      </c>
    </row>
    <row r="156" spans="1:28" ht="12" x14ac:dyDescent="0.15">
      <c r="A156" s="233"/>
      <c r="B156" s="232"/>
      <c r="C156" s="703"/>
      <c r="D156" s="702"/>
      <c r="E156" s="701"/>
      <c r="F156" s="200"/>
      <c r="G156" s="200"/>
      <c r="H156" s="200"/>
      <c r="I156" s="200"/>
      <c r="J156" s="200"/>
      <c r="K156" s="200"/>
      <c r="L156" s="200"/>
      <c r="M156" s="200"/>
      <c r="N156" s="200"/>
      <c r="O156" s="200"/>
      <c r="P156" s="200"/>
      <c r="Q156" s="200"/>
      <c r="R156" s="237">
        <f>SUM(F156:Q156)</f>
        <v>0</v>
      </c>
      <c r="S156" s="255">
        <f>D156*R156</f>
        <v>0</v>
      </c>
      <c r="W156" s="201">
        <f>X156/$U$7</f>
        <v>0</v>
      </c>
      <c r="X156" s="201">
        <f>R156/12</f>
        <v>0</v>
      </c>
      <c r="Z156" s="201">
        <f>IF(E156="Yes",R156,0)</f>
        <v>0</v>
      </c>
      <c r="AA156" s="201">
        <f>R156-Z156</f>
        <v>0</v>
      </c>
      <c r="AB156" s="228" t="str">
        <f>IFERROR(Z156/(Z156+AA156),"N/A")</f>
        <v>N/A</v>
      </c>
    </row>
    <row r="157" spans="1:28" ht="12" x14ac:dyDescent="0.15">
      <c r="A157" s="233"/>
      <c r="B157" s="232"/>
      <c r="C157" s="703"/>
      <c r="D157" s="702"/>
      <c r="E157" s="701"/>
      <c r="F157" s="200"/>
      <c r="G157" s="200"/>
      <c r="H157" s="200"/>
      <c r="I157" s="200"/>
      <c r="J157" s="200"/>
      <c r="K157" s="200"/>
      <c r="L157" s="200"/>
      <c r="M157" s="200"/>
      <c r="N157" s="200"/>
      <c r="O157" s="200"/>
      <c r="P157" s="200"/>
      <c r="Q157" s="200"/>
      <c r="R157" s="230">
        <f>SUM(F157:Q157)</f>
        <v>0</v>
      </c>
      <c r="S157" s="229">
        <f>D157*R157</f>
        <v>0</v>
      </c>
      <c r="W157" s="201">
        <f>X157/$U$7</f>
        <v>0</v>
      </c>
      <c r="X157" s="201">
        <f>R157/12</f>
        <v>0</v>
      </c>
      <c r="Z157" s="201">
        <f>IF(E157="Yes",R157,0)</f>
        <v>0</v>
      </c>
      <c r="AA157" s="201">
        <f>R157-Z157</f>
        <v>0</v>
      </c>
      <c r="AB157" s="228" t="str">
        <f>IFERROR(Z157/(Z157+AA157),"N/A")</f>
        <v>N/A</v>
      </c>
    </row>
    <row r="158" spans="1:28" s="236" customFormat="1" ht="13" thickBot="1" x14ac:dyDescent="0.2">
      <c r="A158" s="227"/>
      <c r="B158" s="226" t="s">
        <v>112</v>
      </c>
      <c r="C158" s="694"/>
      <c r="D158" s="700"/>
      <c r="E158" s="224"/>
      <c r="F158" s="219">
        <f>SUM(F153:F157)</f>
        <v>1652.8276987800004</v>
      </c>
      <c r="G158" s="219">
        <f>SUM(G153:G157)</f>
        <v>1652.8276987800004</v>
      </c>
      <c r="H158" s="219">
        <f>SUM(H153:H157)</f>
        <v>1652.8276987800004</v>
      </c>
      <c r="I158" s="219">
        <f>SUM(I153:I157)</f>
        <v>1652.8276987800004</v>
      </c>
      <c r="J158" s="219">
        <f>SUM(J153:J157)</f>
        <v>1652.8276987800004</v>
      </c>
      <c r="K158" s="219">
        <f>SUM(K153:K157)</f>
        <v>1652.8276987800004</v>
      </c>
      <c r="L158" s="219">
        <f>SUM(L153:L157)</f>
        <v>1652.8276987800004</v>
      </c>
      <c r="M158" s="219">
        <f>SUM(M153:M157)</f>
        <v>1652.8276987800004</v>
      </c>
      <c r="N158" s="219">
        <f>SUM(N153:N157)</f>
        <v>1652.8276987800004</v>
      </c>
      <c r="O158" s="219">
        <f>SUM(O153:O157)</f>
        <v>1652.8276987800004</v>
      </c>
      <c r="P158" s="219">
        <f>SUM(P153:P157)</f>
        <v>1652.8276987800004</v>
      </c>
      <c r="Q158" s="219">
        <f>SUM(Q153:Q157)</f>
        <v>1652.8276987800004</v>
      </c>
      <c r="R158" s="219">
        <f>SUM(R153:R157)</f>
        <v>19833.932385360004</v>
      </c>
      <c r="S158" s="221">
        <f>SUM(S153:S157)</f>
        <v>2836520.6753066513</v>
      </c>
      <c r="W158" s="220">
        <f>SUM(W153:W157)</f>
        <v>9.9169661926800039</v>
      </c>
      <c r="X158" s="219">
        <f>SUM(X153:X157)</f>
        <v>1652.8276987800004</v>
      </c>
      <c r="Z158" s="218">
        <f>SUM(Z153:Z157)</f>
        <v>0</v>
      </c>
      <c r="AA158" s="218">
        <f>SUM(AA153:AA157)</f>
        <v>19833.932385360004</v>
      </c>
      <c r="AB158" s="692">
        <f>Z158/(Z158+AA158)</f>
        <v>0</v>
      </c>
    </row>
    <row r="159" spans="1:28" s="236" customFormat="1" ht="12" x14ac:dyDescent="0.15">
      <c r="A159" s="216"/>
      <c r="B159" s="206"/>
      <c r="C159" s="204"/>
      <c r="D159" s="709"/>
      <c r="E159" s="205"/>
      <c r="F159" s="200"/>
      <c r="G159" s="200"/>
      <c r="H159" s="200"/>
      <c r="I159" s="200"/>
      <c r="J159" s="200"/>
      <c r="K159" s="200"/>
      <c r="L159" s="200"/>
      <c r="M159" s="200"/>
      <c r="N159" s="200"/>
      <c r="O159" s="200"/>
      <c r="P159" s="200"/>
      <c r="Q159" s="200"/>
      <c r="R159" s="200"/>
      <c r="S159" s="202"/>
      <c r="W159" s="201"/>
      <c r="X159" s="201"/>
      <c r="Z159" s="201"/>
      <c r="AA159" s="201"/>
      <c r="AB159" s="228"/>
    </row>
    <row r="160" spans="1:28" s="236" customFormat="1" ht="14" thickBot="1" x14ac:dyDescent="0.2">
      <c r="A160" s="211"/>
      <c r="B160" s="212" t="s">
        <v>111</v>
      </c>
      <c r="C160" s="254"/>
      <c r="D160" s="688"/>
      <c r="E160" s="211"/>
      <c r="F160" s="208">
        <f>SUM(F130,F137,F144,F151,F158)</f>
        <v>17985.922449958332</v>
      </c>
      <c r="G160" s="208">
        <f>SUM(G130,G137,G144,G151,G158)</f>
        <v>17985.922449958332</v>
      </c>
      <c r="H160" s="208">
        <f>SUM(H130,H137,H144,H151,H158)</f>
        <v>17985.922449958332</v>
      </c>
      <c r="I160" s="208">
        <f>SUM(I130,I137,I144,I151,I158)</f>
        <v>17985.922449958332</v>
      </c>
      <c r="J160" s="208">
        <f>SUM(J130,J137,J144,J151,J158)</f>
        <v>17985.922449958332</v>
      </c>
      <c r="K160" s="208">
        <f>SUM(K130,K137,K144,K151,K158)</f>
        <v>17985.922449958332</v>
      </c>
      <c r="L160" s="208">
        <f>SUM(L130,L137,L144,L151,L158)</f>
        <v>17985.922449958332</v>
      </c>
      <c r="M160" s="208">
        <f>SUM(M130,M137,M144,M151,M158)</f>
        <v>17985.922449958332</v>
      </c>
      <c r="N160" s="208">
        <f>SUM(N130,N137,N144,N151,N158)</f>
        <v>17985.922449958332</v>
      </c>
      <c r="O160" s="208">
        <f>SUM(O130,O137,O144,O151,O158)</f>
        <v>17985.922449958332</v>
      </c>
      <c r="P160" s="208">
        <f>SUM(P130,P137,P144,P151,P158)</f>
        <v>17985.922449958332</v>
      </c>
      <c r="Q160" s="208">
        <f>SUM(Q130,Q137,Q144,Q151,Q158)</f>
        <v>17985.922449958332</v>
      </c>
      <c r="R160" s="208">
        <f>SUM(R130,R137,R144,R151,R158)</f>
        <v>215831.0693995</v>
      </c>
      <c r="S160" s="208">
        <f>SUM(S130,S137,S144,S151,S158)</f>
        <v>16747950.827208102</v>
      </c>
      <c r="W160" s="208">
        <f>SUM(W130,W137,W144,W151,W158)</f>
        <v>107.91553469975</v>
      </c>
      <c r="X160" s="208">
        <f>SUM(X130,X137,X144,X151,X158)</f>
        <v>17985.922449958332</v>
      </c>
      <c r="Z160" s="710">
        <f>SUM(Z130,Z137,Z144,Z151,Z158)</f>
        <v>137916.51699450001</v>
      </c>
      <c r="AA160" s="710">
        <f>SUM(AA130,AA137,AA144,AA151,AA158)</f>
        <v>77914.55240499998</v>
      </c>
      <c r="AB160" s="687">
        <f>Z160/(Z160+AA160)</f>
        <v>0.63900214819961187</v>
      </c>
    </row>
    <row r="161" spans="1:28" ht="10" customHeight="1" x14ac:dyDescent="0.15">
      <c r="A161" s="205"/>
      <c r="B161" s="206"/>
      <c r="C161" s="204"/>
      <c r="D161" s="709"/>
      <c r="E161" s="205"/>
      <c r="F161" s="200"/>
      <c r="G161" s="200"/>
      <c r="H161" s="200"/>
      <c r="I161" s="200"/>
      <c r="J161" s="200"/>
      <c r="K161" s="200"/>
      <c r="L161" s="200"/>
      <c r="M161" s="200"/>
      <c r="N161" s="200"/>
      <c r="O161" s="200"/>
      <c r="P161" s="200"/>
      <c r="Q161" s="200"/>
      <c r="R161" s="200"/>
      <c r="S161" s="202"/>
      <c r="W161" s="204"/>
      <c r="X161" s="204"/>
      <c r="Z161" s="248"/>
      <c r="AA161" s="248"/>
      <c r="AB161" s="707"/>
    </row>
    <row r="162" spans="1:28" s="305" customFormat="1" ht="13.5" customHeight="1" x14ac:dyDescent="0.15">
      <c r="A162" s="246">
        <v>7</v>
      </c>
      <c r="B162" s="256" t="s">
        <v>110</v>
      </c>
      <c r="C162" s="239"/>
      <c r="D162" s="706"/>
      <c r="E162" s="244"/>
      <c r="F162" s="242"/>
      <c r="G162" s="242"/>
      <c r="H162" s="242"/>
      <c r="I162" s="242"/>
      <c r="J162" s="242"/>
      <c r="K162" s="242"/>
      <c r="L162" s="242"/>
      <c r="M162" s="242"/>
      <c r="N162" s="242"/>
      <c r="O162" s="242"/>
      <c r="P162" s="242"/>
      <c r="Q162" s="242"/>
      <c r="R162" s="241"/>
      <c r="S162" s="240"/>
      <c r="W162" s="239"/>
      <c r="X162" s="239"/>
      <c r="Z162" s="239"/>
      <c r="AA162" s="239"/>
      <c r="AB162" s="704"/>
    </row>
    <row r="163" spans="1:28" ht="13.5" customHeight="1" x14ac:dyDescent="0.15">
      <c r="A163" s="233">
        <v>7.1</v>
      </c>
      <c r="B163" s="232" t="s">
        <v>109</v>
      </c>
      <c r="C163" s="703"/>
      <c r="D163" s="702"/>
      <c r="E163" s="701"/>
      <c r="F163" s="200"/>
      <c r="G163" s="200"/>
      <c r="H163" s="200"/>
      <c r="I163" s="200"/>
      <c r="J163" s="200"/>
      <c r="K163" s="200"/>
      <c r="L163" s="200"/>
      <c r="M163" s="200"/>
      <c r="N163" s="200"/>
      <c r="O163" s="200"/>
      <c r="P163" s="200"/>
      <c r="Q163" s="200"/>
      <c r="R163" s="230">
        <f>SUM(F163:Q163)</f>
        <v>0</v>
      </c>
      <c r="S163" s="229">
        <f>D163*R163</f>
        <v>0</v>
      </c>
      <c r="W163" s="201">
        <f>X163/$U$7</f>
        <v>0</v>
      </c>
      <c r="X163" s="201">
        <f>R163/12</f>
        <v>0</v>
      </c>
      <c r="Z163" s="201">
        <f>IF(E163="Yes",R163,0)</f>
        <v>0</v>
      </c>
      <c r="AA163" s="201">
        <f>R163-Z163</f>
        <v>0</v>
      </c>
      <c r="AB163" s="228" t="str">
        <f>IFERROR(Z163/(Z163+AA163),"N/A")</f>
        <v>N/A</v>
      </c>
    </row>
    <row r="164" spans="1:28" ht="12" x14ac:dyDescent="0.15">
      <c r="A164" s="233"/>
      <c r="B164" s="232"/>
      <c r="C164" s="703" t="str">
        <f>'8. Infrastructure Staff Loading'!C164</f>
        <v>Infrastructure Operations Service Desk Lead</v>
      </c>
      <c r="D164" s="702">
        <f>'13. Hourly Rate Card'!C66</f>
        <v>143.80676484876628</v>
      </c>
      <c r="E164" s="701" t="str">
        <f>'8. Infrastructure Staff Loading'!E164</f>
        <v>No</v>
      </c>
      <c r="F164" s="200">
        <v>164.83332673999999</v>
      </c>
      <c r="G164" s="200">
        <f>F164</f>
        <v>164.83332673999999</v>
      </c>
      <c r="H164" s="200">
        <f>G164</f>
        <v>164.83332673999999</v>
      </c>
      <c r="I164" s="200">
        <f>H164</f>
        <v>164.83332673999999</v>
      </c>
      <c r="J164" s="200">
        <f>I164</f>
        <v>164.83332673999999</v>
      </c>
      <c r="K164" s="200">
        <f>J164</f>
        <v>164.83332673999999</v>
      </c>
      <c r="L164" s="200">
        <f>K164</f>
        <v>164.83332673999999</v>
      </c>
      <c r="M164" s="200">
        <f>L164</f>
        <v>164.83332673999999</v>
      </c>
      <c r="N164" s="200">
        <f>M164</f>
        <v>164.83332673999999</v>
      </c>
      <c r="O164" s="200">
        <f>N164</f>
        <v>164.83332673999999</v>
      </c>
      <c r="P164" s="200">
        <f>O164</f>
        <v>164.83332673999999</v>
      </c>
      <c r="Q164" s="200">
        <f>P164</f>
        <v>164.83332673999999</v>
      </c>
      <c r="R164" s="237">
        <f>SUM(F164:Q164)</f>
        <v>1977.9999208800002</v>
      </c>
      <c r="S164" s="255">
        <f>D164*R164</f>
        <v>284449.76949286851</v>
      </c>
      <c r="W164" s="201">
        <f>X164/$U$7</f>
        <v>0.98899996044000016</v>
      </c>
      <c r="X164" s="201">
        <f>R164/12</f>
        <v>164.83332674000002</v>
      </c>
      <c r="Z164" s="201">
        <f>IF(E164="Yes",R164,0)</f>
        <v>0</v>
      </c>
      <c r="AA164" s="201">
        <f>R164-Z164</f>
        <v>1977.9999208800002</v>
      </c>
      <c r="AB164" s="228">
        <f>IFERROR(Z164/(Z164+AA164),"N/A")</f>
        <v>0</v>
      </c>
    </row>
    <row r="165" spans="1:28" ht="12" x14ac:dyDescent="0.15">
      <c r="A165" s="233"/>
      <c r="B165" s="232"/>
      <c r="C165" s="703"/>
      <c r="D165" s="702"/>
      <c r="E165" s="701"/>
      <c r="F165" s="200"/>
      <c r="G165" s="200"/>
      <c r="H165" s="200"/>
      <c r="I165" s="200"/>
      <c r="J165" s="200"/>
      <c r="K165" s="200"/>
      <c r="L165" s="200"/>
      <c r="M165" s="200"/>
      <c r="N165" s="200"/>
      <c r="O165" s="200"/>
      <c r="P165" s="200"/>
      <c r="Q165" s="200"/>
      <c r="R165" s="230">
        <f>SUM(F165:Q165)</f>
        <v>0</v>
      </c>
      <c r="S165" s="229">
        <f>D165*R165</f>
        <v>0</v>
      </c>
      <c r="W165" s="201">
        <f>X165/$U$7</f>
        <v>0</v>
      </c>
      <c r="X165" s="201">
        <f>R165/12</f>
        <v>0</v>
      </c>
      <c r="Z165" s="201">
        <f>IF(E165="Yes",R165,0)</f>
        <v>0</v>
      </c>
      <c r="AA165" s="201">
        <f>R165-Z165</f>
        <v>0</v>
      </c>
      <c r="AB165" s="228" t="str">
        <f>IFERROR(Z165/(Z165+AA165),"N/A")</f>
        <v>N/A</v>
      </c>
    </row>
    <row r="166" spans="1:28" ht="12" x14ac:dyDescent="0.15">
      <c r="A166" s="233"/>
      <c r="B166" s="232"/>
      <c r="C166" s="703"/>
      <c r="D166" s="702"/>
      <c r="E166" s="701"/>
      <c r="F166" s="200"/>
      <c r="G166" s="200"/>
      <c r="H166" s="200"/>
      <c r="I166" s="200"/>
      <c r="J166" s="200"/>
      <c r="K166" s="200"/>
      <c r="L166" s="200"/>
      <c r="M166" s="200"/>
      <c r="N166" s="200"/>
      <c r="O166" s="200"/>
      <c r="P166" s="200"/>
      <c r="Q166" s="200"/>
      <c r="R166" s="230">
        <f>SUM(F166:Q166)</f>
        <v>0</v>
      </c>
      <c r="S166" s="229">
        <f>D166*R166</f>
        <v>0</v>
      </c>
      <c r="W166" s="201">
        <f>X166/$U$7</f>
        <v>0</v>
      </c>
      <c r="X166" s="201">
        <f>R166/12</f>
        <v>0</v>
      </c>
      <c r="Z166" s="201">
        <f>IF(E166="Yes",R166,0)</f>
        <v>0</v>
      </c>
      <c r="AA166" s="201">
        <f>R166-Z166</f>
        <v>0</v>
      </c>
      <c r="AB166" s="228" t="str">
        <f>IFERROR(Z166/(Z166+AA166),"N/A")</f>
        <v>N/A</v>
      </c>
    </row>
    <row r="167" spans="1:28" ht="12" x14ac:dyDescent="0.15">
      <c r="A167" s="233"/>
      <c r="B167" s="232"/>
      <c r="C167" s="703"/>
      <c r="D167" s="702"/>
      <c r="E167" s="701"/>
      <c r="F167" s="200"/>
      <c r="G167" s="200"/>
      <c r="H167" s="200"/>
      <c r="I167" s="200"/>
      <c r="J167" s="200"/>
      <c r="K167" s="200"/>
      <c r="L167" s="200"/>
      <c r="M167" s="200"/>
      <c r="N167" s="200"/>
      <c r="O167" s="200"/>
      <c r="P167" s="200"/>
      <c r="Q167" s="200"/>
      <c r="R167" s="230">
        <f>SUM(F167:Q167)</f>
        <v>0</v>
      </c>
      <c r="S167" s="229">
        <f>D167*R167</f>
        <v>0</v>
      </c>
      <c r="W167" s="201">
        <f>X167/$U$7</f>
        <v>0</v>
      </c>
      <c r="X167" s="201">
        <f>R167/12</f>
        <v>0</v>
      </c>
      <c r="Z167" s="201">
        <f>IF(E167="Yes",R167,0)</f>
        <v>0</v>
      </c>
      <c r="AA167" s="201">
        <f>R167-Z167</f>
        <v>0</v>
      </c>
      <c r="AB167" s="228" t="str">
        <f>IFERROR(Z167/(Z167+AA167),"N/A")</f>
        <v>N/A</v>
      </c>
    </row>
    <row r="168" spans="1:28" s="236" customFormat="1" ht="13" thickBot="1" x14ac:dyDescent="0.2">
      <c r="A168" s="227"/>
      <c r="B168" s="226" t="s">
        <v>108</v>
      </c>
      <c r="C168" s="694"/>
      <c r="D168" s="700"/>
      <c r="E168" s="224"/>
      <c r="F168" s="219">
        <f>SUM(F163:F167)</f>
        <v>164.83332673999999</v>
      </c>
      <c r="G168" s="219">
        <f>SUM(G163:G167)</f>
        <v>164.83332673999999</v>
      </c>
      <c r="H168" s="219">
        <f>SUM(H163:H167)</f>
        <v>164.83332673999999</v>
      </c>
      <c r="I168" s="219">
        <f>SUM(I163:I167)</f>
        <v>164.83332673999999</v>
      </c>
      <c r="J168" s="219">
        <f>SUM(J163:J167)</f>
        <v>164.83332673999999</v>
      </c>
      <c r="K168" s="219">
        <f>SUM(K163:K167)</f>
        <v>164.83332673999999</v>
      </c>
      <c r="L168" s="219">
        <f>SUM(L163:L167)</f>
        <v>164.83332673999999</v>
      </c>
      <c r="M168" s="219">
        <f>SUM(M163:M167)</f>
        <v>164.83332673999999</v>
      </c>
      <c r="N168" s="219">
        <f>SUM(N163:N167)</f>
        <v>164.83332673999999</v>
      </c>
      <c r="O168" s="219">
        <f>SUM(O163:O167)</f>
        <v>164.83332673999999</v>
      </c>
      <c r="P168" s="219">
        <f>SUM(P163:P167)</f>
        <v>164.83332673999999</v>
      </c>
      <c r="Q168" s="219">
        <f>SUM(Q163:Q167)</f>
        <v>164.83332673999999</v>
      </c>
      <c r="R168" s="219">
        <f>SUM(R163:R167)</f>
        <v>1977.9999208800002</v>
      </c>
      <c r="S168" s="221">
        <f>SUM(S163:S167)</f>
        <v>284449.76949286851</v>
      </c>
      <c r="W168" s="220">
        <f>SUM(W163:W167)</f>
        <v>0.98899996044000016</v>
      </c>
      <c r="X168" s="219">
        <f>SUM(X163:X167)</f>
        <v>164.83332674000002</v>
      </c>
      <c r="Z168" s="218">
        <f>SUM(Z163:Z167)</f>
        <v>0</v>
      </c>
      <c r="AA168" s="218">
        <f>SUM(AA163:AA167)</f>
        <v>1977.9999208800002</v>
      </c>
      <c r="AB168" s="692">
        <f>Z168/(Z168+AA168)</f>
        <v>0</v>
      </c>
    </row>
    <row r="169" spans="1:28" ht="13.5" customHeight="1" x14ac:dyDescent="0.15">
      <c r="A169" s="233"/>
      <c r="B169" s="232"/>
      <c r="C169" s="703"/>
      <c r="D169" s="702"/>
      <c r="E169" s="701"/>
      <c r="F169" s="200"/>
      <c r="G169" s="200"/>
      <c r="H169" s="200"/>
      <c r="I169" s="200"/>
      <c r="J169" s="200"/>
      <c r="K169" s="200"/>
      <c r="L169" s="200"/>
      <c r="M169" s="200"/>
      <c r="N169" s="200"/>
      <c r="O169" s="200"/>
      <c r="P169" s="200"/>
      <c r="Q169" s="200"/>
      <c r="R169" s="230"/>
      <c r="S169" s="229"/>
      <c r="W169" s="201"/>
      <c r="X169" s="201"/>
      <c r="Z169" s="201"/>
      <c r="AA169" s="201"/>
      <c r="AB169" s="228"/>
    </row>
    <row r="170" spans="1:28" s="236" customFormat="1" ht="12" x14ac:dyDescent="0.15">
      <c r="A170" s="233">
        <v>7.2</v>
      </c>
      <c r="B170" s="232" t="s">
        <v>107</v>
      </c>
      <c r="C170" s="703"/>
      <c r="D170" s="702"/>
      <c r="E170" s="701"/>
      <c r="F170" s="200"/>
      <c r="G170" s="200"/>
      <c r="H170" s="200"/>
      <c r="I170" s="200"/>
      <c r="J170" s="200"/>
      <c r="K170" s="200"/>
      <c r="L170" s="200"/>
      <c r="M170" s="200"/>
      <c r="N170" s="200"/>
      <c r="O170" s="200"/>
      <c r="P170" s="200"/>
      <c r="Q170" s="200"/>
      <c r="R170" s="230">
        <f>SUM(F170:Q170)</f>
        <v>0</v>
      </c>
      <c r="S170" s="229">
        <f>D170*R170</f>
        <v>0</v>
      </c>
      <c r="W170" s="201">
        <f>X170/$U$7</f>
        <v>0</v>
      </c>
      <c r="X170" s="201">
        <f>R170/12</f>
        <v>0</v>
      </c>
      <c r="Z170" s="201">
        <f>IF(E170="Yes",R170,0)</f>
        <v>0</v>
      </c>
      <c r="AA170" s="201">
        <f>R170-Z170</f>
        <v>0</v>
      </c>
      <c r="AB170" s="228" t="str">
        <f>IFERROR(Z170/(Z170+AA170),"N/A")</f>
        <v>N/A</v>
      </c>
    </row>
    <row r="171" spans="1:28" ht="12" x14ac:dyDescent="0.15">
      <c r="A171" s="233"/>
      <c r="B171" s="232"/>
      <c r="C171" s="703" t="str">
        <f>'8. Infrastructure Staff Loading'!C171</f>
        <v>Service Desk Tier 1</v>
      </c>
      <c r="D171" s="702">
        <f>'13. Hourly Rate Card'!C67</f>
        <v>60.194473396556567</v>
      </c>
      <c r="E171" s="701" t="str">
        <f>'8. Infrastructure Staff Loading'!E171</f>
        <v>No</v>
      </c>
      <c r="F171" s="200">
        <v>2881.1509148783334</v>
      </c>
      <c r="G171" s="200">
        <f>F171</f>
        <v>2881.1509148783334</v>
      </c>
      <c r="H171" s="200">
        <f>G171</f>
        <v>2881.1509148783334</v>
      </c>
      <c r="I171" s="200">
        <f>H171</f>
        <v>2881.1509148783334</v>
      </c>
      <c r="J171" s="200">
        <f>I171</f>
        <v>2881.1509148783334</v>
      </c>
      <c r="K171" s="200">
        <f>J171</f>
        <v>2881.1509148783334</v>
      </c>
      <c r="L171" s="200">
        <f>K171</f>
        <v>2881.1509148783334</v>
      </c>
      <c r="M171" s="200">
        <f>L171</f>
        <v>2881.1509148783334</v>
      </c>
      <c r="N171" s="200">
        <f>M171</f>
        <v>2881.1509148783334</v>
      </c>
      <c r="O171" s="200">
        <f>N171</f>
        <v>2881.1509148783334</v>
      </c>
      <c r="P171" s="200">
        <f>O171</f>
        <v>2881.1509148783334</v>
      </c>
      <c r="Q171" s="200">
        <f>P171</f>
        <v>2881.1509148783334</v>
      </c>
      <c r="R171" s="237">
        <f>SUM(F171:Q171)</f>
        <v>34573.810978540001</v>
      </c>
      <c r="S171" s="255">
        <f>D171*R171</f>
        <v>2081152.3451653016</v>
      </c>
      <c r="W171" s="201">
        <f>X171/$U$7</f>
        <v>17.286905489270001</v>
      </c>
      <c r="X171" s="201">
        <f>R171/12</f>
        <v>2881.1509148783334</v>
      </c>
      <c r="Z171" s="201">
        <f>IF(E171="Yes",R171,0)</f>
        <v>0</v>
      </c>
      <c r="AA171" s="201">
        <f>R171-Z171</f>
        <v>34573.810978540001</v>
      </c>
      <c r="AB171" s="228">
        <f>IFERROR(Z171/(Z171+AA171),"N/A")</f>
        <v>0</v>
      </c>
    </row>
    <row r="172" spans="1:28" ht="12" x14ac:dyDescent="0.15">
      <c r="A172" s="233"/>
      <c r="B172" s="232"/>
      <c r="C172" s="703"/>
      <c r="D172" s="702"/>
      <c r="E172" s="701"/>
      <c r="F172" s="200"/>
      <c r="G172" s="200"/>
      <c r="H172" s="200"/>
      <c r="I172" s="200"/>
      <c r="J172" s="200"/>
      <c r="K172" s="200"/>
      <c r="L172" s="200"/>
      <c r="M172" s="200"/>
      <c r="N172" s="200"/>
      <c r="O172" s="200"/>
      <c r="P172" s="200"/>
      <c r="Q172" s="200"/>
      <c r="R172" s="230">
        <f>SUM(F172:Q172)</f>
        <v>0</v>
      </c>
      <c r="S172" s="229">
        <f>D172*R172</f>
        <v>0</v>
      </c>
      <c r="W172" s="201">
        <f>X172/$U$7</f>
        <v>0</v>
      </c>
      <c r="X172" s="201">
        <f>R172/12</f>
        <v>0</v>
      </c>
      <c r="Z172" s="201">
        <f>IF(E172="Yes",R172,0)</f>
        <v>0</v>
      </c>
      <c r="AA172" s="201">
        <f>R172-Z172</f>
        <v>0</v>
      </c>
      <c r="AB172" s="228" t="str">
        <f>IFERROR(Z172/(Z172+AA172),"N/A")</f>
        <v>N/A</v>
      </c>
    </row>
    <row r="173" spans="1:28" ht="12" x14ac:dyDescent="0.15">
      <c r="A173" s="233"/>
      <c r="B173" s="232"/>
      <c r="C173" s="703"/>
      <c r="D173" s="702"/>
      <c r="E173" s="701"/>
      <c r="F173" s="200"/>
      <c r="G173" s="200"/>
      <c r="H173" s="200"/>
      <c r="I173" s="200"/>
      <c r="J173" s="200"/>
      <c r="K173" s="200"/>
      <c r="L173" s="200"/>
      <c r="M173" s="200"/>
      <c r="N173" s="200"/>
      <c r="O173" s="200"/>
      <c r="P173" s="200"/>
      <c r="Q173" s="200"/>
      <c r="R173" s="230">
        <f>SUM(F173:Q173)</f>
        <v>0</v>
      </c>
      <c r="S173" s="229">
        <f>D173*R173</f>
        <v>0</v>
      </c>
      <c r="W173" s="201">
        <f>X173/$U$7</f>
        <v>0</v>
      </c>
      <c r="X173" s="201">
        <f>R173/12</f>
        <v>0</v>
      </c>
      <c r="Z173" s="201">
        <f>IF(E173="Yes",R173,0)</f>
        <v>0</v>
      </c>
      <c r="AA173" s="201">
        <f>R173-Z173</f>
        <v>0</v>
      </c>
      <c r="AB173" s="228" t="str">
        <f>IFERROR(Z173/(Z173+AA173),"N/A")</f>
        <v>N/A</v>
      </c>
    </row>
    <row r="174" spans="1:28" ht="12" x14ac:dyDescent="0.15">
      <c r="A174" s="233"/>
      <c r="B174" s="232"/>
      <c r="C174" s="703"/>
      <c r="D174" s="702"/>
      <c r="E174" s="701"/>
      <c r="F174" s="200"/>
      <c r="G174" s="200"/>
      <c r="H174" s="200"/>
      <c r="I174" s="200"/>
      <c r="J174" s="200"/>
      <c r="K174" s="200"/>
      <c r="L174" s="200"/>
      <c r="M174" s="200"/>
      <c r="N174" s="200"/>
      <c r="O174" s="200"/>
      <c r="P174" s="200"/>
      <c r="Q174" s="200"/>
      <c r="R174" s="230">
        <f>SUM(F174:Q174)</f>
        <v>0</v>
      </c>
      <c r="S174" s="229">
        <f>D174*R174</f>
        <v>0</v>
      </c>
      <c r="W174" s="201">
        <f>X174/$U$7</f>
        <v>0</v>
      </c>
      <c r="X174" s="201">
        <f>R174/12</f>
        <v>0</v>
      </c>
      <c r="Z174" s="201">
        <f>IF(E174="Yes",R174,0)</f>
        <v>0</v>
      </c>
      <c r="AA174" s="201">
        <f>R174-Z174</f>
        <v>0</v>
      </c>
      <c r="AB174" s="228" t="str">
        <f>IFERROR(Z174/(Z174+AA174),"N/A")</f>
        <v>N/A</v>
      </c>
    </row>
    <row r="175" spans="1:28" s="236" customFormat="1" ht="13" thickBot="1" x14ac:dyDescent="0.2">
      <c r="A175" s="227"/>
      <c r="B175" s="226" t="s">
        <v>106</v>
      </c>
      <c r="C175" s="694"/>
      <c r="D175" s="700"/>
      <c r="E175" s="224"/>
      <c r="F175" s="219">
        <f>SUM(F170:F174)</f>
        <v>2881.1509148783334</v>
      </c>
      <c r="G175" s="219">
        <f>SUM(G170:G174)</f>
        <v>2881.1509148783334</v>
      </c>
      <c r="H175" s="219">
        <f>SUM(H170:H174)</f>
        <v>2881.1509148783334</v>
      </c>
      <c r="I175" s="219">
        <f>SUM(I170:I174)</f>
        <v>2881.1509148783334</v>
      </c>
      <c r="J175" s="219">
        <f>SUM(J170:J174)</f>
        <v>2881.1509148783334</v>
      </c>
      <c r="K175" s="219">
        <f>SUM(K170:K174)</f>
        <v>2881.1509148783334</v>
      </c>
      <c r="L175" s="219">
        <f>SUM(L170:L174)</f>
        <v>2881.1509148783334</v>
      </c>
      <c r="M175" s="219">
        <f>SUM(M170:M174)</f>
        <v>2881.1509148783334</v>
      </c>
      <c r="N175" s="219">
        <f>SUM(N170:N174)</f>
        <v>2881.1509148783334</v>
      </c>
      <c r="O175" s="219">
        <f>SUM(O170:O174)</f>
        <v>2881.1509148783334</v>
      </c>
      <c r="P175" s="219">
        <f>SUM(P170:P174)</f>
        <v>2881.1509148783334</v>
      </c>
      <c r="Q175" s="219">
        <f>SUM(Q170:Q174)</f>
        <v>2881.1509148783334</v>
      </c>
      <c r="R175" s="219">
        <f>SUM(R170:R174)</f>
        <v>34573.810978540001</v>
      </c>
      <c r="S175" s="221">
        <f>SUM(S170:S174)</f>
        <v>2081152.3451653016</v>
      </c>
      <c r="W175" s="220">
        <f>SUM(W170:W174)</f>
        <v>17.286905489270001</v>
      </c>
      <c r="X175" s="219">
        <f>SUM(X170:X174)</f>
        <v>2881.1509148783334</v>
      </c>
      <c r="Z175" s="218">
        <f>SUM(Z170:Z174)</f>
        <v>0</v>
      </c>
      <c r="AA175" s="218">
        <f>SUM(AA170:AA174)</f>
        <v>34573.810978540001</v>
      </c>
      <c r="AB175" s="692">
        <f>Z175/(Z175+AA175)</f>
        <v>0</v>
      </c>
    </row>
    <row r="176" spans="1:28" s="236" customFormat="1" ht="12" x14ac:dyDescent="0.15">
      <c r="A176" s="284"/>
      <c r="B176" s="283"/>
      <c r="C176" s="699"/>
      <c r="D176" s="698"/>
      <c r="E176" s="697"/>
      <c r="F176" s="278"/>
      <c r="G176" s="278"/>
      <c r="H176" s="278"/>
      <c r="I176" s="278"/>
      <c r="J176" s="278"/>
      <c r="K176" s="278"/>
      <c r="L176" s="278"/>
      <c r="M176" s="278"/>
      <c r="N176" s="278"/>
      <c r="O176" s="278"/>
      <c r="P176" s="278"/>
      <c r="Q176" s="278"/>
      <c r="R176" s="278"/>
      <c r="S176" s="277"/>
      <c r="W176" s="261"/>
      <c r="X176" s="278"/>
      <c r="Z176" s="201"/>
      <c r="AA176" s="201"/>
      <c r="AB176" s="228"/>
    </row>
    <row r="177" spans="1:28" s="236" customFormat="1" ht="12" x14ac:dyDescent="0.15">
      <c r="A177" s="233">
        <v>7.3</v>
      </c>
      <c r="B177" s="232" t="s">
        <v>105</v>
      </c>
      <c r="C177" s="703"/>
      <c r="D177" s="702"/>
      <c r="E177" s="701"/>
      <c r="F177" s="200"/>
      <c r="G177" s="200"/>
      <c r="H177" s="200"/>
      <c r="I177" s="200"/>
      <c r="J177" s="200"/>
      <c r="K177" s="200"/>
      <c r="L177" s="200"/>
      <c r="M177" s="200"/>
      <c r="N177" s="200"/>
      <c r="O177" s="200"/>
      <c r="P177" s="200"/>
      <c r="Q177" s="200"/>
      <c r="R177" s="230">
        <f>SUM(F177:Q177)</f>
        <v>0</v>
      </c>
      <c r="S177" s="229">
        <f>D177*R177</f>
        <v>0</v>
      </c>
      <c r="W177" s="201">
        <f>X177/$U$7</f>
        <v>0</v>
      </c>
      <c r="X177" s="201">
        <f>R177/12</f>
        <v>0</v>
      </c>
      <c r="Z177" s="201">
        <f>IF(E177="Yes",R177,0)</f>
        <v>0</v>
      </c>
      <c r="AA177" s="201">
        <f>R177-Z177</f>
        <v>0</v>
      </c>
      <c r="AB177" s="228" t="str">
        <f>IFERROR(Z177/(Z177+AA177),"N/A")</f>
        <v>N/A</v>
      </c>
    </row>
    <row r="178" spans="1:28" ht="12" x14ac:dyDescent="0.15">
      <c r="A178" s="233"/>
      <c r="B178" s="232"/>
      <c r="C178" s="703" t="str">
        <f>'8. Infrastructure Staff Loading'!C178</f>
        <v>Service Desk Tier 2</v>
      </c>
      <c r="D178" s="702">
        <f>'13. Hourly Rate Card'!C68</f>
        <v>63.19913359353626</v>
      </c>
      <c r="E178" s="701" t="str">
        <f>'8. Infrastructure Staff Loading'!E178</f>
        <v>No</v>
      </c>
      <c r="F178" s="200">
        <v>2049.4206349999999</v>
      </c>
      <c r="G178" s="200">
        <f>F178</f>
        <v>2049.4206349999999</v>
      </c>
      <c r="H178" s="200">
        <f>G178</f>
        <v>2049.4206349999999</v>
      </c>
      <c r="I178" s="200">
        <f>H178</f>
        <v>2049.4206349999999</v>
      </c>
      <c r="J178" s="200">
        <f>I178</f>
        <v>2049.4206349999999</v>
      </c>
      <c r="K178" s="200">
        <f>J178</f>
        <v>2049.4206349999999</v>
      </c>
      <c r="L178" s="200">
        <f>K178</f>
        <v>2049.4206349999999</v>
      </c>
      <c r="M178" s="200">
        <f>L178</f>
        <v>2049.4206349999999</v>
      </c>
      <c r="N178" s="200">
        <f>M178</f>
        <v>2049.4206349999999</v>
      </c>
      <c r="O178" s="200">
        <f>N178</f>
        <v>2049.4206349999999</v>
      </c>
      <c r="P178" s="200">
        <f>O178</f>
        <v>2049.4206349999999</v>
      </c>
      <c r="Q178" s="200">
        <f>P178</f>
        <v>2049.4206349999999</v>
      </c>
      <c r="R178" s="237">
        <f>SUM(F178:Q178)</f>
        <v>24593.047619999994</v>
      </c>
      <c r="S178" s="255">
        <f>D178*R178</f>
        <v>1554259.3020085786</v>
      </c>
      <c r="W178" s="201">
        <f>X178/$U$7</f>
        <v>12.296523809999998</v>
      </c>
      <c r="X178" s="201">
        <f>R178/12</f>
        <v>2049.4206349999995</v>
      </c>
      <c r="Z178" s="201">
        <f>IF(E178="Yes",R178,0)</f>
        <v>0</v>
      </c>
      <c r="AA178" s="201">
        <f>R178-Z178</f>
        <v>24593.047619999994</v>
      </c>
      <c r="AB178" s="228">
        <f>IFERROR(Z178/(Z178+AA178),"N/A")</f>
        <v>0</v>
      </c>
    </row>
    <row r="179" spans="1:28" ht="12" x14ac:dyDescent="0.15">
      <c r="A179" s="233"/>
      <c r="B179" s="232"/>
      <c r="C179" s="703"/>
      <c r="D179" s="702"/>
      <c r="E179" s="701"/>
      <c r="F179" s="200"/>
      <c r="G179" s="200"/>
      <c r="H179" s="200"/>
      <c r="I179" s="200"/>
      <c r="J179" s="200"/>
      <c r="K179" s="200"/>
      <c r="L179" s="200"/>
      <c r="M179" s="200"/>
      <c r="N179" s="200"/>
      <c r="O179" s="200"/>
      <c r="P179" s="200"/>
      <c r="Q179" s="200"/>
      <c r="R179" s="237">
        <f>SUM(F179:Q179)</f>
        <v>0</v>
      </c>
      <c r="S179" s="255">
        <f>D179*R179</f>
        <v>0</v>
      </c>
      <c r="W179" s="201">
        <f>X179/$U$7</f>
        <v>0</v>
      </c>
      <c r="X179" s="201">
        <f>R179/12</f>
        <v>0</v>
      </c>
      <c r="Z179" s="201">
        <f>IF(E179="Yes",R179,0)</f>
        <v>0</v>
      </c>
      <c r="AA179" s="201">
        <f>R179-Z179</f>
        <v>0</v>
      </c>
      <c r="AB179" s="228" t="str">
        <f>IFERROR(Z179/(Z179+AA179),"N/A")</f>
        <v>N/A</v>
      </c>
    </row>
    <row r="180" spans="1:28" ht="12" x14ac:dyDescent="0.15">
      <c r="A180" s="233"/>
      <c r="B180" s="232"/>
      <c r="C180" s="703"/>
      <c r="D180" s="702"/>
      <c r="E180" s="701"/>
      <c r="F180" s="200"/>
      <c r="G180" s="200"/>
      <c r="H180" s="200"/>
      <c r="I180" s="200"/>
      <c r="J180" s="200"/>
      <c r="K180" s="200"/>
      <c r="L180" s="200"/>
      <c r="M180" s="200"/>
      <c r="N180" s="200"/>
      <c r="O180" s="200"/>
      <c r="P180" s="200"/>
      <c r="Q180" s="200"/>
      <c r="R180" s="230">
        <f>SUM(F180:Q180)</f>
        <v>0</v>
      </c>
      <c r="S180" s="229">
        <f>D180*R180</f>
        <v>0</v>
      </c>
      <c r="W180" s="201">
        <f>X180/$U$7</f>
        <v>0</v>
      </c>
      <c r="X180" s="201">
        <f>R180/12</f>
        <v>0</v>
      </c>
      <c r="Z180" s="201">
        <f>IF(E180="Yes",R180,0)</f>
        <v>0</v>
      </c>
      <c r="AA180" s="201">
        <f>R180-Z180</f>
        <v>0</v>
      </c>
      <c r="AB180" s="228" t="str">
        <f>IFERROR(Z180/(Z180+AA180),"N/A")</f>
        <v>N/A</v>
      </c>
    </row>
    <row r="181" spans="1:28" ht="12" x14ac:dyDescent="0.15">
      <c r="A181" s="233"/>
      <c r="B181" s="232"/>
      <c r="C181" s="703"/>
      <c r="D181" s="702"/>
      <c r="E181" s="701"/>
      <c r="F181" s="200"/>
      <c r="G181" s="200"/>
      <c r="H181" s="200"/>
      <c r="I181" s="200"/>
      <c r="J181" s="200"/>
      <c r="K181" s="200"/>
      <c r="L181" s="200"/>
      <c r="M181" s="200"/>
      <c r="N181" s="200"/>
      <c r="O181" s="200"/>
      <c r="P181" s="200"/>
      <c r="Q181" s="200"/>
      <c r="R181" s="230">
        <f>SUM(F181:Q181)</f>
        <v>0</v>
      </c>
      <c r="S181" s="229">
        <f>D181*R181</f>
        <v>0</v>
      </c>
      <c r="W181" s="201">
        <f>X181/$U$7</f>
        <v>0</v>
      </c>
      <c r="X181" s="201">
        <f>R181/12</f>
        <v>0</v>
      </c>
      <c r="Z181" s="201">
        <f>IF(E181="Yes",R181,0)</f>
        <v>0</v>
      </c>
      <c r="AA181" s="201">
        <f>R181-Z181</f>
        <v>0</v>
      </c>
      <c r="AB181" s="228" t="str">
        <f>IFERROR(Z181/(Z181+AA181),"N/A")</f>
        <v>N/A</v>
      </c>
    </row>
    <row r="182" spans="1:28" s="236" customFormat="1" ht="13" thickBot="1" x14ac:dyDescent="0.2">
      <c r="A182" s="227"/>
      <c r="B182" s="226" t="s">
        <v>104</v>
      </c>
      <c r="C182" s="694"/>
      <c r="D182" s="700"/>
      <c r="E182" s="224"/>
      <c r="F182" s="219">
        <f>SUM(F177:F181)</f>
        <v>2049.4206349999999</v>
      </c>
      <c r="G182" s="219">
        <f>SUM(G177:G181)</f>
        <v>2049.4206349999999</v>
      </c>
      <c r="H182" s="219">
        <f>SUM(H177:H181)</f>
        <v>2049.4206349999999</v>
      </c>
      <c r="I182" s="219">
        <f>SUM(I177:I181)</f>
        <v>2049.4206349999999</v>
      </c>
      <c r="J182" s="219">
        <f>SUM(J177:J181)</f>
        <v>2049.4206349999999</v>
      </c>
      <c r="K182" s="219">
        <f>SUM(K177:K181)</f>
        <v>2049.4206349999999</v>
      </c>
      <c r="L182" s="219">
        <f>SUM(L177:L181)</f>
        <v>2049.4206349999999</v>
      </c>
      <c r="M182" s="219">
        <f>SUM(M177:M181)</f>
        <v>2049.4206349999999</v>
      </c>
      <c r="N182" s="219">
        <f>SUM(N177:N181)</f>
        <v>2049.4206349999999</v>
      </c>
      <c r="O182" s="219">
        <f>SUM(O177:O181)</f>
        <v>2049.4206349999999</v>
      </c>
      <c r="P182" s="219">
        <f>SUM(P177:P181)</f>
        <v>2049.4206349999999</v>
      </c>
      <c r="Q182" s="219">
        <f>SUM(Q177:Q181)</f>
        <v>2049.4206349999999</v>
      </c>
      <c r="R182" s="219">
        <f>SUM(R177:R181)</f>
        <v>24593.047619999994</v>
      </c>
      <c r="S182" s="221">
        <f>SUM(S177:S181)</f>
        <v>1554259.3020085786</v>
      </c>
      <c r="W182" s="220">
        <f>SUM(W177:W181)</f>
        <v>12.296523809999998</v>
      </c>
      <c r="X182" s="219">
        <f>SUM(X177:X181)</f>
        <v>2049.4206349999995</v>
      </c>
      <c r="Z182" s="218">
        <f>SUM(Z177:Z181)</f>
        <v>0</v>
      </c>
      <c r="AA182" s="218">
        <f>SUM(AA177:AA181)</f>
        <v>24593.047619999994</v>
      </c>
      <c r="AB182" s="692">
        <f>Z182/(Z182+AA182)</f>
        <v>0</v>
      </c>
    </row>
    <row r="183" spans="1:28" s="236" customFormat="1" ht="12" x14ac:dyDescent="0.15">
      <c r="A183" s="284"/>
      <c r="B183" s="283"/>
      <c r="C183" s="699"/>
      <c r="D183" s="698"/>
      <c r="E183" s="697"/>
      <c r="F183" s="278"/>
      <c r="G183" s="278"/>
      <c r="H183" s="278"/>
      <c r="I183" s="278"/>
      <c r="J183" s="278"/>
      <c r="K183" s="278"/>
      <c r="L183" s="278"/>
      <c r="M183" s="278"/>
      <c r="N183" s="278"/>
      <c r="O183" s="278"/>
      <c r="P183" s="278"/>
      <c r="Q183" s="278"/>
      <c r="R183" s="278"/>
      <c r="S183" s="277"/>
      <c r="W183" s="261"/>
      <c r="X183" s="278"/>
      <c r="Z183" s="201"/>
      <c r="AA183" s="201"/>
      <c r="AB183" s="228"/>
    </row>
    <row r="184" spans="1:28" s="236" customFormat="1" ht="12" x14ac:dyDescent="0.15">
      <c r="A184" s="233">
        <v>7.4</v>
      </c>
      <c r="B184" s="232" t="s">
        <v>928</v>
      </c>
      <c r="C184" s="703"/>
      <c r="D184" s="702"/>
      <c r="E184" s="701"/>
      <c r="F184" s="200"/>
      <c r="G184" s="200"/>
      <c r="H184" s="200"/>
      <c r="I184" s="200"/>
      <c r="J184" s="200"/>
      <c r="K184" s="200"/>
      <c r="L184" s="200"/>
      <c r="M184" s="200"/>
      <c r="N184" s="200"/>
      <c r="O184" s="200"/>
      <c r="P184" s="200"/>
      <c r="Q184" s="200"/>
      <c r="R184" s="230">
        <f>SUM(F184:Q184)</f>
        <v>0</v>
      </c>
      <c r="S184" s="229">
        <f>D184*R184</f>
        <v>0</v>
      </c>
      <c r="W184" s="201">
        <f>X184/$U$7</f>
        <v>0</v>
      </c>
      <c r="X184" s="201">
        <f>R184/12</f>
        <v>0</v>
      </c>
      <c r="Z184" s="201">
        <f>IF(E184="Yes",R184,0)</f>
        <v>0</v>
      </c>
      <c r="AA184" s="201">
        <f>R184-Z184</f>
        <v>0</v>
      </c>
      <c r="AB184" s="228" t="str">
        <f>IFERROR(Z184/(Z184+AA184),"N/A")</f>
        <v>N/A</v>
      </c>
    </row>
    <row r="185" spans="1:28" ht="12" x14ac:dyDescent="0.15">
      <c r="A185" s="233"/>
      <c r="B185" s="232"/>
      <c r="C185" s="703" t="str">
        <f>'8. Infrastructure Staff Loading'!C185</f>
        <v>Service Desk Remote</v>
      </c>
      <c r="D185" s="702">
        <f>'13. Hourly Rate Card'!C65</f>
        <v>64.422989845384961</v>
      </c>
      <c r="E185" s="701" t="str">
        <f>'8. Infrastructure Staff Loading'!E185</f>
        <v>No</v>
      </c>
      <c r="F185" s="200">
        <v>704.75003144499999</v>
      </c>
      <c r="G185" s="200">
        <f>F185</f>
        <v>704.75003144499999</v>
      </c>
      <c r="H185" s="200">
        <f>G185</f>
        <v>704.75003144499999</v>
      </c>
      <c r="I185" s="200">
        <f>H185</f>
        <v>704.75003144499999</v>
      </c>
      <c r="J185" s="200">
        <f>I185</f>
        <v>704.75003144499999</v>
      </c>
      <c r="K185" s="200">
        <f>J185</f>
        <v>704.75003144499999</v>
      </c>
      <c r="L185" s="200">
        <f>K185</f>
        <v>704.75003144499999</v>
      </c>
      <c r="M185" s="200">
        <f>L185</f>
        <v>704.75003144499999</v>
      </c>
      <c r="N185" s="200">
        <f>M185</f>
        <v>704.75003144499999</v>
      </c>
      <c r="O185" s="200">
        <f>N185</f>
        <v>704.75003144499999</v>
      </c>
      <c r="P185" s="200">
        <f>O185</f>
        <v>704.75003144499999</v>
      </c>
      <c r="Q185" s="200">
        <f>P185</f>
        <v>704.75003144499999</v>
      </c>
      <c r="R185" s="237">
        <f>SUM(F185:Q185)</f>
        <v>8457.0003773400003</v>
      </c>
      <c r="S185" s="255">
        <f>D185*R185</f>
        <v>544825.2494317916</v>
      </c>
      <c r="W185" s="201">
        <f>X185/$U$7</f>
        <v>4.22850018867</v>
      </c>
      <c r="X185" s="201">
        <f>R185/12</f>
        <v>704.75003144499999</v>
      </c>
      <c r="Z185" s="201">
        <f>IF(E185="Yes",R185,0)</f>
        <v>0</v>
      </c>
      <c r="AA185" s="201">
        <f>R185-Z185</f>
        <v>8457.0003773400003</v>
      </c>
      <c r="AB185" s="228">
        <f>IFERROR(Z185/(Z185+AA185),"N/A")</f>
        <v>0</v>
      </c>
    </row>
    <row r="186" spans="1:28" ht="12" x14ac:dyDescent="0.15">
      <c r="A186" s="233"/>
      <c r="B186" s="232"/>
      <c r="C186" s="703"/>
      <c r="D186" s="702"/>
      <c r="E186" s="701"/>
      <c r="F186" s="200"/>
      <c r="G186" s="200"/>
      <c r="H186" s="200"/>
      <c r="I186" s="200"/>
      <c r="J186" s="200"/>
      <c r="K186" s="200"/>
      <c r="L186" s="200"/>
      <c r="M186" s="200"/>
      <c r="N186" s="200"/>
      <c r="O186" s="200"/>
      <c r="P186" s="200"/>
      <c r="Q186" s="200"/>
      <c r="R186" s="230">
        <f>SUM(F186:Q186)</f>
        <v>0</v>
      </c>
      <c r="S186" s="229">
        <f>D186*R186</f>
        <v>0</v>
      </c>
      <c r="W186" s="201">
        <f>X186/$U$7</f>
        <v>0</v>
      </c>
      <c r="X186" s="201">
        <f>R186/12</f>
        <v>0</v>
      </c>
      <c r="Z186" s="201">
        <f>IF(E186="Yes",R186,0)</f>
        <v>0</v>
      </c>
      <c r="AA186" s="201">
        <f>R186-Z186</f>
        <v>0</v>
      </c>
      <c r="AB186" s="228" t="str">
        <f>IFERROR(Z186/(Z186+AA186),"N/A")</f>
        <v>N/A</v>
      </c>
    </row>
    <row r="187" spans="1:28" ht="12" x14ac:dyDescent="0.15">
      <c r="A187" s="233"/>
      <c r="B187" s="232"/>
      <c r="C187" s="703"/>
      <c r="D187" s="702"/>
      <c r="E187" s="701"/>
      <c r="F187" s="200"/>
      <c r="G187" s="200"/>
      <c r="H187" s="200"/>
      <c r="I187" s="200"/>
      <c r="J187" s="200"/>
      <c r="K187" s="200"/>
      <c r="L187" s="200"/>
      <c r="M187" s="200"/>
      <c r="N187" s="200"/>
      <c r="O187" s="200"/>
      <c r="P187" s="200"/>
      <c r="Q187" s="200"/>
      <c r="R187" s="230">
        <f>SUM(F187:Q187)</f>
        <v>0</v>
      </c>
      <c r="S187" s="229">
        <f>D187*R187</f>
        <v>0</v>
      </c>
      <c r="W187" s="201">
        <f>X187/$U$7</f>
        <v>0</v>
      </c>
      <c r="X187" s="201">
        <f>R187/12</f>
        <v>0</v>
      </c>
      <c r="Z187" s="201">
        <f>IF(E187="Yes",R187,0)</f>
        <v>0</v>
      </c>
      <c r="AA187" s="201">
        <f>R187-Z187</f>
        <v>0</v>
      </c>
      <c r="AB187" s="228" t="str">
        <f>IFERROR(Z187/(Z187+AA187),"N/A")</f>
        <v>N/A</v>
      </c>
    </row>
    <row r="188" spans="1:28" ht="12" x14ac:dyDescent="0.15">
      <c r="A188" s="233"/>
      <c r="B188" s="232"/>
      <c r="C188" s="703"/>
      <c r="D188" s="702"/>
      <c r="E188" s="701"/>
      <c r="F188" s="200"/>
      <c r="G188" s="200"/>
      <c r="H188" s="200"/>
      <c r="I188" s="200"/>
      <c r="J188" s="200"/>
      <c r="K188" s="200"/>
      <c r="L188" s="200"/>
      <c r="M188" s="200"/>
      <c r="N188" s="200"/>
      <c r="O188" s="200"/>
      <c r="P188" s="200"/>
      <c r="Q188" s="200"/>
      <c r="R188" s="230">
        <f>SUM(F188:Q188)</f>
        <v>0</v>
      </c>
      <c r="S188" s="229">
        <f>D188*R188</f>
        <v>0</v>
      </c>
      <c r="W188" s="201">
        <f>X188/$U$7</f>
        <v>0</v>
      </c>
      <c r="X188" s="201">
        <f>R188/12</f>
        <v>0</v>
      </c>
      <c r="Z188" s="201">
        <f>IF(E188="Yes",R188,0)</f>
        <v>0</v>
      </c>
      <c r="AA188" s="201">
        <f>R188-Z188</f>
        <v>0</v>
      </c>
      <c r="AB188" s="228" t="str">
        <f>IFERROR(Z188/(Z188+AA188),"N/A")</f>
        <v>N/A</v>
      </c>
    </row>
    <row r="189" spans="1:28" s="236" customFormat="1" ht="13" thickBot="1" x14ac:dyDescent="0.2">
      <c r="A189" s="227"/>
      <c r="B189" s="226" t="s">
        <v>927</v>
      </c>
      <c r="C189" s="694"/>
      <c r="D189" s="693"/>
      <c r="E189" s="227"/>
      <c r="F189" s="219">
        <f>SUM(F184:F188)</f>
        <v>704.75003144499999</v>
      </c>
      <c r="G189" s="219">
        <f>SUM(G184:G188)</f>
        <v>704.75003144499999</v>
      </c>
      <c r="H189" s="219">
        <f>SUM(H184:H188)</f>
        <v>704.75003144499999</v>
      </c>
      <c r="I189" s="219">
        <f>SUM(I184:I188)</f>
        <v>704.75003144499999</v>
      </c>
      <c r="J189" s="219">
        <f>SUM(J184:J188)</f>
        <v>704.75003144499999</v>
      </c>
      <c r="K189" s="219">
        <f>SUM(K184:K188)</f>
        <v>704.75003144499999</v>
      </c>
      <c r="L189" s="219">
        <f>SUM(L184:L188)</f>
        <v>704.75003144499999</v>
      </c>
      <c r="M189" s="219">
        <f>SUM(M184:M188)</f>
        <v>704.75003144499999</v>
      </c>
      <c r="N189" s="219">
        <f>SUM(N184:N188)</f>
        <v>704.75003144499999</v>
      </c>
      <c r="O189" s="219">
        <f>SUM(O184:O188)</f>
        <v>704.75003144499999</v>
      </c>
      <c r="P189" s="219">
        <f>SUM(P184:P188)</f>
        <v>704.75003144499999</v>
      </c>
      <c r="Q189" s="219">
        <f>SUM(Q184:Q188)</f>
        <v>704.75003144499999</v>
      </c>
      <c r="R189" s="219">
        <f>SUM(R184:R188)</f>
        <v>8457.0003773400003</v>
      </c>
      <c r="S189" s="221">
        <f>SUM(S184:S188)</f>
        <v>544825.2494317916</v>
      </c>
      <c r="W189" s="220">
        <f>SUM(W184:W188)</f>
        <v>4.22850018867</v>
      </c>
      <c r="X189" s="219">
        <f>SUM(X184:X188)</f>
        <v>704.75003144499999</v>
      </c>
      <c r="Z189" s="218">
        <f>SUM(Z184:Z188)</f>
        <v>0</v>
      </c>
      <c r="AA189" s="218">
        <f>SUM(AA184:AA188)</f>
        <v>8457.0003773400003</v>
      </c>
      <c r="AB189" s="692">
        <f>Z189/(Z189+AA189)</f>
        <v>0</v>
      </c>
    </row>
    <row r="190" spans="1:28" s="236" customFormat="1" ht="12" x14ac:dyDescent="0.15">
      <c r="A190" s="216"/>
      <c r="B190" s="206"/>
      <c r="C190" s="685"/>
      <c r="D190" s="684"/>
      <c r="E190" s="683"/>
      <c r="F190" s="200"/>
      <c r="G190" s="200"/>
      <c r="H190" s="200"/>
      <c r="I190" s="200"/>
      <c r="J190" s="200"/>
      <c r="K190" s="200"/>
      <c r="L190" s="200"/>
      <c r="M190" s="200"/>
      <c r="N190" s="200"/>
      <c r="O190" s="200"/>
      <c r="P190" s="200"/>
      <c r="Q190" s="200"/>
      <c r="R190" s="200"/>
      <c r="S190" s="202"/>
      <c r="W190" s="201"/>
      <c r="X190" s="201"/>
      <c r="Z190" s="201"/>
      <c r="AA190" s="201"/>
      <c r="AB190" s="228"/>
    </row>
    <row r="191" spans="1:28" s="236" customFormat="1" ht="14" thickBot="1" x14ac:dyDescent="0.2">
      <c r="A191" s="211"/>
      <c r="B191" s="212" t="s">
        <v>101</v>
      </c>
      <c r="C191" s="691"/>
      <c r="D191" s="690"/>
      <c r="E191" s="689"/>
      <c r="F191" s="208">
        <f>SUM(F168,F175, F182, F189)</f>
        <v>5800.1549080633331</v>
      </c>
      <c r="G191" s="208">
        <f>SUM(G168,G175, G182, G189)</f>
        <v>5800.1549080633331</v>
      </c>
      <c r="H191" s="208">
        <f>SUM(H168,H175, H182, H189)</f>
        <v>5800.1549080633331</v>
      </c>
      <c r="I191" s="208">
        <f>SUM(I168,I175, I182, I189)</f>
        <v>5800.1549080633331</v>
      </c>
      <c r="J191" s="208">
        <f>SUM(J168,J175, J182, J189)</f>
        <v>5800.1549080633331</v>
      </c>
      <c r="K191" s="208">
        <f>SUM(K168,K175, K182, K189)</f>
        <v>5800.1549080633331</v>
      </c>
      <c r="L191" s="208">
        <f>SUM(L168,L175, L182, L189)</f>
        <v>5800.1549080633331</v>
      </c>
      <c r="M191" s="208">
        <f>SUM(M168,M175, M182, M189)</f>
        <v>5800.1549080633331</v>
      </c>
      <c r="N191" s="208">
        <f>SUM(N168,N175, N182, N189)</f>
        <v>5800.1549080633331</v>
      </c>
      <c r="O191" s="208">
        <f>SUM(O168,O175, O182, O189)</f>
        <v>5800.1549080633331</v>
      </c>
      <c r="P191" s="208">
        <f>SUM(P168,P175, P182, P189)</f>
        <v>5800.1549080633331</v>
      </c>
      <c r="Q191" s="208">
        <f>SUM(Q168,Q175, Q182, Q189)</f>
        <v>5800.1549080633331</v>
      </c>
      <c r="R191" s="208">
        <f>SUM(R168,R175, R182, R189)</f>
        <v>69601.858896759994</v>
      </c>
      <c r="S191" s="688">
        <f>SUM(S168,S175, S182, S189)</f>
        <v>4464686.6660985397</v>
      </c>
      <c r="W191" s="208">
        <f>SUM(W168,W175, W182, W189)</f>
        <v>34.800929448379996</v>
      </c>
      <c r="X191" s="208">
        <f>SUM(X168,X175, X182, X189)</f>
        <v>5800.1549080633331</v>
      </c>
      <c r="Z191" s="208">
        <f>SUM(Z168,Z175,Z182,Z189)</f>
        <v>0</v>
      </c>
      <c r="AA191" s="208">
        <f>SUM(AA168,AA175,AA182,AA189)</f>
        <v>69601.858896759994</v>
      </c>
      <c r="AB191" s="687">
        <f>Z191/(Z191+AA191)</f>
        <v>0</v>
      </c>
    </row>
    <row r="192" spans="1:28" ht="10" customHeight="1" x14ac:dyDescent="0.15">
      <c r="A192" s="205"/>
      <c r="B192" s="206"/>
      <c r="C192" s="685"/>
      <c r="D192" s="684"/>
      <c r="E192" s="683"/>
      <c r="F192" s="200"/>
      <c r="G192" s="200"/>
      <c r="H192" s="200"/>
      <c r="I192" s="200"/>
      <c r="J192" s="200"/>
      <c r="K192" s="200"/>
      <c r="L192" s="200"/>
      <c r="M192" s="200"/>
      <c r="N192" s="200"/>
      <c r="O192" s="200"/>
      <c r="P192" s="200"/>
      <c r="Q192" s="200"/>
      <c r="R192" s="200"/>
      <c r="S192" s="202"/>
      <c r="W192" s="204"/>
      <c r="X192" s="204"/>
      <c r="Z192" s="201"/>
      <c r="AA192" s="201"/>
      <c r="AB192" s="228"/>
    </row>
    <row r="193" spans="1:28" ht="12.75" hidden="1" customHeight="1" x14ac:dyDescent="0.15">
      <c r="A193" s="205"/>
      <c r="B193" s="252"/>
      <c r="C193" s="685"/>
      <c r="D193" s="684"/>
      <c r="E193" s="683"/>
      <c r="F193" s="200"/>
      <c r="G193" s="200"/>
      <c r="H193" s="200"/>
      <c r="I193" s="200"/>
      <c r="J193" s="200"/>
      <c r="K193" s="200"/>
      <c r="L193" s="200"/>
      <c r="M193" s="200"/>
      <c r="N193" s="200"/>
      <c r="O193" s="200"/>
      <c r="P193" s="200"/>
      <c r="Q193" s="200"/>
      <c r="R193" s="200"/>
      <c r="S193" s="202"/>
      <c r="W193" s="686"/>
      <c r="X193" s="686"/>
      <c r="Z193" s="194">
        <f>SUM(Z39,Z55,Z86,Z103,Z120,Z160,Z191)</f>
        <v>163938.40803040002</v>
      </c>
      <c r="AA193" s="194">
        <f>SUM(AA39,AA55,AA86,AA103,AA120,AA160,AA191)</f>
        <v>253888.87462071999</v>
      </c>
      <c r="AB193" s="674">
        <f>Z193/(Z193+AA193)</f>
        <v>0.39235927101315288</v>
      </c>
    </row>
    <row r="194" spans="1:28" s="236" customFormat="1" ht="11.25" hidden="1" customHeight="1" x14ac:dyDescent="0.15">
      <c r="A194" s="216">
        <v>6.2</v>
      </c>
      <c r="B194" s="252"/>
      <c r="C194" s="685"/>
      <c r="D194" s="684"/>
      <c r="E194" s="683"/>
      <c r="F194" s="247"/>
      <c r="G194" s="247"/>
      <c r="H194" s="247"/>
      <c r="I194" s="247"/>
      <c r="J194" s="247"/>
      <c r="K194" s="247"/>
      <c r="L194" s="247"/>
      <c r="M194" s="247"/>
      <c r="N194" s="247"/>
      <c r="O194" s="247"/>
      <c r="P194" s="247"/>
      <c r="Q194" s="247"/>
      <c r="R194" s="247"/>
      <c r="S194" s="682"/>
      <c r="W194" s="681"/>
      <c r="X194" s="681"/>
      <c r="AB194" s="680"/>
    </row>
    <row r="195" spans="1:28" ht="12" hidden="1" customHeight="1" x14ac:dyDescent="0.15">
      <c r="A195" s="205"/>
      <c r="B195" s="206"/>
      <c r="C195" s="673"/>
      <c r="D195" s="679"/>
      <c r="E195" s="678"/>
      <c r="F195" s="200"/>
      <c r="G195" s="200"/>
      <c r="H195" s="200"/>
      <c r="I195" s="200"/>
      <c r="J195" s="200"/>
      <c r="K195" s="200"/>
      <c r="L195" s="200"/>
      <c r="M195" s="200"/>
      <c r="N195" s="200"/>
      <c r="O195" s="200"/>
      <c r="P195" s="200"/>
      <c r="Q195" s="200"/>
      <c r="R195" s="200"/>
      <c r="S195" s="202"/>
      <c r="W195" s="677"/>
      <c r="X195" s="677"/>
    </row>
    <row r="196" spans="1:28" s="673" customFormat="1" ht="13" x14ac:dyDescent="0.15">
      <c r="A196" s="199"/>
      <c r="B196" s="198" t="s">
        <v>100</v>
      </c>
      <c r="C196" s="198"/>
      <c r="D196" s="676"/>
      <c r="E196" s="199"/>
      <c r="F196" s="194">
        <f>SUM(F39,F55,F86,F103,F120,F160,F191)</f>
        <v>34818.940220926663</v>
      </c>
      <c r="G196" s="194">
        <f>SUM(G39,G55,G86,G103,G120,G160,G191)</f>
        <v>34818.940220926663</v>
      </c>
      <c r="H196" s="194">
        <f>SUM(H39,H55,H86,H103,H120,H160,H191)</f>
        <v>34818.940220926663</v>
      </c>
      <c r="I196" s="194">
        <f>SUM(I39,I55,I86,I103,I120,I160,I191)</f>
        <v>34818.940220926663</v>
      </c>
      <c r="J196" s="194">
        <f>SUM(J39,J55,J86,J103,J120,J160,J191)</f>
        <v>34818.940220926663</v>
      </c>
      <c r="K196" s="194">
        <f>SUM(K39,K55,K86,K103,K120,K160,K191)</f>
        <v>34818.940220926663</v>
      </c>
      <c r="L196" s="194">
        <f>SUM(L39,L55,L86,L103,L120,L160,L191)</f>
        <v>34818.940220926663</v>
      </c>
      <c r="M196" s="194">
        <f>SUM(M39,M55,M86,M103,M120,M160,M191)</f>
        <v>34818.940220926663</v>
      </c>
      <c r="N196" s="194">
        <f>SUM(N39,N55,N86,N103,N120,N160,N191)</f>
        <v>34818.940220926663</v>
      </c>
      <c r="O196" s="194">
        <f>SUM(O39,O55,O86,O103,O120,O160,O191)</f>
        <v>34818.940220926663</v>
      </c>
      <c r="P196" s="194">
        <f>SUM(P39,P55,P86,P103,P120,P160,P191)</f>
        <v>34818.940220926663</v>
      </c>
      <c r="Q196" s="194">
        <f>SUM(Q39,Q55,Q86,Q103,Q120,Q160,Q191)</f>
        <v>34818.940220926663</v>
      </c>
      <c r="R196" s="194">
        <f>SUM(R39,R55,R86,R103,R120,R160,R191)</f>
        <v>417827.28265111998</v>
      </c>
      <c r="S196" s="676">
        <f>SUM(S39,S55,S86,S103,S120,S160,S191)</f>
        <v>37423727.237867869</v>
      </c>
      <c r="W196" s="194">
        <f>SUM(W39,W55,W86,W103,W120,W160,W191)</f>
        <v>208.91364132556001</v>
      </c>
      <c r="X196" s="194">
        <f>SUM(X39,X55,X86,X103,X120,X160,X191)</f>
        <v>34818.94022092667</v>
      </c>
      <c r="Z196" s="675">
        <f>SUM(Z39,Z55,Z86,Z103,Z120,Z160,Z191)</f>
        <v>163938.40803040002</v>
      </c>
      <c r="AA196" s="675">
        <f>SUM(AA39,AA55,AA86,AA103,AA120,AA160,AA191)</f>
        <v>253888.87462071999</v>
      </c>
      <c r="AB196" s="674">
        <f>Z196/(Z196+AA196)</f>
        <v>0.39235927101315288</v>
      </c>
    </row>
    <row r="197" spans="1:28" ht="12" x14ac:dyDescent="0.15">
      <c r="A197" s="191"/>
      <c r="B197" s="190"/>
      <c r="C197" s="189"/>
      <c r="D197" s="743"/>
      <c r="E197" s="671"/>
      <c r="F197" s="188"/>
      <c r="G197" s="188"/>
      <c r="H197" s="188"/>
      <c r="I197" s="188"/>
      <c r="J197" s="188"/>
      <c r="K197" s="188"/>
      <c r="L197" s="188"/>
      <c r="M197" s="188"/>
      <c r="N197" s="188"/>
      <c r="O197" s="188"/>
      <c r="P197" s="188"/>
      <c r="Q197" s="188"/>
      <c r="R197" s="188"/>
      <c r="S197" s="672"/>
      <c r="W197" s="189"/>
      <c r="X197" s="189"/>
    </row>
    <row r="198" spans="1:28" ht="14.25" customHeight="1" x14ac:dyDescent="0.15">
      <c r="A198" s="191"/>
      <c r="B198" s="190"/>
      <c r="C198" s="189"/>
      <c r="D198" s="743"/>
      <c r="E198" s="671"/>
      <c r="F198" s="188"/>
      <c r="G198" s="188"/>
      <c r="H198" s="188"/>
      <c r="I198" s="188"/>
      <c r="J198" s="188"/>
      <c r="K198" s="188"/>
      <c r="L198" s="188"/>
      <c r="M198" s="188"/>
      <c r="N198" s="188"/>
      <c r="O198" s="188"/>
      <c r="P198" s="188"/>
      <c r="Q198" s="187" t="s">
        <v>99</v>
      </c>
      <c r="R198" s="186"/>
      <c r="S198" s="670">
        <f>S196/R196</f>
        <v>89.567457156971159</v>
      </c>
      <c r="W198" s="189"/>
      <c r="X198" s="189"/>
    </row>
    <row r="199" spans="1:28" x14ac:dyDescent="0.15">
      <c r="W199" s="176"/>
      <c r="X199" s="176"/>
    </row>
    <row r="200" spans="1:28" ht="13" x14ac:dyDescent="0.15">
      <c r="A200" s="23"/>
      <c r="B200" s="22" t="s">
        <v>1</v>
      </c>
      <c r="C200" s="184"/>
      <c r="D200" s="21"/>
      <c r="E200" s="67"/>
      <c r="O200" s="183"/>
      <c r="Q200" s="669"/>
      <c r="R200" s="669"/>
    </row>
    <row r="201" spans="1:28" ht="13" x14ac:dyDescent="0.15">
      <c r="A201" s="20">
        <v>1</v>
      </c>
      <c r="B201" s="14"/>
      <c r="C201" s="181"/>
      <c r="D201" s="13"/>
      <c r="E201" s="180"/>
      <c r="O201" s="183"/>
      <c r="Q201" s="669"/>
      <c r="R201" s="669"/>
    </row>
    <row r="202" spans="1:28" s="173" customFormat="1" ht="13" x14ac:dyDescent="0.15">
      <c r="A202" s="10">
        <v>2</v>
      </c>
      <c r="B202" s="9"/>
      <c r="C202" s="179"/>
      <c r="D202" s="8"/>
      <c r="E202" s="178"/>
      <c r="S202" s="667"/>
      <c r="T202" s="172"/>
      <c r="U202" s="172"/>
      <c r="V202" s="172"/>
      <c r="W202" s="172"/>
      <c r="X202" s="172"/>
      <c r="Y202" s="172"/>
      <c r="Z202" s="172"/>
      <c r="AA202" s="172"/>
      <c r="AB202" s="666"/>
    </row>
    <row r="203" spans="1:28" s="173" customFormat="1" ht="13" x14ac:dyDescent="0.15">
      <c r="A203" s="10">
        <v>3</v>
      </c>
      <c r="B203" s="9"/>
      <c r="C203" s="179"/>
      <c r="D203" s="8"/>
      <c r="E203" s="178"/>
      <c r="S203" s="667"/>
      <c r="T203" s="172"/>
      <c r="U203" s="172"/>
      <c r="V203" s="172"/>
      <c r="W203" s="172"/>
      <c r="X203" s="172"/>
      <c r="Y203" s="172"/>
      <c r="Z203" s="172"/>
      <c r="AA203" s="172"/>
      <c r="AB203" s="666"/>
    </row>
    <row r="204" spans="1:28" s="173" customFormat="1" ht="13" x14ac:dyDescent="0.15">
      <c r="A204" s="10">
        <v>4</v>
      </c>
      <c r="B204" s="9"/>
      <c r="C204" s="179"/>
      <c r="D204" s="8"/>
      <c r="E204" s="178"/>
      <c r="S204" s="667"/>
      <c r="T204" s="172"/>
      <c r="U204" s="172"/>
      <c r="V204" s="172"/>
      <c r="W204" s="172"/>
      <c r="X204" s="172"/>
      <c r="Y204" s="172"/>
      <c r="Z204" s="172"/>
      <c r="AA204" s="172"/>
      <c r="AB204" s="666"/>
    </row>
    <row r="205" spans="1:28" s="173" customFormat="1" ht="13" x14ac:dyDescent="0.15">
      <c r="A205" s="10">
        <v>5</v>
      </c>
      <c r="B205" s="9"/>
      <c r="C205" s="179"/>
      <c r="D205" s="8"/>
      <c r="E205" s="178"/>
      <c r="S205" s="667"/>
      <c r="T205" s="172"/>
      <c r="U205" s="172"/>
      <c r="V205" s="172"/>
      <c r="W205" s="172"/>
      <c r="X205" s="172"/>
      <c r="Y205" s="172"/>
      <c r="Z205" s="172"/>
      <c r="AA205" s="172"/>
      <c r="AB205" s="666"/>
    </row>
    <row r="206" spans="1:28" s="173" customFormat="1" ht="13" x14ac:dyDescent="0.15">
      <c r="A206" s="10">
        <v>6</v>
      </c>
      <c r="B206" s="9"/>
      <c r="C206" s="179"/>
      <c r="D206" s="8"/>
      <c r="E206" s="178"/>
      <c r="S206" s="667"/>
      <c r="T206" s="172"/>
      <c r="U206" s="172"/>
      <c r="V206" s="172"/>
      <c r="W206" s="172"/>
      <c r="X206" s="172"/>
      <c r="Y206" s="172"/>
      <c r="Z206" s="172"/>
      <c r="AA206" s="172"/>
      <c r="AB206" s="666"/>
    </row>
    <row r="207" spans="1:28" s="173" customFormat="1" ht="13" x14ac:dyDescent="0.15">
      <c r="A207" s="10">
        <v>7</v>
      </c>
      <c r="B207" s="14"/>
      <c r="C207" s="181"/>
      <c r="D207" s="13"/>
      <c r="E207" s="180"/>
      <c r="S207" s="667"/>
      <c r="T207" s="172"/>
      <c r="U207" s="172"/>
      <c r="V207" s="172"/>
      <c r="W207" s="172"/>
      <c r="X207" s="172"/>
      <c r="Y207" s="172"/>
      <c r="Z207" s="172"/>
      <c r="AA207" s="172"/>
      <c r="AB207" s="666"/>
    </row>
    <row r="208" spans="1:28" s="173" customFormat="1" ht="13" x14ac:dyDescent="0.15">
      <c r="A208" s="10">
        <v>8</v>
      </c>
      <c r="B208" s="9"/>
      <c r="C208" s="179"/>
      <c r="D208" s="8"/>
      <c r="E208" s="178"/>
      <c r="S208" s="667"/>
      <c r="T208" s="172"/>
      <c r="U208" s="172"/>
      <c r="V208" s="172"/>
      <c r="W208" s="172"/>
      <c r="X208" s="172"/>
      <c r="Y208" s="172"/>
      <c r="Z208" s="172"/>
      <c r="AA208" s="172"/>
      <c r="AB208" s="666"/>
    </row>
    <row r="209" spans="1:28" s="173" customFormat="1" ht="13" x14ac:dyDescent="0.15">
      <c r="A209" s="10">
        <v>9</v>
      </c>
      <c r="B209" s="9"/>
      <c r="C209" s="179"/>
      <c r="D209" s="8"/>
      <c r="E209" s="178"/>
      <c r="S209" s="667"/>
      <c r="T209" s="172"/>
      <c r="U209" s="172"/>
      <c r="V209" s="172"/>
      <c r="W209" s="172"/>
      <c r="X209" s="172"/>
      <c r="Y209" s="172"/>
      <c r="Z209" s="172"/>
      <c r="AA209" s="172"/>
      <c r="AB209" s="666"/>
    </row>
    <row r="210" spans="1:28" s="173" customFormat="1" ht="13" x14ac:dyDescent="0.15">
      <c r="A210" s="10">
        <v>10</v>
      </c>
      <c r="B210" s="9"/>
      <c r="C210" s="179"/>
      <c r="D210" s="8"/>
      <c r="E210" s="178"/>
      <c r="S210" s="667"/>
      <c r="T210" s="172"/>
      <c r="U210" s="172"/>
      <c r="V210" s="172"/>
      <c r="W210" s="172"/>
      <c r="X210" s="172"/>
      <c r="Y210" s="172"/>
      <c r="Z210" s="172"/>
      <c r="AA210" s="172"/>
      <c r="AB210" s="666"/>
    </row>
  </sheetData>
  <mergeCells count="30">
    <mergeCell ref="R4:S4"/>
    <mergeCell ref="A5:A7"/>
    <mergeCell ref="B5:B7"/>
    <mergeCell ref="C5:C7"/>
    <mergeCell ref="D5:D7"/>
    <mergeCell ref="B202:D202"/>
    <mergeCell ref="E5:E7"/>
    <mergeCell ref="R5:R6"/>
    <mergeCell ref="S5:S7"/>
    <mergeCell ref="W5:W7"/>
    <mergeCell ref="A1:S1"/>
    <mergeCell ref="A2:S2"/>
    <mergeCell ref="A3:S3"/>
    <mergeCell ref="U3:U6"/>
    <mergeCell ref="F4:Q4"/>
    <mergeCell ref="AA5:AA7"/>
    <mergeCell ref="AB5:AB7"/>
    <mergeCell ref="Q198:R198"/>
    <mergeCell ref="B200:D200"/>
    <mergeCell ref="B201:D201"/>
    <mergeCell ref="X5:X7"/>
    <mergeCell ref="Z5:Z7"/>
    <mergeCell ref="B209:D209"/>
    <mergeCell ref="B210:D210"/>
    <mergeCell ref="B203:D203"/>
    <mergeCell ref="B204:D204"/>
    <mergeCell ref="B205:D205"/>
    <mergeCell ref="B206:D206"/>
    <mergeCell ref="B207:D207"/>
    <mergeCell ref="B208:D20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310D7-0F82-0C48-92D0-1BF220A1553D}">
  <dimension ref="A1:AB210"/>
  <sheetViews>
    <sheetView showGridLines="0" zoomScale="90" zoomScaleNormal="90" zoomScaleSheetLayoutView="100" workbookViewId="0">
      <pane xSplit="3" ySplit="7" topLeftCell="D8" activePane="bottomRight" state="frozen"/>
      <selection activeCell="J19" sqref="J19"/>
      <selection pane="topRight" activeCell="J19" sqref="J19"/>
      <selection pane="bottomLeft" activeCell="J19" sqref="J19"/>
      <selection pane="bottomRight" activeCell="A8" sqref="A8"/>
    </sheetView>
  </sheetViews>
  <sheetFormatPr baseColWidth="10" defaultColWidth="9.1640625" defaultRowHeight="11" x14ac:dyDescent="0.15"/>
  <cols>
    <col min="1" max="1" width="6.5" style="177" customWidth="1"/>
    <col min="2" max="2" width="35.6640625" style="172" customWidth="1"/>
    <col min="3" max="3" width="39.83203125" style="176" bestFit="1" customWidth="1"/>
    <col min="4" max="4" width="13.6640625" style="742" customWidth="1"/>
    <col min="5" max="5" width="13.6640625" style="668" customWidth="1"/>
    <col min="6" max="17" width="10.33203125" style="173" customWidth="1"/>
    <col min="18" max="18" width="13.6640625" style="173" customWidth="1"/>
    <col min="19" max="19" width="15.6640625" style="667" customWidth="1"/>
    <col min="20" max="20" width="9.1640625" style="172"/>
    <col min="21" max="21" width="10.6640625" style="172" customWidth="1"/>
    <col min="22" max="22" width="9.1640625" style="172"/>
    <col min="23" max="24" width="10.6640625" style="172" customWidth="1"/>
    <col min="25" max="27" width="9.1640625" style="172"/>
    <col min="28" max="28" width="9.1640625" style="666"/>
    <col min="29" max="16384" width="9.1640625" style="172"/>
  </cols>
  <sheetData>
    <row r="1" spans="1:28" ht="18" x14ac:dyDescent="0.2">
      <c r="A1" s="320" t="s">
        <v>941</v>
      </c>
      <c r="B1" s="320"/>
      <c r="C1" s="320"/>
      <c r="D1" s="320"/>
      <c r="E1" s="320"/>
      <c r="F1" s="320"/>
      <c r="G1" s="320"/>
      <c r="H1" s="320"/>
      <c r="I1" s="320"/>
      <c r="J1" s="320"/>
      <c r="K1" s="320"/>
      <c r="L1" s="320"/>
      <c r="M1" s="320"/>
      <c r="N1" s="320"/>
      <c r="O1" s="320"/>
      <c r="P1" s="320"/>
      <c r="Q1" s="320"/>
      <c r="R1" s="320"/>
      <c r="S1" s="320"/>
    </row>
    <row r="2" spans="1:28" ht="18" x14ac:dyDescent="0.2">
      <c r="A2" s="320" t="s">
        <v>940</v>
      </c>
      <c r="B2" s="320"/>
      <c r="C2" s="320"/>
      <c r="D2" s="320"/>
      <c r="E2" s="320"/>
      <c r="F2" s="320"/>
      <c r="G2" s="320"/>
      <c r="H2" s="320"/>
      <c r="I2" s="320"/>
      <c r="J2" s="320"/>
      <c r="K2" s="320"/>
      <c r="L2" s="320"/>
      <c r="M2" s="320"/>
      <c r="N2" s="320"/>
      <c r="O2" s="320"/>
      <c r="P2" s="320"/>
      <c r="Q2" s="320"/>
      <c r="R2" s="320"/>
      <c r="S2" s="320"/>
    </row>
    <row r="3" spans="1:28" ht="20" customHeight="1" x14ac:dyDescent="0.15">
      <c r="A3" s="317"/>
      <c r="B3" s="317"/>
      <c r="C3" s="317"/>
      <c r="D3" s="317"/>
      <c r="E3" s="317"/>
      <c r="F3" s="317"/>
      <c r="G3" s="317"/>
      <c r="H3" s="317"/>
      <c r="I3" s="317"/>
      <c r="J3" s="317"/>
      <c r="K3" s="317"/>
      <c r="L3" s="317"/>
      <c r="M3" s="317"/>
      <c r="N3" s="317"/>
      <c r="O3" s="317"/>
      <c r="P3" s="317"/>
      <c r="Q3" s="317"/>
      <c r="R3" s="317"/>
      <c r="S3" s="317"/>
      <c r="U3" s="307" t="s">
        <v>166</v>
      </c>
    </row>
    <row r="4" spans="1:28" ht="20" customHeight="1" x14ac:dyDescent="0.15">
      <c r="B4" s="177"/>
      <c r="C4" s="177"/>
      <c r="D4" s="754"/>
      <c r="E4" s="177"/>
      <c r="F4" s="314" t="s">
        <v>169</v>
      </c>
      <c r="G4" s="740"/>
      <c r="H4" s="740"/>
      <c r="I4" s="740"/>
      <c r="J4" s="740"/>
      <c r="K4" s="740"/>
      <c r="L4" s="740"/>
      <c r="M4" s="740"/>
      <c r="N4" s="740"/>
      <c r="O4" s="740"/>
      <c r="P4" s="740"/>
      <c r="Q4" s="739"/>
      <c r="R4" s="738"/>
      <c r="S4" s="737"/>
      <c r="U4" s="307"/>
      <c r="W4" s="177"/>
      <c r="X4" s="177"/>
    </row>
    <row r="5" spans="1:28" s="305" customFormat="1" ht="24" customHeight="1" x14ac:dyDescent="0.15">
      <c r="A5" s="306" t="s">
        <v>165</v>
      </c>
      <c r="B5" s="306" t="s">
        <v>164</v>
      </c>
      <c r="C5" s="306" t="s">
        <v>163</v>
      </c>
      <c r="D5" s="311" t="s">
        <v>162</v>
      </c>
      <c r="E5" s="306" t="s">
        <v>161</v>
      </c>
      <c r="F5" s="309">
        <v>1</v>
      </c>
      <c r="G5" s="309">
        <v>2</v>
      </c>
      <c r="H5" s="309">
        <v>3</v>
      </c>
      <c r="I5" s="309">
        <v>4</v>
      </c>
      <c r="J5" s="309">
        <v>5</v>
      </c>
      <c r="K5" s="309">
        <v>6</v>
      </c>
      <c r="L5" s="309">
        <v>7</v>
      </c>
      <c r="M5" s="309">
        <v>8</v>
      </c>
      <c r="N5" s="309">
        <v>9</v>
      </c>
      <c r="O5" s="309">
        <v>10</v>
      </c>
      <c r="P5" s="309">
        <v>11</v>
      </c>
      <c r="Q5" s="309">
        <v>12</v>
      </c>
      <c r="R5" s="736" t="s">
        <v>933</v>
      </c>
      <c r="S5" s="735" t="s">
        <v>929</v>
      </c>
      <c r="U5" s="307"/>
      <c r="W5" s="306" t="s">
        <v>160</v>
      </c>
      <c r="X5" s="306" t="s">
        <v>159</v>
      </c>
      <c r="Z5" s="306" t="s">
        <v>158</v>
      </c>
      <c r="AA5" s="306" t="s">
        <v>157</v>
      </c>
      <c r="AB5" s="734" t="s">
        <v>156</v>
      </c>
    </row>
    <row r="6" spans="1:28" ht="13" x14ac:dyDescent="0.15">
      <c r="A6" s="300"/>
      <c r="B6" s="300"/>
      <c r="C6" s="300"/>
      <c r="D6" s="302"/>
      <c r="E6" s="300"/>
      <c r="F6" s="304">
        <v>47515</v>
      </c>
      <c r="G6" s="304">
        <v>47543</v>
      </c>
      <c r="H6" s="304">
        <v>47574</v>
      </c>
      <c r="I6" s="304">
        <v>47604</v>
      </c>
      <c r="J6" s="304">
        <v>47635</v>
      </c>
      <c r="K6" s="304">
        <v>47665</v>
      </c>
      <c r="L6" s="304">
        <v>47696</v>
      </c>
      <c r="M6" s="304">
        <v>47727</v>
      </c>
      <c r="N6" s="304">
        <v>47757</v>
      </c>
      <c r="O6" s="304">
        <v>47788</v>
      </c>
      <c r="P6" s="304">
        <v>47818</v>
      </c>
      <c r="Q6" s="304">
        <v>47849</v>
      </c>
      <c r="R6" s="732"/>
      <c r="S6" s="731"/>
      <c r="U6" s="301"/>
      <c r="W6" s="300"/>
      <c r="X6" s="300"/>
      <c r="Z6" s="300"/>
      <c r="AA6" s="300"/>
      <c r="AB6" s="730"/>
    </row>
    <row r="7" spans="1:28" ht="14.25" customHeight="1" x14ac:dyDescent="0.15">
      <c r="A7" s="295"/>
      <c r="B7" s="295"/>
      <c r="C7" s="295"/>
      <c r="D7" s="297"/>
      <c r="E7" s="295"/>
      <c r="F7" s="299">
        <v>152</v>
      </c>
      <c r="G7" s="299">
        <v>168</v>
      </c>
      <c r="H7" s="299">
        <v>176</v>
      </c>
      <c r="I7" s="299">
        <v>176</v>
      </c>
      <c r="J7" s="299">
        <v>160</v>
      </c>
      <c r="K7" s="299">
        <v>176</v>
      </c>
      <c r="L7" s="299">
        <v>176</v>
      </c>
      <c r="M7" s="299">
        <v>160</v>
      </c>
      <c r="N7" s="299">
        <v>176</v>
      </c>
      <c r="O7" s="299">
        <v>144</v>
      </c>
      <c r="P7" s="299">
        <v>168</v>
      </c>
      <c r="Q7" s="299">
        <v>168</v>
      </c>
      <c r="R7" s="753">
        <f>SUM(F7:Q7)</f>
        <v>2000</v>
      </c>
      <c r="S7" s="728"/>
      <c r="U7" s="296">
        <f>AVERAGE(F7:Q7)</f>
        <v>166.66666666666666</v>
      </c>
      <c r="W7" s="295"/>
      <c r="X7" s="295"/>
      <c r="Z7" s="295"/>
      <c r="AA7" s="295"/>
      <c r="AB7" s="726"/>
    </row>
    <row r="8" spans="1:28" s="305" customFormat="1" ht="13.5" customHeight="1" x14ac:dyDescent="0.15">
      <c r="A8" s="246">
        <v>1</v>
      </c>
      <c r="B8" s="294" t="s">
        <v>155</v>
      </c>
      <c r="C8" s="239"/>
      <c r="D8" s="706"/>
      <c r="E8" s="244"/>
      <c r="F8" s="241"/>
      <c r="G8" s="241"/>
      <c r="H8" s="241"/>
      <c r="I8" s="241"/>
      <c r="J8" s="241"/>
      <c r="K8" s="241"/>
      <c r="L8" s="241"/>
      <c r="M8" s="241"/>
      <c r="N8" s="241"/>
      <c r="O8" s="241"/>
      <c r="P8" s="241"/>
      <c r="Q8" s="241"/>
      <c r="R8" s="241"/>
      <c r="S8" s="240"/>
      <c r="W8" s="239"/>
      <c r="X8" s="239"/>
      <c r="Z8" s="239"/>
      <c r="AA8" s="239"/>
      <c r="AB8" s="704"/>
    </row>
    <row r="9" spans="1:28" ht="12" x14ac:dyDescent="0.15">
      <c r="A9" s="233">
        <v>1.1000000000000001</v>
      </c>
      <c r="B9" s="232" t="s">
        <v>155</v>
      </c>
      <c r="C9" s="703"/>
      <c r="D9" s="702"/>
      <c r="E9" s="701"/>
      <c r="F9" s="200"/>
      <c r="G9" s="200"/>
      <c r="H9" s="200"/>
      <c r="I9" s="200"/>
      <c r="J9" s="200"/>
      <c r="K9" s="200"/>
      <c r="L9" s="200"/>
      <c r="M9" s="200"/>
      <c r="N9" s="200"/>
      <c r="O9" s="200"/>
      <c r="P9" s="200"/>
      <c r="Q9" s="200"/>
      <c r="R9" s="230">
        <f>SUM(F9:Q9)</f>
        <v>0</v>
      </c>
      <c r="S9" s="229">
        <f>D9*R9</f>
        <v>0</v>
      </c>
      <c r="W9" s="201">
        <f>X9/$U$7</f>
        <v>0</v>
      </c>
      <c r="X9" s="201">
        <f>R9/12</f>
        <v>0</v>
      </c>
      <c r="Z9" s="201">
        <f>IF(E9="Yes",R9,0)</f>
        <v>0</v>
      </c>
      <c r="AA9" s="201">
        <f>R9-Z9</f>
        <v>0</v>
      </c>
      <c r="AB9" s="228" t="str">
        <f>IFERROR(Z9/(Z9+AA9),"N/A")</f>
        <v>N/A</v>
      </c>
    </row>
    <row r="10" spans="1:28" ht="12" x14ac:dyDescent="0.15">
      <c r="A10" s="233"/>
      <c r="B10" s="232"/>
      <c r="C10" s="703" t="str">
        <f>'8. Infrastructure Staff Loading'!C10</f>
        <v>Project Manager</v>
      </c>
      <c r="D10" s="702">
        <f>'13. Hourly Rate Card'!C22</f>
        <v>57.306443027522242</v>
      </c>
      <c r="E10" s="701" t="str">
        <f>'8. Infrastructure Staff Loading'!E10</f>
        <v>Yes</v>
      </c>
      <c r="F10" s="200">
        <v>0</v>
      </c>
      <c r="G10" s="200">
        <f>F10</f>
        <v>0</v>
      </c>
      <c r="H10" s="200">
        <f>G10</f>
        <v>0</v>
      </c>
      <c r="I10" s="200">
        <f>H10</f>
        <v>0</v>
      </c>
      <c r="J10" s="200">
        <f>I10</f>
        <v>0</v>
      </c>
      <c r="K10" s="200">
        <f>J10</f>
        <v>0</v>
      </c>
      <c r="L10" s="200">
        <f>K10</f>
        <v>0</v>
      </c>
      <c r="M10" s="200">
        <f>L10</f>
        <v>0</v>
      </c>
      <c r="N10" s="200">
        <f>M10</f>
        <v>0</v>
      </c>
      <c r="O10" s="200">
        <f>N10</f>
        <v>0</v>
      </c>
      <c r="P10" s="200">
        <f>O10</f>
        <v>0</v>
      </c>
      <c r="Q10" s="200">
        <f>P10</f>
        <v>0</v>
      </c>
      <c r="R10" s="230">
        <f>SUM(F10:Q10)</f>
        <v>0</v>
      </c>
      <c r="S10" s="229">
        <f>D10*R10</f>
        <v>0</v>
      </c>
      <c r="W10" s="201">
        <f>X10/$U$7</f>
        <v>0</v>
      </c>
      <c r="X10" s="201">
        <f>R10/12</f>
        <v>0</v>
      </c>
      <c r="Z10" s="201">
        <f>IF(E10="Yes",R10,0)</f>
        <v>0</v>
      </c>
      <c r="AA10" s="201">
        <f>R10-Z10</f>
        <v>0</v>
      </c>
      <c r="AB10" s="228" t="str">
        <f>IFERROR(Z10/(Z10+AA10),"N/A")</f>
        <v>N/A</v>
      </c>
    </row>
    <row r="11" spans="1:28" ht="12" x14ac:dyDescent="0.15">
      <c r="A11" s="233"/>
      <c r="B11" s="232"/>
      <c r="C11" s="703" t="str">
        <f>'8. Infrastructure Staff Loading'!C11</f>
        <v>Service Delivery Management</v>
      </c>
      <c r="D11" s="702">
        <f>'13. Hourly Rate Card'!C23</f>
        <v>61.408544035612806</v>
      </c>
      <c r="E11" s="701" t="str">
        <f>'8. Infrastructure Staff Loading'!E11</f>
        <v>Yes</v>
      </c>
      <c r="F11" s="200">
        <v>0</v>
      </c>
      <c r="G11" s="200">
        <f>F11</f>
        <v>0</v>
      </c>
      <c r="H11" s="200">
        <f>G11</f>
        <v>0</v>
      </c>
      <c r="I11" s="200">
        <f>H11</f>
        <v>0</v>
      </c>
      <c r="J11" s="200">
        <f>I11</f>
        <v>0</v>
      </c>
      <c r="K11" s="200">
        <f>J11</f>
        <v>0</v>
      </c>
      <c r="L11" s="200">
        <f>K11</f>
        <v>0</v>
      </c>
      <c r="M11" s="200">
        <f>L11</f>
        <v>0</v>
      </c>
      <c r="N11" s="200">
        <f>M11</f>
        <v>0</v>
      </c>
      <c r="O11" s="200">
        <f>N11</f>
        <v>0</v>
      </c>
      <c r="P11" s="200">
        <f>O11</f>
        <v>0</v>
      </c>
      <c r="Q11" s="200">
        <f>P11</f>
        <v>0</v>
      </c>
      <c r="R11" s="230">
        <f>SUM(F11:Q11)</f>
        <v>0</v>
      </c>
      <c r="S11" s="229">
        <f>D11*R11</f>
        <v>0</v>
      </c>
      <c r="W11" s="201">
        <f>X11/$U$7</f>
        <v>0</v>
      </c>
      <c r="X11" s="201">
        <f>R11/12</f>
        <v>0</v>
      </c>
      <c r="Z11" s="201">
        <f>IF(E11="Yes",R11,0)</f>
        <v>0</v>
      </c>
      <c r="AA11" s="201">
        <f>R11-Z11</f>
        <v>0</v>
      </c>
      <c r="AB11" s="228" t="str">
        <f>IFERROR(Z11/(Z11+AA11),"N/A")</f>
        <v>N/A</v>
      </c>
    </row>
    <row r="12" spans="1:28" ht="12" x14ac:dyDescent="0.15">
      <c r="A12" s="233"/>
      <c r="B12" s="232"/>
      <c r="C12" s="703" t="str">
        <f>'8. Infrastructure Staff Loading'!C12</f>
        <v>Infrastructure Delivery Integration Office Manager</v>
      </c>
      <c r="D12" s="702">
        <f>'13. Hourly Rate Card'!C24</f>
        <v>182.6110072071327</v>
      </c>
      <c r="E12" s="701" t="str">
        <f>'8. Infrastructure Staff Loading'!E12</f>
        <v>No</v>
      </c>
      <c r="F12" s="200">
        <v>164.83332673999999</v>
      </c>
      <c r="G12" s="200">
        <f>F12</f>
        <v>164.83332673999999</v>
      </c>
      <c r="H12" s="200">
        <f>G12</f>
        <v>164.83332673999999</v>
      </c>
      <c r="I12" s="200">
        <f>H12</f>
        <v>164.83332673999999</v>
      </c>
      <c r="J12" s="200">
        <f>I12</f>
        <v>164.83332673999999</v>
      </c>
      <c r="K12" s="200">
        <f>J12</f>
        <v>164.83332673999999</v>
      </c>
      <c r="L12" s="200">
        <f>K12</f>
        <v>164.83332673999999</v>
      </c>
      <c r="M12" s="200">
        <f>L12</f>
        <v>164.83332673999999</v>
      </c>
      <c r="N12" s="200">
        <f>M12</f>
        <v>164.83332673999999</v>
      </c>
      <c r="O12" s="200">
        <f>N12</f>
        <v>164.83332673999999</v>
      </c>
      <c r="P12" s="200">
        <f>O12</f>
        <v>164.83332673999999</v>
      </c>
      <c r="Q12" s="200">
        <f>P12</f>
        <v>164.83332673999999</v>
      </c>
      <c r="R12" s="230">
        <f>SUM(F12:Q12)</f>
        <v>1977.9999208800002</v>
      </c>
      <c r="S12" s="229">
        <f>D12*R12</f>
        <v>361204.55780752562</v>
      </c>
      <c r="W12" s="201">
        <f>X12/$U$7</f>
        <v>0.98899996044000016</v>
      </c>
      <c r="X12" s="201">
        <f>R12/12</f>
        <v>164.83332674000002</v>
      </c>
      <c r="Z12" s="201">
        <f>IF(E12="Yes",R12,0)</f>
        <v>0</v>
      </c>
      <c r="AA12" s="201">
        <f>R12-Z12</f>
        <v>1977.9999208800002</v>
      </c>
      <c r="AB12" s="228">
        <f>IFERROR(Z12/(Z12+AA12),"N/A")</f>
        <v>0</v>
      </c>
    </row>
    <row r="13" spans="1:28" ht="12" x14ac:dyDescent="0.15">
      <c r="A13" s="233"/>
      <c r="B13" s="232"/>
      <c r="C13" s="703" t="str">
        <f>'8. Infrastructure Staff Loading'!C13</f>
        <v>Infrastructure Project Manager</v>
      </c>
      <c r="D13" s="702">
        <f>'13. Hourly Rate Card'!C25</f>
        <v>207.25295180715912</v>
      </c>
      <c r="E13" s="701" t="str">
        <f>'8. Infrastructure Staff Loading'!E13</f>
        <v>No</v>
      </c>
      <c r="F13" s="200">
        <v>164.83332673999999</v>
      </c>
      <c r="G13" s="200">
        <f>F13</f>
        <v>164.83332673999999</v>
      </c>
      <c r="H13" s="200">
        <f>G13</f>
        <v>164.83332673999999</v>
      </c>
      <c r="I13" s="200">
        <f>H13</f>
        <v>164.83332673999999</v>
      </c>
      <c r="J13" s="200">
        <f>I13</f>
        <v>164.83332673999999</v>
      </c>
      <c r="K13" s="200">
        <f>J13</f>
        <v>164.83332673999999</v>
      </c>
      <c r="L13" s="200">
        <f>K13</f>
        <v>164.83332673999999</v>
      </c>
      <c r="M13" s="200">
        <f>L13</f>
        <v>164.83332673999999</v>
      </c>
      <c r="N13" s="200">
        <f>M13</f>
        <v>164.83332673999999</v>
      </c>
      <c r="O13" s="200">
        <f>N13</f>
        <v>164.83332673999999</v>
      </c>
      <c r="P13" s="200">
        <f>O13</f>
        <v>164.83332673999999</v>
      </c>
      <c r="Q13" s="200">
        <f>P13</f>
        <v>164.83332673999999</v>
      </c>
      <c r="R13" s="230">
        <f>SUM(F13:Q13)</f>
        <v>1977.9999208800002</v>
      </c>
      <c r="S13" s="229">
        <f>D13*R13</f>
        <v>409946.32227670721</v>
      </c>
      <c r="W13" s="201">
        <f>X13/$U$7</f>
        <v>0.98899996044000016</v>
      </c>
      <c r="X13" s="201">
        <f>R13/12</f>
        <v>164.83332674000002</v>
      </c>
      <c r="Z13" s="201">
        <f>IF(E13="Yes",R13,0)</f>
        <v>0</v>
      </c>
      <c r="AA13" s="201">
        <f>R13-Z13</f>
        <v>1977.9999208800002</v>
      </c>
      <c r="AB13" s="228">
        <f>IFERROR(Z13/(Z13+AA13),"N/A")</f>
        <v>0</v>
      </c>
    </row>
    <row r="14" spans="1:28" ht="12" x14ac:dyDescent="0.15">
      <c r="A14" s="233"/>
      <c r="B14" s="232"/>
      <c r="C14" s="703" t="str">
        <f>'8. Infrastructure Staff Loading'!C14</f>
        <v>Infrastructure Transition Manager</v>
      </c>
      <c r="D14" s="702">
        <f>'13. Hourly Rate Card'!C26</f>
        <v>207.2529504629791</v>
      </c>
      <c r="E14" s="701" t="str">
        <f>'8. Infrastructure Staff Loading'!E14</f>
        <v>No</v>
      </c>
      <c r="F14" s="200">
        <v>0</v>
      </c>
      <c r="G14" s="200">
        <f>F14</f>
        <v>0</v>
      </c>
      <c r="H14" s="200">
        <f>G14</f>
        <v>0</v>
      </c>
      <c r="I14" s="200">
        <f>H14</f>
        <v>0</v>
      </c>
      <c r="J14" s="200">
        <f>I14</f>
        <v>0</v>
      </c>
      <c r="K14" s="200">
        <f>J14</f>
        <v>0</v>
      </c>
      <c r="L14" s="200">
        <f>K14</f>
        <v>0</v>
      </c>
      <c r="M14" s="200">
        <f>L14</f>
        <v>0</v>
      </c>
      <c r="N14" s="200">
        <f>M14</f>
        <v>0</v>
      </c>
      <c r="O14" s="200">
        <f>N14</f>
        <v>0</v>
      </c>
      <c r="P14" s="200">
        <f>O14</f>
        <v>0</v>
      </c>
      <c r="Q14" s="200">
        <f>P14</f>
        <v>0</v>
      </c>
      <c r="R14" s="230">
        <f>SUM(F14:Q14)</f>
        <v>0</v>
      </c>
      <c r="S14" s="229">
        <f>D14*R14</f>
        <v>0</v>
      </c>
      <c r="W14" s="201">
        <f>X14/$U$7</f>
        <v>0</v>
      </c>
      <c r="X14" s="201">
        <f>R14/12</f>
        <v>0</v>
      </c>
      <c r="Z14" s="201">
        <f>IF(E14="Yes",R14,0)</f>
        <v>0</v>
      </c>
      <c r="AA14" s="201">
        <f>R14-Z14</f>
        <v>0</v>
      </c>
      <c r="AB14" s="228" t="str">
        <f>IFERROR(Z14/(Z14+AA14),"N/A")</f>
        <v>N/A</v>
      </c>
    </row>
    <row r="15" spans="1:28" ht="12" x14ac:dyDescent="0.15">
      <c r="A15" s="233"/>
      <c r="B15" s="232"/>
      <c r="C15" s="703" t="str">
        <f>'8. Infrastructure Staff Loading'!C15</f>
        <v>Project Manager</v>
      </c>
      <c r="D15" s="702">
        <f>'13. Hourly Rate Card'!C27</f>
        <v>164.12402001728324</v>
      </c>
      <c r="E15" s="701" t="str">
        <f>'8. Infrastructure Staff Loading'!E15</f>
        <v>No</v>
      </c>
      <c r="F15" s="200">
        <v>0</v>
      </c>
      <c r="G15" s="200">
        <f>F15</f>
        <v>0</v>
      </c>
      <c r="H15" s="200">
        <f>G15</f>
        <v>0</v>
      </c>
      <c r="I15" s="200">
        <f>H15</f>
        <v>0</v>
      </c>
      <c r="J15" s="200">
        <f>I15</f>
        <v>0</v>
      </c>
      <c r="K15" s="200">
        <f>J15</f>
        <v>0</v>
      </c>
      <c r="L15" s="200">
        <f>K15</f>
        <v>0</v>
      </c>
      <c r="M15" s="200">
        <f>L15</f>
        <v>0</v>
      </c>
      <c r="N15" s="200">
        <f>M15</f>
        <v>0</v>
      </c>
      <c r="O15" s="200">
        <f>N15</f>
        <v>0</v>
      </c>
      <c r="P15" s="200">
        <f>O15</f>
        <v>0</v>
      </c>
      <c r="Q15" s="200">
        <f>P15</f>
        <v>0</v>
      </c>
      <c r="R15" s="230">
        <f>SUM(F15:Q15)</f>
        <v>0</v>
      </c>
      <c r="S15" s="229">
        <f>D15*R15</f>
        <v>0</v>
      </c>
      <c r="W15" s="201">
        <f>X15/$U$7</f>
        <v>0</v>
      </c>
      <c r="X15" s="201">
        <f>R15/12</f>
        <v>0</v>
      </c>
      <c r="Z15" s="201">
        <f>IF(E15="Yes",R15,0)</f>
        <v>0</v>
      </c>
      <c r="AA15" s="201">
        <f>R15-Z15</f>
        <v>0</v>
      </c>
      <c r="AB15" s="228" t="str">
        <f>IFERROR(Z15/(Z15+AA15),"N/A")</f>
        <v>N/A</v>
      </c>
    </row>
    <row r="16" spans="1:28" ht="12" x14ac:dyDescent="0.15">
      <c r="A16" s="233"/>
      <c r="B16" s="232"/>
      <c r="C16" s="703" t="str">
        <f>'8. Infrastructure Staff Loading'!C16</f>
        <v>Service Delivery Management</v>
      </c>
      <c r="D16" s="702">
        <f>'13. Hourly Rate Card'!C29</f>
        <v>140.26591686852908</v>
      </c>
      <c r="E16" s="701" t="str">
        <f>'8. Infrastructure Staff Loading'!E16</f>
        <v>No</v>
      </c>
      <c r="F16" s="200">
        <v>0</v>
      </c>
      <c r="G16" s="200">
        <f>F16</f>
        <v>0</v>
      </c>
      <c r="H16" s="200">
        <f>G16</f>
        <v>0</v>
      </c>
      <c r="I16" s="200">
        <f>H16</f>
        <v>0</v>
      </c>
      <c r="J16" s="200">
        <f>I16</f>
        <v>0</v>
      </c>
      <c r="K16" s="200">
        <f>J16</f>
        <v>0</v>
      </c>
      <c r="L16" s="200">
        <f>K16</f>
        <v>0</v>
      </c>
      <c r="M16" s="200">
        <f>L16</f>
        <v>0</v>
      </c>
      <c r="N16" s="200">
        <f>M16</f>
        <v>0</v>
      </c>
      <c r="O16" s="200">
        <f>N16</f>
        <v>0</v>
      </c>
      <c r="P16" s="200">
        <f>O16</f>
        <v>0</v>
      </c>
      <c r="Q16" s="200">
        <f>P16</f>
        <v>0</v>
      </c>
      <c r="R16" s="230">
        <f>SUM(F16:Q16)</f>
        <v>0</v>
      </c>
      <c r="S16" s="229">
        <f>D16*R16</f>
        <v>0</v>
      </c>
      <c r="W16" s="201">
        <f>X16/$U$7</f>
        <v>0</v>
      </c>
      <c r="X16" s="201">
        <f>R16/12</f>
        <v>0</v>
      </c>
      <c r="Z16" s="201">
        <f>IF(E16="Yes",R16,0)</f>
        <v>0</v>
      </c>
      <c r="AA16" s="201">
        <f>R16-Z16</f>
        <v>0</v>
      </c>
      <c r="AB16" s="228" t="str">
        <f>IFERROR(Z16/(Z16+AA16),"N/A")</f>
        <v>N/A</v>
      </c>
    </row>
    <row r="17" spans="1:28" ht="12" x14ac:dyDescent="0.15">
      <c r="A17" s="233"/>
      <c r="B17" s="232"/>
      <c r="C17" s="703" t="str">
        <f>'8. Infrastructure Staff Loading'!C17</f>
        <v>Project Manager</v>
      </c>
      <c r="D17" s="702">
        <f>'13. Hourly Rate Card'!C30</f>
        <v>52.159983344859462</v>
      </c>
      <c r="E17" s="701" t="str">
        <f>'8. Infrastructure Staff Loading'!E17</f>
        <v>Yes</v>
      </c>
      <c r="F17" s="200">
        <v>0</v>
      </c>
      <c r="G17" s="200">
        <f>F17</f>
        <v>0</v>
      </c>
      <c r="H17" s="200">
        <f>G17</f>
        <v>0</v>
      </c>
      <c r="I17" s="200">
        <f>H17</f>
        <v>0</v>
      </c>
      <c r="J17" s="200">
        <f>I17</f>
        <v>0</v>
      </c>
      <c r="K17" s="200">
        <f>J17</f>
        <v>0</v>
      </c>
      <c r="L17" s="200">
        <f>K17</f>
        <v>0</v>
      </c>
      <c r="M17" s="200">
        <f>L17</f>
        <v>0</v>
      </c>
      <c r="N17" s="200">
        <f>M17</f>
        <v>0</v>
      </c>
      <c r="O17" s="200">
        <f>N17</f>
        <v>0</v>
      </c>
      <c r="P17" s="200">
        <f>O17</f>
        <v>0</v>
      </c>
      <c r="Q17" s="200">
        <f>P17</f>
        <v>0</v>
      </c>
      <c r="R17" s="230">
        <f>SUM(F17:Q17)</f>
        <v>0</v>
      </c>
      <c r="S17" s="229">
        <f>D17*R17</f>
        <v>0</v>
      </c>
      <c r="W17" s="201">
        <f>X17/$U$7</f>
        <v>0</v>
      </c>
      <c r="X17" s="201">
        <f>R17/12</f>
        <v>0</v>
      </c>
      <c r="Z17" s="201">
        <f>IF(E17="Yes",R17,0)</f>
        <v>0</v>
      </c>
      <c r="AA17" s="201">
        <f>R17-Z17</f>
        <v>0</v>
      </c>
      <c r="AB17" s="228" t="str">
        <f>IFERROR(Z17/(Z17+AA17),"N/A")</f>
        <v>N/A</v>
      </c>
    </row>
    <row r="18" spans="1:28" ht="12" x14ac:dyDescent="0.15">
      <c r="A18" s="233"/>
      <c r="B18" s="232"/>
      <c r="C18" s="703"/>
      <c r="D18" s="702"/>
      <c r="E18" s="701"/>
      <c r="F18" s="200"/>
      <c r="G18" s="200"/>
      <c r="H18" s="200"/>
      <c r="I18" s="200"/>
      <c r="J18" s="200"/>
      <c r="K18" s="200"/>
      <c r="L18" s="200"/>
      <c r="M18" s="200"/>
      <c r="N18" s="200"/>
      <c r="O18" s="200"/>
      <c r="P18" s="200"/>
      <c r="Q18" s="200"/>
      <c r="R18" s="230">
        <f>SUM(F18:Q18)</f>
        <v>0</v>
      </c>
      <c r="S18" s="229">
        <f>D18*R18</f>
        <v>0</v>
      </c>
      <c r="W18" s="201">
        <f>X18/$U$7</f>
        <v>0</v>
      </c>
      <c r="X18" s="201">
        <f>R18/12</f>
        <v>0</v>
      </c>
      <c r="Z18" s="201">
        <f>IF(E18="Yes",R18,0)</f>
        <v>0</v>
      </c>
      <c r="AA18" s="201">
        <f>R18-Z18</f>
        <v>0</v>
      </c>
      <c r="AB18" s="228" t="str">
        <f>IFERROR(Z18/(Z18+AA18),"N/A")</f>
        <v>N/A</v>
      </c>
    </row>
    <row r="19" spans="1:28" s="236" customFormat="1" ht="13" thickBot="1" x14ac:dyDescent="0.2">
      <c r="A19" s="227"/>
      <c r="B19" s="226" t="s">
        <v>148</v>
      </c>
      <c r="C19" s="694"/>
      <c r="D19" s="700"/>
      <c r="E19" s="224"/>
      <c r="F19" s="219">
        <f>SUM(F9:F18)</f>
        <v>329.66665347999998</v>
      </c>
      <c r="G19" s="219">
        <f>SUM(G9:G18)</f>
        <v>329.66665347999998</v>
      </c>
      <c r="H19" s="219">
        <f>SUM(H9:H18)</f>
        <v>329.66665347999998</v>
      </c>
      <c r="I19" s="219">
        <f>SUM(I9:I18)</f>
        <v>329.66665347999998</v>
      </c>
      <c r="J19" s="219">
        <f>SUM(J9:J18)</f>
        <v>329.66665347999998</v>
      </c>
      <c r="K19" s="219">
        <f>SUM(K9:K18)</f>
        <v>329.66665347999998</v>
      </c>
      <c r="L19" s="219">
        <f>SUM(L9:L18)</f>
        <v>329.66665347999998</v>
      </c>
      <c r="M19" s="219">
        <f>SUM(M9:M18)</f>
        <v>329.66665347999998</v>
      </c>
      <c r="N19" s="219">
        <f>SUM(N9:N18)</f>
        <v>329.66665347999998</v>
      </c>
      <c r="O19" s="219">
        <f>SUM(O9:O18)</f>
        <v>329.66665347999998</v>
      </c>
      <c r="P19" s="219">
        <f>SUM(P9:P18)</f>
        <v>329.66665347999998</v>
      </c>
      <c r="Q19" s="219">
        <f>SUM(Q9:Q18)</f>
        <v>329.66665347999998</v>
      </c>
      <c r="R19" s="219">
        <f>SUM(R9:R18)</f>
        <v>3955.9998417600004</v>
      </c>
      <c r="S19" s="221">
        <f>SUM(S9:S18)</f>
        <v>771150.88008423289</v>
      </c>
      <c r="W19" s="218">
        <f>SUM(W9:W18)</f>
        <v>1.9779999208800003</v>
      </c>
      <c r="X19" s="218">
        <f>SUM(X9:X18)</f>
        <v>329.66665348000004</v>
      </c>
      <c r="Z19" s="218">
        <f>SUM(Z9:Z18)</f>
        <v>0</v>
      </c>
      <c r="AA19" s="218">
        <f>SUM(AA9:AA18)</f>
        <v>3955.9998417600004</v>
      </c>
      <c r="AB19" s="692">
        <f>Z19/(Z19+AA19)</f>
        <v>0</v>
      </c>
    </row>
    <row r="20" spans="1:28" ht="12.75" customHeight="1" x14ac:dyDescent="0.15">
      <c r="A20" s="287">
        <v>1.2</v>
      </c>
      <c r="B20" s="286" t="s">
        <v>154</v>
      </c>
      <c r="C20" s="703"/>
      <c r="D20" s="702"/>
      <c r="E20" s="701"/>
      <c r="F20" s="200"/>
      <c r="G20" s="200"/>
      <c r="H20" s="200"/>
      <c r="I20" s="200"/>
      <c r="J20" s="200"/>
      <c r="K20" s="200"/>
      <c r="L20" s="200"/>
      <c r="M20" s="200"/>
      <c r="N20" s="200"/>
      <c r="O20" s="200"/>
      <c r="P20" s="200"/>
      <c r="Q20" s="200"/>
      <c r="R20" s="237">
        <f>SUM(F20:Q20)</f>
        <v>0</v>
      </c>
      <c r="S20" s="255">
        <f>D20*R20</f>
        <v>0</v>
      </c>
      <c r="W20" s="201">
        <f>X20/$U$7</f>
        <v>0</v>
      </c>
      <c r="X20" s="201">
        <f>R20/12</f>
        <v>0</v>
      </c>
      <c r="Z20" s="201">
        <f>IF(E20="Yes",R20,0)</f>
        <v>0</v>
      </c>
      <c r="AA20" s="201">
        <f>R20-Z20</f>
        <v>0</v>
      </c>
      <c r="AB20" s="228" t="str">
        <f>IFERROR(Z20/(Z20+AA20),"N/A")</f>
        <v>N/A</v>
      </c>
    </row>
    <row r="21" spans="1:28" ht="12.75" customHeight="1" x14ac:dyDescent="0.15">
      <c r="A21" s="233"/>
      <c r="B21" s="285"/>
      <c r="C21" s="703" t="str">
        <f>'8. Infrastructure Staff Loading'!C21</f>
        <v>Service Delivery</v>
      </c>
      <c r="D21" s="702">
        <f>'13. Hourly Rate Card'!C28</f>
        <v>193.93968891269853</v>
      </c>
      <c r="E21" s="701" t="str">
        <f>'8. Infrastructure Staff Loading'!E21</f>
        <v>No</v>
      </c>
      <c r="F21" s="200">
        <v>0</v>
      </c>
      <c r="G21" s="200">
        <f>F21</f>
        <v>0</v>
      </c>
      <c r="H21" s="200">
        <f>G21</f>
        <v>0</v>
      </c>
      <c r="I21" s="200">
        <f>H21</f>
        <v>0</v>
      </c>
      <c r="J21" s="200">
        <f>I21</f>
        <v>0</v>
      </c>
      <c r="K21" s="200">
        <f>J21</f>
        <v>0</v>
      </c>
      <c r="L21" s="200">
        <f>K21</f>
        <v>0</v>
      </c>
      <c r="M21" s="200">
        <f>L21</f>
        <v>0</v>
      </c>
      <c r="N21" s="200">
        <f>M21</f>
        <v>0</v>
      </c>
      <c r="O21" s="200">
        <f>N21</f>
        <v>0</v>
      </c>
      <c r="P21" s="200">
        <f>O21</f>
        <v>0</v>
      </c>
      <c r="Q21" s="200">
        <f>P21</f>
        <v>0</v>
      </c>
      <c r="R21" s="237">
        <f>SUM(F21:Q21)</f>
        <v>0</v>
      </c>
      <c r="S21" s="255">
        <f>D21*R21</f>
        <v>0</v>
      </c>
      <c r="W21" s="201">
        <f>X21/$U$7</f>
        <v>0</v>
      </c>
      <c r="X21" s="201">
        <f>R21/12</f>
        <v>0</v>
      </c>
      <c r="Z21" s="201">
        <f>IF(E21="Yes",R21,0)</f>
        <v>0</v>
      </c>
      <c r="AA21" s="201">
        <f>R21-Z21</f>
        <v>0</v>
      </c>
      <c r="AB21" s="228" t="str">
        <f>IFERROR(Z21/(Z21+AA21),"N/A")</f>
        <v>N/A</v>
      </c>
    </row>
    <row r="22" spans="1:28" ht="12.75" customHeight="1" x14ac:dyDescent="0.15">
      <c r="A22" s="233"/>
      <c r="B22" s="285"/>
      <c r="C22" s="703" t="str">
        <f>'8. Infrastructure Staff Loading'!C22</f>
        <v>Project Manager</v>
      </c>
      <c r="D22" s="702">
        <f>'13. Hourly Rate Card'!C31</f>
        <v>149.95008126061757</v>
      </c>
      <c r="E22" s="701" t="str">
        <f>'8. Infrastructure Staff Loading'!E22</f>
        <v>No</v>
      </c>
      <c r="F22" s="200">
        <v>247.25</v>
      </c>
      <c r="G22" s="200">
        <f>F22</f>
        <v>247.25</v>
      </c>
      <c r="H22" s="200">
        <f>G22</f>
        <v>247.25</v>
      </c>
      <c r="I22" s="200">
        <f>H22</f>
        <v>247.25</v>
      </c>
      <c r="J22" s="200">
        <f>I22</f>
        <v>247.25</v>
      </c>
      <c r="K22" s="200">
        <f>J22</f>
        <v>247.25</v>
      </c>
      <c r="L22" s="200">
        <f>K22</f>
        <v>247.25</v>
      </c>
      <c r="M22" s="200">
        <f>L22</f>
        <v>247.25</v>
      </c>
      <c r="N22" s="200">
        <f>M22</f>
        <v>247.25</v>
      </c>
      <c r="O22" s="200">
        <f>N22</f>
        <v>247.25</v>
      </c>
      <c r="P22" s="200">
        <f>O22</f>
        <v>247.25</v>
      </c>
      <c r="Q22" s="200">
        <f>P22</f>
        <v>247.25</v>
      </c>
      <c r="R22" s="237">
        <f>SUM(F22:Q22)</f>
        <v>2967</v>
      </c>
      <c r="S22" s="255">
        <f>D22*R22</f>
        <v>444901.89110025234</v>
      </c>
      <c r="W22" s="201">
        <f>X22/$U$7</f>
        <v>1.4835</v>
      </c>
      <c r="X22" s="201">
        <f>R22/12</f>
        <v>247.25</v>
      </c>
      <c r="Z22" s="201">
        <f>IF(E22="Yes",R22,0)</f>
        <v>0</v>
      </c>
      <c r="AA22" s="201">
        <f>R22-Z22</f>
        <v>2967</v>
      </c>
      <c r="AB22" s="228">
        <f>IFERROR(Z22/(Z22+AA22),"N/A")</f>
        <v>0</v>
      </c>
    </row>
    <row r="23" spans="1:28" ht="12.75" customHeight="1" x14ac:dyDescent="0.15">
      <c r="A23" s="233"/>
      <c r="B23" s="285"/>
      <c r="C23" s="703"/>
      <c r="D23" s="702"/>
      <c r="E23" s="701"/>
      <c r="F23" s="200"/>
      <c r="G23" s="200"/>
      <c r="H23" s="200"/>
      <c r="I23" s="200"/>
      <c r="J23" s="200"/>
      <c r="K23" s="200"/>
      <c r="L23" s="200"/>
      <c r="M23" s="200"/>
      <c r="N23" s="200"/>
      <c r="O23" s="200"/>
      <c r="P23" s="200"/>
      <c r="Q23" s="200"/>
      <c r="R23" s="237">
        <f>SUM(F23:Q23)</f>
        <v>0</v>
      </c>
      <c r="S23" s="255">
        <f>D23*R23</f>
        <v>0</v>
      </c>
      <c r="W23" s="201">
        <f>X23/$U$7</f>
        <v>0</v>
      </c>
      <c r="X23" s="201">
        <f>R23/12</f>
        <v>0</v>
      </c>
      <c r="Z23" s="201">
        <f>IF(E23="Yes",R23,0)</f>
        <v>0</v>
      </c>
      <c r="AA23" s="201">
        <f>R23-Z23</f>
        <v>0</v>
      </c>
      <c r="AB23" s="228" t="str">
        <f>IFERROR(Z23/(Z23+AA23),"N/A")</f>
        <v>N/A</v>
      </c>
    </row>
    <row r="24" spans="1:28" ht="12.75" customHeight="1" x14ac:dyDescent="0.15">
      <c r="A24" s="233"/>
      <c r="B24" s="285"/>
      <c r="C24" s="703"/>
      <c r="D24" s="702"/>
      <c r="E24" s="701"/>
      <c r="F24" s="200"/>
      <c r="G24" s="200"/>
      <c r="H24" s="200"/>
      <c r="I24" s="200"/>
      <c r="J24" s="200"/>
      <c r="K24" s="200"/>
      <c r="L24" s="200"/>
      <c r="M24" s="200"/>
      <c r="N24" s="200"/>
      <c r="O24" s="200"/>
      <c r="P24" s="200"/>
      <c r="Q24" s="200"/>
      <c r="R24" s="237">
        <f>SUM(F24:Q24)</f>
        <v>0</v>
      </c>
      <c r="S24" s="255">
        <f>D24*R24</f>
        <v>0</v>
      </c>
      <c r="W24" s="201">
        <f>X24/$U$7</f>
        <v>0</v>
      </c>
      <c r="X24" s="201">
        <f>R24/12</f>
        <v>0</v>
      </c>
      <c r="Z24" s="201">
        <f>IF(E24="Yes",R24,0)</f>
        <v>0</v>
      </c>
      <c r="AA24" s="201">
        <f>R24-Z24</f>
        <v>0</v>
      </c>
      <c r="AB24" s="228" t="str">
        <f>IFERROR(Z24/(Z24+AA24),"N/A")</f>
        <v>N/A</v>
      </c>
    </row>
    <row r="25" spans="1:28" ht="12.75" customHeight="1" thickBot="1" x14ac:dyDescent="0.2">
      <c r="A25" s="227"/>
      <c r="B25" s="226" t="s">
        <v>153</v>
      </c>
      <c r="C25" s="291"/>
      <c r="D25" s="725"/>
      <c r="E25" s="290"/>
      <c r="F25" s="219">
        <f>SUM(F20:F24)</f>
        <v>247.25</v>
      </c>
      <c r="G25" s="219">
        <f>SUM(G20:G24)</f>
        <v>247.25</v>
      </c>
      <c r="H25" s="219">
        <f>SUM(H20:H24)</f>
        <v>247.25</v>
      </c>
      <c r="I25" s="219">
        <f>SUM(I20:I24)</f>
        <v>247.25</v>
      </c>
      <c r="J25" s="219">
        <f>SUM(J20:J24)</f>
        <v>247.25</v>
      </c>
      <c r="K25" s="219">
        <f>SUM(K20:K24)</f>
        <v>247.25</v>
      </c>
      <c r="L25" s="219">
        <f>SUM(L20:L24)</f>
        <v>247.25</v>
      </c>
      <c r="M25" s="219">
        <f>SUM(M20:M24)</f>
        <v>247.25</v>
      </c>
      <c r="N25" s="219">
        <f>SUM(N20:N24)</f>
        <v>247.25</v>
      </c>
      <c r="O25" s="219">
        <f>SUM(O20:O24)</f>
        <v>247.25</v>
      </c>
      <c r="P25" s="219">
        <f>SUM(P20:P24)</f>
        <v>247.25</v>
      </c>
      <c r="Q25" s="219">
        <f>SUM(Q20:Q24)</f>
        <v>247.25</v>
      </c>
      <c r="R25" s="219">
        <f>SUM(R20:R24)</f>
        <v>2967</v>
      </c>
      <c r="S25" s="221">
        <f>SUM(S20:S24)</f>
        <v>444901.89110025234</v>
      </c>
      <c r="W25" s="220">
        <f>SUM(W20:W24)</f>
        <v>1.4835</v>
      </c>
      <c r="X25" s="220">
        <f>SUM(X20:X24)</f>
        <v>247.25</v>
      </c>
      <c r="Z25" s="218">
        <f>SUM(Z20:Z24)</f>
        <v>0</v>
      </c>
      <c r="AA25" s="218">
        <f>SUM(AA20:AA24)</f>
        <v>2967</v>
      </c>
      <c r="AB25" s="692">
        <f>Z25/(Z25+AA25)</f>
        <v>0</v>
      </c>
    </row>
    <row r="26" spans="1:28" ht="12" x14ac:dyDescent="0.15">
      <c r="A26" s="287">
        <v>1.3</v>
      </c>
      <c r="B26" s="286" t="s">
        <v>152</v>
      </c>
      <c r="C26" s="703"/>
      <c r="D26" s="702"/>
      <c r="E26" s="701"/>
      <c r="F26" s="200"/>
      <c r="G26" s="200"/>
      <c r="H26" s="200"/>
      <c r="I26" s="200"/>
      <c r="J26" s="200"/>
      <c r="K26" s="200"/>
      <c r="L26" s="200"/>
      <c r="M26" s="200"/>
      <c r="N26" s="200"/>
      <c r="O26" s="200"/>
      <c r="P26" s="200"/>
      <c r="Q26" s="200"/>
      <c r="R26" s="237">
        <f>SUM(F26:Q26)</f>
        <v>0</v>
      </c>
      <c r="S26" s="255">
        <f>D26*R26</f>
        <v>0</v>
      </c>
      <c r="W26" s="201">
        <f>X26/$U$7</f>
        <v>0</v>
      </c>
      <c r="X26" s="201">
        <f>R26/12</f>
        <v>0</v>
      </c>
      <c r="Z26" s="201">
        <f>IF(E26="Yes",R26,0)</f>
        <v>0</v>
      </c>
      <c r="AA26" s="201">
        <f>R26-Z26</f>
        <v>0</v>
      </c>
      <c r="AB26" s="228" t="str">
        <f>IFERROR(Z26/(Z26+AA26),"N/A")</f>
        <v>N/A</v>
      </c>
    </row>
    <row r="27" spans="1:28" ht="12" x14ac:dyDescent="0.15">
      <c r="A27" s="233"/>
      <c r="B27" s="285"/>
      <c r="C27" s="703" t="str">
        <f>'8. Infrastructure Staff Loading'!C27</f>
        <v>Infrastructure Project Support</v>
      </c>
      <c r="D27" s="702">
        <f>'13. Hourly Rate Card'!C17</f>
        <v>59.893773326837014</v>
      </c>
      <c r="E27" s="701" t="str">
        <f>'8. Infrastructure Staff Loading'!E27</f>
        <v>Yes</v>
      </c>
      <c r="F27" s="200">
        <v>0</v>
      </c>
      <c r="G27" s="200">
        <f>F27</f>
        <v>0</v>
      </c>
      <c r="H27" s="200">
        <f>G27</f>
        <v>0</v>
      </c>
      <c r="I27" s="200">
        <f>H27</f>
        <v>0</v>
      </c>
      <c r="J27" s="200">
        <f>I27</f>
        <v>0</v>
      </c>
      <c r="K27" s="200">
        <f>J27</f>
        <v>0</v>
      </c>
      <c r="L27" s="200">
        <f>K27</f>
        <v>0</v>
      </c>
      <c r="M27" s="200">
        <f>L27</f>
        <v>0</v>
      </c>
      <c r="N27" s="200">
        <f>M27</f>
        <v>0</v>
      </c>
      <c r="O27" s="200">
        <f>N27</f>
        <v>0</v>
      </c>
      <c r="P27" s="200">
        <f>O27</f>
        <v>0</v>
      </c>
      <c r="Q27" s="200">
        <f>P27</f>
        <v>0</v>
      </c>
      <c r="R27" s="237">
        <f>SUM(F27:Q27)</f>
        <v>0</v>
      </c>
      <c r="S27" s="255">
        <f>D27*R27</f>
        <v>0</v>
      </c>
      <c r="W27" s="201">
        <f>X27/$U$7</f>
        <v>0</v>
      </c>
      <c r="X27" s="201">
        <f>R27/12</f>
        <v>0</v>
      </c>
      <c r="Z27" s="201">
        <f>IF(E27="Yes",R27,0)</f>
        <v>0</v>
      </c>
      <c r="AA27" s="201">
        <f>R27-Z27</f>
        <v>0</v>
      </c>
      <c r="AB27" s="228" t="str">
        <f>IFERROR(Z27/(Z27+AA27),"N/A")</f>
        <v>N/A</v>
      </c>
    </row>
    <row r="28" spans="1:28" ht="12" x14ac:dyDescent="0.15">
      <c r="A28" s="233"/>
      <c r="B28" s="285"/>
      <c r="C28" s="703" t="str">
        <f>'8. Infrastructure Staff Loading'!C28</f>
        <v>Infrastructure Project Support</v>
      </c>
      <c r="D28" s="702">
        <f>'13. Hourly Rate Card'!C18</f>
        <v>33.937653862195191</v>
      </c>
      <c r="E28" s="701" t="str">
        <f>'8. Infrastructure Staff Loading'!E28</f>
        <v>Yes</v>
      </c>
      <c r="F28" s="200">
        <v>100.010512875</v>
      </c>
      <c r="G28" s="200">
        <f>F28</f>
        <v>100.010512875</v>
      </c>
      <c r="H28" s="200">
        <f>G28</f>
        <v>100.010512875</v>
      </c>
      <c r="I28" s="200">
        <f>H28</f>
        <v>100.010512875</v>
      </c>
      <c r="J28" s="200">
        <f>I28</f>
        <v>100.010512875</v>
      </c>
      <c r="K28" s="200">
        <f>J28</f>
        <v>100.010512875</v>
      </c>
      <c r="L28" s="200">
        <f>K28</f>
        <v>100.010512875</v>
      </c>
      <c r="M28" s="200">
        <f>L28</f>
        <v>100.010512875</v>
      </c>
      <c r="N28" s="200">
        <f>M28</f>
        <v>100.010512875</v>
      </c>
      <c r="O28" s="200">
        <f>N28</f>
        <v>100.010512875</v>
      </c>
      <c r="P28" s="200">
        <f>O28</f>
        <v>100.010512875</v>
      </c>
      <c r="Q28" s="200">
        <f>P28</f>
        <v>100.010512875</v>
      </c>
      <c r="R28" s="237">
        <f>SUM(F28:Q28)</f>
        <v>1200.1261545</v>
      </c>
      <c r="S28" s="255">
        <f>D28*R28</f>
        <v>40729.466022388384</v>
      </c>
      <c r="W28" s="201">
        <f>X28/$U$7</f>
        <v>0.60006307725000008</v>
      </c>
      <c r="X28" s="201">
        <f>R28/12</f>
        <v>100.010512875</v>
      </c>
      <c r="Z28" s="201">
        <f>IF(E28="Yes",R28,0)</f>
        <v>1200.1261545</v>
      </c>
      <c r="AA28" s="201">
        <f>R28-Z28</f>
        <v>0</v>
      </c>
      <c r="AB28" s="228">
        <f>IFERROR(Z28/(Z28+AA28),"N/A")</f>
        <v>1</v>
      </c>
    </row>
    <row r="29" spans="1:28" ht="12" x14ac:dyDescent="0.15">
      <c r="A29" s="233"/>
      <c r="B29" s="285"/>
      <c r="C29" s="703" t="str">
        <f>'8. Infrastructure Staff Loading'!C29</f>
        <v>Infrastructure Project Management Office PMO Lead</v>
      </c>
      <c r="D29" s="702">
        <f>'13. Hourly Rate Card'!C19</f>
        <v>207.25295180715912</v>
      </c>
      <c r="E29" s="701" t="str">
        <f>'8. Infrastructure Staff Loading'!E29</f>
        <v>No</v>
      </c>
      <c r="F29" s="200">
        <v>164.83332673999999</v>
      </c>
      <c r="G29" s="200">
        <f>F29</f>
        <v>164.83332673999999</v>
      </c>
      <c r="H29" s="200">
        <f>G29</f>
        <v>164.83332673999999</v>
      </c>
      <c r="I29" s="200">
        <f>H29</f>
        <v>164.83332673999999</v>
      </c>
      <c r="J29" s="200">
        <f>I29</f>
        <v>164.83332673999999</v>
      </c>
      <c r="K29" s="200">
        <f>J29</f>
        <v>164.83332673999999</v>
      </c>
      <c r="L29" s="200">
        <f>K29</f>
        <v>164.83332673999999</v>
      </c>
      <c r="M29" s="200">
        <f>L29</f>
        <v>164.83332673999999</v>
      </c>
      <c r="N29" s="200">
        <f>M29</f>
        <v>164.83332673999999</v>
      </c>
      <c r="O29" s="200">
        <f>N29</f>
        <v>164.83332673999999</v>
      </c>
      <c r="P29" s="200">
        <f>O29</f>
        <v>164.83332673999999</v>
      </c>
      <c r="Q29" s="200">
        <f>P29</f>
        <v>164.83332673999999</v>
      </c>
      <c r="R29" s="237">
        <f>SUM(F29:Q29)</f>
        <v>1977.9999208800002</v>
      </c>
      <c r="S29" s="255">
        <f>D29*R29</f>
        <v>409946.32227670721</v>
      </c>
      <c r="W29" s="201">
        <f>X29/$U$7</f>
        <v>0.98899996044000016</v>
      </c>
      <c r="X29" s="201">
        <f>R29/12</f>
        <v>164.83332674000002</v>
      </c>
      <c r="Z29" s="201">
        <f>IF(E29="Yes",R29,0)</f>
        <v>0</v>
      </c>
      <c r="AA29" s="201">
        <f>R29-Z29</f>
        <v>1977.9999208800002</v>
      </c>
      <c r="AB29" s="228">
        <f>IFERROR(Z29/(Z29+AA29),"N/A")</f>
        <v>0</v>
      </c>
    </row>
    <row r="30" spans="1:28" ht="12" x14ac:dyDescent="0.15">
      <c r="A30" s="233"/>
      <c r="B30" s="285"/>
      <c r="C30" s="703" t="str">
        <f>'8. Infrastructure Staff Loading'!C30</f>
        <v>Infrastructure Project Support</v>
      </c>
      <c r="D30" s="702">
        <f>'13. Hourly Rate Card'!C20</f>
        <v>182.72780782483062</v>
      </c>
      <c r="E30" s="701" t="str">
        <f>'8. Infrastructure Staff Loading'!E30</f>
        <v>No</v>
      </c>
      <c r="F30" s="200">
        <v>132.85451448166666</v>
      </c>
      <c r="G30" s="200">
        <f>F30</f>
        <v>132.85451448166666</v>
      </c>
      <c r="H30" s="200">
        <f>G30</f>
        <v>132.85451448166666</v>
      </c>
      <c r="I30" s="200">
        <f>H30</f>
        <v>132.85451448166666</v>
      </c>
      <c r="J30" s="200">
        <f>I30</f>
        <v>132.85451448166666</v>
      </c>
      <c r="K30" s="200">
        <f>J30</f>
        <v>132.85451448166666</v>
      </c>
      <c r="L30" s="200">
        <f>K30</f>
        <v>132.85451448166666</v>
      </c>
      <c r="M30" s="200">
        <f>L30</f>
        <v>132.85451448166666</v>
      </c>
      <c r="N30" s="200">
        <f>M30</f>
        <v>132.85451448166666</v>
      </c>
      <c r="O30" s="200">
        <f>N30</f>
        <v>132.85451448166666</v>
      </c>
      <c r="P30" s="200">
        <f>O30</f>
        <v>132.85451448166666</v>
      </c>
      <c r="Q30" s="200">
        <f>P30</f>
        <v>132.85451448166666</v>
      </c>
      <c r="R30" s="237">
        <f>SUM(F30:Q30)</f>
        <v>1594.25417378</v>
      </c>
      <c r="S30" s="255">
        <f>D30*R30</f>
        <v>291314.57029040594</v>
      </c>
      <c r="W30" s="201">
        <f>X30/$U$7</f>
        <v>0.79712708689</v>
      </c>
      <c r="X30" s="201">
        <f>R30/12</f>
        <v>132.85451448166666</v>
      </c>
      <c r="Z30" s="201">
        <f>IF(E30="Yes",R30,0)</f>
        <v>0</v>
      </c>
      <c r="AA30" s="201">
        <f>R30-Z30</f>
        <v>1594.25417378</v>
      </c>
      <c r="AB30" s="228">
        <f>IFERROR(Z30/(Z30+AA30),"N/A")</f>
        <v>0</v>
      </c>
    </row>
    <row r="31" spans="1:28" ht="12" x14ac:dyDescent="0.15">
      <c r="A31" s="284"/>
      <c r="B31" s="283"/>
      <c r="C31" s="282"/>
      <c r="D31" s="724"/>
      <c r="E31" s="281"/>
      <c r="F31" s="748"/>
      <c r="G31" s="748"/>
      <c r="H31" s="748"/>
      <c r="I31" s="748"/>
      <c r="J31" s="748"/>
      <c r="K31" s="748"/>
      <c r="L31" s="748"/>
      <c r="M31" s="748"/>
      <c r="N31" s="748"/>
      <c r="O31" s="748"/>
      <c r="P31" s="748"/>
      <c r="Q31" s="748"/>
      <c r="R31" s="752"/>
      <c r="S31" s="751"/>
      <c r="W31" s="745"/>
      <c r="X31" s="745"/>
      <c r="Z31" s="201">
        <f>IF(E31="Yes",R31,0)</f>
        <v>0</v>
      </c>
      <c r="AA31" s="201">
        <f>R31-Z31</f>
        <v>0</v>
      </c>
      <c r="AB31" s="228" t="str">
        <f>IFERROR(Z31/(Z31+AA31),"N/A")</f>
        <v>N/A</v>
      </c>
    </row>
    <row r="32" spans="1:28" ht="13" thickBot="1" x14ac:dyDescent="0.2">
      <c r="A32" s="227"/>
      <c r="B32" s="226" t="s">
        <v>151</v>
      </c>
      <c r="C32" s="291"/>
      <c r="D32" s="725"/>
      <c r="E32" s="290"/>
      <c r="F32" s="219">
        <f>SUM(F26:F30)</f>
        <v>397.69835409666666</v>
      </c>
      <c r="G32" s="219">
        <f>SUM(G26:G30)</f>
        <v>397.69835409666666</v>
      </c>
      <c r="H32" s="219">
        <f>SUM(H26:H30)</f>
        <v>397.69835409666666</v>
      </c>
      <c r="I32" s="219">
        <f>SUM(I26:I30)</f>
        <v>397.69835409666666</v>
      </c>
      <c r="J32" s="219">
        <f>SUM(J26:J30)</f>
        <v>397.69835409666666</v>
      </c>
      <c r="K32" s="219">
        <f>SUM(K26:K30)</f>
        <v>397.69835409666666</v>
      </c>
      <c r="L32" s="219">
        <f>SUM(L26:L30)</f>
        <v>397.69835409666666</v>
      </c>
      <c r="M32" s="219">
        <f>SUM(M26:M30)</f>
        <v>397.69835409666666</v>
      </c>
      <c r="N32" s="219">
        <f>SUM(N26:N30)</f>
        <v>397.69835409666666</v>
      </c>
      <c r="O32" s="219">
        <f>SUM(O26:O30)</f>
        <v>397.69835409666666</v>
      </c>
      <c r="P32" s="219">
        <f>SUM(P26:P30)</f>
        <v>397.69835409666666</v>
      </c>
      <c r="Q32" s="219">
        <f>SUM(Q26:Q30)</f>
        <v>397.69835409666666</v>
      </c>
      <c r="R32" s="219">
        <f>SUM(R26:R30)</f>
        <v>4772.3802491599999</v>
      </c>
      <c r="S32" s="221">
        <f>SUM(S26:S30)</f>
        <v>741990.35858950159</v>
      </c>
      <c r="W32" s="220">
        <f>SUM(W26:W30)</f>
        <v>2.3861901245800006</v>
      </c>
      <c r="X32" s="220">
        <f>SUM(X26:X30)</f>
        <v>397.69835409666666</v>
      </c>
      <c r="Z32" s="218">
        <f>SUM(Z26:Z30)</f>
        <v>1200.1261545</v>
      </c>
      <c r="AA32" s="218">
        <f>SUM(AA26:AA30)</f>
        <v>3572.2540946600002</v>
      </c>
      <c r="AB32" s="692">
        <f>Z32/(Z32+AA32)</f>
        <v>0.25147328834730587</v>
      </c>
    </row>
    <row r="33" spans="1:28" ht="12" x14ac:dyDescent="0.15">
      <c r="A33" s="287">
        <v>1.4</v>
      </c>
      <c r="B33" s="286" t="s">
        <v>150</v>
      </c>
      <c r="C33" s="703"/>
      <c r="D33" s="702"/>
      <c r="E33" s="701"/>
      <c r="F33" s="200"/>
      <c r="G33" s="200"/>
      <c r="H33" s="200"/>
      <c r="I33" s="200"/>
      <c r="J33" s="200"/>
      <c r="K33" s="200"/>
      <c r="L33" s="200"/>
      <c r="M33" s="200"/>
      <c r="N33" s="200"/>
      <c r="O33" s="200"/>
      <c r="P33" s="200"/>
      <c r="Q33" s="200"/>
      <c r="R33" s="237">
        <f>SUM(F33:Q33)</f>
        <v>0</v>
      </c>
      <c r="S33" s="255">
        <f>D33*R33</f>
        <v>0</v>
      </c>
      <c r="W33" s="201">
        <f>X33/$U$7</f>
        <v>0</v>
      </c>
      <c r="X33" s="201">
        <f>R33/12</f>
        <v>0</v>
      </c>
      <c r="Z33" s="201">
        <f>IF(E33="Yes",R33,0)</f>
        <v>0</v>
      </c>
      <c r="AA33" s="201">
        <f>R33-Z33</f>
        <v>0</v>
      </c>
      <c r="AB33" s="228" t="str">
        <f>IFERROR(Z33/(Z33+AA33),"N/A")</f>
        <v>N/A</v>
      </c>
    </row>
    <row r="34" spans="1:28" ht="12" x14ac:dyDescent="0.15">
      <c r="A34" s="233"/>
      <c r="B34" s="285"/>
      <c r="C34" s="703" t="str">
        <f>'8. Infrastructure Staff Loading'!C34</f>
        <v>Procurement Support</v>
      </c>
      <c r="D34" s="702">
        <f>'13. Hourly Rate Card'!C21</f>
        <v>123.21160034525617</v>
      </c>
      <c r="E34" s="701" t="str">
        <f>'8. Infrastructure Staff Loading'!E34</f>
        <v>No</v>
      </c>
      <c r="F34" s="200">
        <v>457.85626924500002</v>
      </c>
      <c r="G34" s="200">
        <f>F34</f>
        <v>457.85626924500002</v>
      </c>
      <c r="H34" s="200">
        <f>G34</f>
        <v>457.85626924500002</v>
      </c>
      <c r="I34" s="200">
        <f>H34</f>
        <v>457.85626924500002</v>
      </c>
      <c r="J34" s="200">
        <f>I34</f>
        <v>457.85626924500002</v>
      </c>
      <c r="K34" s="200">
        <f>J34</f>
        <v>457.85626924500002</v>
      </c>
      <c r="L34" s="200">
        <f>K34</f>
        <v>457.85626924500002</v>
      </c>
      <c r="M34" s="200">
        <f>L34</f>
        <v>457.85626924500002</v>
      </c>
      <c r="N34" s="200">
        <f>M34</f>
        <v>457.85626924500002</v>
      </c>
      <c r="O34" s="200">
        <f>N34</f>
        <v>457.85626924500002</v>
      </c>
      <c r="P34" s="200">
        <f>O34</f>
        <v>457.85626924500002</v>
      </c>
      <c r="Q34" s="200">
        <f>P34</f>
        <v>457.85626924500002</v>
      </c>
      <c r="R34" s="237">
        <f>SUM(F34:Q34)</f>
        <v>5494.2752309399984</v>
      </c>
      <c r="S34" s="255">
        <f>D34*R34</f>
        <v>676958.44394141913</v>
      </c>
      <c r="W34" s="201">
        <f>X34/$U$7</f>
        <v>2.7471376154699993</v>
      </c>
      <c r="X34" s="201">
        <f>R34/12</f>
        <v>457.85626924499985</v>
      </c>
      <c r="Z34" s="201">
        <f>IF(E34="Yes",R34,0)</f>
        <v>0</v>
      </c>
      <c r="AA34" s="201">
        <f>R34-Z34</f>
        <v>5494.2752309399984</v>
      </c>
      <c r="AB34" s="228">
        <f>IFERROR(Z34/(Z34+AA34),"N/A")</f>
        <v>0</v>
      </c>
    </row>
    <row r="35" spans="1:28" ht="12" x14ac:dyDescent="0.15">
      <c r="A35" s="233"/>
      <c r="B35" s="285"/>
      <c r="C35" s="703"/>
      <c r="D35" s="702"/>
      <c r="E35" s="701"/>
      <c r="F35" s="200"/>
      <c r="G35" s="200"/>
      <c r="H35" s="200"/>
      <c r="I35" s="200"/>
      <c r="J35" s="200"/>
      <c r="K35" s="200"/>
      <c r="L35" s="200"/>
      <c r="M35" s="200"/>
      <c r="N35" s="200"/>
      <c r="O35" s="200"/>
      <c r="P35" s="200"/>
      <c r="Q35" s="200"/>
      <c r="R35" s="237">
        <f>SUM(F35:Q35)</f>
        <v>0</v>
      </c>
      <c r="S35" s="255">
        <f>D35*R35</f>
        <v>0</v>
      </c>
      <c r="W35" s="201">
        <f>X35/$U$7</f>
        <v>0</v>
      </c>
      <c r="X35" s="201">
        <f>R35/12</f>
        <v>0</v>
      </c>
      <c r="Z35" s="201">
        <f>IF(E35="Yes",R35,0)</f>
        <v>0</v>
      </c>
      <c r="AA35" s="201">
        <f>R35-Z35</f>
        <v>0</v>
      </c>
      <c r="AB35" s="228" t="str">
        <f>IFERROR(Z35/(Z35+AA35),"N/A")</f>
        <v>N/A</v>
      </c>
    </row>
    <row r="36" spans="1:28" ht="12" x14ac:dyDescent="0.15">
      <c r="A36" s="233"/>
      <c r="B36" s="285"/>
      <c r="C36" s="703"/>
      <c r="D36" s="702"/>
      <c r="E36" s="701"/>
      <c r="F36" s="200"/>
      <c r="G36" s="200"/>
      <c r="H36" s="200"/>
      <c r="I36" s="200"/>
      <c r="J36" s="200"/>
      <c r="K36" s="200"/>
      <c r="L36" s="200"/>
      <c r="M36" s="200"/>
      <c r="N36" s="200"/>
      <c r="O36" s="200"/>
      <c r="P36" s="200"/>
      <c r="Q36" s="200"/>
      <c r="R36" s="237">
        <f>SUM(F36:Q36)</f>
        <v>0</v>
      </c>
      <c r="S36" s="255">
        <f>D36*R36</f>
        <v>0</v>
      </c>
      <c r="W36" s="201">
        <f>X36/$U$7</f>
        <v>0</v>
      </c>
      <c r="X36" s="201">
        <f>R36/12</f>
        <v>0</v>
      </c>
      <c r="Z36" s="201">
        <f>IF(E36="Yes",R36,0)</f>
        <v>0</v>
      </c>
      <c r="AA36" s="201">
        <f>R36-Z36</f>
        <v>0</v>
      </c>
      <c r="AB36" s="228" t="str">
        <f>IFERROR(Z36/(Z36+AA36),"N/A")</f>
        <v>N/A</v>
      </c>
    </row>
    <row r="37" spans="1:28" ht="12" x14ac:dyDescent="0.15">
      <c r="A37" s="233"/>
      <c r="B37" s="285"/>
      <c r="C37" s="703"/>
      <c r="D37" s="702"/>
      <c r="E37" s="701"/>
      <c r="F37" s="200"/>
      <c r="G37" s="200"/>
      <c r="H37" s="200"/>
      <c r="I37" s="200"/>
      <c r="J37" s="200"/>
      <c r="K37" s="200"/>
      <c r="L37" s="200"/>
      <c r="M37" s="200"/>
      <c r="N37" s="200"/>
      <c r="O37" s="200"/>
      <c r="P37" s="200"/>
      <c r="Q37" s="200"/>
      <c r="R37" s="237">
        <f>SUM(F37:Q37)</f>
        <v>0</v>
      </c>
      <c r="S37" s="255">
        <f>D37*R37</f>
        <v>0</v>
      </c>
      <c r="W37" s="201">
        <f>X37/$U$7</f>
        <v>0</v>
      </c>
      <c r="X37" s="201">
        <f>R37/12</f>
        <v>0</v>
      </c>
      <c r="Z37" s="201">
        <f>IF(E37="Yes",R37,0)</f>
        <v>0</v>
      </c>
      <c r="AA37" s="201">
        <f>R37-Z37</f>
        <v>0</v>
      </c>
      <c r="AB37" s="228" t="str">
        <f>IFERROR(Z37/(Z37+AA37),"N/A")</f>
        <v>N/A</v>
      </c>
    </row>
    <row r="38" spans="1:28" ht="13" thickBot="1" x14ac:dyDescent="0.2">
      <c r="A38" s="284"/>
      <c r="B38" s="283" t="s">
        <v>149</v>
      </c>
      <c r="C38" s="282"/>
      <c r="D38" s="724"/>
      <c r="E38" s="281"/>
      <c r="F38" s="278">
        <f>SUM(F33:F37)</f>
        <v>457.85626924500002</v>
      </c>
      <c r="G38" s="278">
        <f>SUM(G33:G37)</f>
        <v>457.85626924500002</v>
      </c>
      <c r="H38" s="278">
        <f>SUM(H33:H37)</f>
        <v>457.85626924500002</v>
      </c>
      <c r="I38" s="278">
        <f>SUM(I33:I37)</f>
        <v>457.85626924500002</v>
      </c>
      <c r="J38" s="278">
        <f>SUM(J33:J37)</f>
        <v>457.85626924500002</v>
      </c>
      <c r="K38" s="278">
        <f>SUM(K33:K37)</f>
        <v>457.85626924500002</v>
      </c>
      <c r="L38" s="278">
        <f>SUM(L33:L37)</f>
        <v>457.85626924500002</v>
      </c>
      <c r="M38" s="278">
        <f>SUM(M33:M37)</f>
        <v>457.85626924500002</v>
      </c>
      <c r="N38" s="278">
        <f>SUM(N33:N37)</f>
        <v>457.85626924500002</v>
      </c>
      <c r="O38" s="278">
        <f>SUM(O33:O37)</f>
        <v>457.85626924500002</v>
      </c>
      <c r="P38" s="278">
        <f>SUM(P33:P37)</f>
        <v>457.85626924500002</v>
      </c>
      <c r="Q38" s="278">
        <f>SUM(Q33:Q37)</f>
        <v>457.85626924500002</v>
      </c>
      <c r="R38" s="278">
        <f>SUM(R33:R37)</f>
        <v>5494.2752309399984</v>
      </c>
      <c r="S38" s="277">
        <f>SUM(S33:S37)</f>
        <v>676958.44394141913</v>
      </c>
      <c r="W38" s="261">
        <f>SUM(W33:W37)</f>
        <v>2.7471376154699993</v>
      </c>
      <c r="X38" s="261">
        <f>SUM(X33:X37)</f>
        <v>457.85626924499985</v>
      </c>
      <c r="Z38" s="218">
        <f>SUM(Z33:Z37)</f>
        <v>0</v>
      </c>
      <c r="AA38" s="218">
        <f>SUM(AA33:AA37)</f>
        <v>5494.2752309399984</v>
      </c>
      <c r="AB38" s="692">
        <f>Z38/(Z38+AA38)</f>
        <v>0</v>
      </c>
    </row>
    <row r="39" spans="1:28" s="236" customFormat="1" ht="14" thickBot="1" x14ac:dyDescent="0.2">
      <c r="A39" s="211"/>
      <c r="B39" s="212" t="s">
        <v>148</v>
      </c>
      <c r="C39" s="254"/>
      <c r="D39" s="688"/>
      <c r="E39" s="211"/>
      <c r="F39" s="208">
        <f>SUM(F19,F25,F32,F38)</f>
        <v>1432.4712768216666</v>
      </c>
      <c r="G39" s="208">
        <f>SUM(G19,G25,G32,G38)</f>
        <v>1432.4712768216666</v>
      </c>
      <c r="H39" s="208">
        <f>SUM(H19,H25,H32,H38)</f>
        <v>1432.4712768216666</v>
      </c>
      <c r="I39" s="208">
        <f>SUM(I19,I25,I32,I38)</f>
        <v>1432.4712768216666</v>
      </c>
      <c r="J39" s="208">
        <f>SUM(J19,J25,J32,J38)</f>
        <v>1432.4712768216666</v>
      </c>
      <c r="K39" s="208">
        <f>SUM(K19,K25,K32,K38)</f>
        <v>1432.4712768216666</v>
      </c>
      <c r="L39" s="208">
        <f>SUM(L19,L25,L32,L38)</f>
        <v>1432.4712768216666</v>
      </c>
      <c r="M39" s="208">
        <f>SUM(M19,M25,M32,M38)</f>
        <v>1432.4712768216666</v>
      </c>
      <c r="N39" s="208">
        <f>SUM(N19,N25,N32,N38)</f>
        <v>1432.4712768216666</v>
      </c>
      <c r="O39" s="208">
        <f>SUM(O19,O25,O32,O38)</f>
        <v>1432.4712768216666</v>
      </c>
      <c r="P39" s="208">
        <f>SUM(P19,P25,P32,P38)</f>
        <v>1432.4712768216666</v>
      </c>
      <c r="Q39" s="208">
        <f>SUM(Q19,Q25,Q32,Q38)</f>
        <v>1432.4712768216666</v>
      </c>
      <c r="R39" s="208">
        <f>SUM(R19,R25,R32,R38)</f>
        <v>17189.655321859998</v>
      </c>
      <c r="S39" s="209">
        <f>SUM(S19,S25,S32,S38)</f>
        <v>2635001.573715406</v>
      </c>
      <c r="W39" s="208">
        <f>SUM(W19,W25,W32,W38)</f>
        <v>8.5948276609300009</v>
      </c>
      <c r="X39" s="208">
        <f>SUM(X19,X25,X32,X38)</f>
        <v>1432.4712768216666</v>
      </c>
      <c r="Z39" s="208">
        <f>SUM(Z19,Z25,Z32,Z38)</f>
        <v>1200.1261545</v>
      </c>
      <c r="AA39" s="208">
        <f>SUM(AA19,AA25,AA32,AA38)</f>
        <v>15989.529167359999</v>
      </c>
      <c r="AB39" s="687">
        <f>Z39/(Z39+AA39)</f>
        <v>6.9816766655804066E-2</v>
      </c>
    </row>
    <row r="40" spans="1:28" ht="10" customHeight="1" x14ac:dyDescent="0.15">
      <c r="A40" s="276"/>
      <c r="B40" s="275"/>
      <c r="C40" s="270"/>
      <c r="D40" s="723"/>
      <c r="E40" s="274"/>
      <c r="F40" s="272"/>
      <c r="G40" s="272"/>
      <c r="H40" s="272"/>
      <c r="I40" s="272"/>
      <c r="J40" s="272"/>
      <c r="K40" s="272"/>
      <c r="L40" s="272"/>
      <c r="M40" s="272"/>
      <c r="N40" s="272"/>
      <c r="O40" s="272"/>
      <c r="P40" s="272"/>
      <c r="Q40" s="272"/>
      <c r="R40" s="272"/>
      <c r="S40" s="271"/>
      <c r="W40" s="270"/>
      <c r="X40" s="270"/>
      <c r="Z40" s="270"/>
      <c r="AA40" s="270"/>
      <c r="AB40" s="721"/>
    </row>
    <row r="41" spans="1:28" s="305" customFormat="1" ht="13.5" customHeight="1" x14ac:dyDescent="0.15">
      <c r="A41" s="268">
        <v>2</v>
      </c>
      <c r="B41" s="267" t="s">
        <v>147</v>
      </c>
      <c r="C41" s="264"/>
      <c r="D41" s="720"/>
      <c r="E41" s="266"/>
      <c r="F41" s="242"/>
      <c r="G41" s="242"/>
      <c r="H41" s="242"/>
      <c r="I41" s="242"/>
      <c r="J41" s="242"/>
      <c r="K41" s="242"/>
      <c r="L41" s="242"/>
      <c r="M41" s="242"/>
      <c r="N41" s="242"/>
      <c r="O41" s="242"/>
      <c r="P41" s="242"/>
      <c r="Q41" s="242"/>
      <c r="R41" s="241"/>
      <c r="S41" s="265"/>
      <c r="W41" s="264"/>
      <c r="X41" s="264"/>
      <c r="Z41" s="264"/>
      <c r="AA41" s="264"/>
      <c r="AB41" s="719"/>
    </row>
    <row r="42" spans="1:28" ht="13.5" customHeight="1" x14ac:dyDescent="0.15">
      <c r="A42" s="233">
        <v>2.1</v>
      </c>
      <c r="B42" s="232" t="s">
        <v>146</v>
      </c>
      <c r="C42" s="703"/>
      <c r="D42" s="702"/>
      <c r="E42" s="701"/>
      <c r="F42" s="200"/>
      <c r="G42" s="200"/>
      <c r="H42" s="200"/>
      <c r="I42" s="200"/>
      <c r="J42" s="200"/>
      <c r="K42" s="200"/>
      <c r="L42" s="200"/>
      <c r="M42" s="200"/>
      <c r="N42" s="200"/>
      <c r="O42" s="200"/>
      <c r="P42" s="200"/>
      <c r="Q42" s="200"/>
      <c r="R42" s="230">
        <f>SUM(F42:Q42)</f>
        <v>0</v>
      </c>
      <c r="S42" s="229">
        <f>D42*R42</f>
        <v>0</v>
      </c>
      <c r="W42" s="201">
        <f>X42/$U$7</f>
        <v>0</v>
      </c>
      <c r="X42" s="201">
        <f>R42/12</f>
        <v>0</v>
      </c>
      <c r="Z42" s="201">
        <f>IF(E42="Yes",R42,0)</f>
        <v>0</v>
      </c>
      <c r="AA42" s="201">
        <f>R42-Z42</f>
        <v>0</v>
      </c>
      <c r="AB42" s="228" t="str">
        <f>IFERROR(Z42/(Z42+AA42),"N/A")</f>
        <v>N/A</v>
      </c>
    </row>
    <row r="43" spans="1:28" ht="12" x14ac:dyDescent="0.15">
      <c r="A43" s="233"/>
      <c r="B43" s="232"/>
      <c r="C43" s="703" t="str">
        <f>'8. Infrastructure Staff Loading'!C43</f>
        <v>Team Management</v>
      </c>
      <c r="D43" s="702">
        <f>'13. Hourly Rate Card'!C36</f>
        <v>180.23124899292552</v>
      </c>
      <c r="E43" s="701" t="str">
        <f>'8. Infrastructure Staff Loading'!E43</f>
        <v>No</v>
      </c>
      <c r="F43" s="200">
        <v>16.483326739999999</v>
      </c>
      <c r="G43" s="200">
        <f>F43</f>
        <v>16.483326739999999</v>
      </c>
      <c r="H43" s="200">
        <f>G43</f>
        <v>16.483326739999999</v>
      </c>
      <c r="I43" s="200">
        <f>H43</f>
        <v>16.483326739999999</v>
      </c>
      <c r="J43" s="200">
        <f>I43</f>
        <v>16.483326739999999</v>
      </c>
      <c r="K43" s="200">
        <f>J43</f>
        <v>16.483326739999999</v>
      </c>
      <c r="L43" s="200">
        <f>K43</f>
        <v>16.483326739999999</v>
      </c>
      <c r="M43" s="200">
        <f>L43</f>
        <v>16.483326739999999</v>
      </c>
      <c r="N43" s="200">
        <f>M43</f>
        <v>16.483326739999999</v>
      </c>
      <c r="O43" s="200">
        <f>N43</f>
        <v>16.483326739999999</v>
      </c>
      <c r="P43" s="200">
        <f>O43</f>
        <v>16.483326739999999</v>
      </c>
      <c r="Q43" s="200">
        <f>P43</f>
        <v>16.483326739999999</v>
      </c>
      <c r="R43" s="237">
        <f>SUM(F43:Q43)</f>
        <v>197.79992087999997</v>
      </c>
      <c r="S43" s="255">
        <f>D43*R43</f>
        <v>35649.726790904242</v>
      </c>
      <c r="W43" s="201">
        <f>X43/$U$7</f>
        <v>9.8899960440000004E-2</v>
      </c>
      <c r="X43" s="201">
        <f>R43/12</f>
        <v>16.483326739999999</v>
      </c>
      <c r="Z43" s="201">
        <f>IF(E43="Yes",R43,0)</f>
        <v>0</v>
      </c>
      <c r="AA43" s="201">
        <f>R43-Z43</f>
        <v>197.79992087999997</v>
      </c>
      <c r="AB43" s="228">
        <f>IFERROR(Z43/(Z43+AA43),"N/A")</f>
        <v>0</v>
      </c>
    </row>
    <row r="44" spans="1:28" ht="12" x14ac:dyDescent="0.15">
      <c r="A44" s="233"/>
      <c r="B44" s="232"/>
      <c r="C44" s="703"/>
      <c r="D44" s="702"/>
      <c r="E44" s="701"/>
      <c r="F44" s="200"/>
      <c r="G44" s="200"/>
      <c r="H44" s="200"/>
      <c r="I44" s="200"/>
      <c r="J44" s="200"/>
      <c r="K44" s="200"/>
      <c r="L44" s="200"/>
      <c r="M44" s="200"/>
      <c r="N44" s="200"/>
      <c r="O44" s="200"/>
      <c r="P44" s="200"/>
      <c r="Q44" s="200"/>
      <c r="R44" s="230">
        <f>SUM(F44:Q44)</f>
        <v>0</v>
      </c>
      <c r="S44" s="229">
        <f>D44*R44</f>
        <v>0</v>
      </c>
      <c r="W44" s="201">
        <f>X44/$U$7</f>
        <v>0</v>
      </c>
      <c r="X44" s="201">
        <f>R44/12</f>
        <v>0</v>
      </c>
      <c r="Z44" s="201">
        <f>IF(E44="Yes",R44,0)</f>
        <v>0</v>
      </c>
      <c r="AA44" s="201">
        <f>R44-Z44</f>
        <v>0</v>
      </c>
      <c r="AB44" s="228" t="str">
        <f>IFERROR(Z44/(Z44+AA44),"N/A")</f>
        <v>N/A</v>
      </c>
    </row>
    <row r="45" spans="1:28" ht="12" x14ac:dyDescent="0.15">
      <c r="A45" s="233"/>
      <c r="B45" s="232"/>
      <c r="C45" s="703"/>
      <c r="D45" s="702"/>
      <c r="E45" s="701"/>
      <c r="F45" s="200"/>
      <c r="G45" s="200"/>
      <c r="H45" s="200"/>
      <c r="I45" s="200"/>
      <c r="J45" s="200"/>
      <c r="K45" s="200"/>
      <c r="L45" s="200"/>
      <c r="M45" s="200"/>
      <c r="N45" s="200"/>
      <c r="O45" s="200"/>
      <c r="P45" s="200"/>
      <c r="Q45" s="200"/>
      <c r="R45" s="230">
        <f>SUM(F45:Q45)</f>
        <v>0</v>
      </c>
      <c r="S45" s="229">
        <f>D45*R45</f>
        <v>0</v>
      </c>
      <c r="W45" s="201">
        <f>X45/$U$7</f>
        <v>0</v>
      </c>
      <c r="X45" s="201">
        <f>R45/12</f>
        <v>0</v>
      </c>
      <c r="Z45" s="201">
        <f>IF(E45="Yes",R45,0)</f>
        <v>0</v>
      </c>
      <c r="AA45" s="201">
        <f>R45-Z45</f>
        <v>0</v>
      </c>
      <c r="AB45" s="228" t="str">
        <f>IFERROR(Z45/(Z45+AA45),"N/A")</f>
        <v>N/A</v>
      </c>
    </row>
    <row r="46" spans="1:28" ht="12" x14ac:dyDescent="0.15">
      <c r="A46" s="233"/>
      <c r="B46" s="232"/>
      <c r="C46" s="703"/>
      <c r="D46" s="702"/>
      <c r="E46" s="701"/>
      <c r="F46" s="200"/>
      <c r="G46" s="200"/>
      <c r="H46" s="200"/>
      <c r="I46" s="200"/>
      <c r="J46" s="200"/>
      <c r="K46" s="200"/>
      <c r="L46" s="200"/>
      <c r="M46" s="200"/>
      <c r="N46" s="200"/>
      <c r="O46" s="200"/>
      <c r="P46" s="200"/>
      <c r="Q46" s="200"/>
      <c r="R46" s="230">
        <f>SUM(F46:Q46)</f>
        <v>0</v>
      </c>
      <c r="S46" s="229">
        <f>D46*R46</f>
        <v>0</v>
      </c>
      <c r="W46" s="201">
        <f>X46/$U$7</f>
        <v>0</v>
      </c>
      <c r="X46" s="201">
        <f>R46/12</f>
        <v>0</v>
      </c>
      <c r="Z46" s="201">
        <f>IF(E46="Yes",R46,0)</f>
        <v>0</v>
      </c>
      <c r="AA46" s="201">
        <f>R46-Z46</f>
        <v>0</v>
      </c>
      <c r="AB46" s="228" t="str">
        <f>IFERROR(Z46/(Z46+AA46),"N/A")</f>
        <v>N/A</v>
      </c>
    </row>
    <row r="47" spans="1:28" s="236" customFormat="1" ht="13" thickBot="1" x14ac:dyDescent="0.2">
      <c r="A47" s="227"/>
      <c r="B47" s="226" t="s">
        <v>145</v>
      </c>
      <c r="C47" s="694"/>
      <c r="D47" s="700"/>
      <c r="E47" s="224"/>
      <c r="F47" s="219">
        <f>SUM(F42:F46)</f>
        <v>16.483326739999999</v>
      </c>
      <c r="G47" s="219">
        <f>SUM(G42:G46)</f>
        <v>16.483326739999999</v>
      </c>
      <c r="H47" s="219">
        <f>SUM(H42:H46)</f>
        <v>16.483326739999999</v>
      </c>
      <c r="I47" s="219">
        <f>SUM(I42:I46)</f>
        <v>16.483326739999999</v>
      </c>
      <c r="J47" s="219">
        <f>SUM(J42:J46)</f>
        <v>16.483326739999999</v>
      </c>
      <c r="K47" s="219">
        <f>SUM(K42:K46)</f>
        <v>16.483326739999999</v>
      </c>
      <c r="L47" s="219">
        <f>SUM(L42:L46)</f>
        <v>16.483326739999999</v>
      </c>
      <c r="M47" s="219">
        <f>SUM(M42:M46)</f>
        <v>16.483326739999999</v>
      </c>
      <c r="N47" s="219">
        <f>SUM(N42:N46)</f>
        <v>16.483326739999999</v>
      </c>
      <c r="O47" s="219">
        <f>SUM(O42:O46)</f>
        <v>16.483326739999999</v>
      </c>
      <c r="P47" s="219">
        <f>SUM(P42:P46)</f>
        <v>16.483326739999999</v>
      </c>
      <c r="Q47" s="219">
        <f>SUM(Q42:Q46)</f>
        <v>16.483326739999999</v>
      </c>
      <c r="R47" s="219">
        <f>SUM(R42:R46)</f>
        <v>197.79992087999997</v>
      </c>
      <c r="S47" s="221">
        <f>SUM(S42:S46)</f>
        <v>35649.726790904242</v>
      </c>
      <c r="W47" s="220">
        <f>SUM(W42:W46)</f>
        <v>9.8899960440000004E-2</v>
      </c>
      <c r="X47" s="220">
        <f>SUM(X42:X46)</f>
        <v>16.483326739999999</v>
      </c>
      <c r="Z47" s="218">
        <f>SUM(Z42:Z46)</f>
        <v>0</v>
      </c>
      <c r="AA47" s="218">
        <f>SUM(AA42:AA46)</f>
        <v>197.79992087999997</v>
      </c>
      <c r="AB47" s="692">
        <f>Z47/(Z47+AA47)</f>
        <v>0</v>
      </c>
    </row>
    <row r="48" spans="1:28" ht="12" x14ac:dyDescent="0.15">
      <c r="A48" s="233">
        <v>2.2000000000000002</v>
      </c>
      <c r="B48" s="232" t="s">
        <v>144</v>
      </c>
      <c r="C48" s="703"/>
      <c r="D48" s="702"/>
      <c r="E48" s="701"/>
      <c r="F48" s="200"/>
      <c r="G48" s="200"/>
      <c r="H48" s="200"/>
      <c r="I48" s="200"/>
      <c r="J48" s="200"/>
      <c r="K48" s="200"/>
      <c r="L48" s="200"/>
      <c r="M48" s="200"/>
      <c r="N48" s="200"/>
      <c r="O48" s="200"/>
      <c r="P48" s="200"/>
      <c r="Q48" s="200"/>
      <c r="R48" s="230">
        <f>SUM(F48:Q48)</f>
        <v>0</v>
      </c>
      <c r="S48" s="229">
        <f>D48*R48</f>
        <v>0</v>
      </c>
      <c r="W48" s="201">
        <f>X48/$U$7</f>
        <v>0</v>
      </c>
      <c r="X48" s="201">
        <f>R48/12</f>
        <v>0</v>
      </c>
      <c r="Z48" s="201">
        <f>IF(E48="Yes",R48,0)</f>
        <v>0</v>
      </c>
      <c r="AA48" s="201">
        <f>R48-Z48</f>
        <v>0</v>
      </c>
      <c r="AB48" s="228" t="str">
        <f>IFERROR(Z48/(Z48+AA48),"N/A")</f>
        <v>N/A</v>
      </c>
    </row>
    <row r="49" spans="1:28" ht="12" x14ac:dyDescent="0.15">
      <c r="A49" s="233"/>
      <c r="B49" s="232"/>
      <c r="C49" s="703" t="str">
        <f>'8. Infrastructure Staff Loading'!C49</f>
        <v>Infrastructure Project Support</v>
      </c>
      <c r="D49" s="702">
        <f>'13. Hourly Rate Card'!C32</f>
        <v>132.08075493299336</v>
      </c>
      <c r="E49" s="701" t="str">
        <f>'8. Infrastructure Staff Loading'!E49</f>
        <v>No</v>
      </c>
      <c r="F49" s="200">
        <v>2194.0061515533334</v>
      </c>
      <c r="G49" s="200">
        <f>F49</f>
        <v>2194.0061515533334</v>
      </c>
      <c r="H49" s="200">
        <f>G49</f>
        <v>2194.0061515533334</v>
      </c>
      <c r="I49" s="200">
        <f>H49</f>
        <v>2194.0061515533334</v>
      </c>
      <c r="J49" s="200">
        <f>I49</f>
        <v>2194.0061515533334</v>
      </c>
      <c r="K49" s="200">
        <f>J49</f>
        <v>2194.0061515533334</v>
      </c>
      <c r="L49" s="200">
        <f>K49</f>
        <v>2194.0061515533334</v>
      </c>
      <c r="M49" s="200">
        <f>L49</f>
        <v>2194.0061515533334</v>
      </c>
      <c r="N49" s="200">
        <f>M49</f>
        <v>2194.0061515533334</v>
      </c>
      <c r="O49" s="200">
        <f>N49</f>
        <v>2194.0061515533334</v>
      </c>
      <c r="P49" s="200">
        <f>O49</f>
        <v>2194.0061515533334</v>
      </c>
      <c r="Q49" s="200">
        <f>P49</f>
        <v>2194.0061515533334</v>
      </c>
      <c r="R49" s="237">
        <f>SUM(F49:Q49)</f>
        <v>26328.073818640009</v>
      </c>
      <c r="S49" s="255">
        <f>D49*R49</f>
        <v>3477431.8658975498</v>
      </c>
      <c r="W49" s="201">
        <f>X49/$U$7</f>
        <v>13.164036909320004</v>
      </c>
      <c r="X49" s="201">
        <f>R49/12</f>
        <v>2194.0061515533339</v>
      </c>
      <c r="Z49" s="201">
        <f>IF(E49="Yes",R49,0)</f>
        <v>0</v>
      </c>
      <c r="AA49" s="201">
        <f>R49-Z49</f>
        <v>26328.073818640009</v>
      </c>
      <c r="AB49" s="228">
        <f>IFERROR(Z49/(Z49+AA49),"N/A")</f>
        <v>0</v>
      </c>
    </row>
    <row r="50" spans="1:28" ht="12" x14ac:dyDescent="0.15">
      <c r="A50" s="233"/>
      <c r="B50" s="232"/>
      <c r="C50" s="703" t="str">
        <f>'8. Infrastructure Staff Loading'!C50</f>
        <v>Infrastructure Support</v>
      </c>
      <c r="D50" s="702">
        <f>'13. Hourly Rate Card'!C33</f>
        <v>123.20227058664945</v>
      </c>
      <c r="E50" s="701" t="str">
        <f>'8. Infrastructure Staff Loading'!E50</f>
        <v>No</v>
      </c>
      <c r="F50" s="200">
        <v>665.43249963000005</v>
      </c>
      <c r="G50" s="200">
        <f>F50</f>
        <v>665.43249963000005</v>
      </c>
      <c r="H50" s="200">
        <f>G50</f>
        <v>665.43249963000005</v>
      </c>
      <c r="I50" s="200">
        <f>H50</f>
        <v>665.43249963000005</v>
      </c>
      <c r="J50" s="200">
        <f>I50</f>
        <v>665.43249963000005</v>
      </c>
      <c r="K50" s="200">
        <f>J50</f>
        <v>665.43249963000005</v>
      </c>
      <c r="L50" s="200">
        <f>K50</f>
        <v>665.43249963000005</v>
      </c>
      <c r="M50" s="200">
        <f>L50</f>
        <v>665.43249963000005</v>
      </c>
      <c r="N50" s="200">
        <f>M50</f>
        <v>665.43249963000005</v>
      </c>
      <c r="O50" s="200">
        <f>N50</f>
        <v>665.43249963000005</v>
      </c>
      <c r="P50" s="200">
        <f>O50</f>
        <v>665.43249963000005</v>
      </c>
      <c r="Q50" s="200">
        <f>P50</f>
        <v>665.43249963000005</v>
      </c>
      <c r="R50" s="237">
        <f>SUM(F50:Q50)</f>
        <v>7985.1899955600011</v>
      </c>
      <c r="S50" s="255">
        <f>D50*R50</f>
        <v>983793.53851878934</v>
      </c>
      <c r="W50" s="201">
        <f>X50/$U$7</f>
        <v>3.9925949977800004</v>
      </c>
      <c r="X50" s="201">
        <f>R50/12</f>
        <v>665.43249963000005</v>
      </c>
      <c r="Z50" s="201">
        <f>IF(E50="Yes",R50,0)</f>
        <v>0</v>
      </c>
      <c r="AA50" s="201">
        <f>R50-Z50</f>
        <v>7985.1899955600011</v>
      </c>
      <c r="AB50" s="228">
        <f>IFERROR(Z50/(Z50+AA50),"N/A")</f>
        <v>0</v>
      </c>
    </row>
    <row r="51" spans="1:28" ht="12" x14ac:dyDescent="0.15">
      <c r="A51" s="233"/>
      <c r="B51" s="232"/>
      <c r="C51" s="703" t="str">
        <f>'8. Infrastructure Staff Loading'!C51</f>
        <v>Service Delivery</v>
      </c>
      <c r="D51" s="702">
        <f>'13. Hourly Rate Card'!C34</f>
        <v>137.19548834750358</v>
      </c>
      <c r="E51" s="701" t="str">
        <f>'8. Infrastructure Staff Loading'!E51</f>
        <v>No</v>
      </c>
      <c r="F51" s="200">
        <v>576.91667326000015</v>
      </c>
      <c r="G51" s="200">
        <f>F51</f>
        <v>576.91667326000015</v>
      </c>
      <c r="H51" s="200">
        <f>G51</f>
        <v>576.91667326000015</v>
      </c>
      <c r="I51" s="200">
        <f>H51</f>
        <v>576.91667326000015</v>
      </c>
      <c r="J51" s="200">
        <f>I51</f>
        <v>576.91667326000015</v>
      </c>
      <c r="K51" s="200">
        <f>J51</f>
        <v>576.91667326000015</v>
      </c>
      <c r="L51" s="200">
        <f>K51</f>
        <v>576.91667326000015</v>
      </c>
      <c r="M51" s="200">
        <f>L51</f>
        <v>576.91667326000015</v>
      </c>
      <c r="N51" s="200">
        <f>M51</f>
        <v>576.91667326000015</v>
      </c>
      <c r="O51" s="200">
        <f>N51</f>
        <v>576.91667326000015</v>
      </c>
      <c r="P51" s="200">
        <f>O51</f>
        <v>576.91667326000015</v>
      </c>
      <c r="Q51" s="200">
        <f>P51</f>
        <v>576.91667326000015</v>
      </c>
      <c r="R51" s="237">
        <f>SUM(F51:Q51)</f>
        <v>6923.0000791200036</v>
      </c>
      <c r="S51" s="255">
        <f>D51*R51</f>
        <v>949804.37668467488</v>
      </c>
      <c r="W51" s="201">
        <f>X51/$U$7</f>
        <v>3.461500039560002</v>
      </c>
      <c r="X51" s="201">
        <f>R51/12</f>
        <v>576.91667326000027</v>
      </c>
      <c r="Z51" s="201">
        <f>IF(E51="Yes",R51,0)</f>
        <v>0</v>
      </c>
      <c r="AA51" s="201">
        <f>R51-Z51</f>
        <v>6923.0000791200036</v>
      </c>
      <c r="AB51" s="228">
        <f>IFERROR(Z51/(Z51+AA51),"N/A")</f>
        <v>0</v>
      </c>
    </row>
    <row r="52" spans="1:28" ht="12" x14ac:dyDescent="0.15">
      <c r="A52" s="233"/>
      <c r="B52" s="232"/>
      <c r="C52" s="703" t="str">
        <f>'8. Infrastructure Staff Loading'!C52</f>
        <v>Infrastructure Support</v>
      </c>
      <c r="D52" s="702">
        <f>'13. Hourly Rate Card'!C35</f>
        <v>123.19044685248845</v>
      </c>
      <c r="E52" s="701" t="str">
        <f>'8. Infrastructure Staff Loading'!E52</f>
        <v>No</v>
      </c>
      <c r="F52" s="200">
        <v>82.41667326000001</v>
      </c>
      <c r="G52" s="200">
        <f>F52</f>
        <v>82.41667326000001</v>
      </c>
      <c r="H52" s="200">
        <f>G52</f>
        <v>82.41667326000001</v>
      </c>
      <c r="I52" s="200">
        <f>H52</f>
        <v>82.41667326000001</v>
      </c>
      <c r="J52" s="200">
        <f>I52</f>
        <v>82.41667326000001</v>
      </c>
      <c r="K52" s="200">
        <f>J52</f>
        <v>82.41667326000001</v>
      </c>
      <c r="L52" s="200">
        <f>K52</f>
        <v>82.41667326000001</v>
      </c>
      <c r="M52" s="200">
        <f>L52</f>
        <v>82.41667326000001</v>
      </c>
      <c r="N52" s="200">
        <f>M52</f>
        <v>82.41667326000001</v>
      </c>
      <c r="O52" s="200">
        <f>N52</f>
        <v>82.41667326000001</v>
      </c>
      <c r="P52" s="200">
        <f>O52</f>
        <v>82.41667326000001</v>
      </c>
      <c r="Q52" s="200">
        <f>P52</f>
        <v>82.41667326000001</v>
      </c>
      <c r="R52" s="237">
        <f>SUM(F52:Q52)</f>
        <v>989.00007912000035</v>
      </c>
      <c r="S52" s="255">
        <f>D52*R52</f>
        <v>121835.36168393928</v>
      </c>
      <c r="W52" s="201">
        <f>X52/$U$7</f>
        <v>0.49450003956000016</v>
      </c>
      <c r="X52" s="201">
        <f>R52/12</f>
        <v>82.416673260000024</v>
      </c>
      <c r="Z52" s="201">
        <f>IF(E52="Yes",R52,0)</f>
        <v>0</v>
      </c>
      <c r="AA52" s="201">
        <f>R52-Z52</f>
        <v>989.00007912000035</v>
      </c>
      <c r="AB52" s="228">
        <f>IFERROR(Z52/(Z52+AA52),"N/A")</f>
        <v>0</v>
      </c>
    </row>
    <row r="53" spans="1:28" ht="12" x14ac:dyDescent="0.15">
      <c r="A53" s="233"/>
      <c r="B53" s="232"/>
      <c r="C53" s="703"/>
      <c r="D53" s="702"/>
      <c r="E53" s="701"/>
      <c r="F53" s="200"/>
      <c r="G53" s="200"/>
      <c r="H53" s="200"/>
      <c r="I53" s="200"/>
      <c r="J53" s="200"/>
      <c r="K53" s="200"/>
      <c r="L53" s="200"/>
      <c r="M53" s="200"/>
      <c r="N53" s="200"/>
      <c r="O53" s="200"/>
      <c r="P53" s="200"/>
      <c r="Q53" s="200"/>
      <c r="R53" s="230">
        <f>SUM(F53:Q53)</f>
        <v>0</v>
      </c>
      <c r="S53" s="229">
        <f>D53*R53</f>
        <v>0</v>
      </c>
      <c r="W53" s="201">
        <f>X53/$U$7</f>
        <v>0</v>
      </c>
      <c r="X53" s="201">
        <f>R53/12</f>
        <v>0</v>
      </c>
      <c r="Z53" s="201">
        <f>IF(E53="Yes",R53,0)</f>
        <v>0</v>
      </c>
      <c r="AA53" s="201">
        <f>R53-Z53</f>
        <v>0</v>
      </c>
      <c r="AB53" s="228" t="str">
        <f>IFERROR(Z53/(Z53+AA53),"N/A")</f>
        <v>N/A</v>
      </c>
    </row>
    <row r="54" spans="1:28" s="236" customFormat="1" ht="13" thickBot="1" x14ac:dyDescent="0.2">
      <c r="A54" s="227"/>
      <c r="B54" s="226" t="s">
        <v>143</v>
      </c>
      <c r="C54" s="694"/>
      <c r="D54" s="700"/>
      <c r="E54" s="224"/>
      <c r="F54" s="219">
        <f>SUM(F48:F53)</f>
        <v>3518.7719977033339</v>
      </c>
      <c r="G54" s="219">
        <f>SUM(G48:G53)</f>
        <v>3518.7719977033339</v>
      </c>
      <c r="H54" s="219">
        <f>SUM(H48:H53)</f>
        <v>3518.7719977033339</v>
      </c>
      <c r="I54" s="219">
        <f>SUM(I48:I53)</f>
        <v>3518.7719977033339</v>
      </c>
      <c r="J54" s="219">
        <f>SUM(J48:J53)</f>
        <v>3518.7719977033339</v>
      </c>
      <c r="K54" s="219">
        <f>SUM(K48:K53)</f>
        <v>3518.7719977033339</v>
      </c>
      <c r="L54" s="219">
        <f>SUM(L48:L53)</f>
        <v>3518.7719977033339</v>
      </c>
      <c r="M54" s="219">
        <f>SUM(M48:M53)</f>
        <v>3518.7719977033339</v>
      </c>
      <c r="N54" s="219">
        <f>SUM(N48:N53)</f>
        <v>3518.7719977033339</v>
      </c>
      <c r="O54" s="219">
        <f>SUM(O48:O53)</f>
        <v>3518.7719977033339</v>
      </c>
      <c r="P54" s="219">
        <f>SUM(P48:P53)</f>
        <v>3518.7719977033339</v>
      </c>
      <c r="Q54" s="219">
        <f>SUM(Q48:Q53)</f>
        <v>3518.7719977033339</v>
      </c>
      <c r="R54" s="219">
        <f>SUM(R48:R53)</f>
        <v>42225.263972440007</v>
      </c>
      <c r="S54" s="221">
        <f>SUM(S48:S53)</f>
        <v>5532865.142784954</v>
      </c>
      <c r="W54" s="220">
        <f>SUM(W48:W53)</f>
        <v>21.112631986220006</v>
      </c>
      <c r="X54" s="261">
        <f>SUM(X48:X53)</f>
        <v>3518.7719977033344</v>
      </c>
      <c r="Z54" s="218">
        <f>SUM(Z48:Z53)</f>
        <v>0</v>
      </c>
      <c r="AA54" s="218">
        <f>SUM(AA48:AA53)</f>
        <v>42225.263972440007</v>
      </c>
      <c r="AB54" s="692">
        <f>Z54/(Z54+AA54)</f>
        <v>0</v>
      </c>
    </row>
    <row r="55" spans="1:28" s="236" customFormat="1" ht="14" thickBot="1" x14ac:dyDescent="0.2">
      <c r="A55" s="211"/>
      <c r="B55" s="212" t="s">
        <v>142</v>
      </c>
      <c r="C55" s="254"/>
      <c r="D55" s="688"/>
      <c r="E55" s="211"/>
      <c r="F55" s="208">
        <f>SUM(,F54,F47)</f>
        <v>3535.2553244433338</v>
      </c>
      <c r="G55" s="208">
        <f>SUM(,G54,G47)</f>
        <v>3535.2553244433338</v>
      </c>
      <c r="H55" s="208">
        <f>SUM(,H54,H47)</f>
        <v>3535.2553244433338</v>
      </c>
      <c r="I55" s="208">
        <f>SUM(,I54,I47)</f>
        <v>3535.2553244433338</v>
      </c>
      <c r="J55" s="208">
        <f>SUM(,J54,J47)</f>
        <v>3535.2553244433338</v>
      </c>
      <c r="K55" s="208">
        <f>SUM(,K54,K47)</f>
        <v>3535.2553244433338</v>
      </c>
      <c r="L55" s="208">
        <f>SUM(,L54,L47)</f>
        <v>3535.2553244433338</v>
      </c>
      <c r="M55" s="208">
        <f>SUM(,M54,M47)</f>
        <v>3535.2553244433338</v>
      </c>
      <c r="N55" s="208">
        <f>SUM(,N54,N47)</f>
        <v>3535.2553244433338</v>
      </c>
      <c r="O55" s="208">
        <f>SUM(,O54,O47)</f>
        <v>3535.2553244433338</v>
      </c>
      <c r="P55" s="208">
        <f>SUM(,P54,P47)</f>
        <v>3535.2553244433338</v>
      </c>
      <c r="Q55" s="208">
        <f>SUM(,Q54,Q47)</f>
        <v>3535.2553244433338</v>
      </c>
      <c r="R55" s="208">
        <f>SUM(,R54,R47)</f>
        <v>42423.06389332001</v>
      </c>
      <c r="S55" s="209">
        <f>SUM(,S54,S47)</f>
        <v>5568514.8695758581</v>
      </c>
      <c r="W55" s="208">
        <f>SUM(W54,W47)</f>
        <v>21.211531946660006</v>
      </c>
      <c r="X55" s="260">
        <f>SUM(X54,X47)</f>
        <v>3535.2553244433343</v>
      </c>
      <c r="Z55" s="208">
        <f>SUM(Z35,Z41,Z47,Z54)</f>
        <v>0</v>
      </c>
      <c r="AA55" s="208">
        <f>SUM(AA35,AA41,AA47,AA54)</f>
        <v>42423.06389332001</v>
      </c>
      <c r="AB55" s="687">
        <f>Z55/(Z55+AA55)</f>
        <v>0</v>
      </c>
    </row>
    <row r="56" spans="1:28" ht="10" customHeight="1" x14ac:dyDescent="0.15">
      <c r="A56" s="216"/>
      <c r="B56" s="252"/>
      <c r="C56" s="251"/>
      <c r="D56" s="718"/>
      <c r="E56" s="216"/>
      <c r="F56" s="200"/>
      <c r="G56" s="200"/>
      <c r="H56" s="200"/>
      <c r="I56" s="200"/>
      <c r="J56" s="200"/>
      <c r="K56" s="200"/>
      <c r="L56" s="200"/>
      <c r="M56" s="200"/>
      <c r="N56" s="200"/>
      <c r="O56" s="200"/>
      <c r="P56" s="200"/>
      <c r="Q56" s="200"/>
      <c r="R56" s="200"/>
      <c r="S56" s="202"/>
      <c r="W56" s="248"/>
      <c r="X56" s="248"/>
      <c r="Z56" s="248"/>
      <c r="AA56" s="248"/>
      <c r="AB56" s="707"/>
    </row>
    <row r="57" spans="1:28" s="305" customFormat="1" ht="14" x14ac:dyDescent="0.15">
      <c r="A57" s="246">
        <v>3</v>
      </c>
      <c r="B57" s="245" t="s">
        <v>141</v>
      </c>
      <c r="C57" s="239"/>
      <c r="D57" s="706"/>
      <c r="E57" s="244"/>
      <c r="F57" s="242"/>
      <c r="G57" s="242"/>
      <c r="H57" s="242"/>
      <c r="I57" s="242"/>
      <c r="J57" s="242"/>
      <c r="K57" s="242"/>
      <c r="L57" s="242"/>
      <c r="M57" s="242"/>
      <c r="N57" s="242"/>
      <c r="O57" s="242"/>
      <c r="P57" s="242"/>
      <c r="Q57" s="242"/>
      <c r="R57" s="241"/>
      <c r="S57" s="240"/>
      <c r="W57" s="239"/>
      <c r="X57" s="239"/>
      <c r="Z57" s="239"/>
      <c r="AA57" s="239"/>
      <c r="AB57" s="704"/>
    </row>
    <row r="58" spans="1:28" ht="12" x14ac:dyDescent="0.15">
      <c r="A58" s="233">
        <v>3.1</v>
      </c>
      <c r="B58" s="232" t="s">
        <v>140</v>
      </c>
      <c r="C58" s="703"/>
      <c r="D58" s="702"/>
      <c r="E58" s="701"/>
      <c r="F58" s="200"/>
      <c r="G58" s="200"/>
      <c r="H58" s="200"/>
      <c r="I58" s="200"/>
      <c r="J58" s="200"/>
      <c r="K58" s="200"/>
      <c r="L58" s="200"/>
      <c r="M58" s="200"/>
      <c r="N58" s="200"/>
      <c r="O58" s="200"/>
      <c r="P58" s="200"/>
      <c r="Q58" s="200"/>
      <c r="R58" s="230">
        <f>SUM(F58:Q58)</f>
        <v>0</v>
      </c>
      <c r="S58" s="229">
        <f>D58*R58</f>
        <v>0</v>
      </c>
      <c r="W58" s="201">
        <f>X58/$U$7</f>
        <v>0</v>
      </c>
      <c r="X58" s="201">
        <f>R58/12</f>
        <v>0</v>
      </c>
      <c r="Z58" s="201">
        <f>IF(E58="Yes",R58,0)</f>
        <v>0</v>
      </c>
      <c r="AA58" s="201">
        <f>R58-Z58</f>
        <v>0</v>
      </c>
      <c r="AB58" s="228" t="str">
        <f>IFERROR(Z58/(Z58+AA58),"N/A")</f>
        <v>N/A</v>
      </c>
    </row>
    <row r="59" spans="1:28" ht="12" x14ac:dyDescent="0.15">
      <c r="A59" s="233"/>
      <c r="B59" s="232"/>
      <c r="C59" s="703" t="str">
        <f>'8. Infrastructure Staff Loading'!C59</f>
        <v>Infrastructure Security Manager</v>
      </c>
      <c r="D59" s="702">
        <f>'13. Hourly Rate Card'!C42</f>
        <v>182.6110072071327</v>
      </c>
      <c r="E59" s="701" t="str">
        <f>'8. Infrastructure Staff Loading'!E59</f>
        <v>No</v>
      </c>
      <c r="F59" s="200">
        <v>164.83332673999999</v>
      </c>
      <c r="G59" s="200">
        <f>F59</f>
        <v>164.83332673999999</v>
      </c>
      <c r="H59" s="200">
        <f>G59</f>
        <v>164.83332673999999</v>
      </c>
      <c r="I59" s="200">
        <f>H59</f>
        <v>164.83332673999999</v>
      </c>
      <c r="J59" s="200">
        <f>I59</f>
        <v>164.83332673999999</v>
      </c>
      <c r="K59" s="200">
        <f>J59</f>
        <v>164.83332673999999</v>
      </c>
      <c r="L59" s="200">
        <f>K59</f>
        <v>164.83332673999999</v>
      </c>
      <c r="M59" s="200">
        <f>L59</f>
        <v>164.83332673999999</v>
      </c>
      <c r="N59" s="200">
        <f>M59</f>
        <v>164.83332673999999</v>
      </c>
      <c r="O59" s="200">
        <f>N59</f>
        <v>164.83332673999999</v>
      </c>
      <c r="P59" s="200">
        <f>O59</f>
        <v>164.83332673999999</v>
      </c>
      <c r="Q59" s="200">
        <f>P59</f>
        <v>164.83332673999999</v>
      </c>
      <c r="R59" s="237">
        <f>SUM(F59:Q59)</f>
        <v>1977.9999208800002</v>
      </c>
      <c r="S59" s="255">
        <f>D59*R59</f>
        <v>361204.55780752562</v>
      </c>
      <c r="W59" s="201">
        <f>X59/$U$7</f>
        <v>0.98899996044000016</v>
      </c>
      <c r="X59" s="201">
        <f>R59/12</f>
        <v>164.83332674000002</v>
      </c>
      <c r="Z59" s="201">
        <f>IF(E59="Yes",R59,0)</f>
        <v>0</v>
      </c>
      <c r="AA59" s="201">
        <f>R59-Z59</f>
        <v>1977.9999208800002</v>
      </c>
      <c r="AB59" s="228">
        <f>IFERROR(Z59/(Z59+AA59),"N/A")</f>
        <v>0</v>
      </c>
    </row>
    <row r="60" spans="1:28" ht="12" x14ac:dyDescent="0.15">
      <c r="A60" s="233"/>
      <c r="B60" s="232"/>
      <c r="C60" s="703" t="str">
        <f>'8. Infrastructure Staff Loading'!C60</f>
        <v>Infrastructure Project Manager</v>
      </c>
      <c r="D60" s="702">
        <f>'13. Hourly Rate Card'!C43</f>
        <v>182.95950216906854</v>
      </c>
      <c r="E60" s="701" t="str">
        <f>'8. Infrastructure Staff Loading'!E60</f>
        <v>No</v>
      </c>
      <c r="F60" s="200">
        <v>41.208326740000011</v>
      </c>
      <c r="G60" s="200">
        <f>F60</f>
        <v>41.208326740000011</v>
      </c>
      <c r="H60" s="200">
        <f>G60</f>
        <v>41.208326740000011</v>
      </c>
      <c r="I60" s="200">
        <f>H60</f>
        <v>41.208326740000011</v>
      </c>
      <c r="J60" s="200">
        <f>I60</f>
        <v>41.208326740000011</v>
      </c>
      <c r="K60" s="200">
        <f>J60</f>
        <v>41.208326740000011</v>
      </c>
      <c r="L60" s="200">
        <f>K60</f>
        <v>41.208326740000011</v>
      </c>
      <c r="M60" s="200">
        <f>L60</f>
        <v>41.208326740000011</v>
      </c>
      <c r="N60" s="200">
        <f>M60</f>
        <v>41.208326740000011</v>
      </c>
      <c r="O60" s="200">
        <f>N60</f>
        <v>41.208326740000011</v>
      </c>
      <c r="P60" s="200">
        <f>O60</f>
        <v>41.208326740000011</v>
      </c>
      <c r="Q60" s="200">
        <f>P60</f>
        <v>41.208326740000011</v>
      </c>
      <c r="R60" s="237">
        <f>SUM(F60:Q60)</f>
        <v>494.49992088000016</v>
      </c>
      <c r="S60" s="255">
        <f>D60*R60</f>
        <v>90473.459346848613</v>
      </c>
      <c r="W60" s="201">
        <f>X60/$U$7</f>
        <v>0.24724996044000008</v>
      </c>
      <c r="X60" s="201">
        <f>R60/12</f>
        <v>41.208326740000011</v>
      </c>
      <c r="Z60" s="201">
        <f>IF(E60="Yes",R60,0)</f>
        <v>0</v>
      </c>
      <c r="AA60" s="201">
        <f>R60-Z60</f>
        <v>494.49992088000016</v>
      </c>
      <c r="AB60" s="228">
        <f>IFERROR(Z60/(Z60+AA60),"N/A")</f>
        <v>0</v>
      </c>
    </row>
    <row r="61" spans="1:28" ht="12" x14ac:dyDescent="0.15">
      <c r="A61" s="233"/>
      <c r="B61" s="232"/>
      <c r="C61" s="703"/>
      <c r="D61" s="702"/>
      <c r="E61" s="701"/>
      <c r="F61" s="200"/>
      <c r="G61" s="200"/>
      <c r="H61" s="200"/>
      <c r="I61" s="200"/>
      <c r="J61" s="200"/>
      <c r="K61" s="200"/>
      <c r="L61" s="200"/>
      <c r="M61" s="200"/>
      <c r="N61" s="200"/>
      <c r="O61" s="200"/>
      <c r="P61" s="200"/>
      <c r="Q61" s="200"/>
      <c r="R61" s="230">
        <f>SUM(F61:Q61)</f>
        <v>0</v>
      </c>
      <c r="S61" s="229">
        <f>D61*R61</f>
        <v>0</v>
      </c>
      <c r="W61" s="201">
        <f>X61/$U$7</f>
        <v>0</v>
      </c>
      <c r="X61" s="201">
        <f>R61/12</f>
        <v>0</v>
      </c>
      <c r="Z61" s="201">
        <f>IF(E61="Yes",R61,0)</f>
        <v>0</v>
      </c>
      <c r="AA61" s="201">
        <f>R61-Z61</f>
        <v>0</v>
      </c>
      <c r="AB61" s="228" t="str">
        <f>IFERROR(Z61/(Z61+AA61),"N/A")</f>
        <v>N/A</v>
      </c>
    </row>
    <row r="62" spans="1:28" ht="12" x14ac:dyDescent="0.15">
      <c r="A62" s="233"/>
      <c r="B62" s="232"/>
      <c r="C62" s="703"/>
      <c r="D62" s="702"/>
      <c r="E62" s="701"/>
      <c r="F62" s="200"/>
      <c r="G62" s="200"/>
      <c r="H62" s="200"/>
      <c r="I62" s="200"/>
      <c r="J62" s="200"/>
      <c r="K62" s="200"/>
      <c r="L62" s="200"/>
      <c r="M62" s="200"/>
      <c r="N62" s="200"/>
      <c r="O62" s="200"/>
      <c r="P62" s="200"/>
      <c r="Q62" s="200"/>
      <c r="R62" s="230">
        <f>SUM(F62:Q62)</f>
        <v>0</v>
      </c>
      <c r="S62" s="229">
        <f>D62*R62</f>
        <v>0</v>
      </c>
      <c r="W62" s="201">
        <f>X62/$U$7</f>
        <v>0</v>
      </c>
      <c r="X62" s="201">
        <f>R62/12</f>
        <v>0</v>
      </c>
      <c r="Z62" s="201">
        <f>IF(E62="Yes",R62,0)</f>
        <v>0</v>
      </c>
      <c r="AA62" s="201">
        <f>R62-Z62</f>
        <v>0</v>
      </c>
      <c r="AB62" s="228" t="str">
        <f>IFERROR(Z62/(Z62+AA62),"N/A")</f>
        <v>N/A</v>
      </c>
    </row>
    <row r="63" spans="1:28" s="236" customFormat="1" ht="13" thickBot="1" x14ac:dyDescent="0.2">
      <c r="A63" s="227"/>
      <c r="B63" s="226" t="s">
        <v>133</v>
      </c>
      <c r="C63" s="694"/>
      <c r="D63" s="700"/>
      <c r="E63" s="224"/>
      <c r="F63" s="219">
        <f>SUM(F58:F62)</f>
        <v>206.04165348000001</v>
      </c>
      <c r="G63" s="219">
        <f>SUM(G58:G62)</f>
        <v>206.04165348000001</v>
      </c>
      <c r="H63" s="219">
        <f>SUM(H58:H62)</f>
        <v>206.04165348000001</v>
      </c>
      <c r="I63" s="219">
        <f>SUM(I58:I62)</f>
        <v>206.04165348000001</v>
      </c>
      <c r="J63" s="219">
        <f>SUM(J58:J62)</f>
        <v>206.04165348000001</v>
      </c>
      <c r="K63" s="219">
        <f>SUM(K58:K62)</f>
        <v>206.04165348000001</v>
      </c>
      <c r="L63" s="219">
        <f>SUM(L58:L62)</f>
        <v>206.04165348000001</v>
      </c>
      <c r="M63" s="219">
        <f>SUM(M58:M62)</f>
        <v>206.04165348000001</v>
      </c>
      <c r="N63" s="219">
        <f>SUM(N58:N62)</f>
        <v>206.04165348000001</v>
      </c>
      <c r="O63" s="219">
        <f>SUM(O58:O62)</f>
        <v>206.04165348000001</v>
      </c>
      <c r="P63" s="219">
        <f>SUM(P58:P62)</f>
        <v>206.04165348000001</v>
      </c>
      <c r="Q63" s="219">
        <f>SUM(Q58:Q62)</f>
        <v>206.04165348000001</v>
      </c>
      <c r="R63" s="219">
        <f>SUM(R58:R62)</f>
        <v>2472.4998417600004</v>
      </c>
      <c r="S63" s="221">
        <f>SUM(S58:S62)</f>
        <v>451678.01715437422</v>
      </c>
      <c r="W63" s="220">
        <f>SUM(W58:W62)</f>
        <v>1.2362499208800002</v>
      </c>
      <c r="X63" s="220">
        <f>SUM(X58:X62)</f>
        <v>206.04165348000004</v>
      </c>
      <c r="Z63" s="218">
        <f>SUM(Z58:Z62)</f>
        <v>0</v>
      </c>
      <c r="AA63" s="218">
        <f>SUM(AA58:AA62)</f>
        <v>2472.4998417600004</v>
      </c>
      <c r="AB63" s="692">
        <f>Z63/(Z63+AA63)</f>
        <v>0</v>
      </c>
    </row>
    <row r="64" spans="1:28" ht="12" x14ac:dyDescent="0.15">
      <c r="A64" s="233"/>
      <c r="B64" s="232"/>
      <c r="C64" s="703"/>
      <c r="D64" s="702"/>
      <c r="E64" s="701"/>
      <c r="F64" s="200"/>
      <c r="G64" s="200"/>
      <c r="H64" s="200"/>
      <c r="I64" s="200"/>
      <c r="J64" s="200"/>
      <c r="K64" s="200"/>
      <c r="L64" s="200"/>
      <c r="M64" s="200"/>
      <c r="N64" s="200"/>
      <c r="O64" s="200"/>
      <c r="P64" s="200"/>
      <c r="Q64" s="200"/>
      <c r="R64" s="230"/>
      <c r="S64" s="229"/>
      <c r="W64" s="201"/>
      <c r="X64" s="201"/>
      <c r="Z64" s="201">
        <f>IF(E64="Yes",R64,0)</f>
        <v>0</v>
      </c>
      <c r="AA64" s="201">
        <f>R64-Z64</f>
        <v>0</v>
      </c>
      <c r="AB64" s="228" t="str">
        <f>IFERROR(Z64/(Z64+AA64),"N/A")</f>
        <v>N/A</v>
      </c>
    </row>
    <row r="65" spans="1:28" s="236" customFormat="1" ht="12" x14ac:dyDescent="0.15">
      <c r="A65" s="233">
        <v>3.2</v>
      </c>
      <c r="B65" s="232" t="s">
        <v>139</v>
      </c>
      <c r="C65" s="703"/>
      <c r="D65" s="702"/>
      <c r="E65" s="701"/>
      <c r="F65" s="200"/>
      <c r="G65" s="200"/>
      <c r="H65" s="200"/>
      <c r="I65" s="200"/>
      <c r="J65" s="200"/>
      <c r="K65" s="200"/>
      <c r="L65" s="200"/>
      <c r="M65" s="200"/>
      <c r="N65" s="200"/>
      <c r="O65" s="200"/>
      <c r="P65" s="200"/>
      <c r="Q65" s="200"/>
      <c r="R65" s="230">
        <f>SUM(F65:Q65)</f>
        <v>0</v>
      </c>
      <c r="S65" s="229">
        <f>D65*R65</f>
        <v>0</v>
      </c>
      <c r="W65" s="201">
        <f>X65/$U$7</f>
        <v>0</v>
      </c>
      <c r="X65" s="201">
        <f>R65/12</f>
        <v>0</v>
      </c>
      <c r="Z65" s="201">
        <f>IF(E65="Yes",R65,0)</f>
        <v>0</v>
      </c>
      <c r="AA65" s="201">
        <f>R65-Z65</f>
        <v>0</v>
      </c>
      <c r="AB65" s="228" t="str">
        <f>IFERROR(Z65/(Z65+AA65),"N/A")</f>
        <v>N/A</v>
      </c>
    </row>
    <row r="66" spans="1:28" ht="12" x14ac:dyDescent="0.15">
      <c r="A66" s="233"/>
      <c r="B66" s="232"/>
      <c r="C66" s="703" t="str">
        <f>'8. Infrastructure Staff Loading'!C66</f>
        <v>Security Analyst</v>
      </c>
      <c r="D66" s="702">
        <f>'13. Hourly Rate Card'!C37</f>
        <v>64.314240434369154</v>
      </c>
      <c r="E66" s="701" t="str">
        <f>'8. Infrastructure Staff Loading'!E66</f>
        <v>Yes</v>
      </c>
      <c r="F66" s="200">
        <v>150.02330653333334</v>
      </c>
      <c r="G66" s="200">
        <f>F66</f>
        <v>150.02330653333334</v>
      </c>
      <c r="H66" s="200">
        <f>G66</f>
        <v>150.02330653333334</v>
      </c>
      <c r="I66" s="200">
        <f>H66</f>
        <v>150.02330653333334</v>
      </c>
      <c r="J66" s="200">
        <f>I66</f>
        <v>150.02330653333334</v>
      </c>
      <c r="K66" s="200">
        <f>J66</f>
        <v>150.02330653333334</v>
      </c>
      <c r="L66" s="200">
        <f>K66</f>
        <v>150.02330653333334</v>
      </c>
      <c r="M66" s="200">
        <f>L66</f>
        <v>150.02330653333334</v>
      </c>
      <c r="N66" s="200">
        <f>M66</f>
        <v>150.02330653333334</v>
      </c>
      <c r="O66" s="200">
        <f>N66</f>
        <v>150.02330653333334</v>
      </c>
      <c r="P66" s="200">
        <f>O66</f>
        <v>150.02330653333334</v>
      </c>
      <c r="Q66" s="200">
        <f>P66</f>
        <v>150.02330653333334</v>
      </c>
      <c r="R66" s="237">
        <f>SUM(F66:Q66)</f>
        <v>1800.2796784000004</v>
      </c>
      <c r="S66" s="255">
        <f>D66*R66</f>
        <v>115783.6200857264</v>
      </c>
      <c r="W66" s="201">
        <f>X66/$U$7</f>
        <v>0.90013983920000029</v>
      </c>
      <c r="X66" s="201">
        <f>R66/12</f>
        <v>150.02330653333337</v>
      </c>
      <c r="Z66" s="201">
        <f>IF(E66="Yes",R66,0)</f>
        <v>1800.2796784000004</v>
      </c>
      <c r="AA66" s="201">
        <f>R66-Z66</f>
        <v>0</v>
      </c>
      <c r="AB66" s="228">
        <f>IFERROR(Z66/(Z66+AA66),"N/A")</f>
        <v>1</v>
      </c>
    </row>
    <row r="67" spans="1:28" ht="12" x14ac:dyDescent="0.15">
      <c r="A67" s="233"/>
      <c r="B67" s="232"/>
      <c r="C67" s="703" t="str">
        <f>'8. Infrastructure Staff Loading'!C67</f>
        <v>Security Analyst</v>
      </c>
      <c r="D67" s="702">
        <f>'13. Hourly Rate Card'!C38</f>
        <v>141.31583642291267</v>
      </c>
      <c r="E67" s="701" t="str">
        <f>'8. Infrastructure Staff Loading'!E67</f>
        <v>No</v>
      </c>
      <c r="F67" s="200">
        <v>170.14937975999996</v>
      </c>
      <c r="G67" s="200">
        <f>F67</f>
        <v>170.14937975999996</v>
      </c>
      <c r="H67" s="200">
        <f>G67</f>
        <v>170.14937975999996</v>
      </c>
      <c r="I67" s="200">
        <f>H67</f>
        <v>170.14937975999996</v>
      </c>
      <c r="J67" s="200">
        <f>I67</f>
        <v>170.14937975999996</v>
      </c>
      <c r="K67" s="200">
        <f>J67</f>
        <v>170.14937975999996</v>
      </c>
      <c r="L67" s="200">
        <f>K67</f>
        <v>170.14937975999996</v>
      </c>
      <c r="M67" s="200">
        <f>L67</f>
        <v>170.14937975999996</v>
      </c>
      <c r="N67" s="200">
        <f>M67</f>
        <v>170.14937975999996</v>
      </c>
      <c r="O67" s="200">
        <f>N67</f>
        <v>170.14937975999996</v>
      </c>
      <c r="P67" s="200">
        <f>O67</f>
        <v>170.14937975999996</v>
      </c>
      <c r="Q67" s="200">
        <f>P67</f>
        <v>170.14937975999996</v>
      </c>
      <c r="R67" s="237">
        <f>SUM(F67:Q67)</f>
        <v>2041.7925571199992</v>
      </c>
      <c r="S67" s="255">
        <f>D67*R67</f>
        <v>288537.62301149039</v>
      </c>
      <c r="W67" s="201">
        <f>X67/$U$7</f>
        <v>1.0208962785599995</v>
      </c>
      <c r="X67" s="201">
        <f>R67/12</f>
        <v>170.14937975999993</v>
      </c>
      <c r="Z67" s="201">
        <f>IF(E67="Yes",R67,0)</f>
        <v>0</v>
      </c>
      <c r="AA67" s="201">
        <f>R67-Z67</f>
        <v>2041.7925571199992</v>
      </c>
      <c r="AB67" s="228">
        <f>IFERROR(Z67/(Z67+AA67),"N/A")</f>
        <v>0</v>
      </c>
    </row>
    <row r="68" spans="1:28" ht="12" x14ac:dyDescent="0.15">
      <c r="A68" s="233"/>
      <c r="B68" s="232"/>
      <c r="C68" s="703"/>
      <c r="D68" s="702"/>
      <c r="E68" s="701"/>
      <c r="F68" s="200"/>
      <c r="G68" s="200"/>
      <c r="H68" s="200"/>
      <c r="I68" s="200"/>
      <c r="J68" s="200"/>
      <c r="K68" s="200"/>
      <c r="L68" s="200"/>
      <c r="M68" s="200"/>
      <c r="N68" s="200"/>
      <c r="O68" s="200"/>
      <c r="P68" s="200"/>
      <c r="Q68" s="200"/>
      <c r="R68" s="230">
        <f>SUM(F68:Q68)</f>
        <v>0</v>
      </c>
      <c r="S68" s="229">
        <f>D68*R68</f>
        <v>0</v>
      </c>
      <c r="W68" s="201">
        <f>X68/$U$7</f>
        <v>0</v>
      </c>
      <c r="X68" s="201">
        <f>R68/12</f>
        <v>0</v>
      </c>
      <c r="Z68" s="201">
        <f>IF(E68="Yes",R68,0)</f>
        <v>0</v>
      </c>
      <c r="AA68" s="201">
        <f>R68-Z68</f>
        <v>0</v>
      </c>
      <c r="AB68" s="228" t="str">
        <f>IFERROR(Z68/(Z68+AA68),"N/A")</f>
        <v>N/A</v>
      </c>
    </row>
    <row r="69" spans="1:28" ht="12" x14ac:dyDescent="0.15">
      <c r="A69" s="233"/>
      <c r="B69" s="232"/>
      <c r="C69" s="703"/>
      <c r="D69" s="702"/>
      <c r="E69" s="701"/>
      <c r="F69" s="200"/>
      <c r="G69" s="200"/>
      <c r="H69" s="200"/>
      <c r="I69" s="200"/>
      <c r="J69" s="200"/>
      <c r="K69" s="200"/>
      <c r="L69" s="200"/>
      <c r="M69" s="200"/>
      <c r="N69" s="200"/>
      <c r="O69" s="200"/>
      <c r="P69" s="200"/>
      <c r="Q69" s="200"/>
      <c r="R69" s="230">
        <f>SUM(F69:Q69)</f>
        <v>0</v>
      </c>
      <c r="S69" s="229">
        <f>D69*R69</f>
        <v>0</v>
      </c>
      <c r="W69" s="201">
        <f>X69/$U$7</f>
        <v>0</v>
      </c>
      <c r="X69" s="201">
        <f>R69/12</f>
        <v>0</v>
      </c>
      <c r="Z69" s="201">
        <f>IF(E69="Yes",R69,0)</f>
        <v>0</v>
      </c>
      <c r="AA69" s="201">
        <f>R69-Z69</f>
        <v>0</v>
      </c>
      <c r="AB69" s="228" t="str">
        <f>IFERROR(Z69/(Z69+AA69),"N/A")</f>
        <v>N/A</v>
      </c>
    </row>
    <row r="70" spans="1:28" s="236" customFormat="1" ht="13" thickBot="1" x14ac:dyDescent="0.2">
      <c r="A70" s="227"/>
      <c r="B70" s="226" t="s">
        <v>138</v>
      </c>
      <c r="C70" s="694"/>
      <c r="D70" s="700"/>
      <c r="E70" s="224"/>
      <c r="F70" s="219">
        <f>SUM(F65:F69)</f>
        <v>320.1726862933333</v>
      </c>
      <c r="G70" s="219">
        <f>SUM(G65:G69)</f>
        <v>320.1726862933333</v>
      </c>
      <c r="H70" s="219">
        <f>SUM(H65:H69)</f>
        <v>320.1726862933333</v>
      </c>
      <c r="I70" s="219">
        <f>SUM(I65:I69)</f>
        <v>320.1726862933333</v>
      </c>
      <c r="J70" s="219">
        <f>SUM(J65:J69)</f>
        <v>320.1726862933333</v>
      </c>
      <c r="K70" s="219">
        <f>SUM(K65:K69)</f>
        <v>320.1726862933333</v>
      </c>
      <c r="L70" s="219">
        <f>SUM(L65:L69)</f>
        <v>320.1726862933333</v>
      </c>
      <c r="M70" s="219">
        <f>SUM(M65:M69)</f>
        <v>320.1726862933333</v>
      </c>
      <c r="N70" s="219">
        <f>SUM(N65:N69)</f>
        <v>320.1726862933333</v>
      </c>
      <c r="O70" s="219">
        <f>SUM(O65:O69)</f>
        <v>320.1726862933333</v>
      </c>
      <c r="P70" s="219">
        <f>SUM(P65:P69)</f>
        <v>320.1726862933333</v>
      </c>
      <c r="Q70" s="219">
        <f>SUM(Q65:Q69)</f>
        <v>320.1726862933333</v>
      </c>
      <c r="R70" s="219">
        <f>SUM(R65:R69)</f>
        <v>3842.0722355199996</v>
      </c>
      <c r="S70" s="221">
        <f>SUM(S65:S69)</f>
        <v>404321.24309721682</v>
      </c>
      <c r="W70" s="220">
        <f>SUM(W65:W69)</f>
        <v>1.9210361177599999</v>
      </c>
      <c r="X70" s="220">
        <f>SUM(X65:X69)</f>
        <v>320.1726862933333</v>
      </c>
      <c r="Z70" s="218">
        <f>SUM(Z65:Z69)</f>
        <v>1800.2796784000004</v>
      </c>
      <c r="AA70" s="218">
        <f>SUM(AA65:AA69)</f>
        <v>2041.7925571199992</v>
      </c>
      <c r="AB70" s="692">
        <f>Z70/(Z70+AA70)</f>
        <v>0.46856997163051628</v>
      </c>
    </row>
    <row r="71" spans="1:28" s="236" customFormat="1" ht="12" x14ac:dyDescent="0.15">
      <c r="A71" s="233"/>
      <c r="B71" s="232"/>
      <c r="C71" s="703"/>
      <c r="D71" s="702"/>
      <c r="E71" s="701"/>
      <c r="F71" s="200"/>
      <c r="G71" s="200"/>
      <c r="H71" s="200"/>
      <c r="I71" s="200"/>
      <c r="J71" s="200"/>
      <c r="K71" s="200"/>
      <c r="L71" s="200"/>
      <c r="M71" s="200"/>
      <c r="N71" s="200"/>
      <c r="O71" s="200"/>
      <c r="P71" s="200"/>
      <c r="Q71" s="200"/>
      <c r="R71" s="230"/>
      <c r="S71" s="229"/>
      <c r="W71" s="201"/>
      <c r="X71" s="201"/>
      <c r="Z71" s="201">
        <f>IF(E71="Yes",R71,0)</f>
        <v>0</v>
      </c>
      <c r="AA71" s="201">
        <f>R71-Z71</f>
        <v>0</v>
      </c>
      <c r="AB71" s="228" t="str">
        <f>IFERROR(Z71/(Z71+AA71),"N/A")</f>
        <v>N/A</v>
      </c>
    </row>
    <row r="72" spans="1:28" ht="12" x14ac:dyDescent="0.15">
      <c r="A72" s="233">
        <v>3.3</v>
      </c>
      <c r="B72" s="232" t="s">
        <v>137</v>
      </c>
      <c r="C72" s="703"/>
      <c r="D72" s="702"/>
      <c r="E72" s="701"/>
      <c r="F72" s="200"/>
      <c r="G72" s="200"/>
      <c r="H72" s="200"/>
      <c r="I72" s="200"/>
      <c r="J72" s="200"/>
      <c r="K72" s="200"/>
      <c r="L72" s="200"/>
      <c r="M72" s="200"/>
      <c r="N72" s="200"/>
      <c r="O72" s="200"/>
      <c r="P72" s="200"/>
      <c r="Q72" s="200"/>
      <c r="R72" s="230">
        <f>SUM(F72:Q72)</f>
        <v>0</v>
      </c>
      <c r="S72" s="229">
        <f>D72*R72</f>
        <v>0</v>
      </c>
      <c r="W72" s="201">
        <f>X72/$U$7</f>
        <v>0</v>
      </c>
      <c r="X72" s="201">
        <f>R72/12</f>
        <v>0</v>
      </c>
      <c r="Z72" s="201">
        <f>IF(E72="Yes",R72,0)</f>
        <v>0</v>
      </c>
      <c r="AA72" s="201">
        <f>R72-Z72</f>
        <v>0</v>
      </c>
      <c r="AB72" s="228" t="str">
        <f>IFERROR(Z72/(Z72+AA72),"N/A")</f>
        <v>N/A</v>
      </c>
    </row>
    <row r="73" spans="1:28" ht="12" x14ac:dyDescent="0.15">
      <c r="A73" s="233"/>
      <c r="B73" s="232"/>
      <c r="C73" s="703" t="str">
        <f>'8. Infrastructure Staff Loading'!C73</f>
        <v>Security Analyst</v>
      </c>
      <c r="D73" s="702">
        <f>'13. Hourly Rate Card'!C39</f>
        <v>135.57259615804708</v>
      </c>
      <c r="E73" s="701" t="str">
        <f>'8. Infrastructure Staff Loading'!E73</f>
        <v>No</v>
      </c>
      <c r="F73" s="200">
        <v>2228.4507369633334</v>
      </c>
      <c r="G73" s="200">
        <f>F73</f>
        <v>2228.4507369633334</v>
      </c>
      <c r="H73" s="200">
        <f>G73</f>
        <v>2228.4507369633334</v>
      </c>
      <c r="I73" s="200">
        <f>H73</f>
        <v>2228.4507369633334</v>
      </c>
      <c r="J73" s="200">
        <f>I73</f>
        <v>2228.4507369633334</v>
      </c>
      <c r="K73" s="200">
        <f>J73</f>
        <v>2228.4507369633334</v>
      </c>
      <c r="L73" s="200">
        <f>K73</f>
        <v>2228.4507369633334</v>
      </c>
      <c r="M73" s="200">
        <f>L73</f>
        <v>2228.4507369633334</v>
      </c>
      <c r="N73" s="200">
        <f>M73</f>
        <v>2228.4507369633334</v>
      </c>
      <c r="O73" s="200">
        <f>N73</f>
        <v>2228.4507369633334</v>
      </c>
      <c r="P73" s="200">
        <f>O73</f>
        <v>2228.4507369633334</v>
      </c>
      <c r="Q73" s="200">
        <f>P73</f>
        <v>2228.4507369633334</v>
      </c>
      <c r="R73" s="237">
        <f>SUM(F73:Q73)</f>
        <v>26741.408843559995</v>
      </c>
      <c r="S73" s="255">
        <f>D73*R73</f>
        <v>3625402.2218451877</v>
      </c>
      <c r="W73" s="201">
        <f>X73/$U$7</f>
        <v>13.370704421779998</v>
      </c>
      <c r="X73" s="201">
        <f>R73/12</f>
        <v>2228.4507369633329</v>
      </c>
      <c r="Z73" s="201">
        <f>IF(E73="Yes",R73,0)</f>
        <v>0</v>
      </c>
      <c r="AA73" s="201">
        <f>R73-Z73</f>
        <v>26741.408843559995</v>
      </c>
      <c r="AB73" s="228">
        <f>IFERROR(Z73/(Z73+AA73),"N/A")</f>
        <v>0</v>
      </c>
    </row>
    <row r="74" spans="1:28" ht="12" x14ac:dyDescent="0.15">
      <c r="A74" s="233"/>
      <c r="B74" s="232"/>
      <c r="C74" s="703"/>
      <c r="D74" s="702"/>
      <c r="E74" s="701"/>
      <c r="F74" s="200"/>
      <c r="G74" s="200"/>
      <c r="H74" s="200"/>
      <c r="I74" s="200"/>
      <c r="J74" s="200"/>
      <c r="K74" s="200"/>
      <c r="L74" s="200"/>
      <c r="M74" s="200"/>
      <c r="N74" s="200"/>
      <c r="O74" s="200"/>
      <c r="P74" s="200"/>
      <c r="Q74" s="200"/>
      <c r="R74" s="230">
        <f>SUM(F74:Q74)</f>
        <v>0</v>
      </c>
      <c r="S74" s="229">
        <f>D74*R74</f>
        <v>0</v>
      </c>
      <c r="W74" s="201">
        <f>X74/$U$7</f>
        <v>0</v>
      </c>
      <c r="X74" s="201">
        <f>R74/12</f>
        <v>0</v>
      </c>
      <c r="Z74" s="201">
        <f>IF(E74="Yes",R74,0)</f>
        <v>0</v>
      </c>
      <c r="AA74" s="201">
        <f>R74-Z74</f>
        <v>0</v>
      </c>
      <c r="AB74" s="228" t="str">
        <f>IFERROR(Z74/(Z74+AA74),"N/A")</f>
        <v>N/A</v>
      </c>
    </row>
    <row r="75" spans="1:28" ht="12" x14ac:dyDescent="0.15">
      <c r="A75" s="233"/>
      <c r="B75" s="232"/>
      <c r="C75" s="703"/>
      <c r="D75" s="702"/>
      <c r="E75" s="701"/>
      <c r="F75" s="200"/>
      <c r="G75" s="200"/>
      <c r="H75" s="200"/>
      <c r="I75" s="200"/>
      <c r="J75" s="200"/>
      <c r="K75" s="200"/>
      <c r="L75" s="200"/>
      <c r="M75" s="200"/>
      <c r="N75" s="200"/>
      <c r="O75" s="200"/>
      <c r="P75" s="200"/>
      <c r="Q75" s="200"/>
      <c r="R75" s="230">
        <f>SUM(F75:Q75)</f>
        <v>0</v>
      </c>
      <c r="S75" s="229">
        <f>D75*R75</f>
        <v>0</v>
      </c>
      <c r="W75" s="201">
        <f>X75/$U$7</f>
        <v>0</v>
      </c>
      <c r="X75" s="201">
        <f>R75/12</f>
        <v>0</v>
      </c>
      <c r="Z75" s="201">
        <f>IF(E75="Yes",R75,0)</f>
        <v>0</v>
      </c>
      <c r="AA75" s="201">
        <f>R75-Z75</f>
        <v>0</v>
      </c>
      <c r="AB75" s="228" t="str">
        <f>IFERROR(Z75/(Z75+AA75),"N/A")</f>
        <v>N/A</v>
      </c>
    </row>
    <row r="76" spans="1:28" ht="12" x14ac:dyDescent="0.15">
      <c r="A76" s="233"/>
      <c r="B76" s="232"/>
      <c r="C76" s="703"/>
      <c r="D76" s="702"/>
      <c r="E76" s="701"/>
      <c r="F76" s="200"/>
      <c r="G76" s="200"/>
      <c r="H76" s="200"/>
      <c r="I76" s="200"/>
      <c r="J76" s="200"/>
      <c r="K76" s="200"/>
      <c r="L76" s="200"/>
      <c r="M76" s="200"/>
      <c r="N76" s="200"/>
      <c r="O76" s="200"/>
      <c r="P76" s="200"/>
      <c r="Q76" s="200"/>
      <c r="R76" s="230">
        <f>SUM(F76:Q76)</f>
        <v>0</v>
      </c>
      <c r="S76" s="229">
        <f>D76*R76</f>
        <v>0</v>
      </c>
      <c r="W76" s="201">
        <f>X76/$U$7</f>
        <v>0</v>
      </c>
      <c r="X76" s="201">
        <f>R76/12</f>
        <v>0</v>
      </c>
      <c r="Z76" s="201">
        <f>IF(E76="Yes",R76,0)</f>
        <v>0</v>
      </c>
      <c r="AA76" s="201">
        <f>R76-Z76</f>
        <v>0</v>
      </c>
      <c r="AB76" s="228" t="str">
        <f>IFERROR(Z76/(Z76+AA76),"N/A")</f>
        <v>N/A</v>
      </c>
    </row>
    <row r="77" spans="1:28" s="236" customFormat="1" ht="13" thickBot="1" x14ac:dyDescent="0.2">
      <c r="A77" s="227"/>
      <c r="B77" s="226" t="s">
        <v>136</v>
      </c>
      <c r="C77" s="694"/>
      <c r="D77" s="700"/>
      <c r="E77" s="224"/>
      <c r="F77" s="219">
        <f>SUM(F72:F76)</f>
        <v>2228.4507369633334</v>
      </c>
      <c r="G77" s="219">
        <f>SUM(G72:G76)</f>
        <v>2228.4507369633334</v>
      </c>
      <c r="H77" s="219">
        <f>SUM(H72:H76)</f>
        <v>2228.4507369633334</v>
      </c>
      <c r="I77" s="219">
        <f>SUM(I72:I76)</f>
        <v>2228.4507369633334</v>
      </c>
      <c r="J77" s="219">
        <f>SUM(J72:J76)</f>
        <v>2228.4507369633334</v>
      </c>
      <c r="K77" s="219">
        <f>SUM(K72:K76)</f>
        <v>2228.4507369633334</v>
      </c>
      <c r="L77" s="219">
        <f>SUM(L72:L76)</f>
        <v>2228.4507369633334</v>
      </c>
      <c r="M77" s="219">
        <f>SUM(M72:M76)</f>
        <v>2228.4507369633334</v>
      </c>
      <c r="N77" s="219">
        <f>SUM(N72:N76)</f>
        <v>2228.4507369633334</v>
      </c>
      <c r="O77" s="219">
        <f>SUM(O72:O76)</f>
        <v>2228.4507369633334</v>
      </c>
      <c r="P77" s="219">
        <f>SUM(P72:P76)</f>
        <v>2228.4507369633334</v>
      </c>
      <c r="Q77" s="219">
        <f>SUM(Q72:Q76)</f>
        <v>2228.4507369633334</v>
      </c>
      <c r="R77" s="219">
        <f>SUM(R72:R76)</f>
        <v>26741.408843559995</v>
      </c>
      <c r="S77" s="221">
        <f>SUM(S72:S76)</f>
        <v>3625402.2218451877</v>
      </c>
      <c r="W77" s="220">
        <f>SUM(W72:W76)</f>
        <v>13.370704421779998</v>
      </c>
      <c r="X77" s="220">
        <f>SUM(X72:X76)</f>
        <v>2228.4507369633329</v>
      </c>
      <c r="Z77" s="218">
        <f>SUM(Z72:Z76)</f>
        <v>0</v>
      </c>
      <c r="AA77" s="218">
        <f>SUM(AA72:AA76)</f>
        <v>26741.408843559995</v>
      </c>
      <c r="AB77" s="692">
        <f>Z77/(Z77+AA77)</f>
        <v>0</v>
      </c>
    </row>
    <row r="78" spans="1:28" ht="12" x14ac:dyDescent="0.15">
      <c r="A78" s="233"/>
      <c r="B78" s="232"/>
      <c r="C78" s="703"/>
      <c r="D78" s="702"/>
      <c r="E78" s="701"/>
      <c r="F78" s="200"/>
      <c r="G78" s="200"/>
      <c r="H78" s="200"/>
      <c r="I78" s="200"/>
      <c r="J78" s="200"/>
      <c r="K78" s="200"/>
      <c r="L78" s="200"/>
      <c r="M78" s="200"/>
      <c r="N78" s="200"/>
      <c r="O78" s="200"/>
      <c r="P78" s="200"/>
      <c r="Q78" s="200"/>
      <c r="R78" s="230"/>
      <c r="S78" s="229"/>
      <c r="W78" s="201"/>
      <c r="X78" s="201"/>
      <c r="Z78" s="201">
        <f>IF(E78="Yes",R78,0)</f>
        <v>0</v>
      </c>
      <c r="AA78" s="201">
        <f>R78-Z78</f>
        <v>0</v>
      </c>
      <c r="AB78" s="228" t="str">
        <f>IFERROR(Z78/(Z78+AA78),"N/A")</f>
        <v>N/A</v>
      </c>
    </row>
    <row r="79" spans="1:28" s="236" customFormat="1" ht="12" x14ac:dyDescent="0.15">
      <c r="A79" s="233">
        <v>3.4</v>
      </c>
      <c r="B79" s="232" t="s">
        <v>135</v>
      </c>
      <c r="C79" s="703"/>
      <c r="D79" s="702"/>
      <c r="E79" s="701"/>
      <c r="F79" s="200"/>
      <c r="G79" s="200"/>
      <c r="H79" s="200"/>
      <c r="I79" s="200"/>
      <c r="J79" s="200"/>
      <c r="K79" s="200"/>
      <c r="L79" s="200"/>
      <c r="M79" s="200"/>
      <c r="N79" s="200"/>
      <c r="O79" s="200"/>
      <c r="P79" s="200"/>
      <c r="Q79" s="200"/>
      <c r="R79" s="230">
        <f>SUM(F79:Q79)</f>
        <v>0</v>
      </c>
      <c r="S79" s="229">
        <f>D79*R79</f>
        <v>0</v>
      </c>
      <c r="W79" s="201">
        <f>X79/$U$7</f>
        <v>0</v>
      </c>
      <c r="X79" s="201">
        <f>R79/12</f>
        <v>0</v>
      </c>
      <c r="Z79" s="201">
        <f>IF(E79="Yes",R79,0)</f>
        <v>0</v>
      </c>
      <c r="AA79" s="201">
        <f>R79-Z79</f>
        <v>0</v>
      </c>
      <c r="AB79" s="228" t="str">
        <f>IFERROR(Z79/(Z79+AA79),"N/A")</f>
        <v>N/A</v>
      </c>
    </row>
    <row r="80" spans="1:28" ht="12" x14ac:dyDescent="0.15">
      <c r="A80" s="233"/>
      <c r="B80" s="232"/>
      <c r="C80" s="703" t="str">
        <f>'8. Infrastructure Staff Loading'!C80</f>
        <v>Security Analyst</v>
      </c>
      <c r="D80" s="702">
        <f>'13. Hourly Rate Card'!C40</f>
        <v>31.873941243638487</v>
      </c>
      <c r="E80" s="701" t="str">
        <f>'8. Infrastructure Staff Loading'!E80</f>
        <v>Yes</v>
      </c>
      <c r="F80" s="200">
        <v>1830.7230795000003</v>
      </c>
      <c r="G80" s="200">
        <f>F80</f>
        <v>1830.7230795000003</v>
      </c>
      <c r="H80" s="200">
        <f>G80</f>
        <v>1830.7230795000003</v>
      </c>
      <c r="I80" s="200">
        <f>H80</f>
        <v>1830.7230795000003</v>
      </c>
      <c r="J80" s="200">
        <f>I80</f>
        <v>1830.7230795000003</v>
      </c>
      <c r="K80" s="200">
        <f>J80</f>
        <v>1830.7230795000003</v>
      </c>
      <c r="L80" s="200">
        <f>K80</f>
        <v>1830.7230795000003</v>
      </c>
      <c r="M80" s="200">
        <f>L80</f>
        <v>1830.7230795000003</v>
      </c>
      <c r="N80" s="200">
        <f>M80</f>
        <v>1830.7230795000003</v>
      </c>
      <c r="O80" s="200">
        <f>N80</f>
        <v>1830.7230795000003</v>
      </c>
      <c r="P80" s="200">
        <f>O80</f>
        <v>1830.7230795000003</v>
      </c>
      <c r="Q80" s="200">
        <f>P80</f>
        <v>1830.7230795000003</v>
      </c>
      <c r="R80" s="237">
        <f>SUM(F80:Q80)</f>
        <v>21968.676953999999</v>
      </c>
      <c r="S80" s="255">
        <f>D80*R80</f>
        <v>700228.3184322709</v>
      </c>
      <c r="W80" s="201">
        <f>X80/$U$7</f>
        <v>10.984338477</v>
      </c>
      <c r="X80" s="201">
        <f>R80/12</f>
        <v>1830.7230794999998</v>
      </c>
      <c r="Z80" s="201">
        <f>IF(E80="Yes",R80,0)</f>
        <v>21968.676953999999</v>
      </c>
      <c r="AA80" s="201">
        <f>R80-Z80</f>
        <v>0</v>
      </c>
      <c r="AB80" s="228">
        <f>IFERROR(Z80/(Z80+AA80),"N/A")</f>
        <v>1</v>
      </c>
    </row>
    <row r="81" spans="1:28" ht="12" x14ac:dyDescent="0.15">
      <c r="A81" s="233"/>
      <c r="B81" s="232"/>
      <c r="C81" s="703" t="str">
        <f>'8. Infrastructure Staff Loading'!C81</f>
        <v>Security Analyst</v>
      </c>
      <c r="D81" s="702">
        <f>'13. Hourly Rate Card'!C41</f>
        <v>126.53648559870534</v>
      </c>
      <c r="E81" s="701" t="str">
        <f>'8. Infrastructure Staff Loading'!E81</f>
        <v>No</v>
      </c>
      <c r="F81" s="200">
        <v>0</v>
      </c>
      <c r="G81" s="200">
        <f>F81</f>
        <v>0</v>
      </c>
      <c r="H81" s="200">
        <f>G81</f>
        <v>0</v>
      </c>
      <c r="I81" s="200">
        <f>H81</f>
        <v>0</v>
      </c>
      <c r="J81" s="200">
        <f>I81</f>
        <v>0</v>
      </c>
      <c r="K81" s="200">
        <f>J81</f>
        <v>0</v>
      </c>
      <c r="L81" s="200">
        <f>K81</f>
        <v>0</v>
      </c>
      <c r="M81" s="200">
        <f>L81</f>
        <v>0</v>
      </c>
      <c r="N81" s="200">
        <f>M81</f>
        <v>0</v>
      </c>
      <c r="O81" s="200">
        <f>N81</f>
        <v>0</v>
      </c>
      <c r="P81" s="200">
        <f>O81</f>
        <v>0</v>
      </c>
      <c r="Q81" s="200">
        <f>P81</f>
        <v>0</v>
      </c>
      <c r="R81" s="237">
        <f>SUM(F81:Q81)</f>
        <v>0</v>
      </c>
      <c r="S81" s="255">
        <f>D81*R81</f>
        <v>0</v>
      </c>
      <c r="W81" s="201">
        <f>X81/$U$7</f>
        <v>0</v>
      </c>
      <c r="X81" s="201">
        <f>R81/12</f>
        <v>0</v>
      </c>
      <c r="Z81" s="201">
        <f>IF(E81="Yes",R81,0)</f>
        <v>0</v>
      </c>
      <c r="AA81" s="201">
        <f>R81-Z81</f>
        <v>0</v>
      </c>
      <c r="AB81" s="228" t="str">
        <f>IFERROR(Z81/(Z81+AA81),"N/A")</f>
        <v>N/A</v>
      </c>
    </row>
    <row r="82" spans="1:28" ht="12" x14ac:dyDescent="0.15">
      <c r="A82" s="233"/>
      <c r="B82" s="232"/>
      <c r="C82" s="703"/>
      <c r="D82" s="702"/>
      <c r="E82" s="701"/>
      <c r="F82" s="200"/>
      <c r="G82" s="200"/>
      <c r="H82" s="200"/>
      <c r="I82" s="200"/>
      <c r="J82" s="200"/>
      <c r="K82" s="200"/>
      <c r="L82" s="200"/>
      <c r="M82" s="200"/>
      <c r="N82" s="200"/>
      <c r="O82" s="200"/>
      <c r="P82" s="200"/>
      <c r="Q82" s="200"/>
      <c r="R82" s="230">
        <f>SUM(F82:Q82)</f>
        <v>0</v>
      </c>
      <c r="S82" s="229">
        <f>D82*R82</f>
        <v>0</v>
      </c>
      <c r="W82" s="201">
        <f>X82/$U$7</f>
        <v>0</v>
      </c>
      <c r="X82" s="201">
        <f>R82/12</f>
        <v>0</v>
      </c>
      <c r="Z82" s="201">
        <f>IF(E82="Yes",R82,0)</f>
        <v>0</v>
      </c>
      <c r="AA82" s="201">
        <f>R82-Z82</f>
        <v>0</v>
      </c>
      <c r="AB82" s="228" t="str">
        <f>IFERROR(Z82/(Z82+AA82),"N/A")</f>
        <v>N/A</v>
      </c>
    </row>
    <row r="83" spans="1:28" ht="12" x14ac:dyDescent="0.15">
      <c r="A83" s="233"/>
      <c r="B83" s="232"/>
      <c r="C83" s="703"/>
      <c r="D83" s="702"/>
      <c r="E83" s="701"/>
      <c r="F83" s="200"/>
      <c r="G83" s="200"/>
      <c r="H83" s="200"/>
      <c r="I83" s="200"/>
      <c r="J83" s="200"/>
      <c r="K83" s="200"/>
      <c r="L83" s="200"/>
      <c r="M83" s="200"/>
      <c r="N83" s="200"/>
      <c r="O83" s="200"/>
      <c r="P83" s="200"/>
      <c r="Q83" s="200"/>
      <c r="R83" s="230">
        <f>SUM(F83:Q83)</f>
        <v>0</v>
      </c>
      <c r="S83" s="229">
        <f>D83*R83</f>
        <v>0</v>
      </c>
      <c r="W83" s="201">
        <f>X83/$U$7</f>
        <v>0</v>
      </c>
      <c r="X83" s="201">
        <f>R83/12</f>
        <v>0</v>
      </c>
      <c r="Z83" s="201">
        <f>IF(E83="Yes",R83,0)</f>
        <v>0</v>
      </c>
      <c r="AA83" s="201">
        <f>R83-Z83</f>
        <v>0</v>
      </c>
      <c r="AB83" s="228" t="str">
        <f>IFERROR(Z83/(Z83+AA83),"N/A")</f>
        <v>N/A</v>
      </c>
    </row>
    <row r="84" spans="1:28" s="236" customFormat="1" ht="13" thickBot="1" x14ac:dyDescent="0.2">
      <c r="A84" s="227"/>
      <c r="B84" s="226" t="s">
        <v>134</v>
      </c>
      <c r="C84" s="694"/>
      <c r="D84" s="700"/>
      <c r="E84" s="224"/>
      <c r="F84" s="219">
        <f>SUM(F79:F83)</f>
        <v>1830.7230795000003</v>
      </c>
      <c r="G84" s="219">
        <f>SUM(G79:G83)</f>
        <v>1830.7230795000003</v>
      </c>
      <c r="H84" s="219">
        <f>SUM(H79:H83)</f>
        <v>1830.7230795000003</v>
      </c>
      <c r="I84" s="219">
        <f>SUM(I79:I83)</f>
        <v>1830.7230795000003</v>
      </c>
      <c r="J84" s="219">
        <f>SUM(J79:J83)</f>
        <v>1830.7230795000003</v>
      </c>
      <c r="K84" s="219">
        <f>SUM(K79:K83)</f>
        <v>1830.7230795000003</v>
      </c>
      <c r="L84" s="219">
        <f>SUM(L79:L83)</f>
        <v>1830.7230795000003</v>
      </c>
      <c r="M84" s="219">
        <f>SUM(M79:M83)</f>
        <v>1830.7230795000003</v>
      </c>
      <c r="N84" s="219">
        <f>SUM(N79:N83)</f>
        <v>1830.7230795000003</v>
      </c>
      <c r="O84" s="219">
        <f>SUM(O79:O83)</f>
        <v>1830.7230795000003</v>
      </c>
      <c r="P84" s="219">
        <f>SUM(P79:P83)</f>
        <v>1830.7230795000003</v>
      </c>
      <c r="Q84" s="219">
        <f>SUM(Q79:Q83)</f>
        <v>1830.7230795000003</v>
      </c>
      <c r="R84" s="219">
        <f>SUM(R79:R83)</f>
        <v>21968.676953999999</v>
      </c>
      <c r="S84" s="221">
        <f>SUM(S79:S83)</f>
        <v>700228.3184322709</v>
      </c>
      <c r="W84" s="220">
        <f>SUM(W79:W83)</f>
        <v>10.984338477</v>
      </c>
      <c r="X84" s="220">
        <f>SUM(X79:X83)</f>
        <v>1830.7230794999998</v>
      </c>
      <c r="Z84" s="218">
        <f>SUM(Z79:Z83)</f>
        <v>21968.676953999999</v>
      </c>
      <c r="AA84" s="218">
        <f>SUM(AA79:AA83)</f>
        <v>0</v>
      </c>
      <c r="AB84" s="692">
        <f>Z84/(Z84+AA84)</f>
        <v>1</v>
      </c>
    </row>
    <row r="85" spans="1:28" s="236" customFormat="1" ht="12" x14ac:dyDescent="0.15">
      <c r="A85" s="216"/>
      <c r="B85" s="206"/>
      <c r="C85" s="717"/>
      <c r="D85" s="716"/>
      <c r="E85" s="215"/>
      <c r="F85" s="200"/>
      <c r="G85" s="200"/>
      <c r="H85" s="200"/>
      <c r="I85" s="200"/>
      <c r="J85" s="200"/>
      <c r="K85" s="200"/>
      <c r="L85" s="200"/>
      <c r="M85" s="200"/>
      <c r="N85" s="200"/>
      <c r="O85" s="200"/>
      <c r="P85" s="200"/>
      <c r="Q85" s="200"/>
      <c r="R85" s="200"/>
      <c r="S85" s="202"/>
      <c r="W85" s="201"/>
      <c r="X85" s="201"/>
      <c r="Z85" s="201"/>
      <c r="AA85" s="201"/>
      <c r="AB85" s="228"/>
    </row>
    <row r="86" spans="1:28" s="236" customFormat="1" ht="14" thickBot="1" x14ac:dyDescent="0.2">
      <c r="A86" s="211"/>
      <c r="B86" s="212" t="s">
        <v>133</v>
      </c>
      <c r="C86" s="254"/>
      <c r="D86" s="688"/>
      <c r="E86" s="211"/>
      <c r="F86" s="208">
        <f>SUM(F63,F70,F77,F84)</f>
        <v>4585.3881562366669</v>
      </c>
      <c r="G86" s="208">
        <f>SUM(G63,G70,G77,G84)</f>
        <v>4585.3881562366669</v>
      </c>
      <c r="H86" s="208">
        <f>SUM(H63,H70,H77,H84)</f>
        <v>4585.3881562366669</v>
      </c>
      <c r="I86" s="208">
        <f>SUM(I63,I70,I77,I84)</f>
        <v>4585.3881562366669</v>
      </c>
      <c r="J86" s="208">
        <f>SUM(J63,J70,J77,J84)</f>
        <v>4585.3881562366669</v>
      </c>
      <c r="K86" s="208">
        <f>SUM(K63,K70,K77,K84)</f>
        <v>4585.3881562366669</v>
      </c>
      <c r="L86" s="208">
        <f>SUM(L63,L70,L77,L84)</f>
        <v>4585.3881562366669</v>
      </c>
      <c r="M86" s="208">
        <f>SUM(M63,M70,M77,M84)</f>
        <v>4585.3881562366669</v>
      </c>
      <c r="N86" s="208">
        <f>SUM(N63,N70,N77,N84)</f>
        <v>4585.3881562366669</v>
      </c>
      <c r="O86" s="208">
        <f>SUM(O63,O70,O77,O84)</f>
        <v>4585.3881562366669</v>
      </c>
      <c r="P86" s="208">
        <f>SUM(P63,P70,P77,P84)</f>
        <v>4585.3881562366669</v>
      </c>
      <c r="Q86" s="208">
        <f>SUM(Q63,Q70,Q77,Q84)</f>
        <v>4585.3881562366669</v>
      </c>
      <c r="R86" s="208">
        <f>SUM(R63,R70,R77,R84)</f>
        <v>55024.657874839992</v>
      </c>
      <c r="S86" s="209">
        <f>SUM(S63,S70,S77,S84)</f>
        <v>5181629.8005290488</v>
      </c>
      <c r="W86" s="208">
        <f>SUM(W63,W70,W77,W84)</f>
        <v>27.512328937419994</v>
      </c>
      <c r="X86" s="208">
        <f>SUM(X63,X70,X77,X84)</f>
        <v>4585.388156236666</v>
      </c>
      <c r="Z86" s="208">
        <f>SUM(Z63,Z70,Z77,Z84)</f>
        <v>23768.956632400001</v>
      </c>
      <c r="AA86" s="208">
        <f>SUM(AA63,AA70,AA77,AA84)</f>
        <v>31255.701242439995</v>
      </c>
      <c r="AB86" s="687">
        <f>Z86/(Z86+AA86)</f>
        <v>0.43196918527808509</v>
      </c>
    </row>
    <row r="87" spans="1:28" ht="10" customHeight="1" x14ac:dyDescent="0.15">
      <c r="A87" s="205"/>
      <c r="B87" s="206"/>
      <c r="C87" s="204"/>
      <c r="D87" s="709"/>
      <c r="E87" s="205"/>
      <c r="F87" s="200"/>
      <c r="G87" s="200"/>
      <c r="H87" s="200"/>
      <c r="I87" s="200"/>
      <c r="J87" s="200"/>
      <c r="K87" s="200"/>
      <c r="L87" s="200"/>
      <c r="M87" s="200"/>
      <c r="N87" s="200"/>
      <c r="O87" s="200"/>
      <c r="P87" s="200"/>
      <c r="Q87" s="200"/>
      <c r="R87" s="200"/>
      <c r="S87" s="202"/>
      <c r="W87" s="204"/>
      <c r="X87" s="204"/>
      <c r="Z87" s="204"/>
      <c r="AA87" s="204"/>
      <c r="AB87" s="228"/>
    </row>
    <row r="88" spans="1:28" s="305" customFormat="1" ht="13.5" customHeight="1" x14ac:dyDescent="0.15">
      <c r="A88" s="246">
        <v>4</v>
      </c>
      <c r="B88" s="256" t="s">
        <v>132</v>
      </c>
      <c r="C88" s="239"/>
      <c r="D88" s="706"/>
      <c r="E88" s="244"/>
      <c r="F88" s="242"/>
      <c r="G88" s="242"/>
      <c r="H88" s="242"/>
      <c r="I88" s="242"/>
      <c r="J88" s="242"/>
      <c r="K88" s="242"/>
      <c r="L88" s="242"/>
      <c r="M88" s="242"/>
      <c r="N88" s="242"/>
      <c r="O88" s="242"/>
      <c r="P88" s="242"/>
      <c r="Q88" s="242"/>
      <c r="R88" s="241"/>
      <c r="S88" s="240"/>
      <c r="W88" s="239"/>
      <c r="X88" s="239"/>
      <c r="Z88" s="239"/>
      <c r="AA88" s="239"/>
      <c r="AB88" s="704"/>
    </row>
    <row r="89" spans="1:28" ht="13.5" customHeight="1" x14ac:dyDescent="0.15">
      <c r="A89" s="233">
        <v>4.0999999999999996</v>
      </c>
      <c r="B89" s="232" t="s">
        <v>131</v>
      </c>
      <c r="C89" s="703"/>
      <c r="D89" s="702"/>
      <c r="E89" s="701"/>
      <c r="F89" s="200"/>
      <c r="G89" s="200"/>
      <c r="H89" s="200"/>
      <c r="I89" s="200"/>
      <c r="J89" s="200"/>
      <c r="K89" s="200"/>
      <c r="L89" s="200"/>
      <c r="M89" s="200"/>
      <c r="N89" s="200"/>
      <c r="O89" s="200"/>
      <c r="P89" s="200"/>
      <c r="Q89" s="200"/>
      <c r="R89" s="230">
        <f>SUM(F89:Q89)</f>
        <v>0</v>
      </c>
      <c r="S89" s="229">
        <f>D89*R89</f>
        <v>0</v>
      </c>
      <c r="W89" s="201">
        <f>X89/$U$7</f>
        <v>0</v>
      </c>
      <c r="X89" s="201">
        <f>R89/12</f>
        <v>0</v>
      </c>
      <c r="Z89" s="201">
        <f>IF(E89="Yes",R89,0)</f>
        <v>0</v>
      </c>
      <c r="AA89" s="201">
        <f>R89-Z89</f>
        <v>0</v>
      </c>
      <c r="AB89" s="228" t="str">
        <f>IFERROR(Z89/(Z89+AA89),"N/A")</f>
        <v>N/A</v>
      </c>
    </row>
    <row r="90" spans="1:28" ht="12" x14ac:dyDescent="0.15">
      <c r="A90" s="233"/>
      <c r="B90" s="232"/>
      <c r="C90" s="703" t="str">
        <f>'8. Infrastructure Staff Loading'!C90</f>
        <v>Architect</v>
      </c>
      <c r="D90" s="702">
        <f>'13. Hourly Rate Card'!C45</f>
        <v>211.45827835644783</v>
      </c>
      <c r="E90" s="701" t="str">
        <f>'8. Infrastructure Staff Loading'!E90</f>
        <v>No</v>
      </c>
      <c r="F90" s="200">
        <v>41.208326740000011</v>
      </c>
      <c r="G90" s="200">
        <f>F90</f>
        <v>41.208326740000011</v>
      </c>
      <c r="H90" s="200">
        <f>G90</f>
        <v>41.208326740000011</v>
      </c>
      <c r="I90" s="200">
        <f>H90</f>
        <v>41.208326740000011</v>
      </c>
      <c r="J90" s="200">
        <f>I90</f>
        <v>41.208326740000011</v>
      </c>
      <c r="K90" s="200">
        <f>J90</f>
        <v>41.208326740000011</v>
      </c>
      <c r="L90" s="200">
        <f>K90</f>
        <v>41.208326740000011</v>
      </c>
      <c r="M90" s="200">
        <f>L90</f>
        <v>41.208326740000011</v>
      </c>
      <c r="N90" s="200">
        <f>M90</f>
        <v>41.208326740000011</v>
      </c>
      <c r="O90" s="200">
        <f>N90</f>
        <v>41.208326740000011</v>
      </c>
      <c r="P90" s="200">
        <f>O90</f>
        <v>41.208326740000011</v>
      </c>
      <c r="Q90" s="200">
        <f>P90</f>
        <v>41.208326740000011</v>
      </c>
      <c r="R90" s="237">
        <f>SUM(F90:Q90)</f>
        <v>494.49992088000016</v>
      </c>
      <c r="S90" s="255">
        <f>D90*R90</f>
        <v>104566.10191668451</v>
      </c>
      <c r="W90" s="201">
        <f>X90/$U$7</f>
        <v>0.24724996044000008</v>
      </c>
      <c r="X90" s="201">
        <f>R90/12</f>
        <v>41.208326740000011</v>
      </c>
      <c r="Z90" s="201">
        <f>IF(E90="Yes",R90,0)</f>
        <v>0</v>
      </c>
      <c r="AA90" s="201">
        <f>R90-Z90</f>
        <v>494.49992088000016</v>
      </c>
      <c r="AB90" s="228">
        <f>IFERROR(Z90/(Z90+AA90),"N/A")</f>
        <v>0</v>
      </c>
    </row>
    <row r="91" spans="1:28" ht="12" x14ac:dyDescent="0.15">
      <c r="A91" s="233"/>
      <c r="B91" s="232"/>
      <c r="C91" s="703" t="str">
        <f>'8. Infrastructure Staff Loading'!C91</f>
        <v>Team Management</v>
      </c>
      <c r="D91" s="702">
        <f>'13. Hourly Rate Card'!C46</f>
        <v>207.27363374080451</v>
      </c>
      <c r="E91" s="701" t="str">
        <f>'8. Infrastructure Staff Loading'!E91</f>
        <v>No</v>
      </c>
      <c r="F91" s="200">
        <v>148.37039318000001</v>
      </c>
      <c r="G91" s="200">
        <f>F91</f>
        <v>148.37039318000001</v>
      </c>
      <c r="H91" s="200">
        <f>G91</f>
        <v>148.37039318000001</v>
      </c>
      <c r="I91" s="200">
        <f>H91</f>
        <v>148.37039318000001</v>
      </c>
      <c r="J91" s="200">
        <f>I91</f>
        <v>148.37039318000001</v>
      </c>
      <c r="K91" s="200">
        <f>J91</f>
        <v>148.37039318000001</v>
      </c>
      <c r="L91" s="200">
        <f>K91</f>
        <v>148.37039318000001</v>
      </c>
      <c r="M91" s="200">
        <f>L91</f>
        <v>148.37039318000001</v>
      </c>
      <c r="N91" s="200">
        <f>M91</f>
        <v>148.37039318000001</v>
      </c>
      <c r="O91" s="200">
        <f>N91</f>
        <v>148.37039318000001</v>
      </c>
      <c r="P91" s="200">
        <f>O91</f>
        <v>148.37039318000001</v>
      </c>
      <c r="Q91" s="200">
        <f>P91</f>
        <v>148.37039318000001</v>
      </c>
      <c r="R91" s="237">
        <f>SUM(F91:Q91)</f>
        <v>1780.4447181600005</v>
      </c>
      <c r="S91" s="255">
        <f>D91*R91</f>
        <v>369039.24640764587</v>
      </c>
      <c r="W91" s="201">
        <f>X91/$U$7</f>
        <v>0.89022235908000025</v>
      </c>
      <c r="X91" s="201">
        <f>R91/12</f>
        <v>148.37039318000004</v>
      </c>
      <c r="Z91" s="201">
        <f>IF(E91="Yes",R91,0)</f>
        <v>0</v>
      </c>
      <c r="AA91" s="201">
        <f>R91-Z91</f>
        <v>1780.4447181600005</v>
      </c>
      <c r="AB91" s="228">
        <f>IFERROR(Z91/(Z91+AA91),"N/A")</f>
        <v>0</v>
      </c>
    </row>
    <row r="92" spans="1:28" ht="12" x14ac:dyDescent="0.15">
      <c r="A92" s="233"/>
      <c r="B92" s="232"/>
      <c r="C92" s="703"/>
      <c r="D92" s="702"/>
      <c r="E92" s="701"/>
      <c r="F92" s="200"/>
      <c r="G92" s="200"/>
      <c r="H92" s="200"/>
      <c r="I92" s="200"/>
      <c r="J92" s="200"/>
      <c r="K92" s="200"/>
      <c r="L92" s="200"/>
      <c r="M92" s="200"/>
      <c r="N92" s="200"/>
      <c r="O92" s="200"/>
      <c r="P92" s="200"/>
      <c r="Q92" s="200"/>
      <c r="R92" s="230">
        <f>SUM(F92:Q92)</f>
        <v>0</v>
      </c>
      <c r="S92" s="229">
        <f>D92*R92</f>
        <v>0</v>
      </c>
      <c r="W92" s="201">
        <f>X92/$U$7</f>
        <v>0</v>
      </c>
      <c r="X92" s="201">
        <f>R92/12</f>
        <v>0</v>
      </c>
      <c r="Z92" s="201">
        <f>IF(E92="Yes",R92,0)</f>
        <v>0</v>
      </c>
      <c r="AA92" s="201">
        <f>R92-Z92</f>
        <v>0</v>
      </c>
      <c r="AB92" s="228" t="str">
        <f>IFERROR(Z92/(Z92+AA92),"N/A")</f>
        <v>N/A</v>
      </c>
    </row>
    <row r="93" spans="1:28" ht="12" x14ac:dyDescent="0.15">
      <c r="A93" s="233"/>
      <c r="B93" s="232"/>
      <c r="C93" s="703"/>
      <c r="D93" s="702"/>
      <c r="E93" s="701"/>
      <c r="F93" s="200"/>
      <c r="G93" s="200"/>
      <c r="H93" s="200"/>
      <c r="I93" s="200"/>
      <c r="J93" s="200"/>
      <c r="K93" s="200"/>
      <c r="L93" s="200"/>
      <c r="M93" s="200"/>
      <c r="N93" s="200"/>
      <c r="O93" s="200"/>
      <c r="P93" s="200"/>
      <c r="Q93" s="200"/>
      <c r="R93" s="230">
        <f>SUM(F93:Q93)</f>
        <v>0</v>
      </c>
      <c r="S93" s="229">
        <f>D93*R93</f>
        <v>0</v>
      </c>
      <c r="W93" s="201">
        <f>X93/$U$7</f>
        <v>0</v>
      </c>
      <c r="X93" s="201">
        <f>R93/12</f>
        <v>0</v>
      </c>
      <c r="Z93" s="201">
        <f>IF(E93="Yes",R93,0)</f>
        <v>0</v>
      </c>
      <c r="AA93" s="201">
        <f>R93-Z93</f>
        <v>0</v>
      </c>
      <c r="AB93" s="228" t="str">
        <f>IFERROR(Z93/(Z93+AA93),"N/A")</f>
        <v>N/A</v>
      </c>
    </row>
    <row r="94" spans="1:28" s="236" customFormat="1" ht="13" thickBot="1" x14ac:dyDescent="0.2">
      <c r="A94" s="227"/>
      <c r="B94" s="226" t="s">
        <v>130</v>
      </c>
      <c r="C94" s="694"/>
      <c r="D94" s="700"/>
      <c r="E94" s="224"/>
      <c r="F94" s="219">
        <f>SUM(F89:F93)</f>
        <v>189.57871992000003</v>
      </c>
      <c r="G94" s="219">
        <f>SUM(G89:G93)</f>
        <v>189.57871992000003</v>
      </c>
      <c r="H94" s="219">
        <f>SUM(H89:H93)</f>
        <v>189.57871992000003</v>
      </c>
      <c r="I94" s="219">
        <f>SUM(I89:I93)</f>
        <v>189.57871992000003</v>
      </c>
      <c r="J94" s="219">
        <f>SUM(J89:J93)</f>
        <v>189.57871992000003</v>
      </c>
      <c r="K94" s="219">
        <f>SUM(K89:K93)</f>
        <v>189.57871992000003</v>
      </c>
      <c r="L94" s="219">
        <f>SUM(L89:L93)</f>
        <v>189.57871992000003</v>
      </c>
      <c r="M94" s="219">
        <f>SUM(M89:M93)</f>
        <v>189.57871992000003</v>
      </c>
      <c r="N94" s="219">
        <f>SUM(N89:N93)</f>
        <v>189.57871992000003</v>
      </c>
      <c r="O94" s="219">
        <f>SUM(O89:O93)</f>
        <v>189.57871992000003</v>
      </c>
      <c r="P94" s="219">
        <f>SUM(P89:P93)</f>
        <v>189.57871992000003</v>
      </c>
      <c r="Q94" s="219">
        <f>SUM(Q89:Q93)</f>
        <v>189.57871992000003</v>
      </c>
      <c r="R94" s="219">
        <f>SUM(R89:R93)</f>
        <v>2274.9446390400008</v>
      </c>
      <c r="S94" s="221">
        <f>SUM(S89:S93)</f>
        <v>473605.34832433041</v>
      </c>
      <c r="W94" s="220">
        <f>SUM(W89:W93)</f>
        <v>1.1374723195200003</v>
      </c>
      <c r="X94" s="219">
        <f>SUM(X89:X93)</f>
        <v>189.57871992000005</v>
      </c>
      <c r="Z94" s="218">
        <f>SUM(Z89:Z93)</f>
        <v>0</v>
      </c>
      <c r="AA94" s="218">
        <f>SUM(AA89:AA93)</f>
        <v>2274.9446390400008</v>
      </c>
      <c r="AB94" s="692">
        <f>Z94/(Z94+AA94)</f>
        <v>0</v>
      </c>
    </row>
    <row r="95" spans="1:28" ht="13.5" customHeight="1" x14ac:dyDescent="0.15">
      <c r="A95" s="233"/>
      <c r="B95" s="232"/>
      <c r="C95" s="703"/>
      <c r="D95" s="702"/>
      <c r="E95" s="701"/>
      <c r="F95" s="200"/>
      <c r="G95" s="200"/>
      <c r="H95" s="200"/>
      <c r="I95" s="200"/>
      <c r="J95" s="200"/>
      <c r="K95" s="200"/>
      <c r="L95" s="200"/>
      <c r="M95" s="200"/>
      <c r="N95" s="200"/>
      <c r="O95" s="200"/>
      <c r="P95" s="200"/>
      <c r="Q95" s="200"/>
      <c r="R95" s="230"/>
      <c r="S95" s="229"/>
      <c r="W95" s="201"/>
      <c r="X95" s="201"/>
      <c r="Z95" s="201"/>
      <c r="AA95" s="201"/>
      <c r="AB95" s="228"/>
    </row>
    <row r="96" spans="1:28" s="236" customFormat="1" ht="12" x14ac:dyDescent="0.15">
      <c r="A96" s="233">
        <v>4.2</v>
      </c>
      <c r="B96" s="232" t="s">
        <v>129</v>
      </c>
      <c r="C96" s="703"/>
      <c r="D96" s="702"/>
      <c r="E96" s="701"/>
      <c r="F96" s="200"/>
      <c r="G96" s="200"/>
      <c r="H96" s="200"/>
      <c r="I96" s="200"/>
      <c r="J96" s="200"/>
      <c r="K96" s="200"/>
      <c r="L96" s="200"/>
      <c r="M96" s="200"/>
      <c r="N96" s="200"/>
      <c r="O96" s="200"/>
      <c r="P96" s="200"/>
      <c r="Q96" s="200"/>
      <c r="R96" s="230">
        <f>SUM(F96:Q96)</f>
        <v>0</v>
      </c>
      <c r="S96" s="229">
        <f>D96*R96</f>
        <v>0</v>
      </c>
      <c r="W96" s="201">
        <f>X96/$U$7</f>
        <v>0</v>
      </c>
      <c r="X96" s="201">
        <f>R96/12</f>
        <v>0</v>
      </c>
      <c r="Z96" s="201">
        <f>IF(E96="Yes",R96,0)</f>
        <v>0</v>
      </c>
      <c r="AA96" s="201">
        <f>R96-Z96</f>
        <v>0</v>
      </c>
      <c r="AB96" s="228" t="str">
        <f>IFERROR(Z96/(Z96+AA96),"N/A")</f>
        <v>N/A</v>
      </c>
    </row>
    <row r="97" spans="1:28" ht="12" x14ac:dyDescent="0.15">
      <c r="A97" s="233"/>
      <c r="B97" s="232"/>
      <c r="C97" s="703" t="str">
        <f>'8. Infrastructure Staff Loading'!C97</f>
        <v>Infrastructure Support</v>
      </c>
      <c r="D97" s="702">
        <f>'13. Hourly Rate Card'!C44</f>
        <v>153.33814077991215</v>
      </c>
      <c r="E97" s="701" t="str">
        <f>'8. Infrastructure Staff Loading'!E97</f>
        <v>No</v>
      </c>
      <c r="F97" s="200">
        <v>469.77499999999992</v>
      </c>
      <c r="G97" s="200">
        <f>F97</f>
        <v>469.77499999999992</v>
      </c>
      <c r="H97" s="200">
        <f>G97</f>
        <v>469.77499999999992</v>
      </c>
      <c r="I97" s="200">
        <f>H97</f>
        <v>469.77499999999992</v>
      </c>
      <c r="J97" s="200">
        <f>I97</f>
        <v>469.77499999999992</v>
      </c>
      <c r="K97" s="200">
        <f>J97</f>
        <v>469.77499999999992</v>
      </c>
      <c r="L97" s="200">
        <f>K97</f>
        <v>469.77499999999992</v>
      </c>
      <c r="M97" s="200">
        <f>L97</f>
        <v>469.77499999999992</v>
      </c>
      <c r="N97" s="200">
        <f>M97</f>
        <v>469.77499999999992</v>
      </c>
      <c r="O97" s="200">
        <f>N97</f>
        <v>469.77499999999992</v>
      </c>
      <c r="P97" s="200">
        <f>O97</f>
        <v>469.77499999999992</v>
      </c>
      <c r="Q97" s="200">
        <f>P97</f>
        <v>469.77499999999992</v>
      </c>
      <c r="R97" s="237">
        <f>SUM(F97:Q97)</f>
        <v>5637.2999999999984</v>
      </c>
      <c r="S97" s="255">
        <f>D97*R97</f>
        <v>864413.10101859854</v>
      </c>
      <c r="W97" s="201">
        <f>X97/$U$7</f>
        <v>2.8186499999999994</v>
      </c>
      <c r="X97" s="201">
        <f>R97/12</f>
        <v>469.77499999999986</v>
      </c>
      <c r="Z97" s="201">
        <f>IF(E97="Yes",R97,0)</f>
        <v>0</v>
      </c>
      <c r="AA97" s="201">
        <f>R97-Z97</f>
        <v>5637.2999999999984</v>
      </c>
      <c r="AB97" s="228">
        <f>IFERROR(Z97/(Z97+AA97),"N/A")</f>
        <v>0</v>
      </c>
    </row>
    <row r="98" spans="1:28" ht="12" x14ac:dyDescent="0.15">
      <c r="A98" s="233"/>
      <c r="B98" s="232"/>
      <c r="C98" s="703"/>
      <c r="D98" s="702"/>
      <c r="E98" s="701"/>
      <c r="F98" s="200"/>
      <c r="G98" s="200"/>
      <c r="H98" s="200"/>
      <c r="I98" s="200"/>
      <c r="J98" s="200"/>
      <c r="K98" s="200"/>
      <c r="L98" s="200"/>
      <c r="M98" s="200"/>
      <c r="N98" s="200"/>
      <c r="O98" s="200"/>
      <c r="P98" s="200"/>
      <c r="Q98" s="200"/>
      <c r="R98" s="230">
        <f>SUM(F98:Q98)</f>
        <v>0</v>
      </c>
      <c r="S98" s="229">
        <f>D98*R98</f>
        <v>0</v>
      </c>
      <c r="W98" s="201">
        <f>X98/$U$7</f>
        <v>0</v>
      </c>
      <c r="X98" s="201">
        <f>R98/12</f>
        <v>0</v>
      </c>
      <c r="Z98" s="201">
        <f>IF(E98="Yes",R98,0)</f>
        <v>0</v>
      </c>
      <c r="AA98" s="201">
        <f>R98-Z98</f>
        <v>0</v>
      </c>
      <c r="AB98" s="228" t="str">
        <f>IFERROR(Z98/(Z98+AA98),"N/A")</f>
        <v>N/A</v>
      </c>
    </row>
    <row r="99" spans="1:28" ht="12" x14ac:dyDescent="0.15">
      <c r="A99" s="233"/>
      <c r="B99" s="232"/>
      <c r="C99" s="703"/>
      <c r="D99" s="702"/>
      <c r="E99" s="701"/>
      <c r="F99" s="200"/>
      <c r="G99" s="200"/>
      <c r="H99" s="200"/>
      <c r="I99" s="200"/>
      <c r="J99" s="200"/>
      <c r="K99" s="200"/>
      <c r="L99" s="200"/>
      <c r="M99" s="200"/>
      <c r="N99" s="200"/>
      <c r="O99" s="200"/>
      <c r="P99" s="200"/>
      <c r="Q99" s="200"/>
      <c r="R99" s="230">
        <f>SUM(F99:Q99)</f>
        <v>0</v>
      </c>
      <c r="S99" s="229">
        <f>D99*R99</f>
        <v>0</v>
      </c>
      <c r="W99" s="201">
        <f>X99/$U$7</f>
        <v>0</v>
      </c>
      <c r="X99" s="201">
        <f>R99/12</f>
        <v>0</v>
      </c>
      <c r="Z99" s="201">
        <f>IF(E99="Yes",R99,0)</f>
        <v>0</v>
      </c>
      <c r="AA99" s="201">
        <f>R99-Z99</f>
        <v>0</v>
      </c>
      <c r="AB99" s="228" t="str">
        <f>IFERROR(Z99/(Z99+AA99),"N/A")</f>
        <v>N/A</v>
      </c>
    </row>
    <row r="100" spans="1:28" ht="12" x14ac:dyDescent="0.15">
      <c r="A100" s="233"/>
      <c r="B100" s="232"/>
      <c r="C100" s="703"/>
      <c r="D100" s="702"/>
      <c r="E100" s="701"/>
      <c r="F100" s="200"/>
      <c r="G100" s="200"/>
      <c r="H100" s="200"/>
      <c r="I100" s="200"/>
      <c r="J100" s="200"/>
      <c r="K100" s="200"/>
      <c r="L100" s="200"/>
      <c r="M100" s="200"/>
      <c r="N100" s="200"/>
      <c r="O100" s="200"/>
      <c r="P100" s="200"/>
      <c r="Q100" s="200"/>
      <c r="R100" s="230">
        <f>SUM(F100:Q100)</f>
        <v>0</v>
      </c>
      <c r="S100" s="229">
        <f>D100*R100</f>
        <v>0</v>
      </c>
      <c r="W100" s="201">
        <f>X100/$U$7</f>
        <v>0</v>
      </c>
      <c r="X100" s="201">
        <f>R100/12</f>
        <v>0</v>
      </c>
      <c r="Z100" s="201">
        <f>IF(E100="Yes",R100,0)</f>
        <v>0</v>
      </c>
      <c r="AA100" s="201">
        <f>R100-Z100</f>
        <v>0</v>
      </c>
      <c r="AB100" s="228" t="str">
        <f>IFERROR(Z100/(Z100+AA100),"N/A")</f>
        <v>N/A</v>
      </c>
    </row>
    <row r="101" spans="1:28" s="236" customFormat="1" ht="13" thickBot="1" x14ac:dyDescent="0.2">
      <c r="A101" s="227"/>
      <c r="B101" s="226" t="s">
        <v>128</v>
      </c>
      <c r="C101" s="694"/>
      <c r="D101" s="700"/>
      <c r="E101" s="224"/>
      <c r="F101" s="219">
        <f>SUM(F96:F100)</f>
        <v>469.77499999999992</v>
      </c>
      <c r="G101" s="219">
        <f>SUM(G96:G100)</f>
        <v>469.77499999999992</v>
      </c>
      <c r="H101" s="219">
        <f>SUM(H96:H100)</f>
        <v>469.77499999999992</v>
      </c>
      <c r="I101" s="219">
        <f>SUM(I96:I100)</f>
        <v>469.77499999999992</v>
      </c>
      <c r="J101" s="219">
        <f>SUM(J96:J100)</f>
        <v>469.77499999999992</v>
      </c>
      <c r="K101" s="219">
        <f>SUM(K96:K100)</f>
        <v>469.77499999999992</v>
      </c>
      <c r="L101" s="219">
        <f>SUM(L96:L100)</f>
        <v>469.77499999999992</v>
      </c>
      <c r="M101" s="219">
        <f>SUM(M96:M100)</f>
        <v>469.77499999999992</v>
      </c>
      <c r="N101" s="219">
        <f>SUM(N96:N100)</f>
        <v>469.77499999999992</v>
      </c>
      <c r="O101" s="219">
        <f>SUM(O96:O100)</f>
        <v>469.77499999999992</v>
      </c>
      <c r="P101" s="219">
        <f>SUM(P96:P100)</f>
        <v>469.77499999999992</v>
      </c>
      <c r="Q101" s="219">
        <f>SUM(Q96:Q100)</f>
        <v>469.77499999999992</v>
      </c>
      <c r="R101" s="219">
        <f>SUM(R96:R100)</f>
        <v>5637.2999999999984</v>
      </c>
      <c r="S101" s="221">
        <f>SUM(S96:S100)</f>
        <v>864413.10101859854</v>
      </c>
      <c r="W101" s="220">
        <f>SUM(W96:W100)</f>
        <v>2.8186499999999994</v>
      </c>
      <c r="X101" s="219">
        <f>SUM(X96:X100)</f>
        <v>469.77499999999986</v>
      </c>
      <c r="Z101" s="218">
        <f>SUM(Z96:Z100)</f>
        <v>0</v>
      </c>
      <c r="AA101" s="218">
        <f>SUM(AA96:AA100)</f>
        <v>5637.2999999999984</v>
      </c>
      <c r="AB101" s="692">
        <f>Z101/(Z101+AA101)</f>
        <v>0</v>
      </c>
    </row>
    <row r="102" spans="1:28" s="236" customFormat="1" ht="12" x14ac:dyDescent="0.15">
      <c r="A102" s="216"/>
      <c r="B102" s="206"/>
      <c r="C102" s="204"/>
      <c r="D102" s="709"/>
      <c r="E102" s="205"/>
      <c r="F102" s="200"/>
      <c r="G102" s="200"/>
      <c r="H102" s="200"/>
      <c r="I102" s="200"/>
      <c r="J102" s="200"/>
      <c r="K102" s="200"/>
      <c r="L102" s="200"/>
      <c r="M102" s="200"/>
      <c r="N102" s="200"/>
      <c r="O102" s="200"/>
      <c r="P102" s="200"/>
      <c r="Q102" s="200"/>
      <c r="R102" s="200"/>
      <c r="S102" s="202"/>
      <c r="W102" s="201"/>
      <c r="X102" s="201"/>
      <c r="Z102" s="201"/>
      <c r="AA102" s="201"/>
      <c r="AB102" s="228"/>
    </row>
    <row r="103" spans="1:28" s="236" customFormat="1" ht="14" thickBot="1" x14ac:dyDescent="0.2">
      <c r="A103" s="211"/>
      <c r="B103" s="212" t="s">
        <v>127</v>
      </c>
      <c r="C103" s="254"/>
      <c r="D103" s="688"/>
      <c r="E103" s="211"/>
      <c r="F103" s="208">
        <f>SUM(F94,F101)</f>
        <v>659.35371992</v>
      </c>
      <c r="G103" s="208">
        <f>SUM(G94,G101)</f>
        <v>659.35371992</v>
      </c>
      <c r="H103" s="208">
        <f>SUM(H94,H101)</f>
        <v>659.35371992</v>
      </c>
      <c r="I103" s="208">
        <f>SUM(I94,I101)</f>
        <v>659.35371992</v>
      </c>
      <c r="J103" s="208">
        <f>SUM(J94,J101)</f>
        <v>659.35371992</v>
      </c>
      <c r="K103" s="208">
        <f>SUM(K94,K101)</f>
        <v>659.35371992</v>
      </c>
      <c r="L103" s="208">
        <f>SUM(L94,L101)</f>
        <v>659.35371992</v>
      </c>
      <c r="M103" s="208">
        <f>SUM(M94,M101)</f>
        <v>659.35371992</v>
      </c>
      <c r="N103" s="208">
        <f>SUM(N94,N101)</f>
        <v>659.35371992</v>
      </c>
      <c r="O103" s="208">
        <f>SUM(O94,O101)</f>
        <v>659.35371992</v>
      </c>
      <c r="P103" s="208">
        <f>SUM(P94,P101)</f>
        <v>659.35371992</v>
      </c>
      <c r="Q103" s="208">
        <f>SUM(Q94,Q101)</f>
        <v>659.35371992</v>
      </c>
      <c r="R103" s="208">
        <f>SUM(R94,R101)</f>
        <v>7912.2446390399991</v>
      </c>
      <c r="S103" s="209">
        <f>SUM(S94,S101)</f>
        <v>1338018.4493429288</v>
      </c>
      <c r="W103" s="208">
        <f>SUM(W94,W101)</f>
        <v>3.9561223195199995</v>
      </c>
      <c r="X103" s="208">
        <f>SUM(X94,X101)</f>
        <v>659.35371991999989</v>
      </c>
      <c r="Z103" s="208">
        <f>SUM(Z94,Z101)</f>
        <v>0</v>
      </c>
      <c r="AA103" s="208">
        <f>SUM(AA94,AA101)</f>
        <v>7912.2446390399991</v>
      </c>
      <c r="AB103" s="687">
        <f>Z103/(Z103+AA103)</f>
        <v>0</v>
      </c>
    </row>
    <row r="104" spans="1:28" ht="10" customHeight="1" x14ac:dyDescent="0.15">
      <c r="A104" s="205"/>
      <c r="B104" s="206"/>
      <c r="C104" s="204"/>
      <c r="D104" s="709"/>
      <c r="E104" s="205"/>
      <c r="F104" s="200"/>
      <c r="G104" s="200"/>
      <c r="H104" s="200"/>
      <c r="I104" s="200"/>
      <c r="J104" s="200"/>
      <c r="K104" s="200"/>
      <c r="L104" s="200"/>
      <c r="M104" s="200"/>
      <c r="N104" s="200"/>
      <c r="O104" s="200"/>
      <c r="P104" s="200"/>
      <c r="Q104" s="200"/>
      <c r="R104" s="200"/>
      <c r="S104" s="202"/>
      <c r="W104" s="204"/>
      <c r="X104" s="204"/>
      <c r="Z104" s="204"/>
      <c r="AA104" s="204"/>
      <c r="AB104" s="228"/>
    </row>
    <row r="105" spans="1:28" s="305" customFormat="1" ht="13.5" customHeight="1" x14ac:dyDescent="0.15">
      <c r="A105" s="246">
        <v>5</v>
      </c>
      <c r="B105" s="256" t="s">
        <v>124</v>
      </c>
      <c r="C105" s="239"/>
      <c r="D105" s="706"/>
      <c r="E105" s="244"/>
      <c r="F105" s="242"/>
      <c r="G105" s="242"/>
      <c r="H105" s="242"/>
      <c r="I105" s="242"/>
      <c r="J105" s="242"/>
      <c r="K105" s="242"/>
      <c r="L105" s="242"/>
      <c r="M105" s="242"/>
      <c r="N105" s="242"/>
      <c r="O105" s="242"/>
      <c r="P105" s="242"/>
      <c r="Q105" s="242"/>
      <c r="R105" s="241"/>
      <c r="S105" s="240"/>
      <c r="W105" s="239"/>
      <c r="X105" s="239"/>
      <c r="Z105" s="239"/>
      <c r="AA105" s="239"/>
      <c r="AB105" s="704"/>
    </row>
    <row r="106" spans="1:28" ht="13.5" customHeight="1" x14ac:dyDescent="0.15">
      <c r="A106" s="233">
        <v>5.0999999999999996</v>
      </c>
      <c r="B106" s="232" t="s">
        <v>126</v>
      </c>
      <c r="C106" s="703"/>
      <c r="D106" s="702"/>
      <c r="E106" s="701"/>
      <c r="F106" s="200"/>
      <c r="G106" s="200"/>
      <c r="H106" s="200"/>
      <c r="I106" s="200"/>
      <c r="J106" s="200"/>
      <c r="K106" s="200"/>
      <c r="L106" s="200"/>
      <c r="M106" s="200"/>
      <c r="N106" s="200"/>
      <c r="O106" s="200"/>
      <c r="P106" s="200"/>
      <c r="Q106" s="200"/>
      <c r="R106" s="230">
        <f>SUM(F106:Q106)</f>
        <v>0</v>
      </c>
      <c r="S106" s="229">
        <f>D106*R106</f>
        <v>0</v>
      </c>
      <c r="W106" s="201">
        <f>X106/$U$7</f>
        <v>0</v>
      </c>
      <c r="X106" s="201">
        <f>R106/12</f>
        <v>0</v>
      </c>
      <c r="Z106" s="201">
        <f>IF(E106="Yes",R106,0)</f>
        <v>0</v>
      </c>
      <c r="AA106" s="201">
        <f>R106-Z106</f>
        <v>0</v>
      </c>
      <c r="AB106" s="228" t="str">
        <f>IFERROR(Z106/(Z106+AA106),"N/A")</f>
        <v>N/A</v>
      </c>
    </row>
    <row r="107" spans="1:28" ht="12" x14ac:dyDescent="0.15">
      <c r="A107" s="233"/>
      <c r="B107" s="232"/>
      <c r="C107" s="703" t="str">
        <f>'8. Infrastructure Staff Loading'!C107</f>
        <v>Architect</v>
      </c>
      <c r="D107" s="702">
        <f>'13. Hourly Rate Card'!C49</f>
        <v>173.06413862629498</v>
      </c>
      <c r="E107" s="701" t="str">
        <f>'8. Infrastructure Staff Loading'!E107</f>
        <v>No</v>
      </c>
      <c r="F107" s="200">
        <v>440.94956644000007</v>
      </c>
      <c r="G107" s="200">
        <f>F107</f>
        <v>440.94956644000007</v>
      </c>
      <c r="H107" s="200">
        <f>G107</f>
        <v>440.94956644000007</v>
      </c>
      <c r="I107" s="200">
        <f>H107</f>
        <v>440.94956644000007</v>
      </c>
      <c r="J107" s="200">
        <f>I107</f>
        <v>440.94956644000007</v>
      </c>
      <c r="K107" s="200">
        <f>J107</f>
        <v>440.94956644000007</v>
      </c>
      <c r="L107" s="200">
        <f>K107</f>
        <v>440.94956644000007</v>
      </c>
      <c r="M107" s="200">
        <f>L107</f>
        <v>440.94956644000007</v>
      </c>
      <c r="N107" s="200">
        <f>M107</f>
        <v>440.94956644000007</v>
      </c>
      <c r="O107" s="200">
        <f>N107</f>
        <v>440.94956644000007</v>
      </c>
      <c r="P107" s="200">
        <f>O107</f>
        <v>440.94956644000007</v>
      </c>
      <c r="Q107" s="200">
        <f>P107</f>
        <v>440.94956644000007</v>
      </c>
      <c r="R107" s="237">
        <f>SUM(F107:Q107)</f>
        <v>5291.3947972800006</v>
      </c>
      <c r="S107" s="255">
        <f>D107*R107</f>
        <v>915750.68272292207</v>
      </c>
      <c r="W107" s="201">
        <f>X107/$U$7</f>
        <v>2.6456973986400008</v>
      </c>
      <c r="X107" s="201">
        <f>R107/12</f>
        <v>440.94956644000007</v>
      </c>
      <c r="Z107" s="201">
        <f>IF(E107="Yes",R107,0)</f>
        <v>0</v>
      </c>
      <c r="AA107" s="201">
        <f>R107-Z107</f>
        <v>5291.3947972800006</v>
      </c>
      <c r="AB107" s="228">
        <f>IFERROR(Z107/(Z107+AA107),"N/A")</f>
        <v>0</v>
      </c>
    </row>
    <row r="108" spans="1:28" ht="12" x14ac:dyDescent="0.15">
      <c r="A108" s="233"/>
      <c r="B108" s="232"/>
      <c r="C108" s="703" t="str">
        <f>'8. Infrastructure Staff Loading'!C108</f>
        <v>System Admin and Management</v>
      </c>
      <c r="D108" s="702">
        <f>'13. Hourly Rate Card'!C50</f>
        <v>153.50782695056054</v>
      </c>
      <c r="E108" s="701" t="str">
        <f>'8. Infrastructure Staff Loading'!E108</f>
        <v>No</v>
      </c>
      <c r="F108" s="200">
        <v>0</v>
      </c>
      <c r="G108" s="200">
        <f>F108</f>
        <v>0</v>
      </c>
      <c r="H108" s="200">
        <f>G108</f>
        <v>0</v>
      </c>
      <c r="I108" s="200">
        <f>H108</f>
        <v>0</v>
      </c>
      <c r="J108" s="200">
        <f>I108</f>
        <v>0</v>
      </c>
      <c r="K108" s="200">
        <f>J108</f>
        <v>0</v>
      </c>
      <c r="L108" s="200">
        <f>K108</f>
        <v>0</v>
      </c>
      <c r="M108" s="200">
        <f>L108</f>
        <v>0</v>
      </c>
      <c r="N108" s="200">
        <f>M108</f>
        <v>0</v>
      </c>
      <c r="O108" s="200">
        <f>N108</f>
        <v>0</v>
      </c>
      <c r="P108" s="200">
        <f>O108</f>
        <v>0</v>
      </c>
      <c r="Q108" s="200">
        <f>P108</f>
        <v>0</v>
      </c>
      <c r="R108" s="237">
        <f>SUM(F108:Q108)</f>
        <v>0</v>
      </c>
      <c r="S108" s="255">
        <f>D108*R108</f>
        <v>0</v>
      </c>
      <c r="W108" s="201">
        <f>X108/$U$7</f>
        <v>0</v>
      </c>
      <c r="X108" s="201">
        <f>R108/12</f>
        <v>0</v>
      </c>
      <c r="Z108" s="201">
        <f>IF(E108="Yes",R108,0)</f>
        <v>0</v>
      </c>
      <c r="AA108" s="201">
        <f>R108-Z108</f>
        <v>0</v>
      </c>
      <c r="AB108" s="228" t="str">
        <f>IFERROR(Z108/(Z108+AA108),"N/A")</f>
        <v>N/A</v>
      </c>
    </row>
    <row r="109" spans="1:28" ht="12" x14ac:dyDescent="0.15">
      <c r="A109" s="233"/>
      <c r="B109" s="232"/>
      <c r="C109" s="703"/>
      <c r="D109" s="702"/>
      <c r="E109" s="701"/>
      <c r="F109" s="200"/>
      <c r="G109" s="200"/>
      <c r="H109" s="200"/>
      <c r="I109" s="200"/>
      <c r="J109" s="200"/>
      <c r="K109" s="200"/>
      <c r="L109" s="200"/>
      <c r="M109" s="200"/>
      <c r="N109" s="200"/>
      <c r="O109" s="200"/>
      <c r="P109" s="200"/>
      <c r="Q109" s="200"/>
      <c r="R109" s="230">
        <f>SUM(F109:Q109)</f>
        <v>0</v>
      </c>
      <c r="S109" s="229">
        <f>D109*R109</f>
        <v>0</v>
      </c>
      <c r="W109" s="201">
        <f>X109/$U$7</f>
        <v>0</v>
      </c>
      <c r="X109" s="201">
        <f>R109/12</f>
        <v>0</v>
      </c>
      <c r="Z109" s="201">
        <f>IF(E109="Yes",R109,0)</f>
        <v>0</v>
      </c>
      <c r="AA109" s="201">
        <f>R109-Z109</f>
        <v>0</v>
      </c>
      <c r="AB109" s="228" t="str">
        <f>IFERROR(Z109/(Z109+AA109),"N/A")</f>
        <v>N/A</v>
      </c>
    </row>
    <row r="110" spans="1:28" ht="12" x14ac:dyDescent="0.15">
      <c r="A110" s="233"/>
      <c r="B110" s="232"/>
      <c r="C110" s="703"/>
      <c r="D110" s="702"/>
      <c r="E110" s="701"/>
      <c r="F110" s="200"/>
      <c r="G110" s="200"/>
      <c r="H110" s="200"/>
      <c r="I110" s="200"/>
      <c r="J110" s="200"/>
      <c r="K110" s="200"/>
      <c r="L110" s="200"/>
      <c r="M110" s="200"/>
      <c r="N110" s="200"/>
      <c r="O110" s="200"/>
      <c r="P110" s="200"/>
      <c r="Q110" s="200"/>
      <c r="R110" s="230">
        <f>SUM(F110:Q110)</f>
        <v>0</v>
      </c>
      <c r="S110" s="229">
        <f>D110*R110</f>
        <v>0</v>
      </c>
      <c r="W110" s="201">
        <f>X110/$U$7</f>
        <v>0</v>
      </c>
      <c r="X110" s="201">
        <f>R110/12</f>
        <v>0</v>
      </c>
      <c r="Z110" s="201">
        <f>IF(E110="Yes",R110,0)</f>
        <v>0</v>
      </c>
      <c r="AA110" s="201">
        <f>R110-Z110</f>
        <v>0</v>
      </c>
      <c r="AB110" s="228" t="str">
        <f>IFERROR(Z110/(Z110+AA110),"N/A")</f>
        <v>N/A</v>
      </c>
    </row>
    <row r="111" spans="1:28" s="236" customFormat="1" ht="13" thickBot="1" x14ac:dyDescent="0.2">
      <c r="A111" s="227"/>
      <c r="B111" s="226" t="s">
        <v>125</v>
      </c>
      <c r="C111" s="694"/>
      <c r="D111" s="700"/>
      <c r="E111" s="224"/>
      <c r="F111" s="219">
        <f>SUM(F106:F110)</f>
        <v>440.94956644000007</v>
      </c>
      <c r="G111" s="219">
        <f>SUM(G106:G110)</f>
        <v>440.94956644000007</v>
      </c>
      <c r="H111" s="219">
        <f>SUM(H106:H110)</f>
        <v>440.94956644000007</v>
      </c>
      <c r="I111" s="219">
        <f>SUM(I106:I110)</f>
        <v>440.94956644000007</v>
      </c>
      <c r="J111" s="219">
        <f>SUM(J106:J110)</f>
        <v>440.94956644000007</v>
      </c>
      <c r="K111" s="219">
        <f>SUM(K106:K110)</f>
        <v>440.94956644000007</v>
      </c>
      <c r="L111" s="219">
        <f>SUM(L106:L110)</f>
        <v>440.94956644000007</v>
      </c>
      <c r="M111" s="219">
        <f>SUM(M106:M110)</f>
        <v>440.94956644000007</v>
      </c>
      <c r="N111" s="219">
        <f>SUM(N106:N110)</f>
        <v>440.94956644000007</v>
      </c>
      <c r="O111" s="219">
        <f>SUM(O106:O110)</f>
        <v>440.94956644000007</v>
      </c>
      <c r="P111" s="219">
        <f>SUM(P106:P110)</f>
        <v>440.94956644000007</v>
      </c>
      <c r="Q111" s="219">
        <f>SUM(Q106:Q110)</f>
        <v>440.94956644000007</v>
      </c>
      <c r="R111" s="219">
        <f>SUM(R106:R110)</f>
        <v>5291.3947972800006</v>
      </c>
      <c r="S111" s="221">
        <f>SUM(S106:S110)</f>
        <v>915750.68272292207</v>
      </c>
      <c r="W111" s="220">
        <f>SUM(W106:W110)</f>
        <v>2.6456973986400008</v>
      </c>
      <c r="X111" s="219">
        <f>SUM(X106:X110)</f>
        <v>440.94956644000007</v>
      </c>
      <c r="Z111" s="218">
        <f>SUM(Z106:Z110)</f>
        <v>0</v>
      </c>
      <c r="AA111" s="218">
        <f>SUM(AA106:AA110)</f>
        <v>5291.3947972800006</v>
      </c>
      <c r="AB111" s="692">
        <f>Z111/(Z111+AA111)</f>
        <v>0</v>
      </c>
    </row>
    <row r="112" spans="1:28" ht="13.5" customHeight="1" x14ac:dyDescent="0.15">
      <c r="A112" s="233"/>
      <c r="B112" s="232"/>
      <c r="C112" s="703"/>
      <c r="D112" s="702"/>
      <c r="E112" s="701"/>
      <c r="F112" s="200"/>
      <c r="G112" s="200"/>
      <c r="H112" s="200"/>
      <c r="I112" s="200"/>
      <c r="J112" s="200"/>
      <c r="K112" s="200"/>
      <c r="L112" s="200"/>
      <c r="M112" s="200"/>
      <c r="N112" s="200"/>
      <c r="O112" s="200"/>
      <c r="P112" s="200"/>
      <c r="Q112" s="200"/>
      <c r="R112" s="230"/>
      <c r="S112" s="229"/>
      <c r="W112" s="201"/>
      <c r="X112" s="201"/>
      <c r="Z112" s="201"/>
      <c r="AA112" s="201"/>
      <c r="AB112" s="228"/>
    </row>
    <row r="113" spans="1:28" s="236" customFormat="1" ht="12" x14ac:dyDescent="0.15">
      <c r="A113" s="233">
        <v>5.2</v>
      </c>
      <c r="B113" s="232" t="s">
        <v>124</v>
      </c>
      <c r="C113" s="703"/>
      <c r="D113" s="702"/>
      <c r="E113" s="701"/>
      <c r="F113" s="200"/>
      <c r="G113" s="200"/>
      <c r="H113" s="200"/>
      <c r="I113" s="200"/>
      <c r="J113" s="200"/>
      <c r="K113" s="200"/>
      <c r="L113" s="200"/>
      <c r="M113" s="200"/>
      <c r="N113" s="200"/>
      <c r="O113" s="200"/>
      <c r="P113" s="200"/>
      <c r="Q113" s="200"/>
      <c r="R113" s="230">
        <f>SUM(F113:Q113)</f>
        <v>0</v>
      </c>
      <c r="S113" s="229">
        <f>D113*R113</f>
        <v>0</v>
      </c>
      <c r="W113" s="201">
        <f>X113/$U$7</f>
        <v>0</v>
      </c>
      <c r="X113" s="201">
        <f>R113/12</f>
        <v>0</v>
      </c>
      <c r="Z113" s="201">
        <f>IF(E113="Yes",R113,0)</f>
        <v>0</v>
      </c>
      <c r="AA113" s="201">
        <f>R113-Z113</f>
        <v>0</v>
      </c>
      <c r="AB113" s="228" t="str">
        <f>IFERROR(Z113/(Z113+AA113),"N/A")</f>
        <v>N/A</v>
      </c>
    </row>
    <row r="114" spans="1:28" ht="12" x14ac:dyDescent="0.15">
      <c r="A114" s="233"/>
      <c r="B114" s="232"/>
      <c r="C114" s="703" t="str">
        <f>'8. Infrastructure Staff Loading'!C114</f>
        <v>Architect</v>
      </c>
      <c r="D114" s="702">
        <f>'13. Hourly Rate Card'!C47</f>
        <v>182.75530729414655</v>
      </c>
      <c r="E114" s="701" t="str">
        <f>'8. Infrastructure Staff Loading'!E114</f>
        <v>No</v>
      </c>
      <c r="F114" s="200">
        <v>42.72293903166667</v>
      </c>
      <c r="G114" s="200">
        <f>F114</f>
        <v>42.72293903166667</v>
      </c>
      <c r="H114" s="200">
        <f>G114</f>
        <v>42.72293903166667</v>
      </c>
      <c r="I114" s="200">
        <f>H114</f>
        <v>42.72293903166667</v>
      </c>
      <c r="J114" s="200">
        <f>I114</f>
        <v>42.72293903166667</v>
      </c>
      <c r="K114" s="200">
        <f>J114</f>
        <v>42.72293903166667</v>
      </c>
      <c r="L114" s="200">
        <f>K114</f>
        <v>42.72293903166667</v>
      </c>
      <c r="M114" s="200">
        <f>L114</f>
        <v>42.72293903166667</v>
      </c>
      <c r="N114" s="200">
        <f>M114</f>
        <v>42.72293903166667</v>
      </c>
      <c r="O114" s="200">
        <f>N114</f>
        <v>42.72293903166667</v>
      </c>
      <c r="P114" s="200">
        <f>O114</f>
        <v>42.72293903166667</v>
      </c>
      <c r="Q114" s="200">
        <f>P114</f>
        <v>42.72293903166667</v>
      </c>
      <c r="R114" s="237">
        <f>SUM(F114:Q114)</f>
        <v>512.67526838000003</v>
      </c>
      <c r="S114" s="255">
        <f>D114*R114</f>
        <v>93694.126214895965</v>
      </c>
      <c r="W114" s="201">
        <f>X114/$U$7</f>
        <v>0.25633763419000005</v>
      </c>
      <c r="X114" s="201">
        <f>R114/12</f>
        <v>42.72293903166667</v>
      </c>
      <c r="Z114" s="201">
        <f>IF(E114="Yes",R114,0)</f>
        <v>0</v>
      </c>
      <c r="AA114" s="201">
        <f>R114-Z114</f>
        <v>512.67526838000003</v>
      </c>
      <c r="AB114" s="228">
        <f>IFERROR(Z114/(Z114+AA114),"N/A")</f>
        <v>0</v>
      </c>
    </row>
    <row r="115" spans="1:28" ht="12" x14ac:dyDescent="0.15">
      <c r="A115" s="233"/>
      <c r="B115" s="232"/>
      <c r="C115" s="703" t="str">
        <f>'8. Infrastructure Staff Loading'!C115</f>
        <v>Architect</v>
      </c>
      <c r="D115" s="702">
        <f>'13. Hourly Rate Card'!C48</f>
        <v>102.90596996227843</v>
      </c>
      <c r="E115" s="701" t="str">
        <f>'8. Infrastructure Staff Loading'!E115</f>
        <v>Yes</v>
      </c>
      <c r="F115" s="200">
        <v>0</v>
      </c>
      <c r="G115" s="200">
        <f>F115</f>
        <v>0</v>
      </c>
      <c r="H115" s="200">
        <f>G115</f>
        <v>0</v>
      </c>
      <c r="I115" s="200">
        <f>H115</f>
        <v>0</v>
      </c>
      <c r="J115" s="200">
        <f>I115</f>
        <v>0</v>
      </c>
      <c r="K115" s="200">
        <f>J115</f>
        <v>0</v>
      </c>
      <c r="L115" s="200">
        <f>K115</f>
        <v>0</v>
      </c>
      <c r="M115" s="200">
        <f>L115</f>
        <v>0</v>
      </c>
      <c r="N115" s="200">
        <f>M115</f>
        <v>0</v>
      </c>
      <c r="O115" s="200">
        <f>N115</f>
        <v>0</v>
      </c>
      <c r="P115" s="200">
        <f>O115</f>
        <v>0</v>
      </c>
      <c r="Q115" s="200">
        <f>P115</f>
        <v>0</v>
      </c>
      <c r="R115" s="237">
        <f>SUM(F115:Q115)</f>
        <v>0</v>
      </c>
      <c r="S115" s="255">
        <f>D115*R115</f>
        <v>0</v>
      </c>
      <c r="W115" s="201">
        <f>X115/$U$7</f>
        <v>0</v>
      </c>
      <c r="X115" s="201">
        <f>R115/12</f>
        <v>0</v>
      </c>
      <c r="Z115" s="201">
        <f>IF(E115="Yes",R115,0)</f>
        <v>0</v>
      </c>
      <c r="AA115" s="201">
        <f>R115-Z115</f>
        <v>0</v>
      </c>
      <c r="AB115" s="228" t="str">
        <f>IFERROR(Z115/(Z115+AA115),"N/A")</f>
        <v>N/A</v>
      </c>
    </row>
    <row r="116" spans="1:28" ht="12" x14ac:dyDescent="0.15">
      <c r="A116" s="233"/>
      <c r="B116" s="232"/>
      <c r="C116" s="703"/>
      <c r="D116" s="702"/>
      <c r="E116" s="701"/>
      <c r="F116" s="200"/>
      <c r="G116" s="200"/>
      <c r="H116" s="200"/>
      <c r="I116" s="200"/>
      <c r="J116" s="200"/>
      <c r="K116" s="200"/>
      <c r="L116" s="200"/>
      <c r="M116" s="200"/>
      <c r="N116" s="200"/>
      <c r="O116" s="200"/>
      <c r="P116" s="200"/>
      <c r="Q116" s="200"/>
      <c r="R116" s="230">
        <f>SUM(F116:Q116)</f>
        <v>0</v>
      </c>
      <c r="S116" s="229">
        <f>D116*R116</f>
        <v>0</v>
      </c>
      <c r="W116" s="201">
        <f>X116/$U$7</f>
        <v>0</v>
      </c>
      <c r="X116" s="201">
        <f>R116/12</f>
        <v>0</v>
      </c>
      <c r="Z116" s="201">
        <f>IF(E116="Yes",R116,0)</f>
        <v>0</v>
      </c>
      <c r="AA116" s="201">
        <f>R116-Z116</f>
        <v>0</v>
      </c>
      <c r="AB116" s="228" t="str">
        <f>IFERROR(Z116/(Z116+AA116),"N/A")</f>
        <v>N/A</v>
      </c>
    </row>
    <row r="117" spans="1:28" ht="12" x14ac:dyDescent="0.15">
      <c r="A117" s="233"/>
      <c r="B117" s="232"/>
      <c r="C117" s="703"/>
      <c r="D117" s="702"/>
      <c r="E117" s="701"/>
      <c r="F117" s="200"/>
      <c r="G117" s="200"/>
      <c r="H117" s="200"/>
      <c r="I117" s="200"/>
      <c r="J117" s="200"/>
      <c r="K117" s="200"/>
      <c r="L117" s="200"/>
      <c r="M117" s="200"/>
      <c r="N117" s="200"/>
      <c r="O117" s="200"/>
      <c r="P117" s="200"/>
      <c r="Q117" s="200"/>
      <c r="R117" s="230">
        <f>SUM(F117:Q117)</f>
        <v>0</v>
      </c>
      <c r="S117" s="229">
        <f>D117*R117</f>
        <v>0</v>
      </c>
      <c r="W117" s="201">
        <f>X117/$U$7</f>
        <v>0</v>
      </c>
      <c r="X117" s="201">
        <f>R117/12</f>
        <v>0</v>
      </c>
      <c r="Z117" s="201">
        <f>IF(E117="Yes",R117,0)</f>
        <v>0</v>
      </c>
      <c r="AA117" s="201">
        <f>R117-Z117</f>
        <v>0</v>
      </c>
      <c r="AB117" s="228" t="str">
        <f>IFERROR(Z117/(Z117+AA117),"N/A")</f>
        <v>N/A</v>
      </c>
    </row>
    <row r="118" spans="1:28" s="236" customFormat="1" ht="13" thickBot="1" x14ac:dyDescent="0.2">
      <c r="A118" s="227"/>
      <c r="B118" s="226" t="s">
        <v>123</v>
      </c>
      <c r="C118" s="694"/>
      <c r="D118" s="700"/>
      <c r="E118" s="224"/>
      <c r="F118" s="219">
        <f>SUM(F113:F117)</f>
        <v>42.72293903166667</v>
      </c>
      <c r="G118" s="219">
        <f>SUM(G113:G117)</f>
        <v>42.72293903166667</v>
      </c>
      <c r="H118" s="219">
        <f>SUM(H113:H117)</f>
        <v>42.72293903166667</v>
      </c>
      <c r="I118" s="219">
        <f>SUM(I113:I117)</f>
        <v>42.72293903166667</v>
      </c>
      <c r="J118" s="219">
        <f>SUM(J113:J117)</f>
        <v>42.72293903166667</v>
      </c>
      <c r="K118" s="219">
        <f>SUM(K113:K117)</f>
        <v>42.72293903166667</v>
      </c>
      <c r="L118" s="219">
        <f>SUM(L113:L117)</f>
        <v>42.72293903166667</v>
      </c>
      <c r="M118" s="219">
        <f>SUM(M113:M117)</f>
        <v>42.72293903166667</v>
      </c>
      <c r="N118" s="219">
        <f>SUM(N113:N117)</f>
        <v>42.72293903166667</v>
      </c>
      <c r="O118" s="219">
        <f>SUM(O113:O117)</f>
        <v>42.72293903166667</v>
      </c>
      <c r="P118" s="219">
        <f>SUM(P113:P117)</f>
        <v>42.72293903166667</v>
      </c>
      <c r="Q118" s="219">
        <f>SUM(Q113:Q117)</f>
        <v>42.72293903166667</v>
      </c>
      <c r="R118" s="219">
        <f>SUM(R113:R117)</f>
        <v>512.67526838000003</v>
      </c>
      <c r="S118" s="221">
        <f>SUM(S113:S117)</f>
        <v>93694.126214895965</v>
      </c>
      <c r="W118" s="220">
        <f>SUM(W113:W117)</f>
        <v>0.25633763419000005</v>
      </c>
      <c r="X118" s="219">
        <f>SUM(X113:X117)</f>
        <v>42.72293903166667</v>
      </c>
      <c r="Z118" s="218">
        <f>SUM(Z113:Z117)</f>
        <v>0</v>
      </c>
      <c r="AA118" s="218">
        <f>SUM(AA113:AA117)</f>
        <v>512.67526838000003</v>
      </c>
      <c r="AB118" s="692">
        <f>Z118/(Z118+AA118)</f>
        <v>0</v>
      </c>
    </row>
    <row r="119" spans="1:28" s="236" customFormat="1" ht="12" x14ac:dyDescent="0.15">
      <c r="A119" s="216"/>
      <c r="B119" s="206"/>
      <c r="C119" s="204"/>
      <c r="D119" s="709"/>
      <c r="E119" s="205"/>
      <c r="F119" s="200"/>
      <c r="G119" s="200"/>
      <c r="H119" s="200"/>
      <c r="I119" s="200"/>
      <c r="J119" s="200"/>
      <c r="K119" s="200"/>
      <c r="L119" s="200"/>
      <c r="M119" s="200"/>
      <c r="N119" s="200"/>
      <c r="O119" s="200"/>
      <c r="P119" s="200"/>
      <c r="Q119" s="200"/>
      <c r="R119" s="200"/>
      <c r="S119" s="202"/>
      <c r="W119" s="201"/>
      <c r="X119" s="201"/>
      <c r="Z119" s="201"/>
      <c r="AA119" s="201"/>
      <c r="AB119" s="228"/>
    </row>
    <row r="120" spans="1:28" s="236" customFormat="1" ht="14" thickBot="1" x14ac:dyDescent="0.2">
      <c r="A120" s="211"/>
      <c r="B120" s="212" t="s">
        <v>123</v>
      </c>
      <c r="C120" s="254"/>
      <c r="D120" s="688"/>
      <c r="E120" s="211"/>
      <c r="F120" s="208">
        <f>SUM(F111,F118)</f>
        <v>483.67250547166674</v>
      </c>
      <c r="G120" s="208">
        <f>SUM(G111,G118)</f>
        <v>483.67250547166674</v>
      </c>
      <c r="H120" s="208">
        <f>SUM(H111,H118)</f>
        <v>483.67250547166674</v>
      </c>
      <c r="I120" s="208">
        <f>SUM(I111,I118)</f>
        <v>483.67250547166674</v>
      </c>
      <c r="J120" s="208">
        <f>SUM(J111,J118)</f>
        <v>483.67250547166674</v>
      </c>
      <c r="K120" s="208">
        <f>SUM(K111,K118)</f>
        <v>483.67250547166674</v>
      </c>
      <c r="L120" s="208">
        <f>SUM(L111,L118)</f>
        <v>483.67250547166674</v>
      </c>
      <c r="M120" s="208">
        <f>SUM(M111,M118)</f>
        <v>483.67250547166674</v>
      </c>
      <c r="N120" s="208">
        <f>SUM(N111,N118)</f>
        <v>483.67250547166674</v>
      </c>
      <c r="O120" s="208">
        <f>SUM(O111,O118)</f>
        <v>483.67250547166674</v>
      </c>
      <c r="P120" s="208">
        <f>SUM(P111,P118)</f>
        <v>483.67250547166674</v>
      </c>
      <c r="Q120" s="208">
        <f>SUM(Q111,Q118)</f>
        <v>483.67250547166674</v>
      </c>
      <c r="R120" s="208">
        <f>SUM(R111,R118)</f>
        <v>5804.0700656600002</v>
      </c>
      <c r="S120" s="209">
        <f>SUM(S111,S118)</f>
        <v>1009444.808937818</v>
      </c>
      <c r="W120" s="208">
        <f>SUM(W111,W118)</f>
        <v>2.9020350328300006</v>
      </c>
      <c r="X120" s="208">
        <f>SUM(X111,X118)</f>
        <v>483.67250547166674</v>
      </c>
      <c r="Z120" s="208">
        <f>SUM(Z111,Z118)</f>
        <v>0</v>
      </c>
      <c r="AA120" s="208">
        <f>SUM(AA111,AA118)</f>
        <v>5804.0700656600002</v>
      </c>
      <c r="AB120" s="687">
        <f>Z120/(Z120+AA120)</f>
        <v>0</v>
      </c>
    </row>
    <row r="121" spans="1:28" ht="10" customHeight="1" x14ac:dyDescent="0.15">
      <c r="A121" s="205"/>
      <c r="B121" s="206"/>
      <c r="C121" s="204"/>
      <c r="D121" s="709"/>
      <c r="E121" s="205"/>
      <c r="F121" s="200"/>
      <c r="G121" s="200"/>
      <c r="H121" s="200"/>
      <c r="I121" s="200"/>
      <c r="J121" s="200"/>
      <c r="K121" s="200"/>
      <c r="L121" s="200"/>
      <c r="M121" s="200"/>
      <c r="N121" s="200"/>
      <c r="O121" s="200"/>
      <c r="P121" s="200"/>
      <c r="Q121" s="200"/>
      <c r="R121" s="200"/>
      <c r="S121" s="202"/>
      <c r="W121" s="204"/>
      <c r="X121" s="204"/>
      <c r="Z121" s="204"/>
      <c r="AA121" s="204"/>
      <c r="AB121" s="228"/>
    </row>
    <row r="122" spans="1:28" s="305" customFormat="1" ht="13.5" customHeight="1" x14ac:dyDescent="0.15">
      <c r="A122" s="246">
        <v>6</v>
      </c>
      <c r="B122" s="256" t="s">
        <v>122</v>
      </c>
      <c r="C122" s="239"/>
      <c r="D122" s="706"/>
      <c r="E122" s="244"/>
      <c r="F122" s="242"/>
      <c r="G122" s="242"/>
      <c r="H122" s="242"/>
      <c r="I122" s="242"/>
      <c r="J122" s="242"/>
      <c r="K122" s="242"/>
      <c r="L122" s="242"/>
      <c r="M122" s="242"/>
      <c r="N122" s="242"/>
      <c r="O122" s="242"/>
      <c r="P122" s="242"/>
      <c r="Q122" s="242"/>
      <c r="R122" s="241"/>
      <c r="S122" s="240"/>
      <c r="W122" s="239"/>
      <c r="X122" s="239"/>
      <c r="Z122" s="239"/>
      <c r="AA122" s="239"/>
      <c r="AB122" s="704"/>
    </row>
    <row r="123" spans="1:28" ht="13.5" customHeight="1" x14ac:dyDescent="0.15">
      <c r="A123" s="233">
        <v>6.1</v>
      </c>
      <c r="B123" s="232" t="s">
        <v>121</v>
      </c>
      <c r="C123" s="703"/>
      <c r="D123" s="702"/>
      <c r="E123" s="701"/>
      <c r="F123" s="200"/>
      <c r="G123" s="200"/>
      <c r="H123" s="200"/>
      <c r="I123" s="200"/>
      <c r="J123" s="200"/>
      <c r="K123" s="200"/>
      <c r="L123" s="200"/>
      <c r="M123" s="200"/>
      <c r="N123" s="200"/>
      <c r="O123" s="200"/>
      <c r="P123" s="200"/>
      <c r="Q123" s="200"/>
      <c r="R123" s="230">
        <f>SUM(F123:Q123)</f>
        <v>0</v>
      </c>
      <c r="S123" s="229">
        <f>D123*R123</f>
        <v>0</v>
      </c>
      <c r="W123" s="201">
        <f>X123/$U$7</f>
        <v>0</v>
      </c>
      <c r="X123" s="201">
        <f>R123/12</f>
        <v>0</v>
      </c>
      <c r="Z123" s="201">
        <f>IF(E123="Yes",R123,0)</f>
        <v>0</v>
      </c>
      <c r="AA123" s="201">
        <f>R123-Z123</f>
        <v>0</v>
      </c>
      <c r="AB123" s="228" t="str">
        <f>IFERROR(Z123/(Z123+AA123),"N/A")</f>
        <v>N/A</v>
      </c>
    </row>
    <row r="124" spans="1:28" ht="12" x14ac:dyDescent="0.15">
      <c r="A124" s="233"/>
      <c r="B124" s="232"/>
      <c r="C124" s="703" t="str">
        <f>'8. Infrastructure Staff Loading'!C124</f>
        <v>System Admin and Management</v>
      </c>
      <c r="D124" s="702">
        <f>'13. Hourly Rate Card'!C52</f>
        <v>49.920245748570743</v>
      </c>
      <c r="E124" s="701" t="str">
        <f>'8. Infrastructure Staff Loading'!E124</f>
        <v>Yes</v>
      </c>
      <c r="F124" s="200">
        <v>5638.1743326999995</v>
      </c>
      <c r="G124" s="200">
        <f>F124</f>
        <v>5638.1743326999995</v>
      </c>
      <c r="H124" s="200">
        <f>G124</f>
        <v>5638.1743326999995</v>
      </c>
      <c r="I124" s="200">
        <f>H124</f>
        <v>5638.1743326999995</v>
      </c>
      <c r="J124" s="200">
        <f>I124</f>
        <v>5638.1743326999995</v>
      </c>
      <c r="K124" s="200">
        <f>J124</f>
        <v>5638.1743326999995</v>
      </c>
      <c r="L124" s="200">
        <f>K124</f>
        <v>5638.1743326999995</v>
      </c>
      <c r="M124" s="200">
        <f>L124</f>
        <v>5638.1743326999995</v>
      </c>
      <c r="N124" s="200">
        <f>M124</f>
        <v>5638.1743326999995</v>
      </c>
      <c r="O124" s="200">
        <f>N124</f>
        <v>5638.1743326999995</v>
      </c>
      <c r="P124" s="200">
        <f>O124</f>
        <v>5638.1743326999995</v>
      </c>
      <c r="Q124" s="200">
        <f>P124</f>
        <v>5638.1743326999995</v>
      </c>
      <c r="R124" s="237">
        <f>SUM(F124:Q124)</f>
        <v>67658.09199239999</v>
      </c>
      <c r="S124" s="255">
        <f>D124*R124</f>
        <v>3377508.579140014</v>
      </c>
      <c r="W124" s="201">
        <f>X124/$U$7</f>
        <v>33.829045996200001</v>
      </c>
      <c r="X124" s="201">
        <f>R124/12</f>
        <v>5638.1743326999995</v>
      </c>
      <c r="Z124" s="201">
        <f>IF(E124="Yes",R124,0)</f>
        <v>67658.09199239999</v>
      </c>
      <c r="AA124" s="201">
        <f>R124-Z124</f>
        <v>0</v>
      </c>
      <c r="AB124" s="228">
        <f>IFERROR(Z124/(Z124+AA124),"N/A")</f>
        <v>1</v>
      </c>
    </row>
    <row r="125" spans="1:28" ht="12" x14ac:dyDescent="0.15">
      <c r="A125" s="233"/>
      <c r="B125" s="232"/>
      <c r="C125" s="703" t="str">
        <f>'8. Infrastructure Staff Loading'!C125</f>
        <v>Service Delivery Management</v>
      </c>
      <c r="D125" s="702">
        <f>'13. Hourly Rate Card'!C54</f>
        <v>12.980411153073257</v>
      </c>
      <c r="E125" s="701" t="str">
        <f>'8. Infrastructure Staff Loading'!E125</f>
        <v>Yes</v>
      </c>
      <c r="F125" s="200">
        <v>0</v>
      </c>
      <c r="G125" s="200">
        <f>F125</f>
        <v>0</v>
      </c>
      <c r="H125" s="200">
        <f>G125</f>
        <v>0</v>
      </c>
      <c r="I125" s="200">
        <f>H125</f>
        <v>0</v>
      </c>
      <c r="J125" s="200">
        <f>I125</f>
        <v>0</v>
      </c>
      <c r="K125" s="200">
        <f>J125</f>
        <v>0</v>
      </c>
      <c r="L125" s="200">
        <f>K125</f>
        <v>0</v>
      </c>
      <c r="M125" s="200">
        <f>L125</f>
        <v>0</v>
      </c>
      <c r="N125" s="200">
        <f>M125</f>
        <v>0</v>
      </c>
      <c r="O125" s="200">
        <f>N125</f>
        <v>0</v>
      </c>
      <c r="P125" s="200">
        <f>O125</f>
        <v>0</v>
      </c>
      <c r="Q125" s="200">
        <f>P125</f>
        <v>0</v>
      </c>
      <c r="R125" s="237">
        <f>SUM(F125:Q125)</f>
        <v>0</v>
      </c>
      <c r="S125" s="255">
        <f>D125*R125</f>
        <v>0</v>
      </c>
      <c r="W125" s="201">
        <f>X125/$U$7</f>
        <v>0</v>
      </c>
      <c r="X125" s="201">
        <f>R125/12</f>
        <v>0</v>
      </c>
      <c r="Z125" s="201">
        <f>IF(E125="Yes",R125,0)</f>
        <v>0</v>
      </c>
      <c r="AA125" s="201">
        <f>R125-Z125</f>
        <v>0</v>
      </c>
      <c r="AB125" s="228" t="str">
        <f>IFERROR(Z125/(Z125+AA125),"N/A")</f>
        <v>N/A</v>
      </c>
    </row>
    <row r="126" spans="1:28" ht="12" x14ac:dyDescent="0.15">
      <c r="A126" s="233"/>
      <c r="B126" s="232"/>
      <c r="C126" s="703" t="str">
        <f>'8. Infrastructure Staff Loading'!C126</f>
        <v>AWS Manager</v>
      </c>
      <c r="D126" s="702">
        <f>'13. Hourly Rate Card'!C55</f>
        <v>182.6110072071327</v>
      </c>
      <c r="E126" s="701" t="str">
        <f>'8. Infrastructure Staff Loading'!E126</f>
        <v>No</v>
      </c>
      <c r="F126" s="200">
        <v>164.83332673999999</v>
      </c>
      <c r="G126" s="200">
        <f>F126</f>
        <v>164.83332673999999</v>
      </c>
      <c r="H126" s="200">
        <f>G126</f>
        <v>164.83332673999999</v>
      </c>
      <c r="I126" s="200">
        <f>H126</f>
        <v>164.83332673999999</v>
      </c>
      <c r="J126" s="200">
        <f>I126</f>
        <v>164.83332673999999</v>
      </c>
      <c r="K126" s="200">
        <f>J126</f>
        <v>164.83332673999999</v>
      </c>
      <c r="L126" s="200">
        <f>K126</f>
        <v>164.83332673999999</v>
      </c>
      <c r="M126" s="200">
        <f>L126</f>
        <v>164.83332673999999</v>
      </c>
      <c r="N126" s="200">
        <f>M126</f>
        <v>164.83332673999999</v>
      </c>
      <c r="O126" s="200">
        <f>N126</f>
        <v>164.83332673999999</v>
      </c>
      <c r="P126" s="200">
        <f>O126</f>
        <v>164.83332673999999</v>
      </c>
      <c r="Q126" s="200">
        <f>P126</f>
        <v>164.83332673999999</v>
      </c>
      <c r="R126" s="237">
        <f>SUM(F126:Q126)</f>
        <v>1977.9999208800002</v>
      </c>
      <c r="S126" s="255">
        <f>D126*R126</f>
        <v>361204.55780752562</v>
      </c>
      <c r="W126" s="201">
        <f>X126/$U$7</f>
        <v>0.98899996044000016</v>
      </c>
      <c r="X126" s="201">
        <f>R126/12</f>
        <v>164.83332674000002</v>
      </c>
      <c r="Z126" s="201">
        <f>IF(E126="Yes",R126,0)</f>
        <v>0</v>
      </c>
      <c r="AA126" s="201">
        <f>R126-Z126</f>
        <v>1977.9999208800002</v>
      </c>
      <c r="AB126" s="228">
        <f>IFERROR(Z126/(Z126+AA126),"N/A")</f>
        <v>0</v>
      </c>
    </row>
    <row r="127" spans="1:28" ht="12" x14ac:dyDescent="0.15">
      <c r="A127" s="233"/>
      <c r="B127" s="232"/>
      <c r="C127" s="703" t="str">
        <f>'8. Infrastructure Staff Loading'!C127</f>
        <v>System Admin and Management</v>
      </c>
      <c r="D127" s="702">
        <f>'13. Hourly Rate Card'!C58</f>
        <v>116.17122620040851</v>
      </c>
      <c r="E127" s="701" t="str">
        <f>'8. Infrastructure Staff Loading'!E127</f>
        <v>No</v>
      </c>
      <c r="F127" s="200">
        <v>4009.0733284216672</v>
      </c>
      <c r="G127" s="200">
        <f>F127</f>
        <v>4009.0733284216672</v>
      </c>
      <c r="H127" s="200">
        <f>G127</f>
        <v>4009.0733284216672</v>
      </c>
      <c r="I127" s="200">
        <f>H127</f>
        <v>4009.0733284216672</v>
      </c>
      <c r="J127" s="200">
        <f>I127</f>
        <v>4009.0733284216672</v>
      </c>
      <c r="K127" s="200">
        <f>J127</f>
        <v>4009.0733284216672</v>
      </c>
      <c r="L127" s="200">
        <f>K127</f>
        <v>4009.0733284216672</v>
      </c>
      <c r="M127" s="200">
        <f>L127</f>
        <v>4009.0733284216672</v>
      </c>
      <c r="N127" s="200">
        <f>M127</f>
        <v>4009.0733284216672</v>
      </c>
      <c r="O127" s="200">
        <f>N127</f>
        <v>4009.0733284216672</v>
      </c>
      <c r="P127" s="200">
        <f>O127</f>
        <v>4009.0733284216672</v>
      </c>
      <c r="Q127" s="200">
        <f>P127</f>
        <v>4009.0733284216672</v>
      </c>
      <c r="R127" s="237">
        <f>SUM(F127:Q127)</f>
        <v>48108.879941060011</v>
      </c>
      <c r="S127" s="255">
        <f>D127*R127</f>
        <v>5588867.5738811782</v>
      </c>
      <c r="W127" s="201">
        <f>X127/$U$7</f>
        <v>24.054439970530009</v>
      </c>
      <c r="X127" s="201">
        <f>R127/12</f>
        <v>4009.0733284216676</v>
      </c>
      <c r="Z127" s="201">
        <f>IF(E127="Yes",R127,0)</f>
        <v>0</v>
      </c>
      <c r="AA127" s="201">
        <f>R127-Z127</f>
        <v>48108.879941060011</v>
      </c>
      <c r="AB127" s="228">
        <f>IFERROR(Z127/(Z127+AA127),"N/A")</f>
        <v>0</v>
      </c>
    </row>
    <row r="128" spans="1:28" ht="12" x14ac:dyDescent="0.15">
      <c r="A128" s="233"/>
      <c r="B128" s="232"/>
      <c r="C128" s="703" t="str">
        <f>'8. Infrastructure Staff Loading'!C128</f>
        <v>Project Manager</v>
      </c>
      <c r="D128" s="702">
        <f>'13. Hourly Rate Card'!C59</f>
        <v>84.10434727270767</v>
      </c>
      <c r="E128" s="701" t="str">
        <f>'8. Infrastructure Staff Loading'!E128</f>
        <v>Yes</v>
      </c>
      <c r="F128" s="200">
        <v>0</v>
      </c>
      <c r="G128" s="200">
        <f>F128</f>
        <v>0</v>
      </c>
      <c r="H128" s="200">
        <f>G128</f>
        <v>0</v>
      </c>
      <c r="I128" s="200">
        <f>H128</f>
        <v>0</v>
      </c>
      <c r="J128" s="200">
        <f>I128</f>
        <v>0</v>
      </c>
      <c r="K128" s="200">
        <f>J128</f>
        <v>0</v>
      </c>
      <c r="L128" s="200">
        <f>K128</f>
        <v>0</v>
      </c>
      <c r="M128" s="200">
        <f>L128</f>
        <v>0</v>
      </c>
      <c r="N128" s="200">
        <f>M128</f>
        <v>0</v>
      </c>
      <c r="O128" s="200">
        <f>N128</f>
        <v>0</v>
      </c>
      <c r="P128" s="200">
        <f>O128</f>
        <v>0</v>
      </c>
      <c r="Q128" s="200">
        <f>P128</f>
        <v>0</v>
      </c>
      <c r="R128" s="237">
        <f>SUM(F128:Q128)</f>
        <v>0</v>
      </c>
      <c r="S128" s="255">
        <f>D128*R128</f>
        <v>0</v>
      </c>
      <c r="W128" s="201">
        <f>X128/$U$7</f>
        <v>0</v>
      </c>
      <c r="X128" s="201">
        <f>R128/12</f>
        <v>0</v>
      </c>
      <c r="Z128" s="201">
        <f>IF(E128="Yes",R128,0)</f>
        <v>0</v>
      </c>
      <c r="AA128" s="201">
        <f>R128-Z128</f>
        <v>0</v>
      </c>
      <c r="AB128" s="228" t="str">
        <f>IFERROR(Z128/(Z128+AA128),"N/A")</f>
        <v>N/A</v>
      </c>
    </row>
    <row r="129" spans="1:28" ht="12" x14ac:dyDescent="0.15">
      <c r="A129" s="284"/>
      <c r="B129" s="750"/>
      <c r="C129" s="282"/>
      <c r="D129" s="724"/>
      <c r="E129" s="749"/>
      <c r="F129" s="748"/>
      <c r="G129" s="748"/>
      <c r="H129" s="748"/>
      <c r="I129" s="748"/>
      <c r="J129" s="748"/>
      <c r="K129" s="748"/>
      <c r="L129" s="748"/>
      <c r="M129" s="748"/>
      <c r="N129" s="748"/>
      <c r="O129" s="748"/>
      <c r="P129" s="748"/>
      <c r="Q129" s="748"/>
      <c r="R129" s="747"/>
      <c r="S129" s="746"/>
      <c r="W129" s="745"/>
      <c r="X129" s="745"/>
      <c r="Z129" s="745"/>
      <c r="AA129" s="745"/>
      <c r="AB129" s="744"/>
    </row>
    <row r="130" spans="1:28" s="236" customFormat="1" ht="13" thickBot="1" x14ac:dyDescent="0.2">
      <c r="A130" s="227"/>
      <c r="B130" s="226" t="s">
        <v>120</v>
      </c>
      <c r="C130" s="694"/>
      <c r="D130" s="700"/>
      <c r="E130" s="224"/>
      <c r="F130" s="219">
        <f>SUM(F123:F128)</f>
        <v>9812.0809878616674</v>
      </c>
      <c r="G130" s="219">
        <f>SUM(G123:G128)</f>
        <v>9812.0809878616674</v>
      </c>
      <c r="H130" s="219">
        <f>SUM(H123:H128)</f>
        <v>9812.0809878616674</v>
      </c>
      <c r="I130" s="219">
        <f>SUM(I123:I128)</f>
        <v>9812.0809878616674</v>
      </c>
      <c r="J130" s="219">
        <f>SUM(J123:J128)</f>
        <v>9812.0809878616674</v>
      </c>
      <c r="K130" s="219">
        <f>SUM(K123:K128)</f>
        <v>9812.0809878616674</v>
      </c>
      <c r="L130" s="219">
        <f>SUM(L123:L128)</f>
        <v>9812.0809878616674</v>
      </c>
      <c r="M130" s="219">
        <f>SUM(M123:M128)</f>
        <v>9812.0809878616674</v>
      </c>
      <c r="N130" s="219">
        <f>SUM(N123:N128)</f>
        <v>9812.0809878616674</v>
      </c>
      <c r="O130" s="219">
        <f>SUM(O123:O128)</f>
        <v>9812.0809878616674</v>
      </c>
      <c r="P130" s="219">
        <f>SUM(P123:P128)</f>
        <v>9812.0809878616674</v>
      </c>
      <c r="Q130" s="219">
        <f>SUM(Q123:Q128)</f>
        <v>9812.0809878616674</v>
      </c>
      <c r="R130" s="219">
        <f>SUM(R123:R128)</f>
        <v>117744.97185433999</v>
      </c>
      <c r="S130" s="221">
        <f>SUM(S123:S128)</f>
        <v>9327580.7108287178</v>
      </c>
      <c r="W130" s="220">
        <f>SUM(W123:W128)</f>
        <v>58.872485927170004</v>
      </c>
      <c r="X130" s="219">
        <f>SUM(X123:X128)</f>
        <v>9812.0809878616674</v>
      </c>
      <c r="Z130" s="218">
        <f>SUM(Z123:Z128)</f>
        <v>67658.09199239999</v>
      </c>
      <c r="AA130" s="218">
        <f>SUM(AA123:AA128)</f>
        <v>50086.879861940011</v>
      </c>
      <c r="AB130" s="692">
        <f>Z130/(Z130+AA130)</f>
        <v>0.57461555195833325</v>
      </c>
    </row>
    <row r="131" spans="1:28" ht="13.5" customHeight="1" x14ac:dyDescent="0.15">
      <c r="A131" s="233"/>
      <c r="B131" s="232"/>
      <c r="C131" s="703"/>
      <c r="D131" s="702"/>
      <c r="E131" s="701"/>
      <c r="F131" s="200"/>
      <c r="G131" s="200"/>
      <c r="H131" s="200"/>
      <c r="I131" s="200"/>
      <c r="J131" s="200"/>
      <c r="K131" s="200"/>
      <c r="L131" s="200"/>
      <c r="M131" s="200"/>
      <c r="N131" s="200"/>
      <c r="O131" s="200"/>
      <c r="P131" s="200"/>
      <c r="Q131" s="200"/>
      <c r="R131" s="230"/>
      <c r="S131" s="229"/>
      <c r="W131" s="201"/>
      <c r="X131" s="201"/>
      <c r="Z131" s="201"/>
      <c r="AA131" s="201"/>
      <c r="AB131" s="228"/>
    </row>
    <row r="132" spans="1:28" s="236" customFormat="1" ht="12" x14ac:dyDescent="0.15">
      <c r="A132" s="233">
        <v>6.2</v>
      </c>
      <c r="B132" s="232" t="s">
        <v>119</v>
      </c>
      <c r="C132" s="703"/>
      <c r="D132" s="702"/>
      <c r="E132" s="701"/>
      <c r="F132" s="200"/>
      <c r="G132" s="200"/>
      <c r="H132" s="200"/>
      <c r="I132" s="200"/>
      <c r="J132" s="200"/>
      <c r="K132" s="200"/>
      <c r="L132" s="200"/>
      <c r="M132" s="200"/>
      <c r="N132" s="200"/>
      <c r="O132" s="200"/>
      <c r="P132" s="200"/>
      <c r="Q132" s="200"/>
      <c r="R132" s="230">
        <f>SUM(F132:Q132)</f>
        <v>0</v>
      </c>
      <c r="S132" s="229">
        <f>D132*R132</f>
        <v>0</v>
      </c>
      <c r="W132" s="201">
        <f>X132/$U$7</f>
        <v>0</v>
      </c>
      <c r="X132" s="201">
        <f>R132/12</f>
        <v>0</v>
      </c>
      <c r="Z132" s="201">
        <f>IF(E132="Yes",R132,0)</f>
        <v>0</v>
      </c>
      <c r="AA132" s="201">
        <f>R132-Z132</f>
        <v>0</v>
      </c>
      <c r="AB132" s="228" t="str">
        <f>IFERROR(Z132/(Z132+AA132),"N/A")</f>
        <v>N/A</v>
      </c>
    </row>
    <row r="133" spans="1:28" ht="12" x14ac:dyDescent="0.15">
      <c r="A133" s="233"/>
      <c r="B133" s="232"/>
      <c r="C133" s="703" t="str">
        <f>'8. Infrastructure Staff Loading'!C133</f>
        <v>Service Delivery</v>
      </c>
      <c r="D133" s="702">
        <f>'13. Hourly Rate Card'!C53</f>
        <v>33.60116748431448</v>
      </c>
      <c r="E133" s="701" t="str">
        <f>'8. Infrastructure Staff Loading'!E133</f>
        <v>Yes</v>
      </c>
      <c r="F133" s="200">
        <v>1298.2081395833334</v>
      </c>
      <c r="G133" s="200">
        <f>F133</f>
        <v>1298.2081395833334</v>
      </c>
      <c r="H133" s="200">
        <f>G133</f>
        <v>1298.2081395833334</v>
      </c>
      <c r="I133" s="200">
        <f>H133</f>
        <v>1298.2081395833334</v>
      </c>
      <c r="J133" s="200">
        <f>I133</f>
        <v>1298.2081395833334</v>
      </c>
      <c r="K133" s="200">
        <f>J133</f>
        <v>1298.2081395833334</v>
      </c>
      <c r="L133" s="200">
        <f>K133</f>
        <v>1298.2081395833334</v>
      </c>
      <c r="M133" s="200">
        <f>L133</f>
        <v>1298.2081395833334</v>
      </c>
      <c r="N133" s="200">
        <f>M133</f>
        <v>1298.2081395833334</v>
      </c>
      <c r="O133" s="200">
        <f>N133</f>
        <v>1298.2081395833334</v>
      </c>
      <c r="P133" s="200">
        <f>O133</f>
        <v>1298.2081395833334</v>
      </c>
      <c r="Q133" s="200">
        <f>P133</f>
        <v>1298.2081395833334</v>
      </c>
      <c r="R133" s="237">
        <f>SUM(F133:Q133)</f>
        <v>15578.497675000004</v>
      </c>
      <c r="S133" s="255">
        <f>D133*R133</f>
        <v>523455.70953167888</v>
      </c>
      <c r="W133" s="201">
        <f>X133/$U$7</f>
        <v>7.7892488375000024</v>
      </c>
      <c r="X133" s="201">
        <f>R133/12</f>
        <v>1298.2081395833336</v>
      </c>
      <c r="Z133" s="201">
        <f>IF(E133="Yes",R133,0)</f>
        <v>15578.497675000004</v>
      </c>
      <c r="AA133" s="201">
        <f>R133-Z133</f>
        <v>0</v>
      </c>
      <c r="AB133" s="228">
        <f>IFERROR(Z133/(Z133+AA133),"N/A")</f>
        <v>1</v>
      </c>
    </row>
    <row r="134" spans="1:28" ht="12" x14ac:dyDescent="0.15">
      <c r="A134" s="233"/>
      <c r="B134" s="232"/>
      <c r="C134" s="703" t="str">
        <f>'8. Infrastructure Staff Loading'!C134</f>
        <v>Service Delivery</v>
      </c>
      <c r="D134" s="702">
        <f>'13. Hourly Rate Card'!C57</f>
        <v>182.64530014311029</v>
      </c>
      <c r="E134" s="701" t="str">
        <f>'8. Infrastructure Staff Loading'!E134</f>
        <v>No</v>
      </c>
      <c r="F134" s="200">
        <v>164.83332673999999</v>
      </c>
      <c r="G134" s="200">
        <f>F134</f>
        <v>164.83332673999999</v>
      </c>
      <c r="H134" s="200">
        <f>G134</f>
        <v>164.83332673999999</v>
      </c>
      <c r="I134" s="200">
        <f>H134</f>
        <v>164.83332673999999</v>
      </c>
      <c r="J134" s="200">
        <f>I134</f>
        <v>164.83332673999999</v>
      </c>
      <c r="K134" s="200">
        <f>J134</f>
        <v>164.83332673999999</v>
      </c>
      <c r="L134" s="200">
        <f>K134</f>
        <v>164.83332673999999</v>
      </c>
      <c r="M134" s="200">
        <f>L134</f>
        <v>164.83332673999999</v>
      </c>
      <c r="N134" s="200">
        <f>M134</f>
        <v>164.83332673999999</v>
      </c>
      <c r="O134" s="200">
        <f>N134</f>
        <v>164.83332673999999</v>
      </c>
      <c r="P134" s="200">
        <f>O134</f>
        <v>164.83332673999999</v>
      </c>
      <c r="Q134" s="200">
        <f>P134</f>
        <v>164.83332673999999</v>
      </c>
      <c r="R134" s="237">
        <f>SUM(F134:Q134)</f>
        <v>1977.9999208800002</v>
      </c>
      <c r="S134" s="255">
        <f>D134*R134</f>
        <v>361272.38923217606</v>
      </c>
      <c r="W134" s="201">
        <f>X134/$U$7</f>
        <v>0.98899996044000016</v>
      </c>
      <c r="X134" s="201">
        <f>R134/12</f>
        <v>164.83332674000002</v>
      </c>
      <c r="Z134" s="201">
        <f>IF(E134="Yes",R134,0)</f>
        <v>0</v>
      </c>
      <c r="AA134" s="201">
        <f>R134-Z134</f>
        <v>1977.9999208800002</v>
      </c>
      <c r="AB134" s="228">
        <f>IFERROR(Z134/(Z134+AA134),"N/A")</f>
        <v>0</v>
      </c>
    </row>
    <row r="135" spans="1:28" ht="12" x14ac:dyDescent="0.15">
      <c r="A135" s="233"/>
      <c r="B135" s="232"/>
      <c r="C135" s="703"/>
      <c r="D135" s="702"/>
      <c r="E135" s="701"/>
      <c r="F135" s="200"/>
      <c r="G135" s="200"/>
      <c r="H135" s="200"/>
      <c r="I135" s="200"/>
      <c r="J135" s="200"/>
      <c r="K135" s="200"/>
      <c r="L135" s="200"/>
      <c r="M135" s="200"/>
      <c r="N135" s="200"/>
      <c r="O135" s="200"/>
      <c r="P135" s="200"/>
      <c r="Q135" s="200"/>
      <c r="R135" s="230">
        <f>SUM(F135:Q135)</f>
        <v>0</v>
      </c>
      <c r="S135" s="229">
        <f>D135*R135</f>
        <v>0</v>
      </c>
      <c r="W135" s="201">
        <f>X135/$U$7</f>
        <v>0</v>
      </c>
      <c r="X135" s="201">
        <f>R135/12</f>
        <v>0</v>
      </c>
      <c r="Z135" s="201">
        <f>IF(E135="Yes",R135,0)</f>
        <v>0</v>
      </c>
      <c r="AA135" s="201">
        <f>R135-Z135</f>
        <v>0</v>
      </c>
      <c r="AB135" s="228" t="str">
        <f>IFERROR(Z135/(Z135+AA135),"N/A")</f>
        <v>N/A</v>
      </c>
    </row>
    <row r="136" spans="1:28" ht="12" x14ac:dyDescent="0.15">
      <c r="A136" s="233"/>
      <c r="B136" s="232"/>
      <c r="C136" s="703"/>
      <c r="D136" s="702"/>
      <c r="E136" s="701"/>
      <c r="F136" s="200"/>
      <c r="G136" s="200"/>
      <c r="H136" s="200"/>
      <c r="I136" s="200"/>
      <c r="J136" s="200"/>
      <c r="K136" s="200"/>
      <c r="L136" s="200"/>
      <c r="M136" s="200"/>
      <c r="N136" s="200"/>
      <c r="O136" s="200"/>
      <c r="P136" s="200"/>
      <c r="Q136" s="200"/>
      <c r="R136" s="230">
        <f>SUM(F136:Q136)</f>
        <v>0</v>
      </c>
      <c r="S136" s="229">
        <f>D136*R136</f>
        <v>0</v>
      </c>
      <c r="W136" s="201">
        <f>X136/$U$7</f>
        <v>0</v>
      </c>
      <c r="X136" s="201">
        <f>R136/12</f>
        <v>0</v>
      </c>
      <c r="Z136" s="201">
        <f>IF(E136="Yes",R136,0)</f>
        <v>0</v>
      </c>
      <c r="AA136" s="201">
        <f>R136-Z136</f>
        <v>0</v>
      </c>
      <c r="AB136" s="228" t="str">
        <f>IFERROR(Z136/(Z136+AA136),"N/A")</f>
        <v>N/A</v>
      </c>
    </row>
    <row r="137" spans="1:28" s="236" customFormat="1" ht="13" thickBot="1" x14ac:dyDescent="0.2">
      <c r="A137" s="227"/>
      <c r="B137" s="226" t="s">
        <v>118</v>
      </c>
      <c r="C137" s="694"/>
      <c r="D137" s="700"/>
      <c r="E137" s="224"/>
      <c r="F137" s="219">
        <f>SUM(F132:F136)</f>
        <v>1463.0414663233335</v>
      </c>
      <c r="G137" s="219">
        <f>SUM(G132:G136)</f>
        <v>1463.0414663233335</v>
      </c>
      <c r="H137" s="219">
        <f>SUM(H132:H136)</f>
        <v>1463.0414663233335</v>
      </c>
      <c r="I137" s="219">
        <f>SUM(I132:I136)</f>
        <v>1463.0414663233335</v>
      </c>
      <c r="J137" s="219">
        <f>SUM(J132:J136)</f>
        <v>1463.0414663233335</v>
      </c>
      <c r="K137" s="219">
        <f>SUM(K132:K136)</f>
        <v>1463.0414663233335</v>
      </c>
      <c r="L137" s="219">
        <f>SUM(L132:L136)</f>
        <v>1463.0414663233335</v>
      </c>
      <c r="M137" s="219">
        <f>SUM(M132:M136)</f>
        <v>1463.0414663233335</v>
      </c>
      <c r="N137" s="219">
        <f>SUM(N132:N136)</f>
        <v>1463.0414663233335</v>
      </c>
      <c r="O137" s="219">
        <f>SUM(O132:O136)</f>
        <v>1463.0414663233335</v>
      </c>
      <c r="P137" s="219">
        <f>SUM(P132:P136)</f>
        <v>1463.0414663233335</v>
      </c>
      <c r="Q137" s="219">
        <f>SUM(Q132:Q136)</f>
        <v>1463.0414663233335</v>
      </c>
      <c r="R137" s="219">
        <f>SUM(R132:R136)</f>
        <v>17556.497595880006</v>
      </c>
      <c r="S137" s="221">
        <f>SUM(S132:S136)</f>
        <v>884728.09876385494</v>
      </c>
      <c r="W137" s="220">
        <f>SUM(W132:W136)</f>
        <v>8.7782487979400017</v>
      </c>
      <c r="X137" s="219">
        <f>SUM(X132:X136)</f>
        <v>1463.0414663233337</v>
      </c>
      <c r="Z137" s="218">
        <f>SUM(Z132:Z136)</f>
        <v>15578.497675000004</v>
      </c>
      <c r="AA137" s="218">
        <f>SUM(AA132:AA136)</f>
        <v>1977.9999208800002</v>
      </c>
      <c r="AB137" s="692">
        <f>Z137/(Z137+AA137)</f>
        <v>0.88733516408510882</v>
      </c>
    </row>
    <row r="138" spans="1:28" ht="13.5" customHeight="1" x14ac:dyDescent="0.15">
      <c r="A138" s="233"/>
      <c r="B138" s="232"/>
      <c r="C138" s="703"/>
      <c r="D138" s="702"/>
      <c r="E138" s="701"/>
      <c r="F138" s="200"/>
      <c r="G138" s="200"/>
      <c r="H138" s="200"/>
      <c r="I138" s="200"/>
      <c r="J138" s="200"/>
      <c r="K138" s="200"/>
      <c r="L138" s="200"/>
      <c r="M138" s="200"/>
      <c r="N138" s="200"/>
      <c r="O138" s="200"/>
      <c r="P138" s="200"/>
      <c r="Q138" s="200"/>
      <c r="R138" s="230"/>
      <c r="S138" s="229"/>
      <c r="W138" s="201"/>
      <c r="X138" s="201"/>
      <c r="Z138" s="201"/>
      <c r="AA138" s="201"/>
      <c r="AB138" s="228"/>
    </row>
    <row r="139" spans="1:28" s="236" customFormat="1" ht="12" x14ac:dyDescent="0.15">
      <c r="A139" s="233">
        <v>6.3</v>
      </c>
      <c r="B139" s="232" t="s">
        <v>117</v>
      </c>
      <c r="C139" s="703"/>
      <c r="D139" s="702"/>
      <c r="E139" s="701"/>
      <c r="F139" s="200"/>
      <c r="G139" s="200"/>
      <c r="H139" s="200"/>
      <c r="I139" s="200"/>
      <c r="J139" s="200"/>
      <c r="K139" s="200"/>
      <c r="L139" s="200"/>
      <c r="M139" s="200"/>
      <c r="N139" s="200"/>
      <c r="O139" s="200"/>
      <c r="P139" s="200"/>
      <c r="Q139" s="200"/>
      <c r="R139" s="230">
        <f>SUM(F139:Q139)</f>
        <v>0</v>
      </c>
      <c r="S139" s="229">
        <f>D139*R139</f>
        <v>0</v>
      </c>
      <c r="W139" s="201">
        <f>X139/$U$7</f>
        <v>0</v>
      </c>
      <c r="X139" s="201">
        <f>R139/12</f>
        <v>0</v>
      </c>
      <c r="Z139" s="201">
        <f>IF(E139="Yes",R139,0)</f>
        <v>0</v>
      </c>
      <c r="AA139" s="201">
        <f>R139-Z139</f>
        <v>0</v>
      </c>
      <c r="AB139" s="228" t="str">
        <f>IFERROR(Z139/(Z139+AA139),"N/A")</f>
        <v>N/A</v>
      </c>
    </row>
    <row r="140" spans="1:28" ht="12" x14ac:dyDescent="0.15">
      <c r="A140" s="233"/>
      <c r="B140" s="232"/>
      <c r="C140" s="703" t="str">
        <f>'8. Infrastructure Staff Loading'!C140</f>
        <v>Network Management</v>
      </c>
      <c r="D140" s="702">
        <f>'13. Hourly Rate Card'!C51</f>
        <v>57.30643811825189</v>
      </c>
      <c r="E140" s="701" t="str">
        <f>'8. Infrastructure Staff Loading'!E140</f>
        <v>Yes</v>
      </c>
      <c r="F140" s="200">
        <v>0</v>
      </c>
      <c r="G140" s="200">
        <f>F140</f>
        <v>0</v>
      </c>
      <c r="H140" s="200">
        <f>G140</f>
        <v>0</v>
      </c>
      <c r="I140" s="200">
        <f>H140</f>
        <v>0</v>
      </c>
      <c r="J140" s="200">
        <f>I140</f>
        <v>0</v>
      </c>
      <c r="K140" s="200">
        <f>J140</f>
        <v>0</v>
      </c>
      <c r="L140" s="200">
        <f>K140</f>
        <v>0</v>
      </c>
      <c r="M140" s="200">
        <f>L140</f>
        <v>0</v>
      </c>
      <c r="N140" s="200">
        <f>M140</f>
        <v>0</v>
      </c>
      <c r="O140" s="200">
        <f>N140</f>
        <v>0</v>
      </c>
      <c r="P140" s="200">
        <f>O140</f>
        <v>0</v>
      </c>
      <c r="Q140" s="200">
        <f>P140</f>
        <v>0</v>
      </c>
      <c r="R140" s="237">
        <f>SUM(F140:Q140)</f>
        <v>0</v>
      </c>
      <c r="S140" s="255">
        <f>D140*R140</f>
        <v>0</v>
      </c>
      <c r="W140" s="201">
        <f>X140/$U$7</f>
        <v>0</v>
      </c>
      <c r="X140" s="201">
        <f>R140/12</f>
        <v>0</v>
      </c>
      <c r="Z140" s="201">
        <f>IF(E140="Yes",R140,0)</f>
        <v>0</v>
      </c>
      <c r="AA140" s="201">
        <f>R140-Z140</f>
        <v>0</v>
      </c>
      <c r="AB140" s="228" t="str">
        <f>IFERROR(Z140/(Z140+AA140),"N/A")</f>
        <v>N/A</v>
      </c>
    </row>
    <row r="141" spans="1:28" ht="12" x14ac:dyDescent="0.15">
      <c r="A141" s="233"/>
      <c r="B141" s="232"/>
      <c r="C141" s="703" t="str">
        <f>'8. Infrastructure Staff Loading'!C141</f>
        <v>Network Management</v>
      </c>
      <c r="D141" s="702">
        <f>'13. Hourly Rate Card'!C56</f>
        <v>143.80676431109421</v>
      </c>
      <c r="E141" s="701" t="str">
        <f>'8. Infrastructure Staff Loading'!E141</f>
        <v>No</v>
      </c>
      <c r="F141" s="200">
        <v>164.83332673999999</v>
      </c>
      <c r="G141" s="200">
        <f>F141</f>
        <v>164.83332673999999</v>
      </c>
      <c r="H141" s="200">
        <f>G141</f>
        <v>164.83332673999999</v>
      </c>
      <c r="I141" s="200">
        <f>H141</f>
        <v>164.83332673999999</v>
      </c>
      <c r="J141" s="200">
        <f>I141</f>
        <v>164.83332673999999</v>
      </c>
      <c r="K141" s="200">
        <f>J141</f>
        <v>164.83332673999999</v>
      </c>
      <c r="L141" s="200">
        <f>K141</f>
        <v>164.83332673999999</v>
      </c>
      <c r="M141" s="200">
        <f>L141</f>
        <v>164.83332673999999</v>
      </c>
      <c r="N141" s="200">
        <f>M141</f>
        <v>164.83332673999999</v>
      </c>
      <c r="O141" s="200">
        <f>N141</f>
        <v>164.83332673999999</v>
      </c>
      <c r="P141" s="200">
        <f>O141</f>
        <v>164.83332673999999</v>
      </c>
      <c r="Q141" s="200">
        <f>P141</f>
        <v>164.83332673999999</v>
      </c>
      <c r="R141" s="237">
        <f>SUM(F141:Q141)</f>
        <v>1977.9999208800002</v>
      </c>
      <c r="S141" s="255">
        <f>D141*R141</f>
        <v>284449.76842935319</v>
      </c>
      <c r="W141" s="201">
        <f>X141/$U$7</f>
        <v>0.98899996044000016</v>
      </c>
      <c r="X141" s="201">
        <f>R141/12</f>
        <v>164.83332674000002</v>
      </c>
      <c r="Z141" s="201">
        <f>IF(E141="Yes",R141,0)</f>
        <v>0</v>
      </c>
      <c r="AA141" s="201">
        <f>R141-Z141</f>
        <v>1977.9999208800002</v>
      </c>
      <c r="AB141" s="228">
        <f>IFERROR(Z141/(Z141+AA141),"N/A")</f>
        <v>0</v>
      </c>
    </row>
    <row r="142" spans="1:28" ht="12" x14ac:dyDescent="0.15">
      <c r="A142" s="233"/>
      <c r="B142" s="232"/>
      <c r="C142" s="703" t="str">
        <f>'8. Infrastructure Staff Loading'!C142</f>
        <v>Network Management</v>
      </c>
      <c r="D142" s="702">
        <f>'13. Hourly Rate Card'!C60</f>
        <v>54.264442846650276</v>
      </c>
      <c r="E142" s="701" t="str">
        <f>'8. Infrastructure Staff Loading'!E142</f>
        <v>Yes</v>
      </c>
      <c r="F142" s="200">
        <v>2778.204796266667</v>
      </c>
      <c r="G142" s="200">
        <f>F142</f>
        <v>2778.204796266667</v>
      </c>
      <c r="H142" s="200">
        <f>G142</f>
        <v>2778.204796266667</v>
      </c>
      <c r="I142" s="200">
        <f>H142</f>
        <v>2778.204796266667</v>
      </c>
      <c r="J142" s="200">
        <f>I142</f>
        <v>2778.204796266667</v>
      </c>
      <c r="K142" s="200">
        <f>J142</f>
        <v>2778.204796266667</v>
      </c>
      <c r="L142" s="200">
        <f>K142</f>
        <v>2778.204796266667</v>
      </c>
      <c r="M142" s="200">
        <f>L142</f>
        <v>2778.204796266667</v>
      </c>
      <c r="N142" s="200">
        <f>M142</f>
        <v>2778.204796266667</v>
      </c>
      <c r="O142" s="200">
        <f>N142</f>
        <v>2778.204796266667</v>
      </c>
      <c r="P142" s="200">
        <f>O142</f>
        <v>2778.204796266667</v>
      </c>
      <c r="Q142" s="200">
        <f>P142</f>
        <v>2778.204796266667</v>
      </c>
      <c r="R142" s="237">
        <f>SUM(F142:Q142)</f>
        <v>33338.457555199995</v>
      </c>
      <c r="S142" s="255">
        <f>D142*R142</f>
        <v>1809092.8245996262</v>
      </c>
      <c r="W142" s="201">
        <f>X142/$U$7</f>
        <v>16.669228777599997</v>
      </c>
      <c r="X142" s="201">
        <f>R142/12</f>
        <v>2778.2047962666661</v>
      </c>
      <c r="Z142" s="201">
        <f>IF(E142="Yes",R142,0)</f>
        <v>33338.457555199995</v>
      </c>
      <c r="AA142" s="201">
        <f>R142-Z142</f>
        <v>0</v>
      </c>
      <c r="AB142" s="228">
        <f>IFERROR(Z142/(Z142+AA142),"N/A")</f>
        <v>1</v>
      </c>
    </row>
    <row r="143" spans="1:28" ht="12" x14ac:dyDescent="0.15">
      <c r="A143" s="233"/>
      <c r="B143" s="232"/>
      <c r="C143" s="703"/>
      <c r="D143" s="702"/>
      <c r="E143" s="701"/>
      <c r="F143" s="200"/>
      <c r="G143" s="200"/>
      <c r="H143" s="200"/>
      <c r="I143" s="200"/>
      <c r="J143" s="200"/>
      <c r="K143" s="200"/>
      <c r="L143" s="200"/>
      <c r="M143" s="200"/>
      <c r="N143" s="200"/>
      <c r="O143" s="200"/>
      <c r="P143" s="200"/>
      <c r="Q143" s="200"/>
      <c r="R143" s="230">
        <f>SUM(F143:Q143)</f>
        <v>0</v>
      </c>
      <c r="S143" s="229">
        <f>D143*R143</f>
        <v>0</v>
      </c>
      <c r="W143" s="201">
        <f>X143/$U$7</f>
        <v>0</v>
      </c>
      <c r="X143" s="201">
        <f>R143/12</f>
        <v>0</v>
      </c>
      <c r="Z143" s="201">
        <f>IF(E143="Yes",R143,0)</f>
        <v>0</v>
      </c>
      <c r="AA143" s="201">
        <f>R143-Z143</f>
        <v>0</v>
      </c>
      <c r="AB143" s="228" t="str">
        <f>IFERROR(Z143/(Z143+AA143),"N/A")</f>
        <v>N/A</v>
      </c>
    </row>
    <row r="144" spans="1:28" s="236" customFormat="1" ht="13" thickBot="1" x14ac:dyDescent="0.2">
      <c r="A144" s="227"/>
      <c r="B144" s="226" t="s">
        <v>116</v>
      </c>
      <c r="C144" s="694"/>
      <c r="D144" s="700"/>
      <c r="E144" s="224"/>
      <c r="F144" s="219">
        <f>SUM(F139:F143)</f>
        <v>2943.0381230066669</v>
      </c>
      <c r="G144" s="219">
        <f>SUM(G139:G143)</f>
        <v>2943.0381230066669</v>
      </c>
      <c r="H144" s="219">
        <f>SUM(H139:H143)</f>
        <v>2943.0381230066669</v>
      </c>
      <c r="I144" s="219">
        <f>SUM(I139:I143)</f>
        <v>2943.0381230066669</v>
      </c>
      <c r="J144" s="219">
        <f>SUM(J139:J143)</f>
        <v>2943.0381230066669</v>
      </c>
      <c r="K144" s="219">
        <f>SUM(K139:K143)</f>
        <v>2943.0381230066669</v>
      </c>
      <c r="L144" s="219">
        <f>SUM(L139:L143)</f>
        <v>2943.0381230066669</v>
      </c>
      <c r="M144" s="219">
        <f>SUM(M139:M143)</f>
        <v>2943.0381230066669</v>
      </c>
      <c r="N144" s="219">
        <f>SUM(N139:N143)</f>
        <v>2943.0381230066669</v>
      </c>
      <c r="O144" s="219">
        <f>SUM(O139:O143)</f>
        <v>2943.0381230066669</v>
      </c>
      <c r="P144" s="219">
        <f>SUM(P139:P143)</f>
        <v>2943.0381230066669</v>
      </c>
      <c r="Q144" s="219">
        <f>SUM(Q139:Q143)</f>
        <v>2943.0381230066669</v>
      </c>
      <c r="R144" s="219">
        <f>SUM(R139:R143)</f>
        <v>35316.457476079995</v>
      </c>
      <c r="S144" s="221">
        <f>SUM(S139:S143)</f>
        <v>2093542.5930289794</v>
      </c>
      <c r="W144" s="220">
        <f>SUM(W139:W143)</f>
        <v>17.658228738039998</v>
      </c>
      <c r="X144" s="219">
        <f>SUM(X139:X143)</f>
        <v>2943.038123006666</v>
      </c>
      <c r="Z144" s="218">
        <f>SUM(Z139:Z143)</f>
        <v>33338.457555199995</v>
      </c>
      <c r="AA144" s="218">
        <f>SUM(AA139:AA143)</f>
        <v>1977.9999208800002</v>
      </c>
      <c r="AB144" s="692">
        <f>Z144/(Z144+AA144)</f>
        <v>0.94399211975833908</v>
      </c>
    </row>
    <row r="145" spans="1:28" ht="13.5" customHeight="1" x14ac:dyDescent="0.15">
      <c r="A145" s="233"/>
      <c r="B145" s="232"/>
      <c r="C145" s="703"/>
      <c r="D145" s="702"/>
      <c r="E145" s="701"/>
      <c r="F145" s="200"/>
      <c r="G145" s="200"/>
      <c r="H145" s="200"/>
      <c r="I145" s="200"/>
      <c r="J145" s="200"/>
      <c r="K145" s="200"/>
      <c r="L145" s="200"/>
      <c r="M145" s="200"/>
      <c r="N145" s="200"/>
      <c r="O145" s="200"/>
      <c r="P145" s="200"/>
      <c r="Q145" s="200"/>
      <c r="R145" s="230"/>
      <c r="S145" s="229"/>
      <c r="W145" s="201"/>
      <c r="X145" s="201"/>
      <c r="Z145" s="201"/>
      <c r="AA145" s="201"/>
      <c r="AB145" s="228"/>
    </row>
    <row r="146" spans="1:28" s="236" customFormat="1" ht="12" x14ac:dyDescent="0.15">
      <c r="A146" s="233">
        <v>6.4</v>
      </c>
      <c r="B146" s="232" t="s">
        <v>115</v>
      </c>
      <c r="C146" s="703"/>
      <c r="D146" s="702"/>
      <c r="E146" s="701"/>
      <c r="F146" s="200"/>
      <c r="G146" s="200"/>
      <c r="H146" s="200"/>
      <c r="I146" s="200"/>
      <c r="J146" s="200"/>
      <c r="K146" s="200"/>
      <c r="L146" s="200"/>
      <c r="M146" s="200"/>
      <c r="N146" s="200"/>
      <c r="O146" s="200"/>
      <c r="P146" s="200"/>
      <c r="Q146" s="200"/>
      <c r="R146" s="230">
        <f>SUM(F146:Q146)</f>
        <v>0</v>
      </c>
      <c r="S146" s="229">
        <f>D146*R146</f>
        <v>0</v>
      </c>
      <c r="W146" s="201">
        <f>X146/$U$7</f>
        <v>0</v>
      </c>
      <c r="X146" s="201">
        <f>R146/12</f>
        <v>0</v>
      </c>
      <c r="Z146" s="201">
        <f>IF(E146="Yes",R146,0)</f>
        <v>0</v>
      </c>
      <c r="AA146" s="201">
        <f>R146-Z146</f>
        <v>0</v>
      </c>
      <c r="AB146" s="228" t="str">
        <f>IFERROR(Z146/(Z146+AA146),"N/A")</f>
        <v>N/A</v>
      </c>
    </row>
    <row r="147" spans="1:28" ht="12" x14ac:dyDescent="0.15">
      <c r="A147" s="233"/>
      <c r="B147" s="232"/>
      <c r="C147" s="703" t="str">
        <f>'8. Infrastructure Staff Loading'!C147</f>
        <v>Performance Management</v>
      </c>
      <c r="D147" s="702">
        <f>'13. Hourly Rate Card'!C61</f>
        <v>108.58483392108558</v>
      </c>
      <c r="E147" s="701" t="str">
        <f>'8. Infrastructure Staff Loading'!E147</f>
        <v>Yes</v>
      </c>
      <c r="F147" s="200">
        <v>570.7088048666667</v>
      </c>
      <c r="G147" s="200">
        <f>F147</f>
        <v>570.7088048666667</v>
      </c>
      <c r="H147" s="200">
        <f>G147</f>
        <v>570.7088048666667</v>
      </c>
      <c r="I147" s="200">
        <f>H147</f>
        <v>570.7088048666667</v>
      </c>
      <c r="J147" s="200">
        <f>I147</f>
        <v>570.7088048666667</v>
      </c>
      <c r="K147" s="200">
        <f>J147</f>
        <v>570.7088048666667</v>
      </c>
      <c r="L147" s="200">
        <f>K147</f>
        <v>570.7088048666667</v>
      </c>
      <c r="M147" s="200">
        <f>L147</f>
        <v>570.7088048666667</v>
      </c>
      <c r="N147" s="200">
        <f>M147</f>
        <v>570.7088048666667</v>
      </c>
      <c r="O147" s="200">
        <f>N147</f>
        <v>570.7088048666667</v>
      </c>
      <c r="P147" s="200">
        <f>O147</f>
        <v>570.7088048666667</v>
      </c>
      <c r="Q147" s="200">
        <f>P147</f>
        <v>570.7088048666667</v>
      </c>
      <c r="R147" s="237">
        <f>SUM(F147:Q147)</f>
        <v>6848.5056583999985</v>
      </c>
      <c r="S147" s="255">
        <f>D147*R147</f>
        <v>743643.84952497866</v>
      </c>
      <c r="W147" s="201">
        <f>X147/$U$7</f>
        <v>3.4242528291999998</v>
      </c>
      <c r="X147" s="201">
        <f>R147/12</f>
        <v>570.70880486666658</v>
      </c>
      <c r="Z147" s="201">
        <f>IF(E147="Yes",R147,0)</f>
        <v>6848.5056583999985</v>
      </c>
      <c r="AA147" s="201">
        <f>R147-Z147</f>
        <v>0</v>
      </c>
      <c r="AB147" s="228">
        <f>IFERROR(Z147/(Z147+AA147),"N/A")</f>
        <v>1</v>
      </c>
    </row>
    <row r="148" spans="1:28" ht="12" x14ac:dyDescent="0.15">
      <c r="A148" s="233"/>
      <c r="B148" s="232"/>
      <c r="C148" s="703" t="str">
        <f>'8. Infrastructure Staff Loading'!C148</f>
        <v>Performance Management</v>
      </c>
      <c r="D148" s="702">
        <f>'13. Hourly Rate Card'!C62</f>
        <v>12.327335427145281</v>
      </c>
      <c r="E148" s="701" t="str">
        <f>'8. Infrastructure Staff Loading'!E148</f>
        <v>Yes</v>
      </c>
      <c r="F148" s="200">
        <v>709.68441342500012</v>
      </c>
      <c r="G148" s="200">
        <f>F148</f>
        <v>709.68441342500012</v>
      </c>
      <c r="H148" s="200">
        <f>G148</f>
        <v>709.68441342500012</v>
      </c>
      <c r="I148" s="200">
        <f>H148</f>
        <v>709.68441342500012</v>
      </c>
      <c r="J148" s="200">
        <f>I148</f>
        <v>709.68441342500012</v>
      </c>
      <c r="K148" s="200">
        <f>J148</f>
        <v>709.68441342500012</v>
      </c>
      <c r="L148" s="200">
        <f>K148</f>
        <v>709.68441342500012</v>
      </c>
      <c r="M148" s="200">
        <f>L148</f>
        <v>709.68441342500012</v>
      </c>
      <c r="N148" s="200">
        <f>M148</f>
        <v>709.68441342500012</v>
      </c>
      <c r="O148" s="200">
        <f>N148</f>
        <v>709.68441342500012</v>
      </c>
      <c r="P148" s="200">
        <f>O148</f>
        <v>709.68441342500012</v>
      </c>
      <c r="Q148" s="200">
        <f>P148</f>
        <v>709.68441342500012</v>
      </c>
      <c r="R148" s="237">
        <f>SUM(F148:Q148)</f>
        <v>8516.2129611000037</v>
      </c>
      <c r="S148" s="255">
        <f>D148*R148</f>
        <v>104982.21374048189</v>
      </c>
      <c r="W148" s="201">
        <f>X148/$U$7</f>
        <v>4.2581064805500022</v>
      </c>
      <c r="X148" s="201">
        <f>R148/12</f>
        <v>709.68441342500034</v>
      </c>
      <c r="Z148" s="201">
        <f>IF(E148="Yes",R148,0)</f>
        <v>8516.2129611000037</v>
      </c>
      <c r="AA148" s="201">
        <f>R148-Z148</f>
        <v>0</v>
      </c>
      <c r="AB148" s="228">
        <f>IFERROR(Z148/(Z148+AA148),"N/A")</f>
        <v>1</v>
      </c>
    </row>
    <row r="149" spans="1:28" ht="12" x14ac:dyDescent="0.15">
      <c r="A149" s="233"/>
      <c r="B149" s="232"/>
      <c r="C149" s="703"/>
      <c r="D149" s="702"/>
      <c r="E149" s="701"/>
      <c r="F149" s="200"/>
      <c r="G149" s="200"/>
      <c r="H149" s="200"/>
      <c r="I149" s="200"/>
      <c r="J149" s="200"/>
      <c r="K149" s="200"/>
      <c r="L149" s="200"/>
      <c r="M149" s="200"/>
      <c r="N149" s="200"/>
      <c r="O149" s="200"/>
      <c r="P149" s="200"/>
      <c r="Q149" s="200"/>
      <c r="R149" s="230">
        <f>SUM(F149:Q149)</f>
        <v>0</v>
      </c>
      <c r="S149" s="229">
        <f>D149*R149</f>
        <v>0</v>
      </c>
      <c r="W149" s="201">
        <f>X149/$U$7</f>
        <v>0</v>
      </c>
      <c r="X149" s="201">
        <f>R149/12</f>
        <v>0</v>
      </c>
      <c r="Z149" s="201">
        <f>IF(E149="Yes",R149,0)</f>
        <v>0</v>
      </c>
      <c r="AA149" s="201">
        <f>R149-Z149</f>
        <v>0</v>
      </c>
      <c r="AB149" s="228" t="str">
        <f>IFERROR(Z149/(Z149+AA149),"N/A")</f>
        <v>N/A</v>
      </c>
    </row>
    <row r="150" spans="1:28" ht="12" x14ac:dyDescent="0.15">
      <c r="A150" s="233"/>
      <c r="B150" s="232"/>
      <c r="C150" s="703"/>
      <c r="D150" s="702"/>
      <c r="E150" s="701"/>
      <c r="F150" s="200"/>
      <c r="G150" s="200"/>
      <c r="H150" s="200"/>
      <c r="I150" s="200"/>
      <c r="J150" s="200"/>
      <c r="K150" s="200"/>
      <c r="L150" s="200"/>
      <c r="M150" s="200"/>
      <c r="N150" s="200"/>
      <c r="O150" s="200"/>
      <c r="P150" s="200"/>
      <c r="Q150" s="200"/>
      <c r="R150" s="230">
        <f>SUM(F150:Q150)</f>
        <v>0</v>
      </c>
      <c r="S150" s="229">
        <f>D150*R150</f>
        <v>0</v>
      </c>
      <c r="W150" s="201">
        <f>X150/$U$7</f>
        <v>0</v>
      </c>
      <c r="X150" s="201">
        <f>R150/12</f>
        <v>0</v>
      </c>
      <c r="Z150" s="201">
        <f>IF(E150="Yes",R150,0)</f>
        <v>0</v>
      </c>
      <c r="AA150" s="201">
        <f>R150-Z150</f>
        <v>0</v>
      </c>
      <c r="AB150" s="228" t="str">
        <f>IFERROR(Z150/(Z150+AA150),"N/A")</f>
        <v>N/A</v>
      </c>
    </row>
    <row r="151" spans="1:28" s="236" customFormat="1" ht="13" thickBot="1" x14ac:dyDescent="0.2">
      <c r="A151" s="227"/>
      <c r="B151" s="226" t="s">
        <v>114</v>
      </c>
      <c r="C151" s="694"/>
      <c r="D151" s="700"/>
      <c r="E151" s="224"/>
      <c r="F151" s="219">
        <f>SUM(F146:F150)</f>
        <v>1280.3932182916669</v>
      </c>
      <c r="G151" s="219">
        <f>SUM(G146:G150)</f>
        <v>1280.3932182916669</v>
      </c>
      <c r="H151" s="219">
        <f>SUM(H146:H150)</f>
        <v>1280.3932182916669</v>
      </c>
      <c r="I151" s="219">
        <f>SUM(I146:I150)</f>
        <v>1280.3932182916669</v>
      </c>
      <c r="J151" s="219">
        <f>SUM(J146:J150)</f>
        <v>1280.3932182916669</v>
      </c>
      <c r="K151" s="219">
        <f>SUM(K146:K150)</f>
        <v>1280.3932182916669</v>
      </c>
      <c r="L151" s="219">
        <f>SUM(L146:L150)</f>
        <v>1280.3932182916669</v>
      </c>
      <c r="M151" s="219">
        <f>SUM(M146:M150)</f>
        <v>1280.3932182916669</v>
      </c>
      <c r="N151" s="219">
        <f>SUM(N146:N150)</f>
        <v>1280.3932182916669</v>
      </c>
      <c r="O151" s="219">
        <f>SUM(O146:O150)</f>
        <v>1280.3932182916669</v>
      </c>
      <c r="P151" s="219">
        <f>SUM(P146:P150)</f>
        <v>1280.3932182916669</v>
      </c>
      <c r="Q151" s="219">
        <f>SUM(Q146:Q150)</f>
        <v>1280.3932182916669</v>
      </c>
      <c r="R151" s="219">
        <f>SUM(R146:R150)</f>
        <v>15364.718619500003</v>
      </c>
      <c r="S151" s="221">
        <f>SUM(S146:S150)</f>
        <v>848626.06326546054</v>
      </c>
      <c r="W151" s="220">
        <f>SUM(W146:W150)</f>
        <v>7.6823593097500016</v>
      </c>
      <c r="X151" s="219">
        <f>SUM(X146:X150)</f>
        <v>1280.3932182916669</v>
      </c>
      <c r="Z151" s="218">
        <f>SUM(Z146:Z150)</f>
        <v>15364.718619500003</v>
      </c>
      <c r="AA151" s="218">
        <f>SUM(AA146:AA150)</f>
        <v>0</v>
      </c>
      <c r="AB151" s="692">
        <f>Z151/(Z151+AA151)</f>
        <v>1</v>
      </c>
    </row>
    <row r="152" spans="1:28" ht="13.5" customHeight="1" x14ac:dyDescent="0.15">
      <c r="A152" s="233"/>
      <c r="B152" s="232"/>
      <c r="C152" s="703"/>
      <c r="D152" s="702"/>
      <c r="E152" s="701"/>
      <c r="F152" s="200"/>
      <c r="G152" s="200"/>
      <c r="H152" s="200"/>
      <c r="I152" s="200"/>
      <c r="J152" s="200"/>
      <c r="K152" s="200"/>
      <c r="L152" s="200"/>
      <c r="M152" s="200"/>
      <c r="N152" s="200"/>
      <c r="O152" s="200"/>
      <c r="P152" s="200"/>
      <c r="Q152" s="200"/>
      <c r="R152" s="230"/>
      <c r="S152" s="229"/>
      <c r="W152" s="201"/>
      <c r="X152" s="201"/>
      <c r="Z152" s="201"/>
      <c r="AA152" s="201"/>
      <c r="AB152" s="228"/>
    </row>
    <row r="153" spans="1:28" s="236" customFormat="1" ht="12" x14ac:dyDescent="0.15">
      <c r="A153" s="233">
        <v>6.5</v>
      </c>
      <c r="B153" s="232" t="s">
        <v>113</v>
      </c>
      <c r="C153" s="703"/>
      <c r="D153" s="702"/>
      <c r="E153" s="701"/>
      <c r="F153" s="200"/>
      <c r="G153" s="200"/>
      <c r="H153" s="200"/>
      <c r="I153" s="200"/>
      <c r="J153" s="200"/>
      <c r="K153" s="200"/>
      <c r="L153" s="200"/>
      <c r="M153" s="200"/>
      <c r="N153" s="200"/>
      <c r="O153" s="200"/>
      <c r="P153" s="200"/>
      <c r="Q153" s="200"/>
      <c r="R153" s="230">
        <f>SUM(F153:Q153)</f>
        <v>0</v>
      </c>
      <c r="S153" s="229">
        <f>D153*R153</f>
        <v>0</v>
      </c>
      <c r="W153" s="201">
        <f>X153/$U$7</f>
        <v>0</v>
      </c>
      <c r="X153" s="201">
        <f>R153/12</f>
        <v>0</v>
      </c>
      <c r="Z153" s="201">
        <f>IF(E153="Yes",R153,0)</f>
        <v>0</v>
      </c>
      <c r="AA153" s="201">
        <f>R153-Z153</f>
        <v>0</v>
      </c>
      <c r="AB153" s="228" t="str">
        <f>IFERROR(Z153/(Z153+AA153),"N/A")</f>
        <v>N/A</v>
      </c>
    </row>
    <row r="154" spans="1:28" ht="12" x14ac:dyDescent="0.15">
      <c r="A154" s="233"/>
      <c r="B154" s="232"/>
      <c r="C154" s="703" t="str">
        <f>'8. Infrastructure Staff Loading'!C154</f>
        <v>Infratructure Operations Manager</v>
      </c>
      <c r="D154" s="702">
        <f>'13. Hourly Rate Card'!C63</f>
        <v>207.25295180715912</v>
      </c>
      <c r="E154" s="701" t="str">
        <f>'8. Infrastructure Staff Loading'!E154</f>
        <v>No</v>
      </c>
      <c r="F154" s="200">
        <v>164.83332673999999</v>
      </c>
      <c r="G154" s="200">
        <f>F154</f>
        <v>164.83332673999999</v>
      </c>
      <c r="H154" s="200">
        <f>G154</f>
        <v>164.83332673999999</v>
      </c>
      <c r="I154" s="200">
        <f>H154</f>
        <v>164.83332673999999</v>
      </c>
      <c r="J154" s="200">
        <f>I154</f>
        <v>164.83332673999999</v>
      </c>
      <c r="K154" s="200">
        <f>J154</f>
        <v>164.83332673999999</v>
      </c>
      <c r="L154" s="200">
        <f>K154</f>
        <v>164.83332673999999</v>
      </c>
      <c r="M154" s="200">
        <f>L154</f>
        <v>164.83332673999999</v>
      </c>
      <c r="N154" s="200">
        <f>M154</f>
        <v>164.83332673999999</v>
      </c>
      <c r="O154" s="200">
        <f>N154</f>
        <v>164.83332673999999</v>
      </c>
      <c r="P154" s="200">
        <f>O154</f>
        <v>164.83332673999999</v>
      </c>
      <c r="Q154" s="200">
        <f>P154</f>
        <v>164.83332673999999</v>
      </c>
      <c r="R154" s="237">
        <f>SUM(F154:Q154)</f>
        <v>1977.9999208800002</v>
      </c>
      <c r="S154" s="255">
        <f>D154*R154</f>
        <v>409946.32227670721</v>
      </c>
      <c r="W154" s="201">
        <f>X154/$U$7</f>
        <v>0.98899996044000016</v>
      </c>
      <c r="X154" s="201">
        <f>R154/12</f>
        <v>164.83332674000002</v>
      </c>
      <c r="Z154" s="201">
        <f>IF(E154="Yes",R154,0)</f>
        <v>0</v>
      </c>
      <c r="AA154" s="201">
        <f>R154-Z154</f>
        <v>1977.9999208800002</v>
      </c>
      <c r="AB154" s="228">
        <f>IFERROR(Z154/(Z154+AA154),"N/A")</f>
        <v>0</v>
      </c>
    </row>
    <row r="155" spans="1:28" ht="12" x14ac:dyDescent="0.15">
      <c r="A155" s="233"/>
      <c r="B155" s="232"/>
      <c r="C155" s="703" t="str">
        <f>'8. Infrastructure Staff Loading'!C155</f>
        <v>Infrastructure Support</v>
      </c>
      <c r="D155" s="702">
        <f>'13. Hourly Rate Card'!C64</f>
        <v>135.89737516408164</v>
      </c>
      <c r="E155" s="701" t="str">
        <f>'8. Infrastructure Staff Loading'!E155</f>
        <v>No</v>
      </c>
      <c r="F155" s="200">
        <v>1487.9943720400004</v>
      </c>
      <c r="G155" s="200">
        <f>F155</f>
        <v>1487.9943720400004</v>
      </c>
      <c r="H155" s="200">
        <f>G155</f>
        <v>1487.9943720400004</v>
      </c>
      <c r="I155" s="200">
        <f>H155</f>
        <v>1487.9943720400004</v>
      </c>
      <c r="J155" s="200">
        <f>I155</f>
        <v>1487.9943720400004</v>
      </c>
      <c r="K155" s="200">
        <f>J155</f>
        <v>1487.9943720400004</v>
      </c>
      <c r="L155" s="200">
        <f>K155</f>
        <v>1487.9943720400004</v>
      </c>
      <c r="M155" s="200">
        <f>L155</f>
        <v>1487.9943720400004</v>
      </c>
      <c r="N155" s="200">
        <f>M155</f>
        <v>1487.9943720400004</v>
      </c>
      <c r="O155" s="200">
        <f>N155</f>
        <v>1487.9943720400004</v>
      </c>
      <c r="P155" s="200">
        <f>O155</f>
        <v>1487.9943720400004</v>
      </c>
      <c r="Q155" s="200">
        <f>P155</f>
        <v>1487.9943720400004</v>
      </c>
      <c r="R155" s="237">
        <f>SUM(F155:Q155)</f>
        <v>17855.932464480004</v>
      </c>
      <c r="S155" s="255">
        <f>D155*R155</f>
        <v>2426574.353029944</v>
      </c>
      <c r="W155" s="201">
        <f>X155/$U$7</f>
        <v>8.9279662322400029</v>
      </c>
      <c r="X155" s="201">
        <f>R155/12</f>
        <v>1487.9943720400004</v>
      </c>
      <c r="Z155" s="201">
        <f>IF(E155="Yes",R155,0)</f>
        <v>0</v>
      </c>
      <c r="AA155" s="201">
        <f>R155-Z155</f>
        <v>17855.932464480004</v>
      </c>
      <c r="AB155" s="228">
        <f>IFERROR(Z155/(Z155+AA155),"N/A")</f>
        <v>0</v>
      </c>
    </row>
    <row r="156" spans="1:28" ht="12" x14ac:dyDescent="0.15">
      <c r="A156" s="233"/>
      <c r="B156" s="232"/>
      <c r="C156" s="703"/>
      <c r="D156" s="702"/>
      <c r="E156" s="701"/>
      <c r="F156" s="200"/>
      <c r="G156" s="200"/>
      <c r="H156" s="200"/>
      <c r="I156" s="200"/>
      <c r="J156" s="200"/>
      <c r="K156" s="200"/>
      <c r="L156" s="200"/>
      <c r="M156" s="200"/>
      <c r="N156" s="200"/>
      <c r="O156" s="200"/>
      <c r="P156" s="200"/>
      <c r="Q156" s="200"/>
      <c r="R156" s="237">
        <f>SUM(F156:Q156)</f>
        <v>0</v>
      </c>
      <c r="S156" s="255">
        <f>D156*R156</f>
        <v>0</v>
      </c>
      <c r="W156" s="201">
        <f>X156/$U$7</f>
        <v>0</v>
      </c>
      <c r="X156" s="201">
        <f>R156/12</f>
        <v>0</v>
      </c>
      <c r="Z156" s="201">
        <f>IF(E156="Yes",R156,0)</f>
        <v>0</v>
      </c>
      <c r="AA156" s="201">
        <f>R156-Z156</f>
        <v>0</v>
      </c>
      <c r="AB156" s="228" t="str">
        <f>IFERROR(Z156/(Z156+AA156),"N/A")</f>
        <v>N/A</v>
      </c>
    </row>
    <row r="157" spans="1:28" ht="12" x14ac:dyDescent="0.15">
      <c r="A157" s="233"/>
      <c r="B157" s="232"/>
      <c r="C157" s="703"/>
      <c r="D157" s="702"/>
      <c r="E157" s="701"/>
      <c r="F157" s="200"/>
      <c r="G157" s="200"/>
      <c r="H157" s="200"/>
      <c r="I157" s="200"/>
      <c r="J157" s="200"/>
      <c r="K157" s="200"/>
      <c r="L157" s="200"/>
      <c r="M157" s="200"/>
      <c r="N157" s="200"/>
      <c r="O157" s="200"/>
      <c r="P157" s="200"/>
      <c r="Q157" s="200"/>
      <c r="R157" s="230">
        <f>SUM(F157:Q157)</f>
        <v>0</v>
      </c>
      <c r="S157" s="229">
        <f>D157*R157</f>
        <v>0</v>
      </c>
      <c r="W157" s="201">
        <f>X157/$U$7</f>
        <v>0</v>
      </c>
      <c r="X157" s="201">
        <f>R157/12</f>
        <v>0</v>
      </c>
      <c r="Z157" s="201">
        <f>IF(E157="Yes",R157,0)</f>
        <v>0</v>
      </c>
      <c r="AA157" s="201">
        <f>R157-Z157</f>
        <v>0</v>
      </c>
      <c r="AB157" s="228" t="str">
        <f>IFERROR(Z157/(Z157+AA157),"N/A")</f>
        <v>N/A</v>
      </c>
    </row>
    <row r="158" spans="1:28" s="236" customFormat="1" ht="13" thickBot="1" x14ac:dyDescent="0.2">
      <c r="A158" s="227"/>
      <c r="B158" s="226" t="s">
        <v>112</v>
      </c>
      <c r="C158" s="694"/>
      <c r="D158" s="700"/>
      <c r="E158" s="224"/>
      <c r="F158" s="219">
        <f>SUM(F153:F157)</f>
        <v>1652.8276987800004</v>
      </c>
      <c r="G158" s="219">
        <f>SUM(G153:G157)</f>
        <v>1652.8276987800004</v>
      </c>
      <c r="H158" s="219">
        <f>SUM(H153:H157)</f>
        <v>1652.8276987800004</v>
      </c>
      <c r="I158" s="219">
        <f>SUM(I153:I157)</f>
        <v>1652.8276987800004</v>
      </c>
      <c r="J158" s="219">
        <f>SUM(J153:J157)</f>
        <v>1652.8276987800004</v>
      </c>
      <c r="K158" s="219">
        <f>SUM(K153:K157)</f>
        <v>1652.8276987800004</v>
      </c>
      <c r="L158" s="219">
        <f>SUM(L153:L157)</f>
        <v>1652.8276987800004</v>
      </c>
      <c r="M158" s="219">
        <f>SUM(M153:M157)</f>
        <v>1652.8276987800004</v>
      </c>
      <c r="N158" s="219">
        <f>SUM(N153:N157)</f>
        <v>1652.8276987800004</v>
      </c>
      <c r="O158" s="219">
        <f>SUM(O153:O157)</f>
        <v>1652.8276987800004</v>
      </c>
      <c r="P158" s="219">
        <f>SUM(P153:P157)</f>
        <v>1652.8276987800004</v>
      </c>
      <c r="Q158" s="219">
        <f>SUM(Q153:Q157)</f>
        <v>1652.8276987800004</v>
      </c>
      <c r="R158" s="219">
        <f>SUM(R153:R157)</f>
        <v>19833.932385360004</v>
      </c>
      <c r="S158" s="221">
        <f>SUM(S153:S157)</f>
        <v>2836520.6753066513</v>
      </c>
      <c r="W158" s="220">
        <f>SUM(W153:W157)</f>
        <v>9.9169661926800039</v>
      </c>
      <c r="X158" s="219">
        <f>SUM(X153:X157)</f>
        <v>1652.8276987800004</v>
      </c>
      <c r="Z158" s="218">
        <f>SUM(Z153:Z157)</f>
        <v>0</v>
      </c>
      <c r="AA158" s="218">
        <f>SUM(AA153:AA157)</f>
        <v>19833.932385360004</v>
      </c>
      <c r="AB158" s="692">
        <f>Z158/(Z158+AA158)</f>
        <v>0</v>
      </c>
    </row>
    <row r="159" spans="1:28" s="236" customFormat="1" ht="12" x14ac:dyDescent="0.15">
      <c r="A159" s="216"/>
      <c r="B159" s="206"/>
      <c r="C159" s="204"/>
      <c r="D159" s="709"/>
      <c r="E159" s="205"/>
      <c r="F159" s="200"/>
      <c r="G159" s="200"/>
      <c r="H159" s="200"/>
      <c r="I159" s="200"/>
      <c r="J159" s="200"/>
      <c r="K159" s="200"/>
      <c r="L159" s="200"/>
      <c r="M159" s="200"/>
      <c r="N159" s="200"/>
      <c r="O159" s="200"/>
      <c r="P159" s="200"/>
      <c r="Q159" s="200"/>
      <c r="R159" s="200"/>
      <c r="S159" s="202"/>
      <c r="W159" s="201"/>
      <c r="X159" s="201"/>
      <c r="Z159" s="201"/>
      <c r="AA159" s="201"/>
      <c r="AB159" s="228"/>
    </row>
    <row r="160" spans="1:28" s="236" customFormat="1" ht="14" thickBot="1" x14ac:dyDescent="0.2">
      <c r="A160" s="211"/>
      <c r="B160" s="212" t="s">
        <v>111</v>
      </c>
      <c r="C160" s="254"/>
      <c r="D160" s="688"/>
      <c r="E160" s="211"/>
      <c r="F160" s="208">
        <f>SUM(F130,F137,F144,F151,F158)</f>
        <v>17151.381494263336</v>
      </c>
      <c r="G160" s="208">
        <f>SUM(G130,G137,G144,G151,G158)</f>
        <v>17151.381494263336</v>
      </c>
      <c r="H160" s="208">
        <f>SUM(H130,H137,H144,H151,H158)</f>
        <v>17151.381494263336</v>
      </c>
      <c r="I160" s="208">
        <f>SUM(I130,I137,I144,I151,I158)</f>
        <v>17151.381494263336</v>
      </c>
      <c r="J160" s="208">
        <f>SUM(J130,J137,J144,J151,J158)</f>
        <v>17151.381494263336</v>
      </c>
      <c r="K160" s="208">
        <f>SUM(K130,K137,K144,K151,K158)</f>
        <v>17151.381494263336</v>
      </c>
      <c r="L160" s="208">
        <f>SUM(L130,L137,L144,L151,L158)</f>
        <v>17151.381494263336</v>
      </c>
      <c r="M160" s="208">
        <f>SUM(M130,M137,M144,M151,M158)</f>
        <v>17151.381494263336</v>
      </c>
      <c r="N160" s="208">
        <f>SUM(N130,N137,N144,N151,N158)</f>
        <v>17151.381494263336</v>
      </c>
      <c r="O160" s="208">
        <f>SUM(O130,O137,O144,O151,O158)</f>
        <v>17151.381494263336</v>
      </c>
      <c r="P160" s="208">
        <f>SUM(P130,P137,P144,P151,P158)</f>
        <v>17151.381494263336</v>
      </c>
      <c r="Q160" s="208">
        <f>SUM(Q130,Q137,Q144,Q151,Q158)</f>
        <v>17151.381494263336</v>
      </c>
      <c r="R160" s="208">
        <f>SUM(R130,R137,R144,R151,R158)</f>
        <v>205816.57793115999</v>
      </c>
      <c r="S160" s="208">
        <f>SUM(S130,S137,S144,S151,S158)</f>
        <v>15990998.141193666</v>
      </c>
      <c r="W160" s="208">
        <f>SUM(W130,W137,W144,W151,W158)</f>
        <v>102.90828896558</v>
      </c>
      <c r="X160" s="208">
        <f>SUM(X130,X137,X144,X151,X158)</f>
        <v>17151.381494263333</v>
      </c>
      <c r="Z160" s="710">
        <f>SUM(Z130,Z137,Z144,Z151,Z158)</f>
        <v>131939.76584209999</v>
      </c>
      <c r="AA160" s="710">
        <f>SUM(AA130,AA137,AA144,AA151,AA158)</f>
        <v>73876.812089060011</v>
      </c>
      <c r="AB160" s="687">
        <f>Z160/(Z160+AA160)</f>
        <v>0.64105509463008481</v>
      </c>
    </row>
    <row r="161" spans="1:28" ht="10" customHeight="1" x14ac:dyDescent="0.15">
      <c r="A161" s="205"/>
      <c r="B161" s="206"/>
      <c r="C161" s="204"/>
      <c r="D161" s="709"/>
      <c r="E161" s="205"/>
      <c r="F161" s="200"/>
      <c r="G161" s="200"/>
      <c r="H161" s="200"/>
      <c r="I161" s="200"/>
      <c r="J161" s="200"/>
      <c r="K161" s="200"/>
      <c r="L161" s="200"/>
      <c r="M161" s="200"/>
      <c r="N161" s="200"/>
      <c r="O161" s="200"/>
      <c r="P161" s="200"/>
      <c r="Q161" s="200"/>
      <c r="R161" s="200"/>
      <c r="S161" s="202"/>
      <c r="W161" s="204"/>
      <c r="X161" s="204"/>
      <c r="Z161" s="248"/>
      <c r="AA161" s="248"/>
      <c r="AB161" s="707"/>
    </row>
    <row r="162" spans="1:28" s="305" customFormat="1" ht="13.5" customHeight="1" x14ac:dyDescent="0.15">
      <c r="A162" s="246">
        <v>7</v>
      </c>
      <c r="B162" s="256" t="s">
        <v>110</v>
      </c>
      <c r="C162" s="239"/>
      <c r="D162" s="706"/>
      <c r="E162" s="244"/>
      <c r="F162" s="242"/>
      <c r="G162" s="242"/>
      <c r="H162" s="242"/>
      <c r="I162" s="242"/>
      <c r="J162" s="242"/>
      <c r="K162" s="242"/>
      <c r="L162" s="242"/>
      <c r="M162" s="242"/>
      <c r="N162" s="242"/>
      <c r="O162" s="242"/>
      <c r="P162" s="242"/>
      <c r="Q162" s="242"/>
      <c r="R162" s="241"/>
      <c r="S162" s="240"/>
      <c r="W162" s="239"/>
      <c r="X162" s="239"/>
      <c r="Z162" s="239"/>
      <c r="AA162" s="239"/>
      <c r="AB162" s="704"/>
    </row>
    <row r="163" spans="1:28" ht="13.5" customHeight="1" x14ac:dyDescent="0.15">
      <c r="A163" s="233">
        <v>7.1</v>
      </c>
      <c r="B163" s="232" t="s">
        <v>109</v>
      </c>
      <c r="C163" s="703"/>
      <c r="D163" s="702"/>
      <c r="E163" s="701"/>
      <c r="F163" s="200"/>
      <c r="G163" s="200"/>
      <c r="H163" s="200"/>
      <c r="I163" s="200"/>
      <c r="J163" s="200"/>
      <c r="K163" s="200"/>
      <c r="L163" s="200"/>
      <c r="M163" s="200"/>
      <c r="N163" s="200"/>
      <c r="O163" s="200"/>
      <c r="P163" s="200"/>
      <c r="Q163" s="200"/>
      <c r="R163" s="230">
        <f>SUM(F163:Q163)</f>
        <v>0</v>
      </c>
      <c r="S163" s="229">
        <f>D163*R163</f>
        <v>0</v>
      </c>
      <c r="W163" s="201">
        <f>X163/$U$7</f>
        <v>0</v>
      </c>
      <c r="X163" s="201">
        <f>R163/12</f>
        <v>0</v>
      </c>
      <c r="Z163" s="201">
        <f>IF(E163="Yes",R163,0)</f>
        <v>0</v>
      </c>
      <c r="AA163" s="201">
        <f>R163-Z163</f>
        <v>0</v>
      </c>
      <c r="AB163" s="228" t="str">
        <f>IFERROR(Z163/(Z163+AA163),"N/A")</f>
        <v>N/A</v>
      </c>
    </row>
    <row r="164" spans="1:28" ht="12" x14ac:dyDescent="0.15">
      <c r="A164" s="233"/>
      <c r="B164" s="232"/>
      <c r="C164" s="703" t="str">
        <f>'8. Infrastructure Staff Loading'!C164</f>
        <v>Infrastructure Operations Service Desk Lead</v>
      </c>
      <c r="D164" s="702">
        <f>'13. Hourly Rate Card'!C66</f>
        <v>143.80676484876628</v>
      </c>
      <c r="E164" s="701" t="str">
        <f>'8. Infrastructure Staff Loading'!E164</f>
        <v>No</v>
      </c>
      <c r="F164" s="200">
        <v>164.83332673999999</v>
      </c>
      <c r="G164" s="200">
        <f>F164</f>
        <v>164.83332673999999</v>
      </c>
      <c r="H164" s="200">
        <f>G164</f>
        <v>164.83332673999999</v>
      </c>
      <c r="I164" s="200">
        <f>H164</f>
        <v>164.83332673999999</v>
      </c>
      <c r="J164" s="200">
        <f>I164</f>
        <v>164.83332673999999</v>
      </c>
      <c r="K164" s="200">
        <f>J164</f>
        <v>164.83332673999999</v>
      </c>
      <c r="L164" s="200">
        <f>K164</f>
        <v>164.83332673999999</v>
      </c>
      <c r="M164" s="200">
        <f>L164</f>
        <v>164.83332673999999</v>
      </c>
      <c r="N164" s="200">
        <f>M164</f>
        <v>164.83332673999999</v>
      </c>
      <c r="O164" s="200">
        <f>N164</f>
        <v>164.83332673999999</v>
      </c>
      <c r="P164" s="200">
        <f>O164</f>
        <v>164.83332673999999</v>
      </c>
      <c r="Q164" s="200">
        <f>P164</f>
        <v>164.83332673999999</v>
      </c>
      <c r="R164" s="237">
        <f>SUM(F164:Q164)</f>
        <v>1977.9999208800002</v>
      </c>
      <c r="S164" s="255">
        <f>D164*R164</f>
        <v>284449.76949286851</v>
      </c>
      <c r="W164" s="201">
        <f>X164/$U$7</f>
        <v>0.98899996044000016</v>
      </c>
      <c r="X164" s="201">
        <f>R164/12</f>
        <v>164.83332674000002</v>
      </c>
      <c r="Z164" s="201">
        <f>IF(E164="Yes",R164,0)</f>
        <v>0</v>
      </c>
      <c r="AA164" s="201">
        <f>R164-Z164</f>
        <v>1977.9999208800002</v>
      </c>
      <c r="AB164" s="228">
        <f>IFERROR(Z164/(Z164+AA164),"N/A")</f>
        <v>0</v>
      </c>
    </row>
    <row r="165" spans="1:28" ht="12" x14ac:dyDescent="0.15">
      <c r="A165" s="233"/>
      <c r="B165" s="232"/>
      <c r="C165" s="703"/>
      <c r="D165" s="702"/>
      <c r="E165" s="701"/>
      <c r="F165" s="200"/>
      <c r="G165" s="200"/>
      <c r="H165" s="200"/>
      <c r="I165" s="200"/>
      <c r="J165" s="200"/>
      <c r="K165" s="200"/>
      <c r="L165" s="200"/>
      <c r="M165" s="200"/>
      <c r="N165" s="200"/>
      <c r="O165" s="200"/>
      <c r="P165" s="200"/>
      <c r="Q165" s="200"/>
      <c r="R165" s="230">
        <f>SUM(F165:Q165)</f>
        <v>0</v>
      </c>
      <c r="S165" s="229">
        <f>D165*R165</f>
        <v>0</v>
      </c>
      <c r="W165" s="201">
        <f>X165/$U$7</f>
        <v>0</v>
      </c>
      <c r="X165" s="201">
        <f>R165/12</f>
        <v>0</v>
      </c>
      <c r="Z165" s="201">
        <f>IF(E165="Yes",R165,0)</f>
        <v>0</v>
      </c>
      <c r="AA165" s="201">
        <f>R165-Z165</f>
        <v>0</v>
      </c>
      <c r="AB165" s="228" t="str">
        <f>IFERROR(Z165/(Z165+AA165),"N/A")</f>
        <v>N/A</v>
      </c>
    </row>
    <row r="166" spans="1:28" ht="12" x14ac:dyDescent="0.15">
      <c r="A166" s="233"/>
      <c r="B166" s="232"/>
      <c r="C166" s="703"/>
      <c r="D166" s="702"/>
      <c r="E166" s="701"/>
      <c r="F166" s="200"/>
      <c r="G166" s="200"/>
      <c r="H166" s="200"/>
      <c r="I166" s="200"/>
      <c r="J166" s="200"/>
      <c r="K166" s="200"/>
      <c r="L166" s="200"/>
      <c r="M166" s="200"/>
      <c r="N166" s="200"/>
      <c r="O166" s="200"/>
      <c r="P166" s="200"/>
      <c r="Q166" s="200"/>
      <c r="R166" s="230">
        <f>SUM(F166:Q166)</f>
        <v>0</v>
      </c>
      <c r="S166" s="229">
        <f>D166*R166</f>
        <v>0</v>
      </c>
      <c r="W166" s="201">
        <f>X166/$U$7</f>
        <v>0</v>
      </c>
      <c r="X166" s="201">
        <f>R166/12</f>
        <v>0</v>
      </c>
      <c r="Z166" s="201">
        <f>IF(E166="Yes",R166,0)</f>
        <v>0</v>
      </c>
      <c r="AA166" s="201">
        <f>R166-Z166</f>
        <v>0</v>
      </c>
      <c r="AB166" s="228" t="str">
        <f>IFERROR(Z166/(Z166+AA166),"N/A")</f>
        <v>N/A</v>
      </c>
    </row>
    <row r="167" spans="1:28" ht="12" x14ac:dyDescent="0.15">
      <c r="A167" s="233"/>
      <c r="B167" s="232"/>
      <c r="C167" s="703"/>
      <c r="D167" s="702"/>
      <c r="E167" s="701"/>
      <c r="F167" s="200"/>
      <c r="G167" s="200"/>
      <c r="H167" s="200"/>
      <c r="I167" s="200"/>
      <c r="J167" s="200"/>
      <c r="K167" s="200"/>
      <c r="L167" s="200"/>
      <c r="M167" s="200"/>
      <c r="N167" s="200"/>
      <c r="O167" s="200"/>
      <c r="P167" s="200"/>
      <c r="Q167" s="200"/>
      <c r="R167" s="230">
        <f>SUM(F167:Q167)</f>
        <v>0</v>
      </c>
      <c r="S167" s="229">
        <f>D167*R167</f>
        <v>0</v>
      </c>
      <c r="W167" s="201">
        <f>X167/$U$7</f>
        <v>0</v>
      </c>
      <c r="X167" s="201">
        <f>R167/12</f>
        <v>0</v>
      </c>
      <c r="Z167" s="201">
        <f>IF(E167="Yes",R167,0)</f>
        <v>0</v>
      </c>
      <c r="AA167" s="201">
        <f>R167-Z167</f>
        <v>0</v>
      </c>
      <c r="AB167" s="228" t="str">
        <f>IFERROR(Z167/(Z167+AA167),"N/A")</f>
        <v>N/A</v>
      </c>
    </row>
    <row r="168" spans="1:28" s="236" customFormat="1" ht="13" thickBot="1" x14ac:dyDescent="0.2">
      <c r="A168" s="227"/>
      <c r="B168" s="226" t="s">
        <v>108</v>
      </c>
      <c r="C168" s="694"/>
      <c r="D168" s="700"/>
      <c r="E168" s="224"/>
      <c r="F168" s="219">
        <f>SUM(F163:F167)</f>
        <v>164.83332673999999</v>
      </c>
      <c r="G168" s="219">
        <f>SUM(G163:G167)</f>
        <v>164.83332673999999</v>
      </c>
      <c r="H168" s="219">
        <f>SUM(H163:H167)</f>
        <v>164.83332673999999</v>
      </c>
      <c r="I168" s="219">
        <f>SUM(I163:I167)</f>
        <v>164.83332673999999</v>
      </c>
      <c r="J168" s="219">
        <f>SUM(J163:J167)</f>
        <v>164.83332673999999</v>
      </c>
      <c r="K168" s="219">
        <f>SUM(K163:K167)</f>
        <v>164.83332673999999</v>
      </c>
      <c r="L168" s="219">
        <f>SUM(L163:L167)</f>
        <v>164.83332673999999</v>
      </c>
      <c r="M168" s="219">
        <f>SUM(M163:M167)</f>
        <v>164.83332673999999</v>
      </c>
      <c r="N168" s="219">
        <f>SUM(N163:N167)</f>
        <v>164.83332673999999</v>
      </c>
      <c r="O168" s="219">
        <f>SUM(O163:O167)</f>
        <v>164.83332673999999</v>
      </c>
      <c r="P168" s="219">
        <f>SUM(P163:P167)</f>
        <v>164.83332673999999</v>
      </c>
      <c r="Q168" s="219">
        <f>SUM(Q163:Q167)</f>
        <v>164.83332673999999</v>
      </c>
      <c r="R168" s="219">
        <f>SUM(R163:R167)</f>
        <v>1977.9999208800002</v>
      </c>
      <c r="S168" s="221">
        <f>SUM(S163:S167)</f>
        <v>284449.76949286851</v>
      </c>
      <c r="W168" s="220">
        <f>SUM(W163:W167)</f>
        <v>0.98899996044000016</v>
      </c>
      <c r="X168" s="219">
        <f>SUM(X163:X167)</f>
        <v>164.83332674000002</v>
      </c>
      <c r="Z168" s="218">
        <f>SUM(Z163:Z167)</f>
        <v>0</v>
      </c>
      <c r="AA168" s="218">
        <f>SUM(AA163:AA167)</f>
        <v>1977.9999208800002</v>
      </c>
      <c r="AB168" s="692">
        <f>Z168/(Z168+AA168)</f>
        <v>0</v>
      </c>
    </row>
    <row r="169" spans="1:28" ht="13.5" customHeight="1" x14ac:dyDescent="0.15">
      <c r="A169" s="233"/>
      <c r="B169" s="232"/>
      <c r="C169" s="703"/>
      <c r="D169" s="702"/>
      <c r="E169" s="701"/>
      <c r="F169" s="200"/>
      <c r="G169" s="200"/>
      <c r="H169" s="200"/>
      <c r="I169" s="200"/>
      <c r="J169" s="200"/>
      <c r="K169" s="200"/>
      <c r="L169" s="200"/>
      <c r="M169" s="200"/>
      <c r="N169" s="200"/>
      <c r="O169" s="200"/>
      <c r="P169" s="200"/>
      <c r="Q169" s="200"/>
      <c r="R169" s="230"/>
      <c r="S169" s="229"/>
      <c r="W169" s="201"/>
      <c r="X169" s="201"/>
      <c r="Z169" s="201"/>
      <c r="AA169" s="201"/>
      <c r="AB169" s="228"/>
    </row>
    <row r="170" spans="1:28" s="236" customFormat="1" ht="12" x14ac:dyDescent="0.15">
      <c r="A170" s="233">
        <v>7.2</v>
      </c>
      <c r="B170" s="232" t="s">
        <v>107</v>
      </c>
      <c r="C170" s="703"/>
      <c r="D170" s="702"/>
      <c r="E170" s="701"/>
      <c r="F170" s="200"/>
      <c r="G170" s="200"/>
      <c r="H170" s="200"/>
      <c r="I170" s="200"/>
      <c r="J170" s="200"/>
      <c r="K170" s="200"/>
      <c r="L170" s="200"/>
      <c r="M170" s="200"/>
      <c r="N170" s="200"/>
      <c r="O170" s="200"/>
      <c r="P170" s="200"/>
      <c r="Q170" s="200"/>
      <c r="R170" s="230">
        <f>SUM(F170:Q170)</f>
        <v>0</v>
      </c>
      <c r="S170" s="229">
        <f>D170*R170</f>
        <v>0</v>
      </c>
      <c r="W170" s="201">
        <f>X170/$U$7</f>
        <v>0</v>
      </c>
      <c r="X170" s="201">
        <f>R170/12</f>
        <v>0</v>
      </c>
      <c r="Z170" s="201">
        <f>IF(E170="Yes",R170,0)</f>
        <v>0</v>
      </c>
      <c r="AA170" s="201">
        <f>R170-Z170</f>
        <v>0</v>
      </c>
      <c r="AB170" s="228" t="str">
        <f>IFERROR(Z170/(Z170+AA170),"N/A")</f>
        <v>N/A</v>
      </c>
    </row>
    <row r="171" spans="1:28" ht="12" x14ac:dyDescent="0.15">
      <c r="A171" s="233"/>
      <c r="B171" s="232"/>
      <c r="C171" s="703" t="str">
        <f>'8. Infrastructure Staff Loading'!C171</f>
        <v>Service Desk Tier 1</v>
      </c>
      <c r="D171" s="702">
        <f>'13. Hourly Rate Card'!C67</f>
        <v>60.194473396556567</v>
      </c>
      <c r="E171" s="701" t="str">
        <f>'8. Infrastructure Staff Loading'!E171</f>
        <v>No</v>
      </c>
      <c r="F171" s="200">
        <v>2699.0694413249998</v>
      </c>
      <c r="G171" s="200">
        <f>F171</f>
        <v>2699.0694413249998</v>
      </c>
      <c r="H171" s="200">
        <f>G171</f>
        <v>2699.0694413249998</v>
      </c>
      <c r="I171" s="200">
        <f>H171</f>
        <v>2699.0694413249998</v>
      </c>
      <c r="J171" s="200">
        <f>I171</f>
        <v>2699.0694413249998</v>
      </c>
      <c r="K171" s="200">
        <f>J171</f>
        <v>2699.0694413249998</v>
      </c>
      <c r="L171" s="200">
        <f>K171</f>
        <v>2699.0694413249998</v>
      </c>
      <c r="M171" s="200">
        <f>L171</f>
        <v>2699.0694413249998</v>
      </c>
      <c r="N171" s="200">
        <f>M171</f>
        <v>2699.0694413249998</v>
      </c>
      <c r="O171" s="200">
        <f>N171</f>
        <v>2699.0694413249998</v>
      </c>
      <c r="P171" s="200">
        <f>O171</f>
        <v>2699.0694413249998</v>
      </c>
      <c r="Q171" s="200">
        <f>P171</f>
        <v>2699.0694413249998</v>
      </c>
      <c r="R171" s="237">
        <f>SUM(F171:Q171)</f>
        <v>32388.833295899993</v>
      </c>
      <c r="S171" s="255">
        <f>D171*R171</f>
        <v>1949628.7641755578</v>
      </c>
      <c r="W171" s="201">
        <f>X171/$U$7</f>
        <v>16.194416647949996</v>
      </c>
      <c r="X171" s="201">
        <f>R171/12</f>
        <v>2699.0694413249994</v>
      </c>
      <c r="Z171" s="201">
        <f>IF(E171="Yes",R171,0)</f>
        <v>0</v>
      </c>
      <c r="AA171" s="201">
        <f>R171-Z171</f>
        <v>32388.833295899993</v>
      </c>
      <c r="AB171" s="228">
        <f>IFERROR(Z171/(Z171+AA171),"N/A")</f>
        <v>0</v>
      </c>
    </row>
    <row r="172" spans="1:28" ht="12" x14ac:dyDescent="0.15">
      <c r="A172" s="233"/>
      <c r="B172" s="232"/>
      <c r="C172" s="703"/>
      <c r="D172" s="702"/>
      <c r="E172" s="701"/>
      <c r="F172" s="200"/>
      <c r="G172" s="200"/>
      <c r="H172" s="200"/>
      <c r="I172" s="200"/>
      <c r="J172" s="200"/>
      <c r="K172" s="200"/>
      <c r="L172" s="200"/>
      <c r="M172" s="200"/>
      <c r="N172" s="200"/>
      <c r="O172" s="200"/>
      <c r="P172" s="200"/>
      <c r="Q172" s="200"/>
      <c r="R172" s="230">
        <f>SUM(F172:Q172)</f>
        <v>0</v>
      </c>
      <c r="S172" s="229">
        <f>D172*R172</f>
        <v>0</v>
      </c>
      <c r="W172" s="201">
        <f>X172/$U$7</f>
        <v>0</v>
      </c>
      <c r="X172" s="201">
        <f>R172/12</f>
        <v>0</v>
      </c>
      <c r="Z172" s="201">
        <f>IF(E172="Yes",R172,0)</f>
        <v>0</v>
      </c>
      <c r="AA172" s="201">
        <f>R172-Z172</f>
        <v>0</v>
      </c>
      <c r="AB172" s="228" t="str">
        <f>IFERROR(Z172/(Z172+AA172),"N/A")</f>
        <v>N/A</v>
      </c>
    </row>
    <row r="173" spans="1:28" ht="12" x14ac:dyDescent="0.15">
      <c r="A173" s="233"/>
      <c r="B173" s="232"/>
      <c r="C173" s="703"/>
      <c r="D173" s="702"/>
      <c r="E173" s="701"/>
      <c r="F173" s="200"/>
      <c r="G173" s="200"/>
      <c r="H173" s="200"/>
      <c r="I173" s="200"/>
      <c r="J173" s="200"/>
      <c r="K173" s="200"/>
      <c r="L173" s="200"/>
      <c r="M173" s="200"/>
      <c r="N173" s="200"/>
      <c r="O173" s="200"/>
      <c r="P173" s="200"/>
      <c r="Q173" s="200"/>
      <c r="R173" s="230">
        <f>SUM(F173:Q173)</f>
        <v>0</v>
      </c>
      <c r="S173" s="229">
        <f>D173*R173</f>
        <v>0</v>
      </c>
      <c r="W173" s="201">
        <f>X173/$U$7</f>
        <v>0</v>
      </c>
      <c r="X173" s="201">
        <f>R173/12</f>
        <v>0</v>
      </c>
      <c r="Z173" s="201">
        <f>IF(E173="Yes",R173,0)</f>
        <v>0</v>
      </c>
      <c r="AA173" s="201">
        <f>R173-Z173</f>
        <v>0</v>
      </c>
      <c r="AB173" s="228" t="str">
        <f>IFERROR(Z173/(Z173+AA173),"N/A")</f>
        <v>N/A</v>
      </c>
    </row>
    <row r="174" spans="1:28" ht="12" x14ac:dyDescent="0.15">
      <c r="A174" s="233"/>
      <c r="B174" s="232"/>
      <c r="C174" s="703"/>
      <c r="D174" s="702"/>
      <c r="E174" s="701"/>
      <c r="F174" s="200"/>
      <c r="G174" s="200"/>
      <c r="H174" s="200"/>
      <c r="I174" s="200"/>
      <c r="J174" s="200"/>
      <c r="K174" s="200"/>
      <c r="L174" s="200"/>
      <c r="M174" s="200"/>
      <c r="N174" s="200"/>
      <c r="O174" s="200"/>
      <c r="P174" s="200"/>
      <c r="Q174" s="200"/>
      <c r="R174" s="230">
        <f>SUM(F174:Q174)</f>
        <v>0</v>
      </c>
      <c r="S174" s="229">
        <f>D174*R174</f>
        <v>0</v>
      </c>
      <c r="W174" s="201">
        <f>X174/$U$7</f>
        <v>0</v>
      </c>
      <c r="X174" s="201">
        <f>R174/12</f>
        <v>0</v>
      </c>
      <c r="Z174" s="201">
        <f>IF(E174="Yes",R174,0)</f>
        <v>0</v>
      </c>
      <c r="AA174" s="201">
        <f>R174-Z174</f>
        <v>0</v>
      </c>
      <c r="AB174" s="228" t="str">
        <f>IFERROR(Z174/(Z174+AA174),"N/A")</f>
        <v>N/A</v>
      </c>
    </row>
    <row r="175" spans="1:28" s="236" customFormat="1" ht="13" thickBot="1" x14ac:dyDescent="0.2">
      <c r="A175" s="227"/>
      <c r="B175" s="226" t="s">
        <v>106</v>
      </c>
      <c r="C175" s="694"/>
      <c r="D175" s="700"/>
      <c r="E175" s="224"/>
      <c r="F175" s="219">
        <f>SUM(F170:F174)</f>
        <v>2699.0694413249998</v>
      </c>
      <c r="G175" s="219">
        <f>SUM(G170:G174)</f>
        <v>2699.0694413249998</v>
      </c>
      <c r="H175" s="219">
        <f>SUM(H170:H174)</f>
        <v>2699.0694413249998</v>
      </c>
      <c r="I175" s="219">
        <f>SUM(I170:I174)</f>
        <v>2699.0694413249998</v>
      </c>
      <c r="J175" s="219">
        <f>SUM(J170:J174)</f>
        <v>2699.0694413249998</v>
      </c>
      <c r="K175" s="219">
        <f>SUM(K170:K174)</f>
        <v>2699.0694413249998</v>
      </c>
      <c r="L175" s="219">
        <f>SUM(L170:L174)</f>
        <v>2699.0694413249998</v>
      </c>
      <c r="M175" s="219">
        <f>SUM(M170:M174)</f>
        <v>2699.0694413249998</v>
      </c>
      <c r="N175" s="219">
        <f>SUM(N170:N174)</f>
        <v>2699.0694413249998</v>
      </c>
      <c r="O175" s="219">
        <f>SUM(O170:O174)</f>
        <v>2699.0694413249998</v>
      </c>
      <c r="P175" s="219">
        <f>SUM(P170:P174)</f>
        <v>2699.0694413249998</v>
      </c>
      <c r="Q175" s="219">
        <f>SUM(Q170:Q174)</f>
        <v>2699.0694413249998</v>
      </c>
      <c r="R175" s="219">
        <f>SUM(R170:R174)</f>
        <v>32388.833295899993</v>
      </c>
      <c r="S175" s="221">
        <f>SUM(S170:S174)</f>
        <v>1949628.7641755578</v>
      </c>
      <c r="W175" s="220">
        <f>SUM(W170:W174)</f>
        <v>16.194416647949996</v>
      </c>
      <c r="X175" s="219">
        <f>SUM(X170:X174)</f>
        <v>2699.0694413249994</v>
      </c>
      <c r="Z175" s="218">
        <f>SUM(Z170:Z174)</f>
        <v>0</v>
      </c>
      <c r="AA175" s="218">
        <f>SUM(AA170:AA174)</f>
        <v>32388.833295899993</v>
      </c>
      <c r="AB175" s="692">
        <f>Z175/(Z175+AA175)</f>
        <v>0</v>
      </c>
    </row>
    <row r="176" spans="1:28" s="236" customFormat="1" ht="12" x14ac:dyDescent="0.15">
      <c r="A176" s="284"/>
      <c r="B176" s="283"/>
      <c r="C176" s="699"/>
      <c r="D176" s="698"/>
      <c r="E176" s="697"/>
      <c r="F176" s="278"/>
      <c r="G176" s="278"/>
      <c r="H176" s="278"/>
      <c r="I176" s="278"/>
      <c r="J176" s="278"/>
      <c r="K176" s="278"/>
      <c r="L176" s="278"/>
      <c r="M176" s="278"/>
      <c r="N176" s="278"/>
      <c r="O176" s="278"/>
      <c r="P176" s="278"/>
      <c r="Q176" s="278"/>
      <c r="R176" s="278"/>
      <c r="S176" s="277"/>
      <c r="W176" s="261"/>
      <c r="X176" s="278"/>
      <c r="Z176" s="201"/>
      <c r="AA176" s="201"/>
      <c r="AB176" s="228"/>
    </row>
    <row r="177" spans="1:28" s="236" customFormat="1" ht="12" x14ac:dyDescent="0.15">
      <c r="A177" s="233">
        <v>7.3</v>
      </c>
      <c r="B177" s="232" t="s">
        <v>105</v>
      </c>
      <c r="C177" s="703"/>
      <c r="D177" s="702"/>
      <c r="E177" s="701"/>
      <c r="F177" s="200"/>
      <c r="G177" s="200"/>
      <c r="H177" s="200"/>
      <c r="I177" s="200"/>
      <c r="J177" s="200"/>
      <c r="K177" s="200"/>
      <c r="L177" s="200"/>
      <c r="M177" s="200"/>
      <c r="N177" s="200"/>
      <c r="O177" s="200"/>
      <c r="P177" s="200"/>
      <c r="Q177" s="200"/>
      <c r="R177" s="230">
        <f>SUM(F177:Q177)</f>
        <v>0</v>
      </c>
      <c r="S177" s="229">
        <f>D177*R177</f>
        <v>0</v>
      </c>
      <c r="W177" s="201">
        <f>X177/$U$7</f>
        <v>0</v>
      </c>
      <c r="X177" s="201">
        <f>R177/12</f>
        <v>0</v>
      </c>
      <c r="Z177" s="201">
        <f>IF(E177="Yes",R177,0)</f>
        <v>0</v>
      </c>
      <c r="AA177" s="201">
        <f>R177-Z177</f>
        <v>0</v>
      </c>
      <c r="AB177" s="228" t="str">
        <f>IFERROR(Z177/(Z177+AA177),"N/A")</f>
        <v>N/A</v>
      </c>
    </row>
    <row r="178" spans="1:28" ht="12" x14ac:dyDescent="0.15">
      <c r="A178" s="233"/>
      <c r="B178" s="232"/>
      <c r="C178" s="703" t="str">
        <f>'8. Infrastructure Staff Loading'!C178</f>
        <v>Service Desk Tier 2</v>
      </c>
      <c r="D178" s="702">
        <f>'13. Hourly Rate Card'!C68</f>
        <v>63.19913359353626</v>
      </c>
      <c r="E178" s="701" t="str">
        <f>'8. Infrastructure Staff Loading'!E178</f>
        <v>No</v>
      </c>
      <c r="F178" s="200">
        <v>2049.4206349999999</v>
      </c>
      <c r="G178" s="200">
        <f>F178</f>
        <v>2049.4206349999999</v>
      </c>
      <c r="H178" s="200">
        <f>G178</f>
        <v>2049.4206349999999</v>
      </c>
      <c r="I178" s="200">
        <f>H178</f>
        <v>2049.4206349999999</v>
      </c>
      <c r="J178" s="200">
        <f>I178</f>
        <v>2049.4206349999999</v>
      </c>
      <c r="K178" s="200">
        <f>J178</f>
        <v>2049.4206349999999</v>
      </c>
      <c r="L178" s="200">
        <f>K178</f>
        <v>2049.4206349999999</v>
      </c>
      <c r="M178" s="200">
        <f>L178</f>
        <v>2049.4206349999999</v>
      </c>
      <c r="N178" s="200">
        <f>M178</f>
        <v>2049.4206349999999</v>
      </c>
      <c r="O178" s="200">
        <f>N178</f>
        <v>2049.4206349999999</v>
      </c>
      <c r="P178" s="200">
        <f>O178</f>
        <v>2049.4206349999999</v>
      </c>
      <c r="Q178" s="200">
        <f>P178</f>
        <v>2049.4206349999999</v>
      </c>
      <c r="R178" s="237">
        <f>SUM(F178:Q178)</f>
        <v>24593.047619999994</v>
      </c>
      <c r="S178" s="255">
        <f>D178*R178</f>
        <v>1554259.3020085786</v>
      </c>
      <c r="W178" s="201">
        <f>X178/$U$7</f>
        <v>12.296523809999998</v>
      </c>
      <c r="X178" s="201">
        <f>R178/12</f>
        <v>2049.4206349999995</v>
      </c>
      <c r="Z178" s="201">
        <f>IF(E178="Yes",R178,0)</f>
        <v>0</v>
      </c>
      <c r="AA178" s="201">
        <f>R178-Z178</f>
        <v>24593.047619999994</v>
      </c>
      <c r="AB178" s="228">
        <f>IFERROR(Z178/(Z178+AA178),"N/A")</f>
        <v>0</v>
      </c>
    </row>
    <row r="179" spans="1:28" ht="12" x14ac:dyDescent="0.15">
      <c r="A179" s="233"/>
      <c r="B179" s="232"/>
      <c r="C179" s="703"/>
      <c r="D179" s="702"/>
      <c r="E179" s="701"/>
      <c r="F179" s="200"/>
      <c r="G179" s="200"/>
      <c r="H179" s="200"/>
      <c r="I179" s="200"/>
      <c r="J179" s="200"/>
      <c r="K179" s="200"/>
      <c r="L179" s="200"/>
      <c r="M179" s="200"/>
      <c r="N179" s="200"/>
      <c r="O179" s="200"/>
      <c r="P179" s="200"/>
      <c r="Q179" s="200"/>
      <c r="R179" s="237">
        <f>SUM(F179:Q179)</f>
        <v>0</v>
      </c>
      <c r="S179" s="255">
        <f>D179*R179</f>
        <v>0</v>
      </c>
      <c r="W179" s="201">
        <f>X179/$U$7</f>
        <v>0</v>
      </c>
      <c r="X179" s="201">
        <f>R179/12</f>
        <v>0</v>
      </c>
      <c r="Z179" s="201">
        <f>IF(E179="Yes",R179,0)</f>
        <v>0</v>
      </c>
      <c r="AA179" s="201">
        <f>R179-Z179</f>
        <v>0</v>
      </c>
      <c r="AB179" s="228" t="str">
        <f>IFERROR(Z179/(Z179+AA179),"N/A")</f>
        <v>N/A</v>
      </c>
    </row>
    <row r="180" spans="1:28" ht="12" x14ac:dyDescent="0.15">
      <c r="A180" s="233"/>
      <c r="B180" s="232"/>
      <c r="C180" s="703"/>
      <c r="D180" s="702"/>
      <c r="E180" s="701"/>
      <c r="F180" s="200"/>
      <c r="G180" s="200"/>
      <c r="H180" s="200"/>
      <c r="I180" s="200"/>
      <c r="J180" s="200"/>
      <c r="K180" s="200"/>
      <c r="L180" s="200"/>
      <c r="M180" s="200"/>
      <c r="N180" s="200"/>
      <c r="O180" s="200"/>
      <c r="P180" s="200"/>
      <c r="Q180" s="200"/>
      <c r="R180" s="230">
        <f>SUM(F180:Q180)</f>
        <v>0</v>
      </c>
      <c r="S180" s="229">
        <f>D180*R180</f>
        <v>0</v>
      </c>
      <c r="W180" s="201">
        <f>X180/$U$7</f>
        <v>0</v>
      </c>
      <c r="X180" s="201">
        <f>R180/12</f>
        <v>0</v>
      </c>
      <c r="Z180" s="201">
        <f>IF(E180="Yes",R180,0)</f>
        <v>0</v>
      </c>
      <c r="AA180" s="201">
        <f>R180-Z180</f>
        <v>0</v>
      </c>
      <c r="AB180" s="228" t="str">
        <f>IFERROR(Z180/(Z180+AA180),"N/A")</f>
        <v>N/A</v>
      </c>
    </row>
    <row r="181" spans="1:28" ht="12" x14ac:dyDescent="0.15">
      <c r="A181" s="233"/>
      <c r="B181" s="232"/>
      <c r="C181" s="703"/>
      <c r="D181" s="702"/>
      <c r="E181" s="701"/>
      <c r="F181" s="200"/>
      <c r="G181" s="200"/>
      <c r="H181" s="200"/>
      <c r="I181" s="200"/>
      <c r="J181" s="200"/>
      <c r="K181" s="200"/>
      <c r="L181" s="200"/>
      <c r="M181" s="200"/>
      <c r="N181" s="200"/>
      <c r="O181" s="200"/>
      <c r="P181" s="200"/>
      <c r="Q181" s="200"/>
      <c r="R181" s="230">
        <f>SUM(F181:Q181)</f>
        <v>0</v>
      </c>
      <c r="S181" s="229">
        <f>D181*R181</f>
        <v>0</v>
      </c>
      <c r="W181" s="201">
        <f>X181/$U$7</f>
        <v>0</v>
      </c>
      <c r="X181" s="201">
        <f>R181/12</f>
        <v>0</v>
      </c>
      <c r="Z181" s="201">
        <f>IF(E181="Yes",R181,0)</f>
        <v>0</v>
      </c>
      <c r="AA181" s="201">
        <f>R181-Z181</f>
        <v>0</v>
      </c>
      <c r="AB181" s="228" t="str">
        <f>IFERROR(Z181/(Z181+AA181),"N/A")</f>
        <v>N/A</v>
      </c>
    </row>
    <row r="182" spans="1:28" s="236" customFormat="1" ht="13" thickBot="1" x14ac:dyDescent="0.2">
      <c r="A182" s="227"/>
      <c r="B182" s="226" t="s">
        <v>104</v>
      </c>
      <c r="C182" s="694"/>
      <c r="D182" s="700"/>
      <c r="E182" s="224"/>
      <c r="F182" s="219">
        <f>SUM(F177:F181)</f>
        <v>2049.4206349999999</v>
      </c>
      <c r="G182" s="219">
        <f>SUM(G177:G181)</f>
        <v>2049.4206349999999</v>
      </c>
      <c r="H182" s="219">
        <f>SUM(H177:H181)</f>
        <v>2049.4206349999999</v>
      </c>
      <c r="I182" s="219">
        <f>SUM(I177:I181)</f>
        <v>2049.4206349999999</v>
      </c>
      <c r="J182" s="219">
        <f>SUM(J177:J181)</f>
        <v>2049.4206349999999</v>
      </c>
      <c r="K182" s="219">
        <f>SUM(K177:K181)</f>
        <v>2049.4206349999999</v>
      </c>
      <c r="L182" s="219">
        <f>SUM(L177:L181)</f>
        <v>2049.4206349999999</v>
      </c>
      <c r="M182" s="219">
        <f>SUM(M177:M181)</f>
        <v>2049.4206349999999</v>
      </c>
      <c r="N182" s="219">
        <f>SUM(N177:N181)</f>
        <v>2049.4206349999999</v>
      </c>
      <c r="O182" s="219">
        <f>SUM(O177:O181)</f>
        <v>2049.4206349999999</v>
      </c>
      <c r="P182" s="219">
        <f>SUM(P177:P181)</f>
        <v>2049.4206349999999</v>
      </c>
      <c r="Q182" s="219">
        <f>SUM(Q177:Q181)</f>
        <v>2049.4206349999999</v>
      </c>
      <c r="R182" s="219">
        <f>SUM(R177:R181)</f>
        <v>24593.047619999994</v>
      </c>
      <c r="S182" s="221">
        <f>SUM(S177:S181)</f>
        <v>1554259.3020085786</v>
      </c>
      <c r="W182" s="220">
        <f>SUM(W177:W181)</f>
        <v>12.296523809999998</v>
      </c>
      <c r="X182" s="219">
        <f>SUM(X177:X181)</f>
        <v>2049.4206349999995</v>
      </c>
      <c r="Z182" s="218">
        <f>SUM(Z177:Z181)</f>
        <v>0</v>
      </c>
      <c r="AA182" s="218">
        <f>SUM(AA177:AA181)</f>
        <v>24593.047619999994</v>
      </c>
      <c r="AB182" s="692">
        <f>Z182/(Z182+AA182)</f>
        <v>0</v>
      </c>
    </row>
    <row r="183" spans="1:28" s="236" customFormat="1" ht="12" x14ac:dyDescent="0.15">
      <c r="A183" s="284"/>
      <c r="B183" s="283"/>
      <c r="C183" s="699"/>
      <c r="D183" s="698"/>
      <c r="E183" s="697"/>
      <c r="F183" s="278"/>
      <c r="G183" s="278"/>
      <c r="H183" s="278"/>
      <c r="I183" s="278"/>
      <c r="J183" s="278"/>
      <c r="K183" s="278"/>
      <c r="L183" s="278"/>
      <c r="M183" s="278"/>
      <c r="N183" s="278"/>
      <c r="O183" s="278"/>
      <c r="P183" s="278"/>
      <c r="Q183" s="278"/>
      <c r="R183" s="278"/>
      <c r="S183" s="277"/>
      <c r="W183" s="261"/>
      <c r="X183" s="278"/>
      <c r="Z183" s="201"/>
      <c r="AA183" s="201"/>
      <c r="AB183" s="228"/>
    </row>
    <row r="184" spans="1:28" s="236" customFormat="1" ht="12" x14ac:dyDescent="0.15">
      <c r="A184" s="233">
        <v>7.4</v>
      </c>
      <c r="B184" s="232" t="s">
        <v>928</v>
      </c>
      <c r="C184" s="703"/>
      <c r="D184" s="702"/>
      <c r="E184" s="701"/>
      <c r="F184" s="200"/>
      <c r="G184" s="200"/>
      <c r="H184" s="200"/>
      <c r="I184" s="200"/>
      <c r="J184" s="200"/>
      <c r="K184" s="200"/>
      <c r="L184" s="200"/>
      <c r="M184" s="200"/>
      <c r="N184" s="200"/>
      <c r="O184" s="200"/>
      <c r="P184" s="200"/>
      <c r="Q184" s="200"/>
      <c r="R184" s="230">
        <f>SUM(F184:Q184)</f>
        <v>0</v>
      </c>
      <c r="S184" s="229">
        <f>D184*R184</f>
        <v>0</v>
      </c>
      <c r="W184" s="201">
        <f>X184/$U$7</f>
        <v>0</v>
      </c>
      <c r="X184" s="201">
        <f>R184/12</f>
        <v>0</v>
      </c>
      <c r="Z184" s="201">
        <f>IF(E184="Yes",R184,0)</f>
        <v>0</v>
      </c>
      <c r="AA184" s="201">
        <f>R184-Z184</f>
        <v>0</v>
      </c>
      <c r="AB184" s="228" t="str">
        <f>IFERROR(Z184/(Z184+AA184),"N/A")</f>
        <v>N/A</v>
      </c>
    </row>
    <row r="185" spans="1:28" ht="12" x14ac:dyDescent="0.15">
      <c r="A185" s="233"/>
      <c r="B185" s="232"/>
      <c r="C185" s="703" t="str">
        <f>'8. Infrastructure Staff Loading'!C185</f>
        <v>Service Desk Remote</v>
      </c>
      <c r="D185" s="702">
        <f>'13. Hourly Rate Card'!C65</f>
        <v>64.422989845384961</v>
      </c>
      <c r="E185" s="701" t="str">
        <f>'8. Infrastructure Staff Loading'!E185</f>
        <v>No</v>
      </c>
      <c r="F185" s="200">
        <v>729.35719209499996</v>
      </c>
      <c r="G185" s="200">
        <f>F185</f>
        <v>729.35719209499996</v>
      </c>
      <c r="H185" s="200">
        <f>G185</f>
        <v>729.35719209499996</v>
      </c>
      <c r="I185" s="200">
        <f>H185</f>
        <v>729.35719209499996</v>
      </c>
      <c r="J185" s="200">
        <f>I185</f>
        <v>729.35719209499996</v>
      </c>
      <c r="K185" s="200">
        <f>J185</f>
        <v>729.35719209499996</v>
      </c>
      <c r="L185" s="200">
        <f>K185</f>
        <v>729.35719209499996</v>
      </c>
      <c r="M185" s="200">
        <f>L185</f>
        <v>729.35719209499996</v>
      </c>
      <c r="N185" s="200">
        <f>M185</f>
        <v>729.35719209499996</v>
      </c>
      <c r="O185" s="200">
        <f>N185</f>
        <v>729.35719209499996</v>
      </c>
      <c r="P185" s="200">
        <f>O185</f>
        <v>729.35719209499996</v>
      </c>
      <c r="Q185" s="200">
        <f>P185</f>
        <v>729.35719209499996</v>
      </c>
      <c r="R185" s="237">
        <f>SUM(F185:Q185)</f>
        <v>8752.28630514</v>
      </c>
      <c r="S185" s="255">
        <f>D185*R185</f>
        <v>563848.45175993606</v>
      </c>
      <c r="W185" s="201">
        <f>X185/$U$7</f>
        <v>4.3761431525700001</v>
      </c>
      <c r="X185" s="201">
        <f>R185/12</f>
        <v>729.35719209499996</v>
      </c>
      <c r="Z185" s="201">
        <f>IF(E185="Yes",R185,0)</f>
        <v>0</v>
      </c>
      <c r="AA185" s="201">
        <f>R185-Z185</f>
        <v>8752.28630514</v>
      </c>
      <c r="AB185" s="228">
        <f>IFERROR(Z185/(Z185+AA185),"N/A")</f>
        <v>0</v>
      </c>
    </row>
    <row r="186" spans="1:28" ht="12" x14ac:dyDescent="0.15">
      <c r="A186" s="233"/>
      <c r="B186" s="232"/>
      <c r="C186" s="703"/>
      <c r="D186" s="702"/>
      <c r="E186" s="701"/>
      <c r="F186" s="200"/>
      <c r="G186" s="200"/>
      <c r="H186" s="200"/>
      <c r="I186" s="200"/>
      <c r="J186" s="200"/>
      <c r="K186" s="200"/>
      <c r="L186" s="200"/>
      <c r="M186" s="200"/>
      <c r="N186" s="200"/>
      <c r="O186" s="200"/>
      <c r="P186" s="200"/>
      <c r="Q186" s="200"/>
      <c r="R186" s="230">
        <f>SUM(F186:Q186)</f>
        <v>0</v>
      </c>
      <c r="S186" s="229">
        <f>D186*R186</f>
        <v>0</v>
      </c>
      <c r="W186" s="201">
        <f>X186/$U$7</f>
        <v>0</v>
      </c>
      <c r="X186" s="201">
        <f>R186/12</f>
        <v>0</v>
      </c>
      <c r="Z186" s="201">
        <f>IF(E186="Yes",R186,0)</f>
        <v>0</v>
      </c>
      <c r="AA186" s="201">
        <f>R186-Z186</f>
        <v>0</v>
      </c>
      <c r="AB186" s="228" t="str">
        <f>IFERROR(Z186/(Z186+AA186),"N/A")</f>
        <v>N/A</v>
      </c>
    </row>
    <row r="187" spans="1:28" ht="12" x14ac:dyDescent="0.15">
      <c r="A187" s="233"/>
      <c r="B187" s="232"/>
      <c r="C187" s="703"/>
      <c r="D187" s="702"/>
      <c r="E187" s="701"/>
      <c r="F187" s="200"/>
      <c r="G187" s="200"/>
      <c r="H187" s="200"/>
      <c r="I187" s="200"/>
      <c r="J187" s="200"/>
      <c r="K187" s="200"/>
      <c r="L187" s="200"/>
      <c r="M187" s="200"/>
      <c r="N187" s="200"/>
      <c r="O187" s="200"/>
      <c r="P187" s="200"/>
      <c r="Q187" s="200"/>
      <c r="R187" s="230">
        <f>SUM(F187:Q187)</f>
        <v>0</v>
      </c>
      <c r="S187" s="229">
        <f>D187*R187</f>
        <v>0</v>
      </c>
      <c r="W187" s="201">
        <f>X187/$U$7</f>
        <v>0</v>
      </c>
      <c r="X187" s="201">
        <f>R187/12</f>
        <v>0</v>
      </c>
      <c r="Z187" s="201">
        <f>IF(E187="Yes",R187,0)</f>
        <v>0</v>
      </c>
      <c r="AA187" s="201">
        <f>R187-Z187</f>
        <v>0</v>
      </c>
      <c r="AB187" s="228" t="str">
        <f>IFERROR(Z187/(Z187+AA187),"N/A")</f>
        <v>N/A</v>
      </c>
    </row>
    <row r="188" spans="1:28" ht="12" x14ac:dyDescent="0.15">
      <c r="A188" s="233"/>
      <c r="B188" s="232"/>
      <c r="C188" s="703"/>
      <c r="D188" s="702"/>
      <c r="E188" s="701"/>
      <c r="F188" s="200"/>
      <c r="G188" s="200"/>
      <c r="H188" s="200"/>
      <c r="I188" s="200"/>
      <c r="J188" s="200"/>
      <c r="K188" s="200"/>
      <c r="L188" s="200"/>
      <c r="M188" s="200"/>
      <c r="N188" s="200"/>
      <c r="O188" s="200"/>
      <c r="P188" s="200"/>
      <c r="Q188" s="200"/>
      <c r="R188" s="230">
        <f>SUM(F188:Q188)</f>
        <v>0</v>
      </c>
      <c r="S188" s="229">
        <f>D188*R188</f>
        <v>0</v>
      </c>
      <c r="W188" s="201">
        <f>X188/$U$7</f>
        <v>0</v>
      </c>
      <c r="X188" s="201">
        <f>R188/12</f>
        <v>0</v>
      </c>
      <c r="Z188" s="201">
        <f>IF(E188="Yes",R188,0)</f>
        <v>0</v>
      </c>
      <c r="AA188" s="201">
        <f>R188-Z188</f>
        <v>0</v>
      </c>
      <c r="AB188" s="228" t="str">
        <f>IFERROR(Z188/(Z188+AA188),"N/A")</f>
        <v>N/A</v>
      </c>
    </row>
    <row r="189" spans="1:28" s="236" customFormat="1" ht="13" thickBot="1" x14ac:dyDescent="0.2">
      <c r="A189" s="227"/>
      <c r="B189" s="226" t="s">
        <v>927</v>
      </c>
      <c r="C189" s="694"/>
      <c r="D189" s="693"/>
      <c r="E189" s="227"/>
      <c r="F189" s="219">
        <f>SUM(F184:F188)</f>
        <v>729.35719209499996</v>
      </c>
      <c r="G189" s="219">
        <f>SUM(G184:G188)</f>
        <v>729.35719209499996</v>
      </c>
      <c r="H189" s="219">
        <f>SUM(H184:H188)</f>
        <v>729.35719209499996</v>
      </c>
      <c r="I189" s="219">
        <f>SUM(I184:I188)</f>
        <v>729.35719209499996</v>
      </c>
      <c r="J189" s="219">
        <f>SUM(J184:J188)</f>
        <v>729.35719209499996</v>
      </c>
      <c r="K189" s="219">
        <f>SUM(K184:K188)</f>
        <v>729.35719209499996</v>
      </c>
      <c r="L189" s="219">
        <f>SUM(L184:L188)</f>
        <v>729.35719209499996</v>
      </c>
      <c r="M189" s="219">
        <f>SUM(M184:M188)</f>
        <v>729.35719209499996</v>
      </c>
      <c r="N189" s="219">
        <f>SUM(N184:N188)</f>
        <v>729.35719209499996</v>
      </c>
      <c r="O189" s="219">
        <f>SUM(O184:O188)</f>
        <v>729.35719209499996</v>
      </c>
      <c r="P189" s="219">
        <f>SUM(P184:P188)</f>
        <v>729.35719209499996</v>
      </c>
      <c r="Q189" s="219">
        <f>SUM(Q184:Q188)</f>
        <v>729.35719209499996</v>
      </c>
      <c r="R189" s="219">
        <f>SUM(R184:R188)</f>
        <v>8752.28630514</v>
      </c>
      <c r="S189" s="221">
        <f>SUM(S184:S188)</f>
        <v>563848.45175993606</v>
      </c>
      <c r="W189" s="220">
        <f>SUM(W184:W188)</f>
        <v>4.3761431525700001</v>
      </c>
      <c r="X189" s="219">
        <f>SUM(X184:X188)</f>
        <v>729.35719209499996</v>
      </c>
      <c r="Z189" s="218">
        <f>SUM(Z184:Z188)</f>
        <v>0</v>
      </c>
      <c r="AA189" s="218">
        <f>SUM(AA184:AA188)</f>
        <v>8752.28630514</v>
      </c>
      <c r="AB189" s="692">
        <f>Z189/(Z189+AA189)</f>
        <v>0</v>
      </c>
    </row>
    <row r="190" spans="1:28" s="236" customFormat="1" ht="12" x14ac:dyDescent="0.15">
      <c r="A190" s="216"/>
      <c r="B190" s="206"/>
      <c r="C190" s="685"/>
      <c r="D190" s="684"/>
      <c r="E190" s="683"/>
      <c r="F190" s="200"/>
      <c r="G190" s="200"/>
      <c r="H190" s="200"/>
      <c r="I190" s="200"/>
      <c r="J190" s="200"/>
      <c r="K190" s="200"/>
      <c r="L190" s="200"/>
      <c r="M190" s="200"/>
      <c r="N190" s="200"/>
      <c r="O190" s="200"/>
      <c r="P190" s="200"/>
      <c r="Q190" s="200"/>
      <c r="R190" s="200"/>
      <c r="S190" s="202"/>
      <c r="W190" s="201"/>
      <c r="X190" s="201"/>
      <c r="Z190" s="201"/>
      <c r="AA190" s="201"/>
      <c r="AB190" s="228"/>
    </row>
    <row r="191" spans="1:28" s="236" customFormat="1" ht="14" thickBot="1" x14ac:dyDescent="0.2">
      <c r="A191" s="211"/>
      <c r="B191" s="212" t="s">
        <v>101</v>
      </c>
      <c r="C191" s="691"/>
      <c r="D191" s="690"/>
      <c r="E191" s="689"/>
      <c r="F191" s="208">
        <f>SUM(F168,F175, F182, F189)</f>
        <v>5642.6805951599999</v>
      </c>
      <c r="G191" s="208">
        <f>SUM(G168,G175, G182, G189)</f>
        <v>5642.6805951599999</v>
      </c>
      <c r="H191" s="208">
        <f>SUM(H168,H175, H182, H189)</f>
        <v>5642.6805951599999</v>
      </c>
      <c r="I191" s="208">
        <f>SUM(I168,I175, I182, I189)</f>
        <v>5642.6805951599999</v>
      </c>
      <c r="J191" s="208">
        <f>SUM(J168,J175, J182, J189)</f>
        <v>5642.6805951599999</v>
      </c>
      <c r="K191" s="208">
        <f>SUM(K168,K175, K182, K189)</f>
        <v>5642.6805951599999</v>
      </c>
      <c r="L191" s="208">
        <f>SUM(L168,L175, L182, L189)</f>
        <v>5642.6805951599999</v>
      </c>
      <c r="M191" s="208">
        <f>SUM(M168,M175, M182, M189)</f>
        <v>5642.6805951599999</v>
      </c>
      <c r="N191" s="208">
        <f>SUM(N168,N175, N182, N189)</f>
        <v>5642.6805951599999</v>
      </c>
      <c r="O191" s="208">
        <f>SUM(O168,O175, O182, O189)</f>
        <v>5642.6805951599999</v>
      </c>
      <c r="P191" s="208">
        <f>SUM(P168,P175, P182, P189)</f>
        <v>5642.6805951599999</v>
      </c>
      <c r="Q191" s="208">
        <f>SUM(Q168,Q175, Q182, Q189)</f>
        <v>5642.6805951599999</v>
      </c>
      <c r="R191" s="208">
        <f>SUM(R168,R175, R182, R189)</f>
        <v>67712.167141919999</v>
      </c>
      <c r="S191" s="688">
        <f>SUM(S168,S175, S182, S189)</f>
        <v>4352186.2874369407</v>
      </c>
      <c r="W191" s="208">
        <f>SUM(W168,W175, W182, W189)</f>
        <v>33.856083570959996</v>
      </c>
      <c r="X191" s="208">
        <f>SUM(X168,X175, X182, X189)</f>
        <v>5642.6805951599981</v>
      </c>
      <c r="Z191" s="208">
        <f>SUM(Z168,Z175,Z182,Z189)</f>
        <v>0</v>
      </c>
      <c r="AA191" s="208">
        <f>SUM(AA168,AA175,AA182,AA189)</f>
        <v>67712.167141919999</v>
      </c>
      <c r="AB191" s="687">
        <f>Z191/(Z191+AA191)</f>
        <v>0</v>
      </c>
    </row>
    <row r="192" spans="1:28" ht="10" customHeight="1" x14ac:dyDescent="0.15">
      <c r="A192" s="205"/>
      <c r="B192" s="206"/>
      <c r="C192" s="685"/>
      <c r="D192" s="684"/>
      <c r="E192" s="683"/>
      <c r="F192" s="200"/>
      <c r="G192" s="200"/>
      <c r="H192" s="200"/>
      <c r="I192" s="200"/>
      <c r="J192" s="200"/>
      <c r="K192" s="200"/>
      <c r="L192" s="200"/>
      <c r="M192" s="200"/>
      <c r="N192" s="200"/>
      <c r="O192" s="200"/>
      <c r="P192" s="200"/>
      <c r="Q192" s="200"/>
      <c r="R192" s="200"/>
      <c r="S192" s="202"/>
      <c r="W192" s="204"/>
      <c r="X192" s="204"/>
      <c r="Z192" s="201"/>
      <c r="AA192" s="201"/>
      <c r="AB192" s="228"/>
    </row>
    <row r="193" spans="1:28" ht="12.75" hidden="1" customHeight="1" x14ac:dyDescent="0.15">
      <c r="A193" s="205"/>
      <c r="B193" s="252"/>
      <c r="C193" s="685"/>
      <c r="D193" s="684"/>
      <c r="E193" s="683"/>
      <c r="F193" s="200"/>
      <c r="G193" s="200"/>
      <c r="H193" s="200"/>
      <c r="I193" s="200"/>
      <c r="J193" s="200"/>
      <c r="K193" s="200"/>
      <c r="L193" s="200"/>
      <c r="M193" s="200"/>
      <c r="N193" s="200"/>
      <c r="O193" s="200"/>
      <c r="P193" s="200"/>
      <c r="Q193" s="200"/>
      <c r="R193" s="200"/>
      <c r="S193" s="202"/>
      <c r="W193" s="686"/>
      <c r="X193" s="686"/>
      <c r="Z193" s="194">
        <f>SUM(Z39,Z55,Z86,Z103,Z120,Z160,Z191)</f>
        <v>156908.84862899999</v>
      </c>
      <c r="AA193" s="194">
        <f>SUM(AA39,AA55,AA86,AA103,AA120,AA160,AA191)</f>
        <v>244973.5882388</v>
      </c>
      <c r="AB193" s="674">
        <f>Z193/(Z193+AA193)</f>
        <v>0.39043469988865293</v>
      </c>
    </row>
    <row r="194" spans="1:28" s="236" customFormat="1" ht="11.25" hidden="1" customHeight="1" x14ac:dyDescent="0.15">
      <c r="A194" s="216">
        <v>6.2</v>
      </c>
      <c r="B194" s="252"/>
      <c r="C194" s="685"/>
      <c r="D194" s="684"/>
      <c r="E194" s="683"/>
      <c r="F194" s="247"/>
      <c r="G194" s="247"/>
      <c r="H194" s="247"/>
      <c r="I194" s="247"/>
      <c r="J194" s="247"/>
      <c r="K194" s="247"/>
      <c r="L194" s="247"/>
      <c r="M194" s="247"/>
      <c r="N194" s="247"/>
      <c r="O194" s="247"/>
      <c r="P194" s="247"/>
      <c r="Q194" s="247"/>
      <c r="R194" s="247"/>
      <c r="S194" s="682"/>
      <c r="W194" s="681"/>
      <c r="X194" s="681"/>
      <c r="AB194" s="680"/>
    </row>
    <row r="195" spans="1:28" ht="12" hidden="1" customHeight="1" x14ac:dyDescent="0.15">
      <c r="A195" s="205"/>
      <c r="B195" s="206"/>
      <c r="C195" s="673"/>
      <c r="D195" s="679"/>
      <c r="E195" s="678"/>
      <c r="F195" s="200"/>
      <c r="G195" s="200"/>
      <c r="H195" s="200"/>
      <c r="I195" s="200"/>
      <c r="J195" s="200"/>
      <c r="K195" s="200"/>
      <c r="L195" s="200"/>
      <c r="M195" s="200"/>
      <c r="N195" s="200"/>
      <c r="O195" s="200"/>
      <c r="P195" s="200"/>
      <c r="Q195" s="200"/>
      <c r="R195" s="200"/>
      <c r="S195" s="202"/>
      <c r="W195" s="677"/>
      <c r="X195" s="677"/>
    </row>
    <row r="196" spans="1:28" s="673" customFormat="1" ht="13" x14ac:dyDescent="0.15">
      <c r="A196" s="199"/>
      <c r="B196" s="198" t="s">
        <v>100</v>
      </c>
      <c r="C196" s="198"/>
      <c r="D196" s="676"/>
      <c r="E196" s="199"/>
      <c r="F196" s="194">
        <f>SUM(F39,F55,F86,F103,F120,F160,F191)</f>
        <v>33490.203072316668</v>
      </c>
      <c r="G196" s="194">
        <f>SUM(G39,G55,G86,G103,G120,G160,G191)</f>
        <v>33490.203072316668</v>
      </c>
      <c r="H196" s="194">
        <f>SUM(H39,H55,H86,H103,H120,H160,H191)</f>
        <v>33490.203072316668</v>
      </c>
      <c r="I196" s="194">
        <f>SUM(I39,I55,I86,I103,I120,I160,I191)</f>
        <v>33490.203072316668</v>
      </c>
      <c r="J196" s="194">
        <f>SUM(J39,J55,J86,J103,J120,J160,J191)</f>
        <v>33490.203072316668</v>
      </c>
      <c r="K196" s="194">
        <f>SUM(K39,K55,K86,K103,K120,K160,K191)</f>
        <v>33490.203072316668</v>
      </c>
      <c r="L196" s="194">
        <f>SUM(L39,L55,L86,L103,L120,L160,L191)</f>
        <v>33490.203072316668</v>
      </c>
      <c r="M196" s="194">
        <f>SUM(M39,M55,M86,M103,M120,M160,M191)</f>
        <v>33490.203072316668</v>
      </c>
      <c r="N196" s="194">
        <f>SUM(N39,N55,N86,N103,N120,N160,N191)</f>
        <v>33490.203072316668</v>
      </c>
      <c r="O196" s="194">
        <f>SUM(O39,O55,O86,O103,O120,O160,O191)</f>
        <v>33490.203072316668</v>
      </c>
      <c r="P196" s="194">
        <f>SUM(P39,P55,P86,P103,P120,P160,P191)</f>
        <v>33490.203072316668</v>
      </c>
      <c r="Q196" s="194">
        <f>SUM(Q39,Q55,Q86,Q103,Q120,Q160,Q191)</f>
        <v>33490.203072316668</v>
      </c>
      <c r="R196" s="194">
        <f>SUM(R39,R55,R86,R103,R120,R160,R191)</f>
        <v>401882.43686780002</v>
      </c>
      <c r="S196" s="676">
        <f>SUM(S39,S55,S86,S103,S120,S160,S191)</f>
        <v>36075793.930731669</v>
      </c>
      <c r="W196" s="194">
        <f>SUM(W39,W55,W86,W103,W120,W160,W191)</f>
        <v>200.94121843390002</v>
      </c>
      <c r="X196" s="194">
        <f>SUM(X39,X55,X86,X103,X120,X160,X191)</f>
        <v>33490.203072316661</v>
      </c>
      <c r="Z196" s="675">
        <f>SUM(Z39,Z55,Z86,Z103,Z120,Z160,Z191)</f>
        <v>156908.84862899999</v>
      </c>
      <c r="AA196" s="675">
        <f>SUM(AA39,AA55,AA86,AA103,AA120,AA160,AA191)</f>
        <v>244973.5882388</v>
      </c>
      <c r="AB196" s="674">
        <f>Z196/(Z196+AA196)</f>
        <v>0.39043469988865293</v>
      </c>
    </row>
    <row r="197" spans="1:28" ht="12" x14ac:dyDescent="0.15">
      <c r="A197" s="191"/>
      <c r="B197" s="190"/>
      <c r="C197" s="189"/>
      <c r="D197" s="743"/>
      <c r="E197" s="671"/>
      <c r="F197" s="188"/>
      <c r="G197" s="188"/>
      <c r="H197" s="188"/>
      <c r="I197" s="188"/>
      <c r="J197" s="188"/>
      <c r="K197" s="188"/>
      <c r="L197" s="188"/>
      <c r="M197" s="188"/>
      <c r="N197" s="188"/>
      <c r="O197" s="188"/>
      <c r="P197" s="188"/>
      <c r="Q197" s="188"/>
      <c r="R197" s="188"/>
      <c r="S197" s="672"/>
      <c r="W197" s="189"/>
      <c r="X197" s="189"/>
    </row>
    <row r="198" spans="1:28" ht="14.25" customHeight="1" x14ac:dyDescent="0.15">
      <c r="A198" s="191"/>
      <c r="B198" s="190"/>
      <c r="C198" s="189"/>
      <c r="D198" s="743"/>
      <c r="E198" s="671"/>
      <c r="F198" s="188"/>
      <c r="G198" s="188"/>
      <c r="H198" s="188"/>
      <c r="I198" s="188"/>
      <c r="J198" s="188"/>
      <c r="K198" s="188"/>
      <c r="L198" s="188"/>
      <c r="M198" s="188"/>
      <c r="N198" s="188"/>
      <c r="O198" s="188"/>
      <c r="P198" s="188"/>
      <c r="Q198" s="187" t="s">
        <v>99</v>
      </c>
      <c r="R198" s="186"/>
      <c r="S198" s="670">
        <f>S196/R196</f>
        <v>89.767032896236941</v>
      </c>
      <c r="W198" s="189"/>
      <c r="X198" s="189"/>
    </row>
    <row r="199" spans="1:28" x14ac:dyDescent="0.15">
      <c r="W199" s="176"/>
      <c r="X199" s="176"/>
    </row>
    <row r="200" spans="1:28" ht="13" x14ac:dyDescent="0.15">
      <c r="A200" s="23"/>
      <c r="B200" s="22" t="s">
        <v>1</v>
      </c>
      <c r="C200" s="184"/>
      <c r="D200" s="21"/>
      <c r="E200" s="67"/>
      <c r="O200" s="183"/>
      <c r="Q200" s="669"/>
      <c r="R200" s="669"/>
    </row>
    <row r="201" spans="1:28" ht="13" x14ac:dyDescent="0.15">
      <c r="A201" s="20">
        <v>1</v>
      </c>
      <c r="B201" s="14"/>
      <c r="C201" s="181"/>
      <c r="D201" s="13"/>
      <c r="E201" s="180"/>
      <c r="O201" s="183"/>
      <c r="Q201" s="669"/>
      <c r="R201" s="669"/>
    </row>
    <row r="202" spans="1:28" s="173" customFormat="1" ht="13" x14ac:dyDescent="0.15">
      <c r="A202" s="10">
        <v>2</v>
      </c>
      <c r="B202" s="9"/>
      <c r="C202" s="179"/>
      <c r="D202" s="8"/>
      <c r="E202" s="178"/>
      <c r="S202" s="667"/>
      <c r="T202" s="172"/>
      <c r="U202" s="172"/>
      <c r="V202" s="172"/>
      <c r="W202" s="172"/>
      <c r="X202" s="172"/>
      <c r="Y202" s="172"/>
      <c r="Z202" s="172"/>
      <c r="AA202" s="172"/>
      <c r="AB202" s="666"/>
    </row>
    <row r="203" spans="1:28" s="173" customFormat="1" ht="13" x14ac:dyDescent="0.15">
      <c r="A203" s="10">
        <v>3</v>
      </c>
      <c r="B203" s="9"/>
      <c r="C203" s="179"/>
      <c r="D203" s="8"/>
      <c r="E203" s="178"/>
      <c r="S203" s="667"/>
      <c r="T203" s="172"/>
      <c r="U203" s="172"/>
      <c r="V203" s="172"/>
      <c r="W203" s="172"/>
      <c r="X203" s="172"/>
      <c r="Y203" s="172"/>
      <c r="Z203" s="172"/>
      <c r="AA203" s="172"/>
      <c r="AB203" s="666"/>
    </row>
    <row r="204" spans="1:28" s="173" customFormat="1" ht="13" x14ac:dyDescent="0.15">
      <c r="A204" s="10">
        <v>4</v>
      </c>
      <c r="B204" s="9"/>
      <c r="C204" s="179"/>
      <c r="D204" s="8"/>
      <c r="E204" s="178"/>
      <c r="S204" s="667"/>
      <c r="T204" s="172"/>
      <c r="U204" s="172"/>
      <c r="V204" s="172"/>
      <c r="W204" s="172"/>
      <c r="X204" s="172"/>
      <c r="Y204" s="172"/>
      <c r="Z204" s="172"/>
      <c r="AA204" s="172"/>
      <c r="AB204" s="666"/>
    </row>
    <row r="205" spans="1:28" s="173" customFormat="1" ht="13" x14ac:dyDescent="0.15">
      <c r="A205" s="10">
        <v>5</v>
      </c>
      <c r="B205" s="9"/>
      <c r="C205" s="179"/>
      <c r="D205" s="8"/>
      <c r="E205" s="178"/>
      <c r="S205" s="667"/>
      <c r="T205" s="172"/>
      <c r="U205" s="172"/>
      <c r="V205" s="172"/>
      <c r="W205" s="172"/>
      <c r="X205" s="172"/>
      <c r="Y205" s="172"/>
      <c r="Z205" s="172"/>
      <c r="AA205" s="172"/>
      <c r="AB205" s="666"/>
    </row>
    <row r="206" spans="1:28" s="173" customFormat="1" ht="13" x14ac:dyDescent="0.15">
      <c r="A206" s="10">
        <v>6</v>
      </c>
      <c r="B206" s="9"/>
      <c r="C206" s="179"/>
      <c r="D206" s="8"/>
      <c r="E206" s="178"/>
      <c r="S206" s="667"/>
      <c r="T206" s="172"/>
      <c r="U206" s="172"/>
      <c r="V206" s="172"/>
      <c r="W206" s="172"/>
      <c r="X206" s="172"/>
      <c r="Y206" s="172"/>
      <c r="Z206" s="172"/>
      <c r="AA206" s="172"/>
      <c r="AB206" s="666"/>
    </row>
    <row r="207" spans="1:28" s="173" customFormat="1" ht="13" x14ac:dyDescent="0.15">
      <c r="A207" s="10">
        <v>7</v>
      </c>
      <c r="B207" s="14"/>
      <c r="C207" s="181"/>
      <c r="D207" s="13"/>
      <c r="E207" s="180"/>
      <c r="S207" s="667"/>
      <c r="T207" s="172"/>
      <c r="U207" s="172"/>
      <c r="V207" s="172"/>
      <c r="W207" s="172"/>
      <c r="X207" s="172"/>
      <c r="Y207" s="172"/>
      <c r="Z207" s="172"/>
      <c r="AA207" s="172"/>
      <c r="AB207" s="666"/>
    </row>
    <row r="208" spans="1:28" s="173" customFormat="1" ht="13" x14ac:dyDescent="0.15">
      <c r="A208" s="10">
        <v>8</v>
      </c>
      <c r="B208" s="9"/>
      <c r="C208" s="179"/>
      <c r="D208" s="8"/>
      <c r="E208" s="178"/>
      <c r="S208" s="667"/>
      <c r="T208" s="172"/>
      <c r="U208" s="172"/>
      <c r="V208" s="172"/>
      <c r="W208" s="172"/>
      <c r="X208" s="172"/>
      <c r="Y208" s="172"/>
      <c r="Z208" s="172"/>
      <c r="AA208" s="172"/>
      <c r="AB208" s="666"/>
    </row>
    <row r="209" spans="1:28" s="173" customFormat="1" ht="13" x14ac:dyDescent="0.15">
      <c r="A209" s="10">
        <v>9</v>
      </c>
      <c r="B209" s="9"/>
      <c r="C209" s="179"/>
      <c r="D209" s="8"/>
      <c r="E209" s="178"/>
      <c r="S209" s="667"/>
      <c r="T209" s="172"/>
      <c r="U209" s="172"/>
      <c r="V209" s="172"/>
      <c r="W209" s="172"/>
      <c r="X209" s="172"/>
      <c r="Y209" s="172"/>
      <c r="Z209" s="172"/>
      <c r="AA209" s="172"/>
      <c r="AB209" s="666"/>
    </row>
    <row r="210" spans="1:28" s="173" customFormat="1" ht="13" x14ac:dyDescent="0.15">
      <c r="A210" s="10">
        <v>10</v>
      </c>
      <c r="B210" s="9"/>
      <c r="C210" s="179"/>
      <c r="D210" s="8"/>
      <c r="E210" s="178"/>
      <c r="S210" s="667"/>
      <c r="T210" s="172"/>
      <c r="U210" s="172"/>
      <c r="V210" s="172"/>
      <c r="W210" s="172"/>
      <c r="X210" s="172"/>
      <c r="Y210" s="172"/>
      <c r="Z210" s="172"/>
      <c r="AA210" s="172"/>
      <c r="AB210" s="666"/>
    </row>
  </sheetData>
  <mergeCells count="30">
    <mergeCell ref="R4:S4"/>
    <mergeCell ref="A5:A7"/>
    <mergeCell ref="B5:B7"/>
    <mergeCell ref="C5:C7"/>
    <mergeCell ref="D5:D7"/>
    <mergeCell ref="B202:D202"/>
    <mergeCell ref="E5:E7"/>
    <mergeCell ref="R5:R6"/>
    <mergeCell ref="S5:S7"/>
    <mergeCell ref="W5:W7"/>
    <mergeCell ref="A1:S1"/>
    <mergeCell ref="A2:S2"/>
    <mergeCell ref="A3:S3"/>
    <mergeCell ref="U3:U6"/>
    <mergeCell ref="F4:Q4"/>
    <mergeCell ref="AA5:AA7"/>
    <mergeCell ref="AB5:AB7"/>
    <mergeCell ref="Q198:R198"/>
    <mergeCell ref="B200:D200"/>
    <mergeCell ref="B201:D201"/>
    <mergeCell ref="X5:X7"/>
    <mergeCell ref="Z5:Z7"/>
    <mergeCell ref="B209:D209"/>
    <mergeCell ref="B210:D210"/>
    <mergeCell ref="B203:D203"/>
    <mergeCell ref="B204:D204"/>
    <mergeCell ref="B205:D205"/>
    <mergeCell ref="B206:D206"/>
    <mergeCell ref="B207:D207"/>
    <mergeCell ref="B208:D20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5A423-B195-8845-A6E0-E9E1AEB29D6A}">
  <dimension ref="A1:AB210"/>
  <sheetViews>
    <sheetView showGridLines="0" zoomScale="90" zoomScaleNormal="90" zoomScaleSheetLayoutView="100" workbookViewId="0">
      <pane xSplit="3" ySplit="7" topLeftCell="D8" activePane="bottomRight" state="frozen"/>
      <selection activeCell="J19" sqref="J19"/>
      <selection pane="topRight" activeCell="J19" sqref="J19"/>
      <selection pane="bottomLeft" activeCell="J19" sqref="J19"/>
      <selection pane="bottomRight" activeCell="A8" sqref="A8"/>
    </sheetView>
  </sheetViews>
  <sheetFormatPr baseColWidth="10" defaultColWidth="9.1640625" defaultRowHeight="11" x14ac:dyDescent="0.15"/>
  <cols>
    <col min="1" max="1" width="6.5" style="177" customWidth="1"/>
    <col min="2" max="2" width="35.6640625" style="172" customWidth="1"/>
    <col min="3" max="3" width="39.83203125" style="176" bestFit="1" customWidth="1"/>
    <col min="4" max="4" width="13.6640625" style="742" customWidth="1"/>
    <col min="5" max="5" width="13.6640625" style="668" customWidth="1"/>
    <col min="6" max="17" width="10.33203125" style="173" customWidth="1"/>
    <col min="18" max="18" width="13.6640625" style="173" customWidth="1"/>
    <col min="19" max="19" width="15.6640625" style="667" customWidth="1"/>
    <col min="20" max="20" width="9.1640625" style="172"/>
    <col min="21" max="21" width="10.6640625" style="172" customWidth="1"/>
    <col min="22" max="22" width="9.1640625" style="172"/>
    <col min="23" max="24" width="10.6640625" style="172" customWidth="1"/>
    <col min="25" max="27" width="9.1640625" style="172"/>
    <col min="28" max="28" width="9.1640625" style="666"/>
    <col min="29" max="16384" width="9.1640625" style="172"/>
  </cols>
  <sheetData>
    <row r="1" spans="1:28" ht="18" x14ac:dyDescent="0.2">
      <c r="A1" s="320" t="s">
        <v>943</v>
      </c>
      <c r="B1" s="320"/>
      <c r="C1" s="320"/>
      <c r="D1" s="320"/>
      <c r="E1" s="320"/>
      <c r="F1" s="320"/>
      <c r="G1" s="320"/>
      <c r="H1" s="320"/>
      <c r="I1" s="320"/>
      <c r="J1" s="320"/>
      <c r="K1" s="320"/>
      <c r="L1" s="320"/>
      <c r="M1" s="320"/>
      <c r="N1" s="320"/>
      <c r="O1" s="320"/>
      <c r="P1" s="320"/>
      <c r="Q1" s="320"/>
      <c r="R1" s="320"/>
      <c r="S1" s="320"/>
    </row>
    <row r="2" spans="1:28" ht="18" x14ac:dyDescent="0.2">
      <c r="A2" s="320" t="s">
        <v>942</v>
      </c>
      <c r="B2" s="320"/>
      <c r="C2" s="320"/>
      <c r="D2" s="320"/>
      <c r="E2" s="320"/>
      <c r="F2" s="320"/>
      <c r="G2" s="320"/>
      <c r="H2" s="320"/>
      <c r="I2" s="320"/>
      <c r="J2" s="320"/>
      <c r="K2" s="320"/>
      <c r="L2" s="320"/>
      <c r="M2" s="320"/>
      <c r="N2" s="320"/>
      <c r="O2" s="320"/>
      <c r="P2" s="320"/>
      <c r="Q2" s="320"/>
      <c r="R2" s="320"/>
      <c r="S2" s="320"/>
    </row>
    <row r="3" spans="1:28" ht="20" customHeight="1" x14ac:dyDescent="0.15">
      <c r="A3" s="317"/>
      <c r="B3" s="317"/>
      <c r="C3" s="317"/>
      <c r="D3" s="317"/>
      <c r="E3" s="317"/>
      <c r="F3" s="317"/>
      <c r="G3" s="317"/>
      <c r="H3" s="317"/>
      <c r="I3" s="317"/>
      <c r="J3" s="317"/>
      <c r="K3" s="317"/>
      <c r="L3" s="317"/>
      <c r="M3" s="317"/>
      <c r="N3" s="317"/>
      <c r="O3" s="317"/>
      <c r="P3" s="317"/>
      <c r="Q3" s="317"/>
      <c r="R3" s="317"/>
      <c r="S3" s="317"/>
      <c r="U3" s="307" t="s">
        <v>166</v>
      </c>
    </row>
    <row r="4" spans="1:28" ht="20" customHeight="1" x14ac:dyDescent="0.15">
      <c r="B4" s="177"/>
      <c r="C4" s="177"/>
      <c r="D4" s="754"/>
      <c r="E4" s="177"/>
      <c r="F4" s="314" t="s">
        <v>169</v>
      </c>
      <c r="G4" s="740"/>
      <c r="H4" s="740"/>
      <c r="I4" s="740"/>
      <c r="J4" s="740"/>
      <c r="K4" s="740"/>
      <c r="L4" s="740"/>
      <c r="M4" s="740"/>
      <c r="N4" s="740"/>
      <c r="O4" s="740"/>
      <c r="P4" s="740"/>
      <c r="Q4" s="739"/>
      <c r="R4" s="738"/>
      <c r="S4" s="737"/>
      <c r="U4" s="307"/>
      <c r="W4" s="177"/>
      <c r="X4" s="177"/>
    </row>
    <row r="5" spans="1:28" s="305" customFormat="1" ht="24" customHeight="1" x14ac:dyDescent="0.15">
      <c r="A5" s="306" t="s">
        <v>165</v>
      </c>
      <c r="B5" s="306" t="s">
        <v>164</v>
      </c>
      <c r="C5" s="306" t="s">
        <v>163</v>
      </c>
      <c r="D5" s="311" t="s">
        <v>162</v>
      </c>
      <c r="E5" s="306" t="s">
        <v>161</v>
      </c>
      <c r="F5" s="309">
        <v>1</v>
      </c>
      <c r="G5" s="309">
        <v>2</v>
      </c>
      <c r="H5" s="309">
        <v>3</v>
      </c>
      <c r="I5" s="309">
        <v>4</v>
      </c>
      <c r="J5" s="309">
        <v>5</v>
      </c>
      <c r="K5" s="309">
        <v>6</v>
      </c>
      <c r="L5" s="309">
        <v>7</v>
      </c>
      <c r="M5" s="309">
        <v>8</v>
      </c>
      <c r="N5" s="309">
        <v>9</v>
      </c>
      <c r="O5" s="309">
        <v>10</v>
      </c>
      <c r="P5" s="309">
        <v>11</v>
      </c>
      <c r="Q5" s="309">
        <v>12</v>
      </c>
      <c r="R5" s="736" t="s">
        <v>933</v>
      </c>
      <c r="S5" s="735" t="s">
        <v>929</v>
      </c>
      <c r="U5" s="307"/>
      <c r="W5" s="306" t="s">
        <v>160</v>
      </c>
      <c r="X5" s="306" t="s">
        <v>159</v>
      </c>
      <c r="Z5" s="306" t="s">
        <v>158</v>
      </c>
      <c r="AA5" s="306" t="s">
        <v>157</v>
      </c>
      <c r="AB5" s="734" t="s">
        <v>156</v>
      </c>
    </row>
    <row r="6" spans="1:28" ht="13" x14ac:dyDescent="0.15">
      <c r="A6" s="300"/>
      <c r="B6" s="300"/>
      <c r="C6" s="300"/>
      <c r="D6" s="302"/>
      <c r="E6" s="300"/>
      <c r="F6" s="304">
        <v>47515</v>
      </c>
      <c r="G6" s="304">
        <v>47543</v>
      </c>
      <c r="H6" s="304">
        <v>47574</v>
      </c>
      <c r="I6" s="304">
        <v>47604</v>
      </c>
      <c r="J6" s="304">
        <v>47635</v>
      </c>
      <c r="K6" s="304">
        <v>47665</v>
      </c>
      <c r="L6" s="304">
        <v>47696</v>
      </c>
      <c r="M6" s="304">
        <v>47727</v>
      </c>
      <c r="N6" s="304">
        <v>47757</v>
      </c>
      <c r="O6" s="304">
        <v>47788</v>
      </c>
      <c r="P6" s="304">
        <v>47818</v>
      </c>
      <c r="Q6" s="304">
        <v>47849</v>
      </c>
      <c r="R6" s="732"/>
      <c r="S6" s="731"/>
      <c r="U6" s="301"/>
      <c r="W6" s="300"/>
      <c r="X6" s="300"/>
      <c r="Z6" s="300"/>
      <c r="AA6" s="300"/>
      <c r="AB6" s="730"/>
    </row>
    <row r="7" spans="1:28" ht="14.25" customHeight="1" x14ac:dyDescent="0.15">
      <c r="A7" s="295"/>
      <c r="B7" s="295"/>
      <c r="C7" s="295"/>
      <c r="D7" s="297"/>
      <c r="E7" s="295"/>
      <c r="F7" s="299">
        <v>152</v>
      </c>
      <c r="G7" s="299">
        <v>168</v>
      </c>
      <c r="H7" s="299">
        <v>176</v>
      </c>
      <c r="I7" s="299">
        <v>176</v>
      </c>
      <c r="J7" s="299">
        <v>160</v>
      </c>
      <c r="K7" s="299">
        <v>176</v>
      </c>
      <c r="L7" s="299">
        <v>176</v>
      </c>
      <c r="M7" s="299">
        <v>160</v>
      </c>
      <c r="N7" s="299">
        <v>176</v>
      </c>
      <c r="O7" s="299">
        <v>144</v>
      </c>
      <c r="P7" s="299">
        <v>168</v>
      </c>
      <c r="Q7" s="299">
        <v>168</v>
      </c>
      <c r="R7" s="753">
        <f>SUM(F7:Q7)</f>
        <v>2000</v>
      </c>
      <c r="S7" s="728"/>
      <c r="U7" s="296">
        <f>AVERAGE(F7:Q7)</f>
        <v>166.66666666666666</v>
      </c>
      <c r="W7" s="295"/>
      <c r="X7" s="295"/>
      <c r="Z7" s="295"/>
      <c r="AA7" s="295"/>
      <c r="AB7" s="726"/>
    </row>
    <row r="8" spans="1:28" s="305" customFormat="1" ht="13.5" customHeight="1" x14ac:dyDescent="0.15">
      <c r="A8" s="246">
        <v>1</v>
      </c>
      <c r="B8" s="294" t="s">
        <v>155</v>
      </c>
      <c r="C8" s="239"/>
      <c r="D8" s="706"/>
      <c r="E8" s="244"/>
      <c r="F8" s="241"/>
      <c r="G8" s="241"/>
      <c r="H8" s="241"/>
      <c r="I8" s="241"/>
      <c r="J8" s="241"/>
      <c r="K8" s="241"/>
      <c r="L8" s="241"/>
      <c r="M8" s="241"/>
      <c r="N8" s="241"/>
      <c r="O8" s="241"/>
      <c r="P8" s="241"/>
      <c r="Q8" s="241"/>
      <c r="R8" s="241"/>
      <c r="S8" s="240"/>
      <c r="W8" s="239"/>
      <c r="X8" s="239"/>
      <c r="Z8" s="239"/>
      <c r="AA8" s="239"/>
      <c r="AB8" s="704"/>
    </row>
    <row r="9" spans="1:28" ht="12" x14ac:dyDescent="0.15">
      <c r="A9" s="233">
        <v>1.1000000000000001</v>
      </c>
      <c r="B9" s="232" t="s">
        <v>155</v>
      </c>
      <c r="C9" s="703"/>
      <c r="D9" s="702"/>
      <c r="E9" s="701"/>
      <c r="F9" s="200"/>
      <c r="G9" s="200"/>
      <c r="H9" s="200"/>
      <c r="I9" s="200"/>
      <c r="J9" s="200"/>
      <c r="K9" s="200"/>
      <c r="L9" s="200"/>
      <c r="M9" s="200"/>
      <c r="N9" s="200"/>
      <c r="O9" s="200"/>
      <c r="P9" s="200"/>
      <c r="Q9" s="200"/>
      <c r="R9" s="230">
        <f>SUM(F9:Q9)</f>
        <v>0</v>
      </c>
      <c r="S9" s="229">
        <f>D9*R9</f>
        <v>0</v>
      </c>
      <c r="W9" s="201">
        <f>X9/$U$7</f>
        <v>0</v>
      </c>
      <c r="X9" s="201">
        <f>R9/12</f>
        <v>0</v>
      </c>
      <c r="Z9" s="201">
        <f>IF(E9="Yes",R9,0)</f>
        <v>0</v>
      </c>
      <c r="AA9" s="201">
        <f>R9-Z9</f>
        <v>0</v>
      </c>
      <c r="AB9" s="228" t="str">
        <f>IFERROR(Z9/(Z9+AA9),"N/A")</f>
        <v>N/A</v>
      </c>
    </row>
    <row r="10" spans="1:28" ht="12" x14ac:dyDescent="0.15">
      <c r="A10" s="233"/>
      <c r="B10" s="232"/>
      <c r="C10" s="703" t="str">
        <f>'8. Infrastructure Staff Loading'!C10</f>
        <v>Project Manager</v>
      </c>
      <c r="D10" s="702">
        <f>'13. Hourly Rate Card'!C22</f>
        <v>57.306443027522242</v>
      </c>
      <c r="E10" s="701" t="str">
        <f>'8. Infrastructure Staff Loading'!E10</f>
        <v>Yes</v>
      </c>
      <c r="F10" s="200">
        <v>0</v>
      </c>
      <c r="G10" s="200">
        <f>F10</f>
        <v>0</v>
      </c>
      <c r="H10" s="200">
        <f>G10</f>
        <v>0</v>
      </c>
      <c r="I10" s="200">
        <f>H10</f>
        <v>0</v>
      </c>
      <c r="J10" s="200">
        <f>I10</f>
        <v>0</v>
      </c>
      <c r="K10" s="200">
        <f>J10</f>
        <v>0</v>
      </c>
      <c r="L10" s="200">
        <f>K10</f>
        <v>0</v>
      </c>
      <c r="M10" s="200">
        <f>L10</f>
        <v>0</v>
      </c>
      <c r="N10" s="200">
        <f>M10</f>
        <v>0</v>
      </c>
      <c r="O10" s="200">
        <f>N10</f>
        <v>0</v>
      </c>
      <c r="P10" s="200">
        <f>O10</f>
        <v>0</v>
      </c>
      <c r="Q10" s="200">
        <f>P10</f>
        <v>0</v>
      </c>
      <c r="R10" s="230">
        <f>SUM(F10:Q10)</f>
        <v>0</v>
      </c>
      <c r="S10" s="229">
        <f>D10*R10</f>
        <v>0</v>
      </c>
      <c r="W10" s="201">
        <f>X10/$U$7</f>
        <v>0</v>
      </c>
      <c r="X10" s="201">
        <f>R10/12</f>
        <v>0</v>
      </c>
      <c r="Z10" s="201">
        <f>IF(E10="Yes",R10,0)</f>
        <v>0</v>
      </c>
      <c r="AA10" s="201">
        <f>R10-Z10</f>
        <v>0</v>
      </c>
      <c r="AB10" s="228" t="str">
        <f>IFERROR(Z10/(Z10+AA10),"N/A")</f>
        <v>N/A</v>
      </c>
    </row>
    <row r="11" spans="1:28" ht="12" x14ac:dyDescent="0.15">
      <c r="A11" s="233"/>
      <c r="B11" s="232"/>
      <c r="C11" s="703" t="str">
        <f>'8. Infrastructure Staff Loading'!C11</f>
        <v>Service Delivery Management</v>
      </c>
      <c r="D11" s="702">
        <f>'13. Hourly Rate Card'!C23</f>
        <v>61.408544035612806</v>
      </c>
      <c r="E11" s="701" t="str">
        <f>'8. Infrastructure Staff Loading'!E11</f>
        <v>Yes</v>
      </c>
      <c r="F11" s="200">
        <v>0</v>
      </c>
      <c r="G11" s="200">
        <f>F11</f>
        <v>0</v>
      </c>
      <c r="H11" s="200">
        <f>G11</f>
        <v>0</v>
      </c>
      <c r="I11" s="200">
        <f>H11</f>
        <v>0</v>
      </c>
      <c r="J11" s="200">
        <f>I11</f>
        <v>0</v>
      </c>
      <c r="K11" s="200">
        <f>J11</f>
        <v>0</v>
      </c>
      <c r="L11" s="200">
        <f>K11</f>
        <v>0</v>
      </c>
      <c r="M11" s="200">
        <f>L11</f>
        <v>0</v>
      </c>
      <c r="N11" s="200">
        <f>M11</f>
        <v>0</v>
      </c>
      <c r="O11" s="200">
        <f>N11</f>
        <v>0</v>
      </c>
      <c r="P11" s="200">
        <f>O11</f>
        <v>0</v>
      </c>
      <c r="Q11" s="200">
        <f>P11</f>
        <v>0</v>
      </c>
      <c r="R11" s="230">
        <f>SUM(F11:Q11)</f>
        <v>0</v>
      </c>
      <c r="S11" s="229">
        <f>D11*R11</f>
        <v>0</v>
      </c>
      <c r="W11" s="201">
        <f>X11/$U$7</f>
        <v>0</v>
      </c>
      <c r="X11" s="201">
        <f>R11/12</f>
        <v>0</v>
      </c>
      <c r="Z11" s="201">
        <f>IF(E11="Yes",R11,0)</f>
        <v>0</v>
      </c>
      <c r="AA11" s="201">
        <f>R11-Z11</f>
        <v>0</v>
      </c>
      <c r="AB11" s="228" t="str">
        <f>IFERROR(Z11/(Z11+AA11),"N/A")</f>
        <v>N/A</v>
      </c>
    </row>
    <row r="12" spans="1:28" ht="12" x14ac:dyDescent="0.15">
      <c r="A12" s="233"/>
      <c r="B12" s="232"/>
      <c r="C12" s="703" t="str">
        <f>'8. Infrastructure Staff Loading'!C12</f>
        <v>Infrastructure Delivery Integration Office Manager</v>
      </c>
      <c r="D12" s="702">
        <f>'13. Hourly Rate Card'!C24</f>
        <v>182.6110072071327</v>
      </c>
      <c r="E12" s="701" t="str">
        <f>'8. Infrastructure Staff Loading'!E12</f>
        <v>No</v>
      </c>
      <c r="F12" s="200">
        <v>164.83332673999999</v>
      </c>
      <c r="G12" s="200">
        <f>F12</f>
        <v>164.83332673999999</v>
      </c>
      <c r="H12" s="200">
        <f>G12</f>
        <v>164.83332673999999</v>
      </c>
      <c r="I12" s="200">
        <f>H12</f>
        <v>164.83332673999999</v>
      </c>
      <c r="J12" s="200">
        <f>I12</f>
        <v>164.83332673999999</v>
      </c>
      <c r="K12" s="200">
        <f>J12</f>
        <v>164.83332673999999</v>
      </c>
      <c r="L12" s="200">
        <f>K12</f>
        <v>164.83332673999999</v>
      </c>
      <c r="M12" s="200">
        <f>L12</f>
        <v>164.83332673999999</v>
      </c>
      <c r="N12" s="200">
        <f>M12</f>
        <v>164.83332673999999</v>
      </c>
      <c r="O12" s="200">
        <f>N12</f>
        <v>164.83332673999999</v>
      </c>
      <c r="P12" s="200">
        <f>O12</f>
        <v>164.83332673999999</v>
      </c>
      <c r="Q12" s="200">
        <f>P12</f>
        <v>164.83332673999999</v>
      </c>
      <c r="R12" s="230">
        <f>SUM(F12:Q12)</f>
        <v>1977.9999208800002</v>
      </c>
      <c r="S12" s="229">
        <f>D12*R12</f>
        <v>361204.55780752562</v>
      </c>
      <c r="W12" s="201">
        <f>X12/$U$7</f>
        <v>0.98899996044000016</v>
      </c>
      <c r="X12" s="201">
        <f>R12/12</f>
        <v>164.83332674000002</v>
      </c>
      <c r="Z12" s="201">
        <f>IF(E12="Yes",R12,0)</f>
        <v>0</v>
      </c>
      <c r="AA12" s="201">
        <f>R12-Z12</f>
        <v>1977.9999208800002</v>
      </c>
      <c r="AB12" s="228">
        <f>IFERROR(Z12/(Z12+AA12),"N/A")</f>
        <v>0</v>
      </c>
    </row>
    <row r="13" spans="1:28" ht="12" x14ac:dyDescent="0.15">
      <c r="A13" s="233"/>
      <c r="B13" s="232"/>
      <c r="C13" s="703" t="str">
        <f>'8. Infrastructure Staff Loading'!C13</f>
        <v>Infrastructure Project Manager</v>
      </c>
      <c r="D13" s="702">
        <f>'13. Hourly Rate Card'!C25</f>
        <v>207.25295180715912</v>
      </c>
      <c r="E13" s="701" t="str">
        <f>'8. Infrastructure Staff Loading'!E13</f>
        <v>No</v>
      </c>
      <c r="F13" s="200">
        <v>164.83332673999999</v>
      </c>
      <c r="G13" s="200">
        <f>F13</f>
        <v>164.83332673999999</v>
      </c>
      <c r="H13" s="200">
        <f>G13</f>
        <v>164.83332673999999</v>
      </c>
      <c r="I13" s="200">
        <f>H13</f>
        <v>164.83332673999999</v>
      </c>
      <c r="J13" s="200">
        <f>I13</f>
        <v>164.83332673999999</v>
      </c>
      <c r="K13" s="200">
        <f>J13</f>
        <v>164.83332673999999</v>
      </c>
      <c r="L13" s="200">
        <f>K13</f>
        <v>164.83332673999999</v>
      </c>
      <c r="M13" s="200">
        <f>L13</f>
        <v>164.83332673999999</v>
      </c>
      <c r="N13" s="200">
        <f>M13</f>
        <v>164.83332673999999</v>
      </c>
      <c r="O13" s="200">
        <f>N13</f>
        <v>164.83332673999999</v>
      </c>
      <c r="P13" s="200">
        <f>O13</f>
        <v>164.83332673999999</v>
      </c>
      <c r="Q13" s="200">
        <f>P13</f>
        <v>164.83332673999999</v>
      </c>
      <c r="R13" s="230">
        <f>SUM(F13:Q13)</f>
        <v>1977.9999208800002</v>
      </c>
      <c r="S13" s="229">
        <f>D13*R13</f>
        <v>409946.32227670721</v>
      </c>
      <c r="W13" s="201">
        <f>X13/$U$7</f>
        <v>0.98899996044000016</v>
      </c>
      <c r="X13" s="201">
        <f>R13/12</f>
        <v>164.83332674000002</v>
      </c>
      <c r="Z13" s="201">
        <f>IF(E13="Yes",R13,0)</f>
        <v>0</v>
      </c>
      <c r="AA13" s="201">
        <f>R13-Z13</f>
        <v>1977.9999208800002</v>
      </c>
      <c r="AB13" s="228">
        <f>IFERROR(Z13/(Z13+AA13),"N/A")</f>
        <v>0</v>
      </c>
    </row>
    <row r="14" spans="1:28" ht="12" x14ac:dyDescent="0.15">
      <c r="A14" s="233"/>
      <c r="B14" s="232"/>
      <c r="C14" s="703" t="str">
        <f>'8. Infrastructure Staff Loading'!C14</f>
        <v>Infrastructure Transition Manager</v>
      </c>
      <c r="D14" s="702">
        <f>'13. Hourly Rate Card'!C26</f>
        <v>207.2529504629791</v>
      </c>
      <c r="E14" s="701" t="str">
        <f>'8. Infrastructure Staff Loading'!E14</f>
        <v>No</v>
      </c>
      <c r="F14" s="200">
        <v>0</v>
      </c>
      <c r="G14" s="200">
        <f>F14</f>
        <v>0</v>
      </c>
      <c r="H14" s="200">
        <f>G14</f>
        <v>0</v>
      </c>
      <c r="I14" s="200">
        <f>H14</f>
        <v>0</v>
      </c>
      <c r="J14" s="200">
        <f>I14</f>
        <v>0</v>
      </c>
      <c r="K14" s="200">
        <f>J14</f>
        <v>0</v>
      </c>
      <c r="L14" s="200">
        <f>K14</f>
        <v>0</v>
      </c>
      <c r="M14" s="200">
        <f>L14</f>
        <v>0</v>
      </c>
      <c r="N14" s="200">
        <f>M14</f>
        <v>0</v>
      </c>
      <c r="O14" s="200">
        <f>N14</f>
        <v>0</v>
      </c>
      <c r="P14" s="200">
        <f>O14</f>
        <v>0</v>
      </c>
      <c r="Q14" s="200">
        <f>P14</f>
        <v>0</v>
      </c>
      <c r="R14" s="230">
        <f>SUM(F14:Q14)</f>
        <v>0</v>
      </c>
      <c r="S14" s="229">
        <f>D14*R14</f>
        <v>0</v>
      </c>
      <c r="W14" s="201">
        <f>X14/$U$7</f>
        <v>0</v>
      </c>
      <c r="X14" s="201">
        <f>R14/12</f>
        <v>0</v>
      </c>
      <c r="Z14" s="201">
        <f>IF(E14="Yes",R14,0)</f>
        <v>0</v>
      </c>
      <c r="AA14" s="201">
        <f>R14-Z14</f>
        <v>0</v>
      </c>
      <c r="AB14" s="228" t="str">
        <f>IFERROR(Z14/(Z14+AA14),"N/A")</f>
        <v>N/A</v>
      </c>
    </row>
    <row r="15" spans="1:28" ht="12" x14ac:dyDescent="0.15">
      <c r="A15" s="233"/>
      <c r="B15" s="232"/>
      <c r="C15" s="703" t="str">
        <f>'8. Infrastructure Staff Loading'!C15</f>
        <v>Project Manager</v>
      </c>
      <c r="D15" s="702">
        <f>'13. Hourly Rate Card'!C27</f>
        <v>164.12402001728324</v>
      </c>
      <c r="E15" s="701" t="str">
        <f>'8. Infrastructure Staff Loading'!E15</f>
        <v>No</v>
      </c>
      <c r="F15" s="200">
        <v>0</v>
      </c>
      <c r="G15" s="200">
        <f>F15</f>
        <v>0</v>
      </c>
      <c r="H15" s="200">
        <f>G15</f>
        <v>0</v>
      </c>
      <c r="I15" s="200">
        <f>H15</f>
        <v>0</v>
      </c>
      <c r="J15" s="200">
        <f>I15</f>
        <v>0</v>
      </c>
      <c r="K15" s="200">
        <f>J15</f>
        <v>0</v>
      </c>
      <c r="L15" s="200">
        <f>K15</f>
        <v>0</v>
      </c>
      <c r="M15" s="200">
        <f>L15</f>
        <v>0</v>
      </c>
      <c r="N15" s="200">
        <f>M15</f>
        <v>0</v>
      </c>
      <c r="O15" s="200">
        <f>N15</f>
        <v>0</v>
      </c>
      <c r="P15" s="200">
        <f>O15</f>
        <v>0</v>
      </c>
      <c r="Q15" s="200">
        <f>P15</f>
        <v>0</v>
      </c>
      <c r="R15" s="230">
        <f>SUM(F15:Q15)</f>
        <v>0</v>
      </c>
      <c r="S15" s="229">
        <f>D15*R15</f>
        <v>0</v>
      </c>
      <c r="W15" s="201">
        <f>X15/$U$7</f>
        <v>0</v>
      </c>
      <c r="X15" s="201">
        <f>R15/12</f>
        <v>0</v>
      </c>
      <c r="Z15" s="201">
        <f>IF(E15="Yes",R15,0)</f>
        <v>0</v>
      </c>
      <c r="AA15" s="201">
        <f>R15-Z15</f>
        <v>0</v>
      </c>
      <c r="AB15" s="228" t="str">
        <f>IFERROR(Z15/(Z15+AA15),"N/A")</f>
        <v>N/A</v>
      </c>
    </row>
    <row r="16" spans="1:28" ht="12" x14ac:dyDescent="0.15">
      <c r="A16" s="233"/>
      <c r="B16" s="232"/>
      <c r="C16" s="703" t="str">
        <f>'8. Infrastructure Staff Loading'!C16</f>
        <v>Service Delivery Management</v>
      </c>
      <c r="D16" s="702">
        <f>'13. Hourly Rate Card'!C29</f>
        <v>140.26591686852908</v>
      </c>
      <c r="E16" s="701" t="str">
        <f>'8. Infrastructure Staff Loading'!E16</f>
        <v>No</v>
      </c>
      <c r="F16" s="200">
        <v>0</v>
      </c>
      <c r="G16" s="200">
        <f>F16</f>
        <v>0</v>
      </c>
      <c r="H16" s="200">
        <f>G16</f>
        <v>0</v>
      </c>
      <c r="I16" s="200">
        <f>H16</f>
        <v>0</v>
      </c>
      <c r="J16" s="200">
        <f>I16</f>
        <v>0</v>
      </c>
      <c r="K16" s="200">
        <f>J16</f>
        <v>0</v>
      </c>
      <c r="L16" s="200">
        <f>K16</f>
        <v>0</v>
      </c>
      <c r="M16" s="200">
        <f>L16</f>
        <v>0</v>
      </c>
      <c r="N16" s="200">
        <f>M16</f>
        <v>0</v>
      </c>
      <c r="O16" s="200">
        <f>N16</f>
        <v>0</v>
      </c>
      <c r="P16" s="200">
        <f>O16</f>
        <v>0</v>
      </c>
      <c r="Q16" s="200">
        <f>P16</f>
        <v>0</v>
      </c>
      <c r="R16" s="230">
        <f>SUM(F16:Q16)</f>
        <v>0</v>
      </c>
      <c r="S16" s="229">
        <f>D16*R16</f>
        <v>0</v>
      </c>
      <c r="W16" s="201">
        <f>X16/$U$7</f>
        <v>0</v>
      </c>
      <c r="X16" s="201">
        <f>R16/12</f>
        <v>0</v>
      </c>
      <c r="Z16" s="201">
        <f>IF(E16="Yes",R16,0)</f>
        <v>0</v>
      </c>
      <c r="AA16" s="201">
        <f>R16-Z16</f>
        <v>0</v>
      </c>
      <c r="AB16" s="228" t="str">
        <f>IFERROR(Z16/(Z16+AA16),"N/A")</f>
        <v>N/A</v>
      </c>
    </row>
    <row r="17" spans="1:28" ht="12" x14ac:dyDescent="0.15">
      <c r="A17" s="233"/>
      <c r="B17" s="232"/>
      <c r="C17" s="703" t="str">
        <f>'8. Infrastructure Staff Loading'!C17</f>
        <v>Project Manager</v>
      </c>
      <c r="D17" s="702">
        <f>'13. Hourly Rate Card'!C30</f>
        <v>52.159983344859462</v>
      </c>
      <c r="E17" s="701" t="str">
        <f>'8. Infrastructure Staff Loading'!E17</f>
        <v>Yes</v>
      </c>
      <c r="F17" s="200">
        <v>0</v>
      </c>
      <c r="G17" s="200">
        <f>F17</f>
        <v>0</v>
      </c>
      <c r="H17" s="200">
        <f>G17</f>
        <v>0</v>
      </c>
      <c r="I17" s="200">
        <f>H17</f>
        <v>0</v>
      </c>
      <c r="J17" s="200">
        <f>I17</f>
        <v>0</v>
      </c>
      <c r="K17" s="200">
        <f>J17</f>
        <v>0</v>
      </c>
      <c r="L17" s="200">
        <f>K17</f>
        <v>0</v>
      </c>
      <c r="M17" s="200">
        <f>L17</f>
        <v>0</v>
      </c>
      <c r="N17" s="200">
        <f>M17</f>
        <v>0</v>
      </c>
      <c r="O17" s="200">
        <f>N17</f>
        <v>0</v>
      </c>
      <c r="P17" s="200">
        <f>O17</f>
        <v>0</v>
      </c>
      <c r="Q17" s="200">
        <f>P17</f>
        <v>0</v>
      </c>
      <c r="R17" s="230">
        <f>SUM(F17:Q17)</f>
        <v>0</v>
      </c>
      <c r="S17" s="229">
        <f>D17*R17</f>
        <v>0</v>
      </c>
      <c r="W17" s="201">
        <f>X17/$U$7</f>
        <v>0</v>
      </c>
      <c r="X17" s="201">
        <f>R17/12</f>
        <v>0</v>
      </c>
      <c r="Z17" s="201">
        <f>IF(E17="Yes",R17,0)</f>
        <v>0</v>
      </c>
      <c r="AA17" s="201">
        <f>R17-Z17</f>
        <v>0</v>
      </c>
      <c r="AB17" s="228" t="str">
        <f>IFERROR(Z17/(Z17+AA17),"N/A")</f>
        <v>N/A</v>
      </c>
    </row>
    <row r="18" spans="1:28" ht="12" x14ac:dyDescent="0.15">
      <c r="A18" s="233"/>
      <c r="B18" s="232"/>
      <c r="C18" s="703"/>
      <c r="D18" s="702"/>
      <c r="E18" s="701"/>
      <c r="F18" s="200"/>
      <c r="G18" s="200"/>
      <c r="H18" s="200"/>
      <c r="I18" s="200"/>
      <c r="J18" s="200"/>
      <c r="K18" s="200"/>
      <c r="L18" s="200"/>
      <c r="M18" s="200"/>
      <c r="N18" s="200"/>
      <c r="O18" s="200"/>
      <c r="P18" s="200"/>
      <c r="Q18" s="200"/>
      <c r="R18" s="230">
        <f>SUM(F18:Q18)</f>
        <v>0</v>
      </c>
      <c r="S18" s="229">
        <f>D18*R18</f>
        <v>0</v>
      </c>
      <c r="W18" s="201">
        <f>X18/$U$7</f>
        <v>0</v>
      </c>
      <c r="X18" s="201">
        <f>R18/12</f>
        <v>0</v>
      </c>
      <c r="Z18" s="201">
        <f>IF(E18="Yes",R18,0)</f>
        <v>0</v>
      </c>
      <c r="AA18" s="201">
        <f>R18-Z18</f>
        <v>0</v>
      </c>
      <c r="AB18" s="228" t="str">
        <f>IFERROR(Z18/(Z18+AA18),"N/A")</f>
        <v>N/A</v>
      </c>
    </row>
    <row r="19" spans="1:28" s="236" customFormat="1" ht="13" thickBot="1" x14ac:dyDescent="0.2">
      <c r="A19" s="227"/>
      <c r="B19" s="226" t="s">
        <v>148</v>
      </c>
      <c r="C19" s="694"/>
      <c r="D19" s="700"/>
      <c r="E19" s="224"/>
      <c r="F19" s="219">
        <f>SUM(F9:F18)</f>
        <v>329.66665347999998</v>
      </c>
      <c r="G19" s="219">
        <f>SUM(G9:G18)</f>
        <v>329.66665347999998</v>
      </c>
      <c r="H19" s="219">
        <f>SUM(H9:H18)</f>
        <v>329.66665347999998</v>
      </c>
      <c r="I19" s="219">
        <f>SUM(I9:I18)</f>
        <v>329.66665347999998</v>
      </c>
      <c r="J19" s="219">
        <f>SUM(J9:J18)</f>
        <v>329.66665347999998</v>
      </c>
      <c r="K19" s="219">
        <f>SUM(K9:K18)</f>
        <v>329.66665347999998</v>
      </c>
      <c r="L19" s="219">
        <f>SUM(L9:L18)</f>
        <v>329.66665347999998</v>
      </c>
      <c r="M19" s="219">
        <f>SUM(M9:M18)</f>
        <v>329.66665347999998</v>
      </c>
      <c r="N19" s="219">
        <f>SUM(N9:N18)</f>
        <v>329.66665347999998</v>
      </c>
      <c r="O19" s="219">
        <f>SUM(O9:O18)</f>
        <v>329.66665347999998</v>
      </c>
      <c r="P19" s="219">
        <f>SUM(P9:P18)</f>
        <v>329.66665347999998</v>
      </c>
      <c r="Q19" s="219">
        <f>SUM(Q9:Q18)</f>
        <v>329.66665347999998</v>
      </c>
      <c r="R19" s="219">
        <f>SUM(R9:R18)</f>
        <v>3955.9998417600004</v>
      </c>
      <c r="S19" s="221">
        <f>SUM(S9:S18)</f>
        <v>771150.88008423289</v>
      </c>
      <c r="W19" s="218">
        <f>SUM(W9:W18)</f>
        <v>1.9779999208800003</v>
      </c>
      <c r="X19" s="218">
        <f>SUM(X9:X18)</f>
        <v>329.66665348000004</v>
      </c>
      <c r="Z19" s="218">
        <f>SUM(Z9:Z18)</f>
        <v>0</v>
      </c>
      <c r="AA19" s="218">
        <f>SUM(AA9:AA18)</f>
        <v>3955.9998417600004</v>
      </c>
      <c r="AB19" s="692">
        <f>Z19/(Z19+AA19)</f>
        <v>0</v>
      </c>
    </row>
    <row r="20" spans="1:28" ht="12.75" customHeight="1" x14ac:dyDescent="0.15">
      <c r="A20" s="287">
        <v>1.2</v>
      </c>
      <c r="B20" s="286" t="s">
        <v>154</v>
      </c>
      <c r="C20" s="703"/>
      <c r="D20" s="702"/>
      <c r="E20" s="701"/>
      <c r="F20" s="200"/>
      <c r="G20" s="200"/>
      <c r="H20" s="200"/>
      <c r="I20" s="200"/>
      <c r="J20" s="200"/>
      <c r="K20" s="200"/>
      <c r="L20" s="200"/>
      <c r="M20" s="200"/>
      <c r="N20" s="200"/>
      <c r="O20" s="200"/>
      <c r="P20" s="200"/>
      <c r="Q20" s="200"/>
      <c r="R20" s="237">
        <f>SUM(F20:Q20)</f>
        <v>0</v>
      </c>
      <c r="S20" s="255">
        <f>D20*R20</f>
        <v>0</v>
      </c>
      <c r="W20" s="201">
        <f>X20/$U$7</f>
        <v>0</v>
      </c>
      <c r="X20" s="201">
        <f>R20/12</f>
        <v>0</v>
      </c>
      <c r="Z20" s="201">
        <f>IF(E20="Yes",R20,0)</f>
        <v>0</v>
      </c>
      <c r="AA20" s="201">
        <f>R20-Z20</f>
        <v>0</v>
      </c>
      <c r="AB20" s="228" t="str">
        <f>IFERROR(Z20/(Z20+AA20),"N/A")</f>
        <v>N/A</v>
      </c>
    </row>
    <row r="21" spans="1:28" ht="12.75" customHeight="1" x14ac:dyDescent="0.15">
      <c r="A21" s="233"/>
      <c r="B21" s="285"/>
      <c r="C21" s="703" t="str">
        <f>'8. Infrastructure Staff Loading'!C21</f>
        <v>Service Delivery</v>
      </c>
      <c r="D21" s="702">
        <f>'13. Hourly Rate Card'!C28</f>
        <v>193.93968891269853</v>
      </c>
      <c r="E21" s="701" t="str">
        <f>'8. Infrastructure Staff Loading'!E21</f>
        <v>No</v>
      </c>
      <c r="F21" s="200">
        <v>0</v>
      </c>
      <c r="G21" s="200">
        <f>F21</f>
        <v>0</v>
      </c>
      <c r="H21" s="200">
        <f>G21</f>
        <v>0</v>
      </c>
      <c r="I21" s="200">
        <f>H21</f>
        <v>0</v>
      </c>
      <c r="J21" s="200">
        <f>I21</f>
        <v>0</v>
      </c>
      <c r="K21" s="200">
        <f>J21</f>
        <v>0</v>
      </c>
      <c r="L21" s="200">
        <f>K21</f>
        <v>0</v>
      </c>
      <c r="M21" s="200">
        <f>L21</f>
        <v>0</v>
      </c>
      <c r="N21" s="200">
        <f>M21</f>
        <v>0</v>
      </c>
      <c r="O21" s="200">
        <f>N21</f>
        <v>0</v>
      </c>
      <c r="P21" s="200">
        <f>O21</f>
        <v>0</v>
      </c>
      <c r="Q21" s="200">
        <f>P21</f>
        <v>0</v>
      </c>
      <c r="R21" s="237">
        <f>SUM(F21:Q21)</f>
        <v>0</v>
      </c>
      <c r="S21" s="255">
        <f>D21*R21</f>
        <v>0</v>
      </c>
      <c r="W21" s="201">
        <f>X21/$U$7</f>
        <v>0</v>
      </c>
      <c r="X21" s="201">
        <f>R21/12</f>
        <v>0</v>
      </c>
      <c r="Z21" s="201">
        <f>IF(E21="Yes",R21,0)</f>
        <v>0</v>
      </c>
      <c r="AA21" s="201">
        <f>R21-Z21</f>
        <v>0</v>
      </c>
      <c r="AB21" s="228" t="str">
        <f>IFERROR(Z21/(Z21+AA21),"N/A")</f>
        <v>N/A</v>
      </c>
    </row>
    <row r="22" spans="1:28" ht="12.75" customHeight="1" x14ac:dyDescent="0.15">
      <c r="A22" s="233"/>
      <c r="B22" s="285"/>
      <c r="C22" s="703" t="str">
        <f>'8. Infrastructure Staff Loading'!C22</f>
        <v>Project Manager</v>
      </c>
      <c r="D22" s="702">
        <f>'13. Hourly Rate Card'!C31</f>
        <v>149.95008126061757</v>
      </c>
      <c r="E22" s="701" t="str">
        <f>'8. Infrastructure Staff Loading'!E22</f>
        <v>No</v>
      </c>
      <c r="F22" s="200">
        <v>247.25</v>
      </c>
      <c r="G22" s="200">
        <f>F22</f>
        <v>247.25</v>
      </c>
      <c r="H22" s="200">
        <f>G22</f>
        <v>247.25</v>
      </c>
      <c r="I22" s="200">
        <f>H22</f>
        <v>247.25</v>
      </c>
      <c r="J22" s="200">
        <f>I22</f>
        <v>247.25</v>
      </c>
      <c r="K22" s="200">
        <f>J22</f>
        <v>247.25</v>
      </c>
      <c r="L22" s="200">
        <f>K22</f>
        <v>247.25</v>
      </c>
      <c r="M22" s="200">
        <f>L22</f>
        <v>247.25</v>
      </c>
      <c r="N22" s="200">
        <f>M22</f>
        <v>247.25</v>
      </c>
      <c r="O22" s="200">
        <f>N22</f>
        <v>247.25</v>
      </c>
      <c r="P22" s="200">
        <f>O22</f>
        <v>247.25</v>
      </c>
      <c r="Q22" s="200">
        <f>P22</f>
        <v>247.25</v>
      </c>
      <c r="R22" s="237">
        <f>SUM(F22:Q22)</f>
        <v>2967</v>
      </c>
      <c r="S22" s="255">
        <f>D22*R22</f>
        <v>444901.89110025234</v>
      </c>
      <c r="W22" s="201">
        <f>X22/$U$7</f>
        <v>1.4835</v>
      </c>
      <c r="X22" s="201">
        <f>R22/12</f>
        <v>247.25</v>
      </c>
      <c r="Z22" s="201">
        <f>IF(E22="Yes",R22,0)</f>
        <v>0</v>
      </c>
      <c r="AA22" s="201">
        <f>R22-Z22</f>
        <v>2967</v>
      </c>
      <c r="AB22" s="228">
        <f>IFERROR(Z22/(Z22+AA22),"N/A")</f>
        <v>0</v>
      </c>
    </row>
    <row r="23" spans="1:28" ht="12.75" customHeight="1" x14ac:dyDescent="0.15">
      <c r="A23" s="233"/>
      <c r="B23" s="285"/>
      <c r="C23" s="703"/>
      <c r="D23" s="702"/>
      <c r="E23" s="701"/>
      <c r="F23" s="200"/>
      <c r="G23" s="200"/>
      <c r="H23" s="200"/>
      <c r="I23" s="200"/>
      <c r="J23" s="200"/>
      <c r="K23" s="200"/>
      <c r="L23" s="200"/>
      <c r="M23" s="200"/>
      <c r="N23" s="200"/>
      <c r="O23" s="200"/>
      <c r="P23" s="200"/>
      <c r="Q23" s="200"/>
      <c r="R23" s="237">
        <f>SUM(F23:Q23)</f>
        <v>0</v>
      </c>
      <c r="S23" s="255">
        <f>D23*R23</f>
        <v>0</v>
      </c>
      <c r="W23" s="201">
        <f>X23/$U$7</f>
        <v>0</v>
      </c>
      <c r="X23" s="201">
        <f>R23/12</f>
        <v>0</v>
      </c>
      <c r="Z23" s="201">
        <f>IF(E23="Yes",R23,0)</f>
        <v>0</v>
      </c>
      <c r="AA23" s="201">
        <f>R23-Z23</f>
        <v>0</v>
      </c>
      <c r="AB23" s="228" t="str">
        <f>IFERROR(Z23/(Z23+AA23),"N/A")</f>
        <v>N/A</v>
      </c>
    </row>
    <row r="24" spans="1:28" ht="12.75" customHeight="1" x14ac:dyDescent="0.15">
      <c r="A24" s="233"/>
      <c r="B24" s="285"/>
      <c r="C24" s="703"/>
      <c r="D24" s="702"/>
      <c r="E24" s="701"/>
      <c r="F24" s="200"/>
      <c r="G24" s="200"/>
      <c r="H24" s="200"/>
      <c r="I24" s="200"/>
      <c r="J24" s="200"/>
      <c r="K24" s="200"/>
      <c r="L24" s="200"/>
      <c r="M24" s="200"/>
      <c r="N24" s="200"/>
      <c r="O24" s="200"/>
      <c r="P24" s="200"/>
      <c r="Q24" s="200"/>
      <c r="R24" s="237">
        <f>SUM(F24:Q24)</f>
        <v>0</v>
      </c>
      <c r="S24" s="255">
        <f>D24*R24</f>
        <v>0</v>
      </c>
      <c r="W24" s="201">
        <f>X24/$U$7</f>
        <v>0</v>
      </c>
      <c r="X24" s="201">
        <f>R24/12</f>
        <v>0</v>
      </c>
      <c r="Z24" s="201">
        <f>IF(E24="Yes",R24,0)</f>
        <v>0</v>
      </c>
      <c r="AA24" s="201">
        <f>R24-Z24</f>
        <v>0</v>
      </c>
      <c r="AB24" s="228" t="str">
        <f>IFERROR(Z24/(Z24+AA24),"N/A")</f>
        <v>N/A</v>
      </c>
    </row>
    <row r="25" spans="1:28" ht="12.75" customHeight="1" thickBot="1" x14ac:dyDescent="0.2">
      <c r="A25" s="227"/>
      <c r="B25" s="226" t="s">
        <v>153</v>
      </c>
      <c r="C25" s="291"/>
      <c r="D25" s="725"/>
      <c r="E25" s="290"/>
      <c r="F25" s="219">
        <f>SUM(F20:F24)</f>
        <v>247.25</v>
      </c>
      <c r="G25" s="219">
        <f>SUM(G20:G24)</f>
        <v>247.25</v>
      </c>
      <c r="H25" s="219">
        <f>SUM(H20:H24)</f>
        <v>247.25</v>
      </c>
      <c r="I25" s="219">
        <f>SUM(I20:I24)</f>
        <v>247.25</v>
      </c>
      <c r="J25" s="219">
        <f>SUM(J20:J24)</f>
        <v>247.25</v>
      </c>
      <c r="K25" s="219">
        <f>SUM(K20:K24)</f>
        <v>247.25</v>
      </c>
      <c r="L25" s="219">
        <f>SUM(L20:L24)</f>
        <v>247.25</v>
      </c>
      <c r="M25" s="219">
        <f>SUM(M20:M24)</f>
        <v>247.25</v>
      </c>
      <c r="N25" s="219">
        <f>SUM(N20:N24)</f>
        <v>247.25</v>
      </c>
      <c r="O25" s="219">
        <f>SUM(O20:O24)</f>
        <v>247.25</v>
      </c>
      <c r="P25" s="219">
        <f>SUM(P20:P24)</f>
        <v>247.25</v>
      </c>
      <c r="Q25" s="219">
        <f>SUM(Q20:Q24)</f>
        <v>247.25</v>
      </c>
      <c r="R25" s="219">
        <f>SUM(R20:R24)</f>
        <v>2967</v>
      </c>
      <c r="S25" s="221">
        <f>SUM(S20:S24)</f>
        <v>444901.89110025234</v>
      </c>
      <c r="W25" s="220">
        <f>SUM(W20:W24)</f>
        <v>1.4835</v>
      </c>
      <c r="X25" s="220">
        <f>SUM(X20:X24)</f>
        <v>247.25</v>
      </c>
      <c r="Z25" s="218">
        <f>SUM(Z20:Z24)</f>
        <v>0</v>
      </c>
      <c r="AA25" s="218">
        <f>SUM(AA20:AA24)</f>
        <v>2967</v>
      </c>
      <c r="AB25" s="692">
        <f>Z25/(Z25+AA25)</f>
        <v>0</v>
      </c>
    </row>
    <row r="26" spans="1:28" ht="12" x14ac:dyDescent="0.15">
      <c r="A26" s="287">
        <v>1.3</v>
      </c>
      <c r="B26" s="286" t="s">
        <v>152</v>
      </c>
      <c r="C26" s="703"/>
      <c r="D26" s="702"/>
      <c r="E26" s="701"/>
      <c r="F26" s="200"/>
      <c r="G26" s="200"/>
      <c r="H26" s="200"/>
      <c r="I26" s="200"/>
      <c r="J26" s="200"/>
      <c r="K26" s="200"/>
      <c r="L26" s="200"/>
      <c r="M26" s="200"/>
      <c r="N26" s="200"/>
      <c r="O26" s="200"/>
      <c r="P26" s="200"/>
      <c r="Q26" s="200"/>
      <c r="R26" s="237">
        <f>SUM(F26:Q26)</f>
        <v>0</v>
      </c>
      <c r="S26" s="255">
        <f>D26*R26</f>
        <v>0</v>
      </c>
      <c r="W26" s="201">
        <f>X26/$U$7</f>
        <v>0</v>
      </c>
      <c r="X26" s="201">
        <f>R26/12</f>
        <v>0</v>
      </c>
      <c r="Z26" s="201">
        <f>IF(E26="Yes",R26,0)</f>
        <v>0</v>
      </c>
      <c r="AA26" s="201">
        <f>R26-Z26</f>
        <v>0</v>
      </c>
      <c r="AB26" s="228" t="str">
        <f>IFERROR(Z26/(Z26+AA26),"N/A")</f>
        <v>N/A</v>
      </c>
    </row>
    <row r="27" spans="1:28" ht="12" x14ac:dyDescent="0.15">
      <c r="A27" s="233"/>
      <c r="B27" s="285"/>
      <c r="C27" s="703" t="str">
        <f>'8. Infrastructure Staff Loading'!C27</f>
        <v>Infrastructure Project Support</v>
      </c>
      <c r="D27" s="702">
        <f>'13. Hourly Rate Card'!C17</f>
        <v>59.893773326837014</v>
      </c>
      <c r="E27" s="701" t="str">
        <f>'8. Infrastructure Staff Loading'!E27</f>
        <v>Yes</v>
      </c>
      <c r="F27" s="200">
        <v>0</v>
      </c>
      <c r="G27" s="200">
        <f>F27</f>
        <v>0</v>
      </c>
      <c r="H27" s="200">
        <f>G27</f>
        <v>0</v>
      </c>
      <c r="I27" s="200">
        <f>H27</f>
        <v>0</v>
      </c>
      <c r="J27" s="200">
        <f>I27</f>
        <v>0</v>
      </c>
      <c r="K27" s="200">
        <f>J27</f>
        <v>0</v>
      </c>
      <c r="L27" s="200">
        <f>K27</f>
        <v>0</v>
      </c>
      <c r="M27" s="200">
        <f>L27</f>
        <v>0</v>
      </c>
      <c r="N27" s="200">
        <f>M27</f>
        <v>0</v>
      </c>
      <c r="O27" s="200">
        <f>N27</f>
        <v>0</v>
      </c>
      <c r="P27" s="200">
        <f>O27</f>
        <v>0</v>
      </c>
      <c r="Q27" s="200">
        <f>P27</f>
        <v>0</v>
      </c>
      <c r="R27" s="237">
        <f>SUM(F27:Q27)</f>
        <v>0</v>
      </c>
      <c r="S27" s="255">
        <f>D27*R27</f>
        <v>0</v>
      </c>
      <c r="W27" s="201">
        <f>X27/$U$7</f>
        <v>0</v>
      </c>
      <c r="X27" s="201">
        <f>R27/12</f>
        <v>0</v>
      </c>
      <c r="Z27" s="201">
        <f>IF(E27="Yes",R27,0)</f>
        <v>0</v>
      </c>
      <c r="AA27" s="201">
        <f>R27-Z27</f>
        <v>0</v>
      </c>
      <c r="AB27" s="228" t="str">
        <f>IFERROR(Z27/(Z27+AA27),"N/A")</f>
        <v>N/A</v>
      </c>
    </row>
    <row r="28" spans="1:28" ht="12" x14ac:dyDescent="0.15">
      <c r="A28" s="233"/>
      <c r="B28" s="285"/>
      <c r="C28" s="703" t="str">
        <f>'8. Infrastructure Staff Loading'!C28</f>
        <v>Infrastructure Project Support</v>
      </c>
      <c r="D28" s="702">
        <f>'13. Hourly Rate Card'!C18</f>
        <v>33.937653862195191</v>
      </c>
      <c r="E28" s="701" t="str">
        <f>'8. Infrastructure Staff Loading'!E28</f>
        <v>Yes</v>
      </c>
      <c r="F28" s="200">
        <v>88.959976841666673</v>
      </c>
      <c r="G28" s="200">
        <f>F28</f>
        <v>88.959976841666673</v>
      </c>
      <c r="H28" s="200">
        <f>G28</f>
        <v>88.959976841666673</v>
      </c>
      <c r="I28" s="200">
        <f>H28</f>
        <v>88.959976841666673</v>
      </c>
      <c r="J28" s="200">
        <f>I28</f>
        <v>88.959976841666673</v>
      </c>
      <c r="K28" s="200">
        <f>J28</f>
        <v>88.959976841666673</v>
      </c>
      <c r="L28" s="200">
        <f>K28</f>
        <v>88.959976841666673</v>
      </c>
      <c r="M28" s="200">
        <f>L28</f>
        <v>88.959976841666673</v>
      </c>
      <c r="N28" s="200">
        <f>M28</f>
        <v>88.959976841666673</v>
      </c>
      <c r="O28" s="200">
        <f>N28</f>
        <v>88.959976841666673</v>
      </c>
      <c r="P28" s="200">
        <f>O28</f>
        <v>88.959976841666673</v>
      </c>
      <c r="Q28" s="200">
        <f>P28</f>
        <v>88.959976841666673</v>
      </c>
      <c r="R28" s="237">
        <f>SUM(F28:Q28)</f>
        <v>1067.5197221000003</v>
      </c>
      <c r="S28" s="255">
        <f>D28*R28</f>
        <v>36229.11481969661</v>
      </c>
      <c r="W28" s="201">
        <f>X28/$U$7</f>
        <v>0.53375986105000017</v>
      </c>
      <c r="X28" s="201">
        <f>R28/12</f>
        <v>88.959976841666688</v>
      </c>
      <c r="Z28" s="201">
        <f>IF(E28="Yes",R28,0)</f>
        <v>1067.5197221000003</v>
      </c>
      <c r="AA28" s="201">
        <f>R28-Z28</f>
        <v>0</v>
      </c>
      <c r="AB28" s="228">
        <f>IFERROR(Z28/(Z28+AA28),"N/A")</f>
        <v>1</v>
      </c>
    </row>
    <row r="29" spans="1:28" ht="12" x14ac:dyDescent="0.15">
      <c r="A29" s="233"/>
      <c r="B29" s="285"/>
      <c r="C29" s="703" t="str">
        <f>'8. Infrastructure Staff Loading'!C29</f>
        <v>Infrastructure Project Management Office PMO Lead</v>
      </c>
      <c r="D29" s="702">
        <f>'13. Hourly Rate Card'!C19</f>
        <v>207.25295180715912</v>
      </c>
      <c r="E29" s="701" t="str">
        <f>'8. Infrastructure Staff Loading'!E29</f>
        <v>No</v>
      </c>
      <c r="F29" s="200">
        <v>164.83332673999999</v>
      </c>
      <c r="G29" s="200">
        <f>F29</f>
        <v>164.83332673999999</v>
      </c>
      <c r="H29" s="200">
        <f>G29</f>
        <v>164.83332673999999</v>
      </c>
      <c r="I29" s="200">
        <f>H29</f>
        <v>164.83332673999999</v>
      </c>
      <c r="J29" s="200">
        <f>I29</f>
        <v>164.83332673999999</v>
      </c>
      <c r="K29" s="200">
        <f>J29</f>
        <v>164.83332673999999</v>
      </c>
      <c r="L29" s="200">
        <f>K29</f>
        <v>164.83332673999999</v>
      </c>
      <c r="M29" s="200">
        <f>L29</f>
        <v>164.83332673999999</v>
      </c>
      <c r="N29" s="200">
        <f>M29</f>
        <v>164.83332673999999</v>
      </c>
      <c r="O29" s="200">
        <f>N29</f>
        <v>164.83332673999999</v>
      </c>
      <c r="P29" s="200">
        <f>O29</f>
        <v>164.83332673999999</v>
      </c>
      <c r="Q29" s="200">
        <f>P29</f>
        <v>164.83332673999999</v>
      </c>
      <c r="R29" s="237">
        <f>SUM(F29:Q29)</f>
        <v>1977.9999208800002</v>
      </c>
      <c r="S29" s="255">
        <f>D29*R29</f>
        <v>409946.32227670721</v>
      </c>
      <c r="W29" s="201">
        <f>X29/$U$7</f>
        <v>0.98899996044000016</v>
      </c>
      <c r="X29" s="201">
        <f>R29/12</f>
        <v>164.83332674000002</v>
      </c>
      <c r="Z29" s="201">
        <f>IF(E29="Yes",R29,0)</f>
        <v>0</v>
      </c>
      <c r="AA29" s="201">
        <f>R29-Z29</f>
        <v>1977.9999208800002</v>
      </c>
      <c r="AB29" s="228">
        <f>IFERROR(Z29/(Z29+AA29),"N/A")</f>
        <v>0</v>
      </c>
    </row>
    <row r="30" spans="1:28" ht="12" x14ac:dyDescent="0.15">
      <c r="A30" s="233"/>
      <c r="B30" s="285"/>
      <c r="C30" s="703" t="str">
        <f>'8. Infrastructure Staff Loading'!C30</f>
        <v>Infrastructure Project Support</v>
      </c>
      <c r="D30" s="702">
        <f>'13. Hourly Rate Card'!C20</f>
        <v>182.72780782483062</v>
      </c>
      <c r="E30" s="701" t="str">
        <f>'8. Infrastructure Staff Loading'!E30</f>
        <v>No</v>
      </c>
      <c r="F30" s="200">
        <v>119.49678378166665</v>
      </c>
      <c r="G30" s="200">
        <f>F30</f>
        <v>119.49678378166665</v>
      </c>
      <c r="H30" s="200">
        <f>G30</f>
        <v>119.49678378166665</v>
      </c>
      <c r="I30" s="200">
        <f>H30</f>
        <v>119.49678378166665</v>
      </c>
      <c r="J30" s="200">
        <f>I30</f>
        <v>119.49678378166665</v>
      </c>
      <c r="K30" s="200">
        <f>J30</f>
        <v>119.49678378166665</v>
      </c>
      <c r="L30" s="200">
        <f>K30</f>
        <v>119.49678378166665</v>
      </c>
      <c r="M30" s="200">
        <f>L30</f>
        <v>119.49678378166665</v>
      </c>
      <c r="N30" s="200">
        <f>M30</f>
        <v>119.49678378166665</v>
      </c>
      <c r="O30" s="200">
        <f>N30</f>
        <v>119.49678378166665</v>
      </c>
      <c r="P30" s="200">
        <f>O30</f>
        <v>119.49678378166665</v>
      </c>
      <c r="Q30" s="200">
        <f>P30</f>
        <v>119.49678378166665</v>
      </c>
      <c r="R30" s="237">
        <f>SUM(F30:Q30)</f>
        <v>1433.9614053799999</v>
      </c>
      <c r="S30" s="255">
        <f>D30*R30</f>
        <v>262024.62411050065</v>
      </c>
      <c r="W30" s="201">
        <f>X30/$U$7</f>
        <v>0.71698070268999992</v>
      </c>
      <c r="X30" s="201">
        <f>R30/12</f>
        <v>119.49678378166665</v>
      </c>
      <c r="Z30" s="201">
        <f>IF(E30="Yes",R30,0)</f>
        <v>0</v>
      </c>
      <c r="AA30" s="201">
        <f>R30-Z30</f>
        <v>1433.9614053799999</v>
      </c>
      <c r="AB30" s="228">
        <f>IFERROR(Z30/(Z30+AA30),"N/A")</f>
        <v>0</v>
      </c>
    </row>
    <row r="31" spans="1:28" ht="12" x14ac:dyDescent="0.15">
      <c r="A31" s="284"/>
      <c r="B31" s="283"/>
      <c r="C31" s="282"/>
      <c r="D31" s="724"/>
      <c r="E31" s="281"/>
      <c r="F31" s="748"/>
      <c r="G31" s="748"/>
      <c r="H31" s="748"/>
      <c r="I31" s="748"/>
      <c r="J31" s="748"/>
      <c r="K31" s="748"/>
      <c r="L31" s="748"/>
      <c r="M31" s="748"/>
      <c r="N31" s="748"/>
      <c r="O31" s="748"/>
      <c r="P31" s="748"/>
      <c r="Q31" s="748"/>
      <c r="R31" s="752"/>
      <c r="S31" s="751"/>
      <c r="W31" s="745"/>
      <c r="X31" s="745"/>
      <c r="Z31" s="201">
        <f>IF(E31="Yes",R31,0)</f>
        <v>0</v>
      </c>
      <c r="AA31" s="201">
        <f>R31-Z31</f>
        <v>0</v>
      </c>
      <c r="AB31" s="228" t="str">
        <f>IFERROR(Z31/(Z31+AA31),"N/A")</f>
        <v>N/A</v>
      </c>
    </row>
    <row r="32" spans="1:28" ht="13" thickBot="1" x14ac:dyDescent="0.2">
      <c r="A32" s="227"/>
      <c r="B32" s="226" t="s">
        <v>151</v>
      </c>
      <c r="C32" s="291"/>
      <c r="D32" s="725"/>
      <c r="E32" s="290"/>
      <c r="F32" s="219">
        <f>SUM(F26:F30)</f>
        <v>373.29008736333333</v>
      </c>
      <c r="G32" s="219">
        <f>SUM(G26:G30)</f>
        <v>373.29008736333333</v>
      </c>
      <c r="H32" s="219">
        <f>SUM(H26:H30)</f>
        <v>373.29008736333333</v>
      </c>
      <c r="I32" s="219">
        <f>SUM(I26:I30)</f>
        <v>373.29008736333333</v>
      </c>
      <c r="J32" s="219">
        <f>SUM(J26:J30)</f>
        <v>373.29008736333333</v>
      </c>
      <c r="K32" s="219">
        <f>SUM(K26:K30)</f>
        <v>373.29008736333333</v>
      </c>
      <c r="L32" s="219">
        <f>SUM(L26:L30)</f>
        <v>373.29008736333333</v>
      </c>
      <c r="M32" s="219">
        <f>SUM(M26:M30)</f>
        <v>373.29008736333333</v>
      </c>
      <c r="N32" s="219">
        <f>SUM(N26:N30)</f>
        <v>373.29008736333333</v>
      </c>
      <c r="O32" s="219">
        <f>SUM(O26:O30)</f>
        <v>373.29008736333333</v>
      </c>
      <c r="P32" s="219">
        <f>SUM(P26:P30)</f>
        <v>373.29008736333333</v>
      </c>
      <c r="Q32" s="219">
        <f>SUM(Q26:Q30)</f>
        <v>373.29008736333333</v>
      </c>
      <c r="R32" s="219">
        <f>SUM(R26:R30)</f>
        <v>4479.4810483600004</v>
      </c>
      <c r="S32" s="221">
        <f>SUM(S26:S30)</f>
        <v>708200.06120690447</v>
      </c>
      <c r="W32" s="220">
        <f>SUM(W26:W30)</f>
        <v>2.2397405241800001</v>
      </c>
      <c r="X32" s="220">
        <f>SUM(X26:X30)</f>
        <v>373.29008736333333</v>
      </c>
      <c r="Z32" s="218">
        <f>SUM(Z26:Z30)</f>
        <v>1067.5197221000003</v>
      </c>
      <c r="AA32" s="218">
        <f>SUM(AA26:AA30)</f>
        <v>3411.9613262600001</v>
      </c>
      <c r="AB32" s="692">
        <f>Z32/(Z32+AA32)</f>
        <v>0.23831325784732005</v>
      </c>
    </row>
    <row r="33" spans="1:28" ht="12" x14ac:dyDescent="0.15">
      <c r="A33" s="287">
        <v>1.4</v>
      </c>
      <c r="B33" s="286" t="s">
        <v>150</v>
      </c>
      <c r="C33" s="703"/>
      <c r="D33" s="702"/>
      <c r="E33" s="701"/>
      <c r="F33" s="200"/>
      <c r="G33" s="200"/>
      <c r="H33" s="200"/>
      <c r="I33" s="200"/>
      <c r="J33" s="200"/>
      <c r="K33" s="200"/>
      <c r="L33" s="200"/>
      <c r="M33" s="200"/>
      <c r="N33" s="200"/>
      <c r="O33" s="200"/>
      <c r="P33" s="200"/>
      <c r="Q33" s="200"/>
      <c r="R33" s="237">
        <f>SUM(F33:Q33)</f>
        <v>0</v>
      </c>
      <c r="S33" s="255">
        <f>D33*R33</f>
        <v>0</v>
      </c>
      <c r="W33" s="201">
        <f>X33/$U$7</f>
        <v>0</v>
      </c>
      <c r="X33" s="201">
        <f>R33/12</f>
        <v>0</v>
      </c>
      <c r="Z33" s="201">
        <f>IF(E33="Yes",R33,0)</f>
        <v>0</v>
      </c>
      <c r="AA33" s="201">
        <f>R33-Z33</f>
        <v>0</v>
      </c>
      <c r="AB33" s="228" t="str">
        <f>IFERROR(Z33/(Z33+AA33),"N/A")</f>
        <v>N/A</v>
      </c>
    </row>
    <row r="34" spans="1:28" ht="12" x14ac:dyDescent="0.15">
      <c r="A34" s="233"/>
      <c r="B34" s="285"/>
      <c r="C34" s="703" t="str">
        <f>'8. Infrastructure Staff Loading'!C34</f>
        <v>Procurement Support</v>
      </c>
      <c r="D34" s="702">
        <f>'13. Hourly Rate Card'!C21</f>
        <v>123.21160034525617</v>
      </c>
      <c r="E34" s="701" t="str">
        <f>'8. Infrastructure Staff Loading'!E34</f>
        <v>No</v>
      </c>
      <c r="F34" s="200">
        <v>454.01058560166666</v>
      </c>
      <c r="G34" s="200">
        <f>F34</f>
        <v>454.01058560166666</v>
      </c>
      <c r="H34" s="200">
        <f>G34</f>
        <v>454.01058560166666</v>
      </c>
      <c r="I34" s="200">
        <f>H34</f>
        <v>454.01058560166666</v>
      </c>
      <c r="J34" s="200">
        <f>I34</f>
        <v>454.01058560166666</v>
      </c>
      <c r="K34" s="200">
        <f>J34</f>
        <v>454.01058560166666</v>
      </c>
      <c r="L34" s="200">
        <f>K34</f>
        <v>454.01058560166666</v>
      </c>
      <c r="M34" s="200">
        <f>L34</f>
        <v>454.01058560166666</v>
      </c>
      <c r="N34" s="200">
        <f>M34</f>
        <v>454.01058560166666</v>
      </c>
      <c r="O34" s="200">
        <f>N34</f>
        <v>454.01058560166666</v>
      </c>
      <c r="P34" s="200">
        <f>O34</f>
        <v>454.01058560166666</v>
      </c>
      <c r="Q34" s="200">
        <f>P34</f>
        <v>454.01058560166666</v>
      </c>
      <c r="R34" s="237">
        <f>SUM(F34:Q34)</f>
        <v>5448.1270272199999</v>
      </c>
      <c r="S34" s="255">
        <f>D34*R34</f>
        <v>671272.44990801928</v>
      </c>
      <c r="W34" s="201">
        <f>X34/$U$7</f>
        <v>2.72406351361</v>
      </c>
      <c r="X34" s="201">
        <f>R34/12</f>
        <v>454.01058560166666</v>
      </c>
      <c r="Z34" s="201">
        <f>IF(E34="Yes",R34,0)</f>
        <v>0</v>
      </c>
      <c r="AA34" s="201">
        <f>R34-Z34</f>
        <v>5448.1270272199999</v>
      </c>
      <c r="AB34" s="228">
        <f>IFERROR(Z34/(Z34+AA34),"N/A")</f>
        <v>0</v>
      </c>
    </row>
    <row r="35" spans="1:28" ht="12" x14ac:dyDescent="0.15">
      <c r="A35" s="233"/>
      <c r="B35" s="285"/>
      <c r="C35" s="703"/>
      <c r="D35" s="702"/>
      <c r="E35" s="701"/>
      <c r="F35" s="200"/>
      <c r="G35" s="200"/>
      <c r="H35" s="200"/>
      <c r="I35" s="200"/>
      <c r="J35" s="200"/>
      <c r="K35" s="200"/>
      <c r="L35" s="200"/>
      <c r="M35" s="200"/>
      <c r="N35" s="200"/>
      <c r="O35" s="200"/>
      <c r="P35" s="200"/>
      <c r="Q35" s="200"/>
      <c r="R35" s="237">
        <f>SUM(F35:Q35)</f>
        <v>0</v>
      </c>
      <c r="S35" s="255">
        <f>D35*R35</f>
        <v>0</v>
      </c>
      <c r="W35" s="201">
        <f>X35/$U$7</f>
        <v>0</v>
      </c>
      <c r="X35" s="201">
        <f>R35/12</f>
        <v>0</v>
      </c>
      <c r="Z35" s="201">
        <f>IF(E35="Yes",R35,0)</f>
        <v>0</v>
      </c>
      <c r="AA35" s="201">
        <f>R35-Z35</f>
        <v>0</v>
      </c>
      <c r="AB35" s="228" t="str">
        <f>IFERROR(Z35/(Z35+AA35),"N/A")</f>
        <v>N/A</v>
      </c>
    </row>
    <row r="36" spans="1:28" ht="12" x14ac:dyDescent="0.15">
      <c r="A36" s="233"/>
      <c r="B36" s="285"/>
      <c r="C36" s="703"/>
      <c r="D36" s="702"/>
      <c r="E36" s="701"/>
      <c r="F36" s="200"/>
      <c r="G36" s="200"/>
      <c r="H36" s="200"/>
      <c r="I36" s="200"/>
      <c r="J36" s="200"/>
      <c r="K36" s="200"/>
      <c r="L36" s="200"/>
      <c r="M36" s="200"/>
      <c r="N36" s="200"/>
      <c r="O36" s="200"/>
      <c r="P36" s="200"/>
      <c r="Q36" s="200"/>
      <c r="R36" s="237">
        <f>SUM(F36:Q36)</f>
        <v>0</v>
      </c>
      <c r="S36" s="255">
        <f>D36*R36</f>
        <v>0</v>
      </c>
      <c r="W36" s="201">
        <f>X36/$U$7</f>
        <v>0</v>
      </c>
      <c r="X36" s="201">
        <f>R36/12</f>
        <v>0</v>
      </c>
      <c r="Z36" s="201">
        <f>IF(E36="Yes",R36,0)</f>
        <v>0</v>
      </c>
      <c r="AA36" s="201">
        <f>R36-Z36</f>
        <v>0</v>
      </c>
      <c r="AB36" s="228" t="str">
        <f>IFERROR(Z36/(Z36+AA36),"N/A")</f>
        <v>N/A</v>
      </c>
    </row>
    <row r="37" spans="1:28" ht="12" x14ac:dyDescent="0.15">
      <c r="A37" s="233"/>
      <c r="B37" s="285"/>
      <c r="C37" s="703"/>
      <c r="D37" s="702"/>
      <c r="E37" s="701"/>
      <c r="F37" s="200"/>
      <c r="G37" s="200"/>
      <c r="H37" s="200"/>
      <c r="I37" s="200"/>
      <c r="J37" s="200"/>
      <c r="K37" s="200"/>
      <c r="L37" s="200"/>
      <c r="M37" s="200"/>
      <c r="N37" s="200"/>
      <c r="O37" s="200"/>
      <c r="P37" s="200"/>
      <c r="Q37" s="200"/>
      <c r="R37" s="237">
        <f>SUM(F37:Q37)</f>
        <v>0</v>
      </c>
      <c r="S37" s="255">
        <f>D37*R37</f>
        <v>0</v>
      </c>
      <c r="W37" s="201">
        <f>X37/$U$7</f>
        <v>0</v>
      </c>
      <c r="X37" s="201">
        <f>R37/12</f>
        <v>0</v>
      </c>
      <c r="Z37" s="201">
        <f>IF(E37="Yes",R37,0)</f>
        <v>0</v>
      </c>
      <c r="AA37" s="201">
        <f>R37-Z37</f>
        <v>0</v>
      </c>
      <c r="AB37" s="228" t="str">
        <f>IFERROR(Z37/(Z37+AA37),"N/A")</f>
        <v>N/A</v>
      </c>
    </row>
    <row r="38" spans="1:28" ht="13" thickBot="1" x14ac:dyDescent="0.2">
      <c r="A38" s="284"/>
      <c r="B38" s="283" t="s">
        <v>149</v>
      </c>
      <c r="C38" s="282"/>
      <c r="D38" s="724"/>
      <c r="E38" s="281"/>
      <c r="F38" s="278">
        <f>SUM(F33:F37)</f>
        <v>454.01058560166666</v>
      </c>
      <c r="G38" s="278">
        <f>SUM(G33:G37)</f>
        <v>454.01058560166666</v>
      </c>
      <c r="H38" s="278">
        <f>SUM(H33:H37)</f>
        <v>454.01058560166666</v>
      </c>
      <c r="I38" s="278">
        <f>SUM(I33:I37)</f>
        <v>454.01058560166666</v>
      </c>
      <c r="J38" s="278">
        <f>SUM(J33:J37)</f>
        <v>454.01058560166666</v>
      </c>
      <c r="K38" s="278">
        <f>SUM(K33:K37)</f>
        <v>454.01058560166666</v>
      </c>
      <c r="L38" s="278">
        <f>SUM(L33:L37)</f>
        <v>454.01058560166666</v>
      </c>
      <c r="M38" s="278">
        <f>SUM(M33:M37)</f>
        <v>454.01058560166666</v>
      </c>
      <c r="N38" s="278">
        <f>SUM(N33:N37)</f>
        <v>454.01058560166666</v>
      </c>
      <c r="O38" s="278">
        <f>SUM(O33:O37)</f>
        <v>454.01058560166666</v>
      </c>
      <c r="P38" s="278">
        <f>SUM(P33:P37)</f>
        <v>454.01058560166666</v>
      </c>
      <c r="Q38" s="278">
        <f>SUM(Q33:Q37)</f>
        <v>454.01058560166666</v>
      </c>
      <c r="R38" s="278">
        <f>SUM(R33:R37)</f>
        <v>5448.1270272199999</v>
      </c>
      <c r="S38" s="277">
        <f>SUM(S33:S37)</f>
        <v>671272.44990801928</v>
      </c>
      <c r="W38" s="261">
        <f>SUM(W33:W37)</f>
        <v>2.72406351361</v>
      </c>
      <c r="X38" s="261">
        <f>SUM(X33:X37)</f>
        <v>454.01058560166666</v>
      </c>
      <c r="Z38" s="218">
        <f>SUM(Z33:Z37)</f>
        <v>0</v>
      </c>
      <c r="AA38" s="218">
        <f>SUM(AA33:AA37)</f>
        <v>5448.1270272199999</v>
      </c>
      <c r="AB38" s="692">
        <f>Z38/(Z38+AA38)</f>
        <v>0</v>
      </c>
    </row>
    <row r="39" spans="1:28" s="236" customFormat="1" ht="14" thickBot="1" x14ac:dyDescent="0.2">
      <c r="A39" s="211"/>
      <c r="B39" s="212" t="s">
        <v>148</v>
      </c>
      <c r="C39" s="254"/>
      <c r="D39" s="688"/>
      <c r="E39" s="211"/>
      <c r="F39" s="208">
        <f>SUM(F19,F25,F32,F38)</f>
        <v>1404.2173264449998</v>
      </c>
      <c r="G39" s="208">
        <f>SUM(G19,G25,G32,G38)</f>
        <v>1404.2173264449998</v>
      </c>
      <c r="H39" s="208">
        <f>SUM(H19,H25,H32,H38)</f>
        <v>1404.2173264449998</v>
      </c>
      <c r="I39" s="208">
        <f>SUM(I19,I25,I32,I38)</f>
        <v>1404.2173264449998</v>
      </c>
      <c r="J39" s="208">
        <f>SUM(J19,J25,J32,J38)</f>
        <v>1404.2173264449998</v>
      </c>
      <c r="K39" s="208">
        <f>SUM(K19,K25,K32,K38)</f>
        <v>1404.2173264449998</v>
      </c>
      <c r="L39" s="208">
        <f>SUM(L19,L25,L32,L38)</f>
        <v>1404.2173264449998</v>
      </c>
      <c r="M39" s="208">
        <f>SUM(M19,M25,M32,M38)</f>
        <v>1404.2173264449998</v>
      </c>
      <c r="N39" s="208">
        <f>SUM(N19,N25,N32,N38)</f>
        <v>1404.2173264449998</v>
      </c>
      <c r="O39" s="208">
        <f>SUM(O19,O25,O32,O38)</f>
        <v>1404.2173264449998</v>
      </c>
      <c r="P39" s="208">
        <f>SUM(P19,P25,P32,P38)</f>
        <v>1404.2173264449998</v>
      </c>
      <c r="Q39" s="208">
        <f>SUM(Q19,Q25,Q32,Q38)</f>
        <v>1404.2173264449998</v>
      </c>
      <c r="R39" s="208">
        <f>SUM(R19,R25,R32,R38)</f>
        <v>16850.607917339999</v>
      </c>
      <c r="S39" s="209">
        <f>SUM(S19,S25,S32,S38)</f>
        <v>2595525.2822994087</v>
      </c>
      <c r="W39" s="208">
        <f>SUM(W19,W25,W32,W38)</f>
        <v>8.4253039586699998</v>
      </c>
      <c r="X39" s="208">
        <f>SUM(X19,X25,X32,X38)</f>
        <v>1404.217326445</v>
      </c>
      <c r="Z39" s="208">
        <f>SUM(Z19,Z25,Z32,Z38)</f>
        <v>1067.5197221000003</v>
      </c>
      <c r="AA39" s="208">
        <f>SUM(AA19,AA25,AA32,AA38)</f>
        <v>15783.08819524</v>
      </c>
      <c r="AB39" s="687">
        <f>Z39/(Z39+AA39)</f>
        <v>6.3352000553135931E-2</v>
      </c>
    </row>
    <row r="40" spans="1:28" ht="10" customHeight="1" x14ac:dyDescent="0.15">
      <c r="A40" s="276"/>
      <c r="B40" s="275"/>
      <c r="C40" s="270"/>
      <c r="D40" s="723"/>
      <c r="E40" s="274"/>
      <c r="F40" s="272"/>
      <c r="G40" s="272"/>
      <c r="H40" s="272"/>
      <c r="I40" s="272"/>
      <c r="J40" s="272"/>
      <c r="K40" s="272"/>
      <c r="L40" s="272"/>
      <c r="M40" s="272"/>
      <c r="N40" s="272"/>
      <c r="O40" s="272"/>
      <c r="P40" s="272"/>
      <c r="Q40" s="272"/>
      <c r="R40" s="272"/>
      <c r="S40" s="271"/>
      <c r="W40" s="270"/>
      <c r="X40" s="270"/>
      <c r="Z40" s="270"/>
      <c r="AA40" s="270"/>
      <c r="AB40" s="721"/>
    </row>
    <row r="41" spans="1:28" s="305" customFormat="1" ht="13.5" customHeight="1" x14ac:dyDescent="0.15">
      <c r="A41" s="268">
        <v>2</v>
      </c>
      <c r="B41" s="267" t="s">
        <v>147</v>
      </c>
      <c r="C41" s="264"/>
      <c r="D41" s="720"/>
      <c r="E41" s="266"/>
      <c r="F41" s="242"/>
      <c r="G41" s="242"/>
      <c r="H41" s="242"/>
      <c r="I41" s="242"/>
      <c r="J41" s="242"/>
      <c r="K41" s="242"/>
      <c r="L41" s="242"/>
      <c r="M41" s="242"/>
      <c r="N41" s="242"/>
      <c r="O41" s="242"/>
      <c r="P41" s="242"/>
      <c r="Q41" s="242"/>
      <c r="R41" s="241"/>
      <c r="S41" s="265"/>
      <c r="W41" s="264"/>
      <c r="X41" s="264"/>
      <c r="Z41" s="264"/>
      <c r="AA41" s="264"/>
      <c r="AB41" s="719"/>
    </row>
    <row r="42" spans="1:28" ht="13.5" customHeight="1" x14ac:dyDescent="0.15">
      <c r="A42" s="233">
        <v>2.1</v>
      </c>
      <c r="B42" s="232" t="s">
        <v>146</v>
      </c>
      <c r="C42" s="703"/>
      <c r="D42" s="702"/>
      <c r="E42" s="701"/>
      <c r="F42" s="200"/>
      <c r="G42" s="200"/>
      <c r="H42" s="200"/>
      <c r="I42" s="200"/>
      <c r="J42" s="200"/>
      <c r="K42" s="200"/>
      <c r="L42" s="200"/>
      <c r="M42" s="200"/>
      <c r="N42" s="200"/>
      <c r="O42" s="200"/>
      <c r="P42" s="200"/>
      <c r="Q42" s="200"/>
      <c r="R42" s="230">
        <f>SUM(F42:Q42)</f>
        <v>0</v>
      </c>
      <c r="S42" s="229">
        <f>D42*R42</f>
        <v>0</v>
      </c>
      <c r="W42" s="201">
        <f>X42/$U$7</f>
        <v>0</v>
      </c>
      <c r="X42" s="201">
        <f>R42/12</f>
        <v>0</v>
      </c>
      <c r="Z42" s="201">
        <f>IF(E42="Yes",R42,0)</f>
        <v>0</v>
      </c>
      <c r="AA42" s="201">
        <f>R42-Z42</f>
        <v>0</v>
      </c>
      <c r="AB42" s="228" t="str">
        <f>IFERROR(Z42/(Z42+AA42),"N/A")</f>
        <v>N/A</v>
      </c>
    </row>
    <row r="43" spans="1:28" ht="12" x14ac:dyDescent="0.15">
      <c r="A43" s="233"/>
      <c r="B43" s="232"/>
      <c r="C43" s="703" t="str">
        <f>'8. Infrastructure Staff Loading'!C43</f>
        <v>Team Management</v>
      </c>
      <c r="D43" s="702">
        <f>'13. Hourly Rate Card'!C36</f>
        <v>180.23124899292552</v>
      </c>
      <c r="E43" s="701" t="str">
        <f>'8. Infrastructure Staff Loading'!E43</f>
        <v>No</v>
      </c>
      <c r="F43" s="200">
        <v>16.483326739999999</v>
      </c>
      <c r="G43" s="200">
        <f>F43</f>
        <v>16.483326739999999</v>
      </c>
      <c r="H43" s="200">
        <f>G43</f>
        <v>16.483326739999999</v>
      </c>
      <c r="I43" s="200">
        <f>H43</f>
        <v>16.483326739999999</v>
      </c>
      <c r="J43" s="200">
        <f>I43</f>
        <v>16.483326739999999</v>
      </c>
      <c r="K43" s="200">
        <f>J43</f>
        <v>16.483326739999999</v>
      </c>
      <c r="L43" s="200">
        <f>K43</f>
        <v>16.483326739999999</v>
      </c>
      <c r="M43" s="200">
        <f>L43</f>
        <v>16.483326739999999</v>
      </c>
      <c r="N43" s="200">
        <f>M43</f>
        <v>16.483326739999999</v>
      </c>
      <c r="O43" s="200">
        <f>N43</f>
        <v>16.483326739999999</v>
      </c>
      <c r="P43" s="200">
        <f>O43</f>
        <v>16.483326739999999</v>
      </c>
      <c r="Q43" s="200">
        <f>P43</f>
        <v>16.483326739999999</v>
      </c>
      <c r="R43" s="237">
        <f>SUM(F43:Q43)</f>
        <v>197.79992087999997</v>
      </c>
      <c r="S43" s="255">
        <f>D43*R43</f>
        <v>35649.726790904242</v>
      </c>
      <c r="W43" s="201">
        <f>X43/$U$7</f>
        <v>9.8899960440000004E-2</v>
      </c>
      <c r="X43" s="201">
        <f>R43/12</f>
        <v>16.483326739999999</v>
      </c>
      <c r="Z43" s="201">
        <f>IF(E43="Yes",R43,0)</f>
        <v>0</v>
      </c>
      <c r="AA43" s="201">
        <f>R43-Z43</f>
        <v>197.79992087999997</v>
      </c>
      <c r="AB43" s="228">
        <f>IFERROR(Z43/(Z43+AA43),"N/A")</f>
        <v>0</v>
      </c>
    </row>
    <row r="44" spans="1:28" ht="12" x14ac:dyDescent="0.15">
      <c r="A44" s="233"/>
      <c r="B44" s="232"/>
      <c r="C44" s="703"/>
      <c r="D44" s="702"/>
      <c r="E44" s="701"/>
      <c r="F44" s="200"/>
      <c r="G44" s="200"/>
      <c r="H44" s="200"/>
      <c r="I44" s="200"/>
      <c r="J44" s="200"/>
      <c r="K44" s="200"/>
      <c r="L44" s="200"/>
      <c r="M44" s="200"/>
      <c r="N44" s="200"/>
      <c r="O44" s="200"/>
      <c r="P44" s="200"/>
      <c r="Q44" s="200"/>
      <c r="R44" s="230">
        <f>SUM(F44:Q44)</f>
        <v>0</v>
      </c>
      <c r="S44" s="229">
        <f>D44*R44</f>
        <v>0</v>
      </c>
      <c r="W44" s="201">
        <f>X44/$U$7</f>
        <v>0</v>
      </c>
      <c r="X44" s="201">
        <f>R44/12</f>
        <v>0</v>
      </c>
      <c r="Z44" s="201">
        <f>IF(E44="Yes",R44,0)</f>
        <v>0</v>
      </c>
      <c r="AA44" s="201">
        <f>R44-Z44</f>
        <v>0</v>
      </c>
      <c r="AB44" s="228" t="str">
        <f>IFERROR(Z44/(Z44+AA44),"N/A")</f>
        <v>N/A</v>
      </c>
    </row>
    <row r="45" spans="1:28" ht="12" x14ac:dyDescent="0.15">
      <c r="A45" s="233"/>
      <c r="B45" s="232"/>
      <c r="C45" s="703"/>
      <c r="D45" s="702"/>
      <c r="E45" s="701"/>
      <c r="F45" s="200"/>
      <c r="G45" s="200"/>
      <c r="H45" s="200"/>
      <c r="I45" s="200"/>
      <c r="J45" s="200"/>
      <c r="K45" s="200"/>
      <c r="L45" s="200"/>
      <c r="M45" s="200"/>
      <c r="N45" s="200"/>
      <c r="O45" s="200"/>
      <c r="P45" s="200"/>
      <c r="Q45" s="200"/>
      <c r="R45" s="230">
        <f>SUM(F45:Q45)</f>
        <v>0</v>
      </c>
      <c r="S45" s="229">
        <f>D45*R45</f>
        <v>0</v>
      </c>
      <c r="W45" s="201">
        <f>X45/$U$7</f>
        <v>0</v>
      </c>
      <c r="X45" s="201">
        <f>R45/12</f>
        <v>0</v>
      </c>
      <c r="Z45" s="201">
        <f>IF(E45="Yes",R45,0)</f>
        <v>0</v>
      </c>
      <c r="AA45" s="201">
        <f>R45-Z45</f>
        <v>0</v>
      </c>
      <c r="AB45" s="228" t="str">
        <f>IFERROR(Z45/(Z45+AA45),"N/A")</f>
        <v>N/A</v>
      </c>
    </row>
    <row r="46" spans="1:28" ht="12" x14ac:dyDescent="0.15">
      <c r="A46" s="233"/>
      <c r="B46" s="232"/>
      <c r="C46" s="703"/>
      <c r="D46" s="702"/>
      <c r="E46" s="701"/>
      <c r="F46" s="200"/>
      <c r="G46" s="200"/>
      <c r="H46" s="200"/>
      <c r="I46" s="200"/>
      <c r="J46" s="200"/>
      <c r="K46" s="200"/>
      <c r="L46" s="200"/>
      <c r="M46" s="200"/>
      <c r="N46" s="200"/>
      <c r="O46" s="200"/>
      <c r="P46" s="200"/>
      <c r="Q46" s="200"/>
      <c r="R46" s="230">
        <f>SUM(F46:Q46)</f>
        <v>0</v>
      </c>
      <c r="S46" s="229">
        <f>D46*R46</f>
        <v>0</v>
      </c>
      <c r="W46" s="201">
        <f>X46/$U$7</f>
        <v>0</v>
      </c>
      <c r="X46" s="201">
        <f>R46/12</f>
        <v>0</v>
      </c>
      <c r="Z46" s="201">
        <f>IF(E46="Yes",R46,0)</f>
        <v>0</v>
      </c>
      <c r="AA46" s="201">
        <f>R46-Z46</f>
        <v>0</v>
      </c>
      <c r="AB46" s="228" t="str">
        <f>IFERROR(Z46/(Z46+AA46),"N/A")</f>
        <v>N/A</v>
      </c>
    </row>
    <row r="47" spans="1:28" s="236" customFormat="1" ht="13" thickBot="1" x14ac:dyDescent="0.2">
      <c r="A47" s="227"/>
      <c r="B47" s="226" t="s">
        <v>145</v>
      </c>
      <c r="C47" s="694"/>
      <c r="D47" s="700"/>
      <c r="E47" s="224"/>
      <c r="F47" s="219">
        <f>SUM(F42:F46)</f>
        <v>16.483326739999999</v>
      </c>
      <c r="G47" s="219">
        <f>SUM(G42:G46)</f>
        <v>16.483326739999999</v>
      </c>
      <c r="H47" s="219">
        <f>SUM(H42:H46)</f>
        <v>16.483326739999999</v>
      </c>
      <c r="I47" s="219">
        <f>SUM(I42:I46)</f>
        <v>16.483326739999999</v>
      </c>
      <c r="J47" s="219">
        <f>SUM(J42:J46)</f>
        <v>16.483326739999999</v>
      </c>
      <c r="K47" s="219">
        <f>SUM(K42:K46)</f>
        <v>16.483326739999999</v>
      </c>
      <c r="L47" s="219">
        <f>SUM(L42:L46)</f>
        <v>16.483326739999999</v>
      </c>
      <c r="M47" s="219">
        <f>SUM(M42:M46)</f>
        <v>16.483326739999999</v>
      </c>
      <c r="N47" s="219">
        <f>SUM(N42:N46)</f>
        <v>16.483326739999999</v>
      </c>
      <c r="O47" s="219">
        <f>SUM(O42:O46)</f>
        <v>16.483326739999999</v>
      </c>
      <c r="P47" s="219">
        <f>SUM(P42:P46)</f>
        <v>16.483326739999999</v>
      </c>
      <c r="Q47" s="219">
        <f>SUM(Q42:Q46)</f>
        <v>16.483326739999999</v>
      </c>
      <c r="R47" s="219">
        <f>SUM(R42:R46)</f>
        <v>197.79992087999997</v>
      </c>
      <c r="S47" s="221">
        <f>SUM(S42:S46)</f>
        <v>35649.726790904242</v>
      </c>
      <c r="W47" s="220">
        <f>SUM(W42:W46)</f>
        <v>9.8899960440000004E-2</v>
      </c>
      <c r="X47" s="220">
        <f>SUM(X42:X46)</f>
        <v>16.483326739999999</v>
      </c>
      <c r="Z47" s="218">
        <f>SUM(Z42:Z46)</f>
        <v>0</v>
      </c>
      <c r="AA47" s="218">
        <f>SUM(AA42:AA46)</f>
        <v>197.79992087999997</v>
      </c>
      <c r="AB47" s="692">
        <f>Z47/(Z47+AA47)</f>
        <v>0</v>
      </c>
    </row>
    <row r="48" spans="1:28" ht="12" x14ac:dyDescent="0.15">
      <c r="A48" s="233">
        <v>2.2000000000000002</v>
      </c>
      <c r="B48" s="232" t="s">
        <v>144</v>
      </c>
      <c r="C48" s="703"/>
      <c r="D48" s="702"/>
      <c r="E48" s="701"/>
      <c r="F48" s="200"/>
      <c r="G48" s="200"/>
      <c r="H48" s="200"/>
      <c r="I48" s="200"/>
      <c r="J48" s="200"/>
      <c r="K48" s="200"/>
      <c r="L48" s="200"/>
      <c r="M48" s="200"/>
      <c r="N48" s="200"/>
      <c r="O48" s="200"/>
      <c r="P48" s="200"/>
      <c r="Q48" s="200"/>
      <c r="R48" s="230">
        <f>SUM(F48:Q48)</f>
        <v>0</v>
      </c>
      <c r="S48" s="229">
        <f>D48*R48</f>
        <v>0</v>
      </c>
      <c r="W48" s="201">
        <f>X48/$U$7</f>
        <v>0</v>
      </c>
      <c r="X48" s="201">
        <f>R48/12</f>
        <v>0</v>
      </c>
      <c r="Z48" s="201">
        <f>IF(E48="Yes",R48,0)</f>
        <v>0</v>
      </c>
      <c r="AA48" s="201">
        <f>R48-Z48</f>
        <v>0</v>
      </c>
      <c r="AB48" s="228" t="str">
        <f>IFERROR(Z48/(Z48+AA48),"N/A")</f>
        <v>N/A</v>
      </c>
    </row>
    <row r="49" spans="1:28" ht="12" x14ac:dyDescent="0.15">
      <c r="A49" s="233"/>
      <c r="B49" s="232"/>
      <c r="C49" s="703" t="str">
        <f>'8. Infrastructure Staff Loading'!C49</f>
        <v>Infrastructure Project Support</v>
      </c>
      <c r="D49" s="702">
        <f>'13. Hourly Rate Card'!C32</f>
        <v>132.08075493299336</v>
      </c>
      <c r="E49" s="701" t="str">
        <f>'8. Infrastructure Staff Loading'!E49</f>
        <v>No</v>
      </c>
      <c r="F49" s="200">
        <v>2145.6021080633332</v>
      </c>
      <c r="G49" s="200">
        <f>F49</f>
        <v>2145.6021080633332</v>
      </c>
      <c r="H49" s="200">
        <f>G49</f>
        <v>2145.6021080633332</v>
      </c>
      <c r="I49" s="200">
        <f>H49</f>
        <v>2145.6021080633332</v>
      </c>
      <c r="J49" s="200">
        <f>I49</f>
        <v>2145.6021080633332</v>
      </c>
      <c r="K49" s="200">
        <f>J49</f>
        <v>2145.6021080633332</v>
      </c>
      <c r="L49" s="200">
        <f>K49</f>
        <v>2145.6021080633332</v>
      </c>
      <c r="M49" s="200">
        <f>L49</f>
        <v>2145.6021080633332</v>
      </c>
      <c r="N49" s="200">
        <f>M49</f>
        <v>2145.6021080633332</v>
      </c>
      <c r="O49" s="200">
        <f>N49</f>
        <v>2145.6021080633332</v>
      </c>
      <c r="P49" s="200">
        <f>O49</f>
        <v>2145.6021080633332</v>
      </c>
      <c r="Q49" s="200">
        <f>P49</f>
        <v>2145.6021080633332</v>
      </c>
      <c r="R49" s="237">
        <f>SUM(F49:Q49)</f>
        <v>25747.225296759996</v>
      </c>
      <c r="S49" s="255">
        <f>D49*R49</f>
        <v>3400712.9546259241</v>
      </c>
      <c r="W49" s="201">
        <f>X49/$U$7</f>
        <v>12.87361264838</v>
      </c>
      <c r="X49" s="201">
        <f>R49/12</f>
        <v>2145.6021080633332</v>
      </c>
      <c r="Z49" s="201">
        <f>IF(E49="Yes",R49,0)</f>
        <v>0</v>
      </c>
      <c r="AA49" s="201">
        <f>R49-Z49</f>
        <v>25747.225296759996</v>
      </c>
      <c r="AB49" s="228">
        <f>IFERROR(Z49/(Z49+AA49),"N/A")</f>
        <v>0</v>
      </c>
    </row>
    <row r="50" spans="1:28" ht="12" x14ac:dyDescent="0.15">
      <c r="A50" s="233"/>
      <c r="B50" s="232"/>
      <c r="C50" s="703" t="str">
        <f>'8. Infrastructure Staff Loading'!C50</f>
        <v>Infrastructure Support</v>
      </c>
      <c r="D50" s="702">
        <f>'13. Hourly Rate Card'!C33</f>
        <v>123.20227058664945</v>
      </c>
      <c r="E50" s="701" t="str">
        <f>'8. Infrastructure Staff Loading'!E50</f>
        <v>No</v>
      </c>
      <c r="F50" s="200">
        <v>645.4695230916667</v>
      </c>
      <c r="G50" s="200">
        <f>F50</f>
        <v>645.4695230916667</v>
      </c>
      <c r="H50" s="200">
        <f>G50</f>
        <v>645.4695230916667</v>
      </c>
      <c r="I50" s="200">
        <f>H50</f>
        <v>645.4695230916667</v>
      </c>
      <c r="J50" s="200">
        <f>I50</f>
        <v>645.4695230916667</v>
      </c>
      <c r="K50" s="200">
        <f>J50</f>
        <v>645.4695230916667</v>
      </c>
      <c r="L50" s="200">
        <f>K50</f>
        <v>645.4695230916667</v>
      </c>
      <c r="M50" s="200">
        <f>L50</f>
        <v>645.4695230916667</v>
      </c>
      <c r="N50" s="200">
        <f>M50</f>
        <v>645.4695230916667</v>
      </c>
      <c r="O50" s="200">
        <f>N50</f>
        <v>645.4695230916667</v>
      </c>
      <c r="P50" s="200">
        <f>O50</f>
        <v>645.4695230916667</v>
      </c>
      <c r="Q50" s="200">
        <f>P50</f>
        <v>645.4695230916667</v>
      </c>
      <c r="R50" s="237">
        <f>SUM(F50:Q50)</f>
        <v>7745.6342771000009</v>
      </c>
      <c r="S50" s="255">
        <f>D50*R50</f>
        <v>954279.73007250123</v>
      </c>
      <c r="W50" s="201">
        <f>X50/$U$7</f>
        <v>3.8728171385500003</v>
      </c>
      <c r="X50" s="201">
        <f>R50/12</f>
        <v>645.4695230916667</v>
      </c>
      <c r="Z50" s="201">
        <f>IF(E50="Yes",R50,0)</f>
        <v>0</v>
      </c>
      <c r="AA50" s="201">
        <f>R50-Z50</f>
        <v>7745.6342771000009</v>
      </c>
      <c r="AB50" s="228">
        <f>IFERROR(Z50/(Z50+AA50),"N/A")</f>
        <v>0</v>
      </c>
    </row>
    <row r="51" spans="1:28" ht="12" x14ac:dyDescent="0.15">
      <c r="A51" s="233"/>
      <c r="B51" s="232"/>
      <c r="C51" s="703" t="str">
        <f>'8. Infrastructure Staff Loading'!C51</f>
        <v>Service Delivery</v>
      </c>
      <c r="D51" s="702">
        <f>'13. Hourly Rate Card'!C34</f>
        <v>137.19548834750358</v>
      </c>
      <c r="E51" s="701" t="str">
        <f>'8. Infrastructure Staff Loading'!E51</f>
        <v>No</v>
      </c>
      <c r="F51" s="200">
        <v>576.91667326000015</v>
      </c>
      <c r="G51" s="200">
        <f>F51</f>
        <v>576.91667326000015</v>
      </c>
      <c r="H51" s="200">
        <f>G51</f>
        <v>576.91667326000015</v>
      </c>
      <c r="I51" s="200">
        <f>H51</f>
        <v>576.91667326000015</v>
      </c>
      <c r="J51" s="200">
        <f>I51</f>
        <v>576.91667326000015</v>
      </c>
      <c r="K51" s="200">
        <f>J51</f>
        <v>576.91667326000015</v>
      </c>
      <c r="L51" s="200">
        <f>K51</f>
        <v>576.91667326000015</v>
      </c>
      <c r="M51" s="200">
        <f>L51</f>
        <v>576.91667326000015</v>
      </c>
      <c r="N51" s="200">
        <f>M51</f>
        <v>576.91667326000015</v>
      </c>
      <c r="O51" s="200">
        <f>N51</f>
        <v>576.91667326000015</v>
      </c>
      <c r="P51" s="200">
        <f>O51</f>
        <v>576.91667326000015</v>
      </c>
      <c r="Q51" s="200">
        <f>P51</f>
        <v>576.91667326000015</v>
      </c>
      <c r="R51" s="237">
        <f>SUM(F51:Q51)</f>
        <v>6923.0000791200036</v>
      </c>
      <c r="S51" s="255">
        <f>D51*R51</f>
        <v>949804.37668467488</v>
      </c>
      <c r="W51" s="201">
        <f>X51/$U$7</f>
        <v>3.461500039560002</v>
      </c>
      <c r="X51" s="201">
        <f>R51/12</f>
        <v>576.91667326000027</v>
      </c>
      <c r="Z51" s="201">
        <f>IF(E51="Yes",R51,0)</f>
        <v>0</v>
      </c>
      <c r="AA51" s="201">
        <f>R51-Z51</f>
        <v>6923.0000791200036</v>
      </c>
      <c r="AB51" s="228">
        <f>IFERROR(Z51/(Z51+AA51),"N/A")</f>
        <v>0</v>
      </c>
    </row>
    <row r="52" spans="1:28" ht="12" x14ac:dyDescent="0.15">
      <c r="A52" s="233"/>
      <c r="B52" s="232"/>
      <c r="C52" s="703" t="str">
        <f>'8. Infrastructure Staff Loading'!C52</f>
        <v>Infrastructure Support</v>
      </c>
      <c r="D52" s="702">
        <f>'13. Hourly Rate Card'!C35</f>
        <v>123.19044685248845</v>
      </c>
      <c r="E52" s="701" t="str">
        <f>'8. Infrastructure Staff Loading'!E52</f>
        <v>No</v>
      </c>
      <c r="F52" s="200">
        <v>82.41667326000001</v>
      </c>
      <c r="G52" s="200">
        <f>F52</f>
        <v>82.41667326000001</v>
      </c>
      <c r="H52" s="200">
        <f>G52</f>
        <v>82.41667326000001</v>
      </c>
      <c r="I52" s="200">
        <f>H52</f>
        <v>82.41667326000001</v>
      </c>
      <c r="J52" s="200">
        <f>I52</f>
        <v>82.41667326000001</v>
      </c>
      <c r="K52" s="200">
        <f>J52</f>
        <v>82.41667326000001</v>
      </c>
      <c r="L52" s="200">
        <f>K52</f>
        <v>82.41667326000001</v>
      </c>
      <c r="M52" s="200">
        <f>L52</f>
        <v>82.41667326000001</v>
      </c>
      <c r="N52" s="200">
        <f>M52</f>
        <v>82.41667326000001</v>
      </c>
      <c r="O52" s="200">
        <f>N52</f>
        <v>82.41667326000001</v>
      </c>
      <c r="P52" s="200">
        <f>O52</f>
        <v>82.41667326000001</v>
      </c>
      <c r="Q52" s="200">
        <f>P52</f>
        <v>82.41667326000001</v>
      </c>
      <c r="R52" s="237">
        <f>SUM(F52:Q52)</f>
        <v>989.00007912000035</v>
      </c>
      <c r="S52" s="255">
        <f>D52*R52</f>
        <v>121835.36168393928</v>
      </c>
      <c r="W52" s="201">
        <f>X52/$U$7</f>
        <v>0.49450003956000016</v>
      </c>
      <c r="X52" s="201">
        <f>R52/12</f>
        <v>82.416673260000024</v>
      </c>
      <c r="Z52" s="201">
        <f>IF(E52="Yes",R52,0)</f>
        <v>0</v>
      </c>
      <c r="AA52" s="201">
        <f>R52-Z52</f>
        <v>989.00007912000035</v>
      </c>
      <c r="AB52" s="228">
        <f>IFERROR(Z52/(Z52+AA52),"N/A")</f>
        <v>0</v>
      </c>
    </row>
    <row r="53" spans="1:28" ht="12" x14ac:dyDescent="0.15">
      <c r="A53" s="233"/>
      <c r="B53" s="232"/>
      <c r="C53" s="703"/>
      <c r="D53" s="702"/>
      <c r="E53" s="701"/>
      <c r="F53" s="200"/>
      <c r="G53" s="200"/>
      <c r="H53" s="200"/>
      <c r="I53" s="200"/>
      <c r="J53" s="200"/>
      <c r="K53" s="200"/>
      <c r="L53" s="200"/>
      <c r="M53" s="200"/>
      <c r="N53" s="200"/>
      <c r="O53" s="200"/>
      <c r="P53" s="200"/>
      <c r="Q53" s="200"/>
      <c r="R53" s="230">
        <f>SUM(F53:Q53)</f>
        <v>0</v>
      </c>
      <c r="S53" s="229">
        <f>D53*R53</f>
        <v>0</v>
      </c>
      <c r="W53" s="201">
        <f>X53/$U$7</f>
        <v>0</v>
      </c>
      <c r="X53" s="201">
        <f>R53/12</f>
        <v>0</v>
      </c>
      <c r="Z53" s="201">
        <f>IF(E53="Yes",R53,0)</f>
        <v>0</v>
      </c>
      <c r="AA53" s="201">
        <f>R53-Z53</f>
        <v>0</v>
      </c>
      <c r="AB53" s="228" t="str">
        <f>IFERROR(Z53/(Z53+AA53),"N/A")</f>
        <v>N/A</v>
      </c>
    </row>
    <row r="54" spans="1:28" s="236" customFormat="1" ht="13" thickBot="1" x14ac:dyDescent="0.2">
      <c r="A54" s="227"/>
      <c r="B54" s="226" t="s">
        <v>143</v>
      </c>
      <c r="C54" s="694"/>
      <c r="D54" s="700"/>
      <c r="E54" s="224"/>
      <c r="F54" s="219">
        <f>SUM(F48:F53)</f>
        <v>3450.4049776750003</v>
      </c>
      <c r="G54" s="219">
        <f>SUM(G48:G53)</f>
        <v>3450.4049776750003</v>
      </c>
      <c r="H54" s="219">
        <f>SUM(H48:H53)</f>
        <v>3450.4049776750003</v>
      </c>
      <c r="I54" s="219">
        <f>SUM(I48:I53)</f>
        <v>3450.4049776750003</v>
      </c>
      <c r="J54" s="219">
        <f>SUM(J48:J53)</f>
        <v>3450.4049776750003</v>
      </c>
      <c r="K54" s="219">
        <f>SUM(K48:K53)</f>
        <v>3450.4049776750003</v>
      </c>
      <c r="L54" s="219">
        <f>SUM(L48:L53)</f>
        <v>3450.4049776750003</v>
      </c>
      <c r="M54" s="219">
        <f>SUM(M48:M53)</f>
        <v>3450.4049776750003</v>
      </c>
      <c r="N54" s="219">
        <f>SUM(N48:N53)</f>
        <v>3450.4049776750003</v>
      </c>
      <c r="O54" s="219">
        <f>SUM(O48:O53)</f>
        <v>3450.4049776750003</v>
      </c>
      <c r="P54" s="219">
        <f>SUM(P48:P53)</f>
        <v>3450.4049776750003</v>
      </c>
      <c r="Q54" s="219">
        <f>SUM(Q48:Q53)</f>
        <v>3450.4049776750003</v>
      </c>
      <c r="R54" s="219">
        <f>SUM(R48:R53)</f>
        <v>41404.859732099998</v>
      </c>
      <c r="S54" s="221">
        <f>SUM(S48:S53)</f>
        <v>5426632.4230670398</v>
      </c>
      <c r="W54" s="220">
        <f>SUM(W48:W53)</f>
        <v>20.702429866050004</v>
      </c>
      <c r="X54" s="261">
        <f>SUM(X48:X53)</f>
        <v>3450.4049776750003</v>
      </c>
      <c r="Z54" s="218">
        <f>SUM(Z48:Z53)</f>
        <v>0</v>
      </c>
      <c r="AA54" s="218">
        <f>SUM(AA48:AA53)</f>
        <v>41404.859732099998</v>
      </c>
      <c r="AB54" s="692">
        <f>Z54/(Z54+AA54)</f>
        <v>0</v>
      </c>
    </row>
    <row r="55" spans="1:28" s="236" customFormat="1" ht="14" thickBot="1" x14ac:dyDescent="0.2">
      <c r="A55" s="211"/>
      <c r="B55" s="212" t="s">
        <v>142</v>
      </c>
      <c r="C55" s="254"/>
      <c r="D55" s="688"/>
      <c r="E55" s="211"/>
      <c r="F55" s="208">
        <f>SUM(,F54,F47)</f>
        <v>3466.8883044150002</v>
      </c>
      <c r="G55" s="208">
        <f>SUM(,G54,G47)</f>
        <v>3466.8883044150002</v>
      </c>
      <c r="H55" s="208">
        <f>SUM(,H54,H47)</f>
        <v>3466.8883044150002</v>
      </c>
      <c r="I55" s="208">
        <f>SUM(,I54,I47)</f>
        <v>3466.8883044150002</v>
      </c>
      <c r="J55" s="208">
        <f>SUM(,J54,J47)</f>
        <v>3466.8883044150002</v>
      </c>
      <c r="K55" s="208">
        <f>SUM(,K54,K47)</f>
        <v>3466.8883044150002</v>
      </c>
      <c r="L55" s="208">
        <f>SUM(,L54,L47)</f>
        <v>3466.8883044150002</v>
      </c>
      <c r="M55" s="208">
        <f>SUM(,M54,M47)</f>
        <v>3466.8883044150002</v>
      </c>
      <c r="N55" s="208">
        <f>SUM(,N54,N47)</f>
        <v>3466.8883044150002</v>
      </c>
      <c r="O55" s="208">
        <f>SUM(,O54,O47)</f>
        <v>3466.8883044150002</v>
      </c>
      <c r="P55" s="208">
        <f>SUM(,P54,P47)</f>
        <v>3466.8883044150002</v>
      </c>
      <c r="Q55" s="208">
        <f>SUM(,Q54,Q47)</f>
        <v>3466.8883044150002</v>
      </c>
      <c r="R55" s="208">
        <f>SUM(,R54,R47)</f>
        <v>41602.659652980001</v>
      </c>
      <c r="S55" s="209">
        <f>SUM(,S54,S47)</f>
        <v>5462282.1498579439</v>
      </c>
      <c r="W55" s="208">
        <f>SUM(W54,W47)</f>
        <v>20.801329826490004</v>
      </c>
      <c r="X55" s="260">
        <f>SUM(X54,X47)</f>
        <v>3466.8883044150002</v>
      </c>
      <c r="Z55" s="208">
        <f>SUM(Z35,Z41,Z47,Z54)</f>
        <v>0</v>
      </c>
      <c r="AA55" s="208">
        <f>SUM(AA35,AA41,AA47,AA54)</f>
        <v>41602.659652980001</v>
      </c>
      <c r="AB55" s="687">
        <f>Z55/(Z55+AA55)</f>
        <v>0</v>
      </c>
    </row>
    <row r="56" spans="1:28" ht="10" customHeight="1" x14ac:dyDescent="0.15">
      <c r="A56" s="216"/>
      <c r="B56" s="252"/>
      <c r="C56" s="251"/>
      <c r="D56" s="718"/>
      <c r="E56" s="216"/>
      <c r="F56" s="200"/>
      <c r="G56" s="200"/>
      <c r="H56" s="200"/>
      <c r="I56" s="200"/>
      <c r="J56" s="200"/>
      <c r="K56" s="200"/>
      <c r="L56" s="200"/>
      <c r="M56" s="200"/>
      <c r="N56" s="200"/>
      <c r="O56" s="200"/>
      <c r="P56" s="200"/>
      <c r="Q56" s="200"/>
      <c r="R56" s="200"/>
      <c r="S56" s="202"/>
      <c r="W56" s="248"/>
      <c r="X56" s="248"/>
      <c r="Z56" s="248"/>
      <c r="AA56" s="248"/>
      <c r="AB56" s="707"/>
    </row>
    <row r="57" spans="1:28" s="305" customFormat="1" ht="14" x14ac:dyDescent="0.15">
      <c r="A57" s="246">
        <v>3</v>
      </c>
      <c r="B57" s="245" t="s">
        <v>141</v>
      </c>
      <c r="C57" s="239"/>
      <c r="D57" s="706"/>
      <c r="E57" s="244"/>
      <c r="F57" s="242"/>
      <c r="G57" s="242"/>
      <c r="H57" s="242"/>
      <c r="I57" s="242"/>
      <c r="J57" s="242"/>
      <c r="K57" s="242"/>
      <c r="L57" s="242"/>
      <c r="M57" s="242"/>
      <c r="N57" s="242"/>
      <c r="O57" s="242"/>
      <c r="P57" s="242"/>
      <c r="Q57" s="242"/>
      <c r="R57" s="241"/>
      <c r="S57" s="240"/>
      <c r="W57" s="239"/>
      <c r="X57" s="239"/>
      <c r="Z57" s="239"/>
      <c r="AA57" s="239"/>
      <c r="AB57" s="704"/>
    </row>
    <row r="58" spans="1:28" ht="12" x14ac:dyDescent="0.15">
      <c r="A58" s="233">
        <v>3.1</v>
      </c>
      <c r="B58" s="232" t="s">
        <v>140</v>
      </c>
      <c r="C58" s="703"/>
      <c r="D58" s="702"/>
      <c r="E58" s="701"/>
      <c r="F58" s="200"/>
      <c r="G58" s="200"/>
      <c r="H58" s="200"/>
      <c r="I58" s="200"/>
      <c r="J58" s="200"/>
      <c r="K58" s="200"/>
      <c r="L58" s="200"/>
      <c r="M58" s="200"/>
      <c r="N58" s="200"/>
      <c r="O58" s="200"/>
      <c r="P58" s="200"/>
      <c r="Q58" s="200"/>
      <c r="R58" s="230">
        <f>SUM(F58:Q58)</f>
        <v>0</v>
      </c>
      <c r="S58" s="229">
        <f>D58*R58</f>
        <v>0</v>
      </c>
      <c r="W58" s="201">
        <f>X58/$U$7</f>
        <v>0</v>
      </c>
      <c r="X58" s="201">
        <f>R58/12</f>
        <v>0</v>
      </c>
      <c r="Z58" s="201">
        <f>IF(E58="Yes",R58,0)</f>
        <v>0</v>
      </c>
      <c r="AA58" s="201">
        <f>R58-Z58</f>
        <v>0</v>
      </c>
      <c r="AB58" s="228" t="str">
        <f>IFERROR(Z58/(Z58+AA58),"N/A")</f>
        <v>N/A</v>
      </c>
    </row>
    <row r="59" spans="1:28" ht="12" x14ac:dyDescent="0.15">
      <c r="A59" s="233"/>
      <c r="B59" s="232"/>
      <c r="C59" s="703" t="str">
        <f>'8. Infrastructure Staff Loading'!C59</f>
        <v>Infrastructure Security Manager</v>
      </c>
      <c r="D59" s="702">
        <f>'13. Hourly Rate Card'!C42</f>
        <v>182.6110072071327</v>
      </c>
      <c r="E59" s="701" t="str">
        <f>'8. Infrastructure Staff Loading'!E59</f>
        <v>No</v>
      </c>
      <c r="F59" s="200">
        <v>164.83332673999999</v>
      </c>
      <c r="G59" s="200">
        <f>F59</f>
        <v>164.83332673999999</v>
      </c>
      <c r="H59" s="200">
        <f>G59</f>
        <v>164.83332673999999</v>
      </c>
      <c r="I59" s="200">
        <f>H59</f>
        <v>164.83332673999999</v>
      </c>
      <c r="J59" s="200">
        <f>I59</f>
        <v>164.83332673999999</v>
      </c>
      <c r="K59" s="200">
        <f>J59</f>
        <v>164.83332673999999</v>
      </c>
      <c r="L59" s="200">
        <f>K59</f>
        <v>164.83332673999999</v>
      </c>
      <c r="M59" s="200">
        <f>L59</f>
        <v>164.83332673999999</v>
      </c>
      <c r="N59" s="200">
        <f>M59</f>
        <v>164.83332673999999</v>
      </c>
      <c r="O59" s="200">
        <f>N59</f>
        <v>164.83332673999999</v>
      </c>
      <c r="P59" s="200">
        <f>O59</f>
        <v>164.83332673999999</v>
      </c>
      <c r="Q59" s="200">
        <f>P59</f>
        <v>164.83332673999999</v>
      </c>
      <c r="R59" s="237">
        <f>SUM(F59:Q59)</f>
        <v>1977.9999208800002</v>
      </c>
      <c r="S59" s="255">
        <f>D59*R59</f>
        <v>361204.55780752562</v>
      </c>
      <c r="W59" s="201">
        <f>X59/$U$7</f>
        <v>0.98899996044000016</v>
      </c>
      <c r="X59" s="201">
        <f>R59/12</f>
        <v>164.83332674000002</v>
      </c>
      <c r="Z59" s="201">
        <f>IF(E59="Yes",R59,0)</f>
        <v>0</v>
      </c>
      <c r="AA59" s="201">
        <f>R59-Z59</f>
        <v>1977.9999208800002</v>
      </c>
      <c r="AB59" s="228">
        <f>IFERROR(Z59/(Z59+AA59),"N/A")</f>
        <v>0</v>
      </c>
    </row>
    <row r="60" spans="1:28" ht="12" x14ac:dyDescent="0.15">
      <c r="A60" s="233"/>
      <c r="B60" s="232"/>
      <c r="C60" s="703" t="str">
        <f>'8. Infrastructure Staff Loading'!C60</f>
        <v>Infrastructure Project Manager</v>
      </c>
      <c r="D60" s="702">
        <f>'13. Hourly Rate Card'!C43</f>
        <v>182.95950216906854</v>
      </c>
      <c r="E60" s="701" t="str">
        <f>'8. Infrastructure Staff Loading'!E60</f>
        <v>No</v>
      </c>
      <c r="F60" s="200">
        <v>41.208326740000011</v>
      </c>
      <c r="G60" s="200">
        <f>F60</f>
        <v>41.208326740000011</v>
      </c>
      <c r="H60" s="200">
        <f>G60</f>
        <v>41.208326740000011</v>
      </c>
      <c r="I60" s="200">
        <f>H60</f>
        <v>41.208326740000011</v>
      </c>
      <c r="J60" s="200">
        <f>I60</f>
        <v>41.208326740000011</v>
      </c>
      <c r="K60" s="200">
        <f>J60</f>
        <v>41.208326740000011</v>
      </c>
      <c r="L60" s="200">
        <f>K60</f>
        <v>41.208326740000011</v>
      </c>
      <c r="M60" s="200">
        <f>L60</f>
        <v>41.208326740000011</v>
      </c>
      <c r="N60" s="200">
        <f>M60</f>
        <v>41.208326740000011</v>
      </c>
      <c r="O60" s="200">
        <f>N60</f>
        <v>41.208326740000011</v>
      </c>
      <c r="P60" s="200">
        <f>O60</f>
        <v>41.208326740000011</v>
      </c>
      <c r="Q60" s="200">
        <f>P60</f>
        <v>41.208326740000011</v>
      </c>
      <c r="R60" s="237">
        <f>SUM(F60:Q60)</f>
        <v>494.49992088000016</v>
      </c>
      <c r="S60" s="255">
        <f>D60*R60</f>
        <v>90473.459346848613</v>
      </c>
      <c r="W60" s="201">
        <f>X60/$U$7</f>
        <v>0.24724996044000008</v>
      </c>
      <c r="X60" s="201">
        <f>R60/12</f>
        <v>41.208326740000011</v>
      </c>
      <c r="Z60" s="201">
        <f>IF(E60="Yes",R60,0)</f>
        <v>0</v>
      </c>
      <c r="AA60" s="201">
        <f>R60-Z60</f>
        <v>494.49992088000016</v>
      </c>
      <c r="AB60" s="228">
        <f>IFERROR(Z60/(Z60+AA60),"N/A")</f>
        <v>0</v>
      </c>
    </row>
    <row r="61" spans="1:28" ht="12" x14ac:dyDescent="0.15">
      <c r="A61" s="233"/>
      <c r="B61" s="232"/>
      <c r="C61" s="703"/>
      <c r="D61" s="702"/>
      <c r="E61" s="701"/>
      <c r="F61" s="200"/>
      <c r="G61" s="200"/>
      <c r="H61" s="200"/>
      <c r="I61" s="200"/>
      <c r="J61" s="200"/>
      <c r="K61" s="200"/>
      <c r="L61" s="200"/>
      <c r="M61" s="200"/>
      <c r="N61" s="200"/>
      <c r="O61" s="200"/>
      <c r="P61" s="200"/>
      <c r="Q61" s="200"/>
      <c r="R61" s="230">
        <f>SUM(F61:Q61)</f>
        <v>0</v>
      </c>
      <c r="S61" s="229">
        <f>D61*R61</f>
        <v>0</v>
      </c>
      <c r="W61" s="201">
        <f>X61/$U$7</f>
        <v>0</v>
      </c>
      <c r="X61" s="201">
        <f>R61/12</f>
        <v>0</v>
      </c>
      <c r="Z61" s="201">
        <f>IF(E61="Yes",R61,0)</f>
        <v>0</v>
      </c>
      <c r="AA61" s="201">
        <f>R61-Z61</f>
        <v>0</v>
      </c>
      <c r="AB61" s="228" t="str">
        <f>IFERROR(Z61/(Z61+AA61),"N/A")</f>
        <v>N/A</v>
      </c>
    </row>
    <row r="62" spans="1:28" ht="12" x14ac:dyDescent="0.15">
      <c r="A62" s="233"/>
      <c r="B62" s="232"/>
      <c r="C62" s="703"/>
      <c r="D62" s="702"/>
      <c r="E62" s="701"/>
      <c r="F62" s="200"/>
      <c r="G62" s="200"/>
      <c r="H62" s="200"/>
      <c r="I62" s="200"/>
      <c r="J62" s="200"/>
      <c r="K62" s="200"/>
      <c r="L62" s="200"/>
      <c r="M62" s="200"/>
      <c r="N62" s="200"/>
      <c r="O62" s="200"/>
      <c r="P62" s="200"/>
      <c r="Q62" s="200"/>
      <c r="R62" s="230">
        <f>SUM(F62:Q62)</f>
        <v>0</v>
      </c>
      <c r="S62" s="229">
        <f>D62*R62</f>
        <v>0</v>
      </c>
      <c r="W62" s="201">
        <f>X62/$U$7</f>
        <v>0</v>
      </c>
      <c r="X62" s="201">
        <f>R62/12</f>
        <v>0</v>
      </c>
      <c r="Z62" s="201">
        <f>IF(E62="Yes",R62,0)</f>
        <v>0</v>
      </c>
      <c r="AA62" s="201">
        <f>R62-Z62</f>
        <v>0</v>
      </c>
      <c r="AB62" s="228" t="str">
        <f>IFERROR(Z62/(Z62+AA62),"N/A")</f>
        <v>N/A</v>
      </c>
    </row>
    <row r="63" spans="1:28" s="236" customFormat="1" ht="13" thickBot="1" x14ac:dyDescent="0.2">
      <c r="A63" s="227"/>
      <c r="B63" s="226" t="s">
        <v>133</v>
      </c>
      <c r="C63" s="694"/>
      <c r="D63" s="700"/>
      <c r="E63" s="224"/>
      <c r="F63" s="219">
        <f>SUM(F58:F62)</f>
        <v>206.04165348000001</v>
      </c>
      <c r="G63" s="219">
        <f>SUM(G58:G62)</f>
        <v>206.04165348000001</v>
      </c>
      <c r="H63" s="219">
        <f>SUM(H58:H62)</f>
        <v>206.04165348000001</v>
      </c>
      <c r="I63" s="219">
        <f>SUM(I58:I62)</f>
        <v>206.04165348000001</v>
      </c>
      <c r="J63" s="219">
        <f>SUM(J58:J62)</f>
        <v>206.04165348000001</v>
      </c>
      <c r="K63" s="219">
        <f>SUM(K58:K62)</f>
        <v>206.04165348000001</v>
      </c>
      <c r="L63" s="219">
        <f>SUM(L58:L62)</f>
        <v>206.04165348000001</v>
      </c>
      <c r="M63" s="219">
        <f>SUM(M58:M62)</f>
        <v>206.04165348000001</v>
      </c>
      <c r="N63" s="219">
        <f>SUM(N58:N62)</f>
        <v>206.04165348000001</v>
      </c>
      <c r="O63" s="219">
        <f>SUM(O58:O62)</f>
        <v>206.04165348000001</v>
      </c>
      <c r="P63" s="219">
        <f>SUM(P58:P62)</f>
        <v>206.04165348000001</v>
      </c>
      <c r="Q63" s="219">
        <f>SUM(Q58:Q62)</f>
        <v>206.04165348000001</v>
      </c>
      <c r="R63" s="219">
        <f>SUM(R58:R62)</f>
        <v>2472.4998417600004</v>
      </c>
      <c r="S63" s="221">
        <f>SUM(S58:S62)</f>
        <v>451678.01715437422</v>
      </c>
      <c r="W63" s="220">
        <f>SUM(W58:W62)</f>
        <v>1.2362499208800002</v>
      </c>
      <c r="X63" s="220">
        <f>SUM(X58:X62)</f>
        <v>206.04165348000004</v>
      </c>
      <c r="Z63" s="218">
        <f>SUM(Z58:Z62)</f>
        <v>0</v>
      </c>
      <c r="AA63" s="218">
        <f>SUM(AA58:AA62)</f>
        <v>2472.4998417600004</v>
      </c>
      <c r="AB63" s="692">
        <f>Z63/(Z63+AA63)</f>
        <v>0</v>
      </c>
    </row>
    <row r="64" spans="1:28" ht="12" x14ac:dyDescent="0.15">
      <c r="A64" s="233"/>
      <c r="B64" s="232"/>
      <c r="C64" s="703"/>
      <c r="D64" s="702"/>
      <c r="E64" s="701"/>
      <c r="F64" s="200"/>
      <c r="G64" s="200"/>
      <c r="H64" s="200"/>
      <c r="I64" s="200"/>
      <c r="J64" s="200"/>
      <c r="K64" s="200"/>
      <c r="L64" s="200"/>
      <c r="M64" s="200"/>
      <c r="N64" s="200"/>
      <c r="O64" s="200"/>
      <c r="P64" s="200"/>
      <c r="Q64" s="200"/>
      <c r="R64" s="230"/>
      <c r="S64" s="229"/>
      <c r="W64" s="201"/>
      <c r="X64" s="201"/>
      <c r="Z64" s="201">
        <f>IF(E64="Yes",R64,0)</f>
        <v>0</v>
      </c>
      <c r="AA64" s="201">
        <f>R64-Z64</f>
        <v>0</v>
      </c>
      <c r="AB64" s="228" t="str">
        <f>IFERROR(Z64/(Z64+AA64),"N/A")</f>
        <v>N/A</v>
      </c>
    </row>
    <row r="65" spans="1:28" s="236" customFormat="1" ht="12" x14ac:dyDescent="0.15">
      <c r="A65" s="233">
        <v>3.2</v>
      </c>
      <c r="B65" s="232" t="s">
        <v>139</v>
      </c>
      <c r="C65" s="703"/>
      <c r="D65" s="702"/>
      <c r="E65" s="701"/>
      <c r="F65" s="200"/>
      <c r="G65" s="200"/>
      <c r="H65" s="200"/>
      <c r="I65" s="200"/>
      <c r="J65" s="200"/>
      <c r="K65" s="200"/>
      <c r="L65" s="200"/>
      <c r="M65" s="200"/>
      <c r="N65" s="200"/>
      <c r="O65" s="200"/>
      <c r="P65" s="200"/>
      <c r="Q65" s="200"/>
      <c r="R65" s="230">
        <f>SUM(F65:Q65)</f>
        <v>0</v>
      </c>
      <c r="S65" s="229">
        <f>D65*R65</f>
        <v>0</v>
      </c>
      <c r="W65" s="201">
        <f>X65/$U$7</f>
        <v>0</v>
      </c>
      <c r="X65" s="201">
        <f>R65/12</f>
        <v>0</v>
      </c>
      <c r="Z65" s="201">
        <f>IF(E65="Yes",R65,0)</f>
        <v>0</v>
      </c>
      <c r="AA65" s="201">
        <f>R65-Z65</f>
        <v>0</v>
      </c>
      <c r="AB65" s="228" t="str">
        <f>IFERROR(Z65/(Z65+AA65),"N/A")</f>
        <v>N/A</v>
      </c>
    </row>
    <row r="66" spans="1:28" ht="12" x14ac:dyDescent="0.15">
      <c r="A66" s="233"/>
      <c r="B66" s="232"/>
      <c r="C66" s="703" t="str">
        <f>'8. Infrastructure Staff Loading'!C66</f>
        <v>Security Analyst</v>
      </c>
      <c r="D66" s="702">
        <f>'13. Hourly Rate Card'!C37</f>
        <v>64.314240434369154</v>
      </c>
      <c r="E66" s="701" t="str">
        <f>'8. Infrastructure Staff Loading'!E66</f>
        <v>Yes</v>
      </c>
      <c r="F66" s="200">
        <v>144.32242113333334</v>
      </c>
      <c r="G66" s="200">
        <f>F66</f>
        <v>144.32242113333334</v>
      </c>
      <c r="H66" s="200">
        <f>G66</f>
        <v>144.32242113333334</v>
      </c>
      <c r="I66" s="200">
        <f>H66</f>
        <v>144.32242113333334</v>
      </c>
      <c r="J66" s="200">
        <f>I66</f>
        <v>144.32242113333334</v>
      </c>
      <c r="K66" s="200">
        <f>J66</f>
        <v>144.32242113333334</v>
      </c>
      <c r="L66" s="200">
        <f>K66</f>
        <v>144.32242113333334</v>
      </c>
      <c r="M66" s="200">
        <f>L66</f>
        <v>144.32242113333334</v>
      </c>
      <c r="N66" s="200">
        <f>M66</f>
        <v>144.32242113333334</v>
      </c>
      <c r="O66" s="200">
        <f>N66</f>
        <v>144.32242113333334</v>
      </c>
      <c r="P66" s="200">
        <f>O66</f>
        <v>144.32242113333334</v>
      </c>
      <c r="Q66" s="200">
        <f>P66</f>
        <v>144.32242113333334</v>
      </c>
      <c r="R66" s="237">
        <f>SUM(F66:Q66)</f>
        <v>1731.8690536000001</v>
      </c>
      <c r="S66" s="255">
        <f>D66*R66</f>
        <v>111383.84271407376</v>
      </c>
      <c r="W66" s="201">
        <f>X66/$U$7</f>
        <v>0.86593452680000005</v>
      </c>
      <c r="X66" s="201">
        <f>R66/12</f>
        <v>144.32242113333334</v>
      </c>
      <c r="Z66" s="201">
        <f>IF(E66="Yes",R66,0)</f>
        <v>1731.8690536000001</v>
      </c>
      <c r="AA66" s="201">
        <f>R66-Z66</f>
        <v>0</v>
      </c>
      <c r="AB66" s="228">
        <f>IFERROR(Z66/(Z66+AA66),"N/A")</f>
        <v>1</v>
      </c>
    </row>
    <row r="67" spans="1:28" ht="12" x14ac:dyDescent="0.15">
      <c r="A67" s="233"/>
      <c r="B67" s="232"/>
      <c r="C67" s="703" t="str">
        <f>'8. Infrastructure Staff Loading'!C67</f>
        <v>Security Analyst</v>
      </c>
      <c r="D67" s="702">
        <f>'13. Hourly Rate Card'!C38</f>
        <v>141.31583642291267</v>
      </c>
      <c r="E67" s="701" t="str">
        <f>'8. Infrastructure Staff Loading'!E67</f>
        <v>No</v>
      </c>
      <c r="F67" s="200">
        <v>252.46818157999994</v>
      </c>
      <c r="G67" s="200">
        <f>F67</f>
        <v>252.46818157999994</v>
      </c>
      <c r="H67" s="200">
        <f>G67</f>
        <v>252.46818157999994</v>
      </c>
      <c r="I67" s="200">
        <f>H67</f>
        <v>252.46818157999994</v>
      </c>
      <c r="J67" s="200">
        <f>I67</f>
        <v>252.46818157999994</v>
      </c>
      <c r="K67" s="200">
        <f>J67</f>
        <v>252.46818157999994</v>
      </c>
      <c r="L67" s="200">
        <f>K67</f>
        <v>252.46818157999994</v>
      </c>
      <c r="M67" s="200">
        <f>L67</f>
        <v>252.46818157999994</v>
      </c>
      <c r="N67" s="200">
        <f>M67</f>
        <v>252.46818157999994</v>
      </c>
      <c r="O67" s="200">
        <f>N67</f>
        <v>252.46818157999994</v>
      </c>
      <c r="P67" s="200">
        <f>O67</f>
        <v>252.46818157999994</v>
      </c>
      <c r="Q67" s="200">
        <f>P67</f>
        <v>252.46818157999994</v>
      </c>
      <c r="R67" s="237">
        <f>SUM(F67:Q67)</f>
        <v>3029.6181789599991</v>
      </c>
      <c r="S67" s="255">
        <f>D67*R67</f>
        <v>428133.02700179379</v>
      </c>
      <c r="W67" s="201">
        <f>X67/$U$7</f>
        <v>1.5148090894799997</v>
      </c>
      <c r="X67" s="201">
        <f>R67/12</f>
        <v>252.46818157999994</v>
      </c>
      <c r="Z67" s="201">
        <f>IF(E67="Yes",R67,0)</f>
        <v>0</v>
      </c>
      <c r="AA67" s="201">
        <f>R67-Z67</f>
        <v>3029.6181789599991</v>
      </c>
      <c r="AB67" s="228">
        <f>IFERROR(Z67/(Z67+AA67),"N/A")</f>
        <v>0</v>
      </c>
    </row>
    <row r="68" spans="1:28" ht="12" x14ac:dyDescent="0.15">
      <c r="A68" s="233"/>
      <c r="B68" s="232"/>
      <c r="C68" s="703"/>
      <c r="D68" s="702"/>
      <c r="E68" s="701"/>
      <c r="F68" s="200"/>
      <c r="G68" s="200"/>
      <c r="H68" s="200"/>
      <c r="I68" s="200"/>
      <c r="J68" s="200"/>
      <c r="K68" s="200"/>
      <c r="L68" s="200"/>
      <c r="M68" s="200"/>
      <c r="N68" s="200"/>
      <c r="O68" s="200"/>
      <c r="P68" s="200"/>
      <c r="Q68" s="200"/>
      <c r="R68" s="230">
        <f>SUM(F68:Q68)</f>
        <v>0</v>
      </c>
      <c r="S68" s="229">
        <f>D68*R68</f>
        <v>0</v>
      </c>
      <c r="W68" s="201">
        <f>X68/$U$7</f>
        <v>0</v>
      </c>
      <c r="X68" s="201">
        <f>R68/12</f>
        <v>0</v>
      </c>
      <c r="Z68" s="201">
        <f>IF(E68="Yes",R68,0)</f>
        <v>0</v>
      </c>
      <c r="AA68" s="201">
        <f>R68-Z68</f>
        <v>0</v>
      </c>
      <c r="AB68" s="228" t="str">
        <f>IFERROR(Z68/(Z68+AA68),"N/A")</f>
        <v>N/A</v>
      </c>
    </row>
    <row r="69" spans="1:28" ht="12" x14ac:dyDescent="0.15">
      <c r="A69" s="233"/>
      <c r="B69" s="232"/>
      <c r="C69" s="703"/>
      <c r="D69" s="702"/>
      <c r="E69" s="701"/>
      <c r="F69" s="200"/>
      <c r="G69" s="200"/>
      <c r="H69" s="200"/>
      <c r="I69" s="200"/>
      <c r="J69" s="200"/>
      <c r="K69" s="200"/>
      <c r="L69" s="200"/>
      <c r="M69" s="200"/>
      <c r="N69" s="200"/>
      <c r="O69" s="200"/>
      <c r="P69" s="200"/>
      <c r="Q69" s="200"/>
      <c r="R69" s="230">
        <f>SUM(F69:Q69)</f>
        <v>0</v>
      </c>
      <c r="S69" s="229">
        <f>D69*R69</f>
        <v>0</v>
      </c>
      <c r="W69" s="201">
        <f>X69/$U$7</f>
        <v>0</v>
      </c>
      <c r="X69" s="201">
        <f>R69/12</f>
        <v>0</v>
      </c>
      <c r="Z69" s="201">
        <f>IF(E69="Yes",R69,0)</f>
        <v>0</v>
      </c>
      <c r="AA69" s="201">
        <f>R69-Z69</f>
        <v>0</v>
      </c>
      <c r="AB69" s="228" t="str">
        <f>IFERROR(Z69/(Z69+AA69),"N/A")</f>
        <v>N/A</v>
      </c>
    </row>
    <row r="70" spans="1:28" s="236" customFormat="1" ht="13" thickBot="1" x14ac:dyDescent="0.2">
      <c r="A70" s="227"/>
      <c r="B70" s="226" t="s">
        <v>138</v>
      </c>
      <c r="C70" s="694"/>
      <c r="D70" s="700"/>
      <c r="E70" s="224"/>
      <c r="F70" s="219">
        <f>SUM(F65:F69)</f>
        <v>396.79060271333327</v>
      </c>
      <c r="G70" s="219">
        <f>SUM(G65:G69)</f>
        <v>396.79060271333327</v>
      </c>
      <c r="H70" s="219">
        <f>SUM(H65:H69)</f>
        <v>396.79060271333327</v>
      </c>
      <c r="I70" s="219">
        <f>SUM(I65:I69)</f>
        <v>396.79060271333327</v>
      </c>
      <c r="J70" s="219">
        <f>SUM(J65:J69)</f>
        <v>396.79060271333327</v>
      </c>
      <c r="K70" s="219">
        <f>SUM(K65:K69)</f>
        <v>396.79060271333327</v>
      </c>
      <c r="L70" s="219">
        <f>SUM(L65:L69)</f>
        <v>396.79060271333327</v>
      </c>
      <c r="M70" s="219">
        <f>SUM(M65:M69)</f>
        <v>396.79060271333327</v>
      </c>
      <c r="N70" s="219">
        <f>SUM(N65:N69)</f>
        <v>396.79060271333327</v>
      </c>
      <c r="O70" s="219">
        <f>SUM(O65:O69)</f>
        <v>396.79060271333327</v>
      </c>
      <c r="P70" s="219">
        <f>SUM(P65:P69)</f>
        <v>396.79060271333327</v>
      </c>
      <c r="Q70" s="219">
        <f>SUM(Q65:Q69)</f>
        <v>396.79060271333327</v>
      </c>
      <c r="R70" s="219">
        <f>SUM(R65:R69)</f>
        <v>4761.487232559999</v>
      </c>
      <c r="S70" s="221">
        <f>SUM(S65:S69)</f>
        <v>539516.86971586756</v>
      </c>
      <c r="W70" s="220">
        <f>SUM(W65:W69)</f>
        <v>2.3807436162799998</v>
      </c>
      <c r="X70" s="220">
        <f>SUM(X65:X69)</f>
        <v>396.79060271333327</v>
      </c>
      <c r="Z70" s="218">
        <f>SUM(Z65:Z69)</f>
        <v>1731.8690536000001</v>
      </c>
      <c r="AA70" s="218">
        <f>SUM(AA65:AA69)</f>
        <v>3029.6181789599991</v>
      </c>
      <c r="AB70" s="692">
        <f>Z70/(Z70+AA70)</f>
        <v>0.36372439303357451</v>
      </c>
    </row>
    <row r="71" spans="1:28" s="236" customFormat="1" ht="12" x14ac:dyDescent="0.15">
      <c r="A71" s="233"/>
      <c r="B71" s="232"/>
      <c r="C71" s="703"/>
      <c r="D71" s="702"/>
      <c r="E71" s="701"/>
      <c r="F71" s="200"/>
      <c r="G71" s="200"/>
      <c r="H71" s="200"/>
      <c r="I71" s="200"/>
      <c r="J71" s="200"/>
      <c r="K71" s="200"/>
      <c r="L71" s="200"/>
      <c r="M71" s="200"/>
      <c r="N71" s="200"/>
      <c r="O71" s="200"/>
      <c r="P71" s="200"/>
      <c r="Q71" s="200"/>
      <c r="R71" s="230"/>
      <c r="S71" s="229"/>
      <c r="W71" s="201"/>
      <c r="X71" s="201"/>
      <c r="Z71" s="201">
        <f>IF(E71="Yes",R71,0)</f>
        <v>0</v>
      </c>
      <c r="AA71" s="201">
        <f>R71-Z71</f>
        <v>0</v>
      </c>
      <c r="AB71" s="228" t="str">
        <f>IFERROR(Z71/(Z71+AA71),"N/A")</f>
        <v>N/A</v>
      </c>
    </row>
    <row r="72" spans="1:28" ht="12" x14ac:dyDescent="0.15">
      <c r="A72" s="233">
        <v>3.3</v>
      </c>
      <c r="B72" s="232" t="s">
        <v>137</v>
      </c>
      <c r="C72" s="703"/>
      <c r="D72" s="702"/>
      <c r="E72" s="701"/>
      <c r="F72" s="200"/>
      <c r="G72" s="200"/>
      <c r="H72" s="200"/>
      <c r="I72" s="200"/>
      <c r="J72" s="200"/>
      <c r="K72" s="200"/>
      <c r="L72" s="200"/>
      <c r="M72" s="200"/>
      <c r="N72" s="200"/>
      <c r="O72" s="200"/>
      <c r="P72" s="200"/>
      <c r="Q72" s="200"/>
      <c r="R72" s="230">
        <f>SUM(F72:Q72)</f>
        <v>0</v>
      </c>
      <c r="S72" s="229">
        <f>D72*R72</f>
        <v>0</v>
      </c>
      <c r="W72" s="201">
        <f>X72/$U$7</f>
        <v>0</v>
      </c>
      <c r="X72" s="201">
        <f>R72/12</f>
        <v>0</v>
      </c>
      <c r="Z72" s="201">
        <f>IF(E72="Yes",R72,0)</f>
        <v>0</v>
      </c>
      <c r="AA72" s="201">
        <f>R72-Z72</f>
        <v>0</v>
      </c>
      <c r="AB72" s="228" t="str">
        <f>IFERROR(Z72/(Z72+AA72),"N/A")</f>
        <v>N/A</v>
      </c>
    </row>
    <row r="73" spans="1:28" ht="12" x14ac:dyDescent="0.15">
      <c r="A73" s="233"/>
      <c r="B73" s="232"/>
      <c r="C73" s="703" t="str">
        <f>'8. Infrastructure Staff Loading'!C73</f>
        <v>Security Analyst</v>
      </c>
      <c r="D73" s="702">
        <f>'13. Hourly Rate Card'!C39</f>
        <v>135.57259615804708</v>
      </c>
      <c r="E73" s="701" t="str">
        <f>'8. Infrastructure Staff Loading'!E73</f>
        <v>No</v>
      </c>
      <c r="F73" s="200">
        <v>2161.5972149533332</v>
      </c>
      <c r="G73" s="200">
        <f>F73</f>
        <v>2161.5972149533332</v>
      </c>
      <c r="H73" s="200">
        <f>G73</f>
        <v>2161.5972149533332</v>
      </c>
      <c r="I73" s="200">
        <f>H73</f>
        <v>2161.5972149533332</v>
      </c>
      <c r="J73" s="200">
        <f>I73</f>
        <v>2161.5972149533332</v>
      </c>
      <c r="K73" s="200">
        <f>J73</f>
        <v>2161.5972149533332</v>
      </c>
      <c r="L73" s="200">
        <f>K73</f>
        <v>2161.5972149533332</v>
      </c>
      <c r="M73" s="200">
        <f>L73</f>
        <v>2161.5972149533332</v>
      </c>
      <c r="N73" s="200">
        <f>M73</f>
        <v>2161.5972149533332</v>
      </c>
      <c r="O73" s="200">
        <f>N73</f>
        <v>2161.5972149533332</v>
      </c>
      <c r="P73" s="200">
        <f>O73</f>
        <v>2161.5972149533332</v>
      </c>
      <c r="Q73" s="200">
        <f>P73</f>
        <v>2161.5972149533332</v>
      </c>
      <c r="R73" s="237">
        <f>SUM(F73:Q73)</f>
        <v>25939.16657944</v>
      </c>
      <c r="S73" s="255">
        <f>D73*R73</f>
        <v>3516640.1553507303</v>
      </c>
      <c r="W73" s="201">
        <f>X73/$U$7</f>
        <v>12.969583289719999</v>
      </c>
      <c r="X73" s="201">
        <f>R73/12</f>
        <v>2161.5972149533332</v>
      </c>
      <c r="Z73" s="201">
        <f>IF(E73="Yes",R73,0)</f>
        <v>0</v>
      </c>
      <c r="AA73" s="201">
        <f>R73-Z73</f>
        <v>25939.16657944</v>
      </c>
      <c r="AB73" s="228">
        <f>IFERROR(Z73/(Z73+AA73),"N/A")</f>
        <v>0</v>
      </c>
    </row>
    <row r="74" spans="1:28" ht="12" x14ac:dyDescent="0.15">
      <c r="A74" s="233"/>
      <c r="B74" s="232"/>
      <c r="C74" s="703"/>
      <c r="D74" s="702"/>
      <c r="E74" s="701"/>
      <c r="F74" s="200"/>
      <c r="G74" s="200"/>
      <c r="H74" s="200"/>
      <c r="I74" s="200"/>
      <c r="J74" s="200"/>
      <c r="K74" s="200"/>
      <c r="L74" s="200"/>
      <c r="M74" s="200"/>
      <c r="N74" s="200"/>
      <c r="O74" s="200"/>
      <c r="P74" s="200"/>
      <c r="Q74" s="200"/>
      <c r="R74" s="230">
        <f>SUM(F74:Q74)</f>
        <v>0</v>
      </c>
      <c r="S74" s="229">
        <f>D74*R74</f>
        <v>0</v>
      </c>
      <c r="W74" s="201">
        <f>X74/$U$7</f>
        <v>0</v>
      </c>
      <c r="X74" s="201">
        <f>R74/12</f>
        <v>0</v>
      </c>
      <c r="Z74" s="201">
        <f>IF(E74="Yes",R74,0)</f>
        <v>0</v>
      </c>
      <c r="AA74" s="201">
        <f>R74-Z74</f>
        <v>0</v>
      </c>
      <c r="AB74" s="228" t="str">
        <f>IFERROR(Z74/(Z74+AA74),"N/A")</f>
        <v>N/A</v>
      </c>
    </row>
    <row r="75" spans="1:28" ht="12" x14ac:dyDescent="0.15">
      <c r="A75" s="233"/>
      <c r="B75" s="232"/>
      <c r="C75" s="703"/>
      <c r="D75" s="702"/>
      <c r="E75" s="701"/>
      <c r="F75" s="200"/>
      <c r="G75" s="200"/>
      <c r="H75" s="200"/>
      <c r="I75" s="200"/>
      <c r="J75" s="200"/>
      <c r="K75" s="200"/>
      <c r="L75" s="200"/>
      <c r="M75" s="200"/>
      <c r="N75" s="200"/>
      <c r="O75" s="200"/>
      <c r="P75" s="200"/>
      <c r="Q75" s="200"/>
      <c r="R75" s="230">
        <f>SUM(F75:Q75)</f>
        <v>0</v>
      </c>
      <c r="S75" s="229">
        <f>D75*R75</f>
        <v>0</v>
      </c>
      <c r="W75" s="201">
        <f>X75/$U$7</f>
        <v>0</v>
      </c>
      <c r="X75" s="201">
        <f>R75/12</f>
        <v>0</v>
      </c>
      <c r="Z75" s="201">
        <f>IF(E75="Yes",R75,0)</f>
        <v>0</v>
      </c>
      <c r="AA75" s="201">
        <f>R75-Z75</f>
        <v>0</v>
      </c>
      <c r="AB75" s="228" t="str">
        <f>IFERROR(Z75/(Z75+AA75),"N/A")</f>
        <v>N/A</v>
      </c>
    </row>
    <row r="76" spans="1:28" ht="12" x14ac:dyDescent="0.15">
      <c r="A76" s="233"/>
      <c r="B76" s="232"/>
      <c r="C76" s="703"/>
      <c r="D76" s="702"/>
      <c r="E76" s="701"/>
      <c r="F76" s="200"/>
      <c r="G76" s="200"/>
      <c r="H76" s="200"/>
      <c r="I76" s="200"/>
      <c r="J76" s="200"/>
      <c r="K76" s="200"/>
      <c r="L76" s="200"/>
      <c r="M76" s="200"/>
      <c r="N76" s="200"/>
      <c r="O76" s="200"/>
      <c r="P76" s="200"/>
      <c r="Q76" s="200"/>
      <c r="R76" s="230">
        <f>SUM(F76:Q76)</f>
        <v>0</v>
      </c>
      <c r="S76" s="229">
        <f>D76*R76</f>
        <v>0</v>
      </c>
      <c r="W76" s="201">
        <f>X76/$U$7</f>
        <v>0</v>
      </c>
      <c r="X76" s="201">
        <f>R76/12</f>
        <v>0</v>
      </c>
      <c r="Z76" s="201">
        <f>IF(E76="Yes",R76,0)</f>
        <v>0</v>
      </c>
      <c r="AA76" s="201">
        <f>R76-Z76</f>
        <v>0</v>
      </c>
      <c r="AB76" s="228" t="str">
        <f>IFERROR(Z76/(Z76+AA76),"N/A")</f>
        <v>N/A</v>
      </c>
    </row>
    <row r="77" spans="1:28" s="236" customFormat="1" ht="13" thickBot="1" x14ac:dyDescent="0.2">
      <c r="A77" s="227"/>
      <c r="B77" s="226" t="s">
        <v>136</v>
      </c>
      <c r="C77" s="694"/>
      <c r="D77" s="700"/>
      <c r="E77" s="224"/>
      <c r="F77" s="219">
        <f>SUM(F72:F76)</f>
        <v>2161.5972149533332</v>
      </c>
      <c r="G77" s="219">
        <f>SUM(G72:G76)</f>
        <v>2161.5972149533332</v>
      </c>
      <c r="H77" s="219">
        <f>SUM(H72:H76)</f>
        <v>2161.5972149533332</v>
      </c>
      <c r="I77" s="219">
        <f>SUM(I72:I76)</f>
        <v>2161.5972149533332</v>
      </c>
      <c r="J77" s="219">
        <f>SUM(J72:J76)</f>
        <v>2161.5972149533332</v>
      </c>
      <c r="K77" s="219">
        <f>SUM(K72:K76)</f>
        <v>2161.5972149533332</v>
      </c>
      <c r="L77" s="219">
        <f>SUM(L72:L76)</f>
        <v>2161.5972149533332</v>
      </c>
      <c r="M77" s="219">
        <f>SUM(M72:M76)</f>
        <v>2161.5972149533332</v>
      </c>
      <c r="N77" s="219">
        <f>SUM(N72:N76)</f>
        <v>2161.5972149533332</v>
      </c>
      <c r="O77" s="219">
        <f>SUM(O72:O76)</f>
        <v>2161.5972149533332</v>
      </c>
      <c r="P77" s="219">
        <f>SUM(P72:P76)</f>
        <v>2161.5972149533332</v>
      </c>
      <c r="Q77" s="219">
        <f>SUM(Q72:Q76)</f>
        <v>2161.5972149533332</v>
      </c>
      <c r="R77" s="219">
        <f>SUM(R72:R76)</f>
        <v>25939.16657944</v>
      </c>
      <c r="S77" s="221">
        <f>SUM(S72:S76)</f>
        <v>3516640.1553507303</v>
      </c>
      <c r="W77" s="220">
        <f>SUM(W72:W76)</f>
        <v>12.969583289719999</v>
      </c>
      <c r="X77" s="220">
        <f>SUM(X72:X76)</f>
        <v>2161.5972149533332</v>
      </c>
      <c r="Z77" s="218">
        <f>SUM(Z72:Z76)</f>
        <v>0</v>
      </c>
      <c r="AA77" s="218">
        <f>SUM(AA72:AA76)</f>
        <v>25939.16657944</v>
      </c>
      <c r="AB77" s="692">
        <f>Z77/(Z77+AA77)</f>
        <v>0</v>
      </c>
    </row>
    <row r="78" spans="1:28" ht="12" x14ac:dyDescent="0.15">
      <c r="A78" s="233"/>
      <c r="B78" s="232"/>
      <c r="C78" s="703"/>
      <c r="D78" s="702"/>
      <c r="E78" s="701"/>
      <c r="F78" s="200"/>
      <c r="G78" s="200"/>
      <c r="H78" s="200"/>
      <c r="I78" s="200"/>
      <c r="J78" s="200"/>
      <c r="K78" s="200"/>
      <c r="L78" s="200"/>
      <c r="M78" s="200"/>
      <c r="N78" s="200"/>
      <c r="O78" s="200"/>
      <c r="P78" s="200"/>
      <c r="Q78" s="200"/>
      <c r="R78" s="230"/>
      <c r="S78" s="229"/>
      <c r="W78" s="201"/>
      <c r="X78" s="201"/>
      <c r="Z78" s="201">
        <f>IF(E78="Yes",R78,0)</f>
        <v>0</v>
      </c>
      <c r="AA78" s="201">
        <f>R78-Z78</f>
        <v>0</v>
      </c>
      <c r="AB78" s="228" t="str">
        <f>IFERROR(Z78/(Z78+AA78),"N/A")</f>
        <v>N/A</v>
      </c>
    </row>
    <row r="79" spans="1:28" s="236" customFormat="1" ht="12" x14ac:dyDescent="0.15">
      <c r="A79" s="233">
        <v>3.4</v>
      </c>
      <c r="B79" s="232" t="s">
        <v>135</v>
      </c>
      <c r="C79" s="703"/>
      <c r="D79" s="702"/>
      <c r="E79" s="701"/>
      <c r="F79" s="200"/>
      <c r="G79" s="200"/>
      <c r="H79" s="200"/>
      <c r="I79" s="200"/>
      <c r="J79" s="200"/>
      <c r="K79" s="200"/>
      <c r="L79" s="200"/>
      <c r="M79" s="200"/>
      <c r="N79" s="200"/>
      <c r="O79" s="200"/>
      <c r="P79" s="200"/>
      <c r="Q79" s="200"/>
      <c r="R79" s="230">
        <f>SUM(F79:Q79)</f>
        <v>0</v>
      </c>
      <c r="S79" s="229">
        <f>D79*R79</f>
        <v>0</v>
      </c>
      <c r="W79" s="201">
        <f>X79/$U$7</f>
        <v>0</v>
      </c>
      <c r="X79" s="201">
        <f>R79/12</f>
        <v>0</v>
      </c>
      <c r="Z79" s="201">
        <f>IF(E79="Yes",R79,0)</f>
        <v>0</v>
      </c>
      <c r="AA79" s="201">
        <f>R79-Z79</f>
        <v>0</v>
      </c>
      <c r="AB79" s="228" t="str">
        <f>IFERROR(Z79/(Z79+AA79),"N/A")</f>
        <v>N/A</v>
      </c>
    </row>
    <row r="80" spans="1:28" ht="12" x14ac:dyDescent="0.15">
      <c r="A80" s="233"/>
      <c r="B80" s="232"/>
      <c r="C80" s="703" t="str">
        <f>'8. Infrastructure Staff Loading'!C80</f>
        <v>Security Analyst</v>
      </c>
      <c r="D80" s="702">
        <f>'13. Hourly Rate Card'!C40</f>
        <v>31.873941243638487</v>
      </c>
      <c r="E80" s="701" t="str">
        <f>'8. Infrastructure Staff Loading'!E80</f>
        <v>Yes</v>
      </c>
      <c r="F80" s="200">
        <v>1759.3862873999999</v>
      </c>
      <c r="G80" s="200">
        <f>F80</f>
        <v>1759.3862873999999</v>
      </c>
      <c r="H80" s="200">
        <f>G80</f>
        <v>1759.3862873999999</v>
      </c>
      <c r="I80" s="200">
        <f>H80</f>
        <v>1759.3862873999999</v>
      </c>
      <c r="J80" s="200">
        <f>I80</f>
        <v>1759.3862873999999</v>
      </c>
      <c r="K80" s="200">
        <f>J80</f>
        <v>1759.3862873999999</v>
      </c>
      <c r="L80" s="200">
        <f>K80</f>
        <v>1759.3862873999999</v>
      </c>
      <c r="M80" s="200">
        <f>L80</f>
        <v>1759.3862873999999</v>
      </c>
      <c r="N80" s="200">
        <f>M80</f>
        <v>1759.3862873999999</v>
      </c>
      <c r="O80" s="200">
        <f>N80</f>
        <v>1759.3862873999999</v>
      </c>
      <c r="P80" s="200">
        <f>O80</f>
        <v>1759.3862873999999</v>
      </c>
      <c r="Q80" s="200">
        <f>P80</f>
        <v>1759.3862873999999</v>
      </c>
      <c r="R80" s="237">
        <f>SUM(F80:Q80)</f>
        <v>21112.635448800003</v>
      </c>
      <c r="S80" s="255">
        <f>D80*R80</f>
        <v>672942.90179341042</v>
      </c>
      <c r="W80" s="201">
        <f>X80/$U$7</f>
        <v>10.556317724400003</v>
      </c>
      <c r="X80" s="201">
        <f>R80/12</f>
        <v>1759.3862874000004</v>
      </c>
      <c r="Z80" s="201">
        <f>IF(E80="Yes",R80,0)</f>
        <v>21112.635448800003</v>
      </c>
      <c r="AA80" s="201">
        <f>R80-Z80</f>
        <v>0</v>
      </c>
      <c r="AB80" s="228">
        <f>IFERROR(Z80/(Z80+AA80),"N/A")</f>
        <v>1</v>
      </c>
    </row>
    <row r="81" spans="1:28" ht="12" x14ac:dyDescent="0.15">
      <c r="A81" s="233"/>
      <c r="B81" s="232"/>
      <c r="C81" s="703" t="str">
        <f>'8. Infrastructure Staff Loading'!C81</f>
        <v>Security Analyst</v>
      </c>
      <c r="D81" s="702">
        <f>'13. Hourly Rate Card'!C41</f>
        <v>126.53648559870534</v>
      </c>
      <c r="E81" s="701" t="str">
        <f>'8. Infrastructure Staff Loading'!E81</f>
        <v>No</v>
      </c>
      <c r="F81" s="200">
        <v>0</v>
      </c>
      <c r="G81" s="200">
        <f>F81</f>
        <v>0</v>
      </c>
      <c r="H81" s="200">
        <f>G81</f>
        <v>0</v>
      </c>
      <c r="I81" s="200">
        <f>H81</f>
        <v>0</v>
      </c>
      <c r="J81" s="200">
        <f>I81</f>
        <v>0</v>
      </c>
      <c r="K81" s="200">
        <f>J81</f>
        <v>0</v>
      </c>
      <c r="L81" s="200">
        <f>K81</f>
        <v>0</v>
      </c>
      <c r="M81" s="200">
        <f>L81</f>
        <v>0</v>
      </c>
      <c r="N81" s="200">
        <f>M81</f>
        <v>0</v>
      </c>
      <c r="O81" s="200">
        <f>N81</f>
        <v>0</v>
      </c>
      <c r="P81" s="200">
        <f>O81</f>
        <v>0</v>
      </c>
      <c r="Q81" s="200">
        <f>P81</f>
        <v>0</v>
      </c>
      <c r="R81" s="237">
        <f>SUM(F81:Q81)</f>
        <v>0</v>
      </c>
      <c r="S81" s="255">
        <f>D81*R81</f>
        <v>0</v>
      </c>
      <c r="W81" s="201">
        <f>X81/$U$7</f>
        <v>0</v>
      </c>
      <c r="X81" s="201">
        <f>R81/12</f>
        <v>0</v>
      </c>
      <c r="Z81" s="201">
        <f>IF(E81="Yes",R81,0)</f>
        <v>0</v>
      </c>
      <c r="AA81" s="201">
        <f>R81-Z81</f>
        <v>0</v>
      </c>
      <c r="AB81" s="228" t="str">
        <f>IFERROR(Z81/(Z81+AA81),"N/A")</f>
        <v>N/A</v>
      </c>
    </row>
    <row r="82" spans="1:28" ht="12" x14ac:dyDescent="0.15">
      <c r="A82" s="233"/>
      <c r="B82" s="232"/>
      <c r="C82" s="703"/>
      <c r="D82" s="702"/>
      <c r="E82" s="701"/>
      <c r="F82" s="200"/>
      <c r="G82" s="200"/>
      <c r="H82" s="200"/>
      <c r="I82" s="200"/>
      <c r="J82" s="200"/>
      <c r="K82" s="200"/>
      <c r="L82" s="200"/>
      <c r="M82" s="200"/>
      <c r="N82" s="200"/>
      <c r="O82" s="200"/>
      <c r="P82" s="200"/>
      <c r="Q82" s="200"/>
      <c r="R82" s="230">
        <f>SUM(F82:Q82)</f>
        <v>0</v>
      </c>
      <c r="S82" s="229">
        <f>D82*R82</f>
        <v>0</v>
      </c>
      <c r="W82" s="201">
        <f>X82/$U$7</f>
        <v>0</v>
      </c>
      <c r="X82" s="201">
        <f>R82/12</f>
        <v>0</v>
      </c>
      <c r="Z82" s="201">
        <f>IF(E82="Yes",R82,0)</f>
        <v>0</v>
      </c>
      <c r="AA82" s="201">
        <f>R82-Z82</f>
        <v>0</v>
      </c>
      <c r="AB82" s="228" t="str">
        <f>IFERROR(Z82/(Z82+AA82),"N/A")</f>
        <v>N/A</v>
      </c>
    </row>
    <row r="83" spans="1:28" ht="12" x14ac:dyDescent="0.15">
      <c r="A83" s="233"/>
      <c r="B83" s="232"/>
      <c r="C83" s="703"/>
      <c r="D83" s="702"/>
      <c r="E83" s="701"/>
      <c r="F83" s="200"/>
      <c r="G83" s="200"/>
      <c r="H83" s="200"/>
      <c r="I83" s="200"/>
      <c r="J83" s="200"/>
      <c r="K83" s="200"/>
      <c r="L83" s="200"/>
      <c r="M83" s="200"/>
      <c r="N83" s="200"/>
      <c r="O83" s="200"/>
      <c r="P83" s="200"/>
      <c r="Q83" s="200"/>
      <c r="R83" s="230">
        <f>SUM(F83:Q83)</f>
        <v>0</v>
      </c>
      <c r="S83" s="229">
        <f>D83*R83</f>
        <v>0</v>
      </c>
      <c r="W83" s="201">
        <f>X83/$U$7</f>
        <v>0</v>
      </c>
      <c r="X83" s="201">
        <f>R83/12</f>
        <v>0</v>
      </c>
      <c r="Z83" s="201">
        <f>IF(E83="Yes",R83,0)</f>
        <v>0</v>
      </c>
      <c r="AA83" s="201">
        <f>R83-Z83</f>
        <v>0</v>
      </c>
      <c r="AB83" s="228" t="str">
        <f>IFERROR(Z83/(Z83+AA83),"N/A")</f>
        <v>N/A</v>
      </c>
    </row>
    <row r="84" spans="1:28" s="236" customFormat="1" ht="13" thickBot="1" x14ac:dyDescent="0.2">
      <c r="A84" s="227"/>
      <c r="B84" s="226" t="s">
        <v>134</v>
      </c>
      <c r="C84" s="694"/>
      <c r="D84" s="700"/>
      <c r="E84" s="224"/>
      <c r="F84" s="219">
        <f>SUM(F79:F83)</f>
        <v>1759.3862873999999</v>
      </c>
      <c r="G84" s="219">
        <f>SUM(G79:G83)</f>
        <v>1759.3862873999999</v>
      </c>
      <c r="H84" s="219">
        <f>SUM(H79:H83)</f>
        <v>1759.3862873999999</v>
      </c>
      <c r="I84" s="219">
        <f>SUM(I79:I83)</f>
        <v>1759.3862873999999</v>
      </c>
      <c r="J84" s="219">
        <f>SUM(J79:J83)</f>
        <v>1759.3862873999999</v>
      </c>
      <c r="K84" s="219">
        <f>SUM(K79:K83)</f>
        <v>1759.3862873999999</v>
      </c>
      <c r="L84" s="219">
        <f>SUM(L79:L83)</f>
        <v>1759.3862873999999</v>
      </c>
      <c r="M84" s="219">
        <f>SUM(M79:M83)</f>
        <v>1759.3862873999999</v>
      </c>
      <c r="N84" s="219">
        <f>SUM(N79:N83)</f>
        <v>1759.3862873999999</v>
      </c>
      <c r="O84" s="219">
        <f>SUM(O79:O83)</f>
        <v>1759.3862873999999</v>
      </c>
      <c r="P84" s="219">
        <f>SUM(P79:P83)</f>
        <v>1759.3862873999999</v>
      </c>
      <c r="Q84" s="219">
        <f>SUM(Q79:Q83)</f>
        <v>1759.3862873999999</v>
      </c>
      <c r="R84" s="219">
        <f>SUM(R79:R83)</f>
        <v>21112.635448800003</v>
      </c>
      <c r="S84" s="221">
        <f>SUM(S79:S83)</f>
        <v>672942.90179341042</v>
      </c>
      <c r="W84" s="220">
        <f>SUM(W79:W83)</f>
        <v>10.556317724400003</v>
      </c>
      <c r="X84" s="220">
        <f>SUM(X79:X83)</f>
        <v>1759.3862874000004</v>
      </c>
      <c r="Z84" s="218">
        <f>SUM(Z79:Z83)</f>
        <v>21112.635448800003</v>
      </c>
      <c r="AA84" s="218">
        <f>SUM(AA79:AA83)</f>
        <v>0</v>
      </c>
      <c r="AB84" s="692">
        <f>Z84/(Z84+AA84)</f>
        <v>1</v>
      </c>
    </row>
    <row r="85" spans="1:28" s="236" customFormat="1" ht="12" x14ac:dyDescent="0.15">
      <c r="A85" s="216"/>
      <c r="B85" s="206"/>
      <c r="C85" s="717"/>
      <c r="D85" s="716"/>
      <c r="E85" s="215"/>
      <c r="F85" s="200"/>
      <c r="G85" s="200"/>
      <c r="H85" s="200"/>
      <c r="I85" s="200"/>
      <c r="J85" s="200"/>
      <c r="K85" s="200"/>
      <c r="L85" s="200"/>
      <c r="M85" s="200"/>
      <c r="N85" s="200"/>
      <c r="O85" s="200"/>
      <c r="P85" s="200"/>
      <c r="Q85" s="200"/>
      <c r="R85" s="200"/>
      <c r="S85" s="202"/>
      <c r="W85" s="201"/>
      <c r="X85" s="201"/>
      <c r="Z85" s="201"/>
      <c r="AA85" s="201"/>
      <c r="AB85" s="228"/>
    </row>
    <row r="86" spans="1:28" s="236" customFormat="1" ht="14" thickBot="1" x14ac:dyDescent="0.2">
      <c r="A86" s="211"/>
      <c r="B86" s="212" t="s">
        <v>133</v>
      </c>
      <c r="C86" s="254"/>
      <c r="D86" s="688"/>
      <c r="E86" s="211"/>
      <c r="F86" s="208">
        <f>SUM(F63,F70,F77,F84)</f>
        <v>4523.8157585466661</v>
      </c>
      <c r="G86" s="208">
        <f>SUM(G63,G70,G77,G84)</f>
        <v>4523.8157585466661</v>
      </c>
      <c r="H86" s="208">
        <f>SUM(H63,H70,H77,H84)</f>
        <v>4523.8157585466661</v>
      </c>
      <c r="I86" s="208">
        <f>SUM(I63,I70,I77,I84)</f>
        <v>4523.8157585466661</v>
      </c>
      <c r="J86" s="208">
        <f>SUM(J63,J70,J77,J84)</f>
        <v>4523.8157585466661</v>
      </c>
      <c r="K86" s="208">
        <f>SUM(K63,K70,K77,K84)</f>
        <v>4523.8157585466661</v>
      </c>
      <c r="L86" s="208">
        <f>SUM(L63,L70,L77,L84)</f>
        <v>4523.8157585466661</v>
      </c>
      <c r="M86" s="208">
        <f>SUM(M63,M70,M77,M84)</f>
        <v>4523.8157585466661</v>
      </c>
      <c r="N86" s="208">
        <f>SUM(N63,N70,N77,N84)</f>
        <v>4523.8157585466661</v>
      </c>
      <c r="O86" s="208">
        <f>SUM(O63,O70,O77,O84)</f>
        <v>4523.8157585466661</v>
      </c>
      <c r="P86" s="208">
        <f>SUM(P63,P70,P77,P84)</f>
        <v>4523.8157585466661</v>
      </c>
      <c r="Q86" s="208">
        <f>SUM(Q63,Q70,Q77,Q84)</f>
        <v>4523.8157585466661</v>
      </c>
      <c r="R86" s="208">
        <f>SUM(R63,R70,R77,R84)</f>
        <v>54285.789102559997</v>
      </c>
      <c r="S86" s="209">
        <f>SUM(S63,S70,S77,S84)</f>
        <v>5180777.9440143825</v>
      </c>
      <c r="W86" s="208">
        <f>SUM(W63,W70,W77,W84)</f>
        <v>27.142894551280001</v>
      </c>
      <c r="X86" s="208">
        <f>SUM(X63,X70,X77,X84)</f>
        <v>4523.815758546667</v>
      </c>
      <c r="Z86" s="208">
        <f>SUM(Z63,Z70,Z77,Z84)</f>
        <v>22844.504502400003</v>
      </c>
      <c r="AA86" s="208">
        <f>SUM(AA63,AA70,AA77,AA84)</f>
        <v>31441.284600159997</v>
      </c>
      <c r="AB86" s="687">
        <f>Z86/(Z86+AA86)</f>
        <v>0.42081923980585018</v>
      </c>
    </row>
    <row r="87" spans="1:28" ht="10" customHeight="1" x14ac:dyDescent="0.15">
      <c r="A87" s="205"/>
      <c r="B87" s="206"/>
      <c r="C87" s="204"/>
      <c r="D87" s="709"/>
      <c r="E87" s="205"/>
      <c r="F87" s="200"/>
      <c r="G87" s="200"/>
      <c r="H87" s="200"/>
      <c r="I87" s="200"/>
      <c r="J87" s="200"/>
      <c r="K87" s="200"/>
      <c r="L87" s="200"/>
      <c r="M87" s="200"/>
      <c r="N87" s="200"/>
      <c r="O87" s="200"/>
      <c r="P87" s="200"/>
      <c r="Q87" s="200"/>
      <c r="R87" s="200"/>
      <c r="S87" s="202"/>
      <c r="W87" s="204"/>
      <c r="X87" s="204"/>
      <c r="Z87" s="204"/>
      <c r="AA87" s="204"/>
      <c r="AB87" s="228"/>
    </row>
    <row r="88" spans="1:28" s="305" customFormat="1" ht="13.5" customHeight="1" x14ac:dyDescent="0.15">
      <c r="A88" s="246">
        <v>4</v>
      </c>
      <c r="B88" s="256" t="s">
        <v>132</v>
      </c>
      <c r="C88" s="239"/>
      <c r="D88" s="706"/>
      <c r="E88" s="244"/>
      <c r="F88" s="242"/>
      <c r="G88" s="242"/>
      <c r="H88" s="242"/>
      <c r="I88" s="242"/>
      <c r="J88" s="242"/>
      <c r="K88" s="242"/>
      <c r="L88" s="242"/>
      <c r="M88" s="242"/>
      <c r="N88" s="242"/>
      <c r="O88" s="242"/>
      <c r="P88" s="242"/>
      <c r="Q88" s="242"/>
      <c r="R88" s="241"/>
      <c r="S88" s="240"/>
      <c r="W88" s="239"/>
      <c r="X88" s="239"/>
      <c r="Z88" s="239"/>
      <c r="AA88" s="239"/>
      <c r="AB88" s="704"/>
    </row>
    <row r="89" spans="1:28" ht="13.5" customHeight="1" x14ac:dyDescent="0.15">
      <c r="A89" s="233">
        <v>4.0999999999999996</v>
      </c>
      <c r="B89" s="232" t="s">
        <v>131</v>
      </c>
      <c r="C89" s="703"/>
      <c r="D89" s="702"/>
      <c r="E89" s="701"/>
      <c r="F89" s="200"/>
      <c r="G89" s="200"/>
      <c r="H89" s="200"/>
      <c r="I89" s="200"/>
      <c r="J89" s="200"/>
      <c r="K89" s="200"/>
      <c r="L89" s="200"/>
      <c r="M89" s="200"/>
      <c r="N89" s="200"/>
      <c r="O89" s="200"/>
      <c r="P89" s="200"/>
      <c r="Q89" s="200"/>
      <c r="R89" s="230">
        <f>SUM(F89:Q89)</f>
        <v>0</v>
      </c>
      <c r="S89" s="229">
        <f>D89*R89</f>
        <v>0</v>
      </c>
      <c r="W89" s="201">
        <f>X89/$U$7</f>
        <v>0</v>
      </c>
      <c r="X89" s="201">
        <f>R89/12</f>
        <v>0</v>
      </c>
      <c r="Z89" s="201">
        <f>IF(E89="Yes",R89,0)</f>
        <v>0</v>
      </c>
      <c r="AA89" s="201">
        <f>R89-Z89</f>
        <v>0</v>
      </c>
      <c r="AB89" s="228" t="str">
        <f>IFERROR(Z89/(Z89+AA89),"N/A")</f>
        <v>N/A</v>
      </c>
    </row>
    <row r="90" spans="1:28" ht="12" x14ac:dyDescent="0.15">
      <c r="A90" s="233"/>
      <c r="B90" s="232"/>
      <c r="C90" s="703" t="str">
        <f>'8. Infrastructure Staff Loading'!C90</f>
        <v>Architect</v>
      </c>
      <c r="D90" s="702">
        <f>'13. Hourly Rate Card'!C45</f>
        <v>211.45827835644783</v>
      </c>
      <c r="E90" s="701" t="str">
        <f>'8. Infrastructure Staff Loading'!E90</f>
        <v>No</v>
      </c>
      <c r="F90" s="200">
        <v>41.208326740000011</v>
      </c>
      <c r="G90" s="200">
        <f>F90</f>
        <v>41.208326740000011</v>
      </c>
      <c r="H90" s="200">
        <f>G90</f>
        <v>41.208326740000011</v>
      </c>
      <c r="I90" s="200">
        <f>H90</f>
        <v>41.208326740000011</v>
      </c>
      <c r="J90" s="200">
        <f>I90</f>
        <v>41.208326740000011</v>
      </c>
      <c r="K90" s="200">
        <f>J90</f>
        <v>41.208326740000011</v>
      </c>
      <c r="L90" s="200">
        <f>K90</f>
        <v>41.208326740000011</v>
      </c>
      <c r="M90" s="200">
        <f>L90</f>
        <v>41.208326740000011</v>
      </c>
      <c r="N90" s="200">
        <f>M90</f>
        <v>41.208326740000011</v>
      </c>
      <c r="O90" s="200">
        <f>N90</f>
        <v>41.208326740000011</v>
      </c>
      <c r="P90" s="200">
        <f>O90</f>
        <v>41.208326740000011</v>
      </c>
      <c r="Q90" s="200">
        <f>P90</f>
        <v>41.208326740000011</v>
      </c>
      <c r="R90" s="237">
        <f>SUM(F90:Q90)</f>
        <v>494.49992088000016</v>
      </c>
      <c r="S90" s="255">
        <f>D90*R90</f>
        <v>104566.10191668451</v>
      </c>
      <c r="W90" s="201">
        <f>X90/$U$7</f>
        <v>0.24724996044000008</v>
      </c>
      <c r="X90" s="201">
        <f>R90/12</f>
        <v>41.208326740000011</v>
      </c>
      <c r="Z90" s="201">
        <f>IF(E90="Yes",R90,0)</f>
        <v>0</v>
      </c>
      <c r="AA90" s="201">
        <f>R90-Z90</f>
        <v>494.49992088000016</v>
      </c>
      <c r="AB90" s="228">
        <f>IFERROR(Z90/(Z90+AA90),"N/A")</f>
        <v>0</v>
      </c>
    </row>
    <row r="91" spans="1:28" ht="12" x14ac:dyDescent="0.15">
      <c r="A91" s="233"/>
      <c r="B91" s="232"/>
      <c r="C91" s="703" t="str">
        <f>'8. Infrastructure Staff Loading'!C91</f>
        <v>Team Management</v>
      </c>
      <c r="D91" s="702">
        <f>'13. Hourly Rate Card'!C46</f>
        <v>207.27363374080451</v>
      </c>
      <c r="E91" s="701" t="str">
        <f>'8. Infrastructure Staff Loading'!E91</f>
        <v>No</v>
      </c>
      <c r="F91" s="200">
        <v>143.91928329666663</v>
      </c>
      <c r="G91" s="200">
        <f>F91</f>
        <v>143.91928329666663</v>
      </c>
      <c r="H91" s="200">
        <f>G91</f>
        <v>143.91928329666663</v>
      </c>
      <c r="I91" s="200">
        <f>H91</f>
        <v>143.91928329666663</v>
      </c>
      <c r="J91" s="200">
        <f>I91</f>
        <v>143.91928329666663</v>
      </c>
      <c r="K91" s="200">
        <f>J91</f>
        <v>143.91928329666663</v>
      </c>
      <c r="L91" s="200">
        <f>K91</f>
        <v>143.91928329666663</v>
      </c>
      <c r="M91" s="200">
        <f>L91</f>
        <v>143.91928329666663</v>
      </c>
      <c r="N91" s="200">
        <f>M91</f>
        <v>143.91928329666663</v>
      </c>
      <c r="O91" s="200">
        <f>N91</f>
        <v>143.91928329666663</v>
      </c>
      <c r="P91" s="200">
        <f>O91</f>
        <v>143.91928329666663</v>
      </c>
      <c r="Q91" s="200">
        <f>P91</f>
        <v>143.91928329666663</v>
      </c>
      <c r="R91" s="237">
        <f>SUM(F91:Q91)</f>
        <v>1727.0313995599997</v>
      </c>
      <c r="S91" s="255">
        <f>D91*R91</f>
        <v>357968.07377126842</v>
      </c>
      <c r="W91" s="201">
        <f>X91/$U$7</f>
        <v>0.86351569977999987</v>
      </c>
      <c r="X91" s="201">
        <f>R91/12</f>
        <v>143.91928329666663</v>
      </c>
      <c r="Z91" s="201">
        <f>IF(E91="Yes",R91,0)</f>
        <v>0</v>
      </c>
      <c r="AA91" s="201">
        <f>R91-Z91</f>
        <v>1727.0313995599997</v>
      </c>
      <c r="AB91" s="228">
        <f>IFERROR(Z91/(Z91+AA91),"N/A")</f>
        <v>0</v>
      </c>
    </row>
    <row r="92" spans="1:28" ht="12" x14ac:dyDescent="0.15">
      <c r="A92" s="233"/>
      <c r="B92" s="232"/>
      <c r="C92" s="703"/>
      <c r="D92" s="702"/>
      <c r="E92" s="701"/>
      <c r="F92" s="200"/>
      <c r="G92" s="200"/>
      <c r="H92" s="200"/>
      <c r="I92" s="200"/>
      <c r="J92" s="200"/>
      <c r="K92" s="200"/>
      <c r="L92" s="200"/>
      <c r="M92" s="200"/>
      <c r="N92" s="200"/>
      <c r="O92" s="200"/>
      <c r="P92" s="200"/>
      <c r="Q92" s="200"/>
      <c r="R92" s="230">
        <f>SUM(F92:Q92)</f>
        <v>0</v>
      </c>
      <c r="S92" s="229">
        <f>D92*R92</f>
        <v>0</v>
      </c>
      <c r="W92" s="201">
        <f>X92/$U$7</f>
        <v>0</v>
      </c>
      <c r="X92" s="201">
        <f>R92/12</f>
        <v>0</v>
      </c>
      <c r="Z92" s="201">
        <f>IF(E92="Yes",R92,0)</f>
        <v>0</v>
      </c>
      <c r="AA92" s="201">
        <f>R92-Z92</f>
        <v>0</v>
      </c>
      <c r="AB92" s="228" t="str">
        <f>IFERROR(Z92/(Z92+AA92),"N/A")</f>
        <v>N/A</v>
      </c>
    </row>
    <row r="93" spans="1:28" ht="12" x14ac:dyDescent="0.15">
      <c r="A93" s="233"/>
      <c r="B93" s="232"/>
      <c r="C93" s="703"/>
      <c r="D93" s="702"/>
      <c r="E93" s="701"/>
      <c r="F93" s="200"/>
      <c r="G93" s="200"/>
      <c r="H93" s="200"/>
      <c r="I93" s="200"/>
      <c r="J93" s="200"/>
      <c r="K93" s="200"/>
      <c r="L93" s="200"/>
      <c r="M93" s="200"/>
      <c r="N93" s="200"/>
      <c r="O93" s="200"/>
      <c r="P93" s="200"/>
      <c r="Q93" s="200"/>
      <c r="R93" s="230">
        <f>SUM(F93:Q93)</f>
        <v>0</v>
      </c>
      <c r="S93" s="229">
        <f>D93*R93</f>
        <v>0</v>
      </c>
      <c r="W93" s="201">
        <f>X93/$U$7</f>
        <v>0</v>
      </c>
      <c r="X93" s="201">
        <f>R93/12</f>
        <v>0</v>
      </c>
      <c r="Z93" s="201">
        <f>IF(E93="Yes",R93,0)</f>
        <v>0</v>
      </c>
      <c r="AA93" s="201">
        <f>R93-Z93</f>
        <v>0</v>
      </c>
      <c r="AB93" s="228" t="str">
        <f>IFERROR(Z93/(Z93+AA93),"N/A")</f>
        <v>N/A</v>
      </c>
    </row>
    <row r="94" spans="1:28" s="236" customFormat="1" ht="13" thickBot="1" x14ac:dyDescent="0.2">
      <c r="A94" s="227"/>
      <c r="B94" s="226" t="s">
        <v>130</v>
      </c>
      <c r="C94" s="694"/>
      <c r="D94" s="700"/>
      <c r="E94" s="224"/>
      <c r="F94" s="219">
        <f>SUM(F89:F93)</f>
        <v>185.12761003666665</v>
      </c>
      <c r="G94" s="219">
        <f>SUM(G89:G93)</f>
        <v>185.12761003666665</v>
      </c>
      <c r="H94" s="219">
        <f>SUM(H89:H93)</f>
        <v>185.12761003666665</v>
      </c>
      <c r="I94" s="219">
        <f>SUM(I89:I93)</f>
        <v>185.12761003666665</v>
      </c>
      <c r="J94" s="219">
        <f>SUM(J89:J93)</f>
        <v>185.12761003666665</v>
      </c>
      <c r="K94" s="219">
        <f>SUM(K89:K93)</f>
        <v>185.12761003666665</v>
      </c>
      <c r="L94" s="219">
        <f>SUM(L89:L93)</f>
        <v>185.12761003666665</v>
      </c>
      <c r="M94" s="219">
        <f>SUM(M89:M93)</f>
        <v>185.12761003666665</v>
      </c>
      <c r="N94" s="219">
        <f>SUM(N89:N93)</f>
        <v>185.12761003666665</v>
      </c>
      <c r="O94" s="219">
        <f>SUM(O89:O93)</f>
        <v>185.12761003666665</v>
      </c>
      <c r="P94" s="219">
        <f>SUM(P89:P93)</f>
        <v>185.12761003666665</v>
      </c>
      <c r="Q94" s="219">
        <f>SUM(Q89:Q93)</f>
        <v>185.12761003666665</v>
      </c>
      <c r="R94" s="219">
        <f>SUM(R89:R93)</f>
        <v>2221.5313204399999</v>
      </c>
      <c r="S94" s="221">
        <f>SUM(S89:S93)</f>
        <v>462534.1756879529</v>
      </c>
      <c r="W94" s="220">
        <f>SUM(W89:W93)</f>
        <v>1.11076566022</v>
      </c>
      <c r="X94" s="219">
        <f>SUM(X89:X93)</f>
        <v>185.12761003666665</v>
      </c>
      <c r="Z94" s="218">
        <f>SUM(Z89:Z93)</f>
        <v>0</v>
      </c>
      <c r="AA94" s="218">
        <f>SUM(AA89:AA93)</f>
        <v>2221.5313204399999</v>
      </c>
      <c r="AB94" s="692">
        <f>Z94/(Z94+AA94)</f>
        <v>0</v>
      </c>
    </row>
    <row r="95" spans="1:28" ht="13.5" customHeight="1" x14ac:dyDescent="0.15">
      <c r="A95" s="233"/>
      <c r="B95" s="232"/>
      <c r="C95" s="703"/>
      <c r="D95" s="702"/>
      <c r="E95" s="701"/>
      <c r="F95" s="200"/>
      <c r="G95" s="200"/>
      <c r="H95" s="200"/>
      <c r="I95" s="200"/>
      <c r="J95" s="200"/>
      <c r="K95" s="200"/>
      <c r="L95" s="200"/>
      <c r="M95" s="200"/>
      <c r="N95" s="200"/>
      <c r="O95" s="200"/>
      <c r="P95" s="200"/>
      <c r="Q95" s="200"/>
      <c r="R95" s="230"/>
      <c r="S95" s="229"/>
      <c r="W95" s="201"/>
      <c r="X95" s="201"/>
      <c r="Z95" s="201"/>
      <c r="AA95" s="201"/>
      <c r="AB95" s="228"/>
    </row>
    <row r="96" spans="1:28" s="236" customFormat="1" ht="12" x14ac:dyDescent="0.15">
      <c r="A96" s="233">
        <v>4.2</v>
      </c>
      <c r="B96" s="232" t="s">
        <v>129</v>
      </c>
      <c r="C96" s="703"/>
      <c r="D96" s="702"/>
      <c r="E96" s="701"/>
      <c r="F96" s="200"/>
      <c r="G96" s="200"/>
      <c r="H96" s="200"/>
      <c r="I96" s="200"/>
      <c r="J96" s="200"/>
      <c r="K96" s="200"/>
      <c r="L96" s="200"/>
      <c r="M96" s="200"/>
      <c r="N96" s="200"/>
      <c r="O96" s="200"/>
      <c r="P96" s="200"/>
      <c r="Q96" s="200"/>
      <c r="R96" s="230">
        <f>SUM(F96:Q96)</f>
        <v>0</v>
      </c>
      <c r="S96" s="229">
        <f>D96*R96</f>
        <v>0</v>
      </c>
      <c r="W96" s="201">
        <f>X96/$U$7</f>
        <v>0</v>
      </c>
      <c r="X96" s="201">
        <f>R96/12</f>
        <v>0</v>
      </c>
      <c r="Z96" s="201">
        <f>IF(E96="Yes",R96,0)</f>
        <v>0</v>
      </c>
      <c r="AA96" s="201">
        <f>R96-Z96</f>
        <v>0</v>
      </c>
      <c r="AB96" s="228" t="str">
        <f>IFERROR(Z96/(Z96+AA96),"N/A")</f>
        <v>N/A</v>
      </c>
    </row>
    <row r="97" spans="1:28" ht="12" x14ac:dyDescent="0.15">
      <c r="A97" s="233"/>
      <c r="B97" s="232"/>
      <c r="C97" s="703" t="str">
        <f>'8. Infrastructure Staff Loading'!C97</f>
        <v>Infrastructure Support</v>
      </c>
      <c r="D97" s="702">
        <f>'13. Hourly Rate Card'!C44</f>
        <v>153.33814077991215</v>
      </c>
      <c r="E97" s="701" t="str">
        <f>'8. Infrastructure Staff Loading'!E97</f>
        <v>No</v>
      </c>
      <c r="F97" s="200">
        <v>446.28625000000005</v>
      </c>
      <c r="G97" s="200">
        <f>F97</f>
        <v>446.28625000000005</v>
      </c>
      <c r="H97" s="200">
        <f>G97</f>
        <v>446.28625000000005</v>
      </c>
      <c r="I97" s="200">
        <f>H97</f>
        <v>446.28625000000005</v>
      </c>
      <c r="J97" s="200">
        <f>I97</f>
        <v>446.28625000000005</v>
      </c>
      <c r="K97" s="200">
        <f>J97</f>
        <v>446.28625000000005</v>
      </c>
      <c r="L97" s="200">
        <f>K97</f>
        <v>446.28625000000005</v>
      </c>
      <c r="M97" s="200">
        <f>L97</f>
        <v>446.28625000000005</v>
      </c>
      <c r="N97" s="200">
        <f>M97</f>
        <v>446.28625000000005</v>
      </c>
      <c r="O97" s="200">
        <f>N97</f>
        <v>446.28625000000005</v>
      </c>
      <c r="P97" s="200">
        <f>O97</f>
        <v>446.28625000000005</v>
      </c>
      <c r="Q97" s="200">
        <f>P97</f>
        <v>446.28625000000005</v>
      </c>
      <c r="R97" s="237">
        <f>SUM(F97:Q97)</f>
        <v>5355.4350000000004</v>
      </c>
      <c r="S97" s="255">
        <f>D97*R97</f>
        <v>821192.4459676689</v>
      </c>
      <c r="W97" s="201">
        <f>X97/$U$7</f>
        <v>2.6777175000000004</v>
      </c>
      <c r="X97" s="201">
        <f>R97/12</f>
        <v>446.28625000000005</v>
      </c>
      <c r="Z97" s="201">
        <f>IF(E97="Yes",R97,0)</f>
        <v>0</v>
      </c>
      <c r="AA97" s="201">
        <f>R97-Z97</f>
        <v>5355.4350000000004</v>
      </c>
      <c r="AB97" s="228">
        <f>IFERROR(Z97/(Z97+AA97),"N/A")</f>
        <v>0</v>
      </c>
    </row>
    <row r="98" spans="1:28" ht="12" x14ac:dyDescent="0.15">
      <c r="A98" s="233"/>
      <c r="B98" s="232"/>
      <c r="C98" s="703"/>
      <c r="D98" s="702"/>
      <c r="E98" s="701"/>
      <c r="F98" s="200"/>
      <c r="G98" s="200"/>
      <c r="H98" s="200"/>
      <c r="I98" s="200"/>
      <c r="J98" s="200"/>
      <c r="K98" s="200"/>
      <c r="L98" s="200"/>
      <c r="M98" s="200"/>
      <c r="N98" s="200"/>
      <c r="O98" s="200"/>
      <c r="P98" s="200"/>
      <c r="Q98" s="200"/>
      <c r="R98" s="230">
        <f>SUM(F98:Q98)</f>
        <v>0</v>
      </c>
      <c r="S98" s="229">
        <f>D98*R98</f>
        <v>0</v>
      </c>
      <c r="W98" s="201">
        <f>X98/$U$7</f>
        <v>0</v>
      </c>
      <c r="X98" s="201">
        <f>R98/12</f>
        <v>0</v>
      </c>
      <c r="Z98" s="201">
        <f>IF(E98="Yes",R98,0)</f>
        <v>0</v>
      </c>
      <c r="AA98" s="201">
        <f>R98-Z98</f>
        <v>0</v>
      </c>
      <c r="AB98" s="228" t="str">
        <f>IFERROR(Z98/(Z98+AA98),"N/A")</f>
        <v>N/A</v>
      </c>
    </row>
    <row r="99" spans="1:28" ht="12" x14ac:dyDescent="0.15">
      <c r="A99" s="233"/>
      <c r="B99" s="232"/>
      <c r="C99" s="703"/>
      <c r="D99" s="702"/>
      <c r="E99" s="701"/>
      <c r="F99" s="200"/>
      <c r="G99" s="200"/>
      <c r="H99" s="200"/>
      <c r="I99" s="200"/>
      <c r="J99" s="200"/>
      <c r="K99" s="200"/>
      <c r="L99" s="200"/>
      <c r="M99" s="200"/>
      <c r="N99" s="200"/>
      <c r="O99" s="200"/>
      <c r="P99" s="200"/>
      <c r="Q99" s="200"/>
      <c r="R99" s="230">
        <f>SUM(F99:Q99)</f>
        <v>0</v>
      </c>
      <c r="S99" s="229">
        <f>D99*R99</f>
        <v>0</v>
      </c>
      <c r="W99" s="201">
        <f>X99/$U$7</f>
        <v>0</v>
      </c>
      <c r="X99" s="201">
        <f>R99/12</f>
        <v>0</v>
      </c>
      <c r="Z99" s="201">
        <f>IF(E99="Yes",R99,0)</f>
        <v>0</v>
      </c>
      <c r="AA99" s="201">
        <f>R99-Z99</f>
        <v>0</v>
      </c>
      <c r="AB99" s="228" t="str">
        <f>IFERROR(Z99/(Z99+AA99),"N/A")</f>
        <v>N/A</v>
      </c>
    </row>
    <row r="100" spans="1:28" ht="12" x14ac:dyDescent="0.15">
      <c r="A100" s="233"/>
      <c r="B100" s="232"/>
      <c r="C100" s="703"/>
      <c r="D100" s="702"/>
      <c r="E100" s="701"/>
      <c r="F100" s="200"/>
      <c r="G100" s="200"/>
      <c r="H100" s="200"/>
      <c r="I100" s="200"/>
      <c r="J100" s="200"/>
      <c r="K100" s="200"/>
      <c r="L100" s="200"/>
      <c r="M100" s="200"/>
      <c r="N100" s="200"/>
      <c r="O100" s="200"/>
      <c r="P100" s="200"/>
      <c r="Q100" s="200"/>
      <c r="R100" s="230">
        <f>SUM(F100:Q100)</f>
        <v>0</v>
      </c>
      <c r="S100" s="229">
        <f>D100*R100</f>
        <v>0</v>
      </c>
      <c r="W100" s="201">
        <f>X100/$U$7</f>
        <v>0</v>
      </c>
      <c r="X100" s="201">
        <f>R100/12</f>
        <v>0</v>
      </c>
      <c r="Z100" s="201">
        <f>IF(E100="Yes",R100,0)</f>
        <v>0</v>
      </c>
      <c r="AA100" s="201">
        <f>R100-Z100</f>
        <v>0</v>
      </c>
      <c r="AB100" s="228" t="str">
        <f>IFERROR(Z100/(Z100+AA100),"N/A")</f>
        <v>N/A</v>
      </c>
    </row>
    <row r="101" spans="1:28" s="236" customFormat="1" ht="13" thickBot="1" x14ac:dyDescent="0.2">
      <c r="A101" s="227"/>
      <c r="B101" s="226" t="s">
        <v>128</v>
      </c>
      <c r="C101" s="694"/>
      <c r="D101" s="700"/>
      <c r="E101" s="224"/>
      <c r="F101" s="219">
        <f>SUM(F96:F100)</f>
        <v>446.28625000000005</v>
      </c>
      <c r="G101" s="219">
        <f>SUM(G96:G100)</f>
        <v>446.28625000000005</v>
      </c>
      <c r="H101" s="219">
        <f>SUM(H96:H100)</f>
        <v>446.28625000000005</v>
      </c>
      <c r="I101" s="219">
        <f>SUM(I96:I100)</f>
        <v>446.28625000000005</v>
      </c>
      <c r="J101" s="219">
        <f>SUM(J96:J100)</f>
        <v>446.28625000000005</v>
      </c>
      <c r="K101" s="219">
        <f>SUM(K96:K100)</f>
        <v>446.28625000000005</v>
      </c>
      <c r="L101" s="219">
        <f>SUM(L96:L100)</f>
        <v>446.28625000000005</v>
      </c>
      <c r="M101" s="219">
        <f>SUM(M96:M100)</f>
        <v>446.28625000000005</v>
      </c>
      <c r="N101" s="219">
        <f>SUM(N96:N100)</f>
        <v>446.28625000000005</v>
      </c>
      <c r="O101" s="219">
        <f>SUM(O96:O100)</f>
        <v>446.28625000000005</v>
      </c>
      <c r="P101" s="219">
        <f>SUM(P96:P100)</f>
        <v>446.28625000000005</v>
      </c>
      <c r="Q101" s="219">
        <f>SUM(Q96:Q100)</f>
        <v>446.28625000000005</v>
      </c>
      <c r="R101" s="219">
        <f>SUM(R96:R100)</f>
        <v>5355.4350000000004</v>
      </c>
      <c r="S101" s="221">
        <f>SUM(S96:S100)</f>
        <v>821192.4459676689</v>
      </c>
      <c r="W101" s="220">
        <f>SUM(W96:W100)</f>
        <v>2.6777175000000004</v>
      </c>
      <c r="X101" s="219">
        <f>SUM(X96:X100)</f>
        <v>446.28625000000005</v>
      </c>
      <c r="Z101" s="218">
        <f>SUM(Z96:Z100)</f>
        <v>0</v>
      </c>
      <c r="AA101" s="218">
        <f>SUM(AA96:AA100)</f>
        <v>5355.4350000000004</v>
      </c>
      <c r="AB101" s="692">
        <f>Z101/(Z101+AA101)</f>
        <v>0</v>
      </c>
    </row>
    <row r="102" spans="1:28" s="236" customFormat="1" ht="12" x14ac:dyDescent="0.15">
      <c r="A102" s="216"/>
      <c r="B102" s="206"/>
      <c r="C102" s="204"/>
      <c r="D102" s="709"/>
      <c r="E102" s="205"/>
      <c r="F102" s="200"/>
      <c r="G102" s="200"/>
      <c r="H102" s="200"/>
      <c r="I102" s="200"/>
      <c r="J102" s="200"/>
      <c r="K102" s="200"/>
      <c r="L102" s="200"/>
      <c r="M102" s="200"/>
      <c r="N102" s="200"/>
      <c r="O102" s="200"/>
      <c r="P102" s="200"/>
      <c r="Q102" s="200"/>
      <c r="R102" s="200"/>
      <c r="S102" s="202"/>
      <c r="W102" s="201"/>
      <c r="X102" s="201"/>
      <c r="Z102" s="201"/>
      <c r="AA102" s="201"/>
      <c r="AB102" s="228"/>
    </row>
    <row r="103" spans="1:28" s="236" customFormat="1" ht="14" thickBot="1" x14ac:dyDescent="0.2">
      <c r="A103" s="211"/>
      <c r="B103" s="212" t="s">
        <v>127</v>
      </c>
      <c r="C103" s="254"/>
      <c r="D103" s="688"/>
      <c r="E103" s="211"/>
      <c r="F103" s="208">
        <f>SUM(F94,F101)</f>
        <v>631.41386003666673</v>
      </c>
      <c r="G103" s="208">
        <f>SUM(G94,G101)</f>
        <v>631.41386003666673</v>
      </c>
      <c r="H103" s="208">
        <f>SUM(H94,H101)</f>
        <v>631.41386003666673</v>
      </c>
      <c r="I103" s="208">
        <f>SUM(I94,I101)</f>
        <v>631.41386003666673</v>
      </c>
      <c r="J103" s="208">
        <f>SUM(J94,J101)</f>
        <v>631.41386003666673</v>
      </c>
      <c r="K103" s="208">
        <f>SUM(K94,K101)</f>
        <v>631.41386003666673</v>
      </c>
      <c r="L103" s="208">
        <f>SUM(L94,L101)</f>
        <v>631.41386003666673</v>
      </c>
      <c r="M103" s="208">
        <f>SUM(M94,M101)</f>
        <v>631.41386003666673</v>
      </c>
      <c r="N103" s="208">
        <f>SUM(N94,N101)</f>
        <v>631.41386003666673</v>
      </c>
      <c r="O103" s="208">
        <f>SUM(O94,O101)</f>
        <v>631.41386003666673</v>
      </c>
      <c r="P103" s="208">
        <f>SUM(P94,P101)</f>
        <v>631.41386003666673</v>
      </c>
      <c r="Q103" s="208">
        <f>SUM(Q94,Q101)</f>
        <v>631.41386003666673</v>
      </c>
      <c r="R103" s="208">
        <f>SUM(R94,R101)</f>
        <v>7576.9663204400003</v>
      </c>
      <c r="S103" s="209">
        <f>SUM(S94,S101)</f>
        <v>1283726.6216556218</v>
      </c>
      <c r="W103" s="208">
        <f>SUM(W94,W101)</f>
        <v>3.7884831602200002</v>
      </c>
      <c r="X103" s="208">
        <f>SUM(X94,X101)</f>
        <v>631.41386003666673</v>
      </c>
      <c r="Z103" s="208">
        <f>SUM(Z94,Z101)</f>
        <v>0</v>
      </c>
      <c r="AA103" s="208">
        <f>SUM(AA94,AA101)</f>
        <v>7576.9663204400003</v>
      </c>
      <c r="AB103" s="687">
        <f>Z103/(Z103+AA103)</f>
        <v>0</v>
      </c>
    </row>
    <row r="104" spans="1:28" ht="10" customHeight="1" x14ac:dyDescent="0.15">
      <c r="A104" s="205"/>
      <c r="B104" s="206"/>
      <c r="C104" s="204"/>
      <c r="D104" s="709"/>
      <c r="E104" s="205"/>
      <c r="F104" s="200"/>
      <c r="G104" s="200"/>
      <c r="H104" s="200"/>
      <c r="I104" s="200"/>
      <c r="J104" s="200"/>
      <c r="K104" s="200"/>
      <c r="L104" s="200"/>
      <c r="M104" s="200"/>
      <c r="N104" s="200"/>
      <c r="O104" s="200"/>
      <c r="P104" s="200"/>
      <c r="Q104" s="200"/>
      <c r="R104" s="200"/>
      <c r="S104" s="202"/>
      <c r="W104" s="204"/>
      <c r="X104" s="204"/>
      <c r="Z104" s="204"/>
      <c r="AA104" s="204"/>
      <c r="AB104" s="228"/>
    </row>
    <row r="105" spans="1:28" s="305" customFormat="1" ht="13.5" customHeight="1" x14ac:dyDescent="0.15">
      <c r="A105" s="246">
        <v>5</v>
      </c>
      <c r="B105" s="256" t="s">
        <v>124</v>
      </c>
      <c r="C105" s="239"/>
      <c r="D105" s="706"/>
      <c r="E105" s="244"/>
      <c r="F105" s="242"/>
      <c r="G105" s="242"/>
      <c r="H105" s="242"/>
      <c r="I105" s="242"/>
      <c r="J105" s="242"/>
      <c r="K105" s="242"/>
      <c r="L105" s="242"/>
      <c r="M105" s="242"/>
      <c r="N105" s="242"/>
      <c r="O105" s="242"/>
      <c r="P105" s="242"/>
      <c r="Q105" s="242"/>
      <c r="R105" s="241"/>
      <c r="S105" s="240"/>
      <c r="W105" s="239"/>
      <c r="X105" s="239"/>
      <c r="Z105" s="239"/>
      <c r="AA105" s="239"/>
      <c r="AB105" s="704"/>
    </row>
    <row r="106" spans="1:28" ht="13.5" customHeight="1" x14ac:dyDescent="0.15">
      <c r="A106" s="233">
        <v>5.0999999999999996</v>
      </c>
      <c r="B106" s="232" t="s">
        <v>126</v>
      </c>
      <c r="C106" s="703"/>
      <c r="D106" s="702"/>
      <c r="E106" s="701"/>
      <c r="F106" s="200"/>
      <c r="G106" s="200"/>
      <c r="H106" s="200"/>
      <c r="I106" s="200"/>
      <c r="J106" s="200"/>
      <c r="K106" s="200"/>
      <c r="L106" s="200"/>
      <c r="M106" s="200"/>
      <c r="N106" s="200"/>
      <c r="O106" s="200"/>
      <c r="P106" s="200"/>
      <c r="Q106" s="200"/>
      <c r="R106" s="230">
        <f>SUM(F106:Q106)</f>
        <v>0</v>
      </c>
      <c r="S106" s="229">
        <f>D106*R106</f>
        <v>0</v>
      </c>
      <c r="W106" s="201">
        <f>X106/$U$7</f>
        <v>0</v>
      </c>
      <c r="X106" s="201">
        <f>R106/12</f>
        <v>0</v>
      </c>
      <c r="Z106" s="201">
        <f>IF(E106="Yes",R106,0)</f>
        <v>0</v>
      </c>
      <c r="AA106" s="201">
        <f>R106-Z106</f>
        <v>0</v>
      </c>
      <c r="AB106" s="228" t="str">
        <f>IFERROR(Z106/(Z106+AA106),"N/A")</f>
        <v>N/A</v>
      </c>
    </row>
    <row r="107" spans="1:28" ht="12" x14ac:dyDescent="0.15">
      <c r="A107" s="233"/>
      <c r="B107" s="232"/>
      <c r="C107" s="703" t="str">
        <f>'8. Infrastructure Staff Loading'!C107</f>
        <v>Architect</v>
      </c>
      <c r="D107" s="702">
        <f>'13. Hourly Rate Card'!C49</f>
        <v>173.06413862629498</v>
      </c>
      <c r="E107" s="701" t="str">
        <f>'8. Infrastructure Staff Loading'!E107</f>
        <v>No</v>
      </c>
      <c r="F107" s="200">
        <v>436.49845326000013</v>
      </c>
      <c r="G107" s="200">
        <f>F107</f>
        <v>436.49845326000013</v>
      </c>
      <c r="H107" s="200">
        <f>G107</f>
        <v>436.49845326000013</v>
      </c>
      <c r="I107" s="200">
        <f>H107</f>
        <v>436.49845326000013</v>
      </c>
      <c r="J107" s="200">
        <f>I107</f>
        <v>436.49845326000013</v>
      </c>
      <c r="K107" s="200">
        <f>J107</f>
        <v>436.49845326000013</v>
      </c>
      <c r="L107" s="200">
        <f>K107</f>
        <v>436.49845326000013</v>
      </c>
      <c r="M107" s="200">
        <f>L107</f>
        <v>436.49845326000013</v>
      </c>
      <c r="N107" s="200">
        <f>M107</f>
        <v>436.49845326000013</v>
      </c>
      <c r="O107" s="200">
        <f>N107</f>
        <v>436.49845326000013</v>
      </c>
      <c r="P107" s="200">
        <f>O107</f>
        <v>436.49845326000013</v>
      </c>
      <c r="Q107" s="200">
        <f>P107</f>
        <v>436.49845326000013</v>
      </c>
      <c r="R107" s="237">
        <f>SUM(F107:Q107)</f>
        <v>5237.9814391200016</v>
      </c>
      <c r="S107" s="255">
        <f>D107*R107</f>
        <v>906506.74590182398</v>
      </c>
      <c r="W107" s="201">
        <f>X107/$U$7</f>
        <v>2.6189907195600011</v>
      </c>
      <c r="X107" s="201">
        <f>R107/12</f>
        <v>436.49845326000013</v>
      </c>
      <c r="Z107" s="201">
        <f>IF(E107="Yes",R107,0)</f>
        <v>0</v>
      </c>
      <c r="AA107" s="201">
        <f>R107-Z107</f>
        <v>5237.9814391200016</v>
      </c>
      <c r="AB107" s="228">
        <f>IFERROR(Z107/(Z107+AA107),"N/A")</f>
        <v>0</v>
      </c>
    </row>
    <row r="108" spans="1:28" ht="12" x14ac:dyDescent="0.15">
      <c r="A108" s="233"/>
      <c r="B108" s="232"/>
      <c r="C108" s="703" t="str">
        <f>'8. Infrastructure Staff Loading'!C108</f>
        <v>System Admin and Management</v>
      </c>
      <c r="D108" s="702">
        <f>'13. Hourly Rate Card'!C50</f>
        <v>153.50782695056054</v>
      </c>
      <c r="E108" s="701" t="str">
        <f>'8. Infrastructure Staff Loading'!E108</f>
        <v>No</v>
      </c>
      <c r="F108" s="200">
        <v>0</v>
      </c>
      <c r="G108" s="200">
        <f>F108</f>
        <v>0</v>
      </c>
      <c r="H108" s="200">
        <f>G108</f>
        <v>0</v>
      </c>
      <c r="I108" s="200">
        <f>H108</f>
        <v>0</v>
      </c>
      <c r="J108" s="200">
        <f>I108</f>
        <v>0</v>
      </c>
      <c r="K108" s="200">
        <f>J108</f>
        <v>0</v>
      </c>
      <c r="L108" s="200">
        <f>K108</f>
        <v>0</v>
      </c>
      <c r="M108" s="200">
        <f>L108</f>
        <v>0</v>
      </c>
      <c r="N108" s="200">
        <f>M108</f>
        <v>0</v>
      </c>
      <c r="O108" s="200">
        <f>N108</f>
        <v>0</v>
      </c>
      <c r="P108" s="200">
        <f>O108</f>
        <v>0</v>
      </c>
      <c r="Q108" s="200">
        <f>P108</f>
        <v>0</v>
      </c>
      <c r="R108" s="237">
        <f>SUM(F108:Q108)</f>
        <v>0</v>
      </c>
      <c r="S108" s="255">
        <f>D108*R108</f>
        <v>0</v>
      </c>
      <c r="W108" s="201">
        <f>X108/$U$7</f>
        <v>0</v>
      </c>
      <c r="X108" s="201">
        <f>R108/12</f>
        <v>0</v>
      </c>
      <c r="Z108" s="201">
        <f>IF(E108="Yes",R108,0)</f>
        <v>0</v>
      </c>
      <c r="AA108" s="201">
        <f>R108-Z108</f>
        <v>0</v>
      </c>
      <c r="AB108" s="228" t="str">
        <f>IFERROR(Z108/(Z108+AA108),"N/A")</f>
        <v>N/A</v>
      </c>
    </row>
    <row r="109" spans="1:28" ht="12" x14ac:dyDescent="0.15">
      <c r="A109" s="233"/>
      <c r="B109" s="232"/>
      <c r="C109" s="703"/>
      <c r="D109" s="702"/>
      <c r="E109" s="701"/>
      <c r="F109" s="200"/>
      <c r="G109" s="200"/>
      <c r="H109" s="200"/>
      <c r="I109" s="200"/>
      <c r="J109" s="200"/>
      <c r="K109" s="200"/>
      <c r="L109" s="200"/>
      <c r="M109" s="200"/>
      <c r="N109" s="200"/>
      <c r="O109" s="200"/>
      <c r="P109" s="200"/>
      <c r="Q109" s="200"/>
      <c r="R109" s="230">
        <f>SUM(F109:Q109)</f>
        <v>0</v>
      </c>
      <c r="S109" s="229">
        <f>D109*R109</f>
        <v>0</v>
      </c>
      <c r="W109" s="201">
        <f>X109/$U$7</f>
        <v>0</v>
      </c>
      <c r="X109" s="201">
        <f>R109/12</f>
        <v>0</v>
      </c>
      <c r="Z109" s="201">
        <f>IF(E109="Yes",R109,0)</f>
        <v>0</v>
      </c>
      <c r="AA109" s="201">
        <f>R109-Z109</f>
        <v>0</v>
      </c>
      <c r="AB109" s="228" t="str">
        <f>IFERROR(Z109/(Z109+AA109),"N/A")</f>
        <v>N/A</v>
      </c>
    </row>
    <row r="110" spans="1:28" ht="12" x14ac:dyDescent="0.15">
      <c r="A110" s="233"/>
      <c r="B110" s="232"/>
      <c r="C110" s="703"/>
      <c r="D110" s="702"/>
      <c r="E110" s="701"/>
      <c r="F110" s="200"/>
      <c r="G110" s="200"/>
      <c r="H110" s="200"/>
      <c r="I110" s="200"/>
      <c r="J110" s="200"/>
      <c r="K110" s="200"/>
      <c r="L110" s="200"/>
      <c r="M110" s="200"/>
      <c r="N110" s="200"/>
      <c r="O110" s="200"/>
      <c r="P110" s="200"/>
      <c r="Q110" s="200"/>
      <c r="R110" s="230">
        <f>SUM(F110:Q110)</f>
        <v>0</v>
      </c>
      <c r="S110" s="229">
        <f>D110*R110</f>
        <v>0</v>
      </c>
      <c r="W110" s="201">
        <f>X110/$U$7</f>
        <v>0</v>
      </c>
      <c r="X110" s="201">
        <f>R110/12</f>
        <v>0</v>
      </c>
      <c r="Z110" s="201">
        <f>IF(E110="Yes",R110,0)</f>
        <v>0</v>
      </c>
      <c r="AA110" s="201">
        <f>R110-Z110</f>
        <v>0</v>
      </c>
      <c r="AB110" s="228" t="str">
        <f>IFERROR(Z110/(Z110+AA110),"N/A")</f>
        <v>N/A</v>
      </c>
    </row>
    <row r="111" spans="1:28" s="236" customFormat="1" ht="13" thickBot="1" x14ac:dyDescent="0.2">
      <c r="A111" s="227"/>
      <c r="B111" s="226" t="s">
        <v>125</v>
      </c>
      <c r="C111" s="694"/>
      <c r="D111" s="700"/>
      <c r="E111" s="224"/>
      <c r="F111" s="219">
        <f>SUM(F106:F110)</f>
        <v>436.49845326000013</v>
      </c>
      <c r="G111" s="219">
        <f>SUM(G106:G110)</f>
        <v>436.49845326000013</v>
      </c>
      <c r="H111" s="219">
        <f>SUM(H106:H110)</f>
        <v>436.49845326000013</v>
      </c>
      <c r="I111" s="219">
        <f>SUM(I106:I110)</f>
        <v>436.49845326000013</v>
      </c>
      <c r="J111" s="219">
        <f>SUM(J106:J110)</f>
        <v>436.49845326000013</v>
      </c>
      <c r="K111" s="219">
        <f>SUM(K106:K110)</f>
        <v>436.49845326000013</v>
      </c>
      <c r="L111" s="219">
        <f>SUM(L106:L110)</f>
        <v>436.49845326000013</v>
      </c>
      <c r="M111" s="219">
        <f>SUM(M106:M110)</f>
        <v>436.49845326000013</v>
      </c>
      <c r="N111" s="219">
        <f>SUM(N106:N110)</f>
        <v>436.49845326000013</v>
      </c>
      <c r="O111" s="219">
        <f>SUM(O106:O110)</f>
        <v>436.49845326000013</v>
      </c>
      <c r="P111" s="219">
        <f>SUM(P106:P110)</f>
        <v>436.49845326000013</v>
      </c>
      <c r="Q111" s="219">
        <f>SUM(Q106:Q110)</f>
        <v>436.49845326000013</v>
      </c>
      <c r="R111" s="219">
        <f>SUM(R106:R110)</f>
        <v>5237.9814391200016</v>
      </c>
      <c r="S111" s="221">
        <f>SUM(S106:S110)</f>
        <v>906506.74590182398</v>
      </c>
      <c r="W111" s="220">
        <f>SUM(W106:W110)</f>
        <v>2.6189907195600011</v>
      </c>
      <c r="X111" s="219">
        <f>SUM(X106:X110)</f>
        <v>436.49845326000013</v>
      </c>
      <c r="Z111" s="218">
        <f>SUM(Z106:Z110)</f>
        <v>0</v>
      </c>
      <c r="AA111" s="218">
        <f>SUM(AA106:AA110)</f>
        <v>5237.9814391200016</v>
      </c>
      <c r="AB111" s="692">
        <f>Z111/(Z111+AA111)</f>
        <v>0</v>
      </c>
    </row>
    <row r="112" spans="1:28" ht="13.5" customHeight="1" x14ac:dyDescent="0.15">
      <c r="A112" s="233"/>
      <c r="B112" s="232"/>
      <c r="C112" s="703"/>
      <c r="D112" s="702"/>
      <c r="E112" s="701"/>
      <c r="F112" s="200"/>
      <c r="G112" s="200"/>
      <c r="H112" s="200"/>
      <c r="I112" s="200"/>
      <c r="J112" s="200"/>
      <c r="K112" s="200"/>
      <c r="L112" s="200"/>
      <c r="M112" s="200"/>
      <c r="N112" s="200"/>
      <c r="O112" s="200"/>
      <c r="P112" s="200"/>
      <c r="Q112" s="200"/>
      <c r="R112" s="230"/>
      <c r="S112" s="229"/>
      <c r="W112" s="201"/>
      <c r="X112" s="201"/>
      <c r="Z112" s="201"/>
      <c r="AA112" s="201"/>
      <c r="AB112" s="228"/>
    </row>
    <row r="113" spans="1:28" s="236" customFormat="1" ht="12" x14ac:dyDescent="0.15">
      <c r="A113" s="233">
        <v>5.2</v>
      </c>
      <c r="B113" s="232" t="s">
        <v>124</v>
      </c>
      <c r="C113" s="703"/>
      <c r="D113" s="702"/>
      <c r="E113" s="701"/>
      <c r="F113" s="200"/>
      <c r="G113" s="200"/>
      <c r="H113" s="200"/>
      <c r="I113" s="200"/>
      <c r="J113" s="200"/>
      <c r="K113" s="200"/>
      <c r="L113" s="200"/>
      <c r="M113" s="200"/>
      <c r="N113" s="200"/>
      <c r="O113" s="200"/>
      <c r="P113" s="200"/>
      <c r="Q113" s="200"/>
      <c r="R113" s="230">
        <f>SUM(F113:Q113)</f>
        <v>0</v>
      </c>
      <c r="S113" s="229">
        <f>D113*R113</f>
        <v>0</v>
      </c>
      <c r="W113" s="201">
        <f>X113/$U$7</f>
        <v>0</v>
      </c>
      <c r="X113" s="201">
        <f>R113/12</f>
        <v>0</v>
      </c>
      <c r="Z113" s="201">
        <f>IF(E113="Yes",R113,0)</f>
        <v>0</v>
      </c>
      <c r="AA113" s="201">
        <f>R113-Z113</f>
        <v>0</v>
      </c>
      <c r="AB113" s="228" t="str">
        <f>IFERROR(Z113/(Z113+AA113),"N/A")</f>
        <v>N/A</v>
      </c>
    </row>
    <row r="114" spans="1:28" ht="12" x14ac:dyDescent="0.15">
      <c r="A114" s="233"/>
      <c r="B114" s="232"/>
      <c r="C114" s="703" t="str">
        <f>'8. Infrastructure Staff Loading'!C114</f>
        <v>Architect</v>
      </c>
      <c r="D114" s="702">
        <f>'13. Hourly Rate Card'!C47</f>
        <v>182.75530729414655</v>
      </c>
      <c r="E114" s="701" t="str">
        <f>'8. Infrastructure Staff Loading'!E114</f>
        <v>No</v>
      </c>
      <c r="F114" s="200">
        <v>38.197291515000011</v>
      </c>
      <c r="G114" s="200">
        <f>F114</f>
        <v>38.197291515000011</v>
      </c>
      <c r="H114" s="200">
        <f>G114</f>
        <v>38.197291515000011</v>
      </c>
      <c r="I114" s="200">
        <f>H114</f>
        <v>38.197291515000011</v>
      </c>
      <c r="J114" s="200">
        <f>I114</f>
        <v>38.197291515000011</v>
      </c>
      <c r="K114" s="200">
        <f>J114</f>
        <v>38.197291515000011</v>
      </c>
      <c r="L114" s="200">
        <f>K114</f>
        <v>38.197291515000011</v>
      </c>
      <c r="M114" s="200">
        <f>L114</f>
        <v>38.197291515000011</v>
      </c>
      <c r="N114" s="200">
        <f>M114</f>
        <v>38.197291515000011</v>
      </c>
      <c r="O114" s="200">
        <f>N114</f>
        <v>38.197291515000011</v>
      </c>
      <c r="P114" s="200">
        <f>O114</f>
        <v>38.197291515000011</v>
      </c>
      <c r="Q114" s="200">
        <f>P114</f>
        <v>38.197291515000011</v>
      </c>
      <c r="R114" s="237">
        <f>SUM(F114:Q114)</f>
        <v>458.36749818000015</v>
      </c>
      <c r="S114" s="255">
        <f>D114*R114</f>
        <v>83769.092983535083</v>
      </c>
      <c r="W114" s="201">
        <f>X114/$U$7</f>
        <v>0.22918374909000008</v>
      </c>
      <c r="X114" s="201">
        <f>R114/12</f>
        <v>38.197291515000011</v>
      </c>
      <c r="Z114" s="201">
        <f>IF(E114="Yes",R114,0)</f>
        <v>0</v>
      </c>
      <c r="AA114" s="201">
        <f>R114-Z114</f>
        <v>458.36749818000015</v>
      </c>
      <c r="AB114" s="228">
        <f>IFERROR(Z114/(Z114+AA114),"N/A")</f>
        <v>0</v>
      </c>
    </row>
    <row r="115" spans="1:28" ht="12" x14ac:dyDescent="0.15">
      <c r="A115" s="233"/>
      <c r="B115" s="232"/>
      <c r="C115" s="703" t="str">
        <f>'8. Infrastructure Staff Loading'!C115</f>
        <v>Architect</v>
      </c>
      <c r="D115" s="702">
        <f>'13. Hourly Rate Card'!C48</f>
        <v>102.90596996227843</v>
      </c>
      <c r="E115" s="701" t="str">
        <f>'8. Infrastructure Staff Loading'!E115</f>
        <v>Yes</v>
      </c>
      <c r="F115" s="200">
        <v>0</v>
      </c>
      <c r="G115" s="200">
        <f>F115</f>
        <v>0</v>
      </c>
      <c r="H115" s="200">
        <f>G115</f>
        <v>0</v>
      </c>
      <c r="I115" s="200">
        <f>H115</f>
        <v>0</v>
      </c>
      <c r="J115" s="200">
        <f>I115</f>
        <v>0</v>
      </c>
      <c r="K115" s="200">
        <f>J115</f>
        <v>0</v>
      </c>
      <c r="L115" s="200">
        <f>K115</f>
        <v>0</v>
      </c>
      <c r="M115" s="200">
        <f>L115</f>
        <v>0</v>
      </c>
      <c r="N115" s="200">
        <f>M115</f>
        <v>0</v>
      </c>
      <c r="O115" s="200">
        <f>N115</f>
        <v>0</v>
      </c>
      <c r="P115" s="200">
        <f>O115</f>
        <v>0</v>
      </c>
      <c r="Q115" s="200">
        <f>P115</f>
        <v>0</v>
      </c>
      <c r="R115" s="237">
        <f>SUM(F115:Q115)</f>
        <v>0</v>
      </c>
      <c r="S115" s="255">
        <f>D115*R115</f>
        <v>0</v>
      </c>
      <c r="W115" s="201">
        <f>X115/$U$7</f>
        <v>0</v>
      </c>
      <c r="X115" s="201">
        <f>R115/12</f>
        <v>0</v>
      </c>
      <c r="Z115" s="201">
        <f>IF(E115="Yes",R115,0)</f>
        <v>0</v>
      </c>
      <c r="AA115" s="201">
        <f>R115-Z115</f>
        <v>0</v>
      </c>
      <c r="AB115" s="228" t="str">
        <f>IFERROR(Z115/(Z115+AA115),"N/A")</f>
        <v>N/A</v>
      </c>
    </row>
    <row r="116" spans="1:28" ht="12" x14ac:dyDescent="0.15">
      <c r="A116" s="233"/>
      <c r="B116" s="232"/>
      <c r="C116" s="703"/>
      <c r="D116" s="702"/>
      <c r="E116" s="701"/>
      <c r="F116" s="200"/>
      <c r="G116" s="200"/>
      <c r="H116" s="200"/>
      <c r="I116" s="200"/>
      <c r="J116" s="200"/>
      <c r="K116" s="200"/>
      <c r="L116" s="200"/>
      <c r="M116" s="200"/>
      <c r="N116" s="200"/>
      <c r="O116" s="200"/>
      <c r="P116" s="200"/>
      <c r="Q116" s="200"/>
      <c r="R116" s="230">
        <f>SUM(F116:Q116)</f>
        <v>0</v>
      </c>
      <c r="S116" s="229">
        <f>D116*R116</f>
        <v>0</v>
      </c>
      <c r="W116" s="201">
        <f>X116/$U$7</f>
        <v>0</v>
      </c>
      <c r="X116" s="201">
        <f>R116/12</f>
        <v>0</v>
      </c>
      <c r="Z116" s="201">
        <f>IF(E116="Yes",R116,0)</f>
        <v>0</v>
      </c>
      <c r="AA116" s="201">
        <f>R116-Z116</f>
        <v>0</v>
      </c>
      <c r="AB116" s="228" t="str">
        <f>IFERROR(Z116/(Z116+AA116),"N/A")</f>
        <v>N/A</v>
      </c>
    </row>
    <row r="117" spans="1:28" ht="12" x14ac:dyDescent="0.15">
      <c r="A117" s="233"/>
      <c r="B117" s="232"/>
      <c r="C117" s="703"/>
      <c r="D117" s="702"/>
      <c r="E117" s="701"/>
      <c r="F117" s="200"/>
      <c r="G117" s="200"/>
      <c r="H117" s="200"/>
      <c r="I117" s="200"/>
      <c r="J117" s="200"/>
      <c r="K117" s="200"/>
      <c r="L117" s="200"/>
      <c r="M117" s="200"/>
      <c r="N117" s="200"/>
      <c r="O117" s="200"/>
      <c r="P117" s="200"/>
      <c r="Q117" s="200"/>
      <c r="R117" s="230">
        <f>SUM(F117:Q117)</f>
        <v>0</v>
      </c>
      <c r="S117" s="229">
        <f>D117*R117</f>
        <v>0</v>
      </c>
      <c r="W117" s="201">
        <f>X117/$U$7</f>
        <v>0</v>
      </c>
      <c r="X117" s="201">
        <f>R117/12</f>
        <v>0</v>
      </c>
      <c r="Z117" s="201">
        <f>IF(E117="Yes",R117,0)</f>
        <v>0</v>
      </c>
      <c r="AA117" s="201">
        <f>R117-Z117</f>
        <v>0</v>
      </c>
      <c r="AB117" s="228" t="str">
        <f>IFERROR(Z117/(Z117+AA117),"N/A")</f>
        <v>N/A</v>
      </c>
    </row>
    <row r="118" spans="1:28" s="236" customFormat="1" ht="13" thickBot="1" x14ac:dyDescent="0.2">
      <c r="A118" s="227"/>
      <c r="B118" s="226" t="s">
        <v>123</v>
      </c>
      <c r="C118" s="694"/>
      <c r="D118" s="700"/>
      <c r="E118" s="224"/>
      <c r="F118" s="219">
        <f>SUM(F113:F117)</f>
        <v>38.197291515000011</v>
      </c>
      <c r="G118" s="219">
        <f>SUM(G113:G117)</f>
        <v>38.197291515000011</v>
      </c>
      <c r="H118" s="219">
        <f>SUM(H113:H117)</f>
        <v>38.197291515000011</v>
      </c>
      <c r="I118" s="219">
        <f>SUM(I113:I117)</f>
        <v>38.197291515000011</v>
      </c>
      <c r="J118" s="219">
        <f>SUM(J113:J117)</f>
        <v>38.197291515000011</v>
      </c>
      <c r="K118" s="219">
        <f>SUM(K113:K117)</f>
        <v>38.197291515000011</v>
      </c>
      <c r="L118" s="219">
        <f>SUM(L113:L117)</f>
        <v>38.197291515000011</v>
      </c>
      <c r="M118" s="219">
        <f>SUM(M113:M117)</f>
        <v>38.197291515000011</v>
      </c>
      <c r="N118" s="219">
        <f>SUM(N113:N117)</f>
        <v>38.197291515000011</v>
      </c>
      <c r="O118" s="219">
        <f>SUM(O113:O117)</f>
        <v>38.197291515000011</v>
      </c>
      <c r="P118" s="219">
        <f>SUM(P113:P117)</f>
        <v>38.197291515000011</v>
      </c>
      <c r="Q118" s="219">
        <f>SUM(Q113:Q117)</f>
        <v>38.197291515000011</v>
      </c>
      <c r="R118" s="219">
        <f>SUM(R113:R117)</f>
        <v>458.36749818000015</v>
      </c>
      <c r="S118" s="221">
        <f>SUM(S113:S117)</f>
        <v>83769.092983535083</v>
      </c>
      <c r="W118" s="220">
        <f>SUM(W113:W117)</f>
        <v>0.22918374909000008</v>
      </c>
      <c r="X118" s="219">
        <f>SUM(X113:X117)</f>
        <v>38.197291515000011</v>
      </c>
      <c r="Z118" s="218">
        <f>SUM(Z113:Z117)</f>
        <v>0</v>
      </c>
      <c r="AA118" s="218">
        <f>SUM(AA113:AA117)</f>
        <v>458.36749818000015</v>
      </c>
      <c r="AB118" s="692">
        <f>Z118/(Z118+AA118)</f>
        <v>0</v>
      </c>
    </row>
    <row r="119" spans="1:28" s="236" customFormat="1" ht="12" x14ac:dyDescent="0.15">
      <c r="A119" s="216"/>
      <c r="B119" s="206"/>
      <c r="C119" s="204"/>
      <c r="D119" s="709"/>
      <c r="E119" s="205"/>
      <c r="F119" s="200"/>
      <c r="G119" s="200"/>
      <c r="H119" s="200"/>
      <c r="I119" s="200"/>
      <c r="J119" s="200"/>
      <c r="K119" s="200"/>
      <c r="L119" s="200"/>
      <c r="M119" s="200"/>
      <c r="N119" s="200"/>
      <c r="O119" s="200"/>
      <c r="P119" s="200"/>
      <c r="Q119" s="200"/>
      <c r="R119" s="200"/>
      <c r="S119" s="202"/>
      <c r="W119" s="201"/>
      <c r="X119" s="201"/>
      <c r="Z119" s="201"/>
      <c r="AA119" s="201"/>
      <c r="AB119" s="228"/>
    </row>
    <row r="120" spans="1:28" s="236" customFormat="1" ht="14" thickBot="1" x14ac:dyDescent="0.2">
      <c r="A120" s="211"/>
      <c r="B120" s="212" t="s">
        <v>123</v>
      </c>
      <c r="C120" s="254"/>
      <c r="D120" s="688"/>
      <c r="E120" s="211"/>
      <c r="F120" s="208">
        <f>SUM(F111,F118)</f>
        <v>474.69574477500015</v>
      </c>
      <c r="G120" s="208">
        <f>SUM(G111,G118)</f>
        <v>474.69574477500015</v>
      </c>
      <c r="H120" s="208">
        <f>SUM(H111,H118)</f>
        <v>474.69574477500015</v>
      </c>
      <c r="I120" s="208">
        <f>SUM(I111,I118)</f>
        <v>474.69574477500015</v>
      </c>
      <c r="J120" s="208">
        <f>SUM(J111,J118)</f>
        <v>474.69574477500015</v>
      </c>
      <c r="K120" s="208">
        <f>SUM(K111,K118)</f>
        <v>474.69574477500015</v>
      </c>
      <c r="L120" s="208">
        <f>SUM(L111,L118)</f>
        <v>474.69574477500015</v>
      </c>
      <c r="M120" s="208">
        <f>SUM(M111,M118)</f>
        <v>474.69574477500015</v>
      </c>
      <c r="N120" s="208">
        <f>SUM(N111,N118)</f>
        <v>474.69574477500015</v>
      </c>
      <c r="O120" s="208">
        <f>SUM(O111,O118)</f>
        <v>474.69574477500015</v>
      </c>
      <c r="P120" s="208">
        <f>SUM(P111,P118)</f>
        <v>474.69574477500015</v>
      </c>
      <c r="Q120" s="208">
        <f>SUM(Q111,Q118)</f>
        <v>474.69574477500015</v>
      </c>
      <c r="R120" s="208">
        <f>SUM(R111,R118)</f>
        <v>5696.348937300002</v>
      </c>
      <c r="S120" s="209">
        <f>SUM(S111,S118)</f>
        <v>990275.838885359</v>
      </c>
      <c r="W120" s="208">
        <f>SUM(W111,W118)</f>
        <v>2.8481744686500012</v>
      </c>
      <c r="X120" s="208">
        <f>SUM(X111,X118)</f>
        <v>474.69574477500015</v>
      </c>
      <c r="Z120" s="208">
        <f>SUM(Z111,Z118)</f>
        <v>0</v>
      </c>
      <c r="AA120" s="208">
        <f>SUM(AA111,AA118)</f>
        <v>5696.348937300002</v>
      </c>
      <c r="AB120" s="687">
        <f>Z120/(Z120+AA120)</f>
        <v>0</v>
      </c>
    </row>
    <row r="121" spans="1:28" ht="10" customHeight="1" x14ac:dyDescent="0.15">
      <c r="A121" s="205"/>
      <c r="B121" s="206"/>
      <c r="C121" s="204"/>
      <c r="D121" s="709"/>
      <c r="E121" s="205"/>
      <c r="F121" s="200"/>
      <c r="G121" s="200"/>
      <c r="H121" s="200"/>
      <c r="I121" s="200"/>
      <c r="J121" s="200"/>
      <c r="K121" s="200"/>
      <c r="L121" s="200"/>
      <c r="M121" s="200"/>
      <c r="N121" s="200"/>
      <c r="O121" s="200"/>
      <c r="P121" s="200"/>
      <c r="Q121" s="200"/>
      <c r="R121" s="200"/>
      <c r="S121" s="202"/>
      <c r="W121" s="204"/>
      <c r="X121" s="204"/>
      <c r="Z121" s="204"/>
      <c r="AA121" s="204"/>
      <c r="AB121" s="228"/>
    </row>
    <row r="122" spans="1:28" s="305" customFormat="1" ht="13.5" customHeight="1" x14ac:dyDescent="0.15">
      <c r="A122" s="246">
        <v>6</v>
      </c>
      <c r="B122" s="256" t="s">
        <v>122</v>
      </c>
      <c r="C122" s="239"/>
      <c r="D122" s="706"/>
      <c r="E122" s="244"/>
      <c r="F122" s="242"/>
      <c r="G122" s="242"/>
      <c r="H122" s="242"/>
      <c r="I122" s="242"/>
      <c r="J122" s="242"/>
      <c r="K122" s="242"/>
      <c r="L122" s="242"/>
      <c r="M122" s="242"/>
      <c r="N122" s="242"/>
      <c r="O122" s="242"/>
      <c r="P122" s="242"/>
      <c r="Q122" s="242"/>
      <c r="R122" s="241"/>
      <c r="S122" s="240"/>
      <c r="W122" s="239"/>
      <c r="X122" s="239"/>
      <c r="Z122" s="239"/>
      <c r="AA122" s="239"/>
      <c r="AB122" s="704"/>
    </row>
    <row r="123" spans="1:28" ht="13.5" customHeight="1" x14ac:dyDescent="0.15">
      <c r="A123" s="233">
        <v>6.1</v>
      </c>
      <c r="B123" s="232" t="s">
        <v>121</v>
      </c>
      <c r="C123" s="703"/>
      <c r="D123" s="702"/>
      <c r="E123" s="701"/>
      <c r="F123" s="200"/>
      <c r="G123" s="200"/>
      <c r="H123" s="200"/>
      <c r="I123" s="200"/>
      <c r="J123" s="200"/>
      <c r="K123" s="200"/>
      <c r="L123" s="200"/>
      <c r="M123" s="200"/>
      <c r="N123" s="200"/>
      <c r="O123" s="200"/>
      <c r="P123" s="200"/>
      <c r="Q123" s="200"/>
      <c r="R123" s="230">
        <f>SUM(F123:Q123)</f>
        <v>0</v>
      </c>
      <c r="S123" s="229">
        <f>D123*R123</f>
        <v>0</v>
      </c>
      <c r="W123" s="201">
        <f>X123/$U$7</f>
        <v>0</v>
      </c>
      <c r="X123" s="201">
        <f>R123/12</f>
        <v>0</v>
      </c>
      <c r="Z123" s="201">
        <f>IF(E123="Yes",R123,0)</f>
        <v>0</v>
      </c>
      <c r="AA123" s="201">
        <f>R123-Z123</f>
        <v>0</v>
      </c>
      <c r="AB123" s="228" t="str">
        <f>IFERROR(Z123/(Z123+AA123),"N/A")</f>
        <v>N/A</v>
      </c>
    </row>
    <row r="124" spans="1:28" ht="12" x14ac:dyDescent="0.15">
      <c r="A124" s="233"/>
      <c r="B124" s="232"/>
      <c r="C124" s="703" t="str">
        <f>'8. Infrastructure Staff Loading'!C124</f>
        <v>System Admin and Management</v>
      </c>
      <c r="D124" s="702">
        <f>'13. Hourly Rate Card'!C52</f>
        <v>49.920245748570743</v>
      </c>
      <c r="E124" s="701" t="str">
        <f>'8. Infrastructure Staff Loading'!E124</f>
        <v>Yes</v>
      </c>
      <c r="F124" s="200">
        <v>4736.7603415999993</v>
      </c>
      <c r="G124" s="200">
        <f>F124</f>
        <v>4736.7603415999993</v>
      </c>
      <c r="H124" s="200">
        <f>G124</f>
        <v>4736.7603415999993</v>
      </c>
      <c r="I124" s="200">
        <f>H124</f>
        <v>4736.7603415999993</v>
      </c>
      <c r="J124" s="200">
        <f>I124</f>
        <v>4736.7603415999993</v>
      </c>
      <c r="K124" s="200">
        <f>J124</f>
        <v>4736.7603415999993</v>
      </c>
      <c r="L124" s="200">
        <f>K124</f>
        <v>4736.7603415999993</v>
      </c>
      <c r="M124" s="200">
        <f>L124</f>
        <v>4736.7603415999993</v>
      </c>
      <c r="N124" s="200">
        <f>M124</f>
        <v>4736.7603415999993</v>
      </c>
      <c r="O124" s="200">
        <f>N124</f>
        <v>4736.7603415999993</v>
      </c>
      <c r="P124" s="200">
        <f>O124</f>
        <v>4736.7603415999993</v>
      </c>
      <c r="Q124" s="200">
        <f>P124</f>
        <v>4736.7603415999993</v>
      </c>
      <c r="R124" s="237">
        <f>SUM(F124:Q124)</f>
        <v>56841.124099199988</v>
      </c>
      <c r="S124" s="255">
        <f>D124*R124</f>
        <v>2837522.8836570703</v>
      </c>
      <c r="W124" s="201">
        <f>X124/$U$7</f>
        <v>28.420562049599997</v>
      </c>
      <c r="X124" s="201">
        <f>R124/12</f>
        <v>4736.7603415999993</v>
      </c>
      <c r="Z124" s="201">
        <f>IF(E124="Yes",R124,0)</f>
        <v>56841.124099199988</v>
      </c>
      <c r="AA124" s="201">
        <f>R124-Z124</f>
        <v>0</v>
      </c>
      <c r="AB124" s="228">
        <f>IFERROR(Z124/(Z124+AA124),"N/A")</f>
        <v>1</v>
      </c>
    </row>
    <row r="125" spans="1:28" ht="12" x14ac:dyDescent="0.15">
      <c r="A125" s="233"/>
      <c r="B125" s="232"/>
      <c r="C125" s="703" t="str">
        <f>'8. Infrastructure Staff Loading'!C125</f>
        <v>Service Delivery Management</v>
      </c>
      <c r="D125" s="702">
        <f>'13. Hourly Rate Card'!C54</f>
        <v>12.980411153073257</v>
      </c>
      <c r="E125" s="701" t="str">
        <f>'8. Infrastructure Staff Loading'!E125</f>
        <v>Yes</v>
      </c>
      <c r="F125" s="200">
        <v>0</v>
      </c>
      <c r="G125" s="200">
        <f>F125</f>
        <v>0</v>
      </c>
      <c r="H125" s="200">
        <f>G125</f>
        <v>0</v>
      </c>
      <c r="I125" s="200">
        <f>H125</f>
        <v>0</v>
      </c>
      <c r="J125" s="200">
        <f>I125</f>
        <v>0</v>
      </c>
      <c r="K125" s="200">
        <f>J125</f>
        <v>0</v>
      </c>
      <c r="L125" s="200">
        <f>K125</f>
        <v>0</v>
      </c>
      <c r="M125" s="200">
        <f>L125</f>
        <v>0</v>
      </c>
      <c r="N125" s="200">
        <f>M125</f>
        <v>0</v>
      </c>
      <c r="O125" s="200">
        <f>N125</f>
        <v>0</v>
      </c>
      <c r="P125" s="200">
        <f>O125</f>
        <v>0</v>
      </c>
      <c r="Q125" s="200">
        <f>P125</f>
        <v>0</v>
      </c>
      <c r="R125" s="237">
        <f>SUM(F125:Q125)</f>
        <v>0</v>
      </c>
      <c r="S125" s="255">
        <f>D125*R125</f>
        <v>0</v>
      </c>
      <c r="W125" s="201">
        <f>X125/$U$7</f>
        <v>0</v>
      </c>
      <c r="X125" s="201">
        <f>R125/12</f>
        <v>0</v>
      </c>
      <c r="Z125" s="201">
        <f>IF(E125="Yes",R125,0)</f>
        <v>0</v>
      </c>
      <c r="AA125" s="201">
        <f>R125-Z125</f>
        <v>0</v>
      </c>
      <c r="AB125" s="228" t="str">
        <f>IFERROR(Z125/(Z125+AA125),"N/A")</f>
        <v>N/A</v>
      </c>
    </row>
    <row r="126" spans="1:28" ht="12" x14ac:dyDescent="0.15">
      <c r="A126" s="233"/>
      <c r="B126" s="232"/>
      <c r="C126" s="703" t="str">
        <f>'8. Infrastructure Staff Loading'!C126</f>
        <v>AWS Manager</v>
      </c>
      <c r="D126" s="702">
        <f>'13. Hourly Rate Card'!C55</f>
        <v>182.6110072071327</v>
      </c>
      <c r="E126" s="701" t="str">
        <f>'8. Infrastructure Staff Loading'!E126</f>
        <v>No</v>
      </c>
      <c r="F126" s="200">
        <v>164.83332673999999</v>
      </c>
      <c r="G126" s="200">
        <f>F126</f>
        <v>164.83332673999999</v>
      </c>
      <c r="H126" s="200">
        <f>G126</f>
        <v>164.83332673999999</v>
      </c>
      <c r="I126" s="200">
        <f>H126</f>
        <v>164.83332673999999</v>
      </c>
      <c r="J126" s="200">
        <f>I126</f>
        <v>164.83332673999999</v>
      </c>
      <c r="K126" s="200">
        <f>J126</f>
        <v>164.83332673999999</v>
      </c>
      <c r="L126" s="200">
        <f>K126</f>
        <v>164.83332673999999</v>
      </c>
      <c r="M126" s="200">
        <f>L126</f>
        <v>164.83332673999999</v>
      </c>
      <c r="N126" s="200">
        <f>M126</f>
        <v>164.83332673999999</v>
      </c>
      <c r="O126" s="200">
        <f>N126</f>
        <v>164.83332673999999</v>
      </c>
      <c r="P126" s="200">
        <f>O126</f>
        <v>164.83332673999999</v>
      </c>
      <c r="Q126" s="200">
        <f>P126</f>
        <v>164.83332673999999</v>
      </c>
      <c r="R126" s="237">
        <f>SUM(F126:Q126)</f>
        <v>1977.9999208800002</v>
      </c>
      <c r="S126" s="255">
        <f>D126*R126</f>
        <v>361204.55780752562</v>
      </c>
      <c r="W126" s="201">
        <f>X126/$U$7</f>
        <v>0.98899996044000016</v>
      </c>
      <c r="X126" s="201">
        <f>R126/12</f>
        <v>164.83332674000002</v>
      </c>
      <c r="Z126" s="201">
        <f>IF(E126="Yes",R126,0)</f>
        <v>0</v>
      </c>
      <c r="AA126" s="201">
        <f>R126-Z126</f>
        <v>1977.9999208800002</v>
      </c>
      <c r="AB126" s="228">
        <f>IFERROR(Z126/(Z126+AA126),"N/A")</f>
        <v>0</v>
      </c>
    </row>
    <row r="127" spans="1:28" ht="12" x14ac:dyDescent="0.15">
      <c r="A127" s="233"/>
      <c r="B127" s="232"/>
      <c r="C127" s="703" t="str">
        <f>'8. Infrastructure Staff Loading'!C127</f>
        <v>System Admin and Management</v>
      </c>
      <c r="D127" s="702">
        <f>'13. Hourly Rate Card'!C58</f>
        <v>116.17122620040851</v>
      </c>
      <c r="E127" s="701" t="str">
        <f>'8. Infrastructure Staff Loading'!E127</f>
        <v>No</v>
      </c>
      <c r="F127" s="200">
        <v>3438.5835381466663</v>
      </c>
      <c r="G127" s="200">
        <f>F127</f>
        <v>3438.5835381466663</v>
      </c>
      <c r="H127" s="200">
        <f>G127</f>
        <v>3438.5835381466663</v>
      </c>
      <c r="I127" s="200">
        <f>H127</f>
        <v>3438.5835381466663</v>
      </c>
      <c r="J127" s="200">
        <f>I127</f>
        <v>3438.5835381466663</v>
      </c>
      <c r="K127" s="200">
        <f>J127</f>
        <v>3438.5835381466663</v>
      </c>
      <c r="L127" s="200">
        <f>K127</f>
        <v>3438.5835381466663</v>
      </c>
      <c r="M127" s="200">
        <f>L127</f>
        <v>3438.5835381466663</v>
      </c>
      <c r="N127" s="200">
        <f>M127</f>
        <v>3438.5835381466663</v>
      </c>
      <c r="O127" s="200">
        <f>N127</f>
        <v>3438.5835381466663</v>
      </c>
      <c r="P127" s="200">
        <f>O127</f>
        <v>3438.5835381466663</v>
      </c>
      <c r="Q127" s="200">
        <f>P127</f>
        <v>3438.5835381466663</v>
      </c>
      <c r="R127" s="237">
        <f>SUM(F127:Q127)</f>
        <v>41263.002457760005</v>
      </c>
      <c r="S127" s="255">
        <f>D127*R127</f>
        <v>4793573.5922284499</v>
      </c>
      <c r="W127" s="201">
        <f>X127/$U$7</f>
        <v>20.631501228880005</v>
      </c>
      <c r="X127" s="201">
        <f>R127/12</f>
        <v>3438.5835381466673</v>
      </c>
      <c r="Z127" s="201">
        <f>IF(E127="Yes",R127,0)</f>
        <v>0</v>
      </c>
      <c r="AA127" s="201">
        <f>R127-Z127</f>
        <v>41263.002457760005</v>
      </c>
      <c r="AB127" s="228">
        <f>IFERROR(Z127/(Z127+AA127),"N/A")</f>
        <v>0</v>
      </c>
    </row>
    <row r="128" spans="1:28" ht="12" x14ac:dyDescent="0.15">
      <c r="A128" s="233"/>
      <c r="B128" s="232"/>
      <c r="C128" s="703" t="str">
        <f>'8. Infrastructure Staff Loading'!C128</f>
        <v>Project Manager</v>
      </c>
      <c r="D128" s="702">
        <f>'13. Hourly Rate Card'!C59</f>
        <v>84.10434727270767</v>
      </c>
      <c r="E128" s="701" t="str">
        <f>'8. Infrastructure Staff Loading'!E128</f>
        <v>Yes</v>
      </c>
      <c r="F128" s="200">
        <v>0</v>
      </c>
      <c r="G128" s="200">
        <f>F128</f>
        <v>0</v>
      </c>
      <c r="H128" s="200">
        <f>G128</f>
        <v>0</v>
      </c>
      <c r="I128" s="200">
        <f>H128</f>
        <v>0</v>
      </c>
      <c r="J128" s="200">
        <f>I128</f>
        <v>0</v>
      </c>
      <c r="K128" s="200">
        <f>J128</f>
        <v>0</v>
      </c>
      <c r="L128" s="200">
        <f>K128</f>
        <v>0</v>
      </c>
      <c r="M128" s="200">
        <f>L128</f>
        <v>0</v>
      </c>
      <c r="N128" s="200">
        <f>M128</f>
        <v>0</v>
      </c>
      <c r="O128" s="200">
        <f>N128</f>
        <v>0</v>
      </c>
      <c r="P128" s="200">
        <f>O128</f>
        <v>0</v>
      </c>
      <c r="Q128" s="200">
        <f>P128</f>
        <v>0</v>
      </c>
      <c r="R128" s="237">
        <f>SUM(F128:Q128)</f>
        <v>0</v>
      </c>
      <c r="S128" s="255">
        <f>D128*R128</f>
        <v>0</v>
      </c>
      <c r="W128" s="201">
        <f>X128/$U$7</f>
        <v>0</v>
      </c>
      <c r="X128" s="201">
        <f>R128/12</f>
        <v>0</v>
      </c>
      <c r="Z128" s="201">
        <f>IF(E128="Yes",R128,0)</f>
        <v>0</v>
      </c>
      <c r="AA128" s="201">
        <f>R128-Z128</f>
        <v>0</v>
      </c>
      <c r="AB128" s="228" t="str">
        <f>IFERROR(Z128/(Z128+AA128),"N/A")</f>
        <v>N/A</v>
      </c>
    </row>
    <row r="129" spans="1:28" ht="12" x14ac:dyDescent="0.15">
      <c r="A129" s="284"/>
      <c r="B129" s="750"/>
      <c r="C129" s="282"/>
      <c r="D129" s="724"/>
      <c r="E129" s="749"/>
      <c r="F129" s="748"/>
      <c r="G129" s="748"/>
      <c r="H129" s="748"/>
      <c r="I129" s="748"/>
      <c r="J129" s="748"/>
      <c r="K129" s="748"/>
      <c r="L129" s="748"/>
      <c r="M129" s="748"/>
      <c r="N129" s="748"/>
      <c r="O129" s="748"/>
      <c r="P129" s="748"/>
      <c r="Q129" s="748"/>
      <c r="R129" s="747"/>
      <c r="S129" s="746"/>
      <c r="W129" s="745"/>
      <c r="X129" s="745"/>
      <c r="Z129" s="745"/>
      <c r="AA129" s="745"/>
      <c r="AB129" s="744"/>
    </row>
    <row r="130" spans="1:28" s="236" customFormat="1" ht="13" thickBot="1" x14ac:dyDescent="0.2">
      <c r="A130" s="227"/>
      <c r="B130" s="226" t="s">
        <v>120</v>
      </c>
      <c r="C130" s="694"/>
      <c r="D130" s="700"/>
      <c r="E130" s="224"/>
      <c r="F130" s="219">
        <f>SUM(F123:F128)</f>
        <v>8340.1772064866655</v>
      </c>
      <c r="G130" s="219">
        <f>SUM(G123:G128)</f>
        <v>8340.1772064866655</v>
      </c>
      <c r="H130" s="219">
        <f>SUM(H123:H128)</f>
        <v>8340.1772064866655</v>
      </c>
      <c r="I130" s="219">
        <f>SUM(I123:I128)</f>
        <v>8340.1772064866655</v>
      </c>
      <c r="J130" s="219">
        <f>SUM(J123:J128)</f>
        <v>8340.1772064866655</v>
      </c>
      <c r="K130" s="219">
        <f>SUM(K123:K128)</f>
        <v>8340.1772064866655</v>
      </c>
      <c r="L130" s="219">
        <f>SUM(L123:L128)</f>
        <v>8340.1772064866655</v>
      </c>
      <c r="M130" s="219">
        <f>SUM(M123:M128)</f>
        <v>8340.1772064866655</v>
      </c>
      <c r="N130" s="219">
        <f>SUM(N123:N128)</f>
        <v>8340.1772064866655</v>
      </c>
      <c r="O130" s="219">
        <f>SUM(O123:O128)</f>
        <v>8340.1772064866655</v>
      </c>
      <c r="P130" s="219">
        <f>SUM(P123:P128)</f>
        <v>8340.1772064866655</v>
      </c>
      <c r="Q130" s="219">
        <f>SUM(Q123:Q128)</f>
        <v>8340.1772064866655</v>
      </c>
      <c r="R130" s="219">
        <f>SUM(R123:R128)</f>
        <v>100082.12647783999</v>
      </c>
      <c r="S130" s="221">
        <f>SUM(S123:S128)</f>
        <v>7992301.0336930454</v>
      </c>
      <c r="W130" s="220">
        <f>SUM(W123:W128)</f>
        <v>50.041063238920003</v>
      </c>
      <c r="X130" s="219">
        <f>SUM(X123:X128)</f>
        <v>8340.1772064866673</v>
      </c>
      <c r="Z130" s="218">
        <f>SUM(Z123:Z128)</f>
        <v>56841.124099199988</v>
      </c>
      <c r="AA130" s="218">
        <f>SUM(AA123:AA128)</f>
        <v>43241.002378640005</v>
      </c>
      <c r="AB130" s="692">
        <f>Z130/(Z130+AA130)</f>
        <v>0.56794480792517577</v>
      </c>
    </row>
    <row r="131" spans="1:28" ht="13.5" customHeight="1" x14ac:dyDescent="0.15">
      <c r="A131" s="233"/>
      <c r="B131" s="232"/>
      <c r="C131" s="703"/>
      <c r="D131" s="702"/>
      <c r="E131" s="701"/>
      <c r="F131" s="200"/>
      <c r="G131" s="200"/>
      <c r="H131" s="200"/>
      <c r="I131" s="200"/>
      <c r="J131" s="200"/>
      <c r="K131" s="200"/>
      <c r="L131" s="200"/>
      <c r="M131" s="200"/>
      <c r="N131" s="200"/>
      <c r="O131" s="200"/>
      <c r="P131" s="200"/>
      <c r="Q131" s="200"/>
      <c r="R131" s="230"/>
      <c r="S131" s="229"/>
      <c r="W131" s="201"/>
      <c r="X131" s="201"/>
      <c r="Z131" s="201"/>
      <c r="AA131" s="201"/>
      <c r="AB131" s="228"/>
    </row>
    <row r="132" spans="1:28" s="236" customFormat="1" ht="12" x14ac:dyDescent="0.15">
      <c r="A132" s="233">
        <v>6.2</v>
      </c>
      <c r="B132" s="232" t="s">
        <v>119</v>
      </c>
      <c r="C132" s="703"/>
      <c r="D132" s="702"/>
      <c r="E132" s="701"/>
      <c r="F132" s="200"/>
      <c r="G132" s="200"/>
      <c r="H132" s="200"/>
      <c r="I132" s="200"/>
      <c r="J132" s="200"/>
      <c r="K132" s="200"/>
      <c r="L132" s="200"/>
      <c r="M132" s="200"/>
      <c r="N132" s="200"/>
      <c r="O132" s="200"/>
      <c r="P132" s="200"/>
      <c r="Q132" s="200"/>
      <c r="R132" s="230">
        <f>SUM(F132:Q132)</f>
        <v>0</v>
      </c>
      <c r="S132" s="229">
        <f>D132*R132</f>
        <v>0</v>
      </c>
      <c r="W132" s="201">
        <f>X132/$U$7</f>
        <v>0</v>
      </c>
      <c r="X132" s="201">
        <f>R132/12</f>
        <v>0</v>
      </c>
      <c r="Z132" s="201">
        <f>IF(E132="Yes",R132,0)</f>
        <v>0</v>
      </c>
      <c r="AA132" s="201">
        <f>R132-Z132</f>
        <v>0</v>
      </c>
      <c r="AB132" s="228" t="str">
        <f>IFERROR(Z132/(Z132+AA132),"N/A")</f>
        <v>N/A</v>
      </c>
    </row>
    <row r="133" spans="1:28" ht="12" x14ac:dyDescent="0.15">
      <c r="A133" s="233"/>
      <c r="B133" s="232"/>
      <c r="C133" s="703" t="str">
        <f>'8. Infrastructure Staff Loading'!C133</f>
        <v>Service Delivery</v>
      </c>
      <c r="D133" s="702">
        <f>'13. Hourly Rate Card'!C53</f>
        <v>33.60116748431448</v>
      </c>
      <c r="E133" s="701" t="str">
        <f>'8. Infrastructure Staff Loading'!E133</f>
        <v>Yes</v>
      </c>
      <c r="F133" s="200">
        <v>1296.1310659374999</v>
      </c>
      <c r="G133" s="200">
        <f>F133</f>
        <v>1296.1310659374999</v>
      </c>
      <c r="H133" s="200">
        <f>G133</f>
        <v>1296.1310659374999</v>
      </c>
      <c r="I133" s="200">
        <f>H133</f>
        <v>1296.1310659374999</v>
      </c>
      <c r="J133" s="200">
        <f>I133</f>
        <v>1296.1310659374999</v>
      </c>
      <c r="K133" s="200">
        <f>J133</f>
        <v>1296.1310659374999</v>
      </c>
      <c r="L133" s="200">
        <f>K133</f>
        <v>1296.1310659374999</v>
      </c>
      <c r="M133" s="200">
        <f>L133</f>
        <v>1296.1310659374999</v>
      </c>
      <c r="N133" s="200">
        <f>M133</f>
        <v>1296.1310659374999</v>
      </c>
      <c r="O133" s="200">
        <f>N133</f>
        <v>1296.1310659374999</v>
      </c>
      <c r="P133" s="200">
        <f>O133</f>
        <v>1296.1310659374999</v>
      </c>
      <c r="Q133" s="200">
        <f>P133</f>
        <v>1296.1310659374999</v>
      </c>
      <c r="R133" s="237">
        <f>SUM(F133:Q133)</f>
        <v>15553.572791249995</v>
      </c>
      <c r="S133" s="255">
        <f>D133*R133</f>
        <v>522618.20433826774</v>
      </c>
      <c r="W133" s="201">
        <f>X133/$U$7</f>
        <v>7.7767863956249981</v>
      </c>
      <c r="X133" s="201">
        <f>R133/12</f>
        <v>1296.1310659374997</v>
      </c>
      <c r="Z133" s="201">
        <f>IF(E133="Yes",R133,0)</f>
        <v>15553.572791249995</v>
      </c>
      <c r="AA133" s="201">
        <f>R133-Z133</f>
        <v>0</v>
      </c>
      <c r="AB133" s="228">
        <f>IFERROR(Z133/(Z133+AA133),"N/A")</f>
        <v>1</v>
      </c>
    </row>
    <row r="134" spans="1:28" ht="12" x14ac:dyDescent="0.15">
      <c r="A134" s="233"/>
      <c r="B134" s="232"/>
      <c r="C134" s="703" t="str">
        <f>'8. Infrastructure Staff Loading'!C134</f>
        <v>Service Delivery</v>
      </c>
      <c r="D134" s="702">
        <f>'13. Hourly Rate Card'!C57</f>
        <v>182.64530014311029</v>
      </c>
      <c r="E134" s="701" t="str">
        <f>'8. Infrastructure Staff Loading'!E134</f>
        <v>No</v>
      </c>
      <c r="F134" s="200">
        <v>164.83332673999999</v>
      </c>
      <c r="G134" s="200">
        <f>F134</f>
        <v>164.83332673999999</v>
      </c>
      <c r="H134" s="200">
        <f>G134</f>
        <v>164.83332673999999</v>
      </c>
      <c r="I134" s="200">
        <f>H134</f>
        <v>164.83332673999999</v>
      </c>
      <c r="J134" s="200">
        <f>I134</f>
        <v>164.83332673999999</v>
      </c>
      <c r="K134" s="200">
        <f>J134</f>
        <v>164.83332673999999</v>
      </c>
      <c r="L134" s="200">
        <f>K134</f>
        <v>164.83332673999999</v>
      </c>
      <c r="M134" s="200">
        <f>L134</f>
        <v>164.83332673999999</v>
      </c>
      <c r="N134" s="200">
        <f>M134</f>
        <v>164.83332673999999</v>
      </c>
      <c r="O134" s="200">
        <f>N134</f>
        <v>164.83332673999999</v>
      </c>
      <c r="P134" s="200">
        <f>O134</f>
        <v>164.83332673999999</v>
      </c>
      <c r="Q134" s="200">
        <f>P134</f>
        <v>164.83332673999999</v>
      </c>
      <c r="R134" s="237">
        <f>SUM(F134:Q134)</f>
        <v>1977.9999208800002</v>
      </c>
      <c r="S134" s="255">
        <f>D134*R134</f>
        <v>361272.38923217606</v>
      </c>
      <c r="W134" s="201">
        <f>X134/$U$7</f>
        <v>0.98899996044000016</v>
      </c>
      <c r="X134" s="201">
        <f>R134/12</f>
        <v>164.83332674000002</v>
      </c>
      <c r="Z134" s="201">
        <f>IF(E134="Yes",R134,0)</f>
        <v>0</v>
      </c>
      <c r="AA134" s="201">
        <f>R134-Z134</f>
        <v>1977.9999208800002</v>
      </c>
      <c r="AB134" s="228">
        <f>IFERROR(Z134/(Z134+AA134),"N/A")</f>
        <v>0</v>
      </c>
    </row>
    <row r="135" spans="1:28" ht="12" x14ac:dyDescent="0.15">
      <c r="A135" s="233"/>
      <c r="B135" s="232"/>
      <c r="C135" s="703"/>
      <c r="D135" s="702"/>
      <c r="E135" s="701"/>
      <c r="F135" s="200"/>
      <c r="G135" s="200"/>
      <c r="H135" s="200"/>
      <c r="I135" s="200"/>
      <c r="J135" s="200"/>
      <c r="K135" s="200"/>
      <c r="L135" s="200"/>
      <c r="M135" s="200"/>
      <c r="N135" s="200"/>
      <c r="O135" s="200"/>
      <c r="P135" s="200"/>
      <c r="Q135" s="200"/>
      <c r="R135" s="230">
        <f>SUM(F135:Q135)</f>
        <v>0</v>
      </c>
      <c r="S135" s="229">
        <f>D135*R135</f>
        <v>0</v>
      </c>
      <c r="W135" s="201">
        <f>X135/$U$7</f>
        <v>0</v>
      </c>
      <c r="X135" s="201">
        <f>R135/12</f>
        <v>0</v>
      </c>
      <c r="Z135" s="201">
        <f>IF(E135="Yes",R135,0)</f>
        <v>0</v>
      </c>
      <c r="AA135" s="201">
        <f>R135-Z135</f>
        <v>0</v>
      </c>
      <c r="AB135" s="228" t="str">
        <f>IFERROR(Z135/(Z135+AA135),"N/A")</f>
        <v>N/A</v>
      </c>
    </row>
    <row r="136" spans="1:28" ht="12" x14ac:dyDescent="0.15">
      <c r="A136" s="233"/>
      <c r="B136" s="232"/>
      <c r="C136" s="703"/>
      <c r="D136" s="702"/>
      <c r="E136" s="701"/>
      <c r="F136" s="200"/>
      <c r="G136" s="200"/>
      <c r="H136" s="200"/>
      <c r="I136" s="200"/>
      <c r="J136" s="200"/>
      <c r="K136" s="200"/>
      <c r="L136" s="200"/>
      <c r="M136" s="200"/>
      <c r="N136" s="200"/>
      <c r="O136" s="200"/>
      <c r="P136" s="200"/>
      <c r="Q136" s="200"/>
      <c r="R136" s="230">
        <f>SUM(F136:Q136)</f>
        <v>0</v>
      </c>
      <c r="S136" s="229">
        <f>D136*R136</f>
        <v>0</v>
      </c>
      <c r="W136" s="201">
        <f>X136/$U$7</f>
        <v>0</v>
      </c>
      <c r="X136" s="201">
        <f>R136/12</f>
        <v>0</v>
      </c>
      <c r="Z136" s="201">
        <f>IF(E136="Yes",R136,0)</f>
        <v>0</v>
      </c>
      <c r="AA136" s="201">
        <f>R136-Z136</f>
        <v>0</v>
      </c>
      <c r="AB136" s="228" t="str">
        <f>IFERROR(Z136/(Z136+AA136),"N/A")</f>
        <v>N/A</v>
      </c>
    </row>
    <row r="137" spans="1:28" s="236" customFormat="1" ht="13" thickBot="1" x14ac:dyDescent="0.2">
      <c r="A137" s="227"/>
      <c r="B137" s="226" t="s">
        <v>118</v>
      </c>
      <c r="C137" s="694"/>
      <c r="D137" s="700"/>
      <c r="E137" s="224"/>
      <c r="F137" s="219">
        <f>SUM(F132:F136)</f>
        <v>1460.9643926775</v>
      </c>
      <c r="G137" s="219">
        <f>SUM(G132:G136)</f>
        <v>1460.9643926775</v>
      </c>
      <c r="H137" s="219">
        <f>SUM(H132:H136)</f>
        <v>1460.9643926775</v>
      </c>
      <c r="I137" s="219">
        <f>SUM(I132:I136)</f>
        <v>1460.9643926775</v>
      </c>
      <c r="J137" s="219">
        <f>SUM(J132:J136)</f>
        <v>1460.9643926775</v>
      </c>
      <c r="K137" s="219">
        <f>SUM(K132:K136)</f>
        <v>1460.9643926775</v>
      </c>
      <c r="L137" s="219">
        <f>SUM(L132:L136)</f>
        <v>1460.9643926775</v>
      </c>
      <c r="M137" s="219">
        <f>SUM(M132:M136)</f>
        <v>1460.9643926775</v>
      </c>
      <c r="N137" s="219">
        <f>SUM(N132:N136)</f>
        <v>1460.9643926775</v>
      </c>
      <c r="O137" s="219">
        <f>SUM(O132:O136)</f>
        <v>1460.9643926775</v>
      </c>
      <c r="P137" s="219">
        <f>SUM(P132:P136)</f>
        <v>1460.9643926775</v>
      </c>
      <c r="Q137" s="219">
        <f>SUM(Q132:Q136)</f>
        <v>1460.9643926775</v>
      </c>
      <c r="R137" s="219">
        <f>SUM(R132:R136)</f>
        <v>17531.572712129997</v>
      </c>
      <c r="S137" s="221">
        <f>SUM(S132:S136)</f>
        <v>883890.5935704438</v>
      </c>
      <c r="W137" s="220">
        <f>SUM(W132:W136)</f>
        <v>8.7657863560649982</v>
      </c>
      <c r="X137" s="219">
        <f>SUM(X132:X136)</f>
        <v>1460.9643926774997</v>
      </c>
      <c r="Z137" s="218">
        <f>SUM(Z132:Z136)</f>
        <v>15553.572791249995</v>
      </c>
      <c r="AA137" s="218">
        <f>SUM(AA132:AA136)</f>
        <v>1977.9999208800002</v>
      </c>
      <c r="AB137" s="692">
        <f>Z137/(Z137+AA137)</f>
        <v>0.88717498690169228</v>
      </c>
    </row>
    <row r="138" spans="1:28" ht="13.5" customHeight="1" x14ac:dyDescent="0.15">
      <c r="A138" s="233"/>
      <c r="B138" s="232"/>
      <c r="C138" s="703"/>
      <c r="D138" s="702"/>
      <c r="E138" s="701"/>
      <c r="F138" s="200"/>
      <c r="G138" s="200"/>
      <c r="H138" s="200"/>
      <c r="I138" s="200"/>
      <c r="J138" s="200"/>
      <c r="K138" s="200"/>
      <c r="L138" s="200"/>
      <c r="M138" s="200"/>
      <c r="N138" s="200"/>
      <c r="O138" s="200"/>
      <c r="P138" s="200"/>
      <c r="Q138" s="200"/>
      <c r="R138" s="230"/>
      <c r="S138" s="229"/>
      <c r="W138" s="201"/>
      <c r="X138" s="201"/>
      <c r="Z138" s="201"/>
      <c r="AA138" s="201"/>
      <c r="AB138" s="228"/>
    </row>
    <row r="139" spans="1:28" s="236" customFormat="1" ht="12" x14ac:dyDescent="0.15">
      <c r="A139" s="233">
        <v>6.3</v>
      </c>
      <c r="B139" s="232" t="s">
        <v>117</v>
      </c>
      <c r="C139" s="703"/>
      <c r="D139" s="702"/>
      <c r="E139" s="701"/>
      <c r="F139" s="200"/>
      <c r="G139" s="200"/>
      <c r="H139" s="200"/>
      <c r="I139" s="200"/>
      <c r="J139" s="200"/>
      <c r="K139" s="200"/>
      <c r="L139" s="200"/>
      <c r="M139" s="200"/>
      <c r="N139" s="200"/>
      <c r="O139" s="200"/>
      <c r="P139" s="200"/>
      <c r="Q139" s="200"/>
      <c r="R139" s="230">
        <f>SUM(F139:Q139)</f>
        <v>0</v>
      </c>
      <c r="S139" s="229">
        <f>D139*R139</f>
        <v>0</v>
      </c>
      <c r="W139" s="201">
        <f>X139/$U$7</f>
        <v>0</v>
      </c>
      <c r="X139" s="201">
        <f>R139/12</f>
        <v>0</v>
      </c>
      <c r="Z139" s="201">
        <f>IF(E139="Yes",R139,0)</f>
        <v>0</v>
      </c>
      <c r="AA139" s="201">
        <f>R139-Z139</f>
        <v>0</v>
      </c>
      <c r="AB139" s="228" t="str">
        <f>IFERROR(Z139/(Z139+AA139),"N/A")</f>
        <v>N/A</v>
      </c>
    </row>
    <row r="140" spans="1:28" ht="12" x14ac:dyDescent="0.15">
      <c r="A140" s="233"/>
      <c r="B140" s="232"/>
      <c r="C140" s="703" t="str">
        <f>'8. Infrastructure Staff Loading'!C140</f>
        <v>Network Management</v>
      </c>
      <c r="D140" s="702">
        <f>'13. Hourly Rate Card'!C51</f>
        <v>57.30643811825189</v>
      </c>
      <c r="E140" s="701" t="str">
        <f>'8. Infrastructure Staff Loading'!E140</f>
        <v>Yes</v>
      </c>
      <c r="F140" s="200">
        <v>0</v>
      </c>
      <c r="G140" s="200">
        <f>F140</f>
        <v>0</v>
      </c>
      <c r="H140" s="200">
        <f>G140</f>
        <v>0</v>
      </c>
      <c r="I140" s="200">
        <f>H140</f>
        <v>0</v>
      </c>
      <c r="J140" s="200">
        <f>I140</f>
        <v>0</v>
      </c>
      <c r="K140" s="200">
        <f>J140</f>
        <v>0</v>
      </c>
      <c r="L140" s="200">
        <f>K140</f>
        <v>0</v>
      </c>
      <c r="M140" s="200">
        <f>L140</f>
        <v>0</v>
      </c>
      <c r="N140" s="200">
        <f>M140</f>
        <v>0</v>
      </c>
      <c r="O140" s="200">
        <f>N140</f>
        <v>0</v>
      </c>
      <c r="P140" s="200">
        <f>O140</f>
        <v>0</v>
      </c>
      <c r="Q140" s="200">
        <f>P140</f>
        <v>0</v>
      </c>
      <c r="R140" s="237">
        <f>SUM(F140:Q140)</f>
        <v>0</v>
      </c>
      <c r="S140" s="255">
        <f>D140*R140</f>
        <v>0</v>
      </c>
      <c r="W140" s="201">
        <f>X140/$U$7</f>
        <v>0</v>
      </c>
      <c r="X140" s="201">
        <f>R140/12</f>
        <v>0</v>
      </c>
      <c r="Z140" s="201">
        <f>IF(E140="Yes",R140,0)</f>
        <v>0</v>
      </c>
      <c r="AA140" s="201">
        <f>R140-Z140</f>
        <v>0</v>
      </c>
      <c r="AB140" s="228" t="str">
        <f>IFERROR(Z140/(Z140+AA140),"N/A")</f>
        <v>N/A</v>
      </c>
    </row>
    <row r="141" spans="1:28" ht="12" x14ac:dyDescent="0.15">
      <c r="A141" s="233"/>
      <c r="B141" s="232"/>
      <c r="C141" s="703" t="str">
        <f>'8. Infrastructure Staff Loading'!C141</f>
        <v>Network Management</v>
      </c>
      <c r="D141" s="702">
        <f>'13. Hourly Rate Card'!C56</f>
        <v>143.80676431109421</v>
      </c>
      <c r="E141" s="701" t="str">
        <f>'8. Infrastructure Staff Loading'!E141</f>
        <v>No</v>
      </c>
      <c r="F141" s="200">
        <v>164.83332673999999</v>
      </c>
      <c r="G141" s="200">
        <f>F141</f>
        <v>164.83332673999999</v>
      </c>
      <c r="H141" s="200">
        <f>G141</f>
        <v>164.83332673999999</v>
      </c>
      <c r="I141" s="200">
        <f>H141</f>
        <v>164.83332673999999</v>
      </c>
      <c r="J141" s="200">
        <f>I141</f>
        <v>164.83332673999999</v>
      </c>
      <c r="K141" s="200">
        <f>J141</f>
        <v>164.83332673999999</v>
      </c>
      <c r="L141" s="200">
        <f>K141</f>
        <v>164.83332673999999</v>
      </c>
      <c r="M141" s="200">
        <f>L141</f>
        <v>164.83332673999999</v>
      </c>
      <c r="N141" s="200">
        <f>M141</f>
        <v>164.83332673999999</v>
      </c>
      <c r="O141" s="200">
        <f>N141</f>
        <v>164.83332673999999</v>
      </c>
      <c r="P141" s="200">
        <f>O141</f>
        <v>164.83332673999999</v>
      </c>
      <c r="Q141" s="200">
        <f>P141</f>
        <v>164.83332673999999</v>
      </c>
      <c r="R141" s="237">
        <f>SUM(F141:Q141)</f>
        <v>1977.9999208800002</v>
      </c>
      <c r="S141" s="255">
        <f>D141*R141</f>
        <v>284449.76842935319</v>
      </c>
      <c r="W141" s="201">
        <f>X141/$U$7</f>
        <v>0.98899996044000016</v>
      </c>
      <c r="X141" s="201">
        <f>R141/12</f>
        <v>164.83332674000002</v>
      </c>
      <c r="Z141" s="201">
        <f>IF(E141="Yes",R141,0)</f>
        <v>0</v>
      </c>
      <c r="AA141" s="201">
        <f>R141-Z141</f>
        <v>1977.9999208800002</v>
      </c>
      <c r="AB141" s="228">
        <f>IFERROR(Z141/(Z141+AA141),"N/A")</f>
        <v>0</v>
      </c>
    </row>
    <row r="142" spans="1:28" ht="12" x14ac:dyDescent="0.15">
      <c r="A142" s="233"/>
      <c r="B142" s="232"/>
      <c r="C142" s="703" t="str">
        <f>'8. Infrastructure Staff Loading'!C142</f>
        <v>Network Management</v>
      </c>
      <c r="D142" s="702">
        <f>'13. Hourly Rate Card'!C60</f>
        <v>54.264442846650276</v>
      </c>
      <c r="E142" s="701" t="str">
        <f>'8. Infrastructure Staff Loading'!E142</f>
        <v>Yes</v>
      </c>
      <c r="F142" s="200">
        <v>1818.4823061999998</v>
      </c>
      <c r="G142" s="200">
        <f>F142</f>
        <v>1818.4823061999998</v>
      </c>
      <c r="H142" s="200">
        <f>G142</f>
        <v>1818.4823061999998</v>
      </c>
      <c r="I142" s="200">
        <f>H142</f>
        <v>1818.4823061999998</v>
      </c>
      <c r="J142" s="200">
        <f>I142</f>
        <v>1818.4823061999998</v>
      </c>
      <c r="K142" s="200">
        <f>J142</f>
        <v>1818.4823061999998</v>
      </c>
      <c r="L142" s="200">
        <f>K142</f>
        <v>1818.4823061999998</v>
      </c>
      <c r="M142" s="200">
        <f>L142</f>
        <v>1818.4823061999998</v>
      </c>
      <c r="N142" s="200">
        <f>M142</f>
        <v>1818.4823061999998</v>
      </c>
      <c r="O142" s="200">
        <f>N142</f>
        <v>1818.4823061999998</v>
      </c>
      <c r="P142" s="200">
        <f>O142</f>
        <v>1818.4823061999998</v>
      </c>
      <c r="Q142" s="200">
        <f>P142</f>
        <v>1818.4823061999998</v>
      </c>
      <c r="R142" s="237">
        <f>SUM(F142:Q142)</f>
        <v>21821.787674399999</v>
      </c>
      <c r="S142" s="255">
        <f>D142*R142</f>
        <v>1184147.1500692163</v>
      </c>
      <c r="W142" s="201">
        <f>X142/$U$7</f>
        <v>10.9108938372</v>
      </c>
      <c r="X142" s="201">
        <f>R142/12</f>
        <v>1818.4823061999998</v>
      </c>
      <c r="Z142" s="201">
        <f>IF(E142="Yes",R142,0)</f>
        <v>21821.787674399999</v>
      </c>
      <c r="AA142" s="201">
        <f>R142-Z142</f>
        <v>0</v>
      </c>
      <c r="AB142" s="228">
        <f>IFERROR(Z142/(Z142+AA142),"N/A")</f>
        <v>1</v>
      </c>
    </row>
    <row r="143" spans="1:28" ht="12" x14ac:dyDescent="0.15">
      <c r="A143" s="233"/>
      <c r="B143" s="232"/>
      <c r="C143" s="703"/>
      <c r="D143" s="702"/>
      <c r="E143" s="701"/>
      <c r="F143" s="200"/>
      <c r="G143" s="200"/>
      <c r="H143" s="200"/>
      <c r="I143" s="200"/>
      <c r="J143" s="200"/>
      <c r="K143" s="200"/>
      <c r="L143" s="200"/>
      <c r="M143" s="200"/>
      <c r="N143" s="200"/>
      <c r="O143" s="200"/>
      <c r="P143" s="200"/>
      <c r="Q143" s="200"/>
      <c r="R143" s="230">
        <f>SUM(F143:Q143)</f>
        <v>0</v>
      </c>
      <c r="S143" s="229">
        <f>D143*R143</f>
        <v>0</v>
      </c>
      <c r="W143" s="201">
        <f>X143/$U$7</f>
        <v>0</v>
      </c>
      <c r="X143" s="201">
        <f>R143/12</f>
        <v>0</v>
      </c>
      <c r="Z143" s="201">
        <f>IF(E143="Yes",R143,0)</f>
        <v>0</v>
      </c>
      <c r="AA143" s="201">
        <f>R143-Z143</f>
        <v>0</v>
      </c>
      <c r="AB143" s="228" t="str">
        <f>IFERROR(Z143/(Z143+AA143),"N/A")</f>
        <v>N/A</v>
      </c>
    </row>
    <row r="144" spans="1:28" s="236" customFormat="1" ht="13" thickBot="1" x14ac:dyDescent="0.2">
      <c r="A144" s="227"/>
      <c r="B144" s="226" t="s">
        <v>116</v>
      </c>
      <c r="C144" s="694"/>
      <c r="D144" s="700"/>
      <c r="E144" s="224"/>
      <c r="F144" s="219">
        <f>SUM(F139:F143)</f>
        <v>1983.3156329399999</v>
      </c>
      <c r="G144" s="219">
        <f>SUM(G139:G143)</f>
        <v>1983.3156329399999</v>
      </c>
      <c r="H144" s="219">
        <f>SUM(H139:H143)</f>
        <v>1983.3156329399999</v>
      </c>
      <c r="I144" s="219">
        <f>SUM(I139:I143)</f>
        <v>1983.3156329399999</v>
      </c>
      <c r="J144" s="219">
        <f>SUM(J139:J143)</f>
        <v>1983.3156329399999</v>
      </c>
      <c r="K144" s="219">
        <f>SUM(K139:K143)</f>
        <v>1983.3156329399999</v>
      </c>
      <c r="L144" s="219">
        <f>SUM(L139:L143)</f>
        <v>1983.3156329399999</v>
      </c>
      <c r="M144" s="219">
        <f>SUM(M139:M143)</f>
        <v>1983.3156329399999</v>
      </c>
      <c r="N144" s="219">
        <f>SUM(N139:N143)</f>
        <v>1983.3156329399999</v>
      </c>
      <c r="O144" s="219">
        <f>SUM(O139:O143)</f>
        <v>1983.3156329399999</v>
      </c>
      <c r="P144" s="219">
        <f>SUM(P139:P143)</f>
        <v>1983.3156329399999</v>
      </c>
      <c r="Q144" s="219">
        <f>SUM(Q139:Q143)</f>
        <v>1983.3156329399999</v>
      </c>
      <c r="R144" s="219">
        <f>SUM(R139:R143)</f>
        <v>23799.787595279999</v>
      </c>
      <c r="S144" s="221">
        <f>SUM(S139:S143)</f>
        <v>1468596.9184985694</v>
      </c>
      <c r="W144" s="220">
        <f>SUM(W139:W143)</f>
        <v>11.899893797640001</v>
      </c>
      <c r="X144" s="219">
        <f>SUM(X139:X143)</f>
        <v>1983.3156329399999</v>
      </c>
      <c r="Z144" s="218">
        <f>SUM(Z139:Z143)</f>
        <v>21821.787674399999</v>
      </c>
      <c r="AA144" s="218">
        <f>SUM(AA139:AA143)</f>
        <v>1977.9999208800002</v>
      </c>
      <c r="AB144" s="692">
        <f>Z144/(Z144+AA144)</f>
        <v>0.91689001790619851</v>
      </c>
    </row>
    <row r="145" spans="1:28" ht="13.5" customHeight="1" x14ac:dyDescent="0.15">
      <c r="A145" s="233"/>
      <c r="B145" s="232"/>
      <c r="C145" s="703"/>
      <c r="D145" s="702"/>
      <c r="E145" s="701"/>
      <c r="F145" s="200"/>
      <c r="G145" s="200"/>
      <c r="H145" s="200"/>
      <c r="I145" s="200"/>
      <c r="J145" s="200"/>
      <c r="K145" s="200"/>
      <c r="L145" s="200"/>
      <c r="M145" s="200"/>
      <c r="N145" s="200"/>
      <c r="O145" s="200"/>
      <c r="P145" s="200"/>
      <c r="Q145" s="200"/>
      <c r="R145" s="230"/>
      <c r="S145" s="229"/>
      <c r="W145" s="201"/>
      <c r="X145" s="201"/>
      <c r="Z145" s="201"/>
      <c r="AA145" s="201"/>
      <c r="AB145" s="228"/>
    </row>
    <row r="146" spans="1:28" s="236" customFormat="1" ht="12" x14ac:dyDescent="0.15">
      <c r="A146" s="233">
        <v>6.4</v>
      </c>
      <c r="B146" s="232" t="s">
        <v>115</v>
      </c>
      <c r="C146" s="703"/>
      <c r="D146" s="702"/>
      <c r="E146" s="701"/>
      <c r="F146" s="200"/>
      <c r="G146" s="200"/>
      <c r="H146" s="200"/>
      <c r="I146" s="200"/>
      <c r="J146" s="200"/>
      <c r="K146" s="200"/>
      <c r="L146" s="200"/>
      <c r="M146" s="200"/>
      <c r="N146" s="200"/>
      <c r="O146" s="200"/>
      <c r="P146" s="200"/>
      <c r="Q146" s="200"/>
      <c r="R146" s="230">
        <f>SUM(F146:Q146)</f>
        <v>0</v>
      </c>
      <c r="S146" s="229">
        <f>D146*R146</f>
        <v>0</v>
      </c>
      <c r="W146" s="201">
        <f>X146/$U$7</f>
        <v>0</v>
      </c>
      <c r="X146" s="201">
        <f>R146/12</f>
        <v>0</v>
      </c>
      <c r="Z146" s="201">
        <f>IF(E146="Yes",R146,0)</f>
        <v>0</v>
      </c>
      <c r="AA146" s="201">
        <f>R146-Z146</f>
        <v>0</v>
      </c>
      <c r="AB146" s="228" t="str">
        <f>IFERROR(Z146/(Z146+AA146),"N/A")</f>
        <v>N/A</v>
      </c>
    </row>
    <row r="147" spans="1:28" ht="12" x14ac:dyDescent="0.15">
      <c r="A147" s="233"/>
      <c r="B147" s="232"/>
      <c r="C147" s="703" t="str">
        <f>'8. Infrastructure Staff Loading'!C147</f>
        <v>Performance Management</v>
      </c>
      <c r="D147" s="702">
        <f>'13. Hourly Rate Card'!C61</f>
        <v>108.58483392108558</v>
      </c>
      <c r="E147" s="701" t="str">
        <f>'8. Infrastructure Staff Loading'!E147</f>
        <v>Yes</v>
      </c>
      <c r="F147" s="200">
        <v>566.67336740000007</v>
      </c>
      <c r="G147" s="200">
        <f>F147</f>
        <v>566.67336740000007</v>
      </c>
      <c r="H147" s="200">
        <f>G147</f>
        <v>566.67336740000007</v>
      </c>
      <c r="I147" s="200">
        <f>H147</f>
        <v>566.67336740000007</v>
      </c>
      <c r="J147" s="200">
        <f>I147</f>
        <v>566.67336740000007</v>
      </c>
      <c r="K147" s="200">
        <f>J147</f>
        <v>566.67336740000007</v>
      </c>
      <c r="L147" s="200">
        <f>K147</f>
        <v>566.67336740000007</v>
      </c>
      <c r="M147" s="200">
        <f>L147</f>
        <v>566.67336740000007</v>
      </c>
      <c r="N147" s="200">
        <f>M147</f>
        <v>566.67336740000007</v>
      </c>
      <c r="O147" s="200">
        <f>N147</f>
        <v>566.67336740000007</v>
      </c>
      <c r="P147" s="200">
        <f>O147</f>
        <v>566.67336740000007</v>
      </c>
      <c r="Q147" s="200">
        <f>P147</f>
        <v>566.67336740000007</v>
      </c>
      <c r="R147" s="237">
        <f>SUM(F147:Q147)</f>
        <v>6800.0804087999995</v>
      </c>
      <c r="S147" s="255">
        <f>D147*R147</f>
        <v>738385.60183957568</v>
      </c>
      <c r="W147" s="201">
        <f>X147/$U$7</f>
        <v>3.4000402043999998</v>
      </c>
      <c r="X147" s="201">
        <f>R147/12</f>
        <v>566.67336739999996</v>
      </c>
      <c r="Z147" s="201">
        <f>IF(E147="Yes",R147,0)</f>
        <v>6800.0804087999995</v>
      </c>
      <c r="AA147" s="201">
        <f>R147-Z147</f>
        <v>0</v>
      </c>
      <c r="AB147" s="228">
        <f>IFERROR(Z147/(Z147+AA147),"N/A")</f>
        <v>1</v>
      </c>
    </row>
    <row r="148" spans="1:28" ht="12" x14ac:dyDescent="0.15">
      <c r="A148" s="233"/>
      <c r="B148" s="232"/>
      <c r="C148" s="703" t="str">
        <f>'8. Infrastructure Staff Loading'!C148</f>
        <v>Performance Management</v>
      </c>
      <c r="D148" s="702">
        <f>'13. Hourly Rate Card'!C62</f>
        <v>12.327335427145281</v>
      </c>
      <c r="E148" s="701" t="str">
        <f>'8. Infrastructure Staff Loading'!E148</f>
        <v>Yes</v>
      </c>
      <c r="F148" s="200">
        <v>674.20019008333338</v>
      </c>
      <c r="G148" s="200">
        <f>F148</f>
        <v>674.20019008333338</v>
      </c>
      <c r="H148" s="200">
        <f>G148</f>
        <v>674.20019008333338</v>
      </c>
      <c r="I148" s="200">
        <f>H148</f>
        <v>674.20019008333338</v>
      </c>
      <c r="J148" s="200">
        <f>I148</f>
        <v>674.20019008333338</v>
      </c>
      <c r="K148" s="200">
        <f>J148</f>
        <v>674.20019008333338</v>
      </c>
      <c r="L148" s="200">
        <f>K148</f>
        <v>674.20019008333338</v>
      </c>
      <c r="M148" s="200">
        <f>L148</f>
        <v>674.20019008333338</v>
      </c>
      <c r="N148" s="200">
        <f>M148</f>
        <v>674.20019008333338</v>
      </c>
      <c r="O148" s="200">
        <f>N148</f>
        <v>674.20019008333338</v>
      </c>
      <c r="P148" s="200">
        <f>O148</f>
        <v>674.20019008333338</v>
      </c>
      <c r="Q148" s="200">
        <f>P148</f>
        <v>674.20019008333338</v>
      </c>
      <c r="R148" s="237">
        <f>SUM(F148:Q148)</f>
        <v>8090.4022809999988</v>
      </c>
      <c r="S148" s="255">
        <f>D148*R148</f>
        <v>99733.102658428266</v>
      </c>
      <c r="W148" s="201">
        <f>X148/$U$7</f>
        <v>4.0452011404999997</v>
      </c>
      <c r="X148" s="201">
        <f>R148/12</f>
        <v>674.20019008333327</v>
      </c>
      <c r="Z148" s="201">
        <f>IF(E148="Yes",R148,0)</f>
        <v>8090.4022809999988</v>
      </c>
      <c r="AA148" s="201">
        <f>R148-Z148</f>
        <v>0</v>
      </c>
      <c r="AB148" s="228">
        <f>IFERROR(Z148/(Z148+AA148),"N/A")</f>
        <v>1</v>
      </c>
    </row>
    <row r="149" spans="1:28" ht="12" x14ac:dyDescent="0.15">
      <c r="A149" s="233"/>
      <c r="B149" s="232"/>
      <c r="C149" s="703"/>
      <c r="D149" s="702"/>
      <c r="E149" s="701"/>
      <c r="F149" s="200"/>
      <c r="G149" s="200"/>
      <c r="H149" s="200"/>
      <c r="I149" s="200"/>
      <c r="J149" s="200"/>
      <c r="K149" s="200"/>
      <c r="L149" s="200"/>
      <c r="M149" s="200"/>
      <c r="N149" s="200"/>
      <c r="O149" s="200"/>
      <c r="P149" s="200"/>
      <c r="Q149" s="200"/>
      <c r="R149" s="230">
        <f>SUM(F149:Q149)</f>
        <v>0</v>
      </c>
      <c r="S149" s="229">
        <f>D149*R149</f>
        <v>0</v>
      </c>
      <c r="W149" s="201">
        <f>X149/$U$7</f>
        <v>0</v>
      </c>
      <c r="X149" s="201">
        <f>R149/12</f>
        <v>0</v>
      </c>
      <c r="Z149" s="201">
        <f>IF(E149="Yes",R149,0)</f>
        <v>0</v>
      </c>
      <c r="AA149" s="201">
        <f>R149-Z149</f>
        <v>0</v>
      </c>
      <c r="AB149" s="228" t="str">
        <f>IFERROR(Z149/(Z149+AA149),"N/A")</f>
        <v>N/A</v>
      </c>
    </row>
    <row r="150" spans="1:28" ht="12" x14ac:dyDescent="0.15">
      <c r="A150" s="233"/>
      <c r="B150" s="232"/>
      <c r="C150" s="703"/>
      <c r="D150" s="702"/>
      <c r="E150" s="701"/>
      <c r="F150" s="200"/>
      <c r="G150" s="200"/>
      <c r="H150" s="200"/>
      <c r="I150" s="200"/>
      <c r="J150" s="200"/>
      <c r="K150" s="200"/>
      <c r="L150" s="200"/>
      <c r="M150" s="200"/>
      <c r="N150" s="200"/>
      <c r="O150" s="200"/>
      <c r="P150" s="200"/>
      <c r="Q150" s="200"/>
      <c r="R150" s="230">
        <f>SUM(F150:Q150)</f>
        <v>0</v>
      </c>
      <c r="S150" s="229">
        <f>D150*R150</f>
        <v>0</v>
      </c>
      <c r="W150" s="201">
        <f>X150/$U$7</f>
        <v>0</v>
      </c>
      <c r="X150" s="201">
        <f>R150/12</f>
        <v>0</v>
      </c>
      <c r="Z150" s="201">
        <f>IF(E150="Yes",R150,0)</f>
        <v>0</v>
      </c>
      <c r="AA150" s="201">
        <f>R150-Z150</f>
        <v>0</v>
      </c>
      <c r="AB150" s="228" t="str">
        <f>IFERROR(Z150/(Z150+AA150),"N/A")</f>
        <v>N/A</v>
      </c>
    </row>
    <row r="151" spans="1:28" s="236" customFormat="1" ht="13" thickBot="1" x14ac:dyDescent="0.2">
      <c r="A151" s="227"/>
      <c r="B151" s="226" t="s">
        <v>114</v>
      </c>
      <c r="C151" s="694"/>
      <c r="D151" s="700"/>
      <c r="E151" s="224"/>
      <c r="F151" s="219">
        <f>SUM(F146:F150)</f>
        <v>1240.8735574833336</v>
      </c>
      <c r="G151" s="219">
        <f>SUM(G146:G150)</f>
        <v>1240.8735574833336</v>
      </c>
      <c r="H151" s="219">
        <f>SUM(H146:H150)</f>
        <v>1240.8735574833336</v>
      </c>
      <c r="I151" s="219">
        <f>SUM(I146:I150)</f>
        <v>1240.8735574833336</v>
      </c>
      <c r="J151" s="219">
        <f>SUM(J146:J150)</f>
        <v>1240.8735574833336</v>
      </c>
      <c r="K151" s="219">
        <f>SUM(K146:K150)</f>
        <v>1240.8735574833336</v>
      </c>
      <c r="L151" s="219">
        <f>SUM(L146:L150)</f>
        <v>1240.8735574833336</v>
      </c>
      <c r="M151" s="219">
        <f>SUM(M146:M150)</f>
        <v>1240.8735574833336</v>
      </c>
      <c r="N151" s="219">
        <f>SUM(N146:N150)</f>
        <v>1240.8735574833336</v>
      </c>
      <c r="O151" s="219">
        <f>SUM(O146:O150)</f>
        <v>1240.8735574833336</v>
      </c>
      <c r="P151" s="219">
        <f>SUM(P146:P150)</f>
        <v>1240.8735574833336</v>
      </c>
      <c r="Q151" s="219">
        <f>SUM(Q146:Q150)</f>
        <v>1240.8735574833336</v>
      </c>
      <c r="R151" s="219">
        <f>SUM(R146:R150)</f>
        <v>14890.482689799999</v>
      </c>
      <c r="S151" s="221">
        <f>SUM(S146:S150)</f>
        <v>838118.70449800394</v>
      </c>
      <c r="W151" s="220">
        <f>SUM(W146:W150)</f>
        <v>7.4452413448999994</v>
      </c>
      <c r="X151" s="219">
        <f>SUM(X146:X150)</f>
        <v>1240.8735574833331</v>
      </c>
      <c r="Z151" s="218">
        <f>SUM(Z146:Z150)</f>
        <v>14890.482689799999</v>
      </c>
      <c r="AA151" s="218">
        <f>SUM(AA146:AA150)</f>
        <v>0</v>
      </c>
      <c r="AB151" s="692">
        <f>Z151/(Z151+AA151)</f>
        <v>1</v>
      </c>
    </row>
    <row r="152" spans="1:28" ht="13.5" customHeight="1" x14ac:dyDescent="0.15">
      <c r="A152" s="233"/>
      <c r="B152" s="232"/>
      <c r="C152" s="703"/>
      <c r="D152" s="702"/>
      <c r="E152" s="701"/>
      <c r="F152" s="200"/>
      <c r="G152" s="200"/>
      <c r="H152" s="200"/>
      <c r="I152" s="200"/>
      <c r="J152" s="200"/>
      <c r="K152" s="200"/>
      <c r="L152" s="200"/>
      <c r="M152" s="200"/>
      <c r="N152" s="200"/>
      <c r="O152" s="200"/>
      <c r="P152" s="200"/>
      <c r="Q152" s="200"/>
      <c r="R152" s="230"/>
      <c r="S152" s="229"/>
      <c r="W152" s="201"/>
      <c r="X152" s="201"/>
      <c r="Z152" s="201"/>
      <c r="AA152" s="201"/>
      <c r="AB152" s="228"/>
    </row>
    <row r="153" spans="1:28" s="236" customFormat="1" ht="12" x14ac:dyDescent="0.15">
      <c r="A153" s="233">
        <v>6.5</v>
      </c>
      <c r="B153" s="232" t="s">
        <v>113</v>
      </c>
      <c r="C153" s="703"/>
      <c r="D153" s="702"/>
      <c r="E153" s="701"/>
      <c r="F153" s="200"/>
      <c r="G153" s="200"/>
      <c r="H153" s="200"/>
      <c r="I153" s="200"/>
      <c r="J153" s="200"/>
      <c r="K153" s="200"/>
      <c r="L153" s="200"/>
      <c r="M153" s="200"/>
      <c r="N153" s="200"/>
      <c r="O153" s="200"/>
      <c r="P153" s="200"/>
      <c r="Q153" s="200"/>
      <c r="R153" s="230">
        <f>SUM(F153:Q153)</f>
        <v>0</v>
      </c>
      <c r="S153" s="229">
        <f>D153*R153</f>
        <v>0</v>
      </c>
      <c r="W153" s="201">
        <f>X153/$U$7</f>
        <v>0</v>
      </c>
      <c r="X153" s="201">
        <f>R153/12</f>
        <v>0</v>
      </c>
      <c r="Z153" s="201">
        <f>IF(E153="Yes",R153,0)</f>
        <v>0</v>
      </c>
      <c r="AA153" s="201">
        <f>R153-Z153</f>
        <v>0</v>
      </c>
      <c r="AB153" s="228" t="str">
        <f>IFERROR(Z153/(Z153+AA153),"N/A")</f>
        <v>N/A</v>
      </c>
    </row>
    <row r="154" spans="1:28" ht="12" x14ac:dyDescent="0.15">
      <c r="A154" s="233"/>
      <c r="B154" s="232"/>
      <c r="C154" s="703" t="str">
        <f>'8. Infrastructure Staff Loading'!C154</f>
        <v>Infratructure Operations Manager</v>
      </c>
      <c r="D154" s="702">
        <f>'13. Hourly Rate Card'!C63</f>
        <v>207.25295180715912</v>
      </c>
      <c r="E154" s="701" t="str">
        <f>'8. Infrastructure Staff Loading'!E154</f>
        <v>No</v>
      </c>
      <c r="F154" s="200">
        <v>164.83332673999999</v>
      </c>
      <c r="G154" s="200">
        <f>F154</f>
        <v>164.83332673999999</v>
      </c>
      <c r="H154" s="200">
        <f>G154</f>
        <v>164.83332673999999</v>
      </c>
      <c r="I154" s="200">
        <f>H154</f>
        <v>164.83332673999999</v>
      </c>
      <c r="J154" s="200">
        <f>I154</f>
        <v>164.83332673999999</v>
      </c>
      <c r="K154" s="200">
        <f>J154</f>
        <v>164.83332673999999</v>
      </c>
      <c r="L154" s="200">
        <f>K154</f>
        <v>164.83332673999999</v>
      </c>
      <c r="M154" s="200">
        <f>L154</f>
        <v>164.83332673999999</v>
      </c>
      <c r="N154" s="200">
        <f>M154</f>
        <v>164.83332673999999</v>
      </c>
      <c r="O154" s="200">
        <f>N154</f>
        <v>164.83332673999999</v>
      </c>
      <c r="P154" s="200">
        <f>O154</f>
        <v>164.83332673999999</v>
      </c>
      <c r="Q154" s="200">
        <f>P154</f>
        <v>164.83332673999999</v>
      </c>
      <c r="R154" s="237">
        <f>SUM(F154:Q154)</f>
        <v>1977.9999208800002</v>
      </c>
      <c r="S154" s="255">
        <f>D154*R154</f>
        <v>409946.32227670721</v>
      </c>
      <c r="W154" s="201">
        <f>X154/$U$7</f>
        <v>0.98899996044000016</v>
      </c>
      <c r="X154" s="201">
        <f>R154/12</f>
        <v>164.83332674000002</v>
      </c>
      <c r="Z154" s="201">
        <f>IF(E154="Yes",R154,0)</f>
        <v>0</v>
      </c>
      <c r="AA154" s="201">
        <f>R154-Z154</f>
        <v>1977.9999208800002</v>
      </c>
      <c r="AB154" s="228">
        <f>IFERROR(Z154/(Z154+AA154),"N/A")</f>
        <v>0</v>
      </c>
    </row>
    <row r="155" spans="1:28" ht="12" x14ac:dyDescent="0.15">
      <c r="A155" s="233"/>
      <c r="B155" s="232"/>
      <c r="C155" s="703" t="str">
        <f>'8. Infrastructure Staff Loading'!C155</f>
        <v>Infrastructure Support</v>
      </c>
      <c r="D155" s="702">
        <f>'13. Hourly Rate Card'!C64</f>
        <v>135.89737516408164</v>
      </c>
      <c r="E155" s="701" t="str">
        <f>'8. Infrastructure Staff Loading'!E155</f>
        <v>No</v>
      </c>
      <c r="F155" s="200">
        <v>1487.9943720400004</v>
      </c>
      <c r="G155" s="200">
        <f>F155</f>
        <v>1487.9943720400004</v>
      </c>
      <c r="H155" s="200">
        <f>G155</f>
        <v>1487.9943720400004</v>
      </c>
      <c r="I155" s="200">
        <f>H155</f>
        <v>1487.9943720400004</v>
      </c>
      <c r="J155" s="200">
        <f>I155</f>
        <v>1487.9943720400004</v>
      </c>
      <c r="K155" s="200">
        <f>J155</f>
        <v>1487.9943720400004</v>
      </c>
      <c r="L155" s="200">
        <f>K155</f>
        <v>1487.9943720400004</v>
      </c>
      <c r="M155" s="200">
        <f>L155</f>
        <v>1487.9943720400004</v>
      </c>
      <c r="N155" s="200">
        <f>M155</f>
        <v>1487.9943720400004</v>
      </c>
      <c r="O155" s="200">
        <f>N155</f>
        <v>1487.9943720400004</v>
      </c>
      <c r="P155" s="200">
        <f>O155</f>
        <v>1487.9943720400004</v>
      </c>
      <c r="Q155" s="200">
        <f>P155</f>
        <v>1487.9943720400004</v>
      </c>
      <c r="R155" s="237">
        <f>SUM(F155:Q155)</f>
        <v>17855.932464480004</v>
      </c>
      <c r="S155" s="255">
        <f>D155*R155</f>
        <v>2426574.353029944</v>
      </c>
      <c r="W155" s="201">
        <f>X155/$U$7</f>
        <v>8.9279662322400029</v>
      </c>
      <c r="X155" s="201">
        <f>R155/12</f>
        <v>1487.9943720400004</v>
      </c>
      <c r="Z155" s="201">
        <f>IF(E155="Yes",R155,0)</f>
        <v>0</v>
      </c>
      <c r="AA155" s="201">
        <f>R155-Z155</f>
        <v>17855.932464480004</v>
      </c>
      <c r="AB155" s="228">
        <f>IFERROR(Z155/(Z155+AA155),"N/A")</f>
        <v>0</v>
      </c>
    </row>
    <row r="156" spans="1:28" ht="12" x14ac:dyDescent="0.15">
      <c r="A156" s="233"/>
      <c r="B156" s="232"/>
      <c r="C156" s="703"/>
      <c r="D156" s="702"/>
      <c r="E156" s="701"/>
      <c r="F156" s="200"/>
      <c r="G156" s="200"/>
      <c r="H156" s="200"/>
      <c r="I156" s="200"/>
      <c r="J156" s="200"/>
      <c r="K156" s="200"/>
      <c r="L156" s="200"/>
      <c r="M156" s="200"/>
      <c r="N156" s="200"/>
      <c r="O156" s="200"/>
      <c r="P156" s="200"/>
      <c r="Q156" s="200"/>
      <c r="R156" s="237">
        <f>SUM(F156:Q156)</f>
        <v>0</v>
      </c>
      <c r="S156" s="255">
        <f>D156*R156</f>
        <v>0</v>
      </c>
      <c r="W156" s="201">
        <f>X156/$U$7</f>
        <v>0</v>
      </c>
      <c r="X156" s="201">
        <f>R156/12</f>
        <v>0</v>
      </c>
      <c r="Z156" s="201">
        <f>IF(E156="Yes",R156,0)</f>
        <v>0</v>
      </c>
      <c r="AA156" s="201">
        <f>R156-Z156</f>
        <v>0</v>
      </c>
      <c r="AB156" s="228" t="str">
        <f>IFERROR(Z156/(Z156+AA156),"N/A")</f>
        <v>N/A</v>
      </c>
    </row>
    <row r="157" spans="1:28" ht="12" x14ac:dyDescent="0.15">
      <c r="A157" s="233"/>
      <c r="B157" s="232"/>
      <c r="C157" s="703"/>
      <c r="D157" s="702"/>
      <c r="E157" s="701"/>
      <c r="F157" s="200"/>
      <c r="G157" s="200"/>
      <c r="H157" s="200"/>
      <c r="I157" s="200"/>
      <c r="J157" s="200"/>
      <c r="K157" s="200"/>
      <c r="L157" s="200"/>
      <c r="M157" s="200"/>
      <c r="N157" s="200"/>
      <c r="O157" s="200"/>
      <c r="P157" s="200"/>
      <c r="Q157" s="200"/>
      <c r="R157" s="230">
        <f>SUM(F157:Q157)</f>
        <v>0</v>
      </c>
      <c r="S157" s="229">
        <f>D157*R157</f>
        <v>0</v>
      </c>
      <c r="W157" s="201">
        <f>X157/$U$7</f>
        <v>0</v>
      </c>
      <c r="X157" s="201">
        <f>R157/12</f>
        <v>0</v>
      </c>
      <c r="Z157" s="201">
        <f>IF(E157="Yes",R157,0)</f>
        <v>0</v>
      </c>
      <c r="AA157" s="201">
        <f>R157-Z157</f>
        <v>0</v>
      </c>
      <c r="AB157" s="228" t="str">
        <f>IFERROR(Z157/(Z157+AA157),"N/A")</f>
        <v>N/A</v>
      </c>
    </row>
    <row r="158" spans="1:28" s="236" customFormat="1" ht="13" thickBot="1" x14ac:dyDescent="0.2">
      <c r="A158" s="227"/>
      <c r="B158" s="226" t="s">
        <v>112</v>
      </c>
      <c r="C158" s="694"/>
      <c r="D158" s="700"/>
      <c r="E158" s="224"/>
      <c r="F158" s="219">
        <f>SUM(F153:F157)</f>
        <v>1652.8276987800004</v>
      </c>
      <c r="G158" s="219">
        <f>SUM(G153:G157)</f>
        <v>1652.8276987800004</v>
      </c>
      <c r="H158" s="219">
        <f>SUM(H153:H157)</f>
        <v>1652.8276987800004</v>
      </c>
      <c r="I158" s="219">
        <f>SUM(I153:I157)</f>
        <v>1652.8276987800004</v>
      </c>
      <c r="J158" s="219">
        <f>SUM(J153:J157)</f>
        <v>1652.8276987800004</v>
      </c>
      <c r="K158" s="219">
        <f>SUM(K153:K157)</f>
        <v>1652.8276987800004</v>
      </c>
      <c r="L158" s="219">
        <f>SUM(L153:L157)</f>
        <v>1652.8276987800004</v>
      </c>
      <c r="M158" s="219">
        <f>SUM(M153:M157)</f>
        <v>1652.8276987800004</v>
      </c>
      <c r="N158" s="219">
        <f>SUM(N153:N157)</f>
        <v>1652.8276987800004</v>
      </c>
      <c r="O158" s="219">
        <f>SUM(O153:O157)</f>
        <v>1652.8276987800004</v>
      </c>
      <c r="P158" s="219">
        <f>SUM(P153:P157)</f>
        <v>1652.8276987800004</v>
      </c>
      <c r="Q158" s="219">
        <f>SUM(Q153:Q157)</f>
        <v>1652.8276987800004</v>
      </c>
      <c r="R158" s="219">
        <f>SUM(R153:R157)</f>
        <v>19833.932385360004</v>
      </c>
      <c r="S158" s="221">
        <f>SUM(S153:S157)</f>
        <v>2836520.6753066513</v>
      </c>
      <c r="W158" s="220">
        <f>SUM(W153:W157)</f>
        <v>9.9169661926800039</v>
      </c>
      <c r="X158" s="219">
        <f>SUM(X153:X157)</f>
        <v>1652.8276987800004</v>
      </c>
      <c r="Z158" s="218">
        <f>SUM(Z153:Z157)</f>
        <v>0</v>
      </c>
      <c r="AA158" s="218">
        <f>SUM(AA153:AA157)</f>
        <v>19833.932385360004</v>
      </c>
      <c r="AB158" s="692">
        <f>Z158/(Z158+AA158)</f>
        <v>0</v>
      </c>
    </row>
    <row r="159" spans="1:28" s="236" customFormat="1" ht="12" x14ac:dyDescent="0.15">
      <c r="A159" s="216"/>
      <c r="B159" s="206"/>
      <c r="C159" s="204"/>
      <c r="D159" s="709"/>
      <c r="E159" s="205"/>
      <c r="F159" s="200"/>
      <c r="G159" s="200"/>
      <c r="H159" s="200"/>
      <c r="I159" s="200"/>
      <c r="J159" s="200"/>
      <c r="K159" s="200"/>
      <c r="L159" s="200"/>
      <c r="M159" s="200"/>
      <c r="N159" s="200"/>
      <c r="O159" s="200"/>
      <c r="P159" s="200"/>
      <c r="Q159" s="200"/>
      <c r="R159" s="200"/>
      <c r="S159" s="202"/>
      <c r="W159" s="201"/>
      <c r="X159" s="201"/>
      <c r="Z159" s="201"/>
      <c r="AA159" s="201"/>
      <c r="AB159" s="228"/>
    </row>
    <row r="160" spans="1:28" s="236" customFormat="1" ht="14" thickBot="1" x14ac:dyDescent="0.2">
      <c r="A160" s="211"/>
      <c r="B160" s="212" t="s">
        <v>111</v>
      </c>
      <c r="C160" s="254"/>
      <c r="D160" s="688"/>
      <c r="E160" s="211"/>
      <c r="F160" s="208">
        <f>SUM(F130,F137,F144,F151,F158)</f>
        <v>14678.1584883675</v>
      </c>
      <c r="G160" s="208">
        <f>SUM(G130,G137,G144,G151,G158)</f>
        <v>14678.1584883675</v>
      </c>
      <c r="H160" s="208">
        <f>SUM(H130,H137,H144,H151,H158)</f>
        <v>14678.1584883675</v>
      </c>
      <c r="I160" s="208">
        <f>SUM(I130,I137,I144,I151,I158)</f>
        <v>14678.1584883675</v>
      </c>
      <c r="J160" s="208">
        <f>SUM(J130,J137,J144,J151,J158)</f>
        <v>14678.1584883675</v>
      </c>
      <c r="K160" s="208">
        <f>SUM(K130,K137,K144,K151,K158)</f>
        <v>14678.1584883675</v>
      </c>
      <c r="L160" s="208">
        <f>SUM(L130,L137,L144,L151,L158)</f>
        <v>14678.1584883675</v>
      </c>
      <c r="M160" s="208">
        <f>SUM(M130,M137,M144,M151,M158)</f>
        <v>14678.1584883675</v>
      </c>
      <c r="N160" s="208">
        <f>SUM(N130,N137,N144,N151,N158)</f>
        <v>14678.1584883675</v>
      </c>
      <c r="O160" s="208">
        <f>SUM(O130,O137,O144,O151,O158)</f>
        <v>14678.1584883675</v>
      </c>
      <c r="P160" s="208">
        <f>SUM(P130,P137,P144,P151,P158)</f>
        <v>14678.1584883675</v>
      </c>
      <c r="Q160" s="208">
        <f>SUM(Q130,Q137,Q144,Q151,Q158)</f>
        <v>14678.1584883675</v>
      </c>
      <c r="R160" s="208">
        <f>SUM(R130,R137,R144,R151,R158)</f>
        <v>176137.90186041</v>
      </c>
      <c r="S160" s="208">
        <f>SUM(S130,S137,S144,S151,S158)</f>
        <v>14019427.925566716</v>
      </c>
      <c r="W160" s="208">
        <f>SUM(W130,W137,W144,W151,W158)</f>
        <v>88.068950930205006</v>
      </c>
      <c r="X160" s="208">
        <f>SUM(X130,X137,X144,X151,X158)</f>
        <v>14678.1584883675</v>
      </c>
      <c r="Z160" s="710">
        <f>SUM(Z130,Z137,Z144,Z151,Z158)</f>
        <v>109106.96725464998</v>
      </c>
      <c r="AA160" s="710">
        <f>SUM(AA130,AA137,AA144,AA151,AA158)</f>
        <v>67030.934605760005</v>
      </c>
      <c r="AB160" s="687">
        <f>Z160/(Z160+AA160)</f>
        <v>0.61944059797599782</v>
      </c>
    </row>
    <row r="161" spans="1:28" ht="10" customHeight="1" x14ac:dyDescent="0.15">
      <c r="A161" s="205"/>
      <c r="B161" s="206"/>
      <c r="C161" s="204"/>
      <c r="D161" s="709"/>
      <c r="E161" s="205"/>
      <c r="F161" s="200"/>
      <c r="G161" s="200"/>
      <c r="H161" s="200"/>
      <c r="I161" s="200"/>
      <c r="J161" s="200"/>
      <c r="K161" s="200"/>
      <c r="L161" s="200"/>
      <c r="M161" s="200"/>
      <c r="N161" s="200"/>
      <c r="O161" s="200"/>
      <c r="P161" s="200"/>
      <c r="Q161" s="200"/>
      <c r="R161" s="200"/>
      <c r="S161" s="202"/>
      <c r="W161" s="204"/>
      <c r="X161" s="204"/>
      <c r="Z161" s="248"/>
      <c r="AA161" s="248"/>
      <c r="AB161" s="707"/>
    </row>
    <row r="162" spans="1:28" s="305" customFormat="1" ht="13.5" customHeight="1" x14ac:dyDescent="0.15">
      <c r="A162" s="246">
        <v>7</v>
      </c>
      <c r="B162" s="256" t="s">
        <v>110</v>
      </c>
      <c r="C162" s="239"/>
      <c r="D162" s="706"/>
      <c r="E162" s="244"/>
      <c r="F162" s="242"/>
      <c r="G162" s="242"/>
      <c r="H162" s="242"/>
      <c r="I162" s="242"/>
      <c r="J162" s="242"/>
      <c r="K162" s="242"/>
      <c r="L162" s="242"/>
      <c r="M162" s="242"/>
      <c r="N162" s="242"/>
      <c r="O162" s="242"/>
      <c r="P162" s="242"/>
      <c r="Q162" s="242"/>
      <c r="R162" s="241"/>
      <c r="S162" s="240"/>
      <c r="W162" s="239"/>
      <c r="X162" s="239"/>
      <c r="Z162" s="239"/>
      <c r="AA162" s="239"/>
      <c r="AB162" s="704"/>
    </row>
    <row r="163" spans="1:28" ht="13.5" customHeight="1" x14ac:dyDescent="0.15">
      <c r="A163" s="233">
        <v>7.1</v>
      </c>
      <c r="B163" s="232" t="s">
        <v>109</v>
      </c>
      <c r="C163" s="703"/>
      <c r="D163" s="702"/>
      <c r="E163" s="701"/>
      <c r="F163" s="200"/>
      <c r="G163" s="200"/>
      <c r="H163" s="200"/>
      <c r="I163" s="200"/>
      <c r="J163" s="200"/>
      <c r="K163" s="200"/>
      <c r="L163" s="200"/>
      <c r="M163" s="200"/>
      <c r="N163" s="200"/>
      <c r="O163" s="200"/>
      <c r="P163" s="200"/>
      <c r="Q163" s="200"/>
      <c r="R163" s="230">
        <f>SUM(F163:Q163)</f>
        <v>0</v>
      </c>
      <c r="S163" s="229">
        <f>D163*R163</f>
        <v>0</v>
      </c>
      <c r="W163" s="201">
        <f>X163/$U$7</f>
        <v>0</v>
      </c>
      <c r="X163" s="201">
        <f>R163/12</f>
        <v>0</v>
      </c>
      <c r="Z163" s="201">
        <f>IF(E163="Yes",R163,0)</f>
        <v>0</v>
      </c>
      <c r="AA163" s="201">
        <f>R163-Z163</f>
        <v>0</v>
      </c>
      <c r="AB163" s="228" t="str">
        <f>IFERROR(Z163/(Z163+AA163),"N/A")</f>
        <v>N/A</v>
      </c>
    </row>
    <row r="164" spans="1:28" ht="12" x14ac:dyDescent="0.15">
      <c r="A164" s="233"/>
      <c r="B164" s="232"/>
      <c r="C164" s="703" t="str">
        <f>'8. Infrastructure Staff Loading'!C164</f>
        <v>Infrastructure Operations Service Desk Lead</v>
      </c>
      <c r="D164" s="702">
        <f>'13. Hourly Rate Card'!C66</f>
        <v>143.80676484876628</v>
      </c>
      <c r="E164" s="701" t="str">
        <f>'8. Infrastructure Staff Loading'!E164</f>
        <v>No</v>
      </c>
      <c r="F164" s="200">
        <v>164.83332673999999</v>
      </c>
      <c r="G164" s="200">
        <f>F164</f>
        <v>164.83332673999999</v>
      </c>
      <c r="H164" s="200">
        <f>G164</f>
        <v>164.83332673999999</v>
      </c>
      <c r="I164" s="200">
        <f>H164</f>
        <v>164.83332673999999</v>
      </c>
      <c r="J164" s="200">
        <f>I164</f>
        <v>164.83332673999999</v>
      </c>
      <c r="K164" s="200">
        <f>J164</f>
        <v>164.83332673999999</v>
      </c>
      <c r="L164" s="200">
        <f>K164</f>
        <v>164.83332673999999</v>
      </c>
      <c r="M164" s="200">
        <f>L164</f>
        <v>164.83332673999999</v>
      </c>
      <c r="N164" s="200">
        <f>M164</f>
        <v>164.83332673999999</v>
      </c>
      <c r="O164" s="200">
        <f>N164</f>
        <v>164.83332673999999</v>
      </c>
      <c r="P164" s="200">
        <f>O164</f>
        <v>164.83332673999999</v>
      </c>
      <c r="Q164" s="200">
        <f>P164</f>
        <v>164.83332673999999</v>
      </c>
      <c r="R164" s="237">
        <f>SUM(F164:Q164)</f>
        <v>1977.9999208800002</v>
      </c>
      <c r="S164" s="255">
        <f>D164*R164</f>
        <v>284449.76949286851</v>
      </c>
      <c r="W164" s="201">
        <f>X164/$U$7</f>
        <v>0.98899996044000016</v>
      </c>
      <c r="X164" s="201">
        <f>R164/12</f>
        <v>164.83332674000002</v>
      </c>
      <c r="Z164" s="201">
        <f>IF(E164="Yes",R164,0)</f>
        <v>0</v>
      </c>
      <c r="AA164" s="201">
        <f>R164-Z164</f>
        <v>1977.9999208800002</v>
      </c>
      <c r="AB164" s="228">
        <f>IFERROR(Z164/(Z164+AA164),"N/A")</f>
        <v>0</v>
      </c>
    </row>
    <row r="165" spans="1:28" ht="12" x14ac:dyDescent="0.15">
      <c r="A165" s="233"/>
      <c r="B165" s="232"/>
      <c r="C165" s="703"/>
      <c r="D165" s="702"/>
      <c r="E165" s="701"/>
      <c r="F165" s="200"/>
      <c r="G165" s="200"/>
      <c r="H165" s="200"/>
      <c r="I165" s="200"/>
      <c r="J165" s="200"/>
      <c r="K165" s="200"/>
      <c r="L165" s="200"/>
      <c r="M165" s="200"/>
      <c r="N165" s="200"/>
      <c r="O165" s="200"/>
      <c r="P165" s="200"/>
      <c r="Q165" s="200"/>
      <c r="R165" s="230">
        <f>SUM(F165:Q165)</f>
        <v>0</v>
      </c>
      <c r="S165" s="229">
        <f>D165*R165</f>
        <v>0</v>
      </c>
      <c r="W165" s="201">
        <f>X165/$U$7</f>
        <v>0</v>
      </c>
      <c r="X165" s="201">
        <f>R165/12</f>
        <v>0</v>
      </c>
      <c r="Z165" s="201">
        <f>IF(E165="Yes",R165,0)</f>
        <v>0</v>
      </c>
      <c r="AA165" s="201">
        <f>R165-Z165</f>
        <v>0</v>
      </c>
      <c r="AB165" s="228" t="str">
        <f>IFERROR(Z165/(Z165+AA165),"N/A")</f>
        <v>N/A</v>
      </c>
    </row>
    <row r="166" spans="1:28" ht="12" x14ac:dyDescent="0.15">
      <c r="A166" s="233"/>
      <c r="B166" s="232"/>
      <c r="C166" s="703"/>
      <c r="D166" s="702"/>
      <c r="E166" s="701"/>
      <c r="F166" s="200"/>
      <c r="G166" s="200"/>
      <c r="H166" s="200"/>
      <c r="I166" s="200"/>
      <c r="J166" s="200"/>
      <c r="K166" s="200"/>
      <c r="L166" s="200"/>
      <c r="M166" s="200"/>
      <c r="N166" s="200"/>
      <c r="O166" s="200"/>
      <c r="P166" s="200"/>
      <c r="Q166" s="200"/>
      <c r="R166" s="230">
        <f>SUM(F166:Q166)</f>
        <v>0</v>
      </c>
      <c r="S166" s="229">
        <f>D166*R166</f>
        <v>0</v>
      </c>
      <c r="W166" s="201">
        <f>X166/$U$7</f>
        <v>0</v>
      </c>
      <c r="X166" s="201">
        <f>R166/12</f>
        <v>0</v>
      </c>
      <c r="Z166" s="201">
        <f>IF(E166="Yes",R166,0)</f>
        <v>0</v>
      </c>
      <c r="AA166" s="201">
        <f>R166-Z166</f>
        <v>0</v>
      </c>
      <c r="AB166" s="228" t="str">
        <f>IFERROR(Z166/(Z166+AA166),"N/A")</f>
        <v>N/A</v>
      </c>
    </row>
    <row r="167" spans="1:28" ht="12" x14ac:dyDescent="0.15">
      <c r="A167" s="233"/>
      <c r="B167" s="232"/>
      <c r="C167" s="703"/>
      <c r="D167" s="702"/>
      <c r="E167" s="701"/>
      <c r="F167" s="200"/>
      <c r="G167" s="200"/>
      <c r="H167" s="200"/>
      <c r="I167" s="200"/>
      <c r="J167" s="200"/>
      <c r="K167" s="200"/>
      <c r="L167" s="200"/>
      <c r="M167" s="200"/>
      <c r="N167" s="200"/>
      <c r="O167" s="200"/>
      <c r="P167" s="200"/>
      <c r="Q167" s="200"/>
      <c r="R167" s="230">
        <f>SUM(F167:Q167)</f>
        <v>0</v>
      </c>
      <c r="S167" s="229">
        <f>D167*R167</f>
        <v>0</v>
      </c>
      <c r="W167" s="201">
        <f>X167/$U$7</f>
        <v>0</v>
      </c>
      <c r="X167" s="201">
        <f>R167/12</f>
        <v>0</v>
      </c>
      <c r="Z167" s="201">
        <f>IF(E167="Yes",R167,0)</f>
        <v>0</v>
      </c>
      <c r="AA167" s="201">
        <f>R167-Z167</f>
        <v>0</v>
      </c>
      <c r="AB167" s="228" t="str">
        <f>IFERROR(Z167/(Z167+AA167),"N/A")</f>
        <v>N/A</v>
      </c>
    </row>
    <row r="168" spans="1:28" s="236" customFormat="1" ht="13" thickBot="1" x14ac:dyDescent="0.2">
      <c r="A168" s="227"/>
      <c r="B168" s="226" t="s">
        <v>108</v>
      </c>
      <c r="C168" s="694"/>
      <c r="D168" s="700"/>
      <c r="E168" s="224"/>
      <c r="F168" s="219">
        <f>SUM(F163:F167)</f>
        <v>164.83332673999999</v>
      </c>
      <c r="G168" s="219">
        <f>SUM(G163:G167)</f>
        <v>164.83332673999999</v>
      </c>
      <c r="H168" s="219">
        <f>SUM(H163:H167)</f>
        <v>164.83332673999999</v>
      </c>
      <c r="I168" s="219">
        <f>SUM(I163:I167)</f>
        <v>164.83332673999999</v>
      </c>
      <c r="J168" s="219">
        <f>SUM(J163:J167)</f>
        <v>164.83332673999999</v>
      </c>
      <c r="K168" s="219">
        <f>SUM(K163:K167)</f>
        <v>164.83332673999999</v>
      </c>
      <c r="L168" s="219">
        <f>SUM(L163:L167)</f>
        <v>164.83332673999999</v>
      </c>
      <c r="M168" s="219">
        <f>SUM(M163:M167)</f>
        <v>164.83332673999999</v>
      </c>
      <c r="N168" s="219">
        <f>SUM(N163:N167)</f>
        <v>164.83332673999999</v>
      </c>
      <c r="O168" s="219">
        <f>SUM(O163:O167)</f>
        <v>164.83332673999999</v>
      </c>
      <c r="P168" s="219">
        <f>SUM(P163:P167)</f>
        <v>164.83332673999999</v>
      </c>
      <c r="Q168" s="219">
        <f>SUM(Q163:Q167)</f>
        <v>164.83332673999999</v>
      </c>
      <c r="R168" s="219">
        <f>SUM(R163:R167)</f>
        <v>1977.9999208800002</v>
      </c>
      <c r="S168" s="221">
        <f>SUM(S163:S167)</f>
        <v>284449.76949286851</v>
      </c>
      <c r="W168" s="220">
        <f>SUM(W163:W167)</f>
        <v>0.98899996044000016</v>
      </c>
      <c r="X168" s="219">
        <f>SUM(X163:X167)</f>
        <v>164.83332674000002</v>
      </c>
      <c r="Z168" s="218">
        <f>SUM(Z163:Z167)</f>
        <v>0</v>
      </c>
      <c r="AA168" s="218">
        <f>SUM(AA163:AA167)</f>
        <v>1977.9999208800002</v>
      </c>
      <c r="AB168" s="692">
        <f>Z168/(Z168+AA168)</f>
        <v>0</v>
      </c>
    </row>
    <row r="169" spans="1:28" ht="13.5" customHeight="1" x14ac:dyDescent="0.15">
      <c r="A169" s="233"/>
      <c r="B169" s="232"/>
      <c r="C169" s="703"/>
      <c r="D169" s="702"/>
      <c r="E169" s="701"/>
      <c r="F169" s="200"/>
      <c r="G169" s="200"/>
      <c r="H169" s="200"/>
      <c r="I169" s="200"/>
      <c r="J169" s="200"/>
      <c r="K169" s="200"/>
      <c r="L169" s="200"/>
      <c r="M169" s="200"/>
      <c r="N169" s="200"/>
      <c r="O169" s="200"/>
      <c r="P169" s="200"/>
      <c r="Q169" s="200"/>
      <c r="R169" s="230"/>
      <c r="S169" s="229"/>
      <c r="W169" s="201"/>
      <c r="X169" s="201"/>
      <c r="Z169" s="201"/>
      <c r="AA169" s="201"/>
      <c r="AB169" s="228"/>
    </row>
    <row r="170" spans="1:28" s="236" customFormat="1" ht="12" x14ac:dyDescent="0.15">
      <c r="A170" s="233">
        <v>7.2</v>
      </c>
      <c r="B170" s="232" t="s">
        <v>107</v>
      </c>
      <c r="C170" s="703"/>
      <c r="D170" s="702"/>
      <c r="E170" s="701"/>
      <c r="F170" s="200"/>
      <c r="G170" s="200"/>
      <c r="H170" s="200"/>
      <c r="I170" s="200"/>
      <c r="J170" s="200"/>
      <c r="K170" s="200"/>
      <c r="L170" s="200"/>
      <c r="M170" s="200"/>
      <c r="N170" s="200"/>
      <c r="O170" s="200"/>
      <c r="P170" s="200"/>
      <c r="Q170" s="200"/>
      <c r="R170" s="230">
        <f>SUM(F170:Q170)</f>
        <v>0</v>
      </c>
      <c r="S170" s="229">
        <f>D170*R170</f>
        <v>0</v>
      </c>
      <c r="W170" s="201">
        <f>X170/$U$7</f>
        <v>0</v>
      </c>
      <c r="X170" s="201">
        <f>R170/12</f>
        <v>0</v>
      </c>
      <c r="Z170" s="201">
        <f>IF(E170="Yes",R170,0)</f>
        <v>0</v>
      </c>
      <c r="AA170" s="201">
        <f>R170-Z170</f>
        <v>0</v>
      </c>
      <c r="AB170" s="228" t="str">
        <f>IFERROR(Z170/(Z170+AA170),"N/A")</f>
        <v>N/A</v>
      </c>
    </row>
    <row r="171" spans="1:28" ht="12" x14ac:dyDescent="0.15">
      <c r="A171" s="233"/>
      <c r="B171" s="232"/>
      <c r="C171" s="703" t="str">
        <f>'8. Infrastructure Staff Loading'!C171</f>
        <v>Service Desk Tier 1</v>
      </c>
      <c r="D171" s="702">
        <f>'13. Hourly Rate Card'!C67</f>
        <v>60.194473396556567</v>
      </c>
      <c r="E171" s="701" t="str">
        <f>'8. Infrastructure Staff Loading'!E171</f>
        <v>No</v>
      </c>
      <c r="F171" s="200">
        <v>2643.1060603999995</v>
      </c>
      <c r="G171" s="200">
        <f>F171</f>
        <v>2643.1060603999995</v>
      </c>
      <c r="H171" s="200">
        <f>G171</f>
        <v>2643.1060603999995</v>
      </c>
      <c r="I171" s="200">
        <f>H171</f>
        <v>2643.1060603999995</v>
      </c>
      <c r="J171" s="200">
        <f>I171</f>
        <v>2643.1060603999995</v>
      </c>
      <c r="K171" s="200">
        <f>J171</f>
        <v>2643.1060603999995</v>
      </c>
      <c r="L171" s="200">
        <f>K171</f>
        <v>2643.1060603999995</v>
      </c>
      <c r="M171" s="200">
        <f>L171</f>
        <v>2643.1060603999995</v>
      </c>
      <c r="N171" s="200">
        <f>M171</f>
        <v>2643.1060603999995</v>
      </c>
      <c r="O171" s="200">
        <f>N171</f>
        <v>2643.1060603999995</v>
      </c>
      <c r="P171" s="200">
        <f>O171</f>
        <v>2643.1060603999995</v>
      </c>
      <c r="Q171" s="200">
        <f>P171</f>
        <v>2643.1060603999995</v>
      </c>
      <c r="R171" s="237">
        <f>SUM(F171:Q171)</f>
        <v>31717.272724800001</v>
      </c>
      <c r="S171" s="255">
        <f>D171*R171</f>
        <v>1909204.529244303</v>
      </c>
      <c r="W171" s="201">
        <f>X171/$U$7</f>
        <v>15.8586363624</v>
      </c>
      <c r="X171" s="201">
        <f>R171/12</f>
        <v>2643.1060603999999</v>
      </c>
      <c r="Z171" s="201">
        <f>IF(E171="Yes",R171,0)</f>
        <v>0</v>
      </c>
      <c r="AA171" s="201">
        <f>R171-Z171</f>
        <v>31717.272724800001</v>
      </c>
      <c r="AB171" s="228">
        <f>IFERROR(Z171/(Z171+AA171),"N/A")</f>
        <v>0</v>
      </c>
    </row>
    <row r="172" spans="1:28" ht="12" x14ac:dyDescent="0.15">
      <c r="A172" s="233"/>
      <c r="B172" s="232"/>
      <c r="C172" s="703"/>
      <c r="D172" s="702"/>
      <c r="E172" s="701"/>
      <c r="F172" s="200"/>
      <c r="G172" s="200"/>
      <c r="H172" s="200"/>
      <c r="I172" s="200"/>
      <c r="J172" s="200"/>
      <c r="K172" s="200"/>
      <c r="L172" s="200"/>
      <c r="M172" s="200"/>
      <c r="N172" s="200"/>
      <c r="O172" s="200"/>
      <c r="P172" s="200"/>
      <c r="Q172" s="200"/>
      <c r="R172" s="230">
        <f>SUM(F172:Q172)</f>
        <v>0</v>
      </c>
      <c r="S172" s="229">
        <f>D172*R172</f>
        <v>0</v>
      </c>
      <c r="W172" s="201">
        <f>X172/$U$7</f>
        <v>0</v>
      </c>
      <c r="X172" s="201">
        <f>R172/12</f>
        <v>0</v>
      </c>
      <c r="Z172" s="201">
        <f>IF(E172="Yes",R172,0)</f>
        <v>0</v>
      </c>
      <c r="AA172" s="201">
        <f>R172-Z172</f>
        <v>0</v>
      </c>
      <c r="AB172" s="228" t="str">
        <f>IFERROR(Z172/(Z172+AA172),"N/A")</f>
        <v>N/A</v>
      </c>
    </row>
    <row r="173" spans="1:28" ht="12" x14ac:dyDescent="0.15">
      <c r="A173" s="233"/>
      <c r="B173" s="232"/>
      <c r="C173" s="703"/>
      <c r="D173" s="702"/>
      <c r="E173" s="701"/>
      <c r="F173" s="200"/>
      <c r="G173" s="200"/>
      <c r="H173" s="200"/>
      <c r="I173" s="200"/>
      <c r="J173" s="200"/>
      <c r="K173" s="200"/>
      <c r="L173" s="200"/>
      <c r="M173" s="200"/>
      <c r="N173" s="200"/>
      <c r="O173" s="200"/>
      <c r="P173" s="200"/>
      <c r="Q173" s="200"/>
      <c r="R173" s="230">
        <f>SUM(F173:Q173)</f>
        <v>0</v>
      </c>
      <c r="S173" s="229">
        <f>D173*R173</f>
        <v>0</v>
      </c>
      <c r="W173" s="201">
        <f>X173/$U$7</f>
        <v>0</v>
      </c>
      <c r="X173" s="201">
        <f>R173/12</f>
        <v>0</v>
      </c>
      <c r="Z173" s="201">
        <f>IF(E173="Yes",R173,0)</f>
        <v>0</v>
      </c>
      <c r="AA173" s="201">
        <f>R173-Z173</f>
        <v>0</v>
      </c>
      <c r="AB173" s="228" t="str">
        <f>IFERROR(Z173/(Z173+AA173),"N/A")</f>
        <v>N/A</v>
      </c>
    </row>
    <row r="174" spans="1:28" ht="12" x14ac:dyDescent="0.15">
      <c r="A174" s="233"/>
      <c r="B174" s="232"/>
      <c r="C174" s="703"/>
      <c r="D174" s="702"/>
      <c r="E174" s="701"/>
      <c r="F174" s="200"/>
      <c r="G174" s="200"/>
      <c r="H174" s="200"/>
      <c r="I174" s="200"/>
      <c r="J174" s="200"/>
      <c r="K174" s="200"/>
      <c r="L174" s="200"/>
      <c r="M174" s="200"/>
      <c r="N174" s="200"/>
      <c r="O174" s="200"/>
      <c r="P174" s="200"/>
      <c r="Q174" s="200"/>
      <c r="R174" s="230">
        <f>SUM(F174:Q174)</f>
        <v>0</v>
      </c>
      <c r="S174" s="229">
        <f>D174*R174</f>
        <v>0</v>
      </c>
      <c r="W174" s="201">
        <f>X174/$U$7</f>
        <v>0</v>
      </c>
      <c r="X174" s="201">
        <f>R174/12</f>
        <v>0</v>
      </c>
      <c r="Z174" s="201">
        <f>IF(E174="Yes",R174,0)</f>
        <v>0</v>
      </c>
      <c r="AA174" s="201">
        <f>R174-Z174</f>
        <v>0</v>
      </c>
      <c r="AB174" s="228" t="str">
        <f>IFERROR(Z174/(Z174+AA174),"N/A")</f>
        <v>N/A</v>
      </c>
    </row>
    <row r="175" spans="1:28" s="236" customFormat="1" ht="13" thickBot="1" x14ac:dyDescent="0.2">
      <c r="A175" s="227"/>
      <c r="B175" s="226" t="s">
        <v>106</v>
      </c>
      <c r="C175" s="694"/>
      <c r="D175" s="700"/>
      <c r="E175" s="224"/>
      <c r="F175" s="219">
        <f>SUM(F170:F174)</f>
        <v>2643.1060603999995</v>
      </c>
      <c r="G175" s="219">
        <f>SUM(G170:G174)</f>
        <v>2643.1060603999995</v>
      </c>
      <c r="H175" s="219">
        <f>SUM(H170:H174)</f>
        <v>2643.1060603999995</v>
      </c>
      <c r="I175" s="219">
        <f>SUM(I170:I174)</f>
        <v>2643.1060603999995</v>
      </c>
      <c r="J175" s="219">
        <f>SUM(J170:J174)</f>
        <v>2643.1060603999995</v>
      </c>
      <c r="K175" s="219">
        <f>SUM(K170:K174)</f>
        <v>2643.1060603999995</v>
      </c>
      <c r="L175" s="219">
        <f>SUM(L170:L174)</f>
        <v>2643.1060603999995</v>
      </c>
      <c r="M175" s="219">
        <f>SUM(M170:M174)</f>
        <v>2643.1060603999995</v>
      </c>
      <c r="N175" s="219">
        <f>SUM(N170:N174)</f>
        <v>2643.1060603999995</v>
      </c>
      <c r="O175" s="219">
        <f>SUM(O170:O174)</f>
        <v>2643.1060603999995</v>
      </c>
      <c r="P175" s="219">
        <f>SUM(P170:P174)</f>
        <v>2643.1060603999995</v>
      </c>
      <c r="Q175" s="219">
        <f>SUM(Q170:Q174)</f>
        <v>2643.1060603999995</v>
      </c>
      <c r="R175" s="219">
        <f>SUM(R170:R174)</f>
        <v>31717.272724800001</v>
      </c>
      <c r="S175" s="221">
        <f>SUM(S170:S174)</f>
        <v>1909204.529244303</v>
      </c>
      <c r="W175" s="220">
        <f>SUM(W170:W174)</f>
        <v>15.8586363624</v>
      </c>
      <c r="X175" s="219">
        <f>SUM(X170:X174)</f>
        <v>2643.1060603999999</v>
      </c>
      <c r="Z175" s="218">
        <f>SUM(Z170:Z174)</f>
        <v>0</v>
      </c>
      <c r="AA175" s="218">
        <f>SUM(AA170:AA174)</f>
        <v>31717.272724800001</v>
      </c>
      <c r="AB175" s="692">
        <f>Z175/(Z175+AA175)</f>
        <v>0</v>
      </c>
    </row>
    <row r="176" spans="1:28" s="236" customFormat="1" ht="12" x14ac:dyDescent="0.15">
      <c r="A176" s="284"/>
      <c r="B176" s="283"/>
      <c r="C176" s="699"/>
      <c r="D176" s="698"/>
      <c r="E176" s="697"/>
      <c r="F176" s="278"/>
      <c r="G176" s="278"/>
      <c r="H176" s="278"/>
      <c r="I176" s="278"/>
      <c r="J176" s="278"/>
      <c r="K176" s="278"/>
      <c r="L176" s="278"/>
      <c r="M176" s="278"/>
      <c r="N176" s="278"/>
      <c r="O176" s="278"/>
      <c r="P176" s="278"/>
      <c r="Q176" s="278"/>
      <c r="R176" s="278"/>
      <c r="S176" s="277"/>
      <c r="W176" s="261"/>
      <c r="X176" s="278"/>
      <c r="Z176" s="201"/>
      <c r="AA176" s="201"/>
      <c r="AB176" s="228"/>
    </row>
    <row r="177" spans="1:28" s="236" customFormat="1" ht="12" x14ac:dyDescent="0.15">
      <c r="A177" s="233">
        <v>7.3</v>
      </c>
      <c r="B177" s="232" t="s">
        <v>105</v>
      </c>
      <c r="C177" s="703"/>
      <c r="D177" s="702"/>
      <c r="E177" s="701"/>
      <c r="F177" s="200"/>
      <c r="G177" s="200"/>
      <c r="H177" s="200"/>
      <c r="I177" s="200"/>
      <c r="J177" s="200"/>
      <c r="K177" s="200"/>
      <c r="L177" s="200"/>
      <c r="M177" s="200"/>
      <c r="N177" s="200"/>
      <c r="O177" s="200"/>
      <c r="P177" s="200"/>
      <c r="Q177" s="200"/>
      <c r="R177" s="230">
        <f>SUM(F177:Q177)</f>
        <v>0</v>
      </c>
      <c r="S177" s="229">
        <f>D177*R177</f>
        <v>0</v>
      </c>
      <c r="W177" s="201">
        <f>X177/$U$7</f>
        <v>0</v>
      </c>
      <c r="X177" s="201">
        <f>R177/12</f>
        <v>0</v>
      </c>
      <c r="Z177" s="201">
        <f>IF(E177="Yes",R177,0)</f>
        <v>0</v>
      </c>
      <c r="AA177" s="201">
        <f>R177-Z177</f>
        <v>0</v>
      </c>
      <c r="AB177" s="228" t="str">
        <f>IFERROR(Z177/(Z177+AA177),"N/A")</f>
        <v>N/A</v>
      </c>
    </row>
    <row r="178" spans="1:28" ht="12" x14ac:dyDescent="0.15">
      <c r="A178" s="233"/>
      <c r="B178" s="232"/>
      <c r="C178" s="703" t="str">
        <f>'8. Infrastructure Staff Loading'!C178</f>
        <v>Service Desk Tier 2</v>
      </c>
      <c r="D178" s="702">
        <f>'13. Hourly Rate Card'!C68</f>
        <v>63.19913359353626</v>
      </c>
      <c r="E178" s="701" t="str">
        <f>'8. Infrastructure Staff Loading'!E178</f>
        <v>No</v>
      </c>
      <c r="F178" s="200">
        <v>2049.4206349999999</v>
      </c>
      <c r="G178" s="200">
        <f>F178</f>
        <v>2049.4206349999999</v>
      </c>
      <c r="H178" s="200">
        <f>G178</f>
        <v>2049.4206349999999</v>
      </c>
      <c r="I178" s="200">
        <f>H178</f>
        <v>2049.4206349999999</v>
      </c>
      <c r="J178" s="200">
        <f>I178</f>
        <v>2049.4206349999999</v>
      </c>
      <c r="K178" s="200">
        <f>J178</f>
        <v>2049.4206349999999</v>
      </c>
      <c r="L178" s="200">
        <f>K178</f>
        <v>2049.4206349999999</v>
      </c>
      <c r="M178" s="200">
        <f>L178</f>
        <v>2049.4206349999999</v>
      </c>
      <c r="N178" s="200">
        <f>M178</f>
        <v>2049.4206349999999</v>
      </c>
      <c r="O178" s="200">
        <f>N178</f>
        <v>2049.4206349999999</v>
      </c>
      <c r="P178" s="200">
        <f>O178</f>
        <v>2049.4206349999999</v>
      </c>
      <c r="Q178" s="200">
        <f>P178</f>
        <v>2049.4206349999999</v>
      </c>
      <c r="R178" s="237">
        <f>SUM(F178:Q178)</f>
        <v>24593.047619999994</v>
      </c>
      <c r="S178" s="255">
        <f>D178*R178</f>
        <v>1554259.3020085786</v>
      </c>
      <c r="W178" s="201">
        <f>X178/$U$7</f>
        <v>12.296523809999998</v>
      </c>
      <c r="X178" s="201">
        <f>R178/12</f>
        <v>2049.4206349999995</v>
      </c>
      <c r="Z178" s="201">
        <f>IF(E178="Yes",R178,0)</f>
        <v>0</v>
      </c>
      <c r="AA178" s="201">
        <f>R178-Z178</f>
        <v>24593.047619999994</v>
      </c>
      <c r="AB178" s="228">
        <f>IFERROR(Z178/(Z178+AA178),"N/A")</f>
        <v>0</v>
      </c>
    </row>
    <row r="179" spans="1:28" ht="12" x14ac:dyDescent="0.15">
      <c r="A179" s="233"/>
      <c r="B179" s="232"/>
      <c r="C179" s="703"/>
      <c r="D179" s="702"/>
      <c r="E179" s="701"/>
      <c r="F179" s="200"/>
      <c r="G179" s="200"/>
      <c r="H179" s="200"/>
      <c r="I179" s="200"/>
      <c r="J179" s="200"/>
      <c r="K179" s="200"/>
      <c r="L179" s="200"/>
      <c r="M179" s="200"/>
      <c r="N179" s="200"/>
      <c r="O179" s="200"/>
      <c r="P179" s="200"/>
      <c r="Q179" s="200"/>
      <c r="R179" s="237">
        <f>SUM(F179:Q179)</f>
        <v>0</v>
      </c>
      <c r="S179" s="255">
        <f>D179*R179</f>
        <v>0</v>
      </c>
      <c r="W179" s="201">
        <f>X179/$U$7</f>
        <v>0</v>
      </c>
      <c r="X179" s="201">
        <f>R179/12</f>
        <v>0</v>
      </c>
      <c r="Z179" s="201">
        <f>IF(E179="Yes",R179,0)</f>
        <v>0</v>
      </c>
      <c r="AA179" s="201">
        <f>R179-Z179</f>
        <v>0</v>
      </c>
      <c r="AB179" s="228" t="str">
        <f>IFERROR(Z179/(Z179+AA179),"N/A")</f>
        <v>N/A</v>
      </c>
    </row>
    <row r="180" spans="1:28" ht="12" x14ac:dyDescent="0.15">
      <c r="A180" s="233"/>
      <c r="B180" s="232"/>
      <c r="C180" s="703"/>
      <c r="D180" s="702"/>
      <c r="E180" s="701"/>
      <c r="F180" s="200"/>
      <c r="G180" s="200"/>
      <c r="H180" s="200"/>
      <c r="I180" s="200"/>
      <c r="J180" s="200"/>
      <c r="K180" s="200"/>
      <c r="L180" s="200"/>
      <c r="M180" s="200"/>
      <c r="N180" s="200"/>
      <c r="O180" s="200"/>
      <c r="P180" s="200"/>
      <c r="Q180" s="200"/>
      <c r="R180" s="230">
        <f>SUM(F180:Q180)</f>
        <v>0</v>
      </c>
      <c r="S180" s="229">
        <f>D180*R180</f>
        <v>0</v>
      </c>
      <c r="W180" s="201">
        <f>X180/$U$7</f>
        <v>0</v>
      </c>
      <c r="X180" s="201">
        <f>R180/12</f>
        <v>0</v>
      </c>
      <c r="Z180" s="201">
        <f>IF(E180="Yes",R180,0)</f>
        <v>0</v>
      </c>
      <c r="AA180" s="201">
        <f>R180-Z180</f>
        <v>0</v>
      </c>
      <c r="AB180" s="228" t="str">
        <f>IFERROR(Z180/(Z180+AA180),"N/A")</f>
        <v>N/A</v>
      </c>
    </row>
    <row r="181" spans="1:28" ht="12" x14ac:dyDescent="0.15">
      <c r="A181" s="233"/>
      <c r="B181" s="232"/>
      <c r="C181" s="703"/>
      <c r="D181" s="702"/>
      <c r="E181" s="701"/>
      <c r="F181" s="200"/>
      <c r="G181" s="200"/>
      <c r="H181" s="200"/>
      <c r="I181" s="200"/>
      <c r="J181" s="200"/>
      <c r="K181" s="200"/>
      <c r="L181" s="200"/>
      <c r="M181" s="200"/>
      <c r="N181" s="200"/>
      <c r="O181" s="200"/>
      <c r="P181" s="200"/>
      <c r="Q181" s="200"/>
      <c r="R181" s="230">
        <f>SUM(F181:Q181)</f>
        <v>0</v>
      </c>
      <c r="S181" s="229">
        <f>D181*R181</f>
        <v>0</v>
      </c>
      <c r="W181" s="201">
        <f>X181/$U$7</f>
        <v>0</v>
      </c>
      <c r="X181" s="201">
        <f>R181/12</f>
        <v>0</v>
      </c>
      <c r="Z181" s="201">
        <f>IF(E181="Yes",R181,0)</f>
        <v>0</v>
      </c>
      <c r="AA181" s="201">
        <f>R181-Z181</f>
        <v>0</v>
      </c>
      <c r="AB181" s="228" t="str">
        <f>IFERROR(Z181/(Z181+AA181),"N/A")</f>
        <v>N/A</v>
      </c>
    </row>
    <row r="182" spans="1:28" s="236" customFormat="1" ht="13" thickBot="1" x14ac:dyDescent="0.2">
      <c r="A182" s="227"/>
      <c r="B182" s="226" t="s">
        <v>104</v>
      </c>
      <c r="C182" s="694"/>
      <c r="D182" s="700"/>
      <c r="E182" s="224"/>
      <c r="F182" s="219">
        <f>SUM(F177:F181)</f>
        <v>2049.4206349999999</v>
      </c>
      <c r="G182" s="219">
        <f>SUM(G177:G181)</f>
        <v>2049.4206349999999</v>
      </c>
      <c r="H182" s="219">
        <f>SUM(H177:H181)</f>
        <v>2049.4206349999999</v>
      </c>
      <c r="I182" s="219">
        <f>SUM(I177:I181)</f>
        <v>2049.4206349999999</v>
      </c>
      <c r="J182" s="219">
        <f>SUM(J177:J181)</f>
        <v>2049.4206349999999</v>
      </c>
      <c r="K182" s="219">
        <f>SUM(K177:K181)</f>
        <v>2049.4206349999999</v>
      </c>
      <c r="L182" s="219">
        <f>SUM(L177:L181)</f>
        <v>2049.4206349999999</v>
      </c>
      <c r="M182" s="219">
        <f>SUM(M177:M181)</f>
        <v>2049.4206349999999</v>
      </c>
      <c r="N182" s="219">
        <f>SUM(N177:N181)</f>
        <v>2049.4206349999999</v>
      </c>
      <c r="O182" s="219">
        <f>SUM(O177:O181)</f>
        <v>2049.4206349999999</v>
      </c>
      <c r="P182" s="219">
        <f>SUM(P177:P181)</f>
        <v>2049.4206349999999</v>
      </c>
      <c r="Q182" s="219">
        <f>SUM(Q177:Q181)</f>
        <v>2049.4206349999999</v>
      </c>
      <c r="R182" s="219">
        <f>SUM(R177:R181)</f>
        <v>24593.047619999994</v>
      </c>
      <c r="S182" s="221">
        <f>SUM(S177:S181)</f>
        <v>1554259.3020085786</v>
      </c>
      <c r="W182" s="220">
        <f>SUM(W177:W181)</f>
        <v>12.296523809999998</v>
      </c>
      <c r="X182" s="219">
        <f>SUM(X177:X181)</f>
        <v>2049.4206349999995</v>
      </c>
      <c r="Z182" s="218">
        <f>SUM(Z177:Z181)</f>
        <v>0</v>
      </c>
      <c r="AA182" s="218">
        <f>SUM(AA177:AA181)</f>
        <v>24593.047619999994</v>
      </c>
      <c r="AB182" s="692">
        <f>Z182/(Z182+AA182)</f>
        <v>0</v>
      </c>
    </row>
    <row r="183" spans="1:28" s="236" customFormat="1" ht="12" x14ac:dyDescent="0.15">
      <c r="A183" s="284"/>
      <c r="B183" s="283"/>
      <c r="C183" s="699"/>
      <c r="D183" s="698"/>
      <c r="E183" s="697"/>
      <c r="F183" s="278"/>
      <c r="G183" s="278"/>
      <c r="H183" s="278"/>
      <c r="I183" s="278"/>
      <c r="J183" s="278"/>
      <c r="K183" s="278"/>
      <c r="L183" s="278"/>
      <c r="M183" s="278"/>
      <c r="N183" s="278"/>
      <c r="O183" s="278"/>
      <c r="P183" s="278"/>
      <c r="Q183" s="278"/>
      <c r="R183" s="278"/>
      <c r="S183" s="277"/>
      <c r="W183" s="261"/>
      <c r="X183" s="278"/>
      <c r="Z183" s="201"/>
      <c r="AA183" s="201"/>
      <c r="AB183" s="228"/>
    </row>
    <row r="184" spans="1:28" s="236" customFormat="1" ht="12" x14ac:dyDescent="0.15">
      <c r="A184" s="233">
        <v>7.4</v>
      </c>
      <c r="B184" s="232" t="s">
        <v>928</v>
      </c>
      <c r="C184" s="703"/>
      <c r="D184" s="702"/>
      <c r="E184" s="701"/>
      <c r="F184" s="200"/>
      <c r="G184" s="200"/>
      <c r="H184" s="200"/>
      <c r="I184" s="200"/>
      <c r="J184" s="200"/>
      <c r="K184" s="200"/>
      <c r="L184" s="200"/>
      <c r="M184" s="200"/>
      <c r="N184" s="200"/>
      <c r="O184" s="200"/>
      <c r="P184" s="200"/>
      <c r="Q184" s="200"/>
      <c r="R184" s="230">
        <f>SUM(F184:Q184)</f>
        <v>0</v>
      </c>
      <c r="S184" s="229">
        <f>D184*R184</f>
        <v>0</v>
      </c>
      <c r="W184" s="201">
        <f>X184/$U$7</f>
        <v>0</v>
      </c>
      <c r="X184" s="201">
        <f>R184/12</f>
        <v>0</v>
      </c>
      <c r="Z184" s="201">
        <f>IF(E184="Yes",R184,0)</f>
        <v>0</v>
      </c>
      <c r="AA184" s="201">
        <f>R184-Z184</f>
        <v>0</v>
      </c>
      <c r="AB184" s="228" t="str">
        <f>IFERROR(Z184/(Z184+AA184),"N/A")</f>
        <v>N/A</v>
      </c>
    </row>
    <row r="185" spans="1:28" ht="12" x14ac:dyDescent="0.15">
      <c r="A185" s="233"/>
      <c r="B185" s="232"/>
      <c r="C185" s="703" t="str">
        <f>'8. Infrastructure Staff Loading'!C185</f>
        <v>Service Desk Remote</v>
      </c>
      <c r="D185" s="702">
        <f>'13. Hourly Rate Card'!C65</f>
        <v>64.422989845384961</v>
      </c>
      <c r="E185" s="701" t="str">
        <f>'8. Infrastructure Staff Loading'!E185</f>
        <v>No</v>
      </c>
      <c r="F185" s="200">
        <v>702.06590357666664</v>
      </c>
      <c r="G185" s="200">
        <f>F185</f>
        <v>702.06590357666664</v>
      </c>
      <c r="H185" s="200">
        <f>G185</f>
        <v>702.06590357666664</v>
      </c>
      <c r="I185" s="200">
        <f>H185</f>
        <v>702.06590357666664</v>
      </c>
      <c r="J185" s="200">
        <f>I185</f>
        <v>702.06590357666664</v>
      </c>
      <c r="K185" s="200">
        <f>J185</f>
        <v>702.06590357666664</v>
      </c>
      <c r="L185" s="200">
        <f>K185</f>
        <v>702.06590357666664</v>
      </c>
      <c r="M185" s="200">
        <f>L185</f>
        <v>702.06590357666664</v>
      </c>
      <c r="N185" s="200">
        <f>M185</f>
        <v>702.06590357666664</v>
      </c>
      <c r="O185" s="200">
        <f>N185</f>
        <v>702.06590357666664</v>
      </c>
      <c r="P185" s="200">
        <f>O185</f>
        <v>702.06590357666664</v>
      </c>
      <c r="Q185" s="200">
        <f>P185</f>
        <v>702.06590357666664</v>
      </c>
      <c r="R185" s="237">
        <f>SUM(F185:Q185)</f>
        <v>8424.7908429199997</v>
      </c>
      <c r="S185" s="255">
        <f>D185*R185</f>
        <v>542750.21492292732</v>
      </c>
      <c r="W185" s="201">
        <f>X185/$U$7</f>
        <v>4.2123954214600001</v>
      </c>
      <c r="X185" s="201">
        <f>R185/12</f>
        <v>702.06590357666664</v>
      </c>
      <c r="Z185" s="201">
        <f>IF(E185="Yes",R185,0)</f>
        <v>0</v>
      </c>
      <c r="AA185" s="201">
        <f>R185-Z185</f>
        <v>8424.7908429199997</v>
      </c>
      <c r="AB185" s="228">
        <f>IFERROR(Z185/(Z185+AA185),"N/A")</f>
        <v>0</v>
      </c>
    </row>
    <row r="186" spans="1:28" ht="12" x14ac:dyDescent="0.15">
      <c r="A186" s="233"/>
      <c r="B186" s="232"/>
      <c r="C186" s="703"/>
      <c r="D186" s="702"/>
      <c r="E186" s="701"/>
      <c r="F186" s="200"/>
      <c r="G186" s="200"/>
      <c r="H186" s="200"/>
      <c r="I186" s="200"/>
      <c r="J186" s="200"/>
      <c r="K186" s="200"/>
      <c r="L186" s="200"/>
      <c r="M186" s="200"/>
      <c r="N186" s="200"/>
      <c r="O186" s="200"/>
      <c r="P186" s="200"/>
      <c r="Q186" s="200"/>
      <c r="R186" s="230">
        <f>SUM(F186:Q186)</f>
        <v>0</v>
      </c>
      <c r="S186" s="229">
        <f>D186*R186</f>
        <v>0</v>
      </c>
      <c r="W186" s="201">
        <f>X186/$U$7</f>
        <v>0</v>
      </c>
      <c r="X186" s="201">
        <f>R186/12</f>
        <v>0</v>
      </c>
      <c r="Z186" s="201">
        <f>IF(E186="Yes",R186,0)</f>
        <v>0</v>
      </c>
      <c r="AA186" s="201">
        <f>R186-Z186</f>
        <v>0</v>
      </c>
      <c r="AB186" s="228" t="str">
        <f>IFERROR(Z186/(Z186+AA186),"N/A")</f>
        <v>N/A</v>
      </c>
    </row>
    <row r="187" spans="1:28" ht="12" x14ac:dyDescent="0.15">
      <c r="A187" s="233"/>
      <c r="B187" s="232"/>
      <c r="C187" s="703"/>
      <c r="D187" s="702"/>
      <c r="E187" s="701"/>
      <c r="F187" s="200"/>
      <c r="G187" s="200"/>
      <c r="H187" s="200"/>
      <c r="I187" s="200"/>
      <c r="J187" s="200"/>
      <c r="K187" s="200"/>
      <c r="L187" s="200"/>
      <c r="M187" s="200"/>
      <c r="N187" s="200"/>
      <c r="O187" s="200"/>
      <c r="P187" s="200"/>
      <c r="Q187" s="200"/>
      <c r="R187" s="230">
        <f>SUM(F187:Q187)</f>
        <v>0</v>
      </c>
      <c r="S187" s="229">
        <f>D187*R187</f>
        <v>0</v>
      </c>
      <c r="W187" s="201">
        <f>X187/$U$7</f>
        <v>0</v>
      </c>
      <c r="X187" s="201">
        <f>R187/12</f>
        <v>0</v>
      </c>
      <c r="Z187" s="201">
        <f>IF(E187="Yes",R187,0)</f>
        <v>0</v>
      </c>
      <c r="AA187" s="201">
        <f>R187-Z187</f>
        <v>0</v>
      </c>
      <c r="AB187" s="228" t="str">
        <f>IFERROR(Z187/(Z187+AA187),"N/A")</f>
        <v>N/A</v>
      </c>
    </row>
    <row r="188" spans="1:28" ht="12" x14ac:dyDescent="0.15">
      <c r="A188" s="233"/>
      <c r="B188" s="232"/>
      <c r="C188" s="703"/>
      <c r="D188" s="702"/>
      <c r="E188" s="701"/>
      <c r="F188" s="200"/>
      <c r="G188" s="200"/>
      <c r="H188" s="200"/>
      <c r="I188" s="200"/>
      <c r="J188" s="200"/>
      <c r="K188" s="200"/>
      <c r="L188" s="200"/>
      <c r="M188" s="200"/>
      <c r="N188" s="200"/>
      <c r="O188" s="200"/>
      <c r="P188" s="200"/>
      <c r="Q188" s="200"/>
      <c r="R188" s="230">
        <f>SUM(F188:Q188)</f>
        <v>0</v>
      </c>
      <c r="S188" s="229">
        <f>D188*R188</f>
        <v>0</v>
      </c>
      <c r="W188" s="201">
        <f>X188/$U$7</f>
        <v>0</v>
      </c>
      <c r="X188" s="201">
        <f>R188/12</f>
        <v>0</v>
      </c>
      <c r="Z188" s="201">
        <f>IF(E188="Yes",R188,0)</f>
        <v>0</v>
      </c>
      <c r="AA188" s="201">
        <f>R188-Z188</f>
        <v>0</v>
      </c>
      <c r="AB188" s="228" t="str">
        <f>IFERROR(Z188/(Z188+AA188),"N/A")</f>
        <v>N/A</v>
      </c>
    </row>
    <row r="189" spans="1:28" s="236" customFormat="1" ht="13" thickBot="1" x14ac:dyDescent="0.2">
      <c r="A189" s="227"/>
      <c r="B189" s="226" t="s">
        <v>927</v>
      </c>
      <c r="C189" s="694"/>
      <c r="D189" s="693"/>
      <c r="E189" s="227"/>
      <c r="F189" s="219">
        <f>SUM(F184:F188)</f>
        <v>702.06590357666664</v>
      </c>
      <c r="G189" s="219">
        <f>SUM(G184:G188)</f>
        <v>702.06590357666664</v>
      </c>
      <c r="H189" s="219">
        <f>SUM(H184:H188)</f>
        <v>702.06590357666664</v>
      </c>
      <c r="I189" s="219">
        <f>SUM(I184:I188)</f>
        <v>702.06590357666664</v>
      </c>
      <c r="J189" s="219">
        <f>SUM(J184:J188)</f>
        <v>702.06590357666664</v>
      </c>
      <c r="K189" s="219">
        <f>SUM(K184:K188)</f>
        <v>702.06590357666664</v>
      </c>
      <c r="L189" s="219">
        <f>SUM(L184:L188)</f>
        <v>702.06590357666664</v>
      </c>
      <c r="M189" s="219">
        <f>SUM(M184:M188)</f>
        <v>702.06590357666664</v>
      </c>
      <c r="N189" s="219">
        <f>SUM(N184:N188)</f>
        <v>702.06590357666664</v>
      </c>
      <c r="O189" s="219">
        <f>SUM(O184:O188)</f>
        <v>702.06590357666664</v>
      </c>
      <c r="P189" s="219">
        <f>SUM(P184:P188)</f>
        <v>702.06590357666664</v>
      </c>
      <c r="Q189" s="219">
        <f>SUM(Q184:Q188)</f>
        <v>702.06590357666664</v>
      </c>
      <c r="R189" s="219">
        <f>SUM(R184:R188)</f>
        <v>8424.7908429199997</v>
      </c>
      <c r="S189" s="221">
        <f>SUM(S184:S188)</f>
        <v>542750.21492292732</v>
      </c>
      <c r="W189" s="220">
        <f>SUM(W184:W188)</f>
        <v>4.2123954214600001</v>
      </c>
      <c r="X189" s="219">
        <f>SUM(X184:X188)</f>
        <v>702.06590357666664</v>
      </c>
      <c r="Z189" s="218">
        <f>SUM(Z184:Z188)</f>
        <v>0</v>
      </c>
      <c r="AA189" s="218">
        <f>SUM(AA184:AA188)</f>
        <v>8424.7908429199997</v>
      </c>
      <c r="AB189" s="692">
        <f>Z189/(Z189+AA189)</f>
        <v>0</v>
      </c>
    </row>
    <row r="190" spans="1:28" s="236" customFormat="1" ht="12" x14ac:dyDescent="0.15">
      <c r="A190" s="216"/>
      <c r="B190" s="206"/>
      <c r="C190" s="685"/>
      <c r="D190" s="684"/>
      <c r="E190" s="683"/>
      <c r="F190" s="200"/>
      <c r="G190" s="200"/>
      <c r="H190" s="200"/>
      <c r="I190" s="200"/>
      <c r="J190" s="200"/>
      <c r="K190" s="200"/>
      <c r="L190" s="200"/>
      <c r="M190" s="200"/>
      <c r="N190" s="200"/>
      <c r="O190" s="200"/>
      <c r="P190" s="200"/>
      <c r="Q190" s="200"/>
      <c r="R190" s="200"/>
      <c r="S190" s="202"/>
      <c r="W190" s="201"/>
      <c r="X190" s="201"/>
      <c r="Z190" s="201"/>
      <c r="AA190" s="201"/>
      <c r="AB190" s="228"/>
    </row>
    <row r="191" spans="1:28" s="236" customFormat="1" ht="14" thickBot="1" x14ac:dyDescent="0.2">
      <c r="A191" s="211"/>
      <c r="B191" s="212" t="s">
        <v>101</v>
      </c>
      <c r="C191" s="691"/>
      <c r="D191" s="690"/>
      <c r="E191" s="689"/>
      <c r="F191" s="208">
        <f>SUM(F168,F175, F182, F189)</f>
        <v>5559.4259257166659</v>
      </c>
      <c r="G191" s="208">
        <f>SUM(G168,G175, G182, G189)</f>
        <v>5559.4259257166659</v>
      </c>
      <c r="H191" s="208">
        <f>SUM(H168,H175, H182, H189)</f>
        <v>5559.4259257166659</v>
      </c>
      <c r="I191" s="208">
        <f>SUM(I168,I175, I182, I189)</f>
        <v>5559.4259257166659</v>
      </c>
      <c r="J191" s="208">
        <f>SUM(J168,J175, J182, J189)</f>
        <v>5559.4259257166659</v>
      </c>
      <c r="K191" s="208">
        <f>SUM(K168,K175, K182, K189)</f>
        <v>5559.4259257166659</v>
      </c>
      <c r="L191" s="208">
        <f>SUM(L168,L175, L182, L189)</f>
        <v>5559.4259257166659</v>
      </c>
      <c r="M191" s="208">
        <f>SUM(M168,M175, M182, M189)</f>
        <v>5559.4259257166659</v>
      </c>
      <c r="N191" s="208">
        <f>SUM(N168,N175, N182, N189)</f>
        <v>5559.4259257166659</v>
      </c>
      <c r="O191" s="208">
        <f>SUM(O168,O175, O182, O189)</f>
        <v>5559.4259257166659</v>
      </c>
      <c r="P191" s="208">
        <f>SUM(P168,P175, P182, P189)</f>
        <v>5559.4259257166659</v>
      </c>
      <c r="Q191" s="208">
        <f>SUM(Q168,Q175, Q182, Q189)</f>
        <v>5559.4259257166659</v>
      </c>
      <c r="R191" s="208">
        <f>SUM(R168,R175, R182, R189)</f>
        <v>66713.111108600002</v>
      </c>
      <c r="S191" s="688">
        <f>SUM(S168,S175, S182, S189)</f>
        <v>4290663.8156686779</v>
      </c>
      <c r="W191" s="208">
        <f>SUM(W168,W175, W182, W189)</f>
        <v>33.356555554300002</v>
      </c>
      <c r="X191" s="208">
        <f>SUM(X168,X175, X182, X189)</f>
        <v>5559.4259257166659</v>
      </c>
      <c r="Z191" s="208">
        <f>SUM(Z168,Z175,Z182,Z189)</f>
        <v>0</v>
      </c>
      <c r="AA191" s="208">
        <f>SUM(AA168,AA175,AA182,AA189)</f>
        <v>66713.111108600002</v>
      </c>
      <c r="AB191" s="687">
        <f>Z191/(Z191+AA191)</f>
        <v>0</v>
      </c>
    </row>
    <row r="192" spans="1:28" ht="10" customHeight="1" x14ac:dyDescent="0.15">
      <c r="A192" s="205"/>
      <c r="B192" s="206"/>
      <c r="C192" s="685"/>
      <c r="D192" s="684"/>
      <c r="E192" s="683"/>
      <c r="F192" s="200"/>
      <c r="G192" s="200"/>
      <c r="H192" s="200"/>
      <c r="I192" s="200"/>
      <c r="J192" s="200"/>
      <c r="K192" s="200"/>
      <c r="L192" s="200"/>
      <c r="M192" s="200"/>
      <c r="N192" s="200"/>
      <c r="O192" s="200"/>
      <c r="P192" s="200"/>
      <c r="Q192" s="200"/>
      <c r="R192" s="200"/>
      <c r="S192" s="202"/>
      <c r="W192" s="204"/>
      <c r="X192" s="204"/>
      <c r="Z192" s="201"/>
      <c r="AA192" s="201"/>
      <c r="AB192" s="228"/>
    </row>
    <row r="193" spans="1:28" ht="12.75" hidden="1" customHeight="1" x14ac:dyDescent="0.15">
      <c r="A193" s="205"/>
      <c r="B193" s="252"/>
      <c r="C193" s="685"/>
      <c r="D193" s="684"/>
      <c r="E193" s="683"/>
      <c r="F193" s="200"/>
      <c r="G193" s="200"/>
      <c r="H193" s="200"/>
      <c r="I193" s="200"/>
      <c r="J193" s="200"/>
      <c r="K193" s="200"/>
      <c r="L193" s="200"/>
      <c r="M193" s="200"/>
      <c r="N193" s="200"/>
      <c r="O193" s="200"/>
      <c r="P193" s="200"/>
      <c r="Q193" s="200"/>
      <c r="R193" s="200"/>
      <c r="S193" s="202"/>
      <c r="W193" s="686"/>
      <c r="X193" s="686"/>
      <c r="Z193" s="194">
        <f>SUM(Z39,Z55,Z86,Z103,Z120,Z160,Z191)</f>
        <v>133018.99147914999</v>
      </c>
      <c r="AA193" s="194">
        <f>SUM(AA39,AA55,AA86,AA103,AA120,AA160,AA191)</f>
        <v>235844.39342048002</v>
      </c>
      <c r="AB193" s="674">
        <f>Z193/(Z193+AA193)</f>
        <v>0.36061858380263273</v>
      </c>
    </row>
    <row r="194" spans="1:28" s="236" customFormat="1" ht="12" hidden="1" customHeight="1" x14ac:dyDescent="0.15">
      <c r="A194" s="216">
        <v>6.2</v>
      </c>
      <c r="B194" s="252"/>
      <c r="C194" s="685"/>
      <c r="D194" s="684"/>
      <c r="E194" s="683"/>
      <c r="F194" s="247"/>
      <c r="G194" s="247"/>
      <c r="H194" s="247"/>
      <c r="I194" s="247"/>
      <c r="J194" s="247"/>
      <c r="K194" s="247"/>
      <c r="L194" s="247"/>
      <c r="M194" s="247"/>
      <c r="N194" s="247"/>
      <c r="O194" s="247"/>
      <c r="P194" s="247"/>
      <c r="Q194" s="247"/>
      <c r="R194" s="247"/>
      <c r="S194" s="682"/>
      <c r="W194" s="681"/>
      <c r="X194" s="681"/>
      <c r="AB194" s="680"/>
    </row>
    <row r="195" spans="1:28" ht="13.25" hidden="1" customHeight="1" x14ac:dyDescent="0.15">
      <c r="A195" s="205"/>
      <c r="B195" s="206"/>
      <c r="C195" s="673"/>
      <c r="D195" s="679"/>
      <c r="E195" s="678"/>
      <c r="F195" s="200"/>
      <c r="G195" s="200"/>
      <c r="H195" s="200"/>
      <c r="I195" s="200"/>
      <c r="J195" s="200"/>
      <c r="K195" s="200"/>
      <c r="L195" s="200"/>
      <c r="M195" s="200"/>
      <c r="N195" s="200"/>
      <c r="O195" s="200"/>
      <c r="P195" s="200"/>
      <c r="Q195" s="200"/>
      <c r="R195" s="200"/>
      <c r="S195" s="202"/>
      <c r="W195" s="677"/>
      <c r="X195" s="677"/>
    </row>
    <row r="196" spans="1:28" s="673" customFormat="1" ht="13" x14ac:dyDescent="0.15">
      <c r="A196" s="199"/>
      <c r="B196" s="198" t="s">
        <v>100</v>
      </c>
      <c r="C196" s="198"/>
      <c r="D196" s="676"/>
      <c r="E196" s="199"/>
      <c r="F196" s="194">
        <f>SUM(F39,F55,F86,F103,F120,F160,F191)</f>
        <v>30738.615408302499</v>
      </c>
      <c r="G196" s="194">
        <f>SUM(G39,G55,G86,G103,G120,G160,G191)</f>
        <v>30738.615408302499</v>
      </c>
      <c r="H196" s="194">
        <f>SUM(H39,H55,H86,H103,H120,H160,H191)</f>
        <v>30738.615408302499</v>
      </c>
      <c r="I196" s="194">
        <f>SUM(I39,I55,I86,I103,I120,I160,I191)</f>
        <v>30738.615408302499</v>
      </c>
      <c r="J196" s="194">
        <f>SUM(J39,J55,J86,J103,J120,J160,J191)</f>
        <v>30738.615408302499</v>
      </c>
      <c r="K196" s="194">
        <f>SUM(K39,K55,K86,K103,K120,K160,K191)</f>
        <v>30738.615408302499</v>
      </c>
      <c r="L196" s="194">
        <f>SUM(L39,L55,L86,L103,L120,L160,L191)</f>
        <v>30738.615408302499</v>
      </c>
      <c r="M196" s="194">
        <f>SUM(M39,M55,M86,M103,M120,M160,M191)</f>
        <v>30738.615408302499</v>
      </c>
      <c r="N196" s="194">
        <f>SUM(N39,N55,N86,N103,N120,N160,N191)</f>
        <v>30738.615408302499</v>
      </c>
      <c r="O196" s="194">
        <f>SUM(O39,O55,O86,O103,O120,O160,O191)</f>
        <v>30738.615408302499</v>
      </c>
      <c r="P196" s="194">
        <f>SUM(P39,P55,P86,P103,P120,P160,P191)</f>
        <v>30738.615408302499</v>
      </c>
      <c r="Q196" s="194">
        <f>SUM(Q39,Q55,Q86,Q103,Q120,Q160,Q191)</f>
        <v>30738.615408302499</v>
      </c>
      <c r="R196" s="194">
        <f>SUM(R39,R55,R86,R103,R120,R160,R191)</f>
        <v>368863.38489962998</v>
      </c>
      <c r="S196" s="676">
        <f>SUM(S39,S55,S86,S103,S120,S160,S191)</f>
        <v>33822679.577948108</v>
      </c>
      <c r="W196" s="194">
        <f>SUM(W39,W55,W86,W103,W120,W160,W191)</f>
        <v>184.43169244981502</v>
      </c>
      <c r="X196" s="194">
        <f>SUM(X39,X55,X86,X103,X120,X160,X191)</f>
        <v>30738.615408302499</v>
      </c>
      <c r="Z196" s="675">
        <f>SUM(Z39,Z55,Z86,Z103,Z120,Z160,Z191)</f>
        <v>133018.99147914999</v>
      </c>
      <c r="AA196" s="675">
        <f>SUM(AA39,AA55,AA86,AA103,AA120,AA160,AA191)</f>
        <v>235844.39342048002</v>
      </c>
      <c r="AB196" s="674">
        <f>Z196/(Z196+AA196)</f>
        <v>0.36061858380263273</v>
      </c>
    </row>
    <row r="197" spans="1:28" ht="12" x14ac:dyDescent="0.15">
      <c r="A197" s="191"/>
      <c r="B197" s="190"/>
      <c r="C197" s="189"/>
      <c r="D197" s="743"/>
      <c r="E197" s="671"/>
      <c r="F197" s="188"/>
      <c r="G197" s="188"/>
      <c r="H197" s="188"/>
      <c r="I197" s="188"/>
      <c r="J197" s="188"/>
      <c r="K197" s="188"/>
      <c r="L197" s="188"/>
      <c r="M197" s="188"/>
      <c r="N197" s="188"/>
      <c r="O197" s="188"/>
      <c r="P197" s="188"/>
      <c r="Q197" s="188"/>
      <c r="R197" s="188"/>
      <c r="S197" s="672"/>
      <c r="W197" s="189"/>
      <c r="X197" s="189"/>
    </row>
    <row r="198" spans="1:28" ht="14.25" customHeight="1" x14ac:dyDescent="0.15">
      <c r="A198" s="191"/>
      <c r="B198" s="190"/>
      <c r="C198" s="189"/>
      <c r="D198" s="743"/>
      <c r="E198" s="671"/>
      <c r="F198" s="188"/>
      <c r="G198" s="188"/>
      <c r="H198" s="188"/>
      <c r="I198" s="188"/>
      <c r="J198" s="188"/>
      <c r="K198" s="188"/>
      <c r="L198" s="188"/>
      <c r="M198" s="188"/>
      <c r="N198" s="188"/>
      <c r="O198" s="188"/>
      <c r="P198" s="188"/>
      <c r="Q198" s="187" t="s">
        <v>99</v>
      </c>
      <c r="R198" s="186"/>
      <c r="S198" s="670">
        <f>S196/R196</f>
        <v>91.694326307696471</v>
      </c>
      <c r="W198" s="189"/>
      <c r="X198" s="189"/>
    </row>
    <row r="199" spans="1:28" x14ac:dyDescent="0.15">
      <c r="W199" s="176"/>
      <c r="X199" s="176"/>
    </row>
    <row r="200" spans="1:28" ht="14" x14ac:dyDescent="0.15">
      <c r="A200" s="23"/>
      <c r="B200" s="763" t="s">
        <v>1</v>
      </c>
      <c r="C200" s="762"/>
      <c r="D200" s="761"/>
      <c r="E200" s="67"/>
      <c r="O200" s="183"/>
      <c r="Q200" s="669"/>
      <c r="R200" s="669"/>
    </row>
    <row r="201" spans="1:28" ht="13" x14ac:dyDescent="0.15">
      <c r="A201" s="20">
        <v>1</v>
      </c>
      <c r="B201" s="760"/>
      <c r="C201" s="759"/>
      <c r="D201" s="758"/>
      <c r="E201" s="180"/>
      <c r="O201" s="183"/>
      <c r="Q201" s="669"/>
      <c r="R201" s="669"/>
    </row>
    <row r="202" spans="1:28" s="173" customFormat="1" ht="13" x14ac:dyDescent="0.15">
      <c r="A202" s="10">
        <v>2</v>
      </c>
      <c r="B202" s="757"/>
      <c r="C202" s="756"/>
      <c r="D202" s="755"/>
      <c r="E202" s="178"/>
      <c r="S202" s="667"/>
      <c r="T202" s="172"/>
      <c r="U202" s="172"/>
      <c r="V202" s="172"/>
      <c r="W202" s="172"/>
      <c r="X202" s="172"/>
      <c r="Y202" s="172"/>
      <c r="Z202" s="172"/>
      <c r="AA202" s="172"/>
      <c r="AB202" s="666"/>
    </row>
    <row r="203" spans="1:28" s="173" customFormat="1" ht="13" x14ac:dyDescent="0.15">
      <c r="A203" s="10">
        <v>3</v>
      </c>
      <c r="B203" s="757"/>
      <c r="C203" s="756"/>
      <c r="D203" s="755"/>
      <c r="E203" s="178"/>
      <c r="S203" s="667"/>
      <c r="T203" s="172"/>
      <c r="U203" s="172"/>
      <c r="V203" s="172"/>
      <c r="W203" s="172"/>
      <c r="X203" s="172"/>
      <c r="Y203" s="172"/>
      <c r="Z203" s="172"/>
      <c r="AA203" s="172"/>
      <c r="AB203" s="666"/>
    </row>
    <row r="204" spans="1:28" s="173" customFormat="1" ht="13" x14ac:dyDescent="0.15">
      <c r="A204" s="10">
        <v>4</v>
      </c>
      <c r="B204" s="757"/>
      <c r="C204" s="756"/>
      <c r="D204" s="755"/>
      <c r="E204" s="178"/>
      <c r="S204" s="667"/>
      <c r="T204" s="172"/>
      <c r="U204" s="172"/>
      <c r="V204" s="172"/>
      <c r="W204" s="172"/>
      <c r="X204" s="172"/>
      <c r="Y204" s="172"/>
      <c r="Z204" s="172"/>
      <c r="AA204" s="172"/>
      <c r="AB204" s="666"/>
    </row>
    <row r="205" spans="1:28" s="173" customFormat="1" ht="13" x14ac:dyDescent="0.15">
      <c r="A205" s="10">
        <v>5</v>
      </c>
      <c r="B205" s="757"/>
      <c r="C205" s="756"/>
      <c r="D205" s="755"/>
      <c r="E205" s="178"/>
      <c r="S205" s="667"/>
      <c r="T205" s="172"/>
      <c r="U205" s="172"/>
      <c r="V205" s="172"/>
      <c r="W205" s="172"/>
      <c r="X205" s="172"/>
      <c r="Y205" s="172"/>
      <c r="Z205" s="172"/>
      <c r="AA205" s="172"/>
      <c r="AB205" s="666"/>
    </row>
    <row r="206" spans="1:28" s="173" customFormat="1" ht="13" x14ac:dyDescent="0.15">
      <c r="A206" s="10">
        <v>6</v>
      </c>
      <c r="B206" s="757"/>
      <c r="C206" s="756"/>
      <c r="D206" s="755"/>
      <c r="E206" s="178"/>
      <c r="S206" s="667"/>
      <c r="T206" s="172"/>
      <c r="U206" s="172"/>
      <c r="V206" s="172"/>
      <c r="W206" s="172"/>
      <c r="X206" s="172"/>
      <c r="Y206" s="172"/>
      <c r="Z206" s="172"/>
      <c r="AA206" s="172"/>
      <c r="AB206" s="666"/>
    </row>
    <row r="207" spans="1:28" s="173" customFormat="1" ht="13" x14ac:dyDescent="0.15">
      <c r="A207" s="10">
        <v>7</v>
      </c>
      <c r="B207" s="760"/>
      <c r="C207" s="759"/>
      <c r="D207" s="758"/>
      <c r="E207" s="180"/>
      <c r="S207" s="667"/>
      <c r="T207" s="172"/>
      <c r="U207" s="172"/>
      <c r="V207" s="172"/>
      <c r="W207" s="172"/>
      <c r="X207" s="172"/>
      <c r="Y207" s="172"/>
      <c r="Z207" s="172"/>
      <c r="AA207" s="172"/>
      <c r="AB207" s="666"/>
    </row>
    <row r="208" spans="1:28" s="173" customFormat="1" ht="13" x14ac:dyDescent="0.15">
      <c r="A208" s="10">
        <v>8</v>
      </c>
      <c r="B208" s="757"/>
      <c r="C208" s="756"/>
      <c r="D208" s="755"/>
      <c r="E208" s="178"/>
      <c r="S208" s="667"/>
      <c r="T208" s="172"/>
      <c r="U208" s="172"/>
      <c r="V208" s="172"/>
      <c r="W208" s="172"/>
      <c r="X208" s="172"/>
      <c r="Y208" s="172"/>
      <c r="Z208" s="172"/>
      <c r="AA208" s="172"/>
      <c r="AB208" s="666"/>
    </row>
    <row r="209" spans="1:28" s="173" customFormat="1" ht="13" x14ac:dyDescent="0.15">
      <c r="A209" s="10">
        <v>9</v>
      </c>
      <c r="B209" s="757"/>
      <c r="C209" s="756"/>
      <c r="D209" s="755"/>
      <c r="E209" s="178"/>
      <c r="S209" s="667"/>
      <c r="T209" s="172"/>
      <c r="U209" s="172"/>
      <c r="V209" s="172"/>
      <c r="W209" s="172"/>
      <c r="X209" s="172"/>
      <c r="Y209" s="172"/>
      <c r="Z209" s="172"/>
      <c r="AA209" s="172"/>
      <c r="AB209" s="666"/>
    </row>
    <row r="210" spans="1:28" s="173" customFormat="1" ht="13" x14ac:dyDescent="0.15">
      <c r="A210" s="10">
        <v>10</v>
      </c>
      <c r="B210" s="757"/>
      <c r="C210" s="756"/>
      <c r="D210" s="755"/>
      <c r="E210" s="178"/>
      <c r="S210" s="667"/>
      <c r="T210" s="172"/>
      <c r="U210" s="172"/>
      <c r="V210" s="172"/>
      <c r="W210" s="172"/>
      <c r="X210" s="172"/>
      <c r="Y210" s="172"/>
      <c r="Z210" s="172"/>
      <c r="AA210" s="172"/>
      <c r="AB210" s="666"/>
    </row>
  </sheetData>
  <mergeCells count="19">
    <mergeCell ref="A1:S1"/>
    <mergeCell ref="A2:S2"/>
    <mergeCell ref="A3:S3"/>
    <mergeCell ref="U3:U6"/>
    <mergeCell ref="F4:Q4"/>
    <mergeCell ref="R4:S4"/>
    <mergeCell ref="A5:A7"/>
    <mergeCell ref="B5:B7"/>
    <mergeCell ref="C5:C7"/>
    <mergeCell ref="D5:D7"/>
    <mergeCell ref="AA5:AA7"/>
    <mergeCell ref="AB5:AB7"/>
    <mergeCell ref="Q198:R198"/>
    <mergeCell ref="E5:E7"/>
    <mergeCell ref="R5:R6"/>
    <mergeCell ref="S5:S7"/>
    <mergeCell ref="W5:W7"/>
    <mergeCell ref="X5:X7"/>
    <mergeCell ref="Z5:Z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1393C-BA3A-F84F-91B5-0B74F27FD3B3}">
  <dimension ref="A1:AB210"/>
  <sheetViews>
    <sheetView showGridLines="0" zoomScale="90" zoomScaleNormal="90" zoomScaleSheetLayoutView="100" workbookViewId="0">
      <pane xSplit="3" ySplit="7" topLeftCell="D8" activePane="bottomRight" state="frozen"/>
      <selection activeCell="J19" sqref="J19"/>
      <selection pane="topRight" activeCell="J19" sqref="J19"/>
      <selection pane="bottomLeft" activeCell="J19" sqref="J19"/>
      <selection pane="bottomRight" activeCell="A8" sqref="A8"/>
    </sheetView>
  </sheetViews>
  <sheetFormatPr baseColWidth="10" defaultColWidth="9.1640625" defaultRowHeight="11" x14ac:dyDescent="0.15"/>
  <cols>
    <col min="1" max="1" width="6.5" style="177" customWidth="1"/>
    <col min="2" max="2" width="35.6640625" style="172" customWidth="1"/>
    <col min="3" max="3" width="37.83203125" style="176" bestFit="1" customWidth="1"/>
    <col min="4" max="4" width="13.6640625" style="742" customWidth="1"/>
    <col min="5" max="5" width="13.6640625" style="668" customWidth="1"/>
    <col min="6" max="17" width="10.33203125" style="173" customWidth="1"/>
    <col min="18" max="18" width="13.6640625" style="173" customWidth="1"/>
    <col min="19" max="19" width="15.6640625" style="667" customWidth="1"/>
    <col min="20" max="20" width="6.83203125" style="172" customWidth="1"/>
    <col min="21" max="21" width="10.6640625" style="172" customWidth="1"/>
    <col min="22" max="22" width="6.83203125" style="172" customWidth="1"/>
    <col min="23" max="24" width="10.6640625" style="172" customWidth="1"/>
    <col min="25" max="25" width="6.83203125" style="172" customWidth="1"/>
    <col min="26" max="27" width="9.1640625" style="172" customWidth="1"/>
    <col min="28" max="28" width="9.1640625" style="666"/>
    <col min="29" max="16384" width="9.1640625" style="172"/>
  </cols>
  <sheetData>
    <row r="1" spans="1:28" ht="18" x14ac:dyDescent="0.2">
      <c r="A1" s="320" t="s">
        <v>945</v>
      </c>
      <c r="B1" s="320"/>
      <c r="C1" s="320"/>
      <c r="D1" s="320"/>
      <c r="E1" s="320"/>
      <c r="F1" s="320"/>
      <c r="G1" s="320"/>
      <c r="H1" s="320"/>
      <c r="I1" s="320"/>
      <c r="J1" s="320"/>
      <c r="K1" s="320"/>
      <c r="L1" s="320"/>
      <c r="M1" s="320"/>
      <c r="N1" s="320"/>
      <c r="O1" s="320"/>
      <c r="P1" s="320"/>
      <c r="Q1" s="320"/>
      <c r="R1" s="320"/>
      <c r="S1" s="320"/>
    </row>
    <row r="2" spans="1:28" ht="18" x14ac:dyDescent="0.2">
      <c r="A2" s="320" t="s">
        <v>944</v>
      </c>
      <c r="B2" s="320"/>
      <c r="C2" s="320"/>
      <c r="D2" s="320"/>
      <c r="E2" s="320"/>
      <c r="F2" s="320"/>
      <c r="G2" s="320"/>
      <c r="H2" s="320"/>
      <c r="I2" s="320"/>
      <c r="J2" s="320"/>
      <c r="K2" s="320"/>
      <c r="L2" s="320"/>
      <c r="M2" s="320"/>
      <c r="N2" s="320"/>
      <c r="O2" s="320"/>
      <c r="P2" s="320"/>
      <c r="Q2" s="320"/>
      <c r="R2" s="320"/>
      <c r="S2" s="320"/>
    </row>
    <row r="3" spans="1:28" ht="20" customHeight="1" x14ac:dyDescent="0.15">
      <c r="A3" s="317"/>
      <c r="B3" s="317"/>
      <c r="C3" s="317"/>
      <c r="D3" s="317"/>
      <c r="E3" s="317"/>
      <c r="F3" s="317"/>
      <c r="G3" s="317"/>
      <c r="H3" s="317"/>
      <c r="I3" s="317"/>
      <c r="J3" s="317"/>
      <c r="K3" s="317"/>
      <c r="L3" s="317"/>
      <c r="M3" s="317"/>
      <c r="N3" s="317"/>
      <c r="O3" s="317"/>
      <c r="P3" s="317"/>
      <c r="Q3" s="317"/>
      <c r="R3" s="317"/>
      <c r="S3" s="317"/>
      <c r="U3" s="307" t="s">
        <v>166</v>
      </c>
    </row>
    <row r="4" spans="1:28" ht="20" customHeight="1" x14ac:dyDescent="0.15">
      <c r="B4" s="177"/>
      <c r="C4" s="177"/>
      <c r="D4" s="754"/>
      <c r="E4" s="177"/>
      <c r="F4" s="314" t="s">
        <v>169</v>
      </c>
      <c r="G4" s="740"/>
      <c r="H4" s="740"/>
      <c r="I4" s="740"/>
      <c r="J4" s="740"/>
      <c r="K4" s="740"/>
      <c r="L4" s="740"/>
      <c r="M4" s="740"/>
      <c r="N4" s="740"/>
      <c r="O4" s="740"/>
      <c r="P4" s="740"/>
      <c r="Q4" s="739"/>
      <c r="R4" s="738"/>
      <c r="S4" s="737"/>
      <c r="U4" s="307"/>
      <c r="W4" s="177"/>
      <c r="X4" s="177"/>
    </row>
    <row r="5" spans="1:28" s="305" customFormat="1" ht="24" customHeight="1" x14ac:dyDescent="0.15">
      <c r="A5" s="306" t="s">
        <v>165</v>
      </c>
      <c r="B5" s="306" t="s">
        <v>164</v>
      </c>
      <c r="C5" s="306" t="s">
        <v>163</v>
      </c>
      <c r="D5" s="311" t="s">
        <v>162</v>
      </c>
      <c r="E5" s="306" t="s">
        <v>161</v>
      </c>
      <c r="F5" s="309">
        <v>1</v>
      </c>
      <c r="G5" s="309">
        <v>2</v>
      </c>
      <c r="H5" s="309">
        <v>3</v>
      </c>
      <c r="I5" s="309">
        <v>4</v>
      </c>
      <c r="J5" s="309">
        <v>5</v>
      </c>
      <c r="K5" s="309">
        <v>6</v>
      </c>
      <c r="L5" s="309">
        <v>7</v>
      </c>
      <c r="M5" s="309">
        <v>8</v>
      </c>
      <c r="N5" s="309">
        <v>9</v>
      </c>
      <c r="O5" s="309">
        <v>10</v>
      </c>
      <c r="P5" s="309">
        <v>11</v>
      </c>
      <c r="Q5" s="309">
        <v>12</v>
      </c>
      <c r="R5" s="736" t="s">
        <v>933</v>
      </c>
      <c r="S5" s="735" t="s">
        <v>929</v>
      </c>
      <c r="U5" s="307"/>
      <c r="W5" s="306" t="s">
        <v>160</v>
      </c>
      <c r="X5" s="306" t="s">
        <v>159</v>
      </c>
      <c r="Z5" s="306" t="s">
        <v>158</v>
      </c>
      <c r="AA5" s="306" t="s">
        <v>157</v>
      </c>
      <c r="AB5" s="734" t="s">
        <v>156</v>
      </c>
    </row>
    <row r="6" spans="1:28" ht="13" x14ac:dyDescent="0.15">
      <c r="A6" s="300"/>
      <c r="B6" s="300"/>
      <c r="C6" s="300"/>
      <c r="D6" s="302"/>
      <c r="E6" s="300"/>
      <c r="F6" s="304">
        <v>47515</v>
      </c>
      <c r="G6" s="304">
        <v>47543</v>
      </c>
      <c r="H6" s="304">
        <v>47574</v>
      </c>
      <c r="I6" s="304">
        <v>47604</v>
      </c>
      <c r="J6" s="304">
        <v>47635</v>
      </c>
      <c r="K6" s="304">
        <v>47665</v>
      </c>
      <c r="L6" s="304">
        <v>47696</v>
      </c>
      <c r="M6" s="304">
        <v>47727</v>
      </c>
      <c r="N6" s="304">
        <v>47757</v>
      </c>
      <c r="O6" s="304">
        <v>47788</v>
      </c>
      <c r="P6" s="304">
        <v>47818</v>
      </c>
      <c r="Q6" s="304">
        <v>47849</v>
      </c>
      <c r="R6" s="732"/>
      <c r="S6" s="731"/>
      <c r="U6" s="301"/>
      <c r="W6" s="300"/>
      <c r="X6" s="300"/>
      <c r="Z6" s="300"/>
      <c r="AA6" s="300"/>
      <c r="AB6" s="730"/>
    </row>
    <row r="7" spans="1:28" ht="14.25" customHeight="1" x14ac:dyDescent="0.15">
      <c r="A7" s="295"/>
      <c r="B7" s="295"/>
      <c r="C7" s="295"/>
      <c r="D7" s="297"/>
      <c r="E7" s="295"/>
      <c r="F7" s="299">
        <v>152</v>
      </c>
      <c r="G7" s="299">
        <v>168</v>
      </c>
      <c r="H7" s="299">
        <v>176</v>
      </c>
      <c r="I7" s="299">
        <v>176</v>
      </c>
      <c r="J7" s="299">
        <v>160</v>
      </c>
      <c r="K7" s="299">
        <v>176</v>
      </c>
      <c r="L7" s="299">
        <v>176</v>
      </c>
      <c r="M7" s="299">
        <v>160</v>
      </c>
      <c r="N7" s="299">
        <v>176</v>
      </c>
      <c r="O7" s="299">
        <v>144</v>
      </c>
      <c r="P7" s="299">
        <v>168</v>
      </c>
      <c r="Q7" s="299">
        <v>168</v>
      </c>
      <c r="R7" s="753">
        <f>SUM(F7:Q7)</f>
        <v>2000</v>
      </c>
      <c r="S7" s="728"/>
      <c r="U7" s="296">
        <f>AVERAGE(F7:Q7)</f>
        <v>166.66666666666666</v>
      </c>
      <c r="W7" s="295"/>
      <c r="X7" s="295"/>
      <c r="Z7" s="295"/>
      <c r="AA7" s="295"/>
      <c r="AB7" s="726"/>
    </row>
    <row r="8" spans="1:28" s="305" customFormat="1" ht="13.5" customHeight="1" x14ac:dyDescent="0.15">
      <c r="A8" s="246">
        <v>1</v>
      </c>
      <c r="B8" s="294" t="s">
        <v>155</v>
      </c>
      <c r="C8" s="239"/>
      <c r="D8" s="706"/>
      <c r="E8" s="244"/>
      <c r="F8" s="241"/>
      <c r="G8" s="241"/>
      <c r="H8" s="241"/>
      <c r="I8" s="241"/>
      <c r="J8" s="241"/>
      <c r="K8" s="241"/>
      <c r="L8" s="241"/>
      <c r="M8" s="241"/>
      <c r="N8" s="241"/>
      <c r="O8" s="241"/>
      <c r="P8" s="241"/>
      <c r="Q8" s="241"/>
      <c r="R8" s="241"/>
      <c r="S8" s="240"/>
      <c r="W8" s="239"/>
      <c r="X8" s="239"/>
      <c r="Z8" s="239"/>
      <c r="AA8" s="239"/>
      <c r="AB8" s="704"/>
    </row>
    <row r="9" spans="1:28" ht="12" x14ac:dyDescent="0.15">
      <c r="A9" s="233">
        <v>1.1000000000000001</v>
      </c>
      <c r="B9" s="232" t="s">
        <v>155</v>
      </c>
      <c r="C9" s="703"/>
      <c r="D9" s="702"/>
      <c r="E9" s="701"/>
      <c r="F9" s="200"/>
      <c r="G9" s="200"/>
      <c r="H9" s="200"/>
      <c r="I9" s="200"/>
      <c r="J9" s="200"/>
      <c r="K9" s="200"/>
      <c r="L9" s="200"/>
      <c r="M9" s="200"/>
      <c r="N9" s="200"/>
      <c r="O9" s="200"/>
      <c r="P9" s="200"/>
      <c r="Q9" s="200"/>
      <c r="R9" s="230">
        <f>SUM(F9:Q9)</f>
        <v>0</v>
      </c>
      <c r="S9" s="229">
        <f>D9*R9</f>
        <v>0</v>
      </c>
      <c r="W9" s="201">
        <f>X9/$U$7</f>
        <v>0</v>
      </c>
      <c r="X9" s="201">
        <f>R9/12</f>
        <v>0</v>
      </c>
      <c r="Z9" s="201">
        <f>IF(E9="Yes",R9,0)</f>
        <v>0</v>
      </c>
      <c r="AA9" s="201">
        <f>R9-Z9</f>
        <v>0</v>
      </c>
      <c r="AB9" s="228" t="str">
        <f>IFERROR(Z9/(Z9+AA9),"N/A")</f>
        <v>N/A</v>
      </c>
    </row>
    <row r="10" spans="1:28" ht="12" x14ac:dyDescent="0.15">
      <c r="A10" s="233"/>
      <c r="B10" s="232"/>
      <c r="C10" s="703" t="str">
        <f>'8. Infrastructure Staff Loading'!C10</f>
        <v>Project Manager</v>
      </c>
      <c r="D10" s="702">
        <f>'13. Hourly Rate Card'!C22</f>
        <v>57.306443027522242</v>
      </c>
      <c r="E10" s="701" t="str">
        <f>'8. Infrastructure Staff Loading'!E10</f>
        <v>Yes</v>
      </c>
      <c r="F10" s="200">
        <v>0</v>
      </c>
      <c r="G10" s="200">
        <f>F10</f>
        <v>0</v>
      </c>
      <c r="H10" s="200">
        <f>G10</f>
        <v>0</v>
      </c>
      <c r="I10" s="200">
        <f>H10</f>
        <v>0</v>
      </c>
      <c r="J10" s="200">
        <f>I10</f>
        <v>0</v>
      </c>
      <c r="K10" s="200">
        <f>J10</f>
        <v>0</v>
      </c>
      <c r="L10" s="200">
        <f>K10</f>
        <v>0</v>
      </c>
      <c r="M10" s="200">
        <f>L10</f>
        <v>0</v>
      </c>
      <c r="N10" s="200">
        <f>M10</f>
        <v>0</v>
      </c>
      <c r="O10" s="200">
        <f>N10</f>
        <v>0</v>
      </c>
      <c r="P10" s="200">
        <f>O10</f>
        <v>0</v>
      </c>
      <c r="Q10" s="200">
        <f>P10</f>
        <v>0</v>
      </c>
      <c r="R10" s="230">
        <f>SUM(F10:Q10)</f>
        <v>0</v>
      </c>
      <c r="S10" s="229">
        <f>D10*R10</f>
        <v>0</v>
      </c>
      <c r="W10" s="201">
        <f>X10/$U$7</f>
        <v>0</v>
      </c>
      <c r="X10" s="201">
        <f>R10/12</f>
        <v>0</v>
      </c>
      <c r="Z10" s="201">
        <f>IF(E10="Yes",R10,0)</f>
        <v>0</v>
      </c>
      <c r="AA10" s="201">
        <f>R10-Z10</f>
        <v>0</v>
      </c>
      <c r="AB10" s="228" t="str">
        <f>IFERROR(Z10/(Z10+AA10),"N/A")</f>
        <v>N/A</v>
      </c>
    </row>
    <row r="11" spans="1:28" ht="12" x14ac:dyDescent="0.15">
      <c r="A11" s="233"/>
      <c r="B11" s="232"/>
      <c r="C11" s="703" t="str">
        <f>'8. Infrastructure Staff Loading'!C11</f>
        <v>Service Delivery Management</v>
      </c>
      <c r="D11" s="702">
        <f>'13. Hourly Rate Card'!C23</f>
        <v>61.408544035612806</v>
      </c>
      <c r="E11" s="701" t="str">
        <f>'8. Infrastructure Staff Loading'!E11</f>
        <v>Yes</v>
      </c>
      <c r="F11" s="200">
        <v>0</v>
      </c>
      <c r="G11" s="200">
        <f>F11</f>
        <v>0</v>
      </c>
      <c r="H11" s="200">
        <f>G11</f>
        <v>0</v>
      </c>
      <c r="I11" s="200">
        <f>H11</f>
        <v>0</v>
      </c>
      <c r="J11" s="200">
        <f>I11</f>
        <v>0</v>
      </c>
      <c r="K11" s="200">
        <f>J11</f>
        <v>0</v>
      </c>
      <c r="L11" s="200">
        <f>K11</f>
        <v>0</v>
      </c>
      <c r="M11" s="200">
        <f>L11</f>
        <v>0</v>
      </c>
      <c r="N11" s="200">
        <f>M11</f>
        <v>0</v>
      </c>
      <c r="O11" s="200">
        <f>N11</f>
        <v>0</v>
      </c>
      <c r="P11" s="200">
        <f>O11</f>
        <v>0</v>
      </c>
      <c r="Q11" s="200">
        <f>P11</f>
        <v>0</v>
      </c>
      <c r="R11" s="230">
        <f>SUM(F11:Q11)</f>
        <v>0</v>
      </c>
      <c r="S11" s="229">
        <f>D11*R11</f>
        <v>0</v>
      </c>
      <c r="W11" s="201">
        <f>X11/$U$7</f>
        <v>0</v>
      </c>
      <c r="X11" s="201">
        <f>R11/12</f>
        <v>0</v>
      </c>
      <c r="Z11" s="201">
        <f>IF(E11="Yes",R11,0)</f>
        <v>0</v>
      </c>
      <c r="AA11" s="201">
        <f>R11-Z11</f>
        <v>0</v>
      </c>
      <c r="AB11" s="228" t="str">
        <f>IFERROR(Z11/(Z11+AA11),"N/A")</f>
        <v>N/A</v>
      </c>
    </row>
    <row r="12" spans="1:28" ht="12" x14ac:dyDescent="0.15">
      <c r="A12" s="233"/>
      <c r="B12" s="232"/>
      <c r="C12" s="703" t="str">
        <f>'8. Infrastructure Staff Loading'!C12</f>
        <v>Infrastructure Delivery Integration Office Manager</v>
      </c>
      <c r="D12" s="702">
        <f>'13. Hourly Rate Card'!C24</f>
        <v>182.6110072071327</v>
      </c>
      <c r="E12" s="701" t="str">
        <f>'8. Infrastructure Staff Loading'!E12</f>
        <v>No</v>
      </c>
      <c r="F12" s="200">
        <v>164.83332673999999</v>
      </c>
      <c r="G12" s="200">
        <f>F12</f>
        <v>164.83332673999999</v>
      </c>
      <c r="H12" s="200">
        <f>G12</f>
        <v>164.83332673999999</v>
      </c>
      <c r="I12" s="200">
        <f>H12</f>
        <v>164.83332673999999</v>
      </c>
      <c r="J12" s="200">
        <f>I12</f>
        <v>164.83332673999999</v>
      </c>
      <c r="K12" s="200">
        <f>J12</f>
        <v>164.83332673999999</v>
      </c>
      <c r="L12" s="200">
        <f>K12</f>
        <v>164.83332673999999</v>
      </c>
      <c r="M12" s="200">
        <f>L12</f>
        <v>164.83332673999999</v>
      </c>
      <c r="N12" s="200">
        <f>M12</f>
        <v>164.83332673999999</v>
      </c>
      <c r="O12" s="200">
        <f>N12</f>
        <v>164.83332673999999</v>
      </c>
      <c r="P12" s="200">
        <f>O12</f>
        <v>164.83332673999999</v>
      </c>
      <c r="Q12" s="200">
        <f>P12</f>
        <v>164.83332673999999</v>
      </c>
      <c r="R12" s="230">
        <f>SUM(F12:Q12)</f>
        <v>1977.9999208800002</v>
      </c>
      <c r="S12" s="229">
        <f>D12*R12</f>
        <v>361204.55780752562</v>
      </c>
      <c r="W12" s="201">
        <f>X12/$U$7</f>
        <v>0.98899996044000016</v>
      </c>
      <c r="X12" s="201">
        <f>R12/12</f>
        <v>164.83332674000002</v>
      </c>
      <c r="Z12" s="201">
        <f>IF(E12="Yes",R12,0)</f>
        <v>0</v>
      </c>
      <c r="AA12" s="201">
        <f>R12-Z12</f>
        <v>1977.9999208800002</v>
      </c>
      <c r="AB12" s="228">
        <f>IFERROR(Z12/(Z12+AA12),"N/A")</f>
        <v>0</v>
      </c>
    </row>
    <row r="13" spans="1:28" ht="12" x14ac:dyDescent="0.15">
      <c r="A13" s="233"/>
      <c r="B13" s="232"/>
      <c r="C13" s="703" t="str">
        <f>'8. Infrastructure Staff Loading'!C13</f>
        <v>Infrastructure Project Manager</v>
      </c>
      <c r="D13" s="702">
        <f>'13. Hourly Rate Card'!C25</f>
        <v>207.25295180715912</v>
      </c>
      <c r="E13" s="701" t="str">
        <f>'8. Infrastructure Staff Loading'!E13</f>
        <v>No</v>
      </c>
      <c r="F13" s="200">
        <v>164.83332673999999</v>
      </c>
      <c r="G13" s="200">
        <f>F13</f>
        <v>164.83332673999999</v>
      </c>
      <c r="H13" s="200">
        <f>G13</f>
        <v>164.83332673999999</v>
      </c>
      <c r="I13" s="200">
        <f>H13</f>
        <v>164.83332673999999</v>
      </c>
      <c r="J13" s="200">
        <f>I13</f>
        <v>164.83332673999999</v>
      </c>
      <c r="K13" s="200">
        <f>J13</f>
        <v>164.83332673999999</v>
      </c>
      <c r="L13" s="200">
        <f>K13</f>
        <v>164.83332673999999</v>
      </c>
      <c r="M13" s="200">
        <f>L13</f>
        <v>164.83332673999999</v>
      </c>
      <c r="N13" s="200">
        <f>M13</f>
        <v>164.83332673999999</v>
      </c>
      <c r="O13" s="200">
        <f>N13</f>
        <v>164.83332673999999</v>
      </c>
      <c r="P13" s="200">
        <f>O13</f>
        <v>164.83332673999999</v>
      </c>
      <c r="Q13" s="200">
        <f>P13</f>
        <v>164.83332673999999</v>
      </c>
      <c r="R13" s="230">
        <f>SUM(F13:Q13)</f>
        <v>1977.9999208800002</v>
      </c>
      <c r="S13" s="229">
        <f>D13*R13</f>
        <v>409946.32227670721</v>
      </c>
      <c r="W13" s="201">
        <f>X13/$U$7</f>
        <v>0.98899996044000016</v>
      </c>
      <c r="X13" s="201">
        <f>R13/12</f>
        <v>164.83332674000002</v>
      </c>
      <c r="Z13" s="201">
        <f>IF(E13="Yes",R13,0)</f>
        <v>0</v>
      </c>
      <c r="AA13" s="201">
        <f>R13-Z13</f>
        <v>1977.9999208800002</v>
      </c>
      <c r="AB13" s="228">
        <f>IFERROR(Z13/(Z13+AA13),"N/A")</f>
        <v>0</v>
      </c>
    </row>
    <row r="14" spans="1:28" ht="12" x14ac:dyDescent="0.15">
      <c r="A14" s="233"/>
      <c r="B14" s="232"/>
      <c r="C14" s="703" t="str">
        <f>'8. Infrastructure Staff Loading'!C14</f>
        <v>Infrastructure Transition Manager</v>
      </c>
      <c r="D14" s="702">
        <f>'13. Hourly Rate Card'!C26</f>
        <v>207.2529504629791</v>
      </c>
      <c r="E14" s="701" t="str">
        <f>'8. Infrastructure Staff Loading'!E14</f>
        <v>No</v>
      </c>
      <c r="F14" s="200">
        <v>0</v>
      </c>
      <c r="G14" s="200">
        <f>F14</f>
        <v>0</v>
      </c>
      <c r="H14" s="200">
        <f>G14</f>
        <v>0</v>
      </c>
      <c r="I14" s="200">
        <f>H14</f>
        <v>0</v>
      </c>
      <c r="J14" s="200">
        <f>I14</f>
        <v>0</v>
      </c>
      <c r="K14" s="200">
        <f>J14</f>
        <v>0</v>
      </c>
      <c r="L14" s="200">
        <f>K14</f>
        <v>0</v>
      </c>
      <c r="M14" s="200">
        <f>L14</f>
        <v>0</v>
      </c>
      <c r="N14" s="200">
        <f>M14</f>
        <v>0</v>
      </c>
      <c r="O14" s="200">
        <f>N14</f>
        <v>0</v>
      </c>
      <c r="P14" s="200">
        <f>O14</f>
        <v>0</v>
      </c>
      <c r="Q14" s="200">
        <f>P14</f>
        <v>0</v>
      </c>
      <c r="R14" s="230">
        <f>SUM(F14:Q14)</f>
        <v>0</v>
      </c>
      <c r="S14" s="229">
        <f>D14*R14</f>
        <v>0</v>
      </c>
      <c r="W14" s="201">
        <f>X14/$U$7</f>
        <v>0</v>
      </c>
      <c r="X14" s="201">
        <f>R14/12</f>
        <v>0</v>
      </c>
      <c r="Z14" s="201">
        <f>IF(E14="Yes",R14,0)</f>
        <v>0</v>
      </c>
      <c r="AA14" s="201">
        <f>R14-Z14</f>
        <v>0</v>
      </c>
      <c r="AB14" s="228" t="str">
        <f>IFERROR(Z14/(Z14+AA14),"N/A")</f>
        <v>N/A</v>
      </c>
    </row>
    <row r="15" spans="1:28" ht="12" x14ac:dyDescent="0.15">
      <c r="A15" s="233"/>
      <c r="B15" s="232"/>
      <c r="C15" s="703" t="str">
        <f>'8. Infrastructure Staff Loading'!C15</f>
        <v>Project Manager</v>
      </c>
      <c r="D15" s="702">
        <f>'13. Hourly Rate Card'!C27</f>
        <v>164.12402001728324</v>
      </c>
      <c r="E15" s="701" t="str">
        <f>'8. Infrastructure Staff Loading'!E15</f>
        <v>No</v>
      </c>
      <c r="F15" s="200">
        <v>0</v>
      </c>
      <c r="G15" s="200">
        <f>F15</f>
        <v>0</v>
      </c>
      <c r="H15" s="200">
        <f>G15</f>
        <v>0</v>
      </c>
      <c r="I15" s="200">
        <f>H15</f>
        <v>0</v>
      </c>
      <c r="J15" s="200">
        <f>I15</f>
        <v>0</v>
      </c>
      <c r="K15" s="200">
        <f>J15</f>
        <v>0</v>
      </c>
      <c r="L15" s="200">
        <f>K15</f>
        <v>0</v>
      </c>
      <c r="M15" s="200">
        <f>L15</f>
        <v>0</v>
      </c>
      <c r="N15" s="200">
        <f>M15</f>
        <v>0</v>
      </c>
      <c r="O15" s="200">
        <f>N15</f>
        <v>0</v>
      </c>
      <c r="P15" s="200">
        <f>O15</f>
        <v>0</v>
      </c>
      <c r="Q15" s="200">
        <f>P15</f>
        <v>0</v>
      </c>
      <c r="R15" s="230">
        <f>SUM(F15:Q15)</f>
        <v>0</v>
      </c>
      <c r="S15" s="229">
        <f>D15*R15</f>
        <v>0</v>
      </c>
      <c r="W15" s="201">
        <f>X15/$U$7</f>
        <v>0</v>
      </c>
      <c r="X15" s="201">
        <f>R15/12</f>
        <v>0</v>
      </c>
      <c r="Z15" s="201">
        <f>IF(E15="Yes",R15,0)</f>
        <v>0</v>
      </c>
      <c r="AA15" s="201">
        <f>R15-Z15</f>
        <v>0</v>
      </c>
      <c r="AB15" s="228" t="str">
        <f>IFERROR(Z15/(Z15+AA15),"N/A")</f>
        <v>N/A</v>
      </c>
    </row>
    <row r="16" spans="1:28" ht="12" x14ac:dyDescent="0.15">
      <c r="A16" s="233"/>
      <c r="B16" s="232"/>
      <c r="C16" s="703" t="str">
        <f>'8. Infrastructure Staff Loading'!C16</f>
        <v>Service Delivery Management</v>
      </c>
      <c r="D16" s="702">
        <f>'13. Hourly Rate Card'!C29</f>
        <v>140.26591686852908</v>
      </c>
      <c r="E16" s="701" t="str">
        <f>'8. Infrastructure Staff Loading'!E16</f>
        <v>No</v>
      </c>
      <c r="F16" s="200">
        <v>0</v>
      </c>
      <c r="G16" s="200">
        <f>F16</f>
        <v>0</v>
      </c>
      <c r="H16" s="200">
        <f>G16</f>
        <v>0</v>
      </c>
      <c r="I16" s="200">
        <f>H16</f>
        <v>0</v>
      </c>
      <c r="J16" s="200">
        <f>I16</f>
        <v>0</v>
      </c>
      <c r="K16" s="200">
        <f>J16</f>
        <v>0</v>
      </c>
      <c r="L16" s="200">
        <f>K16</f>
        <v>0</v>
      </c>
      <c r="M16" s="200">
        <f>L16</f>
        <v>0</v>
      </c>
      <c r="N16" s="200">
        <f>M16</f>
        <v>0</v>
      </c>
      <c r="O16" s="200">
        <f>N16</f>
        <v>0</v>
      </c>
      <c r="P16" s="200">
        <f>O16</f>
        <v>0</v>
      </c>
      <c r="Q16" s="200">
        <f>P16</f>
        <v>0</v>
      </c>
      <c r="R16" s="230">
        <f>SUM(F16:Q16)</f>
        <v>0</v>
      </c>
      <c r="S16" s="229">
        <f>D16*R16</f>
        <v>0</v>
      </c>
      <c r="W16" s="201">
        <f>X16/$U$7</f>
        <v>0</v>
      </c>
      <c r="X16" s="201">
        <f>R16/12</f>
        <v>0</v>
      </c>
      <c r="Z16" s="201">
        <f>IF(E16="Yes",R16,0)</f>
        <v>0</v>
      </c>
      <c r="AA16" s="201">
        <f>R16-Z16</f>
        <v>0</v>
      </c>
      <c r="AB16" s="228" t="str">
        <f>IFERROR(Z16/(Z16+AA16),"N/A")</f>
        <v>N/A</v>
      </c>
    </row>
    <row r="17" spans="1:28" ht="12" x14ac:dyDescent="0.15">
      <c r="A17" s="233"/>
      <c r="B17" s="232"/>
      <c r="C17" s="703" t="str">
        <f>'8. Infrastructure Staff Loading'!C17</f>
        <v>Project Manager</v>
      </c>
      <c r="D17" s="702">
        <f>'13. Hourly Rate Card'!C30</f>
        <v>52.159983344859462</v>
      </c>
      <c r="E17" s="701" t="str">
        <f>'8. Infrastructure Staff Loading'!E17</f>
        <v>Yes</v>
      </c>
      <c r="F17" s="200">
        <v>0</v>
      </c>
      <c r="G17" s="200">
        <f>F17</f>
        <v>0</v>
      </c>
      <c r="H17" s="200">
        <f>G17</f>
        <v>0</v>
      </c>
      <c r="I17" s="200">
        <f>H17</f>
        <v>0</v>
      </c>
      <c r="J17" s="200">
        <f>I17</f>
        <v>0</v>
      </c>
      <c r="K17" s="200">
        <f>J17</f>
        <v>0</v>
      </c>
      <c r="L17" s="200">
        <f>K17</f>
        <v>0</v>
      </c>
      <c r="M17" s="200">
        <f>L17</f>
        <v>0</v>
      </c>
      <c r="N17" s="200">
        <f>M17</f>
        <v>0</v>
      </c>
      <c r="O17" s="200">
        <f>N17</f>
        <v>0</v>
      </c>
      <c r="P17" s="200">
        <f>O17</f>
        <v>0</v>
      </c>
      <c r="Q17" s="200">
        <f>P17</f>
        <v>0</v>
      </c>
      <c r="R17" s="230">
        <f>SUM(F17:Q17)</f>
        <v>0</v>
      </c>
      <c r="S17" s="229">
        <f>D17*R17</f>
        <v>0</v>
      </c>
      <c r="W17" s="201">
        <f>X17/$U$7</f>
        <v>0</v>
      </c>
      <c r="X17" s="201">
        <f>R17/12</f>
        <v>0</v>
      </c>
      <c r="Z17" s="201">
        <f>IF(E17="Yes",R17,0)</f>
        <v>0</v>
      </c>
      <c r="AA17" s="201">
        <f>R17-Z17</f>
        <v>0</v>
      </c>
      <c r="AB17" s="228" t="str">
        <f>IFERROR(Z17/(Z17+AA17),"N/A")</f>
        <v>N/A</v>
      </c>
    </row>
    <row r="18" spans="1:28" ht="12" x14ac:dyDescent="0.15">
      <c r="A18" s="233"/>
      <c r="B18" s="232"/>
      <c r="C18" s="703"/>
      <c r="D18" s="702"/>
      <c r="E18" s="701"/>
      <c r="F18" s="200"/>
      <c r="G18" s="200"/>
      <c r="H18" s="200"/>
      <c r="I18" s="200"/>
      <c r="J18" s="200"/>
      <c r="K18" s="200"/>
      <c r="L18" s="200"/>
      <c r="M18" s="200"/>
      <c r="N18" s="200"/>
      <c r="O18" s="200"/>
      <c r="P18" s="200"/>
      <c r="Q18" s="200"/>
      <c r="R18" s="230">
        <f>SUM(F18:Q18)</f>
        <v>0</v>
      </c>
      <c r="S18" s="229">
        <f>D18*R18</f>
        <v>0</v>
      </c>
      <c r="W18" s="201">
        <f>X18/$U$7</f>
        <v>0</v>
      </c>
      <c r="X18" s="201">
        <f>R18/12</f>
        <v>0</v>
      </c>
      <c r="Z18" s="201">
        <f>IF(E18="Yes",R18,0)</f>
        <v>0</v>
      </c>
      <c r="AA18" s="201">
        <f>R18-Z18</f>
        <v>0</v>
      </c>
      <c r="AB18" s="228" t="str">
        <f>IFERROR(Z18/(Z18+AA18),"N/A")</f>
        <v>N/A</v>
      </c>
    </row>
    <row r="19" spans="1:28" s="236" customFormat="1" ht="13" thickBot="1" x14ac:dyDescent="0.2">
      <c r="A19" s="227"/>
      <c r="B19" s="226" t="s">
        <v>148</v>
      </c>
      <c r="C19" s="694"/>
      <c r="D19" s="700"/>
      <c r="E19" s="224"/>
      <c r="F19" s="219">
        <f>SUM(F9:F18)</f>
        <v>329.66665347999998</v>
      </c>
      <c r="G19" s="219">
        <f>SUM(G9:G18)</f>
        <v>329.66665347999998</v>
      </c>
      <c r="H19" s="219">
        <f>SUM(H9:H18)</f>
        <v>329.66665347999998</v>
      </c>
      <c r="I19" s="219">
        <f>SUM(I9:I18)</f>
        <v>329.66665347999998</v>
      </c>
      <c r="J19" s="219">
        <f>SUM(J9:J18)</f>
        <v>329.66665347999998</v>
      </c>
      <c r="K19" s="219">
        <f>SUM(K9:K18)</f>
        <v>329.66665347999998</v>
      </c>
      <c r="L19" s="219">
        <f>SUM(L9:L18)</f>
        <v>329.66665347999998</v>
      </c>
      <c r="M19" s="219">
        <f>SUM(M9:M18)</f>
        <v>329.66665347999998</v>
      </c>
      <c r="N19" s="219">
        <f>SUM(N9:N18)</f>
        <v>329.66665347999998</v>
      </c>
      <c r="O19" s="219">
        <f>SUM(O9:O18)</f>
        <v>329.66665347999998</v>
      </c>
      <c r="P19" s="219">
        <f>SUM(P9:P18)</f>
        <v>329.66665347999998</v>
      </c>
      <c r="Q19" s="219">
        <f>SUM(Q9:Q18)</f>
        <v>329.66665347999998</v>
      </c>
      <c r="R19" s="219">
        <f>SUM(R9:R18)</f>
        <v>3955.9998417600004</v>
      </c>
      <c r="S19" s="221">
        <f>SUM(S9:S18)</f>
        <v>771150.88008423289</v>
      </c>
      <c r="W19" s="218">
        <f>SUM(W9:W18)</f>
        <v>1.9779999208800003</v>
      </c>
      <c r="X19" s="218">
        <f>SUM(X9:X18)</f>
        <v>329.66665348000004</v>
      </c>
      <c r="Z19" s="218">
        <f>SUM(Z9:Z18)</f>
        <v>0</v>
      </c>
      <c r="AA19" s="218">
        <f>SUM(AA9:AA18)</f>
        <v>3955.9998417600004</v>
      </c>
      <c r="AB19" s="692">
        <f>Z19/(Z19+AA19)</f>
        <v>0</v>
      </c>
    </row>
    <row r="20" spans="1:28" ht="12.75" customHeight="1" x14ac:dyDescent="0.15">
      <c r="A20" s="287">
        <v>1.2</v>
      </c>
      <c r="B20" s="286" t="s">
        <v>154</v>
      </c>
      <c r="C20" s="703"/>
      <c r="D20" s="702"/>
      <c r="E20" s="701"/>
      <c r="F20" s="200"/>
      <c r="G20" s="200"/>
      <c r="H20" s="200"/>
      <c r="I20" s="200"/>
      <c r="J20" s="200"/>
      <c r="K20" s="200"/>
      <c r="L20" s="200"/>
      <c r="M20" s="200"/>
      <c r="N20" s="200"/>
      <c r="O20" s="200"/>
      <c r="P20" s="200"/>
      <c r="Q20" s="200"/>
      <c r="R20" s="237">
        <f>SUM(F20:Q20)</f>
        <v>0</v>
      </c>
      <c r="S20" s="255">
        <f>D20*R20</f>
        <v>0</v>
      </c>
      <c r="W20" s="201">
        <f>X20/$U$7</f>
        <v>0</v>
      </c>
      <c r="X20" s="201">
        <f>R20/12</f>
        <v>0</v>
      </c>
      <c r="Z20" s="201">
        <f>IF(E20="Yes",R20,0)</f>
        <v>0</v>
      </c>
      <c r="AA20" s="201">
        <f>R20-Z20</f>
        <v>0</v>
      </c>
      <c r="AB20" s="228" t="str">
        <f>IFERROR(Z20/(Z20+AA20),"N/A")</f>
        <v>N/A</v>
      </c>
    </row>
    <row r="21" spans="1:28" ht="12.75" customHeight="1" x14ac:dyDescent="0.15">
      <c r="A21" s="233"/>
      <c r="B21" s="285"/>
      <c r="C21" s="703" t="str">
        <f>'8. Infrastructure Staff Loading'!C21</f>
        <v>Service Delivery</v>
      </c>
      <c r="D21" s="702">
        <f>'13. Hourly Rate Card'!C28</f>
        <v>193.93968891269853</v>
      </c>
      <c r="E21" s="701" t="str">
        <f>'8. Infrastructure Staff Loading'!E21</f>
        <v>No</v>
      </c>
      <c r="F21" s="200">
        <v>0</v>
      </c>
      <c r="G21" s="200">
        <f>F21</f>
        <v>0</v>
      </c>
      <c r="H21" s="200">
        <f>G21</f>
        <v>0</v>
      </c>
      <c r="I21" s="200">
        <f>H21</f>
        <v>0</v>
      </c>
      <c r="J21" s="200">
        <f>I21</f>
        <v>0</v>
      </c>
      <c r="K21" s="200">
        <f>J21</f>
        <v>0</v>
      </c>
      <c r="L21" s="200">
        <f>K21</f>
        <v>0</v>
      </c>
      <c r="M21" s="200">
        <f>L21</f>
        <v>0</v>
      </c>
      <c r="N21" s="200">
        <f>M21</f>
        <v>0</v>
      </c>
      <c r="O21" s="200">
        <f>N21</f>
        <v>0</v>
      </c>
      <c r="P21" s="200">
        <f>O21</f>
        <v>0</v>
      </c>
      <c r="Q21" s="200">
        <f>P21</f>
        <v>0</v>
      </c>
      <c r="R21" s="237">
        <f>SUM(F21:Q21)</f>
        <v>0</v>
      </c>
      <c r="S21" s="255">
        <f>D21*R21</f>
        <v>0</v>
      </c>
      <c r="W21" s="201">
        <f>X21/$U$7</f>
        <v>0</v>
      </c>
      <c r="X21" s="201">
        <f>R21/12</f>
        <v>0</v>
      </c>
      <c r="Z21" s="201">
        <f>IF(E21="Yes",R21,0)</f>
        <v>0</v>
      </c>
      <c r="AA21" s="201">
        <f>R21-Z21</f>
        <v>0</v>
      </c>
      <c r="AB21" s="228" t="str">
        <f>IFERROR(Z21/(Z21+AA21),"N/A")</f>
        <v>N/A</v>
      </c>
    </row>
    <row r="22" spans="1:28" ht="12.75" customHeight="1" x14ac:dyDescent="0.15">
      <c r="A22" s="233"/>
      <c r="B22" s="285"/>
      <c r="C22" s="703" t="str">
        <f>'8. Infrastructure Staff Loading'!C22</f>
        <v>Project Manager</v>
      </c>
      <c r="D22" s="702">
        <f>'13. Hourly Rate Card'!C31</f>
        <v>149.95008126061757</v>
      </c>
      <c r="E22" s="701" t="str">
        <f>'8. Infrastructure Staff Loading'!E22</f>
        <v>No</v>
      </c>
      <c r="F22" s="200">
        <v>247.25</v>
      </c>
      <c r="G22" s="200">
        <f>F22</f>
        <v>247.25</v>
      </c>
      <c r="H22" s="200">
        <f>G22</f>
        <v>247.25</v>
      </c>
      <c r="I22" s="200">
        <f>H22</f>
        <v>247.25</v>
      </c>
      <c r="J22" s="200">
        <f>I22</f>
        <v>247.25</v>
      </c>
      <c r="K22" s="200">
        <f>J22</f>
        <v>247.25</v>
      </c>
      <c r="L22" s="200">
        <f>K22</f>
        <v>247.25</v>
      </c>
      <c r="M22" s="200">
        <f>L22</f>
        <v>247.25</v>
      </c>
      <c r="N22" s="200">
        <f>M22</f>
        <v>247.25</v>
      </c>
      <c r="O22" s="200">
        <f>N22</f>
        <v>247.25</v>
      </c>
      <c r="P22" s="200">
        <f>O22</f>
        <v>247.25</v>
      </c>
      <c r="Q22" s="200">
        <f>P22</f>
        <v>247.25</v>
      </c>
      <c r="R22" s="237">
        <f>SUM(F22:Q22)</f>
        <v>2967</v>
      </c>
      <c r="S22" s="255">
        <f>D22*R22</f>
        <v>444901.89110025234</v>
      </c>
      <c r="W22" s="201">
        <f>X22/$U$7</f>
        <v>1.4835</v>
      </c>
      <c r="X22" s="201">
        <f>R22/12</f>
        <v>247.25</v>
      </c>
      <c r="Z22" s="201">
        <f>IF(E22="Yes",R22,0)</f>
        <v>0</v>
      </c>
      <c r="AA22" s="201">
        <f>R22-Z22</f>
        <v>2967</v>
      </c>
      <c r="AB22" s="228">
        <f>IFERROR(Z22/(Z22+AA22),"N/A")</f>
        <v>0</v>
      </c>
    </row>
    <row r="23" spans="1:28" ht="12.75" customHeight="1" x14ac:dyDescent="0.15">
      <c r="A23" s="233"/>
      <c r="B23" s="285"/>
      <c r="C23" s="703"/>
      <c r="D23" s="702"/>
      <c r="E23" s="701"/>
      <c r="F23" s="200"/>
      <c r="G23" s="200"/>
      <c r="H23" s="200"/>
      <c r="I23" s="200"/>
      <c r="J23" s="200"/>
      <c r="K23" s="200"/>
      <c r="L23" s="200"/>
      <c r="M23" s="200"/>
      <c r="N23" s="200"/>
      <c r="O23" s="200"/>
      <c r="P23" s="200"/>
      <c r="Q23" s="200"/>
      <c r="R23" s="237">
        <f>SUM(F23:Q23)</f>
        <v>0</v>
      </c>
      <c r="S23" s="255">
        <f>D23*R23</f>
        <v>0</v>
      </c>
      <c r="W23" s="201">
        <f>X23/$U$7</f>
        <v>0</v>
      </c>
      <c r="X23" s="201">
        <f>R23/12</f>
        <v>0</v>
      </c>
      <c r="Z23" s="201">
        <f>IF(E23="Yes",R23,0)</f>
        <v>0</v>
      </c>
      <c r="AA23" s="201">
        <f>R23-Z23</f>
        <v>0</v>
      </c>
      <c r="AB23" s="228" t="str">
        <f>IFERROR(Z23/(Z23+AA23),"N/A")</f>
        <v>N/A</v>
      </c>
    </row>
    <row r="24" spans="1:28" ht="12.75" customHeight="1" x14ac:dyDescent="0.15">
      <c r="A24" s="233"/>
      <c r="B24" s="285"/>
      <c r="C24" s="703"/>
      <c r="D24" s="702"/>
      <c r="E24" s="701"/>
      <c r="F24" s="200"/>
      <c r="G24" s="200"/>
      <c r="H24" s="200"/>
      <c r="I24" s="200"/>
      <c r="J24" s="200"/>
      <c r="K24" s="200"/>
      <c r="L24" s="200"/>
      <c r="M24" s="200"/>
      <c r="N24" s="200"/>
      <c r="O24" s="200"/>
      <c r="P24" s="200"/>
      <c r="Q24" s="200"/>
      <c r="R24" s="237">
        <f>SUM(F24:Q24)</f>
        <v>0</v>
      </c>
      <c r="S24" s="255">
        <f>D24*R24</f>
        <v>0</v>
      </c>
      <c r="W24" s="201">
        <f>X24/$U$7</f>
        <v>0</v>
      </c>
      <c r="X24" s="201">
        <f>R24/12</f>
        <v>0</v>
      </c>
      <c r="Z24" s="201">
        <f>IF(E24="Yes",R24,0)</f>
        <v>0</v>
      </c>
      <c r="AA24" s="201">
        <f>R24-Z24</f>
        <v>0</v>
      </c>
      <c r="AB24" s="228" t="str">
        <f>IFERROR(Z24/(Z24+AA24),"N/A")</f>
        <v>N/A</v>
      </c>
    </row>
    <row r="25" spans="1:28" ht="12.75" customHeight="1" thickBot="1" x14ac:dyDescent="0.2">
      <c r="A25" s="227"/>
      <c r="B25" s="226" t="s">
        <v>153</v>
      </c>
      <c r="C25" s="291"/>
      <c r="D25" s="725"/>
      <c r="E25" s="290"/>
      <c r="F25" s="219">
        <f>SUM(F20:F24)</f>
        <v>247.25</v>
      </c>
      <c r="G25" s="219">
        <f>SUM(G20:G24)</f>
        <v>247.25</v>
      </c>
      <c r="H25" s="219">
        <f>SUM(H20:H24)</f>
        <v>247.25</v>
      </c>
      <c r="I25" s="219">
        <f>SUM(I20:I24)</f>
        <v>247.25</v>
      </c>
      <c r="J25" s="219">
        <f>SUM(J20:J24)</f>
        <v>247.25</v>
      </c>
      <c r="K25" s="219">
        <f>SUM(K20:K24)</f>
        <v>247.25</v>
      </c>
      <c r="L25" s="219">
        <f>SUM(L20:L24)</f>
        <v>247.25</v>
      </c>
      <c r="M25" s="219">
        <f>SUM(M20:M24)</f>
        <v>247.25</v>
      </c>
      <c r="N25" s="219">
        <f>SUM(N20:N24)</f>
        <v>247.25</v>
      </c>
      <c r="O25" s="219">
        <f>SUM(O20:O24)</f>
        <v>247.25</v>
      </c>
      <c r="P25" s="219">
        <f>SUM(P20:P24)</f>
        <v>247.25</v>
      </c>
      <c r="Q25" s="219">
        <f>SUM(Q20:Q24)</f>
        <v>247.25</v>
      </c>
      <c r="R25" s="219">
        <f>SUM(R20:R24)</f>
        <v>2967</v>
      </c>
      <c r="S25" s="221">
        <f>SUM(S20:S24)</f>
        <v>444901.89110025234</v>
      </c>
      <c r="W25" s="220">
        <f>SUM(W20:W24)</f>
        <v>1.4835</v>
      </c>
      <c r="X25" s="220">
        <f>SUM(X20:X24)</f>
        <v>247.25</v>
      </c>
      <c r="Z25" s="218">
        <f>SUM(Z20:Z24)</f>
        <v>0</v>
      </c>
      <c r="AA25" s="218">
        <f>SUM(AA20:AA24)</f>
        <v>2967</v>
      </c>
      <c r="AB25" s="692">
        <f>Z25/(Z25+AA25)</f>
        <v>0</v>
      </c>
    </row>
    <row r="26" spans="1:28" ht="12" x14ac:dyDescent="0.15">
      <c r="A26" s="287">
        <v>1.3</v>
      </c>
      <c r="B26" s="286" t="s">
        <v>152</v>
      </c>
      <c r="C26" s="703"/>
      <c r="D26" s="702"/>
      <c r="E26" s="701"/>
      <c r="F26" s="200"/>
      <c r="G26" s="200"/>
      <c r="H26" s="200"/>
      <c r="I26" s="200"/>
      <c r="J26" s="200"/>
      <c r="K26" s="200"/>
      <c r="L26" s="200"/>
      <c r="M26" s="200"/>
      <c r="N26" s="200"/>
      <c r="O26" s="200"/>
      <c r="P26" s="200"/>
      <c r="Q26" s="200"/>
      <c r="R26" s="237">
        <f>SUM(F26:Q26)</f>
        <v>0</v>
      </c>
      <c r="S26" s="255">
        <f>D26*R26</f>
        <v>0</v>
      </c>
      <c r="W26" s="201">
        <f>X26/$U$7</f>
        <v>0</v>
      </c>
      <c r="X26" s="201">
        <f>R26/12</f>
        <v>0</v>
      </c>
      <c r="Z26" s="201">
        <f>IF(E26="Yes",R26,0)</f>
        <v>0</v>
      </c>
      <c r="AA26" s="201">
        <f>R26-Z26</f>
        <v>0</v>
      </c>
      <c r="AB26" s="228" t="str">
        <f>IFERROR(Z26/(Z26+AA26),"N/A")</f>
        <v>N/A</v>
      </c>
    </row>
    <row r="27" spans="1:28" ht="12" x14ac:dyDescent="0.15">
      <c r="A27" s="233"/>
      <c r="B27" s="285"/>
      <c r="C27" s="703" t="str">
        <f>'8. Infrastructure Staff Loading'!C27</f>
        <v>Infrastructure Project Support</v>
      </c>
      <c r="D27" s="702">
        <f>'13. Hourly Rate Card'!C17</f>
        <v>59.893773326837014</v>
      </c>
      <c r="E27" s="701" t="str">
        <f>'8. Infrastructure Staff Loading'!E27</f>
        <v>Yes</v>
      </c>
      <c r="F27" s="200">
        <v>0</v>
      </c>
      <c r="G27" s="200">
        <f>F27</f>
        <v>0</v>
      </c>
      <c r="H27" s="200">
        <f>G27</f>
        <v>0</v>
      </c>
      <c r="I27" s="200">
        <f>H27</f>
        <v>0</v>
      </c>
      <c r="J27" s="200">
        <f>I27</f>
        <v>0</v>
      </c>
      <c r="K27" s="200">
        <f>J27</f>
        <v>0</v>
      </c>
      <c r="L27" s="200">
        <f>K27</f>
        <v>0</v>
      </c>
      <c r="M27" s="200">
        <f>L27</f>
        <v>0</v>
      </c>
      <c r="N27" s="200">
        <f>M27</f>
        <v>0</v>
      </c>
      <c r="O27" s="200">
        <f>N27</f>
        <v>0</v>
      </c>
      <c r="P27" s="200">
        <f>O27</f>
        <v>0</v>
      </c>
      <c r="Q27" s="200">
        <f>P27</f>
        <v>0</v>
      </c>
      <c r="R27" s="237">
        <f>SUM(F27:Q27)</f>
        <v>0</v>
      </c>
      <c r="S27" s="255">
        <f>D27*R27</f>
        <v>0</v>
      </c>
      <c r="W27" s="201">
        <f>X27/$U$7</f>
        <v>0</v>
      </c>
      <c r="X27" s="201">
        <f>R27/12</f>
        <v>0</v>
      </c>
      <c r="Z27" s="201">
        <f>IF(E27="Yes",R27,0)</f>
        <v>0</v>
      </c>
      <c r="AA27" s="201">
        <f>R27-Z27</f>
        <v>0</v>
      </c>
      <c r="AB27" s="228" t="str">
        <f>IFERROR(Z27/(Z27+AA27),"N/A")</f>
        <v>N/A</v>
      </c>
    </row>
    <row r="28" spans="1:28" ht="12" x14ac:dyDescent="0.15">
      <c r="A28" s="233"/>
      <c r="B28" s="285"/>
      <c r="C28" s="703" t="str">
        <f>'8. Infrastructure Staff Loading'!C28</f>
        <v>Infrastructure Project Support</v>
      </c>
      <c r="D28" s="702">
        <f>'13. Hourly Rate Card'!C18</f>
        <v>33.937653862195191</v>
      </c>
      <c r="E28" s="701" t="str">
        <f>'8. Infrastructure Staff Loading'!E28</f>
        <v>Yes</v>
      </c>
      <c r="F28" s="200">
        <v>82.275418116666671</v>
      </c>
      <c r="G28" s="200">
        <f>F28</f>
        <v>82.275418116666671</v>
      </c>
      <c r="H28" s="200">
        <f>G28</f>
        <v>82.275418116666671</v>
      </c>
      <c r="I28" s="200">
        <f>H28</f>
        <v>82.275418116666671</v>
      </c>
      <c r="J28" s="200">
        <f>I28</f>
        <v>82.275418116666671</v>
      </c>
      <c r="K28" s="200">
        <f>J28</f>
        <v>82.275418116666671</v>
      </c>
      <c r="L28" s="200">
        <f>K28</f>
        <v>82.275418116666671</v>
      </c>
      <c r="M28" s="200">
        <f>L28</f>
        <v>82.275418116666671</v>
      </c>
      <c r="N28" s="200">
        <f>M28</f>
        <v>82.275418116666671</v>
      </c>
      <c r="O28" s="200">
        <f>N28</f>
        <v>82.275418116666671</v>
      </c>
      <c r="P28" s="200">
        <f>O28</f>
        <v>82.275418116666671</v>
      </c>
      <c r="Q28" s="200">
        <f>P28</f>
        <v>82.275418116666671</v>
      </c>
      <c r="R28" s="237">
        <f>SUM(F28:Q28)</f>
        <v>987.30501739999988</v>
      </c>
      <c r="S28" s="255">
        <f>D28*R28</f>
        <v>33506.815936929794</v>
      </c>
      <c r="W28" s="201">
        <f>X28/$U$7</f>
        <v>0.49365250869999999</v>
      </c>
      <c r="X28" s="201">
        <f>R28/12</f>
        <v>82.275418116666657</v>
      </c>
      <c r="Z28" s="201">
        <f>IF(E28="Yes",R28,0)</f>
        <v>987.30501739999988</v>
      </c>
      <c r="AA28" s="201">
        <f>R28-Z28</f>
        <v>0</v>
      </c>
      <c r="AB28" s="228">
        <f>IFERROR(Z28/(Z28+AA28),"N/A")</f>
        <v>1</v>
      </c>
    </row>
    <row r="29" spans="1:28" ht="12" x14ac:dyDescent="0.15">
      <c r="A29" s="233"/>
      <c r="B29" s="285"/>
      <c r="C29" s="703" t="str">
        <f>'8. Infrastructure Staff Loading'!C29</f>
        <v>Infrastructure Project Management Office PMO Lead</v>
      </c>
      <c r="D29" s="702">
        <f>'13. Hourly Rate Card'!C19</f>
        <v>207.25295180715912</v>
      </c>
      <c r="E29" s="701" t="str">
        <f>'8. Infrastructure Staff Loading'!E29</f>
        <v>No</v>
      </c>
      <c r="F29" s="200">
        <v>164.83332673999999</v>
      </c>
      <c r="G29" s="200">
        <f>F29</f>
        <v>164.83332673999999</v>
      </c>
      <c r="H29" s="200">
        <f>G29</f>
        <v>164.83332673999999</v>
      </c>
      <c r="I29" s="200">
        <f>H29</f>
        <v>164.83332673999999</v>
      </c>
      <c r="J29" s="200">
        <f>I29</f>
        <v>164.83332673999999</v>
      </c>
      <c r="K29" s="200">
        <f>J29</f>
        <v>164.83332673999999</v>
      </c>
      <c r="L29" s="200">
        <f>K29</f>
        <v>164.83332673999999</v>
      </c>
      <c r="M29" s="200">
        <f>L29</f>
        <v>164.83332673999999</v>
      </c>
      <c r="N29" s="200">
        <f>M29</f>
        <v>164.83332673999999</v>
      </c>
      <c r="O29" s="200">
        <f>N29</f>
        <v>164.83332673999999</v>
      </c>
      <c r="P29" s="200">
        <f>O29</f>
        <v>164.83332673999999</v>
      </c>
      <c r="Q29" s="200">
        <f>P29</f>
        <v>164.83332673999999</v>
      </c>
      <c r="R29" s="237">
        <f>SUM(F29:Q29)</f>
        <v>1977.9999208800002</v>
      </c>
      <c r="S29" s="255">
        <f>D29*R29</f>
        <v>409946.32227670721</v>
      </c>
      <c r="W29" s="201">
        <f>X29/$U$7</f>
        <v>0.98899996044000016</v>
      </c>
      <c r="X29" s="201">
        <f>R29/12</f>
        <v>164.83332674000002</v>
      </c>
      <c r="Z29" s="201">
        <f>IF(E29="Yes",R29,0)</f>
        <v>0</v>
      </c>
      <c r="AA29" s="201">
        <f>R29-Z29</f>
        <v>1977.9999208800002</v>
      </c>
      <c r="AB29" s="228">
        <f>IFERROR(Z29/(Z29+AA29),"N/A")</f>
        <v>0</v>
      </c>
    </row>
    <row r="30" spans="1:28" ht="12" x14ac:dyDescent="0.15">
      <c r="A30" s="233"/>
      <c r="B30" s="285"/>
      <c r="C30" s="703" t="str">
        <f>'8. Infrastructure Staff Loading'!C30</f>
        <v>Infrastructure Project Support</v>
      </c>
      <c r="D30" s="702">
        <f>'13. Hourly Rate Card'!C20</f>
        <v>182.72780782483062</v>
      </c>
      <c r="E30" s="701" t="str">
        <f>'8. Infrastructure Staff Loading'!E30</f>
        <v>No</v>
      </c>
      <c r="F30" s="200">
        <v>111.16936257333332</v>
      </c>
      <c r="G30" s="200">
        <f>F30</f>
        <v>111.16936257333332</v>
      </c>
      <c r="H30" s="200">
        <f>G30</f>
        <v>111.16936257333332</v>
      </c>
      <c r="I30" s="200">
        <f>H30</f>
        <v>111.16936257333332</v>
      </c>
      <c r="J30" s="200">
        <f>I30</f>
        <v>111.16936257333332</v>
      </c>
      <c r="K30" s="200">
        <f>J30</f>
        <v>111.16936257333332</v>
      </c>
      <c r="L30" s="200">
        <f>K30</f>
        <v>111.16936257333332</v>
      </c>
      <c r="M30" s="200">
        <f>L30</f>
        <v>111.16936257333332</v>
      </c>
      <c r="N30" s="200">
        <f>M30</f>
        <v>111.16936257333332</v>
      </c>
      <c r="O30" s="200">
        <f>N30</f>
        <v>111.16936257333332</v>
      </c>
      <c r="P30" s="200">
        <f>O30</f>
        <v>111.16936257333332</v>
      </c>
      <c r="Q30" s="200">
        <f>P30</f>
        <v>111.16936257333332</v>
      </c>
      <c r="R30" s="237">
        <f>SUM(F30:Q30)</f>
        <v>1334.0323508799995</v>
      </c>
      <c r="S30" s="255">
        <f>D30*R30</f>
        <v>243764.80704370755</v>
      </c>
      <c r="W30" s="201">
        <f>X30/$U$7</f>
        <v>0.6670161754399998</v>
      </c>
      <c r="X30" s="201">
        <f>R30/12</f>
        <v>111.16936257333329</v>
      </c>
      <c r="Z30" s="201">
        <f>IF(E30="Yes",R30,0)</f>
        <v>0</v>
      </c>
      <c r="AA30" s="201">
        <f>R30-Z30</f>
        <v>1334.0323508799995</v>
      </c>
      <c r="AB30" s="228">
        <f>IFERROR(Z30/(Z30+AA30),"N/A")</f>
        <v>0</v>
      </c>
    </row>
    <row r="31" spans="1:28" ht="12" x14ac:dyDescent="0.15">
      <c r="A31" s="284"/>
      <c r="B31" s="283"/>
      <c r="C31" s="282"/>
      <c r="D31" s="724"/>
      <c r="E31" s="281"/>
      <c r="F31" s="748"/>
      <c r="G31" s="748"/>
      <c r="H31" s="748"/>
      <c r="I31" s="748"/>
      <c r="J31" s="748"/>
      <c r="K31" s="748"/>
      <c r="L31" s="748"/>
      <c r="M31" s="748"/>
      <c r="N31" s="748"/>
      <c r="O31" s="748"/>
      <c r="P31" s="748"/>
      <c r="Q31" s="748"/>
      <c r="R31" s="752"/>
      <c r="S31" s="751"/>
      <c r="W31" s="745"/>
      <c r="X31" s="745"/>
      <c r="Z31" s="201">
        <f>IF(E31="Yes",R31,0)</f>
        <v>0</v>
      </c>
      <c r="AA31" s="201">
        <f>R31-Z31</f>
        <v>0</v>
      </c>
      <c r="AB31" s="228" t="str">
        <f>IFERROR(Z31/(Z31+AA31),"N/A")</f>
        <v>N/A</v>
      </c>
    </row>
    <row r="32" spans="1:28" ht="13" thickBot="1" x14ac:dyDescent="0.2">
      <c r="A32" s="227"/>
      <c r="B32" s="226" t="s">
        <v>151</v>
      </c>
      <c r="C32" s="291"/>
      <c r="D32" s="725"/>
      <c r="E32" s="290"/>
      <c r="F32" s="219">
        <f>SUM(F26:F30)</f>
        <v>358.27810742999998</v>
      </c>
      <c r="G32" s="219">
        <f>SUM(G26:G30)</f>
        <v>358.27810742999998</v>
      </c>
      <c r="H32" s="219">
        <f>SUM(H26:H30)</f>
        <v>358.27810742999998</v>
      </c>
      <c r="I32" s="219">
        <f>SUM(I26:I30)</f>
        <v>358.27810742999998</v>
      </c>
      <c r="J32" s="219">
        <f>SUM(J26:J30)</f>
        <v>358.27810742999998</v>
      </c>
      <c r="K32" s="219">
        <f>SUM(K26:K30)</f>
        <v>358.27810742999998</v>
      </c>
      <c r="L32" s="219">
        <f>SUM(L26:L30)</f>
        <v>358.27810742999998</v>
      </c>
      <c r="M32" s="219">
        <f>SUM(M26:M30)</f>
        <v>358.27810742999998</v>
      </c>
      <c r="N32" s="219">
        <f>SUM(N26:N30)</f>
        <v>358.27810742999998</v>
      </c>
      <c r="O32" s="219">
        <f>SUM(O26:O30)</f>
        <v>358.27810742999998</v>
      </c>
      <c r="P32" s="219">
        <f>SUM(P26:P30)</f>
        <v>358.27810742999998</v>
      </c>
      <c r="Q32" s="219">
        <f>SUM(Q26:Q30)</f>
        <v>358.27810742999998</v>
      </c>
      <c r="R32" s="219">
        <f>SUM(R26:R30)</f>
        <v>4299.3372891599993</v>
      </c>
      <c r="S32" s="221">
        <f>SUM(S26:S30)</f>
        <v>687217.94525734452</v>
      </c>
      <c r="W32" s="220">
        <f>SUM(W26:W30)</f>
        <v>2.1496686445799997</v>
      </c>
      <c r="X32" s="220">
        <f>SUM(X26:X30)</f>
        <v>358.27810742999998</v>
      </c>
      <c r="Z32" s="218">
        <f>SUM(Z26:Z30)</f>
        <v>987.30501739999988</v>
      </c>
      <c r="AA32" s="218">
        <f>SUM(AA26:AA30)</f>
        <v>3312.0322717599997</v>
      </c>
      <c r="AB32" s="692">
        <f>Z32/(Z32+AA32)</f>
        <v>0.22964121002772003</v>
      </c>
    </row>
    <row r="33" spans="1:28" ht="12" x14ac:dyDescent="0.15">
      <c r="A33" s="287">
        <v>1.4</v>
      </c>
      <c r="B33" s="286" t="s">
        <v>150</v>
      </c>
      <c r="C33" s="703"/>
      <c r="D33" s="702"/>
      <c r="E33" s="701"/>
      <c r="F33" s="200"/>
      <c r="G33" s="200"/>
      <c r="H33" s="200"/>
      <c r="I33" s="200"/>
      <c r="J33" s="200"/>
      <c r="K33" s="200"/>
      <c r="L33" s="200"/>
      <c r="M33" s="200"/>
      <c r="N33" s="200"/>
      <c r="O33" s="200"/>
      <c r="P33" s="200"/>
      <c r="Q33" s="200"/>
      <c r="R33" s="237">
        <f>SUM(F33:Q33)</f>
        <v>0</v>
      </c>
      <c r="S33" s="255">
        <f>D33*R33</f>
        <v>0</v>
      </c>
      <c r="W33" s="201">
        <f>X33/$U$7</f>
        <v>0</v>
      </c>
      <c r="X33" s="201">
        <f>R33/12</f>
        <v>0</v>
      </c>
      <c r="Z33" s="201">
        <f>IF(E33="Yes",R33,0)</f>
        <v>0</v>
      </c>
      <c r="AA33" s="201">
        <f>R33-Z33</f>
        <v>0</v>
      </c>
      <c r="AB33" s="228" t="str">
        <f>IFERROR(Z33/(Z33+AA33),"N/A")</f>
        <v>N/A</v>
      </c>
    </row>
    <row r="34" spans="1:28" ht="12" x14ac:dyDescent="0.15">
      <c r="A34" s="233"/>
      <c r="B34" s="285"/>
      <c r="C34" s="703" t="str">
        <f>'8. Infrastructure Staff Loading'!C34</f>
        <v>Procurement Support</v>
      </c>
      <c r="D34" s="702">
        <f>'13. Hourly Rate Card'!C21</f>
        <v>123.21160034525617</v>
      </c>
      <c r="E34" s="701" t="str">
        <f>'8. Infrastructure Staff Loading'!E34</f>
        <v>No</v>
      </c>
      <c r="F34" s="200">
        <v>450.28026221499999</v>
      </c>
      <c r="G34" s="200">
        <f>F34</f>
        <v>450.28026221499999</v>
      </c>
      <c r="H34" s="200">
        <f>G34</f>
        <v>450.28026221499999</v>
      </c>
      <c r="I34" s="200">
        <f>H34</f>
        <v>450.28026221499999</v>
      </c>
      <c r="J34" s="200">
        <f>I34</f>
        <v>450.28026221499999</v>
      </c>
      <c r="K34" s="200">
        <f>J34</f>
        <v>450.28026221499999</v>
      </c>
      <c r="L34" s="200">
        <f>K34</f>
        <v>450.28026221499999</v>
      </c>
      <c r="M34" s="200">
        <f>L34</f>
        <v>450.28026221499999</v>
      </c>
      <c r="N34" s="200">
        <f>M34</f>
        <v>450.28026221499999</v>
      </c>
      <c r="O34" s="200">
        <f>N34</f>
        <v>450.28026221499999</v>
      </c>
      <c r="P34" s="200">
        <f>O34</f>
        <v>450.28026221499999</v>
      </c>
      <c r="Q34" s="200">
        <f>P34</f>
        <v>450.28026221499999</v>
      </c>
      <c r="R34" s="237">
        <f>SUM(F34:Q34)</f>
        <v>5403.3631465800017</v>
      </c>
      <c r="S34" s="255">
        <f>D34*R34</f>
        <v>665757.02053670108</v>
      </c>
      <c r="W34" s="201">
        <f>X34/$U$7</f>
        <v>2.701681573290001</v>
      </c>
      <c r="X34" s="201">
        <f>R34/12</f>
        <v>450.28026221500016</v>
      </c>
      <c r="Z34" s="201">
        <f>IF(E34="Yes",R34,0)</f>
        <v>0</v>
      </c>
      <c r="AA34" s="201">
        <f>R34-Z34</f>
        <v>5403.3631465800017</v>
      </c>
      <c r="AB34" s="228">
        <f>IFERROR(Z34/(Z34+AA34),"N/A")</f>
        <v>0</v>
      </c>
    </row>
    <row r="35" spans="1:28" ht="12" x14ac:dyDescent="0.15">
      <c r="A35" s="233"/>
      <c r="B35" s="285"/>
      <c r="C35" s="703"/>
      <c r="D35" s="702"/>
      <c r="E35" s="701"/>
      <c r="F35" s="200"/>
      <c r="G35" s="200"/>
      <c r="H35" s="200"/>
      <c r="I35" s="200"/>
      <c r="J35" s="200"/>
      <c r="K35" s="200"/>
      <c r="L35" s="200"/>
      <c r="M35" s="200"/>
      <c r="N35" s="200"/>
      <c r="O35" s="200"/>
      <c r="P35" s="200"/>
      <c r="Q35" s="200"/>
      <c r="R35" s="237">
        <f>SUM(F35:Q35)</f>
        <v>0</v>
      </c>
      <c r="S35" s="255">
        <f>D35*R35</f>
        <v>0</v>
      </c>
      <c r="W35" s="201">
        <f>X35/$U$7</f>
        <v>0</v>
      </c>
      <c r="X35" s="201">
        <f>R35/12</f>
        <v>0</v>
      </c>
      <c r="Z35" s="201">
        <f>IF(E35="Yes",R35,0)</f>
        <v>0</v>
      </c>
      <c r="AA35" s="201">
        <f>R35-Z35</f>
        <v>0</v>
      </c>
      <c r="AB35" s="228" t="str">
        <f>IFERROR(Z35/(Z35+AA35),"N/A")</f>
        <v>N/A</v>
      </c>
    </row>
    <row r="36" spans="1:28" ht="12" x14ac:dyDescent="0.15">
      <c r="A36" s="233"/>
      <c r="B36" s="285"/>
      <c r="C36" s="703"/>
      <c r="D36" s="702"/>
      <c r="E36" s="701"/>
      <c r="F36" s="200"/>
      <c r="G36" s="200"/>
      <c r="H36" s="200"/>
      <c r="I36" s="200"/>
      <c r="J36" s="200"/>
      <c r="K36" s="200"/>
      <c r="L36" s="200"/>
      <c r="M36" s="200"/>
      <c r="N36" s="200"/>
      <c r="O36" s="200"/>
      <c r="P36" s="200"/>
      <c r="Q36" s="200"/>
      <c r="R36" s="237">
        <f>SUM(F36:Q36)</f>
        <v>0</v>
      </c>
      <c r="S36" s="255">
        <f>D36*R36</f>
        <v>0</v>
      </c>
      <c r="W36" s="201">
        <f>X36/$U$7</f>
        <v>0</v>
      </c>
      <c r="X36" s="201">
        <f>R36/12</f>
        <v>0</v>
      </c>
      <c r="Z36" s="201">
        <f>IF(E36="Yes",R36,0)</f>
        <v>0</v>
      </c>
      <c r="AA36" s="201">
        <f>R36-Z36</f>
        <v>0</v>
      </c>
      <c r="AB36" s="228" t="str">
        <f>IFERROR(Z36/(Z36+AA36),"N/A")</f>
        <v>N/A</v>
      </c>
    </row>
    <row r="37" spans="1:28" ht="12" x14ac:dyDescent="0.15">
      <c r="A37" s="233"/>
      <c r="B37" s="285"/>
      <c r="C37" s="703"/>
      <c r="D37" s="702"/>
      <c r="E37" s="701"/>
      <c r="F37" s="200"/>
      <c r="G37" s="200"/>
      <c r="H37" s="200"/>
      <c r="I37" s="200"/>
      <c r="J37" s="200"/>
      <c r="K37" s="200"/>
      <c r="L37" s="200"/>
      <c r="M37" s="200"/>
      <c r="N37" s="200"/>
      <c r="O37" s="200"/>
      <c r="P37" s="200"/>
      <c r="Q37" s="200"/>
      <c r="R37" s="237">
        <f>SUM(F37:Q37)</f>
        <v>0</v>
      </c>
      <c r="S37" s="255">
        <f>D37*R37</f>
        <v>0</v>
      </c>
      <c r="W37" s="201">
        <f>X37/$U$7</f>
        <v>0</v>
      </c>
      <c r="X37" s="201">
        <f>R37/12</f>
        <v>0</v>
      </c>
      <c r="Z37" s="201">
        <f>IF(E37="Yes",R37,0)</f>
        <v>0</v>
      </c>
      <c r="AA37" s="201">
        <f>R37-Z37</f>
        <v>0</v>
      </c>
      <c r="AB37" s="228" t="str">
        <f>IFERROR(Z37/(Z37+AA37),"N/A")</f>
        <v>N/A</v>
      </c>
    </row>
    <row r="38" spans="1:28" ht="13" thickBot="1" x14ac:dyDescent="0.2">
      <c r="A38" s="284"/>
      <c r="B38" s="283" t="s">
        <v>149</v>
      </c>
      <c r="C38" s="282"/>
      <c r="D38" s="724"/>
      <c r="E38" s="281"/>
      <c r="F38" s="278">
        <f>SUM(F33:F37)</f>
        <v>450.28026221499999</v>
      </c>
      <c r="G38" s="278">
        <f>SUM(G33:G37)</f>
        <v>450.28026221499999</v>
      </c>
      <c r="H38" s="278">
        <f>SUM(H33:H37)</f>
        <v>450.28026221499999</v>
      </c>
      <c r="I38" s="278">
        <f>SUM(I33:I37)</f>
        <v>450.28026221499999</v>
      </c>
      <c r="J38" s="278">
        <f>SUM(J33:J37)</f>
        <v>450.28026221499999</v>
      </c>
      <c r="K38" s="278">
        <f>SUM(K33:K37)</f>
        <v>450.28026221499999</v>
      </c>
      <c r="L38" s="278">
        <f>SUM(L33:L37)</f>
        <v>450.28026221499999</v>
      </c>
      <c r="M38" s="278">
        <f>SUM(M33:M37)</f>
        <v>450.28026221499999</v>
      </c>
      <c r="N38" s="278">
        <f>SUM(N33:N37)</f>
        <v>450.28026221499999</v>
      </c>
      <c r="O38" s="278">
        <f>SUM(O33:O37)</f>
        <v>450.28026221499999</v>
      </c>
      <c r="P38" s="278">
        <f>SUM(P33:P37)</f>
        <v>450.28026221499999</v>
      </c>
      <c r="Q38" s="278">
        <f>SUM(Q33:Q37)</f>
        <v>450.28026221499999</v>
      </c>
      <c r="R38" s="278">
        <f>SUM(R33:R37)</f>
        <v>5403.3631465800017</v>
      </c>
      <c r="S38" s="277">
        <f>SUM(S33:S37)</f>
        <v>665757.02053670108</v>
      </c>
      <c r="W38" s="261">
        <f>SUM(W33:W37)</f>
        <v>2.701681573290001</v>
      </c>
      <c r="X38" s="261">
        <f>SUM(X33:X37)</f>
        <v>450.28026221500016</v>
      </c>
      <c r="Z38" s="218">
        <f>SUM(Z33:Z37)</f>
        <v>0</v>
      </c>
      <c r="AA38" s="218">
        <f>SUM(AA33:AA37)</f>
        <v>5403.3631465800017</v>
      </c>
      <c r="AB38" s="692">
        <f>Z38/(Z38+AA38)</f>
        <v>0</v>
      </c>
    </row>
    <row r="39" spans="1:28" s="236" customFormat="1" ht="14" thickBot="1" x14ac:dyDescent="0.2">
      <c r="A39" s="211"/>
      <c r="B39" s="212" t="s">
        <v>148</v>
      </c>
      <c r="C39" s="254"/>
      <c r="D39" s="688"/>
      <c r="E39" s="211"/>
      <c r="F39" s="208">
        <f>SUM(F19,F25,F32,F38)</f>
        <v>1385.475023125</v>
      </c>
      <c r="G39" s="208">
        <f>SUM(G19,G25,G32,G38)</f>
        <v>1385.475023125</v>
      </c>
      <c r="H39" s="208">
        <f>SUM(H19,H25,H32,H38)</f>
        <v>1385.475023125</v>
      </c>
      <c r="I39" s="208">
        <f>SUM(I19,I25,I32,I38)</f>
        <v>1385.475023125</v>
      </c>
      <c r="J39" s="208">
        <f>SUM(J19,J25,J32,J38)</f>
        <v>1385.475023125</v>
      </c>
      <c r="K39" s="208">
        <f>SUM(K19,K25,K32,K38)</f>
        <v>1385.475023125</v>
      </c>
      <c r="L39" s="208">
        <f>SUM(L19,L25,L32,L38)</f>
        <v>1385.475023125</v>
      </c>
      <c r="M39" s="208">
        <f>SUM(M19,M25,M32,M38)</f>
        <v>1385.475023125</v>
      </c>
      <c r="N39" s="208">
        <f>SUM(N19,N25,N32,N38)</f>
        <v>1385.475023125</v>
      </c>
      <c r="O39" s="208">
        <f>SUM(O19,O25,O32,O38)</f>
        <v>1385.475023125</v>
      </c>
      <c r="P39" s="208">
        <f>SUM(P19,P25,P32,P38)</f>
        <v>1385.475023125</v>
      </c>
      <c r="Q39" s="208">
        <f>SUM(Q19,Q25,Q32,Q38)</f>
        <v>1385.475023125</v>
      </c>
      <c r="R39" s="208">
        <f>SUM(R19,R25,R32,R38)</f>
        <v>16625.7002775</v>
      </c>
      <c r="S39" s="209">
        <f>SUM(S19,S25,S32,S38)</f>
        <v>2569027.7369785309</v>
      </c>
      <c r="W39" s="208">
        <f>SUM(W19,W25,W32,W38)</f>
        <v>8.3128501387500009</v>
      </c>
      <c r="X39" s="208">
        <f>SUM(X19,X25,X32,X38)</f>
        <v>1385.4750231250002</v>
      </c>
      <c r="Z39" s="208">
        <f>SUM(Z19,Z25,Z32,Z38)</f>
        <v>987.30501739999988</v>
      </c>
      <c r="AA39" s="208">
        <f>SUM(AA19,AA25,AA32,AA38)</f>
        <v>15638.395260100002</v>
      </c>
      <c r="AB39" s="687">
        <f>Z39/(Z39+AA39)</f>
        <v>5.9384266582511766E-2</v>
      </c>
    </row>
    <row r="40" spans="1:28" ht="10" customHeight="1" x14ac:dyDescent="0.15">
      <c r="A40" s="276"/>
      <c r="B40" s="275"/>
      <c r="C40" s="270"/>
      <c r="D40" s="723"/>
      <c r="E40" s="274"/>
      <c r="F40" s="272"/>
      <c r="G40" s="272"/>
      <c r="H40" s="272"/>
      <c r="I40" s="272"/>
      <c r="J40" s="272"/>
      <c r="K40" s="272"/>
      <c r="L40" s="272"/>
      <c r="M40" s="272"/>
      <c r="N40" s="272"/>
      <c r="O40" s="272"/>
      <c r="P40" s="272"/>
      <c r="Q40" s="272"/>
      <c r="R40" s="272"/>
      <c r="S40" s="271"/>
      <c r="W40" s="270"/>
      <c r="X40" s="270"/>
      <c r="Z40" s="270"/>
      <c r="AA40" s="270"/>
      <c r="AB40" s="721"/>
    </row>
    <row r="41" spans="1:28" s="305" customFormat="1" ht="13.5" customHeight="1" x14ac:dyDescent="0.15">
      <c r="A41" s="268">
        <v>2</v>
      </c>
      <c r="B41" s="267" t="s">
        <v>147</v>
      </c>
      <c r="C41" s="264"/>
      <c r="D41" s="720"/>
      <c r="E41" s="266"/>
      <c r="F41" s="242"/>
      <c r="G41" s="242"/>
      <c r="H41" s="242"/>
      <c r="I41" s="242"/>
      <c r="J41" s="242"/>
      <c r="K41" s="242"/>
      <c r="L41" s="242"/>
      <c r="M41" s="242"/>
      <c r="N41" s="242"/>
      <c r="O41" s="242"/>
      <c r="P41" s="242"/>
      <c r="Q41" s="242"/>
      <c r="R41" s="241"/>
      <c r="S41" s="265"/>
      <c r="W41" s="264"/>
      <c r="X41" s="264"/>
      <c r="Z41" s="264"/>
      <c r="AA41" s="264"/>
      <c r="AB41" s="719"/>
    </row>
    <row r="42" spans="1:28" ht="13.5" customHeight="1" x14ac:dyDescent="0.15">
      <c r="A42" s="233">
        <v>2.1</v>
      </c>
      <c r="B42" s="232" t="s">
        <v>146</v>
      </c>
      <c r="C42" s="703"/>
      <c r="D42" s="702"/>
      <c r="E42" s="701"/>
      <c r="F42" s="200"/>
      <c r="G42" s="200"/>
      <c r="H42" s="200"/>
      <c r="I42" s="200"/>
      <c r="J42" s="200"/>
      <c r="K42" s="200"/>
      <c r="L42" s="200"/>
      <c r="M42" s="200"/>
      <c r="N42" s="200"/>
      <c r="O42" s="200"/>
      <c r="P42" s="200"/>
      <c r="Q42" s="200"/>
      <c r="R42" s="230">
        <f>SUM(F42:Q42)</f>
        <v>0</v>
      </c>
      <c r="S42" s="229">
        <f>D42*R42</f>
        <v>0</v>
      </c>
      <c r="W42" s="201">
        <f>X42/$U$7</f>
        <v>0</v>
      </c>
      <c r="X42" s="201">
        <f>R42/12</f>
        <v>0</v>
      </c>
      <c r="Z42" s="201">
        <f>IF(E42="Yes",R42,0)</f>
        <v>0</v>
      </c>
      <c r="AA42" s="201">
        <f>R42-Z42</f>
        <v>0</v>
      </c>
      <c r="AB42" s="228" t="str">
        <f>IFERROR(Z42/(Z42+AA42),"N/A")</f>
        <v>N/A</v>
      </c>
    </row>
    <row r="43" spans="1:28" ht="12" x14ac:dyDescent="0.15">
      <c r="A43" s="233"/>
      <c r="B43" s="232"/>
      <c r="C43" s="703" t="str">
        <f>'8. Infrastructure Staff Loading'!C43</f>
        <v>Team Management</v>
      </c>
      <c r="D43" s="702">
        <f>'13. Hourly Rate Card'!C36</f>
        <v>180.23124899292552</v>
      </c>
      <c r="E43" s="701" t="str">
        <f>'8. Infrastructure Staff Loading'!E43</f>
        <v>No</v>
      </c>
      <c r="F43" s="200">
        <v>16.483326739999999</v>
      </c>
      <c r="G43" s="200">
        <f>F43</f>
        <v>16.483326739999999</v>
      </c>
      <c r="H43" s="200">
        <f>G43</f>
        <v>16.483326739999999</v>
      </c>
      <c r="I43" s="200">
        <f>H43</f>
        <v>16.483326739999999</v>
      </c>
      <c r="J43" s="200">
        <f>I43</f>
        <v>16.483326739999999</v>
      </c>
      <c r="K43" s="200">
        <f>J43</f>
        <v>16.483326739999999</v>
      </c>
      <c r="L43" s="200">
        <f>K43</f>
        <v>16.483326739999999</v>
      </c>
      <c r="M43" s="200">
        <f>L43</f>
        <v>16.483326739999999</v>
      </c>
      <c r="N43" s="200">
        <f>M43</f>
        <v>16.483326739999999</v>
      </c>
      <c r="O43" s="200">
        <f>N43</f>
        <v>16.483326739999999</v>
      </c>
      <c r="P43" s="200">
        <f>O43</f>
        <v>16.483326739999999</v>
      </c>
      <c r="Q43" s="200">
        <f>P43</f>
        <v>16.483326739999999</v>
      </c>
      <c r="R43" s="237">
        <f>SUM(F43:Q43)</f>
        <v>197.79992087999997</v>
      </c>
      <c r="S43" s="255">
        <f>D43*R43</f>
        <v>35649.726790904242</v>
      </c>
      <c r="W43" s="201">
        <f>X43/$U$7</f>
        <v>9.8899960440000004E-2</v>
      </c>
      <c r="X43" s="201">
        <f>R43/12</f>
        <v>16.483326739999999</v>
      </c>
      <c r="Z43" s="201">
        <f>IF(E43="Yes",R43,0)</f>
        <v>0</v>
      </c>
      <c r="AA43" s="201">
        <f>R43-Z43</f>
        <v>197.79992087999997</v>
      </c>
      <c r="AB43" s="228">
        <f>IFERROR(Z43/(Z43+AA43),"N/A")</f>
        <v>0</v>
      </c>
    </row>
    <row r="44" spans="1:28" ht="12" x14ac:dyDescent="0.15">
      <c r="A44" s="233"/>
      <c r="B44" s="232"/>
      <c r="C44" s="703"/>
      <c r="D44" s="702"/>
      <c r="E44" s="701"/>
      <c r="F44" s="200"/>
      <c r="G44" s="200"/>
      <c r="H44" s="200"/>
      <c r="I44" s="200"/>
      <c r="J44" s="200"/>
      <c r="K44" s="200"/>
      <c r="L44" s="200"/>
      <c r="M44" s="200"/>
      <c r="N44" s="200"/>
      <c r="O44" s="200"/>
      <c r="P44" s="200"/>
      <c r="Q44" s="200"/>
      <c r="R44" s="230">
        <f>SUM(F44:Q44)</f>
        <v>0</v>
      </c>
      <c r="S44" s="229">
        <f>D44*R44</f>
        <v>0</v>
      </c>
      <c r="W44" s="201">
        <f>X44/$U$7</f>
        <v>0</v>
      </c>
      <c r="X44" s="201">
        <f>R44/12</f>
        <v>0</v>
      </c>
      <c r="Z44" s="201">
        <f>IF(E44="Yes",R44,0)</f>
        <v>0</v>
      </c>
      <c r="AA44" s="201">
        <f>R44-Z44</f>
        <v>0</v>
      </c>
      <c r="AB44" s="228" t="str">
        <f>IFERROR(Z44/(Z44+AA44),"N/A")</f>
        <v>N/A</v>
      </c>
    </row>
    <row r="45" spans="1:28" ht="12" x14ac:dyDescent="0.15">
      <c r="A45" s="233"/>
      <c r="B45" s="232"/>
      <c r="C45" s="703"/>
      <c r="D45" s="702"/>
      <c r="E45" s="701"/>
      <c r="F45" s="200"/>
      <c r="G45" s="200"/>
      <c r="H45" s="200"/>
      <c r="I45" s="200"/>
      <c r="J45" s="200"/>
      <c r="K45" s="200"/>
      <c r="L45" s="200"/>
      <c r="M45" s="200"/>
      <c r="N45" s="200"/>
      <c r="O45" s="200"/>
      <c r="P45" s="200"/>
      <c r="Q45" s="200"/>
      <c r="R45" s="230">
        <f>SUM(F45:Q45)</f>
        <v>0</v>
      </c>
      <c r="S45" s="229">
        <f>D45*R45</f>
        <v>0</v>
      </c>
      <c r="W45" s="201">
        <f>X45/$U$7</f>
        <v>0</v>
      </c>
      <c r="X45" s="201">
        <f>R45/12</f>
        <v>0</v>
      </c>
      <c r="Z45" s="201">
        <f>IF(E45="Yes",R45,0)</f>
        <v>0</v>
      </c>
      <c r="AA45" s="201">
        <f>R45-Z45</f>
        <v>0</v>
      </c>
      <c r="AB45" s="228" t="str">
        <f>IFERROR(Z45/(Z45+AA45),"N/A")</f>
        <v>N/A</v>
      </c>
    </row>
    <row r="46" spans="1:28" ht="12" x14ac:dyDescent="0.15">
      <c r="A46" s="233"/>
      <c r="B46" s="232"/>
      <c r="C46" s="703"/>
      <c r="D46" s="702"/>
      <c r="E46" s="701"/>
      <c r="F46" s="200"/>
      <c r="G46" s="200"/>
      <c r="H46" s="200"/>
      <c r="I46" s="200"/>
      <c r="J46" s="200"/>
      <c r="K46" s="200"/>
      <c r="L46" s="200"/>
      <c r="M46" s="200"/>
      <c r="N46" s="200"/>
      <c r="O46" s="200"/>
      <c r="P46" s="200"/>
      <c r="Q46" s="200"/>
      <c r="R46" s="230">
        <f>SUM(F46:Q46)</f>
        <v>0</v>
      </c>
      <c r="S46" s="229">
        <f>D46*R46</f>
        <v>0</v>
      </c>
      <c r="W46" s="201">
        <f>X46/$U$7</f>
        <v>0</v>
      </c>
      <c r="X46" s="201">
        <f>R46/12</f>
        <v>0</v>
      </c>
      <c r="Z46" s="201">
        <f>IF(E46="Yes",R46,0)</f>
        <v>0</v>
      </c>
      <c r="AA46" s="201">
        <f>R46-Z46</f>
        <v>0</v>
      </c>
      <c r="AB46" s="228" t="str">
        <f>IFERROR(Z46/(Z46+AA46),"N/A")</f>
        <v>N/A</v>
      </c>
    </row>
    <row r="47" spans="1:28" s="236" customFormat="1" ht="13" thickBot="1" x14ac:dyDescent="0.2">
      <c r="A47" s="227"/>
      <c r="B47" s="226" t="s">
        <v>145</v>
      </c>
      <c r="C47" s="694"/>
      <c r="D47" s="700"/>
      <c r="E47" s="224"/>
      <c r="F47" s="219">
        <f>SUM(F42:F46)</f>
        <v>16.483326739999999</v>
      </c>
      <c r="G47" s="219">
        <f>SUM(G42:G46)</f>
        <v>16.483326739999999</v>
      </c>
      <c r="H47" s="219">
        <f>SUM(H42:H46)</f>
        <v>16.483326739999999</v>
      </c>
      <c r="I47" s="219">
        <f>SUM(I42:I46)</f>
        <v>16.483326739999999</v>
      </c>
      <c r="J47" s="219">
        <f>SUM(J42:J46)</f>
        <v>16.483326739999999</v>
      </c>
      <c r="K47" s="219">
        <f>SUM(K42:K46)</f>
        <v>16.483326739999999</v>
      </c>
      <c r="L47" s="219">
        <f>SUM(L42:L46)</f>
        <v>16.483326739999999</v>
      </c>
      <c r="M47" s="219">
        <f>SUM(M42:M46)</f>
        <v>16.483326739999999</v>
      </c>
      <c r="N47" s="219">
        <f>SUM(N42:N46)</f>
        <v>16.483326739999999</v>
      </c>
      <c r="O47" s="219">
        <f>SUM(O42:O46)</f>
        <v>16.483326739999999</v>
      </c>
      <c r="P47" s="219">
        <f>SUM(P42:P46)</f>
        <v>16.483326739999999</v>
      </c>
      <c r="Q47" s="219">
        <f>SUM(Q42:Q46)</f>
        <v>16.483326739999999</v>
      </c>
      <c r="R47" s="219">
        <f>SUM(R42:R46)</f>
        <v>197.79992087999997</v>
      </c>
      <c r="S47" s="221">
        <f>SUM(S42:S46)</f>
        <v>35649.726790904242</v>
      </c>
      <c r="W47" s="220">
        <f>SUM(W42:W46)</f>
        <v>9.8899960440000004E-2</v>
      </c>
      <c r="X47" s="220">
        <f>SUM(X42:X46)</f>
        <v>16.483326739999999</v>
      </c>
      <c r="Z47" s="218">
        <f>SUM(Z42:Z46)</f>
        <v>0</v>
      </c>
      <c r="AA47" s="218">
        <f>SUM(AA42:AA46)</f>
        <v>197.79992087999997</v>
      </c>
      <c r="AB47" s="692">
        <f>Z47/(Z47+AA47)</f>
        <v>0</v>
      </c>
    </row>
    <row r="48" spans="1:28" ht="12" x14ac:dyDescent="0.15">
      <c r="A48" s="233">
        <v>2.2000000000000002</v>
      </c>
      <c r="B48" s="232" t="s">
        <v>144</v>
      </c>
      <c r="C48" s="703"/>
      <c r="D48" s="702"/>
      <c r="E48" s="701"/>
      <c r="F48" s="200"/>
      <c r="G48" s="200"/>
      <c r="H48" s="200"/>
      <c r="I48" s="200"/>
      <c r="J48" s="200"/>
      <c r="K48" s="200"/>
      <c r="L48" s="200"/>
      <c r="M48" s="200"/>
      <c r="N48" s="200"/>
      <c r="O48" s="200"/>
      <c r="P48" s="200"/>
      <c r="Q48" s="200"/>
      <c r="R48" s="230">
        <f>SUM(F48:Q48)</f>
        <v>0</v>
      </c>
      <c r="S48" s="229">
        <f>D48*R48</f>
        <v>0</v>
      </c>
      <c r="W48" s="201">
        <f>X48/$U$7</f>
        <v>0</v>
      </c>
      <c r="X48" s="201">
        <f>R48/12</f>
        <v>0</v>
      </c>
      <c r="Z48" s="201">
        <f>IF(E48="Yes",R48,0)</f>
        <v>0</v>
      </c>
      <c r="AA48" s="201">
        <f>R48-Z48</f>
        <v>0</v>
      </c>
      <c r="AB48" s="228" t="str">
        <f>IFERROR(Z48/(Z48+AA48),"N/A")</f>
        <v>N/A</v>
      </c>
    </row>
    <row r="49" spans="1:28" ht="12" x14ac:dyDescent="0.15">
      <c r="A49" s="233"/>
      <c r="B49" s="232"/>
      <c r="C49" s="703" t="str">
        <f>'8. Infrastructure Staff Loading'!C49</f>
        <v>Infrastructure Project Support</v>
      </c>
      <c r="D49" s="702">
        <f>'13. Hourly Rate Card'!C32</f>
        <v>132.08075493299336</v>
      </c>
      <c r="E49" s="701" t="str">
        <f>'8. Infrastructure Staff Loading'!E49</f>
        <v>No</v>
      </c>
      <c r="F49" s="200">
        <v>2139.0352799300003</v>
      </c>
      <c r="G49" s="200">
        <f>F49</f>
        <v>2139.0352799300003</v>
      </c>
      <c r="H49" s="200">
        <f>G49</f>
        <v>2139.0352799300003</v>
      </c>
      <c r="I49" s="200">
        <f>H49</f>
        <v>2139.0352799300003</v>
      </c>
      <c r="J49" s="200">
        <f>I49</f>
        <v>2139.0352799300003</v>
      </c>
      <c r="K49" s="200">
        <f>J49</f>
        <v>2139.0352799300003</v>
      </c>
      <c r="L49" s="200">
        <f>K49</f>
        <v>2139.0352799300003</v>
      </c>
      <c r="M49" s="200">
        <f>L49</f>
        <v>2139.0352799300003</v>
      </c>
      <c r="N49" s="200">
        <f>M49</f>
        <v>2139.0352799300003</v>
      </c>
      <c r="O49" s="200">
        <f>N49</f>
        <v>2139.0352799300003</v>
      </c>
      <c r="P49" s="200">
        <f>O49</f>
        <v>2139.0352799300003</v>
      </c>
      <c r="Q49" s="200">
        <f>P49</f>
        <v>2139.0352799300003</v>
      </c>
      <c r="R49" s="237">
        <f>SUM(F49:Q49)</f>
        <v>25668.42335916001</v>
      </c>
      <c r="S49" s="255">
        <f>D49*R49</f>
        <v>3390304.7352175354</v>
      </c>
      <c r="W49" s="201">
        <f>X49/$U$7</f>
        <v>12.834211679580006</v>
      </c>
      <c r="X49" s="201">
        <f>R49/12</f>
        <v>2139.0352799300008</v>
      </c>
      <c r="Z49" s="201">
        <f>IF(E49="Yes",R49,0)</f>
        <v>0</v>
      </c>
      <c r="AA49" s="201">
        <f>R49-Z49</f>
        <v>25668.42335916001</v>
      </c>
      <c r="AB49" s="228">
        <f>IFERROR(Z49/(Z49+AA49),"N/A")</f>
        <v>0</v>
      </c>
    </row>
    <row r="50" spans="1:28" ht="12" x14ac:dyDescent="0.15">
      <c r="A50" s="233"/>
      <c r="B50" s="232"/>
      <c r="C50" s="703" t="str">
        <f>'8. Infrastructure Staff Loading'!C50</f>
        <v>Infrastructure Support</v>
      </c>
      <c r="D50" s="702">
        <f>'13. Hourly Rate Card'!C33</f>
        <v>123.20227058664945</v>
      </c>
      <c r="E50" s="701" t="str">
        <f>'8. Infrastructure Staff Loading'!E50</f>
        <v>No</v>
      </c>
      <c r="F50" s="200">
        <v>626.1054388</v>
      </c>
      <c r="G50" s="200">
        <f>F50</f>
        <v>626.1054388</v>
      </c>
      <c r="H50" s="200">
        <f>G50</f>
        <v>626.1054388</v>
      </c>
      <c r="I50" s="200">
        <f>H50</f>
        <v>626.1054388</v>
      </c>
      <c r="J50" s="200">
        <f>I50</f>
        <v>626.1054388</v>
      </c>
      <c r="K50" s="200">
        <f>J50</f>
        <v>626.1054388</v>
      </c>
      <c r="L50" s="200">
        <f>K50</f>
        <v>626.1054388</v>
      </c>
      <c r="M50" s="200">
        <f>L50</f>
        <v>626.1054388</v>
      </c>
      <c r="N50" s="200">
        <f>M50</f>
        <v>626.1054388</v>
      </c>
      <c r="O50" s="200">
        <f>N50</f>
        <v>626.1054388</v>
      </c>
      <c r="P50" s="200">
        <f>O50</f>
        <v>626.1054388</v>
      </c>
      <c r="Q50" s="200">
        <f>P50</f>
        <v>626.1054388</v>
      </c>
      <c r="R50" s="237">
        <f>SUM(F50:Q50)</f>
        <v>7513.2652656000018</v>
      </c>
      <c r="S50" s="255">
        <f>D50*R50</f>
        <v>925651.34024172602</v>
      </c>
      <c r="W50" s="201">
        <f>X50/$U$7</f>
        <v>3.756632632800001</v>
      </c>
      <c r="X50" s="201">
        <f>R50/12</f>
        <v>626.10543880000012</v>
      </c>
      <c r="Z50" s="201">
        <f>IF(E50="Yes",R50,0)</f>
        <v>0</v>
      </c>
      <c r="AA50" s="201">
        <f>R50-Z50</f>
        <v>7513.2652656000018</v>
      </c>
      <c r="AB50" s="228">
        <f>IFERROR(Z50/(Z50+AA50),"N/A")</f>
        <v>0</v>
      </c>
    </row>
    <row r="51" spans="1:28" ht="12" x14ac:dyDescent="0.15">
      <c r="A51" s="233"/>
      <c r="B51" s="232"/>
      <c r="C51" s="703" t="str">
        <f>'8. Infrastructure Staff Loading'!C51</f>
        <v>Service Delivery</v>
      </c>
      <c r="D51" s="702">
        <f>'13. Hourly Rate Card'!C34</f>
        <v>137.19548834750358</v>
      </c>
      <c r="E51" s="701" t="str">
        <f>'8. Infrastructure Staff Loading'!E51</f>
        <v>No</v>
      </c>
      <c r="F51" s="200">
        <v>576.91667326000015</v>
      </c>
      <c r="G51" s="200">
        <f>F51</f>
        <v>576.91667326000015</v>
      </c>
      <c r="H51" s="200">
        <f>G51</f>
        <v>576.91667326000015</v>
      </c>
      <c r="I51" s="200">
        <f>H51</f>
        <v>576.91667326000015</v>
      </c>
      <c r="J51" s="200">
        <f>I51</f>
        <v>576.91667326000015</v>
      </c>
      <c r="K51" s="200">
        <f>J51</f>
        <v>576.91667326000015</v>
      </c>
      <c r="L51" s="200">
        <f>K51</f>
        <v>576.91667326000015</v>
      </c>
      <c r="M51" s="200">
        <f>L51</f>
        <v>576.91667326000015</v>
      </c>
      <c r="N51" s="200">
        <f>M51</f>
        <v>576.91667326000015</v>
      </c>
      <c r="O51" s="200">
        <f>N51</f>
        <v>576.91667326000015</v>
      </c>
      <c r="P51" s="200">
        <f>O51</f>
        <v>576.91667326000015</v>
      </c>
      <c r="Q51" s="200">
        <f>P51</f>
        <v>576.91667326000015</v>
      </c>
      <c r="R51" s="237">
        <f>SUM(F51:Q51)</f>
        <v>6923.0000791200036</v>
      </c>
      <c r="S51" s="255">
        <f>D51*R51</f>
        <v>949804.37668467488</v>
      </c>
      <c r="W51" s="201">
        <f>X51/$U$7</f>
        <v>3.461500039560002</v>
      </c>
      <c r="X51" s="201">
        <f>R51/12</f>
        <v>576.91667326000027</v>
      </c>
      <c r="Z51" s="201">
        <f>IF(E51="Yes",R51,0)</f>
        <v>0</v>
      </c>
      <c r="AA51" s="201">
        <f>R51-Z51</f>
        <v>6923.0000791200036</v>
      </c>
      <c r="AB51" s="228">
        <f>IFERROR(Z51/(Z51+AA51),"N/A")</f>
        <v>0</v>
      </c>
    </row>
    <row r="52" spans="1:28" ht="12" x14ac:dyDescent="0.15">
      <c r="A52" s="233"/>
      <c r="B52" s="232"/>
      <c r="C52" s="703" t="str">
        <f>'8. Infrastructure Staff Loading'!C52</f>
        <v>Infrastructure Support</v>
      </c>
      <c r="D52" s="702">
        <f>'13. Hourly Rate Card'!C35</f>
        <v>123.19044685248845</v>
      </c>
      <c r="E52" s="701" t="str">
        <f>'8. Infrastructure Staff Loading'!E52</f>
        <v>No</v>
      </c>
      <c r="F52" s="200">
        <v>82.41667326000001</v>
      </c>
      <c r="G52" s="200">
        <f>F52</f>
        <v>82.41667326000001</v>
      </c>
      <c r="H52" s="200">
        <f>G52</f>
        <v>82.41667326000001</v>
      </c>
      <c r="I52" s="200">
        <f>H52</f>
        <v>82.41667326000001</v>
      </c>
      <c r="J52" s="200">
        <f>I52</f>
        <v>82.41667326000001</v>
      </c>
      <c r="K52" s="200">
        <f>J52</f>
        <v>82.41667326000001</v>
      </c>
      <c r="L52" s="200">
        <f>K52</f>
        <v>82.41667326000001</v>
      </c>
      <c r="M52" s="200">
        <f>L52</f>
        <v>82.41667326000001</v>
      </c>
      <c r="N52" s="200">
        <f>M52</f>
        <v>82.41667326000001</v>
      </c>
      <c r="O52" s="200">
        <f>N52</f>
        <v>82.41667326000001</v>
      </c>
      <c r="P52" s="200">
        <f>O52</f>
        <v>82.41667326000001</v>
      </c>
      <c r="Q52" s="200">
        <f>P52</f>
        <v>82.41667326000001</v>
      </c>
      <c r="R52" s="237">
        <f>SUM(F52:Q52)</f>
        <v>989.00007912000035</v>
      </c>
      <c r="S52" s="255">
        <f>D52*R52</f>
        <v>121835.36168393928</v>
      </c>
      <c r="W52" s="201">
        <f>X52/$U$7</f>
        <v>0.49450003956000016</v>
      </c>
      <c r="X52" s="201">
        <f>R52/12</f>
        <v>82.416673260000024</v>
      </c>
      <c r="Z52" s="201">
        <f>IF(E52="Yes",R52,0)</f>
        <v>0</v>
      </c>
      <c r="AA52" s="201">
        <f>R52-Z52</f>
        <v>989.00007912000035</v>
      </c>
      <c r="AB52" s="228">
        <f>IFERROR(Z52/(Z52+AA52),"N/A")</f>
        <v>0</v>
      </c>
    </row>
    <row r="53" spans="1:28" ht="12" x14ac:dyDescent="0.15">
      <c r="A53" s="233"/>
      <c r="B53" s="232"/>
      <c r="C53" s="703"/>
      <c r="D53" s="702"/>
      <c r="E53" s="701"/>
      <c r="F53" s="200"/>
      <c r="G53" s="200"/>
      <c r="H53" s="200"/>
      <c r="I53" s="200"/>
      <c r="J53" s="200"/>
      <c r="K53" s="200"/>
      <c r="L53" s="200"/>
      <c r="M53" s="200"/>
      <c r="N53" s="200"/>
      <c r="O53" s="200"/>
      <c r="P53" s="200"/>
      <c r="Q53" s="200"/>
      <c r="R53" s="230">
        <f>SUM(F53:Q53)</f>
        <v>0</v>
      </c>
      <c r="S53" s="229">
        <f>D53*R53</f>
        <v>0</v>
      </c>
      <c r="W53" s="201">
        <f>X53/$U$7</f>
        <v>0</v>
      </c>
      <c r="X53" s="201">
        <f>R53/12</f>
        <v>0</v>
      </c>
      <c r="Z53" s="201">
        <f>IF(E53="Yes",R53,0)</f>
        <v>0</v>
      </c>
      <c r="AA53" s="201">
        <f>R53-Z53</f>
        <v>0</v>
      </c>
      <c r="AB53" s="228" t="str">
        <f>IFERROR(Z53/(Z53+AA53),"N/A")</f>
        <v>N/A</v>
      </c>
    </row>
    <row r="54" spans="1:28" s="236" customFormat="1" ht="13" thickBot="1" x14ac:dyDescent="0.2">
      <c r="A54" s="227"/>
      <c r="B54" s="226" t="s">
        <v>143</v>
      </c>
      <c r="C54" s="694"/>
      <c r="D54" s="700"/>
      <c r="E54" s="224"/>
      <c r="F54" s="219">
        <f>SUM(F48:F53)</f>
        <v>3424.4740652500004</v>
      </c>
      <c r="G54" s="219">
        <f>SUM(G48:G53)</f>
        <v>3424.4740652500004</v>
      </c>
      <c r="H54" s="219">
        <f>SUM(H48:H53)</f>
        <v>3424.4740652500004</v>
      </c>
      <c r="I54" s="219">
        <f>SUM(I48:I53)</f>
        <v>3424.4740652500004</v>
      </c>
      <c r="J54" s="219">
        <f>SUM(J48:J53)</f>
        <v>3424.4740652500004</v>
      </c>
      <c r="K54" s="219">
        <f>SUM(K48:K53)</f>
        <v>3424.4740652500004</v>
      </c>
      <c r="L54" s="219">
        <f>SUM(L48:L53)</f>
        <v>3424.4740652500004</v>
      </c>
      <c r="M54" s="219">
        <f>SUM(M48:M53)</f>
        <v>3424.4740652500004</v>
      </c>
      <c r="N54" s="219">
        <f>SUM(N48:N53)</f>
        <v>3424.4740652500004</v>
      </c>
      <c r="O54" s="219">
        <f>SUM(O48:O53)</f>
        <v>3424.4740652500004</v>
      </c>
      <c r="P54" s="219">
        <f>SUM(P48:P53)</f>
        <v>3424.4740652500004</v>
      </c>
      <c r="Q54" s="219">
        <f>SUM(Q48:Q53)</f>
        <v>3424.4740652500004</v>
      </c>
      <c r="R54" s="219">
        <f>SUM(R48:R53)</f>
        <v>41093.68878300002</v>
      </c>
      <c r="S54" s="221">
        <f>SUM(S48:S53)</f>
        <v>5387595.813827876</v>
      </c>
      <c r="W54" s="220">
        <f>SUM(W48:W53)</f>
        <v>20.546844391500009</v>
      </c>
      <c r="X54" s="261">
        <f>SUM(X48:X53)</f>
        <v>3424.4740652500013</v>
      </c>
      <c r="Z54" s="218">
        <f>SUM(Z48:Z53)</f>
        <v>0</v>
      </c>
      <c r="AA54" s="218">
        <f>SUM(AA48:AA53)</f>
        <v>41093.68878300002</v>
      </c>
      <c r="AB54" s="692">
        <f>Z54/(Z54+AA54)</f>
        <v>0</v>
      </c>
    </row>
    <row r="55" spans="1:28" s="236" customFormat="1" ht="14" thickBot="1" x14ac:dyDescent="0.2">
      <c r="A55" s="211"/>
      <c r="B55" s="212" t="s">
        <v>142</v>
      </c>
      <c r="C55" s="254"/>
      <c r="D55" s="688"/>
      <c r="E55" s="211"/>
      <c r="F55" s="208">
        <f>SUM(,F54,F47)</f>
        <v>3440.9573919900004</v>
      </c>
      <c r="G55" s="208">
        <f>SUM(,G54,G47)</f>
        <v>3440.9573919900004</v>
      </c>
      <c r="H55" s="208">
        <f>SUM(,H54,H47)</f>
        <v>3440.9573919900004</v>
      </c>
      <c r="I55" s="208">
        <f>SUM(,I54,I47)</f>
        <v>3440.9573919900004</v>
      </c>
      <c r="J55" s="208">
        <f>SUM(,J54,J47)</f>
        <v>3440.9573919900004</v>
      </c>
      <c r="K55" s="208">
        <f>SUM(,K54,K47)</f>
        <v>3440.9573919900004</v>
      </c>
      <c r="L55" s="208">
        <f>SUM(,L54,L47)</f>
        <v>3440.9573919900004</v>
      </c>
      <c r="M55" s="208">
        <f>SUM(,M54,M47)</f>
        <v>3440.9573919900004</v>
      </c>
      <c r="N55" s="208">
        <f>SUM(,N54,N47)</f>
        <v>3440.9573919900004</v>
      </c>
      <c r="O55" s="208">
        <f>SUM(,O54,O47)</f>
        <v>3440.9573919900004</v>
      </c>
      <c r="P55" s="208">
        <f>SUM(,P54,P47)</f>
        <v>3440.9573919900004</v>
      </c>
      <c r="Q55" s="208">
        <f>SUM(,Q54,Q47)</f>
        <v>3440.9573919900004</v>
      </c>
      <c r="R55" s="208">
        <f>SUM(,R54,R47)</f>
        <v>41291.488703880023</v>
      </c>
      <c r="S55" s="209">
        <f>SUM(,S54,S47)</f>
        <v>5423245.5406187801</v>
      </c>
      <c r="W55" s="208">
        <f>SUM(W54,W47)</f>
        <v>20.64574435194001</v>
      </c>
      <c r="X55" s="260">
        <f>SUM(X54,X47)</f>
        <v>3440.9573919900013</v>
      </c>
      <c r="Z55" s="208">
        <f>SUM(Z35,Z41,Z47,Z54)</f>
        <v>0</v>
      </c>
      <c r="AA55" s="208">
        <f>SUM(AA35,AA41,AA47,AA54)</f>
        <v>41291.488703880023</v>
      </c>
      <c r="AB55" s="687">
        <f>Z55/(Z55+AA55)</f>
        <v>0</v>
      </c>
    </row>
    <row r="56" spans="1:28" ht="10" customHeight="1" x14ac:dyDescent="0.15">
      <c r="A56" s="216"/>
      <c r="B56" s="252"/>
      <c r="C56" s="251"/>
      <c r="D56" s="718"/>
      <c r="E56" s="216"/>
      <c r="F56" s="200"/>
      <c r="G56" s="200"/>
      <c r="H56" s="200"/>
      <c r="I56" s="200"/>
      <c r="J56" s="200"/>
      <c r="K56" s="200"/>
      <c r="L56" s="200"/>
      <c r="M56" s="200"/>
      <c r="N56" s="200"/>
      <c r="O56" s="200"/>
      <c r="P56" s="200"/>
      <c r="Q56" s="200"/>
      <c r="R56" s="200"/>
      <c r="S56" s="202"/>
      <c r="W56" s="248"/>
      <c r="X56" s="248"/>
      <c r="Z56" s="248"/>
      <c r="AA56" s="248"/>
      <c r="AB56" s="707"/>
    </row>
    <row r="57" spans="1:28" s="305" customFormat="1" ht="14" x14ac:dyDescent="0.15">
      <c r="A57" s="246">
        <v>3</v>
      </c>
      <c r="B57" s="245" t="s">
        <v>141</v>
      </c>
      <c r="C57" s="239"/>
      <c r="D57" s="706"/>
      <c r="E57" s="244"/>
      <c r="F57" s="242"/>
      <c r="G57" s="242"/>
      <c r="H57" s="242"/>
      <c r="I57" s="242"/>
      <c r="J57" s="242"/>
      <c r="K57" s="242"/>
      <c r="L57" s="242"/>
      <c r="M57" s="242"/>
      <c r="N57" s="242"/>
      <c r="O57" s="242"/>
      <c r="P57" s="242"/>
      <c r="Q57" s="242"/>
      <c r="R57" s="241"/>
      <c r="S57" s="240"/>
      <c r="W57" s="239"/>
      <c r="X57" s="239"/>
      <c r="Z57" s="239"/>
      <c r="AA57" s="239"/>
      <c r="AB57" s="704"/>
    </row>
    <row r="58" spans="1:28" ht="12" x14ac:dyDescent="0.15">
      <c r="A58" s="233">
        <v>3.1</v>
      </c>
      <c r="B58" s="232" t="s">
        <v>140</v>
      </c>
      <c r="C58" s="703"/>
      <c r="D58" s="702"/>
      <c r="E58" s="701"/>
      <c r="F58" s="200"/>
      <c r="G58" s="200"/>
      <c r="H58" s="200"/>
      <c r="I58" s="200"/>
      <c r="J58" s="200"/>
      <c r="K58" s="200"/>
      <c r="L58" s="200"/>
      <c r="M58" s="200"/>
      <c r="N58" s="200"/>
      <c r="O58" s="200"/>
      <c r="P58" s="200"/>
      <c r="Q58" s="200"/>
      <c r="R58" s="230">
        <f>SUM(F58:Q58)</f>
        <v>0</v>
      </c>
      <c r="S58" s="229">
        <f>D58*R58</f>
        <v>0</v>
      </c>
      <c r="W58" s="201">
        <f>X58/$U$7</f>
        <v>0</v>
      </c>
      <c r="X58" s="201">
        <f>R58/12</f>
        <v>0</v>
      </c>
      <c r="Z58" s="201">
        <f>IF(E58="Yes",R58,0)</f>
        <v>0</v>
      </c>
      <c r="AA58" s="201">
        <f>R58-Z58</f>
        <v>0</v>
      </c>
      <c r="AB58" s="228" t="str">
        <f>IFERROR(Z58/(Z58+AA58),"N/A")</f>
        <v>N/A</v>
      </c>
    </row>
    <row r="59" spans="1:28" ht="12" x14ac:dyDescent="0.15">
      <c r="A59" s="233"/>
      <c r="B59" s="232"/>
      <c r="C59" s="703" t="str">
        <f>'8. Infrastructure Staff Loading'!C59</f>
        <v>Infrastructure Security Manager</v>
      </c>
      <c r="D59" s="702">
        <f>'13. Hourly Rate Card'!C42</f>
        <v>182.6110072071327</v>
      </c>
      <c r="E59" s="701" t="str">
        <f>'8. Infrastructure Staff Loading'!E59</f>
        <v>No</v>
      </c>
      <c r="F59" s="200">
        <v>164.83332673999999</v>
      </c>
      <c r="G59" s="200">
        <f>F59</f>
        <v>164.83332673999999</v>
      </c>
      <c r="H59" s="200">
        <f>G59</f>
        <v>164.83332673999999</v>
      </c>
      <c r="I59" s="200">
        <f>H59</f>
        <v>164.83332673999999</v>
      </c>
      <c r="J59" s="200">
        <f>I59</f>
        <v>164.83332673999999</v>
      </c>
      <c r="K59" s="200">
        <f>J59</f>
        <v>164.83332673999999</v>
      </c>
      <c r="L59" s="200">
        <f>K59</f>
        <v>164.83332673999999</v>
      </c>
      <c r="M59" s="200">
        <f>L59</f>
        <v>164.83332673999999</v>
      </c>
      <c r="N59" s="200">
        <f>M59</f>
        <v>164.83332673999999</v>
      </c>
      <c r="O59" s="200">
        <f>N59</f>
        <v>164.83332673999999</v>
      </c>
      <c r="P59" s="200">
        <f>O59</f>
        <v>164.83332673999999</v>
      </c>
      <c r="Q59" s="200">
        <f>P59</f>
        <v>164.83332673999999</v>
      </c>
      <c r="R59" s="237">
        <f>SUM(F59:Q59)</f>
        <v>1977.9999208800002</v>
      </c>
      <c r="S59" s="255">
        <f>D59*R59</f>
        <v>361204.55780752562</v>
      </c>
      <c r="W59" s="201">
        <f>X59/$U$7</f>
        <v>0.98899996044000016</v>
      </c>
      <c r="X59" s="201">
        <f>R59/12</f>
        <v>164.83332674000002</v>
      </c>
      <c r="Z59" s="201">
        <f>IF(E59="Yes",R59,0)</f>
        <v>0</v>
      </c>
      <c r="AA59" s="201">
        <f>R59-Z59</f>
        <v>1977.9999208800002</v>
      </c>
      <c r="AB59" s="228">
        <f>IFERROR(Z59/(Z59+AA59),"N/A")</f>
        <v>0</v>
      </c>
    </row>
    <row r="60" spans="1:28" ht="12" x14ac:dyDescent="0.15">
      <c r="A60" s="233"/>
      <c r="B60" s="232"/>
      <c r="C60" s="703" t="str">
        <f>'8. Infrastructure Staff Loading'!C60</f>
        <v>Infrastructure Project Manager</v>
      </c>
      <c r="D60" s="702">
        <f>'13. Hourly Rate Card'!C43</f>
        <v>182.95950216906854</v>
      </c>
      <c r="E60" s="701" t="str">
        <f>'8. Infrastructure Staff Loading'!E60</f>
        <v>No</v>
      </c>
      <c r="F60" s="200">
        <v>41.208326740000011</v>
      </c>
      <c r="G60" s="200">
        <f>F60</f>
        <v>41.208326740000011</v>
      </c>
      <c r="H60" s="200">
        <f>G60</f>
        <v>41.208326740000011</v>
      </c>
      <c r="I60" s="200">
        <f>H60</f>
        <v>41.208326740000011</v>
      </c>
      <c r="J60" s="200">
        <f>I60</f>
        <v>41.208326740000011</v>
      </c>
      <c r="K60" s="200">
        <f>J60</f>
        <v>41.208326740000011</v>
      </c>
      <c r="L60" s="200">
        <f>K60</f>
        <v>41.208326740000011</v>
      </c>
      <c r="M60" s="200">
        <f>L60</f>
        <v>41.208326740000011</v>
      </c>
      <c r="N60" s="200">
        <f>M60</f>
        <v>41.208326740000011</v>
      </c>
      <c r="O60" s="200">
        <f>N60</f>
        <v>41.208326740000011</v>
      </c>
      <c r="P60" s="200">
        <f>O60</f>
        <v>41.208326740000011</v>
      </c>
      <c r="Q60" s="200">
        <f>P60</f>
        <v>41.208326740000011</v>
      </c>
      <c r="R60" s="237">
        <f>SUM(F60:Q60)</f>
        <v>494.49992088000016</v>
      </c>
      <c r="S60" s="255">
        <f>D60*R60</f>
        <v>90473.459346848613</v>
      </c>
      <c r="W60" s="201">
        <f>X60/$U$7</f>
        <v>0.24724996044000008</v>
      </c>
      <c r="X60" s="201">
        <f>R60/12</f>
        <v>41.208326740000011</v>
      </c>
      <c r="Z60" s="201">
        <f>IF(E60="Yes",R60,0)</f>
        <v>0</v>
      </c>
      <c r="AA60" s="201">
        <f>R60-Z60</f>
        <v>494.49992088000016</v>
      </c>
      <c r="AB60" s="228">
        <f>IFERROR(Z60/(Z60+AA60),"N/A")</f>
        <v>0</v>
      </c>
    </row>
    <row r="61" spans="1:28" ht="12" x14ac:dyDescent="0.15">
      <c r="A61" s="233"/>
      <c r="B61" s="232"/>
      <c r="C61" s="703"/>
      <c r="D61" s="702"/>
      <c r="E61" s="701"/>
      <c r="F61" s="200"/>
      <c r="G61" s="200"/>
      <c r="H61" s="200"/>
      <c r="I61" s="200"/>
      <c r="J61" s="200"/>
      <c r="K61" s="200"/>
      <c r="L61" s="200"/>
      <c r="M61" s="200"/>
      <c r="N61" s="200"/>
      <c r="O61" s="200"/>
      <c r="P61" s="200"/>
      <c r="Q61" s="200"/>
      <c r="R61" s="230">
        <f>SUM(F61:Q61)</f>
        <v>0</v>
      </c>
      <c r="S61" s="229">
        <f>D61*R61</f>
        <v>0</v>
      </c>
      <c r="W61" s="201">
        <f>X61/$U$7</f>
        <v>0</v>
      </c>
      <c r="X61" s="201">
        <f>R61/12</f>
        <v>0</v>
      </c>
      <c r="Z61" s="201">
        <f>IF(E61="Yes",R61,0)</f>
        <v>0</v>
      </c>
      <c r="AA61" s="201">
        <f>R61-Z61</f>
        <v>0</v>
      </c>
      <c r="AB61" s="228" t="str">
        <f>IFERROR(Z61/(Z61+AA61),"N/A")</f>
        <v>N/A</v>
      </c>
    </row>
    <row r="62" spans="1:28" ht="12" x14ac:dyDescent="0.15">
      <c r="A62" s="233"/>
      <c r="B62" s="232"/>
      <c r="C62" s="703"/>
      <c r="D62" s="702"/>
      <c r="E62" s="701"/>
      <c r="F62" s="200"/>
      <c r="G62" s="200"/>
      <c r="H62" s="200"/>
      <c r="I62" s="200"/>
      <c r="J62" s="200"/>
      <c r="K62" s="200"/>
      <c r="L62" s="200"/>
      <c r="M62" s="200"/>
      <c r="N62" s="200"/>
      <c r="O62" s="200"/>
      <c r="P62" s="200"/>
      <c r="Q62" s="200"/>
      <c r="R62" s="230">
        <f>SUM(F62:Q62)</f>
        <v>0</v>
      </c>
      <c r="S62" s="229">
        <f>D62*R62</f>
        <v>0</v>
      </c>
      <c r="W62" s="201">
        <f>X62/$U$7</f>
        <v>0</v>
      </c>
      <c r="X62" s="201">
        <f>R62/12</f>
        <v>0</v>
      </c>
      <c r="Z62" s="201">
        <f>IF(E62="Yes",R62,0)</f>
        <v>0</v>
      </c>
      <c r="AA62" s="201">
        <f>R62-Z62</f>
        <v>0</v>
      </c>
      <c r="AB62" s="228" t="str">
        <f>IFERROR(Z62/(Z62+AA62),"N/A")</f>
        <v>N/A</v>
      </c>
    </row>
    <row r="63" spans="1:28" s="236" customFormat="1" ht="13" thickBot="1" x14ac:dyDescent="0.2">
      <c r="A63" s="227"/>
      <c r="B63" s="226" t="s">
        <v>133</v>
      </c>
      <c r="C63" s="694"/>
      <c r="D63" s="700"/>
      <c r="E63" s="224"/>
      <c r="F63" s="219">
        <f>SUM(F58:F62)</f>
        <v>206.04165348000001</v>
      </c>
      <c r="G63" s="219">
        <f>SUM(G58:G62)</f>
        <v>206.04165348000001</v>
      </c>
      <c r="H63" s="219">
        <f>SUM(H58:H62)</f>
        <v>206.04165348000001</v>
      </c>
      <c r="I63" s="219">
        <f>SUM(I58:I62)</f>
        <v>206.04165348000001</v>
      </c>
      <c r="J63" s="219">
        <f>SUM(J58:J62)</f>
        <v>206.04165348000001</v>
      </c>
      <c r="K63" s="219">
        <f>SUM(K58:K62)</f>
        <v>206.04165348000001</v>
      </c>
      <c r="L63" s="219">
        <f>SUM(L58:L62)</f>
        <v>206.04165348000001</v>
      </c>
      <c r="M63" s="219">
        <f>SUM(M58:M62)</f>
        <v>206.04165348000001</v>
      </c>
      <c r="N63" s="219">
        <f>SUM(N58:N62)</f>
        <v>206.04165348000001</v>
      </c>
      <c r="O63" s="219">
        <f>SUM(O58:O62)</f>
        <v>206.04165348000001</v>
      </c>
      <c r="P63" s="219">
        <f>SUM(P58:P62)</f>
        <v>206.04165348000001</v>
      </c>
      <c r="Q63" s="219">
        <f>SUM(Q58:Q62)</f>
        <v>206.04165348000001</v>
      </c>
      <c r="R63" s="219">
        <f>SUM(R58:R62)</f>
        <v>2472.4998417600004</v>
      </c>
      <c r="S63" s="221">
        <f>SUM(S58:S62)</f>
        <v>451678.01715437422</v>
      </c>
      <c r="W63" s="220">
        <f>SUM(W58:W62)</f>
        <v>1.2362499208800002</v>
      </c>
      <c r="X63" s="220">
        <f>SUM(X58:X62)</f>
        <v>206.04165348000004</v>
      </c>
      <c r="Z63" s="218">
        <f>SUM(Z58:Z62)</f>
        <v>0</v>
      </c>
      <c r="AA63" s="218">
        <f>SUM(AA58:AA62)</f>
        <v>2472.4998417600004</v>
      </c>
      <c r="AB63" s="692">
        <f>Z63/(Z63+AA63)</f>
        <v>0</v>
      </c>
    </row>
    <row r="64" spans="1:28" ht="12" x14ac:dyDescent="0.15">
      <c r="A64" s="233"/>
      <c r="B64" s="232"/>
      <c r="C64" s="703"/>
      <c r="D64" s="702"/>
      <c r="E64" s="701"/>
      <c r="F64" s="200"/>
      <c r="G64" s="200"/>
      <c r="H64" s="200"/>
      <c r="I64" s="200"/>
      <c r="J64" s="200"/>
      <c r="K64" s="200"/>
      <c r="L64" s="200"/>
      <c r="M64" s="200"/>
      <c r="N64" s="200"/>
      <c r="O64" s="200"/>
      <c r="P64" s="200"/>
      <c r="Q64" s="200"/>
      <c r="R64" s="230"/>
      <c r="S64" s="229"/>
      <c r="W64" s="201"/>
      <c r="X64" s="201"/>
      <c r="Z64" s="201">
        <f>IF(E64="Yes",R64,0)</f>
        <v>0</v>
      </c>
      <c r="AA64" s="201">
        <f>R64-Z64</f>
        <v>0</v>
      </c>
      <c r="AB64" s="228" t="str">
        <f>IFERROR(Z64/(Z64+AA64),"N/A")</f>
        <v>N/A</v>
      </c>
    </row>
    <row r="65" spans="1:28" s="236" customFormat="1" ht="12" x14ac:dyDescent="0.15">
      <c r="A65" s="233">
        <v>3.2</v>
      </c>
      <c r="B65" s="232" t="s">
        <v>139</v>
      </c>
      <c r="C65" s="703"/>
      <c r="D65" s="702"/>
      <c r="E65" s="701"/>
      <c r="F65" s="200"/>
      <c r="G65" s="200"/>
      <c r="H65" s="200"/>
      <c r="I65" s="200"/>
      <c r="J65" s="200"/>
      <c r="K65" s="200"/>
      <c r="L65" s="200"/>
      <c r="M65" s="200"/>
      <c r="N65" s="200"/>
      <c r="O65" s="200"/>
      <c r="P65" s="200"/>
      <c r="Q65" s="200"/>
      <c r="R65" s="230">
        <f>SUM(F65:Q65)</f>
        <v>0</v>
      </c>
      <c r="S65" s="229">
        <f>D65*R65</f>
        <v>0</v>
      </c>
      <c r="W65" s="201">
        <f>X65/$U$7</f>
        <v>0</v>
      </c>
      <c r="X65" s="201">
        <f>R65/12</f>
        <v>0</v>
      </c>
      <c r="Z65" s="201">
        <f>IF(E65="Yes",R65,0)</f>
        <v>0</v>
      </c>
      <c r="AA65" s="201">
        <f>R65-Z65</f>
        <v>0</v>
      </c>
      <c r="AB65" s="228" t="str">
        <f>IFERROR(Z65/(Z65+AA65),"N/A")</f>
        <v>N/A</v>
      </c>
    </row>
    <row r="66" spans="1:28" ht="12" x14ac:dyDescent="0.15">
      <c r="A66" s="233"/>
      <c r="B66" s="232"/>
      <c r="C66" s="703" t="str">
        <f>'8. Infrastructure Staff Loading'!C66</f>
        <v>Security Analyst</v>
      </c>
      <c r="D66" s="702">
        <f>'13. Hourly Rate Card'!C37</f>
        <v>64.314240434369154</v>
      </c>
      <c r="E66" s="701" t="str">
        <f>'8. Infrastructure Staff Loading'!E66</f>
        <v>Yes</v>
      </c>
      <c r="F66" s="200">
        <v>138.83816963333334</v>
      </c>
      <c r="G66" s="200">
        <f>F66</f>
        <v>138.83816963333334</v>
      </c>
      <c r="H66" s="200">
        <f>G66</f>
        <v>138.83816963333334</v>
      </c>
      <c r="I66" s="200">
        <f>H66</f>
        <v>138.83816963333334</v>
      </c>
      <c r="J66" s="200">
        <f>I66</f>
        <v>138.83816963333334</v>
      </c>
      <c r="K66" s="200">
        <f>J66</f>
        <v>138.83816963333334</v>
      </c>
      <c r="L66" s="200">
        <f>K66</f>
        <v>138.83816963333334</v>
      </c>
      <c r="M66" s="200">
        <f>L66</f>
        <v>138.83816963333334</v>
      </c>
      <c r="N66" s="200">
        <f>M66</f>
        <v>138.83816963333334</v>
      </c>
      <c r="O66" s="200">
        <f>N66</f>
        <v>138.83816963333334</v>
      </c>
      <c r="P66" s="200">
        <f>O66</f>
        <v>138.83816963333334</v>
      </c>
      <c r="Q66" s="200">
        <f>P66</f>
        <v>138.83816963333334</v>
      </c>
      <c r="R66" s="237">
        <f>SUM(F66:Q66)</f>
        <v>1666.0580356</v>
      </c>
      <c r="S66" s="255">
        <f>D66*R66</f>
        <v>107151.25707919117</v>
      </c>
      <c r="W66" s="201">
        <f>X66/$U$7</f>
        <v>0.83302901780000005</v>
      </c>
      <c r="X66" s="201">
        <f>R66/12</f>
        <v>138.83816963333334</v>
      </c>
      <c r="Z66" s="201">
        <f>IF(E66="Yes",R66,0)</f>
        <v>1666.0580356</v>
      </c>
      <c r="AA66" s="201">
        <f>R66-Z66</f>
        <v>0</v>
      </c>
      <c r="AB66" s="228">
        <f>IFERROR(Z66/(Z66+AA66),"N/A")</f>
        <v>1</v>
      </c>
    </row>
    <row r="67" spans="1:28" ht="12" x14ac:dyDescent="0.15">
      <c r="A67" s="233"/>
      <c r="B67" s="232"/>
      <c r="C67" s="703" t="str">
        <f>'8. Infrastructure Staff Loading'!C67</f>
        <v>Security Analyst</v>
      </c>
      <c r="D67" s="702">
        <f>'13. Hourly Rate Card'!C38</f>
        <v>141.31583642291267</v>
      </c>
      <c r="E67" s="701" t="str">
        <f>'8. Infrastructure Staff Loading'!E67</f>
        <v>No</v>
      </c>
      <c r="F67" s="200">
        <v>249.99860901999998</v>
      </c>
      <c r="G67" s="200">
        <f>F67</f>
        <v>249.99860901999998</v>
      </c>
      <c r="H67" s="200">
        <f>G67</f>
        <v>249.99860901999998</v>
      </c>
      <c r="I67" s="200">
        <f>H67</f>
        <v>249.99860901999998</v>
      </c>
      <c r="J67" s="200">
        <f>I67</f>
        <v>249.99860901999998</v>
      </c>
      <c r="K67" s="200">
        <f>J67</f>
        <v>249.99860901999998</v>
      </c>
      <c r="L67" s="200">
        <f>K67</f>
        <v>249.99860901999998</v>
      </c>
      <c r="M67" s="200">
        <f>L67</f>
        <v>249.99860901999998</v>
      </c>
      <c r="N67" s="200">
        <f>M67</f>
        <v>249.99860901999998</v>
      </c>
      <c r="O67" s="200">
        <f>N67</f>
        <v>249.99860901999998</v>
      </c>
      <c r="P67" s="200">
        <f>O67</f>
        <v>249.99860901999998</v>
      </c>
      <c r="Q67" s="200">
        <f>P67</f>
        <v>249.99860901999998</v>
      </c>
      <c r="R67" s="237">
        <f>SUM(F67:Q67)</f>
        <v>2999.9833082399996</v>
      </c>
      <c r="S67" s="255">
        <f>D67*R67</f>
        <v>423945.15045871219</v>
      </c>
      <c r="W67" s="201">
        <f>X67/$U$7</f>
        <v>1.49999165412</v>
      </c>
      <c r="X67" s="201">
        <f>R67/12</f>
        <v>249.99860901999998</v>
      </c>
      <c r="Z67" s="201">
        <f>IF(E67="Yes",R67,0)</f>
        <v>0</v>
      </c>
      <c r="AA67" s="201">
        <f>R67-Z67</f>
        <v>2999.9833082399996</v>
      </c>
      <c r="AB67" s="228">
        <f>IFERROR(Z67/(Z67+AA67),"N/A")</f>
        <v>0</v>
      </c>
    </row>
    <row r="68" spans="1:28" ht="12" x14ac:dyDescent="0.15">
      <c r="A68" s="233"/>
      <c r="B68" s="232"/>
      <c r="C68" s="703"/>
      <c r="D68" s="702"/>
      <c r="E68" s="701"/>
      <c r="F68" s="200"/>
      <c r="G68" s="200"/>
      <c r="H68" s="200"/>
      <c r="I68" s="200"/>
      <c r="J68" s="200"/>
      <c r="K68" s="200"/>
      <c r="L68" s="200"/>
      <c r="M68" s="200"/>
      <c r="N68" s="200"/>
      <c r="O68" s="200"/>
      <c r="P68" s="200"/>
      <c r="Q68" s="200"/>
      <c r="R68" s="230">
        <f>SUM(F68:Q68)</f>
        <v>0</v>
      </c>
      <c r="S68" s="229">
        <f>D68*R68</f>
        <v>0</v>
      </c>
      <c r="W68" s="201">
        <f>X68/$U$7</f>
        <v>0</v>
      </c>
      <c r="X68" s="201">
        <f>R68/12</f>
        <v>0</v>
      </c>
      <c r="Z68" s="201">
        <f>IF(E68="Yes",R68,0)</f>
        <v>0</v>
      </c>
      <c r="AA68" s="201">
        <f>R68-Z68</f>
        <v>0</v>
      </c>
      <c r="AB68" s="228" t="str">
        <f>IFERROR(Z68/(Z68+AA68),"N/A")</f>
        <v>N/A</v>
      </c>
    </row>
    <row r="69" spans="1:28" ht="12" x14ac:dyDescent="0.15">
      <c r="A69" s="233"/>
      <c r="B69" s="232"/>
      <c r="C69" s="703"/>
      <c r="D69" s="702"/>
      <c r="E69" s="701"/>
      <c r="F69" s="200"/>
      <c r="G69" s="200"/>
      <c r="H69" s="200"/>
      <c r="I69" s="200"/>
      <c r="J69" s="200"/>
      <c r="K69" s="200"/>
      <c r="L69" s="200"/>
      <c r="M69" s="200"/>
      <c r="N69" s="200"/>
      <c r="O69" s="200"/>
      <c r="P69" s="200"/>
      <c r="Q69" s="200"/>
      <c r="R69" s="230">
        <f>SUM(F69:Q69)</f>
        <v>0</v>
      </c>
      <c r="S69" s="229">
        <f>D69*R69</f>
        <v>0</v>
      </c>
      <c r="W69" s="201">
        <f>X69/$U$7</f>
        <v>0</v>
      </c>
      <c r="X69" s="201">
        <f>R69/12</f>
        <v>0</v>
      </c>
      <c r="Z69" s="201">
        <f>IF(E69="Yes",R69,0)</f>
        <v>0</v>
      </c>
      <c r="AA69" s="201">
        <f>R69-Z69</f>
        <v>0</v>
      </c>
      <c r="AB69" s="228" t="str">
        <f>IFERROR(Z69/(Z69+AA69),"N/A")</f>
        <v>N/A</v>
      </c>
    </row>
    <row r="70" spans="1:28" s="236" customFormat="1" ht="13" thickBot="1" x14ac:dyDescent="0.2">
      <c r="A70" s="227"/>
      <c r="B70" s="226" t="s">
        <v>138</v>
      </c>
      <c r="C70" s="694"/>
      <c r="D70" s="700"/>
      <c r="E70" s="224"/>
      <c r="F70" s="219">
        <f>SUM(F65:F69)</f>
        <v>388.83677865333334</v>
      </c>
      <c r="G70" s="219">
        <f>SUM(G65:G69)</f>
        <v>388.83677865333334</v>
      </c>
      <c r="H70" s="219">
        <f>SUM(H65:H69)</f>
        <v>388.83677865333334</v>
      </c>
      <c r="I70" s="219">
        <f>SUM(I65:I69)</f>
        <v>388.83677865333334</v>
      </c>
      <c r="J70" s="219">
        <f>SUM(J65:J69)</f>
        <v>388.83677865333334</v>
      </c>
      <c r="K70" s="219">
        <f>SUM(K65:K69)</f>
        <v>388.83677865333334</v>
      </c>
      <c r="L70" s="219">
        <f>SUM(L65:L69)</f>
        <v>388.83677865333334</v>
      </c>
      <c r="M70" s="219">
        <f>SUM(M65:M69)</f>
        <v>388.83677865333334</v>
      </c>
      <c r="N70" s="219">
        <f>SUM(N65:N69)</f>
        <v>388.83677865333334</v>
      </c>
      <c r="O70" s="219">
        <f>SUM(O65:O69)</f>
        <v>388.83677865333334</v>
      </c>
      <c r="P70" s="219">
        <f>SUM(P65:P69)</f>
        <v>388.83677865333334</v>
      </c>
      <c r="Q70" s="219">
        <f>SUM(Q65:Q69)</f>
        <v>388.83677865333334</v>
      </c>
      <c r="R70" s="219">
        <f>SUM(R65:R69)</f>
        <v>4666.0413438399992</v>
      </c>
      <c r="S70" s="221">
        <f>SUM(S65:S69)</f>
        <v>531096.4075379034</v>
      </c>
      <c r="W70" s="220">
        <f>SUM(W65:W69)</f>
        <v>2.33302067192</v>
      </c>
      <c r="X70" s="220">
        <f>SUM(X65:X69)</f>
        <v>388.83677865333334</v>
      </c>
      <c r="Z70" s="218">
        <f>SUM(Z65:Z69)</f>
        <v>1666.0580356</v>
      </c>
      <c r="AA70" s="218">
        <f>SUM(AA65:AA69)</f>
        <v>2999.9833082399996</v>
      </c>
      <c r="AB70" s="692">
        <f>Z70/(Z70+AA70)</f>
        <v>0.35706028147382185</v>
      </c>
    </row>
    <row r="71" spans="1:28" s="236" customFormat="1" ht="12" x14ac:dyDescent="0.15">
      <c r="A71" s="233"/>
      <c r="B71" s="232"/>
      <c r="C71" s="703"/>
      <c r="D71" s="702"/>
      <c r="E71" s="701"/>
      <c r="F71" s="200"/>
      <c r="G71" s="200"/>
      <c r="H71" s="200"/>
      <c r="I71" s="200"/>
      <c r="J71" s="200"/>
      <c r="K71" s="200"/>
      <c r="L71" s="200"/>
      <c r="M71" s="200"/>
      <c r="N71" s="200"/>
      <c r="O71" s="200"/>
      <c r="P71" s="200"/>
      <c r="Q71" s="200"/>
      <c r="R71" s="230"/>
      <c r="S71" s="229"/>
      <c r="W71" s="201"/>
      <c r="X71" s="201"/>
      <c r="Z71" s="201">
        <f>IF(E71="Yes",R71,0)</f>
        <v>0</v>
      </c>
      <c r="AA71" s="201">
        <f>R71-Z71</f>
        <v>0</v>
      </c>
      <c r="AB71" s="228" t="str">
        <f>IFERROR(Z71/(Z71+AA71),"N/A")</f>
        <v>N/A</v>
      </c>
    </row>
    <row r="72" spans="1:28" ht="12" x14ac:dyDescent="0.15">
      <c r="A72" s="233">
        <v>3.3</v>
      </c>
      <c r="B72" s="232" t="s">
        <v>137</v>
      </c>
      <c r="C72" s="703"/>
      <c r="D72" s="702"/>
      <c r="E72" s="701"/>
      <c r="F72" s="200"/>
      <c r="G72" s="200"/>
      <c r="H72" s="200"/>
      <c r="I72" s="200"/>
      <c r="J72" s="200"/>
      <c r="K72" s="200"/>
      <c r="L72" s="200"/>
      <c r="M72" s="200"/>
      <c r="N72" s="200"/>
      <c r="O72" s="200"/>
      <c r="P72" s="200"/>
      <c r="Q72" s="200"/>
      <c r="R72" s="230">
        <f>SUM(F72:Q72)</f>
        <v>0</v>
      </c>
      <c r="S72" s="229">
        <f>D72*R72</f>
        <v>0</v>
      </c>
      <c r="W72" s="201">
        <f>X72/$U$7</f>
        <v>0</v>
      </c>
      <c r="X72" s="201">
        <f>R72/12</f>
        <v>0</v>
      </c>
      <c r="Z72" s="201">
        <f>IF(E72="Yes",R72,0)</f>
        <v>0</v>
      </c>
      <c r="AA72" s="201">
        <f>R72-Z72</f>
        <v>0</v>
      </c>
      <c r="AB72" s="228" t="str">
        <f>IFERROR(Z72/(Z72+AA72),"N/A")</f>
        <v>N/A</v>
      </c>
    </row>
    <row r="73" spans="1:28" ht="12" x14ac:dyDescent="0.15">
      <c r="A73" s="233"/>
      <c r="B73" s="232"/>
      <c r="C73" s="703" t="str">
        <f>'8. Infrastructure Staff Loading'!C73</f>
        <v>Security Analyst</v>
      </c>
      <c r="D73" s="702">
        <f>'13. Hourly Rate Card'!C39</f>
        <v>135.57259615804708</v>
      </c>
      <c r="E73" s="701" t="str">
        <f>'8. Infrastructure Staff Loading'!E73</f>
        <v>No</v>
      </c>
      <c r="F73" s="200">
        <v>2096.7493008783335</v>
      </c>
      <c r="G73" s="200">
        <f>F73</f>
        <v>2096.7493008783335</v>
      </c>
      <c r="H73" s="200">
        <f>G73</f>
        <v>2096.7493008783335</v>
      </c>
      <c r="I73" s="200">
        <f>H73</f>
        <v>2096.7493008783335</v>
      </c>
      <c r="J73" s="200">
        <f>I73</f>
        <v>2096.7493008783335</v>
      </c>
      <c r="K73" s="200">
        <f>J73</f>
        <v>2096.7493008783335</v>
      </c>
      <c r="L73" s="200">
        <f>K73</f>
        <v>2096.7493008783335</v>
      </c>
      <c r="M73" s="200">
        <f>L73</f>
        <v>2096.7493008783335</v>
      </c>
      <c r="N73" s="200">
        <f>M73</f>
        <v>2096.7493008783335</v>
      </c>
      <c r="O73" s="200">
        <f>N73</f>
        <v>2096.7493008783335</v>
      </c>
      <c r="P73" s="200">
        <f>O73</f>
        <v>2096.7493008783335</v>
      </c>
      <c r="Q73" s="200">
        <f>P73</f>
        <v>2096.7493008783335</v>
      </c>
      <c r="R73" s="237">
        <f>SUM(F73:Q73)</f>
        <v>25160.991610540008</v>
      </c>
      <c r="S73" s="255">
        <f>D73*R73</f>
        <v>3411140.9545517508</v>
      </c>
      <c r="W73" s="201">
        <f>X73/$U$7</f>
        <v>12.580495805270004</v>
      </c>
      <c r="X73" s="201">
        <f>R73/12</f>
        <v>2096.749300878334</v>
      </c>
      <c r="Z73" s="201">
        <f>IF(E73="Yes",R73,0)</f>
        <v>0</v>
      </c>
      <c r="AA73" s="201">
        <f>R73-Z73</f>
        <v>25160.991610540008</v>
      </c>
      <c r="AB73" s="228">
        <f>IFERROR(Z73/(Z73+AA73),"N/A")</f>
        <v>0</v>
      </c>
    </row>
    <row r="74" spans="1:28" ht="12" x14ac:dyDescent="0.15">
      <c r="A74" s="233"/>
      <c r="B74" s="232"/>
      <c r="C74" s="703"/>
      <c r="D74" s="702"/>
      <c r="E74" s="701"/>
      <c r="F74" s="200"/>
      <c r="G74" s="200"/>
      <c r="H74" s="200"/>
      <c r="I74" s="200"/>
      <c r="J74" s="200"/>
      <c r="K74" s="200"/>
      <c r="L74" s="200"/>
      <c r="M74" s="200"/>
      <c r="N74" s="200"/>
      <c r="O74" s="200"/>
      <c r="P74" s="200"/>
      <c r="Q74" s="200"/>
      <c r="R74" s="230">
        <f>SUM(F74:Q74)</f>
        <v>0</v>
      </c>
      <c r="S74" s="229">
        <f>D74*R74</f>
        <v>0</v>
      </c>
      <c r="W74" s="201">
        <f>X74/$U$7</f>
        <v>0</v>
      </c>
      <c r="X74" s="201">
        <f>R74/12</f>
        <v>0</v>
      </c>
      <c r="Z74" s="201">
        <f>IF(E74="Yes",R74,0)</f>
        <v>0</v>
      </c>
      <c r="AA74" s="201">
        <f>R74-Z74</f>
        <v>0</v>
      </c>
      <c r="AB74" s="228" t="str">
        <f>IFERROR(Z74/(Z74+AA74),"N/A")</f>
        <v>N/A</v>
      </c>
    </row>
    <row r="75" spans="1:28" ht="12" x14ac:dyDescent="0.15">
      <c r="A75" s="233"/>
      <c r="B75" s="232"/>
      <c r="C75" s="703"/>
      <c r="D75" s="702"/>
      <c r="E75" s="701"/>
      <c r="F75" s="200"/>
      <c r="G75" s="200"/>
      <c r="H75" s="200"/>
      <c r="I75" s="200"/>
      <c r="J75" s="200"/>
      <c r="K75" s="200"/>
      <c r="L75" s="200"/>
      <c r="M75" s="200"/>
      <c r="N75" s="200"/>
      <c r="O75" s="200"/>
      <c r="P75" s="200"/>
      <c r="Q75" s="200"/>
      <c r="R75" s="230">
        <f>SUM(F75:Q75)</f>
        <v>0</v>
      </c>
      <c r="S75" s="229">
        <f>D75*R75</f>
        <v>0</v>
      </c>
      <c r="W75" s="201">
        <f>X75/$U$7</f>
        <v>0</v>
      </c>
      <c r="X75" s="201">
        <f>R75/12</f>
        <v>0</v>
      </c>
      <c r="Z75" s="201">
        <f>IF(E75="Yes",R75,0)</f>
        <v>0</v>
      </c>
      <c r="AA75" s="201">
        <f>R75-Z75</f>
        <v>0</v>
      </c>
      <c r="AB75" s="228" t="str">
        <f>IFERROR(Z75/(Z75+AA75),"N/A")</f>
        <v>N/A</v>
      </c>
    </row>
    <row r="76" spans="1:28" ht="12" x14ac:dyDescent="0.15">
      <c r="A76" s="233"/>
      <c r="B76" s="232"/>
      <c r="C76" s="703"/>
      <c r="D76" s="702"/>
      <c r="E76" s="701"/>
      <c r="F76" s="200"/>
      <c r="G76" s="200"/>
      <c r="H76" s="200"/>
      <c r="I76" s="200"/>
      <c r="J76" s="200"/>
      <c r="K76" s="200"/>
      <c r="L76" s="200"/>
      <c r="M76" s="200"/>
      <c r="N76" s="200"/>
      <c r="O76" s="200"/>
      <c r="P76" s="200"/>
      <c r="Q76" s="200"/>
      <c r="R76" s="230">
        <f>SUM(F76:Q76)</f>
        <v>0</v>
      </c>
      <c r="S76" s="229">
        <f>D76*R76</f>
        <v>0</v>
      </c>
      <c r="W76" s="201">
        <f>X76/$U$7</f>
        <v>0</v>
      </c>
      <c r="X76" s="201">
        <f>R76/12</f>
        <v>0</v>
      </c>
      <c r="Z76" s="201">
        <f>IF(E76="Yes",R76,0)</f>
        <v>0</v>
      </c>
      <c r="AA76" s="201">
        <f>R76-Z76</f>
        <v>0</v>
      </c>
      <c r="AB76" s="228" t="str">
        <f>IFERROR(Z76/(Z76+AA76),"N/A")</f>
        <v>N/A</v>
      </c>
    </row>
    <row r="77" spans="1:28" s="236" customFormat="1" ht="13" thickBot="1" x14ac:dyDescent="0.2">
      <c r="A77" s="227"/>
      <c r="B77" s="226" t="s">
        <v>136</v>
      </c>
      <c r="C77" s="694"/>
      <c r="D77" s="700"/>
      <c r="E77" s="224"/>
      <c r="F77" s="219">
        <f>SUM(F72:F76)</f>
        <v>2096.7493008783335</v>
      </c>
      <c r="G77" s="219">
        <f>SUM(G72:G76)</f>
        <v>2096.7493008783335</v>
      </c>
      <c r="H77" s="219">
        <f>SUM(H72:H76)</f>
        <v>2096.7493008783335</v>
      </c>
      <c r="I77" s="219">
        <f>SUM(I72:I76)</f>
        <v>2096.7493008783335</v>
      </c>
      <c r="J77" s="219">
        <f>SUM(J72:J76)</f>
        <v>2096.7493008783335</v>
      </c>
      <c r="K77" s="219">
        <f>SUM(K72:K76)</f>
        <v>2096.7493008783335</v>
      </c>
      <c r="L77" s="219">
        <f>SUM(L72:L76)</f>
        <v>2096.7493008783335</v>
      </c>
      <c r="M77" s="219">
        <f>SUM(M72:M76)</f>
        <v>2096.7493008783335</v>
      </c>
      <c r="N77" s="219">
        <f>SUM(N72:N76)</f>
        <v>2096.7493008783335</v>
      </c>
      <c r="O77" s="219">
        <f>SUM(O72:O76)</f>
        <v>2096.7493008783335</v>
      </c>
      <c r="P77" s="219">
        <f>SUM(P72:P76)</f>
        <v>2096.7493008783335</v>
      </c>
      <c r="Q77" s="219">
        <f>SUM(Q72:Q76)</f>
        <v>2096.7493008783335</v>
      </c>
      <c r="R77" s="219">
        <f>SUM(R72:R76)</f>
        <v>25160.991610540008</v>
      </c>
      <c r="S77" s="221">
        <f>SUM(S72:S76)</f>
        <v>3411140.9545517508</v>
      </c>
      <c r="W77" s="220">
        <f>SUM(W72:W76)</f>
        <v>12.580495805270004</v>
      </c>
      <c r="X77" s="220">
        <f>SUM(X72:X76)</f>
        <v>2096.749300878334</v>
      </c>
      <c r="Z77" s="218">
        <f>SUM(Z72:Z76)</f>
        <v>0</v>
      </c>
      <c r="AA77" s="218">
        <f>SUM(AA72:AA76)</f>
        <v>25160.991610540008</v>
      </c>
      <c r="AB77" s="692">
        <f>Z77/(Z77+AA77)</f>
        <v>0</v>
      </c>
    </row>
    <row r="78" spans="1:28" ht="12" x14ac:dyDescent="0.15">
      <c r="A78" s="233"/>
      <c r="B78" s="232"/>
      <c r="C78" s="703"/>
      <c r="D78" s="702"/>
      <c r="E78" s="701"/>
      <c r="F78" s="200"/>
      <c r="G78" s="200"/>
      <c r="H78" s="200"/>
      <c r="I78" s="200"/>
      <c r="J78" s="200"/>
      <c r="K78" s="200"/>
      <c r="L78" s="200"/>
      <c r="M78" s="200"/>
      <c r="N78" s="200"/>
      <c r="O78" s="200"/>
      <c r="P78" s="200"/>
      <c r="Q78" s="200"/>
      <c r="R78" s="230"/>
      <c r="S78" s="229"/>
      <c r="W78" s="201"/>
      <c r="X78" s="201"/>
      <c r="Z78" s="201">
        <f>IF(E78="Yes",R78,0)</f>
        <v>0</v>
      </c>
      <c r="AA78" s="201">
        <f>R78-Z78</f>
        <v>0</v>
      </c>
      <c r="AB78" s="228" t="str">
        <f>IFERROR(Z78/(Z78+AA78),"N/A")</f>
        <v>N/A</v>
      </c>
    </row>
    <row r="79" spans="1:28" s="236" customFormat="1" ht="12" x14ac:dyDescent="0.15">
      <c r="A79" s="233">
        <v>3.4</v>
      </c>
      <c r="B79" s="232" t="s">
        <v>135</v>
      </c>
      <c r="C79" s="703"/>
      <c r="D79" s="702"/>
      <c r="E79" s="701"/>
      <c r="F79" s="200"/>
      <c r="G79" s="200"/>
      <c r="H79" s="200"/>
      <c r="I79" s="200"/>
      <c r="J79" s="200"/>
      <c r="K79" s="200"/>
      <c r="L79" s="200"/>
      <c r="M79" s="200"/>
      <c r="N79" s="200"/>
      <c r="O79" s="200"/>
      <c r="P79" s="200"/>
      <c r="Q79" s="200"/>
      <c r="R79" s="230">
        <f>SUM(F79:Q79)</f>
        <v>0</v>
      </c>
      <c r="S79" s="229">
        <f>D79*R79</f>
        <v>0</v>
      </c>
      <c r="W79" s="201">
        <f>X79/$U$7</f>
        <v>0</v>
      </c>
      <c r="X79" s="201">
        <f>R79/12</f>
        <v>0</v>
      </c>
      <c r="Z79" s="201">
        <f>IF(E79="Yes",R79,0)</f>
        <v>0</v>
      </c>
      <c r="AA79" s="201">
        <f>R79-Z79</f>
        <v>0</v>
      </c>
      <c r="AB79" s="228" t="str">
        <f>IFERROR(Z79/(Z79+AA79),"N/A")</f>
        <v>N/A</v>
      </c>
    </row>
    <row r="80" spans="1:28" ht="12" x14ac:dyDescent="0.15">
      <c r="A80" s="233"/>
      <c r="B80" s="232"/>
      <c r="C80" s="703" t="str">
        <f>'8. Infrastructure Staff Loading'!C80</f>
        <v>Security Analyst</v>
      </c>
      <c r="D80" s="702">
        <f>'13. Hourly Rate Card'!C40</f>
        <v>31.873941243638487</v>
      </c>
      <c r="E80" s="701" t="str">
        <f>'8. Infrastructure Staff Loading'!E80</f>
        <v>Yes</v>
      </c>
      <c r="F80" s="200">
        <v>1690.9726115333333</v>
      </c>
      <c r="G80" s="200">
        <f>F80</f>
        <v>1690.9726115333333</v>
      </c>
      <c r="H80" s="200">
        <f>G80</f>
        <v>1690.9726115333333</v>
      </c>
      <c r="I80" s="200">
        <f>H80</f>
        <v>1690.9726115333333</v>
      </c>
      <c r="J80" s="200">
        <f>I80</f>
        <v>1690.9726115333333</v>
      </c>
      <c r="K80" s="200">
        <f>J80</f>
        <v>1690.9726115333333</v>
      </c>
      <c r="L80" s="200">
        <f>K80</f>
        <v>1690.9726115333333</v>
      </c>
      <c r="M80" s="200">
        <f>L80</f>
        <v>1690.9726115333333</v>
      </c>
      <c r="N80" s="200">
        <f>M80</f>
        <v>1690.9726115333333</v>
      </c>
      <c r="O80" s="200">
        <f>N80</f>
        <v>1690.9726115333333</v>
      </c>
      <c r="P80" s="200">
        <f>O80</f>
        <v>1690.9726115333333</v>
      </c>
      <c r="Q80" s="200">
        <f>P80</f>
        <v>1690.9726115333333</v>
      </c>
      <c r="R80" s="237">
        <f>SUM(F80:Q80)</f>
        <v>20291.671338399992</v>
      </c>
      <c r="S80" s="255">
        <f>D80*R80</f>
        <v>646775.53997538448</v>
      </c>
      <c r="W80" s="201">
        <f>X80/$U$7</f>
        <v>10.145835669199997</v>
      </c>
      <c r="X80" s="201">
        <f>R80/12</f>
        <v>1690.9726115333326</v>
      </c>
      <c r="Z80" s="201">
        <f>IF(E80="Yes",R80,0)</f>
        <v>20291.671338399992</v>
      </c>
      <c r="AA80" s="201">
        <f>R80-Z80</f>
        <v>0</v>
      </c>
      <c r="AB80" s="228">
        <f>IFERROR(Z80/(Z80+AA80),"N/A")</f>
        <v>1</v>
      </c>
    </row>
    <row r="81" spans="1:28" ht="12" x14ac:dyDescent="0.15">
      <c r="A81" s="233"/>
      <c r="B81" s="232"/>
      <c r="C81" s="703" t="str">
        <f>'8. Infrastructure Staff Loading'!C81</f>
        <v>Security Analyst</v>
      </c>
      <c r="D81" s="702">
        <f>'13. Hourly Rate Card'!C41</f>
        <v>126.53648559870534</v>
      </c>
      <c r="E81" s="701" t="str">
        <f>'8. Infrastructure Staff Loading'!E81</f>
        <v>No</v>
      </c>
      <c r="F81" s="200">
        <v>0</v>
      </c>
      <c r="G81" s="200">
        <f>F81</f>
        <v>0</v>
      </c>
      <c r="H81" s="200">
        <f>G81</f>
        <v>0</v>
      </c>
      <c r="I81" s="200">
        <f>H81</f>
        <v>0</v>
      </c>
      <c r="J81" s="200">
        <f>I81</f>
        <v>0</v>
      </c>
      <c r="K81" s="200">
        <f>J81</f>
        <v>0</v>
      </c>
      <c r="L81" s="200">
        <f>K81</f>
        <v>0</v>
      </c>
      <c r="M81" s="200">
        <f>L81</f>
        <v>0</v>
      </c>
      <c r="N81" s="200">
        <f>M81</f>
        <v>0</v>
      </c>
      <c r="O81" s="200">
        <f>N81</f>
        <v>0</v>
      </c>
      <c r="P81" s="200">
        <f>O81</f>
        <v>0</v>
      </c>
      <c r="Q81" s="200">
        <f>P81</f>
        <v>0</v>
      </c>
      <c r="R81" s="237">
        <f>SUM(F81:Q81)</f>
        <v>0</v>
      </c>
      <c r="S81" s="255">
        <f>D81*R81</f>
        <v>0</v>
      </c>
      <c r="W81" s="201">
        <f>X81/$U$7</f>
        <v>0</v>
      </c>
      <c r="X81" s="201">
        <f>R81/12</f>
        <v>0</v>
      </c>
      <c r="Z81" s="201">
        <f>IF(E81="Yes",R81,0)</f>
        <v>0</v>
      </c>
      <c r="AA81" s="201">
        <f>R81-Z81</f>
        <v>0</v>
      </c>
      <c r="AB81" s="228" t="str">
        <f>IFERROR(Z81/(Z81+AA81),"N/A")</f>
        <v>N/A</v>
      </c>
    </row>
    <row r="82" spans="1:28" ht="12" x14ac:dyDescent="0.15">
      <c r="A82" s="233"/>
      <c r="B82" s="232"/>
      <c r="C82" s="703"/>
      <c r="D82" s="702"/>
      <c r="E82" s="701"/>
      <c r="F82" s="200"/>
      <c r="G82" s="200"/>
      <c r="H82" s="200"/>
      <c r="I82" s="200"/>
      <c r="J82" s="200"/>
      <c r="K82" s="200"/>
      <c r="L82" s="200"/>
      <c r="M82" s="200"/>
      <c r="N82" s="200"/>
      <c r="O82" s="200"/>
      <c r="P82" s="200"/>
      <c r="Q82" s="200"/>
      <c r="R82" s="230">
        <f>SUM(F82:Q82)</f>
        <v>0</v>
      </c>
      <c r="S82" s="229">
        <f>D82*R82</f>
        <v>0</v>
      </c>
      <c r="W82" s="201">
        <f>X82/$U$7</f>
        <v>0</v>
      </c>
      <c r="X82" s="201">
        <f>R82/12</f>
        <v>0</v>
      </c>
      <c r="Z82" s="201">
        <f>IF(E82="Yes",R82,0)</f>
        <v>0</v>
      </c>
      <c r="AA82" s="201">
        <f>R82-Z82</f>
        <v>0</v>
      </c>
      <c r="AB82" s="228" t="str">
        <f>IFERROR(Z82/(Z82+AA82),"N/A")</f>
        <v>N/A</v>
      </c>
    </row>
    <row r="83" spans="1:28" ht="12" x14ac:dyDescent="0.15">
      <c r="A83" s="233"/>
      <c r="B83" s="232"/>
      <c r="C83" s="703"/>
      <c r="D83" s="702"/>
      <c r="E83" s="701"/>
      <c r="F83" s="200"/>
      <c r="G83" s="200"/>
      <c r="H83" s="200"/>
      <c r="I83" s="200"/>
      <c r="J83" s="200"/>
      <c r="K83" s="200"/>
      <c r="L83" s="200"/>
      <c r="M83" s="200"/>
      <c r="N83" s="200"/>
      <c r="O83" s="200"/>
      <c r="P83" s="200"/>
      <c r="Q83" s="200"/>
      <c r="R83" s="230">
        <f>SUM(F83:Q83)</f>
        <v>0</v>
      </c>
      <c r="S83" s="229">
        <f>D83*R83</f>
        <v>0</v>
      </c>
      <c r="W83" s="201">
        <f>X83/$U$7</f>
        <v>0</v>
      </c>
      <c r="X83" s="201">
        <f>R83/12</f>
        <v>0</v>
      </c>
      <c r="Z83" s="201">
        <f>IF(E83="Yes",R83,0)</f>
        <v>0</v>
      </c>
      <c r="AA83" s="201">
        <f>R83-Z83</f>
        <v>0</v>
      </c>
      <c r="AB83" s="228" t="str">
        <f>IFERROR(Z83/(Z83+AA83),"N/A")</f>
        <v>N/A</v>
      </c>
    </row>
    <row r="84" spans="1:28" s="236" customFormat="1" ht="13" thickBot="1" x14ac:dyDescent="0.2">
      <c r="A84" s="227"/>
      <c r="B84" s="226" t="s">
        <v>134</v>
      </c>
      <c r="C84" s="694"/>
      <c r="D84" s="700"/>
      <c r="E84" s="224"/>
      <c r="F84" s="219">
        <f>SUM(F79:F83)</f>
        <v>1690.9726115333333</v>
      </c>
      <c r="G84" s="219">
        <f>SUM(G79:G83)</f>
        <v>1690.9726115333333</v>
      </c>
      <c r="H84" s="219">
        <f>SUM(H79:H83)</f>
        <v>1690.9726115333333</v>
      </c>
      <c r="I84" s="219">
        <f>SUM(I79:I83)</f>
        <v>1690.9726115333333</v>
      </c>
      <c r="J84" s="219">
        <f>SUM(J79:J83)</f>
        <v>1690.9726115333333</v>
      </c>
      <c r="K84" s="219">
        <f>SUM(K79:K83)</f>
        <v>1690.9726115333333</v>
      </c>
      <c r="L84" s="219">
        <f>SUM(L79:L83)</f>
        <v>1690.9726115333333</v>
      </c>
      <c r="M84" s="219">
        <f>SUM(M79:M83)</f>
        <v>1690.9726115333333</v>
      </c>
      <c r="N84" s="219">
        <f>SUM(N79:N83)</f>
        <v>1690.9726115333333</v>
      </c>
      <c r="O84" s="219">
        <f>SUM(O79:O83)</f>
        <v>1690.9726115333333</v>
      </c>
      <c r="P84" s="219">
        <f>SUM(P79:P83)</f>
        <v>1690.9726115333333</v>
      </c>
      <c r="Q84" s="219">
        <f>SUM(Q79:Q83)</f>
        <v>1690.9726115333333</v>
      </c>
      <c r="R84" s="219">
        <f>SUM(R79:R83)</f>
        <v>20291.671338399992</v>
      </c>
      <c r="S84" s="221">
        <f>SUM(S79:S83)</f>
        <v>646775.53997538448</v>
      </c>
      <c r="W84" s="220">
        <f>SUM(W79:W83)</f>
        <v>10.145835669199997</v>
      </c>
      <c r="X84" s="220">
        <f>SUM(X79:X83)</f>
        <v>1690.9726115333326</v>
      </c>
      <c r="Z84" s="218">
        <f>SUM(Z79:Z83)</f>
        <v>20291.671338399992</v>
      </c>
      <c r="AA84" s="218">
        <f>SUM(AA79:AA83)</f>
        <v>0</v>
      </c>
      <c r="AB84" s="692">
        <f>Z84/(Z84+AA84)</f>
        <v>1</v>
      </c>
    </row>
    <row r="85" spans="1:28" s="236" customFormat="1" ht="12" x14ac:dyDescent="0.15">
      <c r="A85" s="216"/>
      <c r="B85" s="206"/>
      <c r="C85" s="717"/>
      <c r="D85" s="716"/>
      <c r="E85" s="215"/>
      <c r="F85" s="200"/>
      <c r="G85" s="200"/>
      <c r="H85" s="200"/>
      <c r="I85" s="200"/>
      <c r="J85" s="200"/>
      <c r="K85" s="200"/>
      <c r="L85" s="200"/>
      <c r="M85" s="200"/>
      <c r="N85" s="200"/>
      <c r="O85" s="200"/>
      <c r="P85" s="200"/>
      <c r="Q85" s="200"/>
      <c r="R85" s="200"/>
      <c r="S85" s="202"/>
      <c r="W85" s="201"/>
      <c r="X85" s="201"/>
      <c r="Z85" s="201"/>
      <c r="AA85" s="201"/>
      <c r="AB85" s="228"/>
    </row>
    <row r="86" spans="1:28" s="236" customFormat="1" ht="14" thickBot="1" x14ac:dyDescent="0.2">
      <c r="A86" s="211"/>
      <c r="B86" s="212" t="s">
        <v>133</v>
      </c>
      <c r="C86" s="254"/>
      <c r="D86" s="688"/>
      <c r="E86" s="211"/>
      <c r="F86" s="208">
        <f>SUM(F63,F70,F77,F84)</f>
        <v>4382.6003445450006</v>
      </c>
      <c r="G86" s="208">
        <f>SUM(G63,G70,G77,G84)</f>
        <v>4382.6003445450006</v>
      </c>
      <c r="H86" s="208">
        <f>SUM(H63,H70,H77,H84)</f>
        <v>4382.6003445450006</v>
      </c>
      <c r="I86" s="208">
        <f>SUM(I63,I70,I77,I84)</f>
        <v>4382.6003445450006</v>
      </c>
      <c r="J86" s="208">
        <f>SUM(J63,J70,J77,J84)</f>
        <v>4382.6003445450006</v>
      </c>
      <c r="K86" s="208">
        <f>SUM(K63,K70,K77,K84)</f>
        <v>4382.6003445450006</v>
      </c>
      <c r="L86" s="208">
        <f>SUM(L63,L70,L77,L84)</f>
        <v>4382.6003445450006</v>
      </c>
      <c r="M86" s="208">
        <f>SUM(M63,M70,M77,M84)</f>
        <v>4382.6003445450006</v>
      </c>
      <c r="N86" s="208">
        <f>SUM(N63,N70,N77,N84)</f>
        <v>4382.6003445450006</v>
      </c>
      <c r="O86" s="208">
        <f>SUM(O63,O70,O77,O84)</f>
        <v>4382.6003445450006</v>
      </c>
      <c r="P86" s="208">
        <f>SUM(P63,P70,P77,P84)</f>
        <v>4382.6003445450006</v>
      </c>
      <c r="Q86" s="208">
        <f>SUM(Q63,Q70,Q77,Q84)</f>
        <v>4382.6003445450006</v>
      </c>
      <c r="R86" s="208">
        <f>SUM(R63,R70,R77,R84)</f>
        <v>52591.204134539999</v>
      </c>
      <c r="S86" s="209">
        <f>SUM(S63,S70,S77,S84)</f>
        <v>5040690.9192194128</v>
      </c>
      <c r="W86" s="208">
        <f>SUM(W63,W70,W77,W84)</f>
        <v>26.29560206727</v>
      </c>
      <c r="X86" s="208">
        <f>SUM(X63,X70,X77,X84)</f>
        <v>4382.6003445449996</v>
      </c>
      <c r="Z86" s="208">
        <f>SUM(Z63,Z70,Z77,Z84)</f>
        <v>21957.729373999991</v>
      </c>
      <c r="AA86" s="208">
        <f>SUM(AA63,AA70,AA77,AA84)</f>
        <v>30633.474760540008</v>
      </c>
      <c r="AB86" s="687">
        <f>Z86/(Z86+AA86)</f>
        <v>0.4175171444606447</v>
      </c>
    </row>
    <row r="87" spans="1:28" ht="10" customHeight="1" x14ac:dyDescent="0.15">
      <c r="A87" s="205"/>
      <c r="B87" s="206"/>
      <c r="C87" s="204"/>
      <c r="D87" s="709"/>
      <c r="E87" s="205"/>
      <c r="F87" s="200"/>
      <c r="G87" s="200"/>
      <c r="H87" s="200"/>
      <c r="I87" s="200"/>
      <c r="J87" s="200"/>
      <c r="K87" s="200"/>
      <c r="L87" s="200"/>
      <c r="M87" s="200"/>
      <c r="N87" s="200"/>
      <c r="O87" s="200"/>
      <c r="P87" s="200"/>
      <c r="Q87" s="200"/>
      <c r="R87" s="200"/>
      <c r="S87" s="202"/>
      <c r="W87" s="204"/>
      <c r="X87" s="204"/>
      <c r="Z87" s="204"/>
      <c r="AA87" s="204"/>
      <c r="AB87" s="228"/>
    </row>
    <row r="88" spans="1:28" s="305" customFormat="1" ht="13.5" customHeight="1" x14ac:dyDescent="0.15">
      <c r="A88" s="246">
        <v>4</v>
      </c>
      <c r="B88" s="256" t="s">
        <v>132</v>
      </c>
      <c r="C88" s="239"/>
      <c r="D88" s="706"/>
      <c r="E88" s="244"/>
      <c r="F88" s="242"/>
      <c r="G88" s="242"/>
      <c r="H88" s="242"/>
      <c r="I88" s="242"/>
      <c r="J88" s="242"/>
      <c r="K88" s="242"/>
      <c r="L88" s="242"/>
      <c r="M88" s="242"/>
      <c r="N88" s="242"/>
      <c r="O88" s="242"/>
      <c r="P88" s="242"/>
      <c r="Q88" s="242"/>
      <c r="R88" s="241"/>
      <c r="S88" s="240"/>
      <c r="W88" s="239"/>
      <c r="X88" s="239"/>
      <c r="Z88" s="239"/>
      <c r="AA88" s="239"/>
      <c r="AB88" s="704"/>
    </row>
    <row r="89" spans="1:28" ht="13.5" customHeight="1" x14ac:dyDescent="0.15">
      <c r="A89" s="233">
        <v>4.0999999999999996</v>
      </c>
      <c r="B89" s="232" t="s">
        <v>131</v>
      </c>
      <c r="C89" s="703"/>
      <c r="D89" s="702"/>
      <c r="E89" s="701"/>
      <c r="F89" s="200"/>
      <c r="G89" s="200"/>
      <c r="H89" s="200"/>
      <c r="I89" s="200"/>
      <c r="J89" s="200"/>
      <c r="K89" s="200"/>
      <c r="L89" s="200"/>
      <c r="M89" s="200"/>
      <c r="N89" s="200"/>
      <c r="O89" s="200"/>
      <c r="P89" s="200"/>
      <c r="Q89" s="200"/>
      <c r="R89" s="230">
        <f>SUM(F89:Q89)</f>
        <v>0</v>
      </c>
      <c r="S89" s="229">
        <f>D89*R89</f>
        <v>0</v>
      </c>
      <c r="W89" s="201">
        <f>X89/$U$7</f>
        <v>0</v>
      </c>
      <c r="X89" s="201">
        <f>R89/12</f>
        <v>0</v>
      </c>
      <c r="Z89" s="201">
        <f>IF(E89="Yes",R89,0)</f>
        <v>0</v>
      </c>
      <c r="AA89" s="201">
        <f>R89-Z89</f>
        <v>0</v>
      </c>
      <c r="AB89" s="228" t="str">
        <f>IFERROR(Z89/(Z89+AA89),"N/A")</f>
        <v>N/A</v>
      </c>
    </row>
    <row r="90" spans="1:28" ht="12" x14ac:dyDescent="0.15">
      <c r="A90" s="233"/>
      <c r="B90" s="232"/>
      <c r="C90" s="703" t="str">
        <f>'8. Infrastructure Staff Loading'!C90</f>
        <v>Architect</v>
      </c>
      <c r="D90" s="702">
        <f>'13. Hourly Rate Card'!C45</f>
        <v>211.45827835644783</v>
      </c>
      <c r="E90" s="701" t="str">
        <f>'8. Infrastructure Staff Loading'!E90</f>
        <v>No</v>
      </c>
      <c r="F90" s="200">
        <v>41.208326740000011</v>
      </c>
      <c r="G90" s="200">
        <f>F90</f>
        <v>41.208326740000011</v>
      </c>
      <c r="H90" s="200">
        <f>G90</f>
        <v>41.208326740000011</v>
      </c>
      <c r="I90" s="200">
        <f>H90</f>
        <v>41.208326740000011</v>
      </c>
      <c r="J90" s="200">
        <f>I90</f>
        <v>41.208326740000011</v>
      </c>
      <c r="K90" s="200">
        <f>J90</f>
        <v>41.208326740000011</v>
      </c>
      <c r="L90" s="200">
        <f>K90</f>
        <v>41.208326740000011</v>
      </c>
      <c r="M90" s="200">
        <f>L90</f>
        <v>41.208326740000011</v>
      </c>
      <c r="N90" s="200">
        <f>M90</f>
        <v>41.208326740000011</v>
      </c>
      <c r="O90" s="200">
        <f>N90</f>
        <v>41.208326740000011</v>
      </c>
      <c r="P90" s="200">
        <f>O90</f>
        <v>41.208326740000011</v>
      </c>
      <c r="Q90" s="200">
        <f>P90</f>
        <v>41.208326740000011</v>
      </c>
      <c r="R90" s="237">
        <f>SUM(F90:Q90)</f>
        <v>494.49992088000016</v>
      </c>
      <c r="S90" s="255">
        <f>D90*R90</f>
        <v>104566.10191668451</v>
      </c>
      <c r="W90" s="201">
        <f>X90/$U$7</f>
        <v>0.24724996044000008</v>
      </c>
      <c r="X90" s="201">
        <f>R90/12</f>
        <v>41.208326740000011</v>
      </c>
      <c r="Z90" s="201">
        <f>IF(E90="Yes",R90,0)</f>
        <v>0</v>
      </c>
      <c r="AA90" s="201">
        <f>R90-Z90</f>
        <v>494.49992088000016</v>
      </c>
      <c r="AB90" s="228">
        <f>IFERROR(Z90/(Z90+AA90),"N/A")</f>
        <v>0</v>
      </c>
    </row>
    <row r="91" spans="1:28" ht="12" x14ac:dyDescent="0.15">
      <c r="A91" s="233"/>
      <c r="B91" s="232"/>
      <c r="C91" s="703" t="str">
        <f>'8. Infrastructure Staff Loading'!C91</f>
        <v>Team Management</v>
      </c>
      <c r="D91" s="702">
        <f>'13. Hourly Rate Card'!C46</f>
        <v>207.27363374080451</v>
      </c>
      <c r="E91" s="701" t="str">
        <f>'8. Infrastructure Staff Loading'!E91</f>
        <v>No</v>
      </c>
      <c r="F91" s="200">
        <v>139.60170819333334</v>
      </c>
      <c r="G91" s="200">
        <f>F91</f>
        <v>139.60170819333334</v>
      </c>
      <c r="H91" s="200">
        <f>G91</f>
        <v>139.60170819333334</v>
      </c>
      <c r="I91" s="200">
        <f>H91</f>
        <v>139.60170819333334</v>
      </c>
      <c r="J91" s="200">
        <f>I91</f>
        <v>139.60170819333334</v>
      </c>
      <c r="K91" s="200">
        <f>J91</f>
        <v>139.60170819333334</v>
      </c>
      <c r="L91" s="200">
        <f>K91</f>
        <v>139.60170819333334</v>
      </c>
      <c r="M91" s="200">
        <f>L91</f>
        <v>139.60170819333334</v>
      </c>
      <c r="N91" s="200">
        <f>M91</f>
        <v>139.60170819333334</v>
      </c>
      <c r="O91" s="200">
        <f>N91</f>
        <v>139.60170819333334</v>
      </c>
      <c r="P91" s="200">
        <f>O91</f>
        <v>139.60170819333334</v>
      </c>
      <c r="Q91" s="200">
        <f>P91</f>
        <v>139.60170819333334</v>
      </c>
      <c r="R91" s="237">
        <f>SUM(F91:Q91)</f>
        <v>1675.2204983199997</v>
      </c>
      <c r="S91" s="255">
        <f>D91*R91</f>
        <v>347229.04000386765</v>
      </c>
      <c r="W91" s="201">
        <f>X91/$U$7</f>
        <v>0.83761024915999993</v>
      </c>
      <c r="X91" s="201">
        <f>R91/12</f>
        <v>139.60170819333331</v>
      </c>
      <c r="Z91" s="201">
        <f>IF(E91="Yes",R91,0)</f>
        <v>0</v>
      </c>
      <c r="AA91" s="201">
        <f>R91-Z91</f>
        <v>1675.2204983199997</v>
      </c>
      <c r="AB91" s="228">
        <f>IFERROR(Z91/(Z91+AA91),"N/A")</f>
        <v>0</v>
      </c>
    </row>
    <row r="92" spans="1:28" ht="12" x14ac:dyDescent="0.15">
      <c r="A92" s="233"/>
      <c r="B92" s="232"/>
      <c r="C92" s="703"/>
      <c r="D92" s="702"/>
      <c r="E92" s="701"/>
      <c r="F92" s="200"/>
      <c r="G92" s="200"/>
      <c r="H92" s="200"/>
      <c r="I92" s="200"/>
      <c r="J92" s="200"/>
      <c r="K92" s="200"/>
      <c r="L92" s="200"/>
      <c r="M92" s="200"/>
      <c r="N92" s="200"/>
      <c r="O92" s="200"/>
      <c r="P92" s="200"/>
      <c r="Q92" s="200"/>
      <c r="R92" s="230">
        <f>SUM(F92:Q92)</f>
        <v>0</v>
      </c>
      <c r="S92" s="229">
        <f>D92*R92</f>
        <v>0</v>
      </c>
      <c r="W92" s="201">
        <f>X92/$U$7</f>
        <v>0</v>
      </c>
      <c r="X92" s="201">
        <f>R92/12</f>
        <v>0</v>
      </c>
      <c r="Z92" s="201">
        <f>IF(E92="Yes",R92,0)</f>
        <v>0</v>
      </c>
      <c r="AA92" s="201">
        <f>R92-Z92</f>
        <v>0</v>
      </c>
      <c r="AB92" s="228" t="str">
        <f>IFERROR(Z92/(Z92+AA92),"N/A")</f>
        <v>N/A</v>
      </c>
    </row>
    <row r="93" spans="1:28" ht="12" x14ac:dyDescent="0.15">
      <c r="A93" s="233"/>
      <c r="B93" s="232"/>
      <c r="C93" s="703"/>
      <c r="D93" s="702"/>
      <c r="E93" s="701"/>
      <c r="F93" s="200"/>
      <c r="G93" s="200"/>
      <c r="H93" s="200"/>
      <c r="I93" s="200"/>
      <c r="J93" s="200"/>
      <c r="K93" s="200"/>
      <c r="L93" s="200"/>
      <c r="M93" s="200"/>
      <c r="N93" s="200"/>
      <c r="O93" s="200"/>
      <c r="P93" s="200"/>
      <c r="Q93" s="200"/>
      <c r="R93" s="230">
        <f>SUM(F93:Q93)</f>
        <v>0</v>
      </c>
      <c r="S93" s="229">
        <f>D93*R93</f>
        <v>0</v>
      </c>
      <c r="W93" s="201">
        <f>X93/$U$7</f>
        <v>0</v>
      </c>
      <c r="X93" s="201">
        <f>R93/12</f>
        <v>0</v>
      </c>
      <c r="Z93" s="201">
        <f>IF(E93="Yes",R93,0)</f>
        <v>0</v>
      </c>
      <c r="AA93" s="201">
        <f>R93-Z93</f>
        <v>0</v>
      </c>
      <c r="AB93" s="228" t="str">
        <f>IFERROR(Z93/(Z93+AA93),"N/A")</f>
        <v>N/A</v>
      </c>
    </row>
    <row r="94" spans="1:28" s="236" customFormat="1" ht="13" thickBot="1" x14ac:dyDescent="0.2">
      <c r="A94" s="227"/>
      <c r="B94" s="226" t="s">
        <v>130</v>
      </c>
      <c r="C94" s="694"/>
      <c r="D94" s="700"/>
      <c r="E94" s="224"/>
      <c r="F94" s="219">
        <f>SUM(F89:F93)</f>
        <v>180.81003493333336</v>
      </c>
      <c r="G94" s="219">
        <f>SUM(G89:G93)</f>
        <v>180.81003493333336</v>
      </c>
      <c r="H94" s="219">
        <f>SUM(H89:H93)</f>
        <v>180.81003493333336</v>
      </c>
      <c r="I94" s="219">
        <f>SUM(I89:I93)</f>
        <v>180.81003493333336</v>
      </c>
      <c r="J94" s="219">
        <f>SUM(J89:J93)</f>
        <v>180.81003493333336</v>
      </c>
      <c r="K94" s="219">
        <f>SUM(K89:K93)</f>
        <v>180.81003493333336</v>
      </c>
      <c r="L94" s="219">
        <f>SUM(L89:L93)</f>
        <v>180.81003493333336</v>
      </c>
      <c r="M94" s="219">
        <f>SUM(M89:M93)</f>
        <v>180.81003493333336</v>
      </c>
      <c r="N94" s="219">
        <f>SUM(N89:N93)</f>
        <v>180.81003493333336</v>
      </c>
      <c r="O94" s="219">
        <f>SUM(O89:O93)</f>
        <v>180.81003493333336</v>
      </c>
      <c r="P94" s="219">
        <f>SUM(P89:P93)</f>
        <v>180.81003493333336</v>
      </c>
      <c r="Q94" s="219">
        <f>SUM(Q89:Q93)</f>
        <v>180.81003493333336</v>
      </c>
      <c r="R94" s="219">
        <f>SUM(R89:R93)</f>
        <v>2169.7204191999999</v>
      </c>
      <c r="S94" s="221">
        <f>SUM(S89:S93)</f>
        <v>451795.14192055212</v>
      </c>
      <c r="W94" s="220">
        <f>SUM(W89:W93)</f>
        <v>1.0848602096</v>
      </c>
      <c r="X94" s="219">
        <f>SUM(X89:X93)</f>
        <v>180.81003493333333</v>
      </c>
      <c r="Z94" s="218">
        <f>SUM(Z89:Z93)</f>
        <v>0</v>
      </c>
      <c r="AA94" s="218">
        <f>SUM(AA89:AA93)</f>
        <v>2169.7204191999999</v>
      </c>
      <c r="AB94" s="692">
        <f>Z94/(Z94+AA94)</f>
        <v>0</v>
      </c>
    </row>
    <row r="95" spans="1:28" ht="13.5" customHeight="1" x14ac:dyDescent="0.15">
      <c r="A95" s="233"/>
      <c r="B95" s="232"/>
      <c r="C95" s="703"/>
      <c r="D95" s="702"/>
      <c r="E95" s="701"/>
      <c r="F95" s="200"/>
      <c r="G95" s="200"/>
      <c r="H95" s="200"/>
      <c r="I95" s="200"/>
      <c r="J95" s="200"/>
      <c r="K95" s="200"/>
      <c r="L95" s="200"/>
      <c r="M95" s="200"/>
      <c r="N95" s="200"/>
      <c r="O95" s="200"/>
      <c r="P95" s="200"/>
      <c r="Q95" s="200"/>
      <c r="R95" s="230"/>
      <c r="S95" s="229"/>
      <c r="W95" s="201"/>
      <c r="X95" s="201"/>
      <c r="Z95" s="201"/>
      <c r="AA95" s="201"/>
      <c r="AB95" s="228"/>
    </row>
    <row r="96" spans="1:28" s="236" customFormat="1" ht="12" x14ac:dyDescent="0.15">
      <c r="A96" s="233">
        <v>4.2</v>
      </c>
      <c r="B96" s="232" t="s">
        <v>129</v>
      </c>
      <c r="C96" s="703"/>
      <c r="D96" s="702"/>
      <c r="E96" s="701"/>
      <c r="F96" s="200"/>
      <c r="G96" s="200"/>
      <c r="H96" s="200"/>
      <c r="I96" s="200"/>
      <c r="J96" s="200"/>
      <c r="K96" s="200"/>
      <c r="L96" s="200"/>
      <c r="M96" s="200"/>
      <c r="N96" s="200"/>
      <c r="O96" s="200"/>
      <c r="P96" s="200"/>
      <c r="Q96" s="200"/>
      <c r="R96" s="230">
        <f>SUM(F96:Q96)</f>
        <v>0</v>
      </c>
      <c r="S96" s="229">
        <f>D96*R96</f>
        <v>0</v>
      </c>
      <c r="W96" s="201">
        <f>X96/$U$7</f>
        <v>0</v>
      </c>
      <c r="X96" s="201">
        <f>R96/12</f>
        <v>0</v>
      </c>
      <c r="Z96" s="201">
        <f>IF(E96="Yes",R96,0)</f>
        <v>0</v>
      </c>
      <c r="AA96" s="201">
        <f>R96-Z96</f>
        <v>0</v>
      </c>
      <c r="AB96" s="228" t="str">
        <f>IFERROR(Z96/(Z96+AA96),"N/A")</f>
        <v>N/A</v>
      </c>
    </row>
    <row r="97" spans="1:28" ht="12" x14ac:dyDescent="0.15">
      <c r="A97" s="233"/>
      <c r="B97" s="232"/>
      <c r="C97" s="703" t="str">
        <f>'8. Infrastructure Staff Loading'!C97</f>
        <v>Infrastructure Support</v>
      </c>
      <c r="D97" s="702">
        <f>'13. Hourly Rate Card'!C44</f>
        <v>153.33814077991215</v>
      </c>
      <c r="E97" s="701" t="str">
        <f>'8. Infrastructure Staff Loading'!E97</f>
        <v>No</v>
      </c>
      <c r="F97" s="200">
        <v>423.97193749999997</v>
      </c>
      <c r="G97" s="200">
        <f>F97</f>
        <v>423.97193749999997</v>
      </c>
      <c r="H97" s="200">
        <f>G97</f>
        <v>423.97193749999997</v>
      </c>
      <c r="I97" s="200">
        <f>H97</f>
        <v>423.97193749999997</v>
      </c>
      <c r="J97" s="200">
        <f>I97</f>
        <v>423.97193749999997</v>
      </c>
      <c r="K97" s="200">
        <f>J97</f>
        <v>423.97193749999997</v>
      </c>
      <c r="L97" s="200">
        <f>K97</f>
        <v>423.97193749999997</v>
      </c>
      <c r="M97" s="200">
        <f>L97</f>
        <v>423.97193749999997</v>
      </c>
      <c r="N97" s="200">
        <f>M97</f>
        <v>423.97193749999997</v>
      </c>
      <c r="O97" s="200">
        <f>N97</f>
        <v>423.97193749999997</v>
      </c>
      <c r="P97" s="200">
        <f>O97</f>
        <v>423.97193749999997</v>
      </c>
      <c r="Q97" s="200">
        <f>P97</f>
        <v>423.97193749999997</v>
      </c>
      <c r="R97" s="237">
        <f>SUM(F97:Q97)</f>
        <v>5087.6632499999996</v>
      </c>
      <c r="S97" s="255">
        <f>D97*R97</f>
        <v>780132.82366928528</v>
      </c>
      <c r="W97" s="201">
        <f>X97/$U$7</f>
        <v>2.5438316250000002</v>
      </c>
      <c r="X97" s="201">
        <f>R97/12</f>
        <v>423.97193749999997</v>
      </c>
      <c r="Z97" s="201">
        <f>IF(E97="Yes",R97,0)</f>
        <v>0</v>
      </c>
      <c r="AA97" s="201">
        <f>R97-Z97</f>
        <v>5087.6632499999996</v>
      </c>
      <c r="AB97" s="228">
        <f>IFERROR(Z97/(Z97+AA97),"N/A")</f>
        <v>0</v>
      </c>
    </row>
    <row r="98" spans="1:28" ht="12" x14ac:dyDescent="0.15">
      <c r="A98" s="233"/>
      <c r="B98" s="232"/>
      <c r="C98" s="703"/>
      <c r="D98" s="702"/>
      <c r="E98" s="701"/>
      <c r="F98" s="200"/>
      <c r="G98" s="200"/>
      <c r="H98" s="200"/>
      <c r="I98" s="200"/>
      <c r="J98" s="200"/>
      <c r="K98" s="200"/>
      <c r="L98" s="200"/>
      <c r="M98" s="200"/>
      <c r="N98" s="200"/>
      <c r="O98" s="200"/>
      <c r="P98" s="200"/>
      <c r="Q98" s="200"/>
      <c r="R98" s="230">
        <f>SUM(F98:Q98)</f>
        <v>0</v>
      </c>
      <c r="S98" s="229">
        <f>D98*R98</f>
        <v>0</v>
      </c>
      <c r="W98" s="201">
        <f>X98/$U$7</f>
        <v>0</v>
      </c>
      <c r="X98" s="201">
        <f>R98/12</f>
        <v>0</v>
      </c>
      <c r="Z98" s="201">
        <f>IF(E98="Yes",R98,0)</f>
        <v>0</v>
      </c>
      <c r="AA98" s="201">
        <f>R98-Z98</f>
        <v>0</v>
      </c>
      <c r="AB98" s="228" t="str">
        <f>IFERROR(Z98/(Z98+AA98),"N/A")</f>
        <v>N/A</v>
      </c>
    </row>
    <row r="99" spans="1:28" ht="12" x14ac:dyDescent="0.15">
      <c r="A99" s="233"/>
      <c r="B99" s="232"/>
      <c r="C99" s="703"/>
      <c r="D99" s="702"/>
      <c r="E99" s="701"/>
      <c r="F99" s="200"/>
      <c r="G99" s="200"/>
      <c r="H99" s="200"/>
      <c r="I99" s="200"/>
      <c r="J99" s="200"/>
      <c r="K99" s="200"/>
      <c r="L99" s="200"/>
      <c r="M99" s="200"/>
      <c r="N99" s="200"/>
      <c r="O99" s="200"/>
      <c r="P99" s="200"/>
      <c r="Q99" s="200"/>
      <c r="R99" s="230">
        <f>SUM(F99:Q99)</f>
        <v>0</v>
      </c>
      <c r="S99" s="229">
        <f>D99*R99</f>
        <v>0</v>
      </c>
      <c r="W99" s="201">
        <f>X99/$U$7</f>
        <v>0</v>
      </c>
      <c r="X99" s="201">
        <f>R99/12</f>
        <v>0</v>
      </c>
      <c r="Z99" s="201">
        <f>IF(E99="Yes",R99,0)</f>
        <v>0</v>
      </c>
      <c r="AA99" s="201">
        <f>R99-Z99</f>
        <v>0</v>
      </c>
      <c r="AB99" s="228" t="str">
        <f>IFERROR(Z99/(Z99+AA99),"N/A")</f>
        <v>N/A</v>
      </c>
    </row>
    <row r="100" spans="1:28" ht="12" x14ac:dyDescent="0.15">
      <c r="A100" s="233"/>
      <c r="B100" s="232"/>
      <c r="C100" s="703"/>
      <c r="D100" s="702"/>
      <c r="E100" s="701"/>
      <c r="F100" s="200"/>
      <c r="G100" s="200"/>
      <c r="H100" s="200"/>
      <c r="I100" s="200"/>
      <c r="J100" s="200"/>
      <c r="K100" s="200"/>
      <c r="L100" s="200"/>
      <c r="M100" s="200"/>
      <c r="N100" s="200"/>
      <c r="O100" s="200"/>
      <c r="P100" s="200"/>
      <c r="Q100" s="200"/>
      <c r="R100" s="230">
        <f>SUM(F100:Q100)</f>
        <v>0</v>
      </c>
      <c r="S100" s="229">
        <f>D100*R100</f>
        <v>0</v>
      </c>
      <c r="W100" s="201">
        <f>X100/$U$7</f>
        <v>0</v>
      </c>
      <c r="X100" s="201">
        <f>R100/12</f>
        <v>0</v>
      </c>
      <c r="Z100" s="201">
        <f>IF(E100="Yes",R100,0)</f>
        <v>0</v>
      </c>
      <c r="AA100" s="201">
        <f>R100-Z100</f>
        <v>0</v>
      </c>
      <c r="AB100" s="228" t="str">
        <f>IFERROR(Z100/(Z100+AA100),"N/A")</f>
        <v>N/A</v>
      </c>
    </row>
    <row r="101" spans="1:28" s="236" customFormat="1" ht="13" thickBot="1" x14ac:dyDescent="0.2">
      <c r="A101" s="227"/>
      <c r="B101" s="226" t="s">
        <v>128</v>
      </c>
      <c r="C101" s="694"/>
      <c r="D101" s="700"/>
      <c r="E101" s="224"/>
      <c r="F101" s="219">
        <f>SUM(F96:F100)</f>
        <v>423.97193749999997</v>
      </c>
      <c r="G101" s="219">
        <f>SUM(G96:G100)</f>
        <v>423.97193749999997</v>
      </c>
      <c r="H101" s="219">
        <f>SUM(H96:H100)</f>
        <v>423.97193749999997</v>
      </c>
      <c r="I101" s="219">
        <f>SUM(I96:I100)</f>
        <v>423.97193749999997</v>
      </c>
      <c r="J101" s="219">
        <f>SUM(J96:J100)</f>
        <v>423.97193749999997</v>
      </c>
      <c r="K101" s="219">
        <f>SUM(K96:K100)</f>
        <v>423.97193749999997</v>
      </c>
      <c r="L101" s="219">
        <f>SUM(L96:L100)</f>
        <v>423.97193749999997</v>
      </c>
      <c r="M101" s="219">
        <f>SUM(M96:M100)</f>
        <v>423.97193749999997</v>
      </c>
      <c r="N101" s="219">
        <f>SUM(N96:N100)</f>
        <v>423.97193749999997</v>
      </c>
      <c r="O101" s="219">
        <f>SUM(O96:O100)</f>
        <v>423.97193749999997</v>
      </c>
      <c r="P101" s="219">
        <f>SUM(P96:P100)</f>
        <v>423.97193749999997</v>
      </c>
      <c r="Q101" s="219">
        <f>SUM(Q96:Q100)</f>
        <v>423.97193749999997</v>
      </c>
      <c r="R101" s="219">
        <f>SUM(R96:R100)</f>
        <v>5087.6632499999996</v>
      </c>
      <c r="S101" s="221">
        <f>SUM(S96:S100)</f>
        <v>780132.82366928528</v>
      </c>
      <c r="W101" s="220">
        <f>SUM(W96:W100)</f>
        <v>2.5438316250000002</v>
      </c>
      <c r="X101" s="219">
        <f>SUM(X96:X100)</f>
        <v>423.97193749999997</v>
      </c>
      <c r="Z101" s="218">
        <f>SUM(Z96:Z100)</f>
        <v>0</v>
      </c>
      <c r="AA101" s="218">
        <f>SUM(AA96:AA100)</f>
        <v>5087.6632499999996</v>
      </c>
      <c r="AB101" s="692">
        <f>Z101/(Z101+AA101)</f>
        <v>0</v>
      </c>
    </row>
    <row r="102" spans="1:28" s="236" customFormat="1" ht="12" x14ac:dyDescent="0.15">
      <c r="A102" s="216"/>
      <c r="B102" s="206"/>
      <c r="C102" s="204"/>
      <c r="D102" s="709"/>
      <c r="E102" s="205"/>
      <c r="F102" s="200"/>
      <c r="G102" s="200"/>
      <c r="H102" s="200"/>
      <c r="I102" s="200"/>
      <c r="J102" s="200"/>
      <c r="K102" s="200"/>
      <c r="L102" s="200"/>
      <c r="M102" s="200"/>
      <c r="N102" s="200"/>
      <c r="O102" s="200"/>
      <c r="P102" s="200"/>
      <c r="Q102" s="200"/>
      <c r="R102" s="200"/>
      <c r="S102" s="202"/>
      <c r="W102" s="201"/>
      <c r="X102" s="201"/>
      <c r="Z102" s="201"/>
      <c r="AA102" s="201"/>
      <c r="AB102" s="228"/>
    </row>
    <row r="103" spans="1:28" s="236" customFormat="1" ht="14" thickBot="1" x14ac:dyDescent="0.2">
      <c r="A103" s="211"/>
      <c r="B103" s="212" t="s">
        <v>127</v>
      </c>
      <c r="C103" s="254"/>
      <c r="D103" s="688"/>
      <c r="E103" s="211"/>
      <c r="F103" s="208">
        <f>SUM(F94,F101)</f>
        <v>604.78197243333329</v>
      </c>
      <c r="G103" s="208">
        <f>SUM(G94,G101)</f>
        <v>604.78197243333329</v>
      </c>
      <c r="H103" s="208">
        <f>SUM(H94,H101)</f>
        <v>604.78197243333329</v>
      </c>
      <c r="I103" s="208">
        <f>SUM(I94,I101)</f>
        <v>604.78197243333329</v>
      </c>
      <c r="J103" s="208">
        <f>SUM(J94,J101)</f>
        <v>604.78197243333329</v>
      </c>
      <c r="K103" s="208">
        <f>SUM(K94,K101)</f>
        <v>604.78197243333329</v>
      </c>
      <c r="L103" s="208">
        <f>SUM(L94,L101)</f>
        <v>604.78197243333329</v>
      </c>
      <c r="M103" s="208">
        <f>SUM(M94,M101)</f>
        <v>604.78197243333329</v>
      </c>
      <c r="N103" s="208">
        <f>SUM(N94,N101)</f>
        <v>604.78197243333329</v>
      </c>
      <c r="O103" s="208">
        <f>SUM(O94,O101)</f>
        <v>604.78197243333329</v>
      </c>
      <c r="P103" s="208">
        <f>SUM(P94,P101)</f>
        <v>604.78197243333329</v>
      </c>
      <c r="Q103" s="208">
        <f>SUM(Q94,Q101)</f>
        <v>604.78197243333329</v>
      </c>
      <c r="R103" s="208">
        <f>SUM(R94,R101)</f>
        <v>7257.3836691999995</v>
      </c>
      <c r="S103" s="209">
        <f>SUM(S94,S101)</f>
        <v>1231927.9655898374</v>
      </c>
      <c r="W103" s="208">
        <f>SUM(W94,W101)</f>
        <v>3.6286918346000001</v>
      </c>
      <c r="X103" s="208">
        <f>SUM(X94,X101)</f>
        <v>604.78197243333329</v>
      </c>
      <c r="Z103" s="208">
        <f>SUM(Z94,Z101)</f>
        <v>0</v>
      </c>
      <c r="AA103" s="208">
        <f>SUM(AA94,AA101)</f>
        <v>7257.3836691999995</v>
      </c>
      <c r="AB103" s="687">
        <f>Z103/(Z103+AA103)</f>
        <v>0</v>
      </c>
    </row>
    <row r="104" spans="1:28" ht="10" customHeight="1" x14ac:dyDescent="0.15">
      <c r="A104" s="205"/>
      <c r="B104" s="206"/>
      <c r="C104" s="204"/>
      <c r="D104" s="709"/>
      <c r="E104" s="205"/>
      <c r="F104" s="200"/>
      <c r="G104" s="200"/>
      <c r="H104" s="200"/>
      <c r="I104" s="200"/>
      <c r="J104" s="200"/>
      <c r="K104" s="200"/>
      <c r="L104" s="200"/>
      <c r="M104" s="200"/>
      <c r="N104" s="200"/>
      <c r="O104" s="200"/>
      <c r="P104" s="200"/>
      <c r="Q104" s="200"/>
      <c r="R104" s="200"/>
      <c r="S104" s="202"/>
      <c r="W104" s="204"/>
      <c r="X104" s="204"/>
      <c r="Z104" s="204"/>
      <c r="AA104" s="204"/>
      <c r="AB104" s="228"/>
    </row>
    <row r="105" spans="1:28" s="305" customFormat="1" ht="13.5" customHeight="1" x14ac:dyDescent="0.15">
      <c r="A105" s="246">
        <v>5</v>
      </c>
      <c r="B105" s="256" t="s">
        <v>124</v>
      </c>
      <c r="C105" s="239"/>
      <c r="D105" s="706"/>
      <c r="E105" s="244"/>
      <c r="F105" s="242"/>
      <c r="G105" s="242"/>
      <c r="H105" s="242"/>
      <c r="I105" s="242"/>
      <c r="J105" s="242"/>
      <c r="K105" s="242"/>
      <c r="L105" s="242"/>
      <c r="M105" s="242"/>
      <c r="N105" s="242"/>
      <c r="O105" s="242"/>
      <c r="P105" s="242"/>
      <c r="Q105" s="242"/>
      <c r="R105" s="241"/>
      <c r="S105" s="240"/>
      <c r="W105" s="239"/>
      <c r="X105" s="239"/>
      <c r="Z105" s="239"/>
      <c r="AA105" s="239"/>
      <c r="AB105" s="704"/>
    </row>
    <row r="106" spans="1:28" ht="13.5" customHeight="1" x14ac:dyDescent="0.15">
      <c r="A106" s="233">
        <v>5.0999999999999996</v>
      </c>
      <c r="B106" s="232" t="s">
        <v>126</v>
      </c>
      <c r="C106" s="703"/>
      <c r="D106" s="702"/>
      <c r="E106" s="701"/>
      <c r="F106" s="200"/>
      <c r="G106" s="200"/>
      <c r="H106" s="200"/>
      <c r="I106" s="200"/>
      <c r="J106" s="200"/>
      <c r="K106" s="200"/>
      <c r="L106" s="200"/>
      <c r="M106" s="200"/>
      <c r="N106" s="200"/>
      <c r="O106" s="200"/>
      <c r="P106" s="200"/>
      <c r="Q106" s="200"/>
      <c r="R106" s="230">
        <f>SUM(F106:Q106)</f>
        <v>0</v>
      </c>
      <c r="S106" s="229">
        <f>D106*R106</f>
        <v>0</v>
      </c>
      <c r="W106" s="201">
        <f>X106/$U$7</f>
        <v>0</v>
      </c>
      <c r="X106" s="201">
        <f>R106/12</f>
        <v>0</v>
      </c>
      <c r="Z106" s="201">
        <f>IF(E106="Yes",R106,0)</f>
        <v>0</v>
      </c>
      <c r="AA106" s="201">
        <f>R106-Z106</f>
        <v>0</v>
      </c>
      <c r="AB106" s="228" t="str">
        <f>IFERROR(Z106/(Z106+AA106),"N/A")</f>
        <v>N/A</v>
      </c>
    </row>
    <row r="107" spans="1:28" ht="12" x14ac:dyDescent="0.15">
      <c r="A107" s="233"/>
      <c r="B107" s="232"/>
      <c r="C107" s="703" t="str">
        <f>'8. Infrastructure Staff Loading'!C107</f>
        <v>Architect</v>
      </c>
      <c r="D107" s="702">
        <f>'13. Hourly Rate Card'!C49</f>
        <v>173.06413862629498</v>
      </c>
      <c r="E107" s="701" t="str">
        <f>'8. Infrastructure Staff Loading'!E107</f>
        <v>No</v>
      </c>
      <c r="F107" s="200">
        <v>432.18087486000007</v>
      </c>
      <c r="G107" s="200">
        <f>F107</f>
        <v>432.18087486000007</v>
      </c>
      <c r="H107" s="200">
        <f>G107</f>
        <v>432.18087486000007</v>
      </c>
      <c r="I107" s="200">
        <f>H107</f>
        <v>432.18087486000007</v>
      </c>
      <c r="J107" s="200">
        <f>I107</f>
        <v>432.18087486000007</v>
      </c>
      <c r="K107" s="200">
        <f>J107</f>
        <v>432.18087486000007</v>
      </c>
      <c r="L107" s="200">
        <f>K107</f>
        <v>432.18087486000007</v>
      </c>
      <c r="M107" s="200">
        <f>L107</f>
        <v>432.18087486000007</v>
      </c>
      <c r="N107" s="200">
        <f>M107</f>
        <v>432.18087486000007</v>
      </c>
      <c r="O107" s="200">
        <f>N107</f>
        <v>432.18087486000007</v>
      </c>
      <c r="P107" s="200">
        <f>O107</f>
        <v>432.18087486000007</v>
      </c>
      <c r="Q107" s="200">
        <f>P107</f>
        <v>432.18087486000007</v>
      </c>
      <c r="R107" s="237">
        <f>SUM(F107:Q107)</f>
        <v>5186.1704983199998</v>
      </c>
      <c r="S107" s="255">
        <f>D107*R107</f>
        <v>897540.13006085379</v>
      </c>
      <c r="W107" s="201">
        <f>X107/$U$7</f>
        <v>2.59308524916</v>
      </c>
      <c r="X107" s="201">
        <f>R107/12</f>
        <v>432.18087485999996</v>
      </c>
      <c r="Z107" s="201">
        <f>IF(E107="Yes",R107,0)</f>
        <v>0</v>
      </c>
      <c r="AA107" s="201">
        <f>R107-Z107</f>
        <v>5186.1704983199998</v>
      </c>
      <c r="AB107" s="228">
        <f>IFERROR(Z107/(Z107+AA107),"N/A")</f>
        <v>0</v>
      </c>
    </row>
    <row r="108" spans="1:28" ht="12" x14ac:dyDescent="0.15">
      <c r="A108" s="233"/>
      <c r="B108" s="232"/>
      <c r="C108" s="703" t="str">
        <f>'8. Infrastructure Staff Loading'!C108</f>
        <v>System Admin and Management</v>
      </c>
      <c r="D108" s="702">
        <f>'13. Hourly Rate Card'!C50</f>
        <v>153.50782695056054</v>
      </c>
      <c r="E108" s="701" t="str">
        <f>'8. Infrastructure Staff Loading'!E108</f>
        <v>No</v>
      </c>
      <c r="F108" s="200">
        <v>0</v>
      </c>
      <c r="G108" s="200">
        <f>F108</f>
        <v>0</v>
      </c>
      <c r="H108" s="200">
        <f>G108</f>
        <v>0</v>
      </c>
      <c r="I108" s="200">
        <f>H108</f>
        <v>0</v>
      </c>
      <c r="J108" s="200">
        <f>I108</f>
        <v>0</v>
      </c>
      <c r="K108" s="200">
        <f>J108</f>
        <v>0</v>
      </c>
      <c r="L108" s="200">
        <f>K108</f>
        <v>0</v>
      </c>
      <c r="M108" s="200">
        <f>L108</f>
        <v>0</v>
      </c>
      <c r="N108" s="200">
        <f>M108</f>
        <v>0</v>
      </c>
      <c r="O108" s="200">
        <f>N108</f>
        <v>0</v>
      </c>
      <c r="P108" s="200">
        <f>O108</f>
        <v>0</v>
      </c>
      <c r="Q108" s="200">
        <f>P108</f>
        <v>0</v>
      </c>
      <c r="R108" s="237">
        <f>SUM(F108:Q108)</f>
        <v>0</v>
      </c>
      <c r="S108" s="255">
        <f>D108*R108</f>
        <v>0</v>
      </c>
      <c r="W108" s="201">
        <f>X108/$U$7</f>
        <v>0</v>
      </c>
      <c r="X108" s="201">
        <f>R108/12</f>
        <v>0</v>
      </c>
      <c r="Z108" s="201">
        <f>IF(E108="Yes",R108,0)</f>
        <v>0</v>
      </c>
      <c r="AA108" s="201">
        <f>R108-Z108</f>
        <v>0</v>
      </c>
      <c r="AB108" s="228" t="str">
        <f>IFERROR(Z108/(Z108+AA108),"N/A")</f>
        <v>N/A</v>
      </c>
    </row>
    <row r="109" spans="1:28" ht="12" x14ac:dyDescent="0.15">
      <c r="A109" s="233"/>
      <c r="B109" s="232"/>
      <c r="C109" s="703"/>
      <c r="D109" s="702"/>
      <c r="E109" s="701"/>
      <c r="F109" s="200"/>
      <c r="G109" s="200"/>
      <c r="H109" s="200"/>
      <c r="I109" s="200"/>
      <c r="J109" s="200"/>
      <c r="K109" s="200"/>
      <c r="L109" s="200"/>
      <c r="M109" s="200"/>
      <c r="N109" s="200"/>
      <c r="O109" s="200"/>
      <c r="P109" s="200"/>
      <c r="Q109" s="200"/>
      <c r="R109" s="230">
        <f>SUM(F109:Q109)</f>
        <v>0</v>
      </c>
      <c r="S109" s="229">
        <f>D109*R109</f>
        <v>0</v>
      </c>
      <c r="W109" s="201">
        <f>X109/$U$7</f>
        <v>0</v>
      </c>
      <c r="X109" s="201">
        <f>R109/12</f>
        <v>0</v>
      </c>
      <c r="Z109" s="201">
        <f>IF(E109="Yes",R109,0)</f>
        <v>0</v>
      </c>
      <c r="AA109" s="201">
        <f>R109-Z109</f>
        <v>0</v>
      </c>
      <c r="AB109" s="228" t="str">
        <f>IFERROR(Z109/(Z109+AA109),"N/A")</f>
        <v>N/A</v>
      </c>
    </row>
    <row r="110" spans="1:28" ht="12" x14ac:dyDescent="0.15">
      <c r="A110" s="233"/>
      <c r="B110" s="232"/>
      <c r="C110" s="703"/>
      <c r="D110" s="702"/>
      <c r="E110" s="701"/>
      <c r="F110" s="200"/>
      <c r="G110" s="200"/>
      <c r="H110" s="200"/>
      <c r="I110" s="200"/>
      <c r="J110" s="200"/>
      <c r="K110" s="200"/>
      <c r="L110" s="200"/>
      <c r="M110" s="200"/>
      <c r="N110" s="200"/>
      <c r="O110" s="200"/>
      <c r="P110" s="200"/>
      <c r="Q110" s="200"/>
      <c r="R110" s="230">
        <f>SUM(F110:Q110)</f>
        <v>0</v>
      </c>
      <c r="S110" s="229">
        <f>D110*R110</f>
        <v>0</v>
      </c>
      <c r="W110" s="201">
        <f>X110/$U$7</f>
        <v>0</v>
      </c>
      <c r="X110" s="201">
        <f>R110/12</f>
        <v>0</v>
      </c>
      <c r="Z110" s="201">
        <f>IF(E110="Yes",R110,0)</f>
        <v>0</v>
      </c>
      <c r="AA110" s="201">
        <f>R110-Z110</f>
        <v>0</v>
      </c>
      <c r="AB110" s="228" t="str">
        <f>IFERROR(Z110/(Z110+AA110),"N/A")</f>
        <v>N/A</v>
      </c>
    </row>
    <row r="111" spans="1:28" s="236" customFormat="1" ht="13" thickBot="1" x14ac:dyDescent="0.2">
      <c r="A111" s="227"/>
      <c r="B111" s="226" t="s">
        <v>125</v>
      </c>
      <c r="C111" s="694"/>
      <c r="D111" s="700"/>
      <c r="E111" s="224"/>
      <c r="F111" s="219">
        <f>SUM(F106:F110)</f>
        <v>432.18087486000007</v>
      </c>
      <c r="G111" s="219">
        <f>SUM(G106:G110)</f>
        <v>432.18087486000007</v>
      </c>
      <c r="H111" s="219">
        <f>SUM(H106:H110)</f>
        <v>432.18087486000007</v>
      </c>
      <c r="I111" s="219">
        <f>SUM(I106:I110)</f>
        <v>432.18087486000007</v>
      </c>
      <c r="J111" s="219">
        <f>SUM(J106:J110)</f>
        <v>432.18087486000007</v>
      </c>
      <c r="K111" s="219">
        <f>SUM(K106:K110)</f>
        <v>432.18087486000007</v>
      </c>
      <c r="L111" s="219">
        <f>SUM(L106:L110)</f>
        <v>432.18087486000007</v>
      </c>
      <c r="M111" s="219">
        <f>SUM(M106:M110)</f>
        <v>432.18087486000007</v>
      </c>
      <c r="N111" s="219">
        <f>SUM(N106:N110)</f>
        <v>432.18087486000007</v>
      </c>
      <c r="O111" s="219">
        <f>SUM(O106:O110)</f>
        <v>432.18087486000007</v>
      </c>
      <c r="P111" s="219">
        <f>SUM(P106:P110)</f>
        <v>432.18087486000007</v>
      </c>
      <c r="Q111" s="219">
        <f>SUM(Q106:Q110)</f>
        <v>432.18087486000007</v>
      </c>
      <c r="R111" s="219">
        <f>SUM(R106:R110)</f>
        <v>5186.1704983199998</v>
      </c>
      <c r="S111" s="221">
        <f>SUM(S106:S110)</f>
        <v>897540.13006085379</v>
      </c>
      <c r="W111" s="220">
        <f>SUM(W106:W110)</f>
        <v>2.59308524916</v>
      </c>
      <c r="X111" s="219">
        <f>SUM(X106:X110)</f>
        <v>432.18087485999996</v>
      </c>
      <c r="Z111" s="218">
        <f>SUM(Z106:Z110)</f>
        <v>0</v>
      </c>
      <c r="AA111" s="218">
        <f>SUM(AA106:AA110)</f>
        <v>5186.1704983199998</v>
      </c>
      <c r="AB111" s="692">
        <f>Z111/(Z111+AA111)</f>
        <v>0</v>
      </c>
    </row>
    <row r="112" spans="1:28" ht="13.5" customHeight="1" x14ac:dyDescent="0.15">
      <c r="A112" s="233"/>
      <c r="B112" s="232"/>
      <c r="C112" s="703"/>
      <c r="D112" s="702"/>
      <c r="E112" s="701"/>
      <c r="F112" s="200"/>
      <c r="G112" s="200"/>
      <c r="H112" s="200"/>
      <c r="I112" s="200"/>
      <c r="J112" s="200"/>
      <c r="K112" s="200"/>
      <c r="L112" s="200"/>
      <c r="M112" s="200"/>
      <c r="N112" s="200"/>
      <c r="O112" s="200"/>
      <c r="P112" s="200"/>
      <c r="Q112" s="200"/>
      <c r="R112" s="230"/>
      <c r="S112" s="229"/>
      <c r="W112" s="201"/>
      <c r="X112" s="201"/>
      <c r="Z112" s="201"/>
      <c r="AA112" s="201"/>
      <c r="AB112" s="228"/>
    </row>
    <row r="113" spans="1:28" s="236" customFormat="1" ht="12" x14ac:dyDescent="0.15">
      <c r="A113" s="233">
        <v>5.2</v>
      </c>
      <c r="B113" s="232" t="s">
        <v>124</v>
      </c>
      <c r="C113" s="703"/>
      <c r="D113" s="702"/>
      <c r="E113" s="701"/>
      <c r="F113" s="200"/>
      <c r="G113" s="200"/>
      <c r="H113" s="200"/>
      <c r="I113" s="200"/>
      <c r="J113" s="200"/>
      <c r="K113" s="200"/>
      <c r="L113" s="200"/>
      <c r="M113" s="200"/>
      <c r="N113" s="200"/>
      <c r="O113" s="200"/>
      <c r="P113" s="200"/>
      <c r="Q113" s="200"/>
      <c r="R113" s="230">
        <f>SUM(F113:Q113)</f>
        <v>0</v>
      </c>
      <c r="S113" s="229">
        <f>D113*R113</f>
        <v>0</v>
      </c>
      <c r="W113" s="201">
        <f>X113/$U$7</f>
        <v>0</v>
      </c>
      <c r="X113" s="201">
        <f>R113/12</f>
        <v>0</v>
      </c>
      <c r="Z113" s="201">
        <f>IF(E113="Yes",R113,0)</f>
        <v>0</v>
      </c>
      <c r="AA113" s="201">
        <f>R113-Z113</f>
        <v>0</v>
      </c>
      <c r="AB113" s="228" t="str">
        <f>IFERROR(Z113/(Z113+AA113),"N/A")</f>
        <v>N/A</v>
      </c>
    </row>
    <row r="114" spans="1:28" ht="12" x14ac:dyDescent="0.15">
      <c r="A114" s="233"/>
      <c r="B114" s="232"/>
      <c r="C114" s="703" t="str">
        <f>'8. Infrastructure Staff Loading'!C114</f>
        <v>Architect</v>
      </c>
      <c r="D114" s="702">
        <f>'13. Hourly Rate Card'!C47</f>
        <v>182.75530729414655</v>
      </c>
      <c r="E114" s="701" t="str">
        <f>'8. Infrastructure Staff Loading'!E114</f>
        <v>No</v>
      </c>
      <c r="F114" s="200">
        <v>35.501598940000001</v>
      </c>
      <c r="G114" s="200">
        <f>F114</f>
        <v>35.501598940000001</v>
      </c>
      <c r="H114" s="200">
        <f>G114</f>
        <v>35.501598940000001</v>
      </c>
      <c r="I114" s="200">
        <f>H114</f>
        <v>35.501598940000001</v>
      </c>
      <c r="J114" s="200">
        <f>I114</f>
        <v>35.501598940000001</v>
      </c>
      <c r="K114" s="200">
        <f>J114</f>
        <v>35.501598940000001</v>
      </c>
      <c r="L114" s="200">
        <f>K114</f>
        <v>35.501598940000001</v>
      </c>
      <c r="M114" s="200">
        <f>L114</f>
        <v>35.501598940000001</v>
      </c>
      <c r="N114" s="200">
        <f>M114</f>
        <v>35.501598940000001</v>
      </c>
      <c r="O114" s="200">
        <f>N114</f>
        <v>35.501598940000001</v>
      </c>
      <c r="P114" s="200">
        <f>O114</f>
        <v>35.501598940000001</v>
      </c>
      <c r="Q114" s="200">
        <f>P114</f>
        <v>35.501598940000001</v>
      </c>
      <c r="R114" s="237">
        <f>SUM(F114:Q114)</f>
        <v>426.01918728000004</v>
      </c>
      <c r="S114" s="255">
        <f>D114*R114</f>
        <v>77857.267484558979</v>
      </c>
      <c r="W114" s="201">
        <f>X114/$U$7</f>
        <v>0.21300959364000002</v>
      </c>
      <c r="X114" s="201">
        <f>R114/12</f>
        <v>35.501598940000001</v>
      </c>
      <c r="Z114" s="201">
        <f>IF(E114="Yes",R114,0)</f>
        <v>0</v>
      </c>
      <c r="AA114" s="201">
        <f>R114-Z114</f>
        <v>426.01918728000004</v>
      </c>
      <c r="AB114" s="228">
        <f>IFERROR(Z114/(Z114+AA114),"N/A")</f>
        <v>0</v>
      </c>
    </row>
    <row r="115" spans="1:28" ht="12" x14ac:dyDescent="0.15">
      <c r="A115" s="233"/>
      <c r="B115" s="232"/>
      <c r="C115" s="703" t="str">
        <f>'8. Infrastructure Staff Loading'!C115</f>
        <v>Architect</v>
      </c>
      <c r="D115" s="702">
        <f>'13. Hourly Rate Card'!C48</f>
        <v>102.90596996227843</v>
      </c>
      <c r="E115" s="701" t="str">
        <f>'8. Infrastructure Staff Loading'!E115</f>
        <v>Yes</v>
      </c>
      <c r="F115" s="200">
        <v>0</v>
      </c>
      <c r="G115" s="200">
        <f>F115</f>
        <v>0</v>
      </c>
      <c r="H115" s="200">
        <f>G115</f>
        <v>0</v>
      </c>
      <c r="I115" s="200">
        <f>H115</f>
        <v>0</v>
      </c>
      <c r="J115" s="200">
        <f>I115</f>
        <v>0</v>
      </c>
      <c r="K115" s="200">
        <f>J115</f>
        <v>0</v>
      </c>
      <c r="L115" s="200">
        <f>K115</f>
        <v>0</v>
      </c>
      <c r="M115" s="200">
        <f>L115</f>
        <v>0</v>
      </c>
      <c r="N115" s="200">
        <f>M115</f>
        <v>0</v>
      </c>
      <c r="O115" s="200">
        <f>N115</f>
        <v>0</v>
      </c>
      <c r="P115" s="200">
        <f>O115</f>
        <v>0</v>
      </c>
      <c r="Q115" s="200">
        <f>P115</f>
        <v>0</v>
      </c>
      <c r="R115" s="237">
        <f>SUM(F115:Q115)</f>
        <v>0</v>
      </c>
      <c r="S115" s="255">
        <f>D115*R115</f>
        <v>0</v>
      </c>
      <c r="W115" s="201">
        <f>X115/$U$7</f>
        <v>0</v>
      </c>
      <c r="X115" s="201">
        <f>R115/12</f>
        <v>0</v>
      </c>
      <c r="Z115" s="201">
        <f>IF(E115="Yes",R115,0)</f>
        <v>0</v>
      </c>
      <c r="AA115" s="201">
        <f>R115-Z115</f>
        <v>0</v>
      </c>
      <c r="AB115" s="228" t="str">
        <f>IFERROR(Z115/(Z115+AA115),"N/A")</f>
        <v>N/A</v>
      </c>
    </row>
    <row r="116" spans="1:28" ht="12" x14ac:dyDescent="0.15">
      <c r="A116" s="233"/>
      <c r="B116" s="232"/>
      <c r="C116" s="703"/>
      <c r="D116" s="702"/>
      <c r="E116" s="701"/>
      <c r="F116" s="200"/>
      <c r="G116" s="200"/>
      <c r="H116" s="200"/>
      <c r="I116" s="200"/>
      <c r="J116" s="200"/>
      <c r="K116" s="200"/>
      <c r="L116" s="200"/>
      <c r="M116" s="200"/>
      <c r="N116" s="200"/>
      <c r="O116" s="200"/>
      <c r="P116" s="200"/>
      <c r="Q116" s="200"/>
      <c r="R116" s="230">
        <f>SUM(F116:Q116)</f>
        <v>0</v>
      </c>
      <c r="S116" s="229">
        <f>D116*R116</f>
        <v>0</v>
      </c>
      <c r="W116" s="201">
        <f>X116/$U$7</f>
        <v>0</v>
      </c>
      <c r="X116" s="201">
        <f>R116/12</f>
        <v>0</v>
      </c>
      <c r="Z116" s="201">
        <f>IF(E116="Yes",R116,0)</f>
        <v>0</v>
      </c>
      <c r="AA116" s="201">
        <f>R116-Z116</f>
        <v>0</v>
      </c>
      <c r="AB116" s="228" t="str">
        <f>IFERROR(Z116/(Z116+AA116),"N/A")</f>
        <v>N/A</v>
      </c>
    </row>
    <row r="117" spans="1:28" ht="12" x14ac:dyDescent="0.15">
      <c r="A117" s="233"/>
      <c r="B117" s="232"/>
      <c r="C117" s="703"/>
      <c r="D117" s="702"/>
      <c r="E117" s="701"/>
      <c r="F117" s="200"/>
      <c r="G117" s="200"/>
      <c r="H117" s="200"/>
      <c r="I117" s="200"/>
      <c r="J117" s="200"/>
      <c r="K117" s="200"/>
      <c r="L117" s="200"/>
      <c r="M117" s="200"/>
      <c r="N117" s="200"/>
      <c r="O117" s="200"/>
      <c r="P117" s="200"/>
      <c r="Q117" s="200"/>
      <c r="R117" s="230">
        <f>SUM(F117:Q117)</f>
        <v>0</v>
      </c>
      <c r="S117" s="229">
        <f>D117*R117</f>
        <v>0</v>
      </c>
      <c r="W117" s="201">
        <f>X117/$U$7</f>
        <v>0</v>
      </c>
      <c r="X117" s="201">
        <f>R117/12</f>
        <v>0</v>
      </c>
      <c r="Z117" s="201">
        <f>IF(E117="Yes",R117,0)</f>
        <v>0</v>
      </c>
      <c r="AA117" s="201">
        <f>R117-Z117</f>
        <v>0</v>
      </c>
      <c r="AB117" s="228" t="str">
        <f>IFERROR(Z117/(Z117+AA117),"N/A")</f>
        <v>N/A</v>
      </c>
    </row>
    <row r="118" spans="1:28" s="236" customFormat="1" ht="13" thickBot="1" x14ac:dyDescent="0.2">
      <c r="A118" s="227"/>
      <c r="B118" s="226" t="s">
        <v>123</v>
      </c>
      <c r="C118" s="694"/>
      <c r="D118" s="700"/>
      <c r="E118" s="224"/>
      <c r="F118" s="219">
        <f>SUM(F113:F117)</f>
        <v>35.501598940000001</v>
      </c>
      <c r="G118" s="219">
        <f>SUM(G113:G117)</f>
        <v>35.501598940000001</v>
      </c>
      <c r="H118" s="219">
        <f>SUM(H113:H117)</f>
        <v>35.501598940000001</v>
      </c>
      <c r="I118" s="219">
        <f>SUM(I113:I117)</f>
        <v>35.501598940000001</v>
      </c>
      <c r="J118" s="219">
        <f>SUM(J113:J117)</f>
        <v>35.501598940000001</v>
      </c>
      <c r="K118" s="219">
        <f>SUM(K113:K117)</f>
        <v>35.501598940000001</v>
      </c>
      <c r="L118" s="219">
        <f>SUM(L113:L117)</f>
        <v>35.501598940000001</v>
      </c>
      <c r="M118" s="219">
        <f>SUM(M113:M117)</f>
        <v>35.501598940000001</v>
      </c>
      <c r="N118" s="219">
        <f>SUM(N113:N117)</f>
        <v>35.501598940000001</v>
      </c>
      <c r="O118" s="219">
        <f>SUM(O113:O117)</f>
        <v>35.501598940000001</v>
      </c>
      <c r="P118" s="219">
        <f>SUM(P113:P117)</f>
        <v>35.501598940000001</v>
      </c>
      <c r="Q118" s="219">
        <f>SUM(Q113:Q117)</f>
        <v>35.501598940000001</v>
      </c>
      <c r="R118" s="219">
        <f>SUM(R113:R117)</f>
        <v>426.01918728000004</v>
      </c>
      <c r="S118" s="221">
        <f>SUM(S113:S117)</f>
        <v>77857.267484558979</v>
      </c>
      <c r="W118" s="220">
        <f>SUM(W113:W117)</f>
        <v>0.21300959364000002</v>
      </c>
      <c r="X118" s="219">
        <f>SUM(X113:X117)</f>
        <v>35.501598940000001</v>
      </c>
      <c r="Z118" s="218">
        <f>SUM(Z113:Z117)</f>
        <v>0</v>
      </c>
      <c r="AA118" s="218">
        <f>SUM(AA113:AA117)</f>
        <v>426.01918728000004</v>
      </c>
      <c r="AB118" s="692">
        <f>Z118/(Z118+AA118)</f>
        <v>0</v>
      </c>
    </row>
    <row r="119" spans="1:28" s="236" customFormat="1" ht="12" x14ac:dyDescent="0.15">
      <c r="A119" s="216"/>
      <c r="B119" s="206"/>
      <c r="C119" s="204"/>
      <c r="D119" s="709"/>
      <c r="E119" s="205"/>
      <c r="F119" s="200"/>
      <c r="G119" s="200"/>
      <c r="H119" s="200"/>
      <c r="I119" s="200"/>
      <c r="J119" s="200"/>
      <c r="K119" s="200"/>
      <c r="L119" s="200"/>
      <c r="M119" s="200"/>
      <c r="N119" s="200"/>
      <c r="O119" s="200"/>
      <c r="P119" s="200"/>
      <c r="Q119" s="200"/>
      <c r="R119" s="200"/>
      <c r="S119" s="202"/>
      <c r="W119" s="201"/>
      <c r="X119" s="201"/>
      <c r="Z119" s="201"/>
      <c r="AA119" s="201"/>
      <c r="AB119" s="228"/>
    </row>
    <row r="120" spans="1:28" s="236" customFormat="1" ht="14" thickBot="1" x14ac:dyDescent="0.2">
      <c r="A120" s="211"/>
      <c r="B120" s="212" t="s">
        <v>123</v>
      </c>
      <c r="C120" s="254"/>
      <c r="D120" s="688"/>
      <c r="E120" s="211"/>
      <c r="F120" s="208">
        <f>SUM(F111,F118)</f>
        <v>467.68247380000008</v>
      </c>
      <c r="G120" s="208">
        <f>SUM(G111,G118)</f>
        <v>467.68247380000008</v>
      </c>
      <c r="H120" s="208">
        <f>SUM(H111,H118)</f>
        <v>467.68247380000008</v>
      </c>
      <c r="I120" s="208">
        <f>SUM(I111,I118)</f>
        <v>467.68247380000008</v>
      </c>
      <c r="J120" s="208">
        <f>SUM(J111,J118)</f>
        <v>467.68247380000008</v>
      </c>
      <c r="K120" s="208">
        <f>SUM(K111,K118)</f>
        <v>467.68247380000008</v>
      </c>
      <c r="L120" s="208">
        <f>SUM(L111,L118)</f>
        <v>467.68247380000008</v>
      </c>
      <c r="M120" s="208">
        <f>SUM(M111,M118)</f>
        <v>467.68247380000008</v>
      </c>
      <c r="N120" s="208">
        <f>SUM(N111,N118)</f>
        <v>467.68247380000008</v>
      </c>
      <c r="O120" s="208">
        <f>SUM(O111,O118)</f>
        <v>467.68247380000008</v>
      </c>
      <c r="P120" s="208">
        <f>SUM(P111,P118)</f>
        <v>467.68247380000008</v>
      </c>
      <c r="Q120" s="208">
        <f>SUM(Q111,Q118)</f>
        <v>467.68247380000008</v>
      </c>
      <c r="R120" s="208">
        <f>SUM(R111,R118)</f>
        <v>5612.1896855999994</v>
      </c>
      <c r="S120" s="209">
        <f>SUM(S111,S118)</f>
        <v>975397.39754541276</v>
      </c>
      <c r="W120" s="208">
        <f>SUM(W111,W118)</f>
        <v>2.8060948427999999</v>
      </c>
      <c r="X120" s="208">
        <f>SUM(X111,X118)</f>
        <v>467.68247379999997</v>
      </c>
      <c r="Z120" s="208">
        <f>SUM(Z111,Z118)</f>
        <v>0</v>
      </c>
      <c r="AA120" s="208">
        <f>SUM(AA111,AA118)</f>
        <v>5612.1896855999994</v>
      </c>
      <c r="AB120" s="687">
        <f>Z120/(Z120+AA120)</f>
        <v>0</v>
      </c>
    </row>
    <row r="121" spans="1:28" ht="10" customHeight="1" x14ac:dyDescent="0.15">
      <c r="A121" s="205"/>
      <c r="B121" s="206"/>
      <c r="C121" s="204"/>
      <c r="D121" s="709"/>
      <c r="E121" s="205"/>
      <c r="F121" s="200"/>
      <c r="G121" s="200"/>
      <c r="H121" s="200"/>
      <c r="I121" s="200"/>
      <c r="J121" s="200"/>
      <c r="K121" s="200"/>
      <c r="L121" s="200"/>
      <c r="M121" s="200"/>
      <c r="N121" s="200"/>
      <c r="O121" s="200"/>
      <c r="P121" s="200"/>
      <c r="Q121" s="200"/>
      <c r="R121" s="200"/>
      <c r="S121" s="202"/>
      <c r="W121" s="204"/>
      <c r="X121" s="204"/>
      <c r="Z121" s="204"/>
      <c r="AA121" s="204"/>
      <c r="AB121" s="228"/>
    </row>
    <row r="122" spans="1:28" s="305" customFormat="1" ht="13.5" customHeight="1" x14ac:dyDescent="0.15">
      <c r="A122" s="246">
        <v>6</v>
      </c>
      <c r="B122" s="256" t="s">
        <v>122</v>
      </c>
      <c r="C122" s="239"/>
      <c r="D122" s="706"/>
      <c r="E122" s="244"/>
      <c r="F122" s="242"/>
      <c r="G122" s="242"/>
      <c r="H122" s="242"/>
      <c r="I122" s="242"/>
      <c r="J122" s="242"/>
      <c r="K122" s="242"/>
      <c r="L122" s="242"/>
      <c r="M122" s="242"/>
      <c r="N122" s="242"/>
      <c r="O122" s="242"/>
      <c r="P122" s="242"/>
      <c r="Q122" s="242"/>
      <c r="R122" s="241"/>
      <c r="S122" s="240"/>
      <c r="W122" s="239"/>
      <c r="X122" s="239"/>
      <c r="Z122" s="239"/>
      <c r="AA122" s="239"/>
      <c r="AB122" s="704"/>
    </row>
    <row r="123" spans="1:28" ht="13.5" customHeight="1" x14ac:dyDescent="0.15">
      <c r="A123" s="233">
        <v>6.1</v>
      </c>
      <c r="B123" s="232" t="s">
        <v>121</v>
      </c>
      <c r="C123" s="703"/>
      <c r="D123" s="702"/>
      <c r="E123" s="701"/>
      <c r="F123" s="200"/>
      <c r="G123" s="200"/>
      <c r="H123" s="200"/>
      <c r="I123" s="200"/>
      <c r="J123" s="200"/>
      <c r="K123" s="200"/>
      <c r="L123" s="200"/>
      <c r="M123" s="200"/>
      <c r="N123" s="200"/>
      <c r="O123" s="200"/>
      <c r="P123" s="200"/>
      <c r="Q123" s="200"/>
      <c r="R123" s="230">
        <f>SUM(F123:Q123)</f>
        <v>0</v>
      </c>
      <c r="S123" s="229">
        <f>D123*R123</f>
        <v>0</v>
      </c>
      <c r="W123" s="201">
        <f>X123/$U$7</f>
        <v>0</v>
      </c>
      <c r="X123" s="201">
        <f>R123/12</f>
        <v>0</v>
      </c>
      <c r="Z123" s="201">
        <f>IF(E123="Yes",R123,0)</f>
        <v>0</v>
      </c>
      <c r="AA123" s="201">
        <f>R123-Z123</f>
        <v>0</v>
      </c>
      <c r="AB123" s="228" t="str">
        <f>IFERROR(Z123/(Z123+AA123),"N/A")</f>
        <v>N/A</v>
      </c>
    </row>
    <row r="124" spans="1:28" ht="12" x14ac:dyDescent="0.15">
      <c r="A124" s="233"/>
      <c r="B124" s="232"/>
      <c r="C124" s="703" t="str">
        <f>'8. Infrastructure Staff Loading'!C124</f>
        <v>System Admin and Management</v>
      </c>
      <c r="D124" s="702">
        <f>'13. Hourly Rate Card'!C52</f>
        <v>49.920245748570743</v>
      </c>
      <c r="E124" s="701" t="str">
        <f>'8. Infrastructure Staff Loading'!E124</f>
        <v>Yes</v>
      </c>
      <c r="F124" s="200">
        <v>4417.0955430000004</v>
      </c>
      <c r="G124" s="200">
        <f>F124</f>
        <v>4417.0955430000004</v>
      </c>
      <c r="H124" s="200">
        <f>G124</f>
        <v>4417.0955430000004</v>
      </c>
      <c r="I124" s="200">
        <f>H124</f>
        <v>4417.0955430000004</v>
      </c>
      <c r="J124" s="200">
        <f>I124</f>
        <v>4417.0955430000004</v>
      </c>
      <c r="K124" s="200">
        <f>J124</f>
        <v>4417.0955430000004</v>
      </c>
      <c r="L124" s="200">
        <f>K124</f>
        <v>4417.0955430000004</v>
      </c>
      <c r="M124" s="200">
        <f>L124</f>
        <v>4417.0955430000004</v>
      </c>
      <c r="N124" s="200">
        <f>M124</f>
        <v>4417.0955430000004</v>
      </c>
      <c r="O124" s="200">
        <f>N124</f>
        <v>4417.0955430000004</v>
      </c>
      <c r="P124" s="200">
        <f>O124</f>
        <v>4417.0955430000004</v>
      </c>
      <c r="Q124" s="200">
        <f>P124</f>
        <v>4417.0955430000004</v>
      </c>
      <c r="R124" s="237">
        <f>SUM(F124:Q124)</f>
        <v>53005.146516000015</v>
      </c>
      <c r="S124" s="255">
        <f>D124*R124</f>
        <v>2646029.9400177193</v>
      </c>
      <c r="W124" s="201">
        <f>X124/$U$7</f>
        <v>26.502573258000009</v>
      </c>
      <c r="X124" s="201">
        <f>R124/12</f>
        <v>4417.0955430000013</v>
      </c>
      <c r="Z124" s="201">
        <f>IF(E124="Yes",R124,0)</f>
        <v>53005.146516000015</v>
      </c>
      <c r="AA124" s="201">
        <f>R124-Z124</f>
        <v>0</v>
      </c>
      <c r="AB124" s="228">
        <f>IFERROR(Z124/(Z124+AA124),"N/A")</f>
        <v>1</v>
      </c>
    </row>
    <row r="125" spans="1:28" ht="12" x14ac:dyDescent="0.15">
      <c r="A125" s="233"/>
      <c r="B125" s="232"/>
      <c r="C125" s="703" t="str">
        <f>'8. Infrastructure Staff Loading'!C125</f>
        <v>Service Delivery Management</v>
      </c>
      <c r="D125" s="702">
        <f>'13. Hourly Rate Card'!C54</f>
        <v>12.980411153073257</v>
      </c>
      <c r="E125" s="701" t="str">
        <f>'8. Infrastructure Staff Loading'!E125</f>
        <v>Yes</v>
      </c>
      <c r="F125" s="200">
        <v>0</v>
      </c>
      <c r="G125" s="200">
        <f>F125</f>
        <v>0</v>
      </c>
      <c r="H125" s="200">
        <f>G125</f>
        <v>0</v>
      </c>
      <c r="I125" s="200">
        <f>H125</f>
        <v>0</v>
      </c>
      <c r="J125" s="200">
        <f>I125</f>
        <v>0</v>
      </c>
      <c r="K125" s="200">
        <f>J125</f>
        <v>0</v>
      </c>
      <c r="L125" s="200">
        <f>K125</f>
        <v>0</v>
      </c>
      <c r="M125" s="200">
        <f>L125</f>
        <v>0</v>
      </c>
      <c r="N125" s="200">
        <f>M125</f>
        <v>0</v>
      </c>
      <c r="O125" s="200">
        <f>N125</f>
        <v>0</v>
      </c>
      <c r="P125" s="200">
        <f>O125</f>
        <v>0</v>
      </c>
      <c r="Q125" s="200">
        <f>P125</f>
        <v>0</v>
      </c>
      <c r="R125" s="237">
        <f>SUM(F125:Q125)</f>
        <v>0</v>
      </c>
      <c r="S125" s="255">
        <f>D125*R125</f>
        <v>0</v>
      </c>
      <c r="W125" s="201">
        <f>X125/$U$7</f>
        <v>0</v>
      </c>
      <c r="X125" s="201">
        <f>R125/12</f>
        <v>0</v>
      </c>
      <c r="Z125" s="201">
        <f>IF(E125="Yes",R125,0)</f>
        <v>0</v>
      </c>
      <c r="AA125" s="201">
        <f>R125-Z125</f>
        <v>0</v>
      </c>
      <c r="AB125" s="228" t="str">
        <f>IFERROR(Z125/(Z125+AA125),"N/A")</f>
        <v>N/A</v>
      </c>
    </row>
    <row r="126" spans="1:28" ht="12" x14ac:dyDescent="0.15">
      <c r="A126" s="233"/>
      <c r="B126" s="232"/>
      <c r="C126" s="703" t="str">
        <f>'8. Infrastructure Staff Loading'!C126</f>
        <v>AWS Manager</v>
      </c>
      <c r="D126" s="702">
        <f>'13. Hourly Rate Card'!C55</f>
        <v>182.6110072071327</v>
      </c>
      <c r="E126" s="701" t="str">
        <f>'8. Infrastructure Staff Loading'!E126</f>
        <v>No</v>
      </c>
      <c r="F126" s="200">
        <v>164.83332673999999</v>
      </c>
      <c r="G126" s="200">
        <f>F126</f>
        <v>164.83332673999999</v>
      </c>
      <c r="H126" s="200">
        <f>G126</f>
        <v>164.83332673999999</v>
      </c>
      <c r="I126" s="200">
        <f>H126</f>
        <v>164.83332673999999</v>
      </c>
      <c r="J126" s="200">
        <f>I126</f>
        <v>164.83332673999999</v>
      </c>
      <c r="K126" s="200">
        <f>J126</f>
        <v>164.83332673999999</v>
      </c>
      <c r="L126" s="200">
        <f>K126</f>
        <v>164.83332673999999</v>
      </c>
      <c r="M126" s="200">
        <f>L126</f>
        <v>164.83332673999999</v>
      </c>
      <c r="N126" s="200">
        <f>M126</f>
        <v>164.83332673999999</v>
      </c>
      <c r="O126" s="200">
        <f>N126</f>
        <v>164.83332673999999</v>
      </c>
      <c r="P126" s="200">
        <f>O126</f>
        <v>164.83332673999999</v>
      </c>
      <c r="Q126" s="200">
        <f>P126</f>
        <v>164.83332673999999</v>
      </c>
      <c r="R126" s="237">
        <f>SUM(F126:Q126)</f>
        <v>1977.9999208800002</v>
      </c>
      <c r="S126" s="255">
        <f>D126*R126</f>
        <v>361204.55780752562</v>
      </c>
      <c r="W126" s="201">
        <f>X126/$U$7</f>
        <v>0.98899996044000016</v>
      </c>
      <c r="X126" s="201">
        <f>R126/12</f>
        <v>164.83332674000002</v>
      </c>
      <c r="Z126" s="201">
        <f>IF(E126="Yes",R126,0)</f>
        <v>0</v>
      </c>
      <c r="AA126" s="201">
        <f>R126-Z126</f>
        <v>1977.9999208800002</v>
      </c>
      <c r="AB126" s="228">
        <f>IFERROR(Z126/(Z126+AA126),"N/A")</f>
        <v>0</v>
      </c>
    </row>
    <row r="127" spans="1:28" ht="12" x14ac:dyDescent="0.15">
      <c r="A127" s="233"/>
      <c r="B127" s="232"/>
      <c r="C127" s="703" t="str">
        <f>'8. Infrastructure Staff Loading'!C127</f>
        <v>System Admin and Management</v>
      </c>
      <c r="D127" s="702">
        <f>'13. Hourly Rate Card'!C58</f>
        <v>116.17122620040851</v>
      </c>
      <c r="E127" s="701" t="str">
        <f>'8. Infrastructure Staff Loading'!E127</f>
        <v>No</v>
      </c>
      <c r="F127" s="200">
        <v>3257.6756795750007</v>
      </c>
      <c r="G127" s="200">
        <f>F127</f>
        <v>3257.6756795750007</v>
      </c>
      <c r="H127" s="200">
        <f>G127</f>
        <v>3257.6756795750007</v>
      </c>
      <c r="I127" s="200">
        <f>H127</f>
        <v>3257.6756795750007</v>
      </c>
      <c r="J127" s="200">
        <f>I127</f>
        <v>3257.6756795750007</v>
      </c>
      <c r="K127" s="200">
        <f>J127</f>
        <v>3257.6756795750007</v>
      </c>
      <c r="L127" s="200">
        <f>K127</f>
        <v>3257.6756795750007</v>
      </c>
      <c r="M127" s="200">
        <f>L127</f>
        <v>3257.6756795750007</v>
      </c>
      <c r="N127" s="200">
        <f>M127</f>
        <v>3257.6756795750007</v>
      </c>
      <c r="O127" s="200">
        <f>N127</f>
        <v>3257.6756795750007</v>
      </c>
      <c r="P127" s="200">
        <f>O127</f>
        <v>3257.6756795750007</v>
      </c>
      <c r="Q127" s="200">
        <f>P127</f>
        <v>3257.6756795750007</v>
      </c>
      <c r="R127" s="237">
        <f>SUM(F127:Q127)</f>
        <v>39092.108154900008</v>
      </c>
      <c r="S127" s="255">
        <f>D127*R127</f>
        <v>4541378.1391137233</v>
      </c>
      <c r="W127" s="201">
        <f>X127/$U$7</f>
        <v>19.546054077450005</v>
      </c>
      <c r="X127" s="201">
        <f>R127/12</f>
        <v>3257.6756795750007</v>
      </c>
      <c r="Z127" s="201">
        <f>IF(E127="Yes",R127,0)</f>
        <v>0</v>
      </c>
      <c r="AA127" s="201">
        <f>R127-Z127</f>
        <v>39092.108154900008</v>
      </c>
      <c r="AB127" s="228">
        <f>IFERROR(Z127/(Z127+AA127),"N/A")</f>
        <v>0</v>
      </c>
    </row>
    <row r="128" spans="1:28" ht="12" x14ac:dyDescent="0.15">
      <c r="A128" s="233"/>
      <c r="B128" s="232"/>
      <c r="C128" s="703" t="str">
        <f>'8. Infrastructure Staff Loading'!C128</f>
        <v>Project Manager</v>
      </c>
      <c r="D128" s="702">
        <f>'13. Hourly Rate Card'!C59</f>
        <v>84.10434727270767</v>
      </c>
      <c r="E128" s="701" t="str">
        <f>'8. Infrastructure Staff Loading'!E128</f>
        <v>Yes</v>
      </c>
      <c r="F128" s="200">
        <v>0</v>
      </c>
      <c r="G128" s="200">
        <f>F128</f>
        <v>0</v>
      </c>
      <c r="H128" s="200">
        <f>G128</f>
        <v>0</v>
      </c>
      <c r="I128" s="200">
        <f>H128</f>
        <v>0</v>
      </c>
      <c r="J128" s="200">
        <f>I128</f>
        <v>0</v>
      </c>
      <c r="K128" s="200">
        <f>J128</f>
        <v>0</v>
      </c>
      <c r="L128" s="200">
        <f>K128</f>
        <v>0</v>
      </c>
      <c r="M128" s="200">
        <f>L128</f>
        <v>0</v>
      </c>
      <c r="N128" s="200">
        <f>M128</f>
        <v>0</v>
      </c>
      <c r="O128" s="200">
        <f>N128</f>
        <v>0</v>
      </c>
      <c r="P128" s="200">
        <f>O128</f>
        <v>0</v>
      </c>
      <c r="Q128" s="200">
        <f>P128</f>
        <v>0</v>
      </c>
      <c r="R128" s="237">
        <f>SUM(F128:Q128)</f>
        <v>0</v>
      </c>
      <c r="S128" s="255">
        <f>D128*R128</f>
        <v>0</v>
      </c>
      <c r="W128" s="201">
        <f>X128/$U$7</f>
        <v>0</v>
      </c>
      <c r="X128" s="201">
        <f>R128/12</f>
        <v>0</v>
      </c>
      <c r="Z128" s="201">
        <f>IF(E128="Yes",R128,0)</f>
        <v>0</v>
      </c>
      <c r="AA128" s="201">
        <f>R128-Z128</f>
        <v>0</v>
      </c>
      <c r="AB128" s="228" t="str">
        <f>IFERROR(Z128/(Z128+AA128),"N/A")</f>
        <v>N/A</v>
      </c>
    </row>
    <row r="129" spans="1:28" ht="12" x14ac:dyDescent="0.15">
      <c r="A129" s="284"/>
      <c r="B129" s="750"/>
      <c r="C129" s="282"/>
      <c r="D129" s="724"/>
      <c r="E129" s="749"/>
      <c r="F129" s="748"/>
      <c r="G129" s="748"/>
      <c r="H129" s="748"/>
      <c r="I129" s="748"/>
      <c r="J129" s="748"/>
      <c r="K129" s="748"/>
      <c r="L129" s="748"/>
      <c r="M129" s="748"/>
      <c r="N129" s="748"/>
      <c r="O129" s="748"/>
      <c r="P129" s="748"/>
      <c r="Q129" s="748"/>
      <c r="R129" s="747"/>
      <c r="S129" s="746"/>
      <c r="W129" s="745"/>
      <c r="X129" s="745"/>
      <c r="Z129" s="745"/>
      <c r="AA129" s="745"/>
      <c r="AB129" s="744"/>
    </row>
    <row r="130" spans="1:28" s="236" customFormat="1" ht="13" thickBot="1" x14ac:dyDescent="0.2">
      <c r="A130" s="227"/>
      <c r="B130" s="226" t="s">
        <v>120</v>
      </c>
      <c r="C130" s="694"/>
      <c r="D130" s="700"/>
      <c r="E130" s="224"/>
      <c r="F130" s="219">
        <f>SUM(F123:F128)</f>
        <v>7839.6045493150013</v>
      </c>
      <c r="G130" s="219">
        <f>SUM(G123:G128)</f>
        <v>7839.6045493150013</v>
      </c>
      <c r="H130" s="219">
        <f>SUM(H123:H128)</f>
        <v>7839.6045493150013</v>
      </c>
      <c r="I130" s="219">
        <f>SUM(I123:I128)</f>
        <v>7839.6045493150013</v>
      </c>
      <c r="J130" s="219">
        <f>SUM(J123:J128)</f>
        <v>7839.6045493150013</v>
      </c>
      <c r="K130" s="219">
        <f>SUM(K123:K128)</f>
        <v>7839.6045493150013</v>
      </c>
      <c r="L130" s="219">
        <f>SUM(L123:L128)</f>
        <v>7839.6045493150013</v>
      </c>
      <c r="M130" s="219">
        <f>SUM(M123:M128)</f>
        <v>7839.6045493150013</v>
      </c>
      <c r="N130" s="219">
        <f>SUM(N123:N128)</f>
        <v>7839.6045493150013</v>
      </c>
      <c r="O130" s="219">
        <f>SUM(O123:O128)</f>
        <v>7839.6045493150013</v>
      </c>
      <c r="P130" s="219">
        <f>SUM(P123:P128)</f>
        <v>7839.6045493150013</v>
      </c>
      <c r="Q130" s="219">
        <f>SUM(Q123:Q128)</f>
        <v>7839.6045493150013</v>
      </c>
      <c r="R130" s="219">
        <f>SUM(R123:R128)</f>
        <v>94075.254591780016</v>
      </c>
      <c r="S130" s="221">
        <f>SUM(S123:S128)</f>
        <v>7548612.6369389687</v>
      </c>
      <c r="W130" s="220">
        <f>SUM(W123:W128)</f>
        <v>47.037627295890019</v>
      </c>
      <c r="X130" s="219">
        <f>SUM(X123:X128)</f>
        <v>7839.6045493150023</v>
      </c>
      <c r="Z130" s="218">
        <f>SUM(Z123:Z128)</f>
        <v>53005.146516000015</v>
      </c>
      <c r="AA130" s="218">
        <f>SUM(AA123:AA128)</f>
        <v>41070.108075780008</v>
      </c>
      <c r="AB130" s="692">
        <f>Z130/(Z130+AA130)</f>
        <v>0.56343346341186973</v>
      </c>
    </row>
    <row r="131" spans="1:28" ht="13.5" customHeight="1" x14ac:dyDescent="0.15">
      <c r="A131" s="233"/>
      <c r="B131" s="232"/>
      <c r="C131" s="703"/>
      <c r="D131" s="702"/>
      <c r="E131" s="701"/>
      <c r="F131" s="200"/>
      <c r="G131" s="200"/>
      <c r="H131" s="200"/>
      <c r="I131" s="200"/>
      <c r="J131" s="200"/>
      <c r="K131" s="200"/>
      <c r="L131" s="200"/>
      <c r="M131" s="200"/>
      <c r="N131" s="200"/>
      <c r="O131" s="200"/>
      <c r="P131" s="200"/>
      <c r="Q131" s="200"/>
      <c r="R131" s="230"/>
      <c r="S131" s="229"/>
      <c r="W131" s="201"/>
      <c r="X131" s="201"/>
      <c r="Z131" s="201"/>
      <c r="AA131" s="201"/>
      <c r="AB131" s="228"/>
    </row>
    <row r="132" spans="1:28" s="236" customFormat="1" ht="12" x14ac:dyDescent="0.15">
      <c r="A132" s="233">
        <v>6.2</v>
      </c>
      <c r="B132" s="232" t="s">
        <v>119</v>
      </c>
      <c r="C132" s="703"/>
      <c r="D132" s="702"/>
      <c r="E132" s="701"/>
      <c r="F132" s="200"/>
      <c r="G132" s="200"/>
      <c r="H132" s="200"/>
      <c r="I132" s="200"/>
      <c r="J132" s="200"/>
      <c r="K132" s="200"/>
      <c r="L132" s="200"/>
      <c r="M132" s="200"/>
      <c r="N132" s="200"/>
      <c r="O132" s="200"/>
      <c r="P132" s="200"/>
      <c r="Q132" s="200"/>
      <c r="R132" s="230">
        <f>SUM(F132:Q132)</f>
        <v>0</v>
      </c>
      <c r="S132" s="229">
        <f>D132*R132</f>
        <v>0</v>
      </c>
      <c r="W132" s="201">
        <f>X132/$U$7</f>
        <v>0</v>
      </c>
      <c r="X132" s="201">
        <f>R132/12</f>
        <v>0</v>
      </c>
      <c r="Z132" s="201">
        <f>IF(E132="Yes",R132,0)</f>
        <v>0</v>
      </c>
      <c r="AA132" s="201">
        <f>R132-Z132</f>
        <v>0</v>
      </c>
      <c r="AB132" s="228" t="str">
        <f>IFERROR(Z132/(Z132+AA132),"N/A")</f>
        <v>N/A</v>
      </c>
    </row>
    <row r="133" spans="1:28" ht="12" x14ac:dyDescent="0.15">
      <c r="A133" s="233"/>
      <c r="B133" s="232"/>
      <c r="C133" s="703" t="str">
        <f>'8. Infrastructure Staff Loading'!C133</f>
        <v>Service Delivery</v>
      </c>
      <c r="D133" s="702">
        <f>'13. Hourly Rate Card'!C53</f>
        <v>33.60116748431448</v>
      </c>
      <c r="E133" s="701" t="str">
        <f>'8. Infrastructure Staff Loading'!E133</f>
        <v>Yes</v>
      </c>
      <c r="F133" s="200">
        <v>1294.1578447958334</v>
      </c>
      <c r="G133" s="200">
        <f>F133</f>
        <v>1294.1578447958334</v>
      </c>
      <c r="H133" s="200">
        <f>G133</f>
        <v>1294.1578447958334</v>
      </c>
      <c r="I133" s="200">
        <f>H133</f>
        <v>1294.1578447958334</v>
      </c>
      <c r="J133" s="200">
        <f>I133</f>
        <v>1294.1578447958334</v>
      </c>
      <c r="K133" s="200">
        <f>J133</f>
        <v>1294.1578447958334</v>
      </c>
      <c r="L133" s="200">
        <f>K133</f>
        <v>1294.1578447958334</v>
      </c>
      <c r="M133" s="200">
        <f>L133</f>
        <v>1294.1578447958334</v>
      </c>
      <c r="N133" s="200">
        <f>M133</f>
        <v>1294.1578447958334</v>
      </c>
      <c r="O133" s="200">
        <f>N133</f>
        <v>1294.1578447958334</v>
      </c>
      <c r="P133" s="200">
        <f>O133</f>
        <v>1294.1578447958334</v>
      </c>
      <c r="Q133" s="200">
        <f>P133</f>
        <v>1294.1578447958334</v>
      </c>
      <c r="R133" s="237">
        <f>SUM(F133:Q133)</f>
        <v>15529.894137549998</v>
      </c>
      <c r="S133" s="255">
        <f>D133*R133</f>
        <v>521822.57392949105</v>
      </c>
      <c r="W133" s="201">
        <f>X133/$U$7</f>
        <v>7.7649470687749993</v>
      </c>
      <c r="X133" s="201">
        <f>R133/12</f>
        <v>1294.1578447958332</v>
      </c>
      <c r="Z133" s="201">
        <f>IF(E133="Yes",R133,0)</f>
        <v>15529.894137549998</v>
      </c>
      <c r="AA133" s="201">
        <f>R133-Z133</f>
        <v>0</v>
      </c>
      <c r="AB133" s="228">
        <f>IFERROR(Z133/(Z133+AA133),"N/A")</f>
        <v>1</v>
      </c>
    </row>
    <row r="134" spans="1:28" ht="12" x14ac:dyDescent="0.15">
      <c r="A134" s="233"/>
      <c r="B134" s="232"/>
      <c r="C134" s="703" t="str">
        <f>'8. Infrastructure Staff Loading'!C134</f>
        <v>Service Delivery</v>
      </c>
      <c r="D134" s="702">
        <f>'13. Hourly Rate Card'!C57</f>
        <v>182.64530014311029</v>
      </c>
      <c r="E134" s="701" t="str">
        <f>'8. Infrastructure Staff Loading'!E134</f>
        <v>No</v>
      </c>
      <c r="F134" s="200">
        <v>164.83332673999999</v>
      </c>
      <c r="G134" s="200">
        <f>F134</f>
        <v>164.83332673999999</v>
      </c>
      <c r="H134" s="200">
        <f>G134</f>
        <v>164.83332673999999</v>
      </c>
      <c r="I134" s="200">
        <f>H134</f>
        <v>164.83332673999999</v>
      </c>
      <c r="J134" s="200">
        <f>I134</f>
        <v>164.83332673999999</v>
      </c>
      <c r="K134" s="200">
        <f>J134</f>
        <v>164.83332673999999</v>
      </c>
      <c r="L134" s="200">
        <f>K134</f>
        <v>164.83332673999999</v>
      </c>
      <c r="M134" s="200">
        <f>L134</f>
        <v>164.83332673999999</v>
      </c>
      <c r="N134" s="200">
        <f>M134</f>
        <v>164.83332673999999</v>
      </c>
      <c r="O134" s="200">
        <f>N134</f>
        <v>164.83332673999999</v>
      </c>
      <c r="P134" s="200">
        <f>O134</f>
        <v>164.83332673999999</v>
      </c>
      <c r="Q134" s="200">
        <f>P134</f>
        <v>164.83332673999999</v>
      </c>
      <c r="R134" s="237">
        <f>SUM(F134:Q134)</f>
        <v>1977.9999208800002</v>
      </c>
      <c r="S134" s="255">
        <f>D134*R134</f>
        <v>361272.38923217606</v>
      </c>
      <c r="W134" s="201">
        <f>X134/$U$7</f>
        <v>0.98899996044000016</v>
      </c>
      <c r="X134" s="201">
        <f>R134/12</f>
        <v>164.83332674000002</v>
      </c>
      <c r="Z134" s="201">
        <f>IF(E134="Yes",R134,0)</f>
        <v>0</v>
      </c>
      <c r="AA134" s="201">
        <f>R134-Z134</f>
        <v>1977.9999208800002</v>
      </c>
      <c r="AB134" s="228">
        <f>IFERROR(Z134/(Z134+AA134),"N/A")</f>
        <v>0</v>
      </c>
    </row>
    <row r="135" spans="1:28" ht="12" x14ac:dyDescent="0.15">
      <c r="A135" s="233"/>
      <c r="B135" s="232"/>
      <c r="C135" s="703"/>
      <c r="D135" s="702"/>
      <c r="E135" s="701"/>
      <c r="F135" s="200"/>
      <c r="G135" s="200"/>
      <c r="H135" s="200"/>
      <c r="I135" s="200"/>
      <c r="J135" s="200"/>
      <c r="K135" s="200"/>
      <c r="L135" s="200"/>
      <c r="M135" s="200"/>
      <c r="N135" s="200"/>
      <c r="O135" s="200"/>
      <c r="P135" s="200"/>
      <c r="Q135" s="200"/>
      <c r="R135" s="230">
        <f>SUM(F135:Q135)</f>
        <v>0</v>
      </c>
      <c r="S135" s="229">
        <f>D135*R135</f>
        <v>0</v>
      </c>
      <c r="W135" s="201">
        <f>X135/$U$7</f>
        <v>0</v>
      </c>
      <c r="X135" s="201">
        <f>R135/12</f>
        <v>0</v>
      </c>
      <c r="Z135" s="201">
        <f>IF(E135="Yes",R135,0)</f>
        <v>0</v>
      </c>
      <c r="AA135" s="201">
        <f>R135-Z135</f>
        <v>0</v>
      </c>
      <c r="AB135" s="228" t="str">
        <f>IFERROR(Z135/(Z135+AA135),"N/A")</f>
        <v>N/A</v>
      </c>
    </row>
    <row r="136" spans="1:28" ht="12" x14ac:dyDescent="0.15">
      <c r="A136" s="233"/>
      <c r="B136" s="232"/>
      <c r="C136" s="703"/>
      <c r="D136" s="702"/>
      <c r="E136" s="701"/>
      <c r="F136" s="200"/>
      <c r="G136" s="200"/>
      <c r="H136" s="200"/>
      <c r="I136" s="200"/>
      <c r="J136" s="200"/>
      <c r="K136" s="200"/>
      <c r="L136" s="200"/>
      <c r="M136" s="200"/>
      <c r="N136" s="200"/>
      <c r="O136" s="200"/>
      <c r="P136" s="200"/>
      <c r="Q136" s="200"/>
      <c r="R136" s="230">
        <f>SUM(F136:Q136)</f>
        <v>0</v>
      </c>
      <c r="S136" s="229">
        <f>D136*R136</f>
        <v>0</v>
      </c>
      <c r="W136" s="201">
        <f>X136/$U$7</f>
        <v>0</v>
      </c>
      <c r="X136" s="201">
        <f>R136/12</f>
        <v>0</v>
      </c>
      <c r="Z136" s="201">
        <f>IF(E136="Yes",R136,0)</f>
        <v>0</v>
      </c>
      <c r="AA136" s="201">
        <f>R136-Z136</f>
        <v>0</v>
      </c>
      <c r="AB136" s="228" t="str">
        <f>IFERROR(Z136/(Z136+AA136),"N/A")</f>
        <v>N/A</v>
      </c>
    </row>
    <row r="137" spans="1:28" s="236" customFormat="1" ht="13" thickBot="1" x14ac:dyDescent="0.2">
      <c r="A137" s="227"/>
      <c r="B137" s="226" t="s">
        <v>118</v>
      </c>
      <c r="C137" s="694"/>
      <c r="D137" s="700"/>
      <c r="E137" s="224"/>
      <c r="F137" s="219">
        <f>SUM(F132:F136)</f>
        <v>1458.9911715358335</v>
      </c>
      <c r="G137" s="219">
        <f>SUM(G132:G136)</f>
        <v>1458.9911715358335</v>
      </c>
      <c r="H137" s="219">
        <f>SUM(H132:H136)</f>
        <v>1458.9911715358335</v>
      </c>
      <c r="I137" s="219">
        <f>SUM(I132:I136)</f>
        <v>1458.9911715358335</v>
      </c>
      <c r="J137" s="219">
        <f>SUM(J132:J136)</f>
        <v>1458.9911715358335</v>
      </c>
      <c r="K137" s="219">
        <f>SUM(K132:K136)</f>
        <v>1458.9911715358335</v>
      </c>
      <c r="L137" s="219">
        <f>SUM(L132:L136)</f>
        <v>1458.9911715358335</v>
      </c>
      <c r="M137" s="219">
        <f>SUM(M132:M136)</f>
        <v>1458.9911715358335</v>
      </c>
      <c r="N137" s="219">
        <f>SUM(N132:N136)</f>
        <v>1458.9911715358335</v>
      </c>
      <c r="O137" s="219">
        <f>SUM(O132:O136)</f>
        <v>1458.9911715358335</v>
      </c>
      <c r="P137" s="219">
        <f>SUM(P132:P136)</f>
        <v>1458.9911715358335</v>
      </c>
      <c r="Q137" s="219">
        <f>SUM(Q132:Q136)</f>
        <v>1458.9911715358335</v>
      </c>
      <c r="R137" s="219">
        <f>SUM(R132:R136)</f>
        <v>17507.89405843</v>
      </c>
      <c r="S137" s="221">
        <f>SUM(S132:S136)</f>
        <v>883094.96316166711</v>
      </c>
      <c r="W137" s="220">
        <f>SUM(W132:W136)</f>
        <v>8.7539470292149986</v>
      </c>
      <c r="X137" s="219">
        <f>SUM(X132:X136)</f>
        <v>1458.9911715358332</v>
      </c>
      <c r="Z137" s="218">
        <f>SUM(Z132:Z136)</f>
        <v>15529.894137549998</v>
      </c>
      <c r="AA137" s="218">
        <f>SUM(AA132:AA136)</f>
        <v>1977.9999208800002</v>
      </c>
      <c r="AB137" s="692">
        <f>Z137/(Z137+AA137)</f>
        <v>0.88702239605296218</v>
      </c>
    </row>
    <row r="138" spans="1:28" ht="13.5" customHeight="1" x14ac:dyDescent="0.15">
      <c r="A138" s="233"/>
      <c r="B138" s="232"/>
      <c r="C138" s="703"/>
      <c r="D138" s="702"/>
      <c r="E138" s="701"/>
      <c r="F138" s="200"/>
      <c r="G138" s="200"/>
      <c r="H138" s="200"/>
      <c r="I138" s="200"/>
      <c r="J138" s="200"/>
      <c r="K138" s="200"/>
      <c r="L138" s="200"/>
      <c r="M138" s="200"/>
      <c r="N138" s="200"/>
      <c r="O138" s="200"/>
      <c r="P138" s="200"/>
      <c r="Q138" s="200"/>
      <c r="R138" s="230"/>
      <c r="S138" s="229"/>
      <c r="W138" s="201"/>
      <c r="X138" s="201"/>
      <c r="Z138" s="201"/>
      <c r="AA138" s="201"/>
      <c r="AB138" s="228"/>
    </row>
    <row r="139" spans="1:28" s="236" customFormat="1" ht="12" x14ac:dyDescent="0.15">
      <c r="A139" s="233">
        <v>6.3</v>
      </c>
      <c r="B139" s="232" t="s">
        <v>117</v>
      </c>
      <c r="C139" s="703"/>
      <c r="D139" s="702"/>
      <c r="E139" s="701"/>
      <c r="F139" s="200"/>
      <c r="G139" s="200"/>
      <c r="H139" s="200"/>
      <c r="I139" s="200"/>
      <c r="J139" s="200"/>
      <c r="K139" s="200"/>
      <c r="L139" s="200"/>
      <c r="M139" s="200"/>
      <c r="N139" s="200"/>
      <c r="O139" s="200"/>
      <c r="P139" s="200"/>
      <c r="Q139" s="200"/>
      <c r="R139" s="230">
        <f>SUM(F139:Q139)</f>
        <v>0</v>
      </c>
      <c r="S139" s="229">
        <f>D139*R139</f>
        <v>0</v>
      </c>
      <c r="W139" s="201">
        <f>X139/$U$7</f>
        <v>0</v>
      </c>
      <c r="X139" s="201">
        <f>R139/12</f>
        <v>0</v>
      </c>
      <c r="Z139" s="201">
        <f>IF(E139="Yes",R139,0)</f>
        <v>0</v>
      </c>
      <c r="AA139" s="201">
        <f>R139-Z139</f>
        <v>0</v>
      </c>
      <c r="AB139" s="228" t="str">
        <f>IFERROR(Z139/(Z139+AA139),"N/A")</f>
        <v>N/A</v>
      </c>
    </row>
    <row r="140" spans="1:28" ht="12" x14ac:dyDescent="0.15">
      <c r="A140" s="233"/>
      <c r="B140" s="232"/>
      <c r="C140" s="703" t="str">
        <f>'8. Infrastructure Staff Loading'!C140</f>
        <v>Network Management</v>
      </c>
      <c r="D140" s="702">
        <f>'13. Hourly Rate Card'!C51</f>
        <v>57.30643811825189</v>
      </c>
      <c r="E140" s="701" t="str">
        <f>'8. Infrastructure Staff Loading'!E140</f>
        <v>Yes</v>
      </c>
      <c r="F140" s="200">
        <v>0</v>
      </c>
      <c r="G140" s="200">
        <f>F140</f>
        <v>0</v>
      </c>
      <c r="H140" s="200">
        <f>G140</f>
        <v>0</v>
      </c>
      <c r="I140" s="200">
        <f>H140</f>
        <v>0</v>
      </c>
      <c r="J140" s="200">
        <f>I140</f>
        <v>0</v>
      </c>
      <c r="K140" s="200">
        <f>J140</f>
        <v>0</v>
      </c>
      <c r="L140" s="200">
        <f>K140</f>
        <v>0</v>
      </c>
      <c r="M140" s="200">
        <f>L140</f>
        <v>0</v>
      </c>
      <c r="N140" s="200">
        <f>M140</f>
        <v>0</v>
      </c>
      <c r="O140" s="200">
        <f>N140</f>
        <v>0</v>
      </c>
      <c r="P140" s="200">
        <f>O140</f>
        <v>0</v>
      </c>
      <c r="Q140" s="200">
        <f>P140</f>
        <v>0</v>
      </c>
      <c r="R140" s="237">
        <f>SUM(F140:Q140)</f>
        <v>0</v>
      </c>
      <c r="S140" s="255">
        <f>D140*R140</f>
        <v>0</v>
      </c>
      <c r="W140" s="201">
        <f>X140/$U$7</f>
        <v>0</v>
      </c>
      <c r="X140" s="201">
        <f>R140/12</f>
        <v>0</v>
      </c>
      <c r="Z140" s="201">
        <f>IF(E140="Yes",R140,0)</f>
        <v>0</v>
      </c>
      <c r="AA140" s="201">
        <f>R140-Z140</f>
        <v>0</v>
      </c>
      <c r="AB140" s="228" t="str">
        <f>IFERROR(Z140/(Z140+AA140),"N/A")</f>
        <v>N/A</v>
      </c>
    </row>
    <row r="141" spans="1:28" ht="12" x14ac:dyDescent="0.15">
      <c r="A141" s="233"/>
      <c r="B141" s="232"/>
      <c r="C141" s="703" t="str">
        <f>'8. Infrastructure Staff Loading'!C141</f>
        <v>Network Management</v>
      </c>
      <c r="D141" s="702">
        <f>'13. Hourly Rate Card'!C56</f>
        <v>143.80676431109421</v>
      </c>
      <c r="E141" s="701" t="str">
        <f>'8. Infrastructure Staff Loading'!E141</f>
        <v>No</v>
      </c>
      <c r="F141" s="200">
        <v>164.83332673999999</v>
      </c>
      <c r="G141" s="200">
        <f>F141</f>
        <v>164.83332673999999</v>
      </c>
      <c r="H141" s="200">
        <f>G141</f>
        <v>164.83332673999999</v>
      </c>
      <c r="I141" s="200">
        <f>H141</f>
        <v>164.83332673999999</v>
      </c>
      <c r="J141" s="200">
        <f>I141</f>
        <v>164.83332673999999</v>
      </c>
      <c r="K141" s="200">
        <f>J141</f>
        <v>164.83332673999999</v>
      </c>
      <c r="L141" s="200">
        <f>K141</f>
        <v>164.83332673999999</v>
      </c>
      <c r="M141" s="200">
        <f>L141</f>
        <v>164.83332673999999</v>
      </c>
      <c r="N141" s="200">
        <f>M141</f>
        <v>164.83332673999999</v>
      </c>
      <c r="O141" s="200">
        <f>N141</f>
        <v>164.83332673999999</v>
      </c>
      <c r="P141" s="200">
        <f>O141</f>
        <v>164.83332673999999</v>
      </c>
      <c r="Q141" s="200">
        <f>P141</f>
        <v>164.83332673999999</v>
      </c>
      <c r="R141" s="237">
        <f>SUM(F141:Q141)</f>
        <v>1977.9999208800002</v>
      </c>
      <c r="S141" s="255">
        <f>D141*R141</f>
        <v>284449.76842935319</v>
      </c>
      <c r="W141" s="201">
        <f>X141/$U$7</f>
        <v>0.98899996044000016</v>
      </c>
      <c r="X141" s="201">
        <f>R141/12</f>
        <v>164.83332674000002</v>
      </c>
      <c r="Z141" s="201">
        <f>IF(E141="Yes",R141,0)</f>
        <v>0</v>
      </c>
      <c r="AA141" s="201">
        <f>R141-Z141</f>
        <v>1977.9999208800002</v>
      </c>
      <c r="AB141" s="228">
        <f>IFERROR(Z141/(Z141+AA141),"N/A")</f>
        <v>0</v>
      </c>
    </row>
    <row r="142" spans="1:28" ht="12" x14ac:dyDescent="0.15">
      <c r="A142" s="233"/>
      <c r="B142" s="232"/>
      <c r="C142" s="703" t="str">
        <f>'8. Infrastructure Staff Loading'!C142</f>
        <v>Network Management</v>
      </c>
      <c r="D142" s="702">
        <f>'13. Hourly Rate Card'!C60</f>
        <v>54.264442846650276</v>
      </c>
      <c r="E142" s="701" t="str">
        <f>'8. Infrastructure Staff Loading'!E142</f>
        <v>Yes</v>
      </c>
      <c r="F142" s="200">
        <v>0</v>
      </c>
      <c r="G142" s="200">
        <f>F142</f>
        <v>0</v>
      </c>
      <c r="H142" s="200">
        <f>G142</f>
        <v>0</v>
      </c>
      <c r="I142" s="200">
        <f>H142</f>
        <v>0</v>
      </c>
      <c r="J142" s="200">
        <f>I142</f>
        <v>0</v>
      </c>
      <c r="K142" s="200">
        <f>J142</f>
        <v>0</v>
      </c>
      <c r="L142" s="200">
        <f>K142</f>
        <v>0</v>
      </c>
      <c r="M142" s="200">
        <f>L142</f>
        <v>0</v>
      </c>
      <c r="N142" s="200">
        <f>M142</f>
        <v>0</v>
      </c>
      <c r="O142" s="200">
        <f>N142</f>
        <v>0</v>
      </c>
      <c r="P142" s="200">
        <f>O142</f>
        <v>0</v>
      </c>
      <c r="Q142" s="200">
        <f>P142</f>
        <v>0</v>
      </c>
      <c r="R142" s="237">
        <f>SUM(F142:Q142)</f>
        <v>0</v>
      </c>
      <c r="S142" s="255">
        <f>D142*R142</f>
        <v>0</v>
      </c>
      <c r="W142" s="201">
        <f>X142/$U$7</f>
        <v>0</v>
      </c>
      <c r="X142" s="201">
        <f>R142/12</f>
        <v>0</v>
      </c>
      <c r="Z142" s="201">
        <f>IF(E142="Yes",R142,0)</f>
        <v>0</v>
      </c>
      <c r="AA142" s="201">
        <f>R142-Z142</f>
        <v>0</v>
      </c>
      <c r="AB142" s="228" t="str">
        <f>IFERROR(Z142/(Z142+AA142),"N/A")</f>
        <v>N/A</v>
      </c>
    </row>
    <row r="143" spans="1:28" ht="12" x14ac:dyDescent="0.15">
      <c r="A143" s="233"/>
      <c r="B143" s="232"/>
      <c r="C143" s="703"/>
      <c r="D143" s="702"/>
      <c r="E143" s="701"/>
      <c r="F143" s="200"/>
      <c r="G143" s="200"/>
      <c r="H143" s="200"/>
      <c r="I143" s="200"/>
      <c r="J143" s="200"/>
      <c r="K143" s="200"/>
      <c r="L143" s="200"/>
      <c r="M143" s="200"/>
      <c r="N143" s="200"/>
      <c r="O143" s="200"/>
      <c r="P143" s="200"/>
      <c r="Q143" s="200"/>
      <c r="R143" s="230">
        <f>SUM(F143:Q143)</f>
        <v>0</v>
      </c>
      <c r="S143" s="229">
        <f>D143*R143</f>
        <v>0</v>
      </c>
      <c r="W143" s="201">
        <f>X143/$U$7</f>
        <v>0</v>
      </c>
      <c r="X143" s="201">
        <f>R143/12</f>
        <v>0</v>
      </c>
      <c r="Z143" s="201">
        <f>IF(E143="Yes",R143,0)</f>
        <v>0</v>
      </c>
      <c r="AA143" s="201">
        <f>R143-Z143</f>
        <v>0</v>
      </c>
      <c r="AB143" s="228" t="str">
        <f>IFERROR(Z143/(Z143+AA143),"N/A")</f>
        <v>N/A</v>
      </c>
    </row>
    <row r="144" spans="1:28" s="236" customFormat="1" ht="13" thickBot="1" x14ac:dyDescent="0.2">
      <c r="A144" s="227"/>
      <c r="B144" s="226" t="s">
        <v>116</v>
      </c>
      <c r="C144" s="694"/>
      <c r="D144" s="700"/>
      <c r="E144" s="224"/>
      <c r="F144" s="219">
        <f>SUM(F139:F143)</f>
        <v>164.83332673999999</v>
      </c>
      <c r="G144" s="219">
        <f>SUM(G139:G143)</f>
        <v>164.83332673999999</v>
      </c>
      <c r="H144" s="219">
        <f>SUM(H139:H143)</f>
        <v>164.83332673999999</v>
      </c>
      <c r="I144" s="219">
        <f>SUM(I139:I143)</f>
        <v>164.83332673999999</v>
      </c>
      <c r="J144" s="219">
        <f>SUM(J139:J143)</f>
        <v>164.83332673999999</v>
      </c>
      <c r="K144" s="219">
        <f>SUM(K139:K143)</f>
        <v>164.83332673999999</v>
      </c>
      <c r="L144" s="219">
        <f>SUM(L139:L143)</f>
        <v>164.83332673999999</v>
      </c>
      <c r="M144" s="219">
        <f>SUM(M139:M143)</f>
        <v>164.83332673999999</v>
      </c>
      <c r="N144" s="219">
        <f>SUM(N139:N143)</f>
        <v>164.83332673999999</v>
      </c>
      <c r="O144" s="219">
        <f>SUM(O139:O143)</f>
        <v>164.83332673999999</v>
      </c>
      <c r="P144" s="219">
        <f>SUM(P139:P143)</f>
        <v>164.83332673999999</v>
      </c>
      <c r="Q144" s="219">
        <f>SUM(Q139:Q143)</f>
        <v>164.83332673999999</v>
      </c>
      <c r="R144" s="219">
        <f>SUM(R139:R143)</f>
        <v>1977.9999208800002</v>
      </c>
      <c r="S144" s="221">
        <f>SUM(S139:S143)</f>
        <v>284449.76842935319</v>
      </c>
      <c r="W144" s="220">
        <f>SUM(W139:W143)</f>
        <v>0.98899996044000016</v>
      </c>
      <c r="X144" s="219">
        <f>SUM(X139:X143)</f>
        <v>164.83332674000002</v>
      </c>
      <c r="Z144" s="218">
        <f>SUM(Z139:Z143)</f>
        <v>0</v>
      </c>
      <c r="AA144" s="218">
        <f>SUM(AA139:AA143)</f>
        <v>1977.9999208800002</v>
      </c>
      <c r="AB144" s="692">
        <f>Z144/(Z144+AA144)</f>
        <v>0</v>
      </c>
    </row>
    <row r="145" spans="1:28" ht="13.5" customHeight="1" x14ac:dyDescent="0.15">
      <c r="A145" s="233"/>
      <c r="B145" s="232"/>
      <c r="C145" s="703"/>
      <c r="D145" s="702"/>
      <c r="E145" s="701"/>
      <c r="F145" s="200"/>
      <c r="G145" s="200"/>
      <c r="H145" s="200"/>
      <c r="I145" s="200"/>
      <c r="J145" s="200"/>
      <c r="K145" s="200"/>
      <c r="L145" s="200"/>
      <c r="M145" s="200"/>
      <c r="N145" s="200"/>
      <c r="O145" s="200"/>
      <c r="P145" s="200"/>
      <c r="Q145" s="200"/>
      <c r="R145" s="230"/>
      <c r="S145" s="229"/>
      <c r="W145" s="201"/>
      <c r="X145" s="201"/>
      <c r="Z145" s="201"/>
      <c r="AA145" s="201"/>
      <c r="AB145" s="228"/>
    </row>
    <row r="146" spans="1:28" s="236" customFormat="1" ht="12" x14ac:dyDescent="0.15">
      <c r="A146" s="233">
        <v>6.4</v>
      </c>
      <c r="B146" s="232" t="s">
        <v>115</v>
      </c>
      <c r="C146" s="703"/>
      <c r="D146" s="702"/>
      <c r="E146" s="701"/>
      <c r="F146" s="200"/>
      <c r="G146" s="200"/>
      <c r="H146" s="200"/>
      <c r="I146" s="200"/>
      <c r="J146" s="200"/>
      <c r="K146" s="200"/>
      <c r="L146" s="200"/>
      <c r="M146" s="200"/>
      <c r="N146" s="200"/>
      <c r="O146" s="200"/>
      <c r="P146" s="200"/>
      <c r="Q146" s="200"/>
      <c r="R146" s="230">
        <f>SUM(F146:Q146)</f>
        <v>0</v>
      </c>
      <c r="S146" s="229">
        <f>D146*R146</f>
        <v>0</v>
      </c>
      <c r="W146" s="201">
        <f>X146/$U$7</f>
        <v>0</v>
      </c>
      <c r="X146" s="201">
        <f>R146/12</f>
        <v>0</v>
      </c>
      <c r="Z146" s="201">
        <f>IF(E146="Yes",R146,0)</f>
        <v>0</v>
      </c>
      <c r="AA146" s="201">
        <f>R146-Z146</f>
        <v>0</v>
      </c>
      <c r="AB146" s="228" t="str">
        <f>IFERROR(Z146/(Z146+AA146),"N/A")</f>
        <v>N/A</v>
      </c>
    </row>
    <row r="147" spans="1:28" ht="12" x14ac:dyDescent="0.15">
      <c r="A147" s="233"/>
      <c r="B147" s="232"/>
      <c r="C147" s="703" t="str">
        <f>'8. Infrastructure Staff Loading'!C147</f>
        <v>Performance Management</v>
      </c>
      <c r="D147" s="702">
        <f>'13. Hourly Rate Card'!C61</f>
        <v>108.58483392108558</v>
      </c>
      <c r="E147" s="701" t="str">
        <f>'8. Infrastructure Staff Loading'!E147</f>
        <v>Yes</v>
      </c>
      <c r="F147" s="200">
        <v>562.83970050000005</v>
      </c>
      <c r="G147" s="200">
        <f>F147</f>
        <v>562.83970050000005</v>
      </c>
      <c r="H147" s="200">
        <f>G147</f>
        <v>562.83970050000005</v>
      </c>
      <c r="I147" s="200">
        <f>H147</f>
        <v>562.83970050000005</v>
      </c>
      <c r="J147" s="200">
        <f>I147</f>
        <v>562.83970050000005</v>
      </c>
      <c r="K147" s="200">
        <f>J147</f>
        <v>562.83970050000005</v>
      </c>
      <c r="L147" s="200">
        <f>K147</f>
        <v>562.83970050000005</v>
      </c>
      <c r="M147" s="200">
        <f>L147</f>
        <v>562.83970050000005</v>
      </c>
      <c r="N147" s="200">
        <f>M147</f>
        <v>562.83970050000005</v>
      </c>
      <c r="O147" s="200">
        <f>N147</f>
        <v>562.83970050000005</v>
      </c>
      <c r="P147" s="200">
        <f>O147</f>
        <v>562.83970050000005</v>
      </c>
      <c r="Q147" s="200">
        <f>P147</f>
        <v>562.83970050000005</v>
      </c>
      <c r="R147" s="237">
        <f>SUM(F147:Q147)</f>
        <v>6754.0764059999992</v>
      </c>
      <c r="S147" s="255">
        <f>D147*R147</f>
        <v>733390.26483583252</v>
      </c>
      <c r="W147" s="201">
        <f>X147/$U$7</f>
        <v>3.3770382029999997</v>
      </c>
      <c r="X147" s="201">
        <f>R147/12</f>
        <v>562.83970049999994</v>
      </c>
      <c r="Z147" s="201">
        <f>IF(E147="Yes",R147,0)</f>
        <v>6754.0764059999992</v>
      </c>
      <c r="AA147" s="201">
        <f>R147-Z147</f>
        <v>0</v>
      </c>
      <c r="AB147" s="228">
        <f>IFERROR(Z147/(Z147+AA147),"N/A")</f>
        <v>1</v>
      </c>
    </row>
    <row r="148" spans="1:28" ht="12" x14ac:dyDescent="0.15">
      <c r="A148" s="233"/>
      <c r="B148" s="232"/>
      <c r="C148" s="703" t="str">
        <f>'8. Infrastructure Staff Loading'!C148</f>
        <v>Performance Management</v>
      </c>
      <c r="D148" s="702">
        <f>'13. Hourly Rate Card'!C62</f>
        <v>12.327335427145281</v>
      </c>
      <c r="E148" s="701" t="str">
        <f>'8. Infrastructure Staff Loading'!E148</f>
        <v>Yes</v>
      </c>
      <c r="F148" s="200">
        <v>640.49018057916669</v>
      </c>
      <c r="G148" s="200">
        <f>F148</f>
        <v>640.49018057916669</v>
      </c>
      <c r="H148" s="200">
        <f>G148</f>
        <v>640.49018057916669</v>
      </c>
      <c r="I148" s="200">
        <f>H148</f>
        <v>640.49018057916669</v>
      </c>
      <c r="J148" s="200">
        <f>I148</f>
        <v>640.49018057916669</v>
      </c>
      <c r="K148" s="200">
        <f>J148</f>
        <v>640.49018057916669</v>
      </c>
      <c r="L148" s="200">
        <f>K148</f>
        <v>640.49018057916669</v>
      </c>
      <c r="M148" s="200">
        <f>L148</f>
        <v>640.49018057916669</v>
      </c>
      <c r="N148" s="200">
        <f>M148</f>
        <v>640.49018057916669</v>
      </c>
      <c r="O148" s="200">
        <f>N148</f>
        <v>640.49018057916669</v>
      </c>
      <c r="P148" s="200">
        <f>O148</f>
        <v>640.49018057916669</v>
      </c>
      <c r="Q148" s="200">
        <f>P148</f>
        <v>640.49018057916669</v>
      </c>
      <c r="R148" s="237">
        <f>SUM(F148:Q148)</f>
        <v>7685.8821669500021</v>
      </c>
      <c r="S148" s="255">
        <f>D148*R148</f>
        <v>94746.447525506897</v>
      </c>
      <c r="W148" s="201">
        <f>X148/$U$7</f>
        <v>3.8429410834750009</v>
      </c>
      <c r="X148" s="201">
        <f>R148/12</f>
        <v>640.4901805791668</v>
      </c>
      <c r="Z148" s="201">
        <f>IF(E148="Yes",R148,0)</f>
        <v>7685.8821669500021</v>
      </c>
      <c r="AA148" s="201">
        <f>R148-Z148</f>
        <v>0</v>
      </c>
      <c r="AB148" s="228">
        <f>IFERROR(Z148/(Z148+AA148),"N/A")</f>
        <v>1</v>
      </c>
    </row>
    <row r="149" spans="1:28" ht="12" x14ac:dyDescent="0.15">
      <c r="A149" s="233"/>
      <c r="B149" s="232"/>
      <c r="C149" s="703"/>
      <c r="D149" s="702"/>
      <c r="E149" s="701"/>
      <c r="F149" s="200"/>
      <c r="G149" s="200"/>
      <c r="H149" s="200"/>
      <c r="I149" s="200"/>
      <c r="J149" s="200"/>
      <c r="K149" s="200"/>
      <c r="L149" s="200"/>
      <c r="M149" s="200"/>
      <c r="N149" s="200"/>
      <c r="O149" s="200"/>
      <c r="P149" s="200"/>
      <c r="Q149" s="200"/>
      <c r="R149" s="230">
        <f>SUM(F149:Q149)</f>
        <v>0</v>
      </c>
      <c r="S149" s="229">
        <f>D149*R149</f>
        <v>0</v>
      </c>
      <c r="W149" s="201">
        <f>X149/$U$7</f>
        <v>0</v>
      </c>
      <c r="X149" s="201">
        <f>R149/12</f>
        <v>0</v>
      </c>
      <c r="Z149" s="201">
        <f>IF(E149="Yes",R149,0)</f>
        <v>0</v>
      </c>
      <c r="AA149" s="201">
        <f>R149-Z149</f>
        <v>0</v>
      </c>
      <c r="AB149" s="228" t="str">
        <f>IFERROR(Z149/(Z149+AA149),"N/A")</f>
        <v>N/A</v>
      </c>
    </row>
    <row r="150" spans="1:28" ht="12" x14ac:dyDescent="0.15">
      <c r="A150" s="233"/>
      <c r="B150" s="232"/>
      <c r="C150" s="703"/>
      <c r="D150" s="702"/>
      <c r="E150" s="701"/>
      <c r="F150" s="200"/>
      <c r="G150" s="200"/>
      <c r="H150" s="200"/>
      <c r="I150" s="200"/>
      <c r="J150" s="200"/>
      <c r="K150" s="200"/>
      <c r="L150" s="200"/>
      <c r="M150" s="200"/>
      <c r="N150" s="200"/>
      <c r="O150" s="200"/>
      <c r="P150" s="200"/>
      <c r="Q150" s="200"/>
      <c r="R150" s="230">
        <f>SUM(F150:Q150)</f>
        <v>0</v>
      </c>
      <c r="S150" s="229">
        <f>D150*R150</f>
        <v>0</v>
      </c>
      <c r="W150" s="201">
        <f>X150/$U$7</f>
        <v>0</v>
      </c>
      <c r="X150" s="201">
        <f>R150/12</f>
        <v>0</v>
      </c>
      <c r="Z150" s="201">
        <f>IF(E150="Yes",R150,0)</f>
        <v>0</v>
      </c>
      <c r="AA150" s="201">
        <f>R150-Z150</f>
        <v>0</v>
      </c>
      <c r="AB150" s="228" t="str">
        <f>IFERROR(Z150/(Z150+AA150),"N/A")</f>
        <v>N/A</v>
      </c>
    </row>
    <row r="151" spans="1:28" s="236" customFormat="1" ht="13" thickBot="1" x14ac:dyDescent="0.2">
      <c r="A151" s="227"/>
      <c r="B151" s="226" t="s">
        <v>114</v>
      </c>
      <c r="C151" s="694"/>
      <c r="D151" s="700"/>
      <c r="E151" s="224"/>
      <c r="F151" s="219">
        <f>SUM(F146:F150)</f>
        <v>1203.3298810791666</v>
      </c>
      <c r="G151" s="219">
        <f>SUM(G146:G150)</f>
        <v>1203.3298810791666</v>
      </c>
      <c r="H151" s="219">
        <f>SUM(H146:H150)</f>
        <v>1203.3298810791666</v>
      </c>
      <c r="I151" s="219">
        <f>SUM(I146:I150)</f>
        <v>1203.3298810791666</v>
      </c>
      <c r="J151" s="219">
        <f>SUM(J146:J150)</f>
        <v>1203.3298810791666</v>
      </c>
      <c r="K151" s="219">
        <f>SUM(K146:K150)</f>
        <v>1203.3298810791666</v>
      </c>
      <c r="L151" s="219">
        <f>SUM(L146:L150)</f>
        <v>1203.3298810791666</v>
      </c>
      <c r="M151" s="219">
        <f>SUM(M146:M150)</f>
        <v>1203.3298810791666</v>
      </c>
      <c r="N151" s="219">
        <f>SUM(N146:N150)</f>
        <v>1203.3298810791666</v>
      </c>
      <c r="O151" s="219">
        <f>SUM(O146:O150)</f>
        <v>1203.3298810791666</v>
      </c>
      <c r="P151" s="219">
        <f>SUM(P146:P150)</f>
        <v>1203.3298810791666</v>
      </c>
      <c r="Q151" s="219">
        <f>SUM(Q146:Q150)</f>
        <v>1203.3298810791666</v>
      </c>
      <c r="R151" s="219">
        <f>SUM(R146:R150)</f>
        <v>14439.958572950001</v>
      </c>
      <c r="S151" s="221">
        <f>SUM(S146:S150)</f>
        <v>828136.71236133948</v>
      </c>
      <c r="W151" s="220">
        <f>SUM(W146:W150)</f>
        <v>7.2199792864750005</v>
      </c>
      <c r="X151" s="219">
        <f>SUM(X146:X150)</f>
        <v>1203.3298810791666</v>
      </c>
      <c r="Z151" s="218">
        <f>SUM(Z146:Z150)</f>
        <v>14439.958572950001</v>
      </c>
      <c r="AA151" s="218">
        <f>SUM(AA146:AA150)</f>
        <v>0</v>
      </c>
      <c r="AB151" s="692">
        <f>Z151/(Z151+AA151)</f>
        <v>1</v>
      </c>
    </row>
    <row r="152" spans="1:28" ht="13.5" customHeight="1" x14ac:dyDescent="0.15">
      <c r="A152" s="233"/>
      <c r="B152" s="232"/>
      <c r="C152" s="703"/>
      <c r="D152" s="702"/>
      <c r="E152" s="701"/>
      <c r="F152" s="200"/>
      <c r="G152" s="200"/>
      <c r="H152" s="200"/>
      <c r="I152" s="200"/>
      <c r="J152" s="200"/>
      <c r="K152" s="200"/>
      <c r="L152" s="200"/>
      <c r="M152" s="200"/>
      <c r="N152" s="200"/>
      <c r="O152" s="200"/>
      <c r="P152" s="200"/>
      <c r="Q152" s="200"/>
      <c r="R152" s="230"/>
      <c r="S152" s="229"/>
      <c r="W152" s="201"/>
      <c r="X152" s="201"/>
      <c r="Z152" s="201"/>
      <c r="AA152" s="201"/>
      <c r="AB152" s="228"/>
    </row>
    <row r="153" spans="1:28" s="236" customFormat="1" ht="12" x14ac:dyDescent="0.15">
      <c r="A153" s="233">
        <v>6.5</v>
      </c>
      <c r="B153" s="232" t="s">
        <v>113</v>
      </c>
      <c r="C153" s="703"/>
      <c r="D153" s="702"/>
      <c r="E153" s="701"/>
      <c r="F153" s="200"/>
      <c r="G153" s="200"/>
      <c r="H153" s="200"/>
      <c r="I153" s="200"/>
      <c r="J153" s="200"/>
      <c r="K153" s="200"/>
      <c r="L153" s="200"/>
      <c r="M153" s="200"/>
      <c r="N153" s="200"/>
      <c r="O153" s="200"/>
      <c r="P153" s="200"/>
      <c r="Q153" s="200"/>
      <c r="R153" s="230">
        <f>SUM(F153:Q153)</f>
        <v>0</v>
      </c>
      <c r="S153" s="229">
        <f>D153*R153</f>
        <v>0</v>
      </c>
      <c r="W153" s="201">
        <f>X153/$U$7</f>
        <v>0</v>
      </c>
      <c r="X153" s="201">
        <f>R153/12</f>
        <v>0</v>
      </c>
      <c r="Z153" s="201">
        <f>IF(E153="Yes",R153,0)</f>
        <v>0</v>
      </c>
      <c r="AA153" s="201">
        <f>R153-Z153</f>
        <v>0</v>
      </c>
      <c r="AB153" s="228" t="str">
        <f>IFERROR(Z153/(Z153+AA153),"N/A")</f>
        <v>N/A</v>
      </c>
    </row>
    <row r="154" spans="1:28" ht="12" x14ac:dyDescent="0.15">
      <c r="A154" s="233"/>
      <c r="B154" s="232"/>
      <c r="C154" s="703" t="str">
        <f>'8. Infrastructure Staff Loading'!C154</f>
        <v>Infratructure Operations Manager</v>
      </c>
      <c r="D154" s="702">
        <f>'13. Hourly Rate Card'!C63</f>
        <v>207.25295180715912</v>
      </c>
      <c r="E154" s="701" t="str">
        <f>'8. Infrastructure Staff Loading'!E154</f>
        <v>No</v>
      </c>
      <c r="F154" s="200">
        <v>164.83332673999999</v>
      </c>
      <c r="G154" s="200">
        <f>F154</f>
        <v>164.83332673999999</v>
      </c>
      <c r="H154" s="200">
        <f>G154</f>
        <v>164.83332673999999</v>
      </c>
      <c r="I154" s="200">
        <f>H154</f>
        <v>164.83332673999999</v>
      </c>
      <c r="J154" s="200">
        <f>I154</f>
        <v>164.83332673999999</v>
      </c>
      <c r="K154" s="200">
        <f>J154</f>
        <v>164.83332673999999</v>
      </c>
      <c r="L154" s="200">
        <f>K154</f>
        <v>164.83332673999999</v>
      </c>
      <c r="M154" s="200">
        <f>L154</f>
        <v>164.83332673999999</v>
      </c>
      <c r="N154" s="200">
        <f>M154</f>
        <v>164.83332673999999</v>
      </c>
      <c r="O154" s="200">
        <f>N154</f>
        <v>164.83332673999999</v>
      </c>
      <c r="P154" s="200">
        <f>O154</f>
        <v>164.83332673999999</v>
      </c>
      <c r="Q154" s="200">
        <f>P154</f>
        <v>164.83332673999999</v>
      </c>
      <c r="R154" s="237">
        <f>SUM(F154:Q154)</f>
        <v>1977.9999208800002</v>
      </c>
      <c r="S154" s="255">
        <f>D154*R154</f>
        <v>409946.32227670721</v>
      </c>
      <c r="W154" s="201">
        <f>X154/$U$7</f>
        <v>0.98899996044000016</v>
      </c>
      <c r="X154" s="201">
        <f>R154/12</f>
        <v>164.83332674000002</v>
      </c>
      <c r="Z154" s="201">
        <f>IF(E154="Yes",R154,0)</f>
        <v>0</v>
      </c>
      <c r="AA154" s="201">
        <f>R154-Z154</f>
        <v>1977.9999208800002</v>
      </c>
      <c r="AB154" s="228">
        <f>IFERROR(Z154/(Z154+AA154),"N/A")</f>
        <v>0</v>
      </c>
    </row>
    <row r="155" spans="1:28" ht="12" x14ac:dyDescent="0.15">
      <c r="A155" s="233"/>
      <c r="B155" s="232"/>
      <c r="C155" s="703" t="str">
        <f>'8. Infrastructure Staff Loading'!C155</f>
        <v>Infrastructure Support</v>
      </c>
      <c r="D155" s="702">
        <f>'13. Hourly Rate Card'!C64</f>
        <v>135.89737516408164</v>
      </c>
      <c r="E155" s="701" t="str">
        <f>'8. Infrastructure Staff Loading'!E155</f>
        <v>No</v>
      </c>
      <c r="F155" s="200">
        <v>1487.9943720400004</v>
      </c>
      <c r="G155" s="200">
        <f>F155</f>
        <v>1487.9943720400004</v>
      </c>
      <c r="H155" s="200">
        <f>G155</f>
        <v>1487.9943720400004</v>
      </c>
      <c r="I155" s="200">
        <f>H155</f>
        <v>1487.9943720400004</v>
      </c>
      <c r="J155" s="200">
        <f>I155</f>
        <v>1487.9943720400004</v>
      </c>
      <c r="K155" s="200">
        <f>J155</f>
        <v>1487.9943720400004</v>
      </c>
      <c r="L155" s="200">
        <f>K155</f>
        <v>1487.9943720400004</v>
      </c>
      <c r="M155" s="200">
        <f>L155</f>
        <v>1487.9943720400004</v>
      </c>
      <c r="N155" s="200">
        <f>M155</f>
        <v>1487.9943720400004</v>
      </c>
      <c r="O155" s="200">
        <f>N155</f>
        <v>1487.9943720400004</v>
      </c>
      <c r="P155" s="200">
        <f>O155</f>
        <v>1487.9943720400004</v>
      </c>
      <c r="Q155" s="200">
        <f>P155</f>
        <v>1487.9943720400004</v>
      </c>
      <c r="R155" s="237">
        <f>SUM(F155:Q155)</f>
        <v>17855.932464480004</v>
      </c>
      <c r="S155" s="255">
        <f>D155*R155</f>
        <v>2426574.353029944</v>
      </c>
      <c r="W155" s="201">
        <f>X155/$U$7</f>
        <v>8.9279662322400029</v>
      </c>
      <c r="X155" s="201">
        <f>R155/12</f>
        <v>1487.9943720400004</v>
      </c>
      <c r="Z155" s="201">
        <f>IF(E155="Yes",R155,0)</f>
        <v>0</v>
      </c>
      <c r="AA155" s="201">
        <f>R155-Z155</f>
        <v>17855.932464480004</v>
      </c>
      <c r="AB155" s="228">
        <f>IFERROR(Z155/(Z155+AA155),"N/A")</f>
        <v>0</v>
      </c>
    </row>
    <row r="156" spans="1:28" ht="12" x14ac:dyDescent="0.15">
      <c r="A156" s="233"/>
      <c r="B156" s="232"/>
      <c r="C156" s="703"/>
      <c r="D156" s="702"/>
      <c r="E156" s="701"/>
      <c r="F156" s="200"/>
      <c r="G156" s="200"/>
      <c r="H156" s="200"/>
      <c r="I156" s="200"/>
      <c r="J156" s="200"/>
      <c r="K156" s="200"/>
      <c r="L156" s="200"/>
      <c r="M156" s="200"/>
      <c r="N156" s="200"/>
      <c r="O156" s="200"/>
      <c r="P156" s="200"/>
      <c r="Q156" s="200"/>
      <c r="R156" s="237">
        <f>SUM(F156:Q156)</f>
        <v>0</v>
      </c>
      <c r="S156" s="255">
        <f>D156*R156</f>
        <v>0</v>
      </c>
      <c r="W156" s="201">
        <f>X156/$U$7</f>
        <v>0</v>
      </c>
      <c r="X156" s="201">
        <f>R156/12</f>
        <v>0</v>
      </c>
      <c r="Z156" s="201">
        <f>IF(E156="Yes",R156,0)</f>
        <v>0</v>
      </c>
      <c r="AA156" s="201">
        <f>R156-Z156</f>
        <v>0</v>
      </c>
      <c r="AB156" s="228" t="str">
        <f>IFERROR(Z156/(Z156+AA156),"N/A")</f>
        <v>N/A</v>
      </c>
    </row>
    <row r="157" spans="1:28" ht="12" x14ac:dyDescent="0.15">
      <c r="A157" s="233"/>
      <c r="B157" s="232"/>
      <c r="C157" s="703"/>
      <c r="D157" s="702"/>
      <c r="E157" s="701"/>
      <c r="F157" s="200"/>
      <c r="G157" s="200"/>
      <c r="H157" s="200"/>
      <c r="I157" s="200"/>
      <c r="J157" s="200"/>
      <c r="K157" s="200"/>
      <c r="L157" s="200"/>
      <c r="M157" s="200"/>
      <c r="N157" s="200"/>
      <c r="O157" s="200"/>
      <c r="P157" s="200"/>
      <c r="Q157" s="200"/>
      <c r="R157" s="230">
        <f>SUM(F157:Q157)</f>
        <v>0</v>
      </c>
      <c r="S157" s="229">
        <f>D157*R157</f>
        <v>0</v>
      </c>
      <c r="W157" s="201">
        <f>X157/$U$7</f>
        <v>0</v>
      </c>
      <c r="X157" s="201">
        <f>R157/12</f>
        <v>0</v>
      </c>
      <c r="Z157" s="201">
        <f>IF(E157="Yes",R157,0)</f>
        <v>0</v>
      </c>
      <c r="AA157" s="201">
        <f>R157-Z157</f>
        <v>0</v>
      </c>
      <c r="AB157" s="228" t="str">
        <f>IFERROR(Z157/(Z157+AA157),"N/A")</f>
        <v>N/A</v>
      </c>
    </row>
    <row r="158" spans="1:28" s="236" customFormat="1" ht="13" thickBot="1" x14ac:dyDescent="0.2">
      <c r="A158" s="227"/>
      <c r="B158" s="226" t="s">
        <v>112</v>
      </c>
      <c r="C158" s="694"/>
      <c r="D158" s="700"/>
      <c r="E158" s="224"/>
      <c r="F158" s="219">
        <f>SUM(F153:F157)</f>
        <v>1652.8276987800004</v>
      </c>
      <c r="G158" s="219">
        <f>SUM(G153:G157)</f>
        <v>1652.8276987800004</v>
      </c>
      <c r="H158" s="219">
        <f>SUM(H153:H157)</f>
        <v>1652.8276987800004</v>
      </c>
      <c r="I158" s="219">
        <f>SUM(I153:I157)</f>
        <v>1652.8276987800004</v>
      </c>
      <c r="J158" s="219">
        <f>SUM(J153:J157)</f>
        <v>1652.8276987800004</v>
      </c>
      <c r="K158" s="219">
        <f>SUM(K153:K157)</f>
        <v>1652.8276987800004</v>
      </c>
      <c r="L158" s="219">
        <f>SUM(L153:L157)</f>
        <v>1652.8276987800004</v>
      </c>
      <c r="M158" s="219">
        <f>SUM(M153:M157)</f>
        <v>1652.8276987800004</v>
      </c>
      <c r="N158" s="219">
        <f>SUM(N153:N157)</f>
        <v>1652.8276987800004</v>
      </c>
      <c r="O158" s="219">
        <f>SUM(O153:O157)</f>
        <v>1652.8276987800004</v>
      </c>
      <c r="P158" s="219">
        <f>SUM(P153:P157)</f>
        <v>1652.8276987800004</v>
      </c>
      <c r="Q158" s="219">
        <f>SUM(Q153:Q157)</f>
        <v>1652.8276987800004</v>
      </c>
      <c r="R158" s="219">
        <f>SUM(R153:R157)</f>
        <v>19833.932385360004</v>
      </c>
      <c r="S158" s="221">
        <f>SUM(S153:S157)</f>
        <v>2836520.6753066513</v>
      </c>
      <c r="W158" s="220">
        <f>SUM(W153:W157)</f>
        <v>9.9169661926800039</v>
      </c>
      <c r="X158" s="219">
        <f>SUM(X153:X157)</f>
        <v>1652.8276987800004</v>
      </c>
      <c r="Z158" s="218">
        <f>SUM(Z153:Z157)</f>
        <v>0</v>
      </c>
      <c r="AA158" s="218">
        <f>SUM(AA153:AA157)</f>
        <v>19833.932385360004</v>
      </c>
      <c r="AB158" s="692">
        <f>Z158/(Z158+AA158)</f>
        <v>0</v>
      </c>
    </row>
    <row r="159" spans="1:28" s="236" customFormat="1" ht="12" x14ac:dyDescent="0.15">
      <c r="A159" s="216"/>
      <c r="B159" s="206"/>
      <c r="C159" s="204"/>
      <c r="D159" s="709"/>
      <c r="E159" s="205"/>
      <c r="F159" s="200"/>
      <c r="G159" s="200"/>
      <c r="H159" s="200"/>
      <c r="I159" s="200"/>
      <c r="J159" s="200"/>
      <c r="K159" s="200"/>
      <c r="L159" s="200"/>
      <c r="M159" s="200"/>
      <c r="N159" s="200"/>
      <c r="O159" s="200"/>
      <c r="P159" s="200"/>
      <c r="Q159" s="200"/>
      <c r="R159" s="200"/>
      <c r="S159" s="202"/>
      <c r="W159" s="201"/>
      <c r="X159" s="201"/>
      <c r="Z159" s="201"/>
      <c r="AA159" s="201"/>
      <c r="AB159" s="228"/>
    </row>
    <row r="160" spans="1:28" s="236" customFormat="1" ht="14" thickBot="1" x14ac:dyDescent="0.2">
      <c r="A160" s="211"/>
      <c r="B160" s="212" t="s">
        <v>111</v>
      </c>
      <c r="C160" s="254"/>
      <c r="D160" s="688"/>
      <c r="E160" s="211"/>
      <c r="F160" s="208">
        <f>SUM(F130,F137,F144,F151,F158)</f>
        <v>12319.586627450002</v>
      </c>
      <c r="G160" s="208">
        <f>SUM(G130,G137,G144,G151,G158)</f>
        <v>12319.586627450002</v>
      </c>
      <c r="H160" s="208">
        <f>SUM(H130,H137,H144,H151,H158)</f>
        <v>12319.586627450002</v>
      </c>
      <c r="I160" s="208">
        <f>SUM(I130,I137,I144,I151,I158)</f>
        <v>12319.586627450002</v>
      </c>
      <c r="J160" s="208">
        <f>SUM(J130,J137,J144,J151,J158)</f>
        <v>12319.586627450002</v>
      </c>
      <c r="K160" s="208">
        <f>SUM(K130,K137,K144,K151,K158)</f>
        <v>12319.586627450002</v>
      </c>
      <c r="L160" s="208">
        <f>SUM(L130,L137,L144,L151,L158)</f>
        <v>12319.586627450002</v>
      </c>
      <c r="M160" s="208">
        <f>SUM(M130,M137,M144,M151,M158)</f>
        <v>12319.586627450002</v>
      </c>
      <c r="N160" s="208">
        <f>SUM(N130,N137,N144,N151,N158)</f>
        <v>12319.586627450002</v>
      </c>
      <c r="O160" s="208">
        <f>SUM(O130,O137,O144,O151,O158)</f>
        <v>12319.586627450002</v>
      </c>
      <c r="P160" s="208">
        <f>SUM(P130,P137,P144,P151,P158)</f>
        <v>12319.586627450002</v>
      </c>
      <c r="Q160" s="208">
        <f>SUM(Q130,Q137,Q144,Q151,Q158)</f>
        <v>12319.586627450002</v>
      </c>
      <c r="R160" s="208">
        <f>SUM(R130,R137,R144,R151,R158)</f>
        <v>147835.0395294</v>
      </c>
      <c r="S160" s="208">
        <f>SUM(S130,S137,S144,S151,S158)</f>
        <v>12380814.756197982</v>
      </c>
      <c r="W160" s="208">
        <f>SUM(W130,W137,W144,W151,W158)</f>
        <v>73.917519764700018</v>
      </c>
      <c r="X160" s="208">
        <f>SUM(X130,X137,X144,X151,X158)</f>
        <v>12319.586627450002</v>
      </c>
      <c r="Z160" s="710">
        <f>SUM(Z130,Z137,Z144,Z151,Z158)</f>
        <v>82974.999226500004</v>
      </c>
      <c r="AA160" s="710">
        <f>SUM(AA130,AA137,AA144,AA151,AA158)</f>
        <v>64860.040302900015</v>
      </c>
      <c r="AB160" s="687">
        <f>Z160/(Z160+AA160)</f>
        <v>0.56126747414302103</v>
      </c>
    </row>
    <row r="161" spans="1:28" ht="10" customHeight="1" x14ac:dyDescent="0.15">
      <c r="A161" s="205"/>
      <c r="B161" s="206"/>
      <c r="C161" s="204"/>
      <c r="D161" s="709"/>
      <c r="E161" s="205"/>
      <c r="F161" s="200"/>
      <c r="G161" s="200"/>
      <c r="H161" s="200"/>
      <c r="I161" s="200"/>
      <c r="J161" s="200"/>
      <c r="K161" s="200"/>
      <c r="L161" s="200"/>
      <c r="M161" s="200"/>
      <c r="N161" s="200"/>
      <c r="O161" s="200"/>
      <c r="P161" s="200"/>
      <c r="Q161" s="200"/>
      <c r="R161" s="200"/>
      <c r="S161" s="202"/>
      <c r="W161" s="204"/>
      <c r="X161" s="204"/>
      <c r="Z161" s="248"/>
      <c r="AA161" s="248"/>
      <c r="AB161" s="707"/>
    </row>
    <row r="162" spans="1:28" s="305" customFormat="1" ht="13.5" customHeight="1" x14ac:dyDescent="0.15">
      <c r="A162" s="246">
        <v>7</v>
      </c>
      <c r="B162" s="256" t="s">
        <v>110</v>
      </c>
      <c r="C162" s="239"/>
      <c r="D162" s="706"/>
      <c r="E162" s="244"/>
      <c r="F162" s="242"/>
      <c r="G162" s="242"/>
      <c r="H162" s="242"/>
      <c r="I162" s="242"/>
      <c r="J162" s="242"/>
      <c r="K162" s="242"/>
      <c r="L162" s="242"/>
      <c r="M162" s="242"/>
      <c r="N162" s="242"/>
      <c r="O162" s="242"/>
      <c r="P162" s="242"/>
      <c r="Q162" s="242"/>
      <c r="R162" s="241"/>
      <c r="S162" s="240"/>
      <c r="W162" s="239"/>
      <c r="X162" s="239"/>
      <c r="Z162" s="239"/>
      <c r="AA162" s="239"/>
      <c r="AB162" s="704"/>
    </row>
    <row r="163" spans="1:28" ht="13.5" customHeight="1" x14ac:dyDescent="0.15">
      <c r="A163" s="233">
        <v>7.1</v>
      </c>
      <c r="B163" s="232" t="s">
        <v>109</v>
      </c>
      <c r="C163" s="703"/>
      <c r="D163" s="702"/>
      <c r="E163" s="701"/>
      <c r="F163" s="200"/>
      <c r="G163" s="200"/>
      <c r="H163" s="200"/>
      <c r="I163" s="200"/>
      <c r="J163" s="200"/>
      <c r="K163" s="200"/>
      <c r="L163" s="200"/>
      <c r="M163" s="200"/>
      <c r="N163" s="200"/>
      <c r="O163" s="200"/>
      <c r="P163" s="200"/>
      <c r="Q163" s="200"/>
      <c r="R163" s="230">
        <f>SUM(F163:Q163)</f>
        <v>0</v>
      </c>
      <c r="S163" s="229">
        <f>D163*R163</f>
        <v>0</v>
      </c>
      <c r="W163" s="201">
        <f>X163/$U$7</f>
        <v>0</v>
      </c>
      <c r="X163" s="201">
        <f>R163/12</f>
        <v>0</v>
      </c>
      <c r="Z163" s="201">
        <f>IF(E163="Yes",R163,0)</f>
        <v>0</v>
      </c>
      <c r="AA163" s="201">
        <f>R163-Z163</f>
        <v>0</v>
      </c>
      <c r="AB163" s="228" t="str">
        <f>IFERROR(Z163/(Z163+AA163),"N/A")</f>
        <v>N/A</v>
      </c>
    </row>
    <row r="164" spans="1:28" ht="12" x14ac:dyDescent="0.15">
      <c r="A164" s="233"/>
      <c r="B164" s="232"/>
      <c r="C164" s="703" t="str">
        <f>'8. Infrastructure Staff Loading'!C164</f>
        <v>Infrastructure Operations Service Desk Lead</v>
      </c>
      <c r="D164" s="702">
        <f>'13. Hourly Rate Card'!C66</f>
        <v>143.80676484876628</v>
      </c>
      <c r="E164" s="701" t="str">
        <f>'8. Infrastructure Staff Loading'!E164</f>
        <v>No</v>
      </c>
      <c r="F164" s="200">
        <v>164.83332673999999</v>
      </c>
      <c r="G164" s="200">
        <f>F164</f>
        <v>164.83332673999999</v>
      </c>
      <c r="H164" s="200">
        <f>G164</f>
        <v>164.83332673999999</v>
      </c>
      <c r="I164" s="200">
        <f>H164</f>
        <v>164.83332673999999</v>
      </c>
      <c r="J164" s="200">
        <f>I164</f>
        <v>164.83332673999999</v>
      </c>
      <c r="K164" s="200">
        <f>J164</f>
        <v>164.83332673999999</v>
      </c>
      <c r="L164" s="200">
        <f>K164</f>
        <v>164.83332673999999</v>
      </c>
      <c r="M164" s="200">
        <f>L164</f>
        <v>164.83332673999999</v>
      </c>
      <c r="N164" s="200">
        <f>M164</f>
        <v>164.83332673999999</v>
      </c>
      <c r="O164" s="200">
        <f>N164</f>
        <v>164.83332673999999</v>
      </c>
      <c r="P164" s="200">
        <f>O164</f>
        <v>164.83332673999999</v>
      </c>
      <c r="Q164" s="200">
        <f>P164</f>
        <v>164.83332673999999</v>
      </c>
      <c r="R164" s="237">
        <f>SUM(F164:Q164)</f>
        <v>1977.9999208800002</v>
      </c>
      <c r="S164" s="255">
        <f>D164*R164</f>
        <v>284449.76949286851</v>
      </c>
      <c r="W164" s="201">
        <f>X164/$U$7</f>
        <v>0.98899996044000016</v>
      </c>
      <c r="X164" s="201">
        <f>R164/12</f>
        <v>164.83332674000002</v>
      </c>
      <c r="Z164" s="201">
        <f>IF(E164="Yes",R164,0)</f>
        <v>0</v>
      </c>
      <c r="AA164" s="201">
        <f>R164-Z164</f>
        <v>1977.9999208800002</v>
      </c>
      <c r="AB164" s="228">
        <f>IFERROR(Z164/(Z164+AA164),"N/A")</f>
        <v>0</v>
      </c>
    </row>
    <row r="165" spans="1:28" ht="12" x14ac:dyDescent="0.15">
      <c r="A165" s="233"/>
      <c r="B165" s="232"/>
      <c r="C165" s="703"/>
      <c r="D165" s="702"/>
      <c r="E165" s="701"/>
      <c r="F165" s="200"/>
      <c r="G165" s="200"/>
      <c r="H165" s="200"/>
      <c r="I165" s="200"/>
      <c r="J165" s="200"/>
      <c r="K165" s="200"/>
      <c r="L165" s="200"/>
      <c r="M165" s="200"/>
      <c r="N165" s="200"/>
      <c r="O165" s="200"/>
      <c r="P165" s="200"/>
      <c r="Q165" s="200"/>
      <c r="R165" s="230">
        <f>SUM(F165:Q165)</f>
        <v>0</v>
      </c>
      <c r="S165" s="229">
        <f>D165*R165</f>
        <v>0</v>
      </c>
      <c r="W165" s="201">
        <f>X165/$U$7</f>
        <v>0</v>
      </c>
      <c r="X165" s="201">
        <f>R165/12</f>
        <v>0</v>
      </c>
      <c r="Z165" s="201">
        <f>IF(E165="Yes",R165,0)</f>
        <v>0</v>
      </c>
      <c r="AA165" s="201">
        <f>R165-Z165</f>
        <v>0</v>
      </c>
      <c r="AB165" s="228" t="str">
        <f>IFERROR(Z165/(Z165+AA165),"N/A")</f>
        <v>N/A</v>
      </c>
    </row>
    <row r="166" spans="1:28" ht="12" x14ac:dyDescent="0.15">
      <c r="A166" s="233"/>
      <c r="B166" s="232"/>
      <c r="C166" s="703"/>
      <c r="D166" s="702"/>
      <c r="E166" s="701"/>
      <c r="F166" s="200"/>
      <c r="G166" s="200"/>
      <c r="H166" s="200"/>
      <c r="I166" s="200"/>
      <c r="J166" s="200"/>
      <c r="K166" s="200"/>
      <c r="L166" s="200"/>
      <c r="M166" s="200"/>
      <c r="N166" s="200"/>
      <c r="O166" s="200"/>
      <c r="P166" s="200"/>
      <c r="Q166" s="200"/>
      <c r="R166" s="230">
        <f>SUM(F166:Q166)</f>
        <v>0</v>
      </c>
      <c r="S166" s="229">
        <f>D166*R166</f>
        <v>0</v>
      </c>
      <c r="W166" s="201">
        <f>X166/$U$7</f>
        <v>0</v>
      </c>
      <c r="X166" s="201">
        <f>R166/12</f>
        <v>0</v>
      </c>
      <c r="Z166" s="201">
        <f>IF(E166="Yes",R166,0)</f>
        <v>0</v>
      </c>
      <c r="AA166" s="201">
        <f>R166-Z166</f>
        <v>0</v>
      </c>
      <c r="AB166" s="228" t="str">
        <f>IFERROR(Z166/(Z166+AA166),"N/A")</f>
        <v>N/A</v>
      </c>
    </row>
    <row r="167" spans="1:28" ht="12" x14ac:dyDescent="0.15">
      <c r="A167" s="233"/>
      <c r="B167" s="232"/>
      <c r="C167" s="703"/>
      <c r="D167" s="702"/>
      <c r="E167" s="701"/>
      <c r="F167" s="200"/>
      <c r="G167" s="200"/>
      <c r="H167" s="200"/>
      <c r="I167" s="200"/>
      <c r="J167" s="200"/>
      <c r="K167" s="200"/>
      <c r="L167" s="200"/>
      <c r="M167" s="200"/>
      <c r="N167" s="200"/>
      <c r="O167" s="200"/>
      <c r="P167" s="200"/>
      <c r="Q167" s="200"/>
      <c r="R167" s="230">
        <f>SUM(F167:Q167)</f>
        <v>0</v>
      </c>
      <c r="S167" s="229">
        <f>D167*R167</f>
        <v>0</v>
      </c>
      <c r="W167" s="201">
        <f>X167/$U$7</f>
        <v>0</v>
      </c>
      <c r="X167" s="201">
        <f>R167/12</f>
        <v>0</v>
      </c>
      <c r="Z167" s="201">
        <f>IF(E167="Yes",R167,0)</f>
        <v>0</v>
      </c>
      <c r="AA167" s="201">
        <f>R167-Z167</f>
        <v>0</v>
      </c>
      <c r="AB167" s="228" t="str">
        <f>IFERROR(Z167/(Z167+AA167),"N/A")</f>
        <v>N/A</v>
      </c>
    </row>
    <row r="168" spans="1:28" s="236" customFormat="1" ht="13" thickBot="1" x14ac:dyDescent="0.2">
      <c r="A168" s="227"/>
      <c r="B168" s="226" t="s">
        <v>108</v>
      </c>
      <c r="C168" s="694"/>
      <c r="D168" s="700"/>
      <c r="E168" s="224"/>
      <c r="F168" s="219">
        <f>SUM(F163:F167)</f>
        <v>164.83332673999999</v>
      </c>
      <c r="G168" s="219">
        <f>SUM(G163:G167)</f>
        <v>164.83332673999999</v>
      </c>
      <c r="H168" s="219">
        <f>SUM(H163:H167)</f>
        <v>164.83332673999999</v>
      </c>
      <c r="I168" s="219">
        <f>SUM(I163:I167)</f>
        <v>164.83332673999999</v>
      </c>
      <c r="J168" s="219">
        <f>SUM(J163:J167)</f>
        <v>164.83332673999999</v>
      </c>
      <c r="K168" s="219">
        <f>SUM(K163:K167)</f>
        <v>164.83332673999999</v>
      </c>
      <c r="L168" s="219">
        <f>SUM(L163:L167)</f>
        <v>164.83332673999999</v>
      </c>
      <c r="M168" s="219">
        <f>SUM(M163:M167)</f>
        <v>164.83332673999999</v>
      </c>
      <c r="N168" s="219">
        <f>SUM(N163:N167)</f>
        <v>164.83332673999999</v>
      </c>
      <c r="O168" s="219">
        <f>SUM(O163:O167)</f>
        <v>164.83332673999999</v>
      </c>
      <c r="P168" s="219">
        <f>SUM(P163:P167)</f>
        <v>164.83332673999999</v>
      </c>
      <c r="Q168" s="219">
        <f>SUM(Q163:Q167)</f>
        <v>164.83332673999999</v>
      </c>
      <c r="R168" s="219">
        <f>SUM(R163:R167)</f>
        <v>1977.9999208800002</v>
      </c>
      <c r="S168" s="221">
        <f>SUM(S163:S167)</f>
        <v>284449.76949286851</v>
      </c>
      <c r="W168" s="220">
        <f>SUM(W163:W167)</f>
        <v>0.98899996044000016</v>
      </c>
      <c r="X168" s="219">
        <f>SUM(X163:X167)</f>
        <v>164.83332674000002</v>
      </c>
      <c r="Z168" s="218">
        <f>SUM(Z163:Z167)</f>
        <v>0</v>
      </c>
      <c r="AA168" s="218">
        <f>SUM(AA163:AA167)</f>
        <v>1977.9999208800002</v>
      </c>
      <c r="AB168" s="692">
        <f>Z168/(Z168+AA168)</f>
        <v>0</v>
      </c>
    </row>
    <row r="169" spans="1:28" ht="13.5" customHeight="1" x14ac:dyDescent="0.15">
      <c r="A169" s="233"/>
      <c r="B169" s="232"/>
      <c r="C169" s="703"/>
      <c r="D169" s="702"/>
      <c r="E169" s="701"/>
      <c r="F169" s="200"/>
      <c r="G169" s="200"/>
      <c r="H169" s="200"/>
      <c r="I169" s="200"/>
      <c r="J169" s="200"/>
      <c r="K169" s="200"/>
      <c r="L169" s="200"/>
      <c r="M169" s="200"/>
      <c r="N169" s="200"/>
      <c r="O169" s="200"/>
      <c r="P169" s="200"/>
      <c r="Q169" s="200"/>
      <c r="R169" s="230"/>
      <c r="S169" s="229"/>
      <c r="W169" s="201"/>
      <c r="X169" s="201"/>
      <c r="Z169" s="201"/>
      <c r="AA169" s="201"/>
      <c r="AB169" s="228"/>
    </row>
    <row r="170" spans="1:28" s="236" customFormat="1" ht="12" x14ac:dyDescent="0.15">
      <c r="A170" s="233">
        <v>7.2</v>
      </c>
      <c r="B170" s="232" t="s">
        <v>107</v>
      </c>
      <c r="C170" s="703"/>
      <c r="D170" s="702"/>
      <c r="E170" s="701"/>
      <c r="F170" s="200"/>
      <c r="G170" s="200"/>
      <c r="H170" s="200"/>
      <c r="I170" s="200"/>
      <c r="J170" s="200"/>
      <c r="K170" s="200"/>
      <c r="L170" s="200"/>
      <c r="M170" s="200"/>
      <c r="N170" s="200"/>
      <c r="O170" s="200"/>
      <c r="P170" s="200"/>
      <c r="Q170" s="200"/>
      <c r="R170" s="230">
        <f>SUM(F170:Q170)</f>
        <v>0</v>
      </c>
      <c r="S170" s="229">
        <f>D170*R170</f>
        <v>0</v>
      </c>
      <c r="W170" s="201">
        <f>X170/$U$7</f>
        <v>0</v>
      </c>
      <c r="X170" s="201">
        <f>R170/12</f>
        <v>0</v>
      </c>
      <c r="Z170" s="201">
        <f>IF(E170="Yes",R170,0)</f>
        <v>0</v>
      </c>
      <c r="AA170" s="201">
        <f>R170-Z170</f>
        <v>0</v>
      </c>
      <c r="AB170" s="228" t="str">
        <f>IFERROR(Z170/(Z170+AA170),"N/A")</f>
        <v>N/A</v>
      </c>
    </row>
    <row r="171" spans="1:28" ht="12" x14ac:dyDescent="0.15">
      <c r="A171" s="233"/>
      <c r="B171" s="232"/>
      <c r="C171" s="703" t="str">
        <f>'8. Infrastructure Staff Loading'!C171</f>
        <v>Service Desk Tier 1</v>
      </c>
      <c r="D171" s="702">
        <f>'13. Hourly Rate Card'!C67</f>
        <v>60.194473396556567</v>
      </c>
      <c r="E171" s="701" t="str">
        <f>'8. Infrastructure Staff Loading'!E171</f>
        <v>No</v>
      </c>
      <c r="F171" s="200">
        <v>2643.1060603999995</v>
      </c>
      <c r="G171" s="200">
        <f>F171</f>
        <v>2643.1060603999995</v>
      </c>
      <c r="H171" s="200">
        <f>G171</f>
        <v>2643.1060603999995</v>
      </c>
      <c r="I171" s="200">
        <f>H171</f>
        <v>2643.1060603999995</v>
      </c>
      <c r="J171" s="200">
        <f>I171</f>
        <v>2643.1060603999995</v>
      </c>
      <c r="K171" s="200">
        <f>J171</f>
        <v>2643.1060603999995</v>
      </c>
      <c r="L171" s="200">
        <f>K171</f>
        <v>2643.1060603999995</v>
      </c>
      <c r="M171" s="200">
        <f>L171</f>
        <v>2643.1060603999995</v>
      </c>
      <c r="N171" s="200">
        <f>M171</f>
        <v>2643.1060603999995</v>
      </c>
      <c r="O171" s="200">
        <f>N171</f>
        <v>2643.1060603999995</v>
      </c>
      <c r="P171" s="200">
        <f>O171</f>
        <v>2643.1060603999995</v>
      </c>
      <c r="Q171" s="200">
        <f>P171</f>
        <v>2643.1060603999995</v>
      </c>
      <c r="R171" s="237">
        <f>SUM(F171:Q171)</f>
        <v>31717.272724800001</v>
      </c>
      <c r="S171" s="255">
        <f>D171*R171</f>
        <v>1909204.529244303</v>
      </c>
      <c r="W171" s="201">
        <f>X171/$U$7</f>
        <v>15.8586363624</v>
      </c>
      <c r="X171" s="201">
        <f>R171/12</f>
        <v>2643.1060603999999</v>
      </c>
      <c r="Z171" s="201">
        <f>IF(E171="Yes",R171,0)</f>
        <v>0</v>
      </c>
      <c r="AA171" s="201">
        <f>R171-Z171</f>
        <v>31717.272724800001</v>
      </c>
      <c r="AB171" s="228">
        <f>IFERROR(Z171/(Z171+AA171),"N/A")</f>
        <v>0</v>
      </c>
    </row>
    <row r="172" spans="1:28" ht="12" x14ac:dyDescent="0.15">
      <c r="A172" s="233"/>
      <c r="B172" s="232"/>
      <c r="C172" s="703"/>
      <c r="D172" s="702"/>
      <c r="E172" s="701"/>
      <c r="F172" s="200"/>
      <c r="G172" s="200"/>
      <c r="H172" s="200"/>
      <c r="I172" s="200"/>
      <c r="J172" s="200"/>
      <c r="K172" s="200"/>
      <c r="L172" s="200"/>
      <c r="M172" s="200"/>
      <c r="N172" s="200"/>
      <c r="O172" s="200"/>
      <c r="P172" s="200"/>
      <c r="Q172" s="200"/>
      <c r="R172" s="230">
        <f>SUM(F172:Q172)</f>
        <v>0</v>
      </c>
      <c r="S172" s="229">
        <f>D172*R172</f>
        <v>0</v>
      </c>
      <c r="W172" s="201">
        <f>X172/$U$7</f>
        <v>0</v>
      </c>
      <c r="X172" s="201">
        <f>R172/12</f>
        <v>0</v>
      </c>
      <c r="Z172" s="201">
        <f>IF(E172="Yes",R172,0)</f>
        <v>0</v>
      </c>
      <c r="AA172" s="201">
        <f>R172-Z172</f>
        <v>0</v>
      </c>
      <c r="AB172" s="228" t="str">
        <f>IFERROR(Z172/(Z172+AA172),"N/A")</f>
        <v>N/A</v>
      </c>
    </row>
    <row r="173" spans="1:28" ht="12" x14ac:dyDescent="0.15">
      <c r="A173" s="233"/>
      <c r="B173" s="232"/>
      <c r="C173" s="703"/>
      <c r="D173" s="702"/>
      <c r="E173" s="701"/>
      <c r="F173" s="200"/>
      <c r="G173" s="200"/>
      <c r="H173" s="200"/>
      <c r="I173" s="200"/>
      <c r="J173" s="200"/>
      <c r="K173" s="200"/>
      <c r="L173" s="200"/>
      <c r="M173" s="200"/>
      <c r="N173" s="200"/>
      <c r="O173" s="200"/>
      <c r="P173" s="200"/>
      <c r="Q173" s="200"/>
      <c r="R173" s="230">
        <f>SUM(F173:Q173)</f>
        <v>0</v>
      </c>
      <c r="S173" s="229">
        <f>D173*R173</f>
        <v>0</v>
      </c>
      <c r="W173" s="201">
        <f>X173/$U$7</f>
        <v>0</v>
      </c>
      <c r="X173" s="201">
        <f>R173/12</f>
        <v>0</v>
      </c>
      <c r="Z173" s="201">
        <f>IF(E173="Yes",R173,0)</f>
        <v>0</v>
      </c>
      <c r="AA173" s="201">
        <f>R173-Z173</f>
        <v>0</v>
      </c>
      <c r="AB173" s="228" t="str">
        <f>IFERROR(Z173/(Z173+AA173),"N/A")</f>
        <v>N/A</v>
      </c>
    </row>
    <row r="174" spans="1:28" ht="12" x14ac:dyDescent="0.15">
      <c r="A174" s="233"/>
      <c r="B174" s="232"/>
      <c r="C174" s="703"/>
      <c r="D174" s="702"/>
      <c r="E174" s="701"/>
      <c r="F174" s="200"/>
      <c r="G174" s="200"/>
      <c r="H174" s="200"/>
      <c r="I174" s="200"/>
      <c r="J174" s="200"/>
      <c r="K174" s="200"/>
      <c r="L174" s="200"/>
      <c r="M174" s="200"/>
      <c r="N174" s="200"/>
      <c r="O174" s="200"/>
      <c r="P174" s="200"/>
      <c r="Q174" s="200"/>
      <c r="R174" s="230">
        <f>SUM(F174:Q174)</f>
        <v>0</v>
      </c>
      <c r="S174" s="229">
        <f>D174*R174</f>
        <v>0</v>
      </c>
      <c r="W174" s="201">
        <f>X174/$U$7</f>
        <v>0</v>
      </c>
      <c r="X174" s="201">
        <f>R174/12</f>
        <v>0</v>
      </c>
      <c r="Z174" s="201">
        <f>IF(E174="Yes",R174,0)</f>
        <v>0</v>
      </c>
      <c r="AA174" s="201">
        <f>R174-Z174</f>
        <v>0</v>
      </c>
      <c r="AB174" s="228" t="str">
        <f>IFERROR(Z174/(Z174+AA174),"N/A")</f>
        <v>N/A</v>
      </c>
    </row>
    <row r="175" spans="1:28" s="236" customFormat="1" ht="13" thickBot="1" x14ac:dyDescent="0.2">
      <c r="A175" s="227"/>
      <c r="B175" s="226" t="s">
        <v>106</v>
      </c>
      <c r="C175" s="694"/>
      <c r="D175" s="700"/>
      <c r="E175" s="224"/>
      <c r="F175" s="219">
        <f>SUM(F170:F174)</f>
        <v>2643.1060603999995</v>
      </c>
      <c r="G175" s="219">
        <f>SUM(G170:G174)</f>
        <v>2643.1060603999995</v>
      </c>
      <c r="H175" s="219">
        <f>SUM(H170:H174)</f>
        <v>2643.1060603999995</v>
      </c>
      <c r="I175" s="219">
        <f>SUM(I170:I174)</f>
        <v>2643.1060603999995</v>
      </c>
      <c r="J175" s="219">
        <f>SUM(J170:J174)</f>
        <v>2643.1060603999995</v>
      </c>
      <c r="K175" s="219">
        <f>SUM(K170:K174)</f>
        <v>2643.1060603999995</v>
      </c>
      <c r="L175" s="219">
        <f>SUM(L170:L174)</f>
        <v>2643.1060603999995</v>
      </c>
      <c r="M175" s="219">
        <f>SUM(M170:M174)</f>
        <v>2643.1060603999995</v>
      </c>
      <c r="N175" s="219">
        <f>SUM(N170:N174)</f>
        <v>2643.1060603999995</v>
      </c>
      <c r="O175" s="219">
        <f>SUM(O170:O174)</f>
        <v>2643.1060603999995</v>
      </c>
      <c r="P175" s="219">
        <f>SUM(P170:P174)</f>
        <v>2643.1060603999995</v>
      </c>
      <c r="Q175" s="219">
        <f>SUM(Q170:Q174)</f>
        <v>2643.1060603999995</v>
      </c>
      <c r="R175" s="219">
        <f>SUM(R170:R174)</f>
        <v>31717.272724800001</v>
      </c>
      <c r="S175" s="221">
        <f>SUM(S170:S174)</f>
        <v>1909204.529244303</v>
      </c>
      <c r="W175" s="220">
        <f>SUM(W170:W174)</f>
        <v>15.8586363624</v>
      </c>
      <c r="X175" s="219">
        <f>SUM(X170:X174)</f>
        <v>2643.1060603999999</v>
      </c>
      <c r="Z175" s="218">
        <f>SUM(Z170:Z174)</f>
        <v>0</v>
      </c>
      <c r="AA175" s="218">
        <f>SUM(AA170:AA174)</f>
        <v>31717.272724800001</v>
      </c>
      <c r="AB175" s="692">
        <f>Z175/(Z175+AA175)</f>
        <v>0</v>
      </c>
    </row>
    <row r="176" spans="1:28" s="236" customFormat="1" ht="12" x14ac:dyDescent="0.15">
      <c r="A176" s="284"/>
      <c r="B176" s="283"/>
      <c r="C176" s="699"/>
      <c r="D176" s="698"/>
      <c r="E176" s="697"/>
      <c r="F176" s="278"/>
      <c r="G176" s="278"/>
      <c r="H176" s="278"/>
      <c r="I176" s="278"/>
      <c r="J176" s="278"/>
      <c r="K176" s="278"/>
      <c r="L176" s="278"/>
      <c r="M176" s="278"/>
      <c r="N176" s="278"/>
      <c r="O176" s="278"/>
      <c r="P176" s="278"/>
      <c r="Q176" s="278"/>
      <c r="R176" s="278"/>
      <c r="S176" s="277"/>
      <c r="W176" s="261"/>
      <c r="X176" s="278"/>
      <c r="Z176" s="201"/>
      <c r="AA176" s="201"/>
      <c r="AB176" s="228"/>
    </row>
    <row r="177" spans="1:28" s="236" customFormat="1" ht="12" x14ac:dyDescent="0.15">
      <c r="A177" s="233">
        <v>7.3</v>
      </c>
      <c r="B177" s="232" t="s">
        <v>105</v>
      </c>
      <c r="C177" s="703"/>
      <c r="D177" s="702"/>
      <c r="E177" s="701"/>
      <c r="F177" s="200"/>
      <c r="G177" s="200"/>
      <c r="H177" s="200"/>
      <c r="I177" s="200"/>
      <c r="J177" s="200"/>
      <c r="K177" s="200"/>
      <c r="L177" s="200"/>
      <c r="M177" s="200"/>
      <c r="N177" s="200"/>
      <c r="O177" s="200"/>
      <c r="P177" s="200"/>
      <c r="Q177" s="200"/>
      <c r="R177" s="230">
        <f>SUM(F177:Q177)</f>
        <v>0</v>
      </c>
      <c r="S177" s="229">
        <f>D177*R177</f>
        <v>0</v>
      </c>
      <c r="W177" s="201">
        <f>X177/$U$7</f>
        <v>0</v>
      </c>
      <c r="X177" s="201">
        <f>R177/12</f>
        <v>0</v>
      </c>
      <c r="Z177" s="201">
        <f>IF(E177="Yes",R177,0)</f>
        <v>0</v>
      </c>
      <c r="AA177" s="201">
        <f>R177-Z177</f>
        <v>0</v>
      </c>
      <c r="AB177" s="228" t="str">
        <f>IFERROR(Z177/(Z177+AA177),"N/A")</f>
        <v>N/A</v>
      </c>
    </row>
    <row r="178" spans="1:28" ht="12" x14ac:dyDescent="0.15">
      <c r="A178" s="233"/>
      <c r="B178" s="232"/>
      <c r="C178" s="703" t="str">
        <f>'8. Infrastructure Staff Loading'!C178</f>
        <v>Service Desk Tier 2</v>
      </c>
      <c r="D178" s="702">
        <f>'13. Hourly Rate Card'!C68</f>
        <v>63.19913359353626</v>
      </c>
      <c r="E178" s="701" t="str">
        <f>'8. Infrastructure Staff Loading'!E178</f>
        <v>No</v>
      </c>
      <c r="F178" s="200">
        <v>2049.4206349999999</v>
      </c>
      <c r="G178" s="200">
        <f>F178</f>
        <v>2049.4206349999999</v>
      </c>
      <c r="H178" s="200">
        <f>G178</f>
        <v>2049.4206349999999</v>
      </c>
      <c r="I178" s="200">
        <f>H178</f>
        <v>2049.4206349999999</v>
      </c>
      <c r="J178" s="200">
        <f>I178</f>
        <v>2049.4206349999999</v>
      </c>
      <c r="K178" s="200">
        <f>J178</f>
        <v>2049.4206349999999</v>
      </c>
      <c r="L178" s="200">
        <f>K178</f>
        <v>2049.4206349999999</v>
      </c>
      <c r="M178" s="200">
        <f>L178</f>
        <v>2049.4206349999999</v>
      </c>
      <c r="N178" s="200">
        <f>M178</f>
        <v>2049.4206349999999</v>
      </c>
      <c r="O178" s="200">
        <f>N178</f>
        <v>2049.4206349999999</v>
      </c>
      <c r="P178" s="200">
        <f>O178</f>
        <v>2049.4206349999999</v>
      </c>
      <c r="Q178" s="200">
        <f>P178</f>
        <v>2049.4206349999999</v>
      </c>
      <c r="R178" s="237">
        <f>SUM(F178:Q178)</f>
        <v>24593.047619999994</v>
      </c>
      <c r="S178" s="255">
        <f>D178*R178</f>
        <v>1554259.3020085786</v>
      </c>
      <c r="W178" s="201">
        <f>X178/$U$7</f>
        <v>12.296523809999998</v>
      </c>
      <c r="X178" s="201">
        <f>R178/12</f>
        <v>2049.4206349999995</v>
      </c>
      <c r="Z178" s="201">
        <f>IF(E178="Yes",R178,0)</f>
        <v>0</v>
      </c>
      <c r="AA178" s="201">
        <f>R178-Z178</f>
        <v>24593.047619999994</v>
      </c>
      <c r="AB178" s="228">
        <f>IFERROR(Z178/(Z178+AA178),"N/A")</f>
        <v>0</v>
      </c>
    </row>
    <row r="179" spans="1:28" ht="12" x14ac:dyDescent="0.15">
      <c r="A179" s="233"/>
      <c r="B179" s="232"/>
      <c r="C179" s="703"/>
      <c r="D179" s="702"/>
      <c r="E179" s="701"/>
      <c r="F179" s="200"/>
      <c r="G179" s="200"/>
      <c r="H179" s="200"/>
      <c r="I179" s="200"/>
      <c r="J179" s="200"/>
      <c r="K179" s="200"/>
      <c r="L179" s="200"/>
      <c r="M179" s="200"/>
      <c r="N179" s="200"/>
      <c r="O179" s="200"/>
      <c r="P179" s="200"/>
      <c r="Q179" s="200"/>
      <c r="R179" s="237">
        <f>SUM(F179:Q179)</f>
        <v>0</v>
      </c>
      <c r="S179" s="255">
        <f>D179*R179</f>
        <v>0</v>
      </c>
      <c r="W179" s="201">
        <f>X179/$U$7</f>
        <v>0</v>
      </c>
      <c r="X179" s="201">
        <f>R179/12</f>
        <v>0</v>
      </c>
      <c r="Z179" s="201">
        <f>IF(E179="Yes",R179,0)</f>
        <v>0</v>
      </c>
      <c r="AA179" s="201">
        <f>R179-Z179</f>
        <v>0</v>
      </c>
      <c r="AB179" s="228" t="str">
        <f>IFERROR(Z179/(Z179+AA179),"N/A")</f>
        <v>N/A</v>
      </c>
    </row>
    <row r="180" spans="1:28" ht="12" x14ac:dyDescent="0.15">
      <c r="A180" s="233"/>
      <c r="B180" s="232"/>
      <c r="C180" s="703"/>
      <c r="D180" s="702"/>
      <c r="E180" s="701"/>
      <c r="F180" s="200"/>
      <c r="G180" s="200"/>
      <c r="H180" s="200"/>
      <c r="I180" s="200"/>
      <c r="J180" s="200"/>
      <c r="K180" s="200"/>
      <c r="L180" s="200"/>
      <c r="M180" s="200"/>
      <c r="N180" s="200"/>
      <c r="O180" s="200"/>
      <c r="P180" s="200"/>
      <c r="Q180" s="200"/>
      <c r="R180" s="230">
        <f>SUM(F180:Q180)</f>
        <v>0</v>
      </c>
      <c r="S180" s="229">
        <f>D180*R180</f>
        <v>0</v>
      </c>
      <c r="W180" s="201">
        <f>X180/$U$7</f>
        <v>0</v>
      </c>
      <c r="X180" s="201">
        <f>R180/12</f>
        <v>0</v>
      </c>
      <c r="Z180" s="201">
        <f>IF(E180="Yes",R180,0)</f>
        <v>0</v>
      </c>
      <c r="AA180" s="201">
        <f>R180-Z180</f>
        <v>0</v>
      </c>
      <c r="AB180" s="228" t="str">
        <f>IFERROR(Z180/(Z180+AA180),"N/A")</f>
        <v>N/A</v>
      </c>
    </row>
    <row r="181" spans="1:28" ht="12" x14ac:dyDescent="0.15">
      <c r="A181" s="233"/>
      <c r="B181" s="232"/>
      <c r="C181" s="703"/>
      <c r="D181" s="702"/>
      <c r="E181" s="701"/>
      <c r="F181" s="200"/>
      <c r="G181" s="200"/>
      <c r="H181" s="200"/>
      <c r="I181" s="200"/>
      <c r="J181" s="200"/>
      <c r="K181" s="200"/>
      <c r="L181" s="200"/>
      <c r="M181" s="200"/>
      <c r="N181" s="200"/>
      <c r="O181" s="200"/>
      <c r="P181" s="200"/>
      <c r="Q181" s="200"/>
      <c r="R181" s="230">
        <f>SUM(F181:Q181)</f>
        <v>0</v>
      </c>
      <c r="S181" s="229">
        <f>D181*R181</f>
        <v>0</v>
      </c>
      <c r="W181" s="201">
        <f>X181/$U$7</f>
        <v>0</v>
      </c>
      <c r="X181" s="201">
        <f>R181/12</f>
        <v>0</v>
      </c>
      <c r="Z181" s="201">
        <f>IF(E181="Yes",R181,0)</f>
        <v>0</v>
      </c>
      <c r="AA181" s="201">
        <f>R181-Z181</f>
        <v>0</v>
      </c>
      <c r="AB181" s="228" t="str">
        <f>IFERROR(Z181/(Z181+AA181),"N/A")</f>
        <v>N/A</v>
      </c>
    </row>
    <row r="182" spans="1:28" s="236" customFormat="1" ht="13" thickBot="1" x14ac:dyDescent="0.2">
      <c r="A182" s="227"/>
      <c r="B182" s="226" t="s">
        <v>104</v>
      </c>
      <c r="C182" s="694"/>
      <c r="D182" s="700"/>
      <c r="E182" s="224"/>
      <c r="F182" s="219">
        <f>SUM(F177:F181)</f>
        <v>2049.4206349999999</v>
      </c>
      <c r="G182" s="219">
        <f>SUM(G177:G181)</f>
        <v>2049.4206349999999</v>
      </c>
      <c r="H182" s="219">
        <f>SUM(H177:H181)</f>
        <v>2049.4206349999999</v>
      </c>
      <c r="I182" s="219">
        <f>SUM(I177:I181)</f>
        <v>2049.4206349999999</v>
      </c>
      <c r="J182" s="219">
        <f>SUM(J177:J181)</f>
        <v>2049.4206349999999</v>
      </c>
      <c r="K182" s="219">
        <f>SUM(K177:K181)</f>
        <v>2049.4206349999999</v>
      </c>
      <c r="L182" s="219">
        <f>SUM(L177:L181)</f>
        <v>2049.4206349999999</v>
      </c>
      <c r="M182" s="219">
        <f>SUM(M177:M181)</f>
        <v>2049.4206349999999</v>
      </c>
      <c r="N182" s="219">
        <f>SUM(N177:N181)</f>
        <v>2049.4206349999999</v>
      </c>
      <c r="O182" s="219">
        <f>SUM(O177:O181)</f>
        <v>2049.4206349999999</v>
      </c>
      <c r="P182" s="219">
        <f>SUM(P177:P181)</f>
        <v>2049.4206349999999</v>
      </c>
      <c r="Q182" s="219">
        <f>SUM(Q177:Q181)</f>
        <v>2049.4206349999999</v>
      </c>
      <c r="R182" s="219">
        <f>SUM(R177:R181)</f>
        <v>24593.047619999994</v>
      </c>
      <c r="S182" s="221">
        <f>SUM(S177:S181)</f>
        <v>1554259.3020085786</v>
      </c>
      <c r="W182" s="220">
        <f>SUM(W177:W181)</f>
        <v>12.296523809999998</v>
      </c>
      <c r="X182" s="219">
        <f>SUM(X177:X181)</f>
        <v>2049.4206349999995</v>
      </c>
      <c r="Z182" s="218">
        <f>SUM(Z177:Z181)</f>
        <v>0</v>
      </c>
      <c r="AA182" s="218">
        <f>SUM(AA177:AA181)</f>
        <v>24593.047619999994</v>
      </c>
      <c r="AB182" s="692">
        <f>Z182/(Z182+AA182)</f>
        <v>0</v>
      </c>
    </row>
    <row r="183" spans="1:28" s="236" customFormat="1" ht="12" x14ac:dyDescent="0.15">
      <c r="A183" s="284"/>
      <c r="B183" s="283"/>
      <c r="C183" s="699"/>
      <c r="D183" s="698"/>
      <c r="E183" s="697"/>
      <c r="F183" s="278"/>
      <c r="G183" s="278"/>
      <c r="H183" s="278"/>
      <c r="I183" s="278"/>
      <c r="J183" s="278"/>
      <c r="K183" s="278"/>
      <c r="L183" s="278"/>
      <c r="M183" s="278"/>
      <c r="N183" s="278"/>
      <c r="O183" s="278"/>
      <c r="P183" s="278"/>
      <c r="Q183" s="278"/>
      <c r="R183" s="278"/>
      <c r="S183" s="277"/>
      <c r="W183" s="261"/>
      <c r="X183" s="278"/>
      <c r="Z183" s="201"/>
      <c r="AA183" s="201"/>
      <c r="AB183" s="228"/>
    </row>
    <row r="184" spans="1:28" s="236" customFormat="1" ht="12" x14ac:dyDescent="0.15">
      <c r="A184" s="233">
        <v>7.4</v>
      </c>
      <c r="B184" s="232" t="s">
        <v>928</v>
      </c>
      <c r="C184" s="703"/>
      <c r="D184" s="702"/>
      <c r="E184" s="701"/>
      <c r="F184" s="200"/>
      <c r="G184" s="200"/>
      <c r="H184" s="200"/>
      <c r="I184" s="200"/>
      <c r="J184" s="200"/>
      <c r="K184" s="200"/>
      <c r="L184" s="200"/>
      <c r="M184" s="200"/>
      <c r="N184" s="200"/>
      <c r="O184" s="200"/>
      <c r="P184" s="200"/>
      <c r="Q184" s="200"/>
      <c r="R184" s="230">
        <f>SUM(F184:Q184)</f>
        <v>0</v>
      </c>
      <c r="S184" s="229">
        <f>D184*R184</f>
        <v>0</v>
      </c>
      <c r="W184" s="201">
        <f>X184/$U$7</f>
        <v>0</v>
      </c>
      <c r="X184" s="201">
        <f>R184/12</f>
        <v>0</v>
      </c>
      <c r="Z184" s="201">
        <f>IF(E184="Yes",R184,0)</f>
        <v>0</v>
      </c>
      <c r="AA184" s="201">
        <f>R184-Z184</f>
        <v>0</v>
      </c>
      <c r="AB184" s="228" t="str">
        <f>IFERROR(Z184/(Z184+AA184),"N/A")</f>
        <v>N/A</v>
      </c>
    </row>
    <row r="185" spans="1:28" ht="12" x14ac:dyDescent="0.15">
      <c r="A185" s="233"/>
      <c r="B185" s="232"/>
      <c r="C185" s="703" t="str">
        <f>'8. Infrastructure Staff Loading'!C185</f>
        <v>Service Desk Remote</v>
      </c>
      <c r="D185" s="702">
        <f>'13. Hourly Rate Card'!C65</f>
        <v>64.422989845384961</v>
      </c>
      <c r="E185" s="701" t="str">
        <f>'8. Infrastructure Staff Loading'!E185</f>
        <v>No</v>
      </c>
      <c r="F185" s="200">
        <v>700.78391891999979</v>
      </c>
      <c r="G185" s="200">
        <f>F185</f>
        <v>700.78391891999979</v>
      </c>
      <c r="H185" s="200">
        <f>G185</f>
        <v>700.78391891999979</v>
      </c>
      <c r="I185" s="200">
        <f>H185</f>
        <v>700.78391891999979</v>
      </c>
      <c r="J185" s="200">
        <f>I185</f>
        <v>700.78391891999979</v>
      </c>
      <c r="K185" s="200">
        <f>J185</f>
        <v>700.78391891999979</v>
      </c>
      <c r="L185" s="200">
        <f>K185</f>
        <v>700.78391891999979</v>
      </c>
      <c r="M185" s="200">
        <f>L185</f>
        <v>700.78391891999979</v>
      </c>
      <c r="N185" s="200">
        <f>M185</f>
        <v>700.78391891999979</v>
      </c>
      <c r="O185" s="200">
        <f>N185</f>
        <v>700.78391891999979</v>
      </c>
      <c r="P185" s="200">
        <f>O185</f>
        <v>700.78391891999979</v>
      </c>
      <c r="Q185" s="200">
        <f>P185</f>
        <v>700.78391891999979</v>
      </c>
      <c r="R185" s="237">
        <f>SUM(F185:Q185)</f>
        <v>8409.4070270399952</v>
      </c>
      <c r="S185" s="255">
        <f>D185*R185</f>
        <v>541759.14350870659</v>
      </c>
      <c r="W185" s="201">
        <f>X185/$U$7</f>
        <v>4.2047035135199975</v>
      </c>
      <c r="X185" s="201">
        <f>R185/12</f>
        <v>700.78391891999956</v>
      </c>
      <c r="Z185" s="201">
        <f>IF(E185="Yes",R185,0)</f>
        <v>0</v>
      </c>
      <c r="AA185" s="201">
        <f>R185-Z185</f>
        <v>8409.4070270399952</v>
      </c>
      <c r="AB185" s="228">
        <f>IFERROR(Z185/(Z185+AA185),"N/A")</f>
        <v>0</v>
      </c>
    </row>
    <row r="186" spans="1:28" ht="12" x14ac:dyDescent="0.15">
      <c r="A186" s="233"/>
      <c r="B186" s="232"/>
      <c r="C186" s="703"/>
      <c r="D186" s="702"/>
      <c r="E186" s="701"/>
      <c r="F186" s="200"/>
      <c r="G186" s="200"/>
      <c r="H186" s="200"/>
      <c r="I186" s="200"/>
      <c r="J186" s="200"/>
      <c r="K186" s="200"/>
      <c r="L186" s="200"/>
      <c r="M186" s="200"/>
      <c r="N186" s="200"/>
      <c r="O186" s="200"/>
      <c r="P186" s="200"/>
      <c r="Q186" s="200"/>
      <c r="R186" s="230">
        <f>SUM(F186:Q186)</f>
        <v>0</v>
      </c>
      <c r="S186" s="229">
        <f>D186*R186</f>
        <v>0</v>
      </c>
      <c r="W186" s="201">
        <f>X186/$U$7</f>
        <v>0</v>
      </c>
      <c r="X186" s="201">
        <f>R186/12</f>
        <v>0</v>
      </c>
      <c r="Z186" s="201">
        <f>IF(E186="Yes",R186,0)</f>
        <v>0</v>
      </c>
      <c r="AA186" s="201">
        <f>R186-Z186</f>
        <v>0</v>
      </c>
      <c r="AB186" s="228" t="str">
        <f>IFERROR(Z186/(Z186+AA186),"N/A")</f>
        <v>N/A</v>
      </c>
    </row>
    <row r="187" spans="1:28" ht="12" x14ac:dyDescent="0.15">
      <c r="A187" s="233"/>
      <c r="B187" s="232"/>
      <c r="C187" s="703"/>
      <c r="D187" s="702"/>
      <c r="E187" s="701"/>
      <c r="F187" s="200"/>
      <c r="G187" s="200"/>
      <c r="H187" s="200"/>
      <c r="I187" s="200"/>
      <c r="J187" s="200"/>
      <c r="K187" s="200"/>
      <c r="L187" s="200"/>
      <c r="M187" s="200"/>
      <c r="N187" s="200"/>
      <c r="O187" s="200"/>
      <c r="P187" s="200"/>
      <c r="Q187" s="200"/>
      <c r="R187" s="230">
        <f>SUM(F187:Q187)</f>
        <v>0</v>
      </c>
      <c r="S187" s="229">
        <f>D187*R187</f>
        <v>0</v>
      </c>
      <c r="W187" s="201">
        <f>X187/$U$7</f>
        <v>0</v>
      </c>
      <c r="X187" s="201">
        <f>R187/12</f>
        <v>0</v>
      </c>
      <c r="Z187" s="201">
        <f>IF(E187="Yes",R187,0)</f>
        <v>0</v>
      </c>
      <c r="AA187" s="201">
        <f>R187-Z187</f>
        <v>0</v>
      </c>
      <c r="AB187" s="228" t="str">
        <f>IFERROR(Z187/(Z187+AA187),"N/A")</f>
        <v>N/A</v>
      </c>
    </row>
    <row r="188" spans="1:28" ht="12" x14ac:dyDescent="0.15">
      <c r="A188" s="233"/>
      <c r="B188" s="232"/>
      <c r="C188" s="703"/>
      <c r="D188" s="702"/>
      <c r="E188" s="701"/>
      <c r="F188" s="200"/>
      <c r="G188" s="200"/>
      <c r="H188" s="200"/>
      <c r="I188" s="200"/>
      <c r="J188" s="200"/>
      <c r="K188" s="200"/>
      <c r="L188" s="200"/>
      <c r="M188" s="200"/>
      <c r="N188" s="200"/>
      <c r="O188" s="200"/>
      <c r="P188" s="200"/>
      <c r="Q188" s="200"/>
      <c r="R188" s="230">
        <f>SUM(F188:Q188)</f>
        <v>0</v>
      </c>
      <c r="S188" s="229">
        <f>D188*R188</f>
        <v>0</v>
      </c>
      <c r="W188" s="201">
        <f>X188/$U$7</f>
        <v>0</v>
      </c>
      <c r="X188" s="201">
        <f>R188/12</f>
        <v>0</v>
      </c>
      <c r="Z188" s="201">
        <f>IF(E188="Yes",R188,0)</f>
        <v>0</v>
      </c>
      <c r="AA188" s="201">
        <f>R188-Z188</f>
        <v>0</v>
      </c>
      <c r="AB188" s="228" t="str">
        <f>IFERROR(Z188/(Z188+AA188),"N/A")</f>
        <v>N/A</v>
      </c>
    </row>
    <row r="189" spans="1:28" s="236" customFormat="1" ht="13" thickBot="1" x14ac:dyDescent="0.2">
      <c r="A189" s="227"/>
      <c r="B189" s="226" t="s">
        <v>927</v>
      </c>
      <c r="C189" s="694"/>
      <c r="D189" s="693"/>
      <c r="E189" s="227"/>
      <c r="F189" s="219">
        <f>SUM(F184:F188)</f>
        <v>700.78391891999979</v>
      </c>
      <c r="G189" s="219">
        <f>SUM(G184:G188)</f>
        <v>700.78391891999979</v>
      </c>
      <c r="H189" s="219">
        <f>SUM(H184:H188)</f>
        <v>700.78391891999979</v>
      </c>
      <c r="I189" s="219">
        <f>SUM(I184:I188)</f>
        <v>700.78391891999979</v>
      </c>
      <c r="J189" s="219">
        <f>SUM(J184:J188)</f>
        <v>700.78391891999979</v>
      </c>
      <c r="K189" s="219">
        <f>SUM(K184:K188)</f>
        <v>700.78391891999979</v>
      </c>
      <c r="L189" s="219">
        <f>SUM(L184:L188)</f>
        <v>700.78391891999979</v>
      </c>
      <c r="M189" s="219">
        <f>SUM(M184:M188)</f>
        <v>700.78391891999979</v>
      </c>
      <c r="N189" s="219">
        <f>SUM(N184:N188)</f>
        <v>700.78391891999979</v>
      </c>
      <c r="O189" s="219">
        <f>SUM(O184:O188)</f>
        <v>700.78391891999979</v>
      </c>
      <c r="P189" s="219">
        <f>SUM(P184:P188)</f>
        <v>700.78391891999979</v>
      </c>
      <c r="Q189" s="219">
        <f>SUM(Q184:Q188)</f>
        <v>700.78391891999979</v>
      </c>
      <c r="R189" s="219">
        <f>SUM(R184:R188)</f>
        <v>8409.4070270399952</v>
      </c>
      <c r="S189" s="221">
        <f>SUM(S184:S188)</f>
        <v>541759.14350870659</v>
      </c>
      <c r="W189" s="220">
        <f>SUM(W184:W188)</f>
        <v>4.2047035135199975</v>
      </c>
      <c r="X189" s="219">
        <f>SUM(X184:X188)</f>
        <v>700.78391891999956</v>
      </c>
      <c r="Z189" s="218">
        <f>SUM(Z184:Z188)</f>
        <v>0</v>
      </c>
      <c r="AA189" s="218">
        <f>SUM(AA184:AA188)</f>
        <v>8409.4070270399952</v>
      </c>
      <c r="AB189" s="692">
        <f>Z189/(Z189+AA189)</f>
        <v>0</v>
      </c>
    </row>
    <row r="190" spans="1:28" s="236" customFormat="1" ht="12" x14ac:dyDescent="0.15">
      <c r="A190" s="216"/>
      <c r="B190" s="206"/>
      <c r="C190" s="685"/>
      <c r="D190" s="684"/>
      <c r="E190" s="683"/>
      <c r="F190" s="200"/>
      <c r="G190" s="200"/>
      <c r="H190" s="200"/>
      <c r="I190" s="200"/>
      <c r="J190" s="200"/>
      <c r="K190" s="200"/>
      <c r="L190" s="200"/>
      <c r="M190" s="200"/>
      <c r="N190" s="200"/>
      <c r="O190" s="200"/>
      <c r="P190" s="200"/>
      <c r="Q190" s="200"/>
      <c r="R190" s="200"/>
      <c r="S190" s="202"/>
      <c r="W190" s="201"/>
      <c r="X190" s="201"/>
      <c r="Z190" s="201"/>
      <c r="AA190" s="201"/>
      <c r="AB190" s="228"/>
    </row>
    <row r="191" spans="1:28" s="236" customFormat="1" ht="14" thickBot="1" x14ac:dyDescent="0.2">
      <c r="A191" s="211"/>
      <c r="B191" s="212" t="s">
        <v>101</v>
      </c>
      <c r="C191" s="691"/>
      <c r="D191" s="690"/>
      <c r="E191" s="689"/>
      <c r="F191" s="208">
        <f>SUM(F168,F175, F182, F189)</f>
        <v>5558.1439410599987</v>
      </c>
      <c r="G191" s="208">
        <f>SUM(G168,G175, G182, G189)</f>
        <v>5558.1439410599987</v>
      </c>
      <c r="H191" s="208">
        <f>SUM(H168,H175, H182, H189)</f>
        <v>5558.1439410599987</v>
      </c>
      <c r="I191" s="208">
        <f>SUM(I168,I175, I182, I189)</f>
        <v>5558.1439410599987</v>
      </c>
      <c r="J191" s="208">
        <f>SUM(J168,J175, J182, J189)</f>
        <v>5558.1439410599987</v>
      </c>
      <c r="K191" s="208">
        <f>SUM(K168,K175, K182, K189)</f>
        <v>5558.1439410599987</v>
      </c>
      <c r="L191" s="208">
        <f>SUM(L168,L175, L182, L189)</f>
        <v>5558.1439410599987</v>
      </c>
      <c r="M191" s="208">
        <f>SUM(M168,M175, M182, M189)</f>
        <v>5558.1439410599987</v>
      </c>
      <c r="N191" s="208">
        <f>SUM(N168,N175, N182, N189)</f>
        <v>5558.1439410599987</v>
      </c>
      <c r="O191" s="208">
        <f>SUM(O168,O175, O182, O189)</f>
        <v>5558.1439410599987</v>
      </c>
      <c r="P191" s="208">
        <f>SUM(P168,P175, P182, P189)</f>
        <v>5558.1439410599987</v>
      </c>
      <c r="Q191" s="208">
        <f>SUM(Q168,Q175, Q182, Q189)</f>
        <v>5558.1439410599987</v>
      </c>
      <c r="R191" s="208">
        <f>SUM(R168,R175, R182, R189)</f>
        <v>66697.727292719996</v>
      </c>
      <c r="S191" s="688">
        <f>SUM(S168,S175, S182, S189)</f>
        <v>4289672.7442544568</v>
      </c>
      <c r="W191" s="208">
        <f>SUM(W168,W175, W182, W189)</f>
        <v>33.348863646359995</v>
      </c>
      <c r="X191" s="208">
        <f>SUM(X168,X175, X182, X189)</f>
        <v>5558.1439410599987</v>
      </c>
      <c r="Z191" s="208">
        <f>SUM(Z168,Z175,Z182,Z189)</f>
        <v>0</v>
      </c>
      <c r="AA191" s="208">
        <f>SUM(AA168,AA175,AA182,AA189)</f>
        <v>66697.727292719996</v>
      </c>
      <c r="AB191" s="687">
        <f>Z191/(Z191+AA191)</f>
        <v>0</v>
      </c>
    </row>
    <row r="192" spans="1:28" ht="10" customHeight="1" x14ac:dyDescent="0.15">
      <c r="A192" s="205"/>
      <c r="B192" s="206"/>
      <c r="C192" s="685"/>
      <c r="D192" s="684"/>
      <c r="E192" s="683"/>
      <c r="F192" s="200"/>
      <c r="G192" s="200"/>
      <c r="H192" s="200"/>
      <c r="I192" s="200"/>
      <c r="J192" s="200"/>
      <c r="K192" s="200"/>
      <c r="L192" s="200"/>
      <c r="M192" s="200"/>
      <c r="N192" s="200"/>
      <c r="O192" s="200"/>
      <c r="P192" s="200"/>
      <c r="Q192" s="200"/>
      <c r="R192" s="200"/>
      <c r="S192" s="202"/>
      <c r="W192" s="204"/>
      <c r="X192" s="204"/>
      <c r="Z192" s="201"/>
      <c r="AA192" s="201"/>
      <c r="AB192" s="228"/>
    </row>
    <row r="193" spans="1:28" ht="12.75" hidden="1" customHeight="1" x14ac:dyDescent="0.15">
      <c r="A193" s="205"/>
      <c r="B193" s="252"/>
      <c r="C193" s="685"/>
      <c r="D193" s="684"/>
      <c r="E193" s="683"/>
      <c r="F193" s="200"/>
      <c r="G193" s="200"/>
      <c r="H193" s="200"/>
      <c r="I193" s="200"/>
      <c r="J193" s="200"/>
      <c r="K193" s="200"/>
      <c r="L193" s="200"/>
      <c r="M193" s="200"/>
      <c r="N193" s="200"/>
      <c r="O193" s="200"/>
      <c r="P193" s="200"/>
      <c r="Q193" s="200"/>
      <c r="R193" s="200"/>
      <c r="S193" s="202"/>
      <c r="W193" s="686"/>
      <c r="X193" s="686"/>
      <c r="Z193" s="194">
        <f>SUM(Z39,Z55,Z86,Z103,Z120,Z160,Z191)</f>
        <v>105920.03361789999</v>
      </c>
      <c r="AA193" s="194">
        <f>SUM(AA39,AA55,AA86,AA103,AA120,AA160,AA191)</f>
        <v>231990.69967494003</v>
      </c>
      <c r="AB193" s="674">
        <f>Z193/(Z193+AA193)</f>
        <v>0.31345566500874544</v>
      </c>
    </row>
    <row r="194" spans="1:28" s="236" customFormat="1" ht="12" hidden="1" customHeight="1" x14ac:dyDescent="0.15">
      <c r="A194" s="216">
        <v>6.2</v>
      </c>
      <c r="B194" s="252"/>
      <c r="C194" s="685"/>
      <c r="D194" s="684"/>
      <c r="E194" s="683"/>
      <c r="F194" s="247"/>
      <c r="G194" s="247"/>
      <c r="H194" s="247"/>
      <c r="I194" s="247"/>
      <c r="J194" s="247"/>
      <c r="K194" s="247"/>
      <c r="L194" s="247"/>
      <c r="M194" s="247"/>
      <c r="N194" s="247"/>
      <c r="O194" s="247"/>
      <c r="P194" s="247"/>
      <c r="Q194" s="247"/>
      <c r="R194" s="247"/>
      <c r="S194" s="682"/>
      <c r="W194" s="681"/>
      <c r="X194" s="681"/>
      <c r="AB194" s="680"/>
    </row>
    <row r="195" spans="1:28" ht="13.25" hidden="1" customHeight="1" x14ac:dyDescent="0.15">
      <c r="A195" s="205"/>
      <c r="B195" s="206"/>
      <c r="C195" s="673"/>
      <c r="D195" s="679"/>
      <c r="E195" s="678"/>
      <c r="F195" s="200"/>
      <c r="G195" s="200"/>
      <c r="H195" s="200"/>
      <c r="I195" s="200"/>
      <c r="J195" s="200"/>
      <c r="K195" s="200"/>
      <c r="L195" s="200"/>
      <c r="M195" s="200"/>
      <c r="N195" s="200"/>
      <c r="O195" s="200"/>
      <c r="P195" s="200"/>
      <c r="Q195" s="200"/>
      <c r="R195" s="200"/>
      <c r="S195" s="202"/>
      <c r="W195" s="677"/>
      <c r="X195" s="677"/>
    </row>
    <row r="196" spans="1:28" s="673" customFormat="1" ht="13" x14ac:dyDescent="0.15">
      <c r="A196" s="199"/>
      <c r="B196" s="198" t="s">
        <v>100</v>
      </c>
      <c r="C196" s="198"/>
      <c r="D196" s="676"/>
      <c r="E196" s="199"/>
      <c r="F196" s="194">
        <f>SUM(F39,F55,F86,F103,F120,F160,F191)</f>
        <v>28159.227774403334</v>
      </c>
      <c r="G196" s="194">
        <f>SUM(G39,G55,G86,G103,G120,G160,G191)</f>
        <v>28159.227774403334</v>
      </c>
      <c r="H196" s="194">
        <f>SUM(H39,H55,H86,H103,H120,H160,H191)</f>
        <v>28159.227774403334</v>
      </c>
      <c r="I196" s="194">
        <f>SUM(I39,I55,I86,I103,I120,I160,I191)</f>
        <v>28159.227774403334</v>
      </c>
      <c r="J196" s="194">
        <f>SUM(J39,J55,J86,J103,J120,J160,J191)</f>
        <v>28159.227774403334</v>
      </c>
      <c r="K196" s="194">
        <f>SUM(K39,K55,K86,K103,K120,K160,K191)</f>
        <v>28159.227774403334</v>
      </c>
      <c r="L196" s="194">
        <f>SUM(L39,L55,L86,L103,L120,L160,L191)</f>
        <v>28159.227774403334</v>
      </c>
      <c r="M196" s="194">
        <f>SUM(M39,M55,M86,M103,M120,M160,M191)</f>
        <v>28159.227774403334</v>
      </c>
      <c r="N196" s="194">
        <f>SUM(N39,N55,N86,N103,N120,N160,N191)</f>
        <v>28159.227774403334</v>
      </c>
      <c r="O196" s="194">
        <f>SUM(O39,O55,O86,O103,O120,O160,O191)</f>
        <v>28159.227774403334</v>
      </c>
      <c r="P196" s="194">
        <f>SUM(P39,P55,P86,P103,P120,P160,P191)</f>
        <v>28159.227774403334</v>
      </c>
      <c r="Q196" s="194">
        <f>SUM(Q39,Q55,Q86,Q103,Q120,Q160,Q191)</f>
        <v>28159.227774403334</v>
      </c>
      <c r="R196" s="194">
        <f>SUM(R39,R55,R86,R103,R120,R160,R191)</f>
        <v>337910.73329284001</v>
      </c>
      <c r="S196" s="676">
        <f>SUM(S39,S55,S86,S103,S120,S160,S191)</f>
        <v>31910777.060404412</v>
      </c>
      <c r="W196" s="194">
        <f>SUM(W39,W55,W86,W103,W120,W160,W191)</f>
        <v>168.95536664642003</v>
      </c>
      <c r="X196" s="194">
        <f>SUM(X39,X55,X86,X103,X120,X160,X191)</f>
        <v>28159.227774403334</v>
      </c>
      <c r="Z196" s="675">
        <f>SUM(Z39,Z55,Z86,Z103,Z120,Z160,Z191)</f>
        <v>105920.03361789999</v>
      </c>
      <c r="AA196" s="675">
        <f>SUM(AA39,AA55,AA86,AA103,AA120,AA160,AA191)</f>
        <v>231990.69967494003</v>
      </c>
      <c r="AB196" s="674">
        <f>Z196/(Z196+AA196)</f>
        <v>0.31345566500874544</v>
      </c>
    </row>
    <row r="197" spans="1:28" ht="12" x14ac:dyDescent="0.15">
      <c r="A197" s="191"/>
      <c r="B197" s="190"/>
      <c r="C197" s="189"/>
      <c r="D197" s="743"/>
      <c r="E197" s="671"/>
      <c r="F197" s="188"/>
      <c r="G197" s="188"/>
      <c r="H197" s="188"/>
      <c r="I197" s="188"/>
      <c r="J197" s="188"/>
      <c r="K197" s="188"/>
      <c r="L197" s="188"/>
      <c r="M197" s="188"/>
      <c r="N197" s="188"/>
      <c r="O197" s="188"/>
      <c r="P197" s="188"/>
      <c r="Q197" s="188"/>
      <c r="R197" s="188"/>
      <c r="S197" s="672"/>
      <c r="W197" s="189"/>
      <c r="X197" s="189"/>
      <c r="Z197" s="764"/>
    </row>
    <row r="198" spans="1:28" ht="14.25" customHeight="1" x14ac:dyDescent="0.15">
      <c r="A198" s="191"/>
      <c r="B198" s="190"/>
      <c r="C198" s="189"/>
      <c r="D198" s="743"/>
      <c r="E198" s="671"/>
      <c r="F198" s="188"/>
      <c r="G198" s="188"/>
      <c r="H198" s="188"/>
      <c r="I198" s="188"/>
      <c r="J198" s="188"/>
      <c r="K198" s="188"/>
      <c r="L198" s="188"/>
      <c r="M198" s="188"/>
      <c r="N198" s="188"/>
      <c r="O198" s="188"/>
      <c r="P198" s="188"/>
      <c r="Q198" s="187" t="s">
        <v>99</v>
      </c>
      <c r="R198" s="186"/>
      <c r="S198" s="670">
        <f>S196/R196</f>
        <v>94.435523694211611</v>
      </c>
      <c r="W198" s="189"/>
      <c r="X198" s="189"/>
    </row>
    <row r="199" spans="1:28" x14ac:dyDescent="0.15">
      <c r="W199" s="176"/>
      <c r="X199" s="176"/>
    </row>
    <row r="200" spans="1:28" ht="14" x14ac:dyDescent="0.15">
      <c r="A200" s="23"/>
      <c r="B200" s="763" t="s">
        <v>1</v>
      </c>
      <c r="C200" s="762"/>
      <c r="D200" s="761"/>
      <c r="E200" s="67"/>
      <c r="O200" s="183"/>
      <c r="Q200" s="669"/>
      <c r="R200" s="669"/>
    </row>
    <row r="201" spans="1:28" ht="13" x14ac:dyDescent="0.15">
      <c r="A201" s="20">
        <v>1</v>
      </c>
      <c r="B201" s="760"/>
      <c r="C201" s="759"/>
      <c r="D201" s="758"/>
      <c r="E201" s="180"/>
      <c r="O201" s="183"/>
      <c r="Q201" s="669"/>
      <c r="R201" s="669"/>
    </row>
    <row r="202" spans="1:28" s="173" customFormat="1" ht="13" x14ac:dyDescent="0.15">
      <c r="A202" s="10">
        <v>2</v>
      </c>
      <c r="B202" s="757"/>
      <c r="C202" s="756"/>
      <c r="D202" s="755"/>
      <c r="E202" s="178"/>
      <c r="S202" s="667"/>
      <c r="T202" s="172"/>
      <c r="U202" s="172"/>
      <c r="V202" s="172"/>
      <c r="W202" s="172"/>
      <c r="X202" s="172"/>
      <c r="Y202" s="172"/>
      <c r="Z202" s="172"/>
      <c r="AA202" s="172"/>
      <c r="AB202" s="666"/>
    </row>
    <row r="203" spans="1:28" s="173" customFormat="1" ht="13" x14ac:dyDescent="0.15">
      <c r="A203" s="10">
        <v>3</v>
      </c>
      <c r="B203" s="757"/>
      <c r="C203" s="756"/>
      <c r="D203" s="755"/>
      <c r="E203" s="178"/>
      <c r="S203" s="667"/>
      <c r="T203" s="172"/>
      <c r="U203" s="172"/>
      <c r="V203" s="172"/>
      <c r="W203" s="172"/>
      <c r="X203" s="172"/>
      <c r="Y203" s="172"/>
      <c r="Z203" s="172"/>
      <c r="AA203" s="172"/>
      <c r="AB203" s="666"/>
    </row>
    <row r="204" spans="1:28" s="173" customFormat="1" ht="13" x14ac:dyDescent="0.15">
      <c r="A204" s="10">
        <v>4</v>
      </c>
      <c r="B204" s="757"/>
      <c r="C204" s="756"/>
      <c r="D204" s="755"/>
      <c r="E204" s="178"/>
      <c r="S204" s="667"/>
      <c r="T204" s="172"/>
      <c r="U204" s="172"/>
      <c r="V204" s="172"/>
      <c r="W204" s="172"/>
      <c r="X204" s="172"/>
      <c r="Y204" s="172"/>
      <c r="Z204" s="172"/>
      <c r="AA204" s="172"/>
      <c r="AB204" s="666"/>
    </row>
    <row r="205" spans="1:28" s="173" customFormat="1" ht="13" x14ac:dyDescent="0.15">
      <c r="A205" s="10">
        <v>5</v>
      </c>
      <c r="B205" s="757"/>
      <c r="C205" s="756"/>
      <c r="D205" s="755"/>
      <c r="E205" s="178"/>
      <c r="S205" s="667"/>
      <c r="T205" s="172"/>
      <c r="U205" s="172"/>
      <c r="V205" s="172"/>
      <c r="W205" s="172"/>
      <c r="X205" s="172"/>
      <c r="Y205" s="172"/>
      <c r="Z205" s="172"/>
      <c r="AA205" s="172"/>
      <c r="AB205" s="666"/>
    </row>
    <row r="206" spans="1:28" s="173" customFormat="1" ht="13" x14ac:dyDescent="0.15">
      <c r="A206" s="10">
        <v>6</v>
      </c>
      <c r="B206" s="757"/>
      <c r="C206" s="756"/>
      <c r="D206" s="755"/>
      <c r="E206" s="178"/>
      <c r="S206" s="667"/>
      <c r="T206" s="172"/>
      <c r="U206" s="172"/>
      <c r="V206" s="172"/>
      <c r="W206" s="172"/>
      <c r="X206" s="172"/>
      <c r="Y206" s="172"/>
      <c r="Z206" s="172"/>
      <c r="AA206" s="172"/>
      <c r="AB206" s="666"/>
    </row>
    <row r="207" spans="1:28" s="173" customFormat="1" ht="13" x14ac:dyDescent="0.15">
      <c r="A207" s="10">
        <v>7</v>
      </c>
      <c r="B207" s="760"/>
      <c r="C207" s="759"/>
      <c r="D207" s="758"/>
      <c r="E207" s="180"/>
      <c r="S207" s="667"/>
      <c r="T207" s="172"/>
      <c r="U207" s="172"/>
      <c r="V207" s="172"/>
      <c r="W207" s="172"/>
      <c r="X207" s="172"/>
      <c r="Y207" s="172"/>
      <c r="Z207" s="172"/>
      <c r="AA207" s="172"/>
      <c r="AB207" s="666"/>
    </row>
    <row r="208" spans="1:28" s="173" customFormat="1" ht="13" x14ac:dyDescent="0.15">
      <c r="A208" s="10">
        <v>8</v>
      </c>
      <c r="B208" s="757"/>
      <c r="C208" s="756"/>
      <c r="D208" s="755"/>
      <c r="E208" s="178"/>
      <c r="S208" s="667"/>
      <c r="T208" s="172"/>
      <c r="U208" s="172"/>
      <c r="V208" s="172"/>
      <c r="W208" s="172"/>
      <c r="X208" s="172"/>
      <c r="Y208" s="172"/>
      <c r="Z208" s="172"/>
      <c r="AA208" s="172"/>
      <c r="AB208" s="666"/>
    </row>
    <row r="209" spans="1:28" s="173" customFormat="1" ht="13" x14ac:dyDescent="0.15">
      <c r="A209" s="10">
        <v>9</v>
      </c>
      <c r="B209" s="757"/>
      <c r="C209" s="756"/>
      <c r="D209" s="755"/>
      <c r="E209" s="178"/>
      <c r="S209" s="667"/>
      <c r="T209" s="172"/>
      <c r="U209" s="172"/>
      <c r="V209" s="172"/>
      <c r="W209" s="172"/>
      <c r="X209" s="172"/>
      <c r="Y209" s="172"/>
      <c r="Z209" s="172"/>
      <c r="AA209" s="172"/>
      <c r="AB209" s="666"/>
    </row>
    <row r="210" spans="1:28" s="173" customFormat="1" ht="13" x14ac:dyDescent="0.15">
      <c r="A210" s="10">
        <v>10</v>
      </c>
      <c r="B210" s="757"/>
      <c r="C210" s="756"/>
      <c r="D210" s="755"/>
      <c r="E210" s="178"/>
      <c r="S210" s="667"/>
      <c r="T210" s="172"/>
      <c r="U210" s="172"/>
      <c r="V210" s="172"/>
      <c r="W210" s="172"/>
      <c r="X210" s="172"/>
      <c r="Y210" s="172"/>
      <c r="Z210" s="172"/>
      <c r="AA210" s="172"/>
      <c r="AB210" s="666"/>
    </row>
  </sheetData>
  <mergeCells count="19">
    <mergeCell ref="A1:S1"/>
    <mergeCell ref="A2:S2"/>
    <mergeCell ref="A3:S3"/>
    <mergeCell ref="U3:U6"/>
    <mergeCell ref="F4:Q4"/>
    <mergeCell ref="R4:S4"/>
    <mergeCell ref="A5:A7"/>
    <mergeCell ref="B5:B7"/>
    <mergeCell ref="C5:C7"/>
    <mergeCell ref="D5:D7"/>
    <mergeCell ref="AA5:AA7"/>
    <mergeCell ref="AB5:AB7"/>
    <mergeCell ref="Q198:R198"/>
    <mergeCell ref="E5:E7"/>
    <mergeCell ref="R5:R6"/>
    <mergeCell ref="S5:S7"/>
    <mergeCell ref="W5:W7"/>
    <mergeCell ref="X5:X7"/>
    <mergeCell ref="Z5:Z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B51E68-A0CD-9C46-83B9-2CD4BE2B440A}">
  <sheetPr>
    <tabColor theme="3" tint="0.59999389629810485"/>
  </sheetPr>
  <dimension ref="A1:HS135"/>
  <sheetViews>
    <sheetView showGridLines="0" zoomScale="95" zoomScaleNormal="95" zoomScaleSheetLayoutView="178" workbookViewId="0">
      <pane xSplit="2" ySplit="5" topLeftCell="C6" activePane="bottomRight" state="frozen"/>
      <selection activeCell="J19" sqref="J19"/>
      <selection pane="topRight" activeCell="J19" sqref="J19"/>
      <selection pane="bottomLeft" activeCell="J19" sqref="J19"/>
      <selection pane="bottomRight" activeCell="A6" sqref="A6"/>
    </sheetView>
  </sheetViews>
  <sheetFormatPr baseColWidth="10" defaultColWidth="9.1640625" defaultRowHeight="12" x14ac:dyDescent="0.15"/>
  <cols>
    <col min="1" max="1" width="5.6640625" style="82" customWidth="1"/>
    <col min="2" max="2" width="55.6640625" style="79" customWidth="1"/>
    <col min="3" max="3" width="16.6640625" style="81" customWidth="1"/>
    <col min="4" max="4" width="14.6640625" style="81" customWidth="1"/>
    <col min="5" max="6" width="15.6640625" style="79" customWidth="1"/>
    <col min="7" max="7" width="17" style="79" customWidth="1"/>
    <col min="8" max="8" width="14.1640625" style="79" bestFit="1" customWidth="1"/>
    <col min="9" max="10" width="13.6640625" style="79" customWidth="1"/>
    <col min="11" max="16384" width="9.1640625" style="79"/>
  </cols>
  <sheetData>
    <row r="1" spans="1:8" s="166" customFormat="1" ht="20" customHeight="1" x14ac:dyDescent="0.2">
      <c r="A1" s="171" t="s">
        <v>973</v>
      </c>
      <c r="B1" s="171"/>
      <c r="C1" s="171"/>
      <c r="D1" s="171"/>
      <c r="E1" s="171"/>
      <c r="F1" s="171"/>
      <c r="G1" s="171"/>
    </row>
    <row r="2" spans="1:8" s="166" customFormat="1" ht="24" customHeight="1" x14ac:dyDescent="0.2">
      <c r="A2" s="170" t="s">
        <v>972</v>
      </c>
      <c r="B2" s="170"/>
      <c r="C2" s="170"/>
      <c r="D2" s="170"/>
      <c r="E2" s="170"/>
      <c r="F2" s="170"/>
      <c r="G2" s="170"/>
    </row>
    <row r="3" spans="1:8" s="166" customFormat="1" ht="24" customHeight="1" x14ac:dyDescent="0.2">
      <c r="A3" s="797"/>
      <c r="B3" s="170" t="s">
        <v>971</v>
      </c>
      <c r="C3" s="170"/>
      <c r="D3" s="170"/>
      <c r="E3" s="170"/>
      <c r="F3" s="170"/>
      <c r="G3" s="170"/>
    </row>
    <row r="4" spans="1:8" s="166" customFormat="1" ht="23.25" customHeight="1" thickBot="1" x14ac:dyDescent="0.25">
      <c r="A4" s="169"/>
      <c r="B4" s="171" t="s">
        <v>970</v>
      </c>
      <c r="C4" s="664"/>
      <c r="D4" s="664"/>
      <c r="E4" s="664"/>
      <c r="F4" s="664"/>
      <c r="G4" s="664"/>
    </row>
    <row r="5" spans="1:8" s="161" customFormat="1" ht="80" customHeight="1" thickBot="1" x14ac:dyDescent="0.2">
      <c r="A5" s="165" t="s">
        <v>95</v>
      </c>
      <c r="B5" s="165" t="s">
        <v>969</v>
      </c>
      <c r="C5" s="162" t="s">
        <v>968</v>
      </c>
      <c r="D5" s="796" t="s">
        <v>967</v>
      </c>
      <c r="E5" s="163" t="s">
        <v>913</v>
      </c>
      <c r="F5" s="163" t="s">
        <v>966</v>
      </c>
      <c r="G5" s="162" t="s">
        <v>965</v>
      </c>
    </row>
    <row r="6" spans="1:8" s="161" customFormat="1" ht="10" customHeight="1" x14ac:dyDescent="0.15">
      <c r="A6" s="781"/>
      <c r="B6" s="780"/>
      <c r="C6" s="795"/>
      <c r="D6" s="794"/>
      <c r="E6" s="794"/>
      <c r="F6" s="793"/>
      <c r="G6" s="792"/>
    </row>
    <row r="7" spans="1:8" ht="14" x14ac:dyDescent="0.15">
      <c r="A7" s="640"/>
      <c r="B7" s="639" t="s">
        <v>910</v>
      </c>
      <c r="C7" s="652">
        <f>'8.6 Base Year 6 Staff Loading'!S39</f>
        <v>2569027.7369785309</v>
      </c>
      <c r="D7" s="774">
        <v>0.02</v>
      </c>
      <c r="E7" s="124">
        <f>$G7*(3/12)</f>
        <v>655102.0729295254</v>
      </c>
      <c r="F7" s="124">
        <f>$G7*(9/12)</f>
        <v>1965306.2187885763</v>
      </c>
      <c r="G7" s="124">
        <f>SUM(C7,(C7*D7))</f>
        <v>2620408.2917181016</v>
      </c>
      <c r="H7" s="768"/>
    </row>
    <row r="8" spans="1:8" ht="14" x14ac:dyDescent="0.15">
      <c r="A8" s="640"/>
      <c r="B8" s="639" t="s">
        <v>142</v>
      </c>
      <c r="C8" s="652">
        <f>'8.6 Base Year 6 Staff Loading'!S55</f>
        <v>5423245.5406187801</v>
      </c>
      <c r="D8" s="774">
        <v>0.02</v>
      </c>
      <c r="E8" s="124">
        <f>$G8*(3/12)</f>
        <v>1382927.6128577888</v>
      </c>
      <c r="F8" s="124">
        <f>$G8*(9/12)</f>
        <v>4148782.8385733664</v>
      </c>
      <c r="G8" s="124">
        <f>SUM(C8,(C8*D8))</f>
        <v>5531710.4514311552</v>
      </c>
      <c r="H8" s="768"/>
    </row>
    <row r="9" spans="1:8" ht="14" x14ac:dyDescent="0.15">
      <c r="A9" s="791"/>
      <c r="B9" s="639" t="s">
        <v>133</v>
      </c>
      <c r="C9" s="652">
        <f>'8.6 Base Year 6 Staff Loading'!S86</f>
        <v>5040690.9192194128</v>
      </c>
      <c r="D9" s="774">
        <v>0.02</v>
      </c>
      <c r="E9" s="124">
        <f>$G9*(3/12)</f>
        <v>1285376.1844009503</v>
      </c>
      <c r="F9" s="124">
        <f>$G9*(9/12)</f>
        <v>3856128.5532028507</v>
      </c>
      <c r="G9" s="124">
        <f>SUM(C9,(C9*D9))</f>
        <v>5141504.7376038013</v>
      </c>
      <c r="H9" s="768"/>
    </row>
    <row r="10" spans="1:8" ht="14" x14ac:dyDescent="0.15">
      <c r="A10" s="791"/>
      <c r="B10" s="639" t="s">
        <v>127</v>
      </c>
      <c r="C10" s="652">
        <f>'8.6 Base Year 6 Staff Loading'!S103</f>
        <v>1231927.9655898374</v>
      </c>
      <c r="D10" s="774">
        <v>0.02</v>
      </c>
      <c r="E10" s="124">
        <f>$G10*(3/12)</f>
        <v>314141.63122540852</v>
      </c>
      <c r="F10" s="124">
        <f>$G10*(9/12)</f>
        <v>942424.89367622556</v>
      </c>
      <c r="G10" s="124">
        <f>SUM(C10,(C10*D10))</f>
        <v>1256566.5249016341</v>
      </c>
      <c r="H10" s="768"/>
    </row>
    <row r="11" spans="1:8" ht="14" x14ac:dyDescent="0.15">
      <c r="A11" s="791"/>
      <c r="B11" s="639" t="s">
        <v>908</v>
      </c>
      <c r="C11" s="652">
        <f>'8.6 Base Year 6 Staff Loading'!S120</f>
        <v>975397.39754541276</v>
      </c>
      <c r="D11" s="774">
        <v>0.02</v>
      </c>
      <c r="E11" s="124">
        <f>$G11*(3/12)</f>
        <v>248726.33637408025</v>
      </c>
      <c r="F11" s="124">
        <f>$G11*(9/12)</f>
        <v>746179.00912224071</v>
      </c>
      <c r="G11" s="124">
        <f>SUM(C11,(C11*D11))</f>
        <v>994905.34549632098</v>
      </c>
      <c r="H11" s="768"/>
    </row>
    <row r="12" spans="1:8" ht="14" x14ac:dyDescent="0.15">
      <c r="A12" s="791"/>
      <c r="B12" s="639" t="s">
        <v>111</v>
      </c>
      <c r="C12" s="652">
        <f>'8.6 Base Year 6 Staff Loading'!S160</f>
        <v>12380814.756197982</v>
      </c>
      <c r="D12" s="774">
        <v>0.02</v>
      </c>
      <c r="E12" s="124">
        <f>$G12*(3/12)</f>
        <v>3157107.7628304851</v>
      </c>
      <c r="F12" s="124">
        <f>$G12*(9/12)</f>
        <v>9471323.2884914558</v>
      </c>
      <c r="G12" s="124">
        <f>SUM(C12,(C12*D12))</f>
        <v>12628431.05132194</v>
      </c>
      <c r="H12" s="768"/>
    </row>
    <row r="13" spans="1:8" ht="14" x14ac:dyDescent="0.15">
      <c r="A13" s="791"/>
      <c r="B13" s="639" t="s">
        <v>110</v>
      </c>
      <c r="C13" s="652">
        <f>'8.6 Base Year 6 Staff Loading'!S191</f>
        <v>4289672.7442544568</v>
      </c>
      <c r="D13" s="774">
        <v>0.02</v>
      </c>
      <c r="E13" s="124">
        <f>$G13*(3/12)</f>
        <v>1093866.5497848864</v>
      </c>
      <c r="F13" s="124">
        <f>$G13*(9/12)</f>
        <v>3281599.649354659</v>
      </c>
      <c r="G13" s="124">
        <f>SUM(C13,(C13*D13))</f>
        <v>4375466.1991395457</v>
      </c>
      <c r="H13" s="768"/>
    </row>
    <row r="14" spans="1:8" ht="14" x14ac:dyDescent="0.15">
      <c r="A14" s="121"/>
      <c r="B14" s="120" t="s">
        <v>964</v>
      </c>
      <c r="C14" s="634">
        <f>SUM(C7:C13)</f>
        <v>31910777.060404412</v>
      </c>
      <c r="D14" s="634"/>
      <c r="E14" s="645">
        <f>SUM(E7:E13)</f>
        <v>8137248.1504031243</v>
      </c>
      <c r="F14" s="645">
        <f>SUM(F7:F13)</f>
        <v>24411744.451209374</v>
      </c>
      <c r="G14" s="645">
        <f>SUM(G7:G13)</f>
        <v>32548992.601612497</v>
      </c>
      <c r="H14" s="768"/>
    </row>
    <row r="15" spans="1:8" ht="10" customHeight="1" x14ac:dyDescent="0.15">
      <c r="A15" s="640"/>
      <c r="B15" s="639"/>
      <c r="C15" s="773"/>
      <c r="D15" s="772"/>
      <c r="E15" s="771"/>
      <c r="F15" s="790"/>
      <c r="G15" s="789"/>
      <c r="H15" s="768"/>
    </row>
    <row r="16" spans="1:8" ht="14" x14ac:dyDescent="0.15">
      <c r="A16" s="781"/>
      <c r="B16" s="780" t="s">
        <v>963</v>
      </c>
      <c r="C16" s="779"/>
      <c r="D16" s="778"/>
      <c r="E16" s="777"/>
      <c r="F16" s="776"/>
      <c r="G16" s="775"/>
      <c r="H16" s="768"/>
    </row>
    <row r="17" spans="1:8" ht="14" x14ac:dyDescent="0.15">
      <c r="A17" s="640"/>
      <c r="B17" s="639" t="s">
        <v>962</v>
      </c>
      <c r="C17" s="652">
        <f>'5. Infrastructure SW'!N37</f>
        <v>2065991.3045681007</v>
      </c>
      <c r="D17" s="774">
        <f>'5. Infrastructure SW'!H7</f>
        <v>0.06</v>
      </c>
      <c r="E17" s="124">
        <f>$G17</f>
        <v>2189950.7828421867</v>
      </c>
      <c r="F17" s="124">
        <v>0</v>
      </c>
      <c r="G17" s="124">
        <f>SUM(C17,(C17*D17))</f>
        <v>2189950.7828421867</v>
      </c>
      <c r="H17" s="768"/>
    </row>
    <row r="18" spans="1:8" ht="14" x14ac:dyDescent="0.15">
      <c r="A18" s="640"/>
      <c r="B18" s="639" t="s">
        <v>961</v>
      </c>
      <c r="C18" s="652">
        <f>'5. Infrastructure SW'!N309</f>
        <v>62732121.366147056</v>
      </c>
      <c r="D18" s="774">
        <f>'5. Infrastructure SW'!H8</f>
        <v>0.06</v>
      </c>
      <c r="E18" s="124">
        <f>$G18</f>
        <v>66496048.648115881</v>
      </c>
      <c r="F18" s="124">
        <v>0</v>
      </c>
      <c r="G18" s="124">
        <f>SUM(C18,(C18*D18))</f>
        <v>66496048.648115881</v>
      </c>
      <c r="H18" s="768"/>
    </row>
    <row r="19" spans="1:8" ht="14" x14ac:dyDescent="0.15">
      <c r="A19" s="121"/>
      <c r="B19" s="120" t="s">
        <v>960</v>
      </c>
      <c r="C19" s="634">
        <f>SUM(C17:C18)</f>
        <v>64798112.670715153</v>
      </c>
      <c r="D19" s="634"/>
      <c r="E19" s="645">
        <f>SUM(E17:E18)</f>
        <v>68685999.430958062</v>
      </c>
      <c r="F19" s="645">
        <f>SUM(F17:F18)</f>
        <v>0</v>
      </c>
      <c r="G19" s="645">
        <f>SUM(G17:G18)</f>
        <v>68685999.430958062</v>
      </c>
      <c r="H19" s="768"/>
    </row>
    <row r="20" spans="1:8" ht="10" customHeight="1" x14ac:dyDescent="0.15">
      <c r="A20" s="640"/>
      <c r="B20" s="787"/>
      <c r="C20" s="773"/>
      <c r="D20" s="772"/>
      <c r="E20" s="771"/>
      <c r="F20" s="790"/>
      <c r="G20" s="789"/>
      <c r="H20" s="768"/>
    </row>
    <row r="21" spans="1:8" ht="14" x14ac:dyDescent="0.15">
      <c r="A21" s="781"/>
      <c r="B21" s="780" t="s">
        <v>959</v>
      </c>
      <c r="C21" s="779"/>
      <c r="D21" s="778"/>
      <c r="E21" s="777"/>
      <c r="F21" s="776"/>
      <c r="G21" s="775"/>
      <c r="H21" s="768"/>
    </row>
    <row r="22" spans="1:8" ht="14.5" customHeight="1" x14ac:dyDescent="0.15">
      <c r="A22" s="788"/>
      <c r="B22" s="639" t="s">
        <v>958</v>
      </c>
      <c r="C22" s="652">
        <f>SUM('4. Infrastructure HW'!Q51)</f>
        <v>2434201.1213300005</v>
      </c>
      <c r="D22" s="774">
        <v>0</v>
      </c>
      <c r="E22" s="124">
        <f>G22</f>
        <v>2434201.1213300005</v>
      </c>
      <c r="F22" s="124">
        <v>0</v>
      </c>
      <c r="G22" s="124">
        <f>SUM(C22,(C22*D22))</f>
        <v>2434201.1213300005</v>
      </c>
      <c r="H22" s="768"/>
    </row>
    <row r="23" spans="1:8" ht="14.25" customHeight="1" x14ac:dyDescent="0.15">
      <c r="A23" s="640"/>
      <c r="B23" s="639" t="s">
        <v>957</v>
      </c>
      <c r="C23" s="652">
        <f>SUM('4. Infrastructure HW'!Q86)</f>
        <v>630439.58865536016</v>
      </c>
      <c r="D23" s="774">
        <v>0.03</v>
      </c>
      <c r="E23" s="124">
        <f>SUM('4. Infrastructure HW'!Q86,('4. Infrastructure HW'!Q86*D23))</f>
        <v>649352.77631502098</v>
      </c>
      <c r="F23" s="124">
        <v>0</v>
      </c>
      <c r="G23" s="124">
        <f>SUM(C23,(C23*D23))</f>
        <v>649352.77631502098</v>
      </c>
      <c r="H23" s="768"/>
    </row>
    <row r="24" spans="1:8" ht="14" x14ac:dyDescent="0.15">
      <c r="A24" s="121"/>
      <c r="B24" s="120" t="s">
        <v>956</v>
      </c>
      <c r="C24" s="634">
        <f>SUM(C22:C23)</f>
        <v>3064640.7099853605</v>
      </c>
      <c r="D24" s="634"/>
      <c r="E24" s="645">
        <f>SUM(E22:E23)</f>
        <v>3083553.8976450213</v>
      </c>
      <c r="F24" s="645">
        <f>SUM(F22:F23)</f>
        <v>0</v>
      </c>
      <c r="G24" s="645">
        <f>SUM(G22:G23)</f>
        <v>3083553.8976450213</v>
      </c>
      <c r="H24" s="768"/>
    </row>
    <row r="25" spans="1:8" ht="10" customHeight="1" x14ac:dyDescent="0.15">
      <c r="A25" s="640"/>
      <c r="B25" s="787"/>
      <c r="C25" s="786"/>
      <c r="D25" s="785"/>
      <c r="E25" s="784"/>
      <c r="F25" s="790"/>
      <c r="G25" s="789"/>
      <c r="H25" s="768"/>
    </row>
    <row r="26" spans="1:8" ht="14" x14ac:dyDescent="0.15">
      <c r="A26" s="781"/>
      <c r="B26" s="780" t="s">
        <v>955</v>
      </c>
      <c r="C26" s="779"/>
      <c r="D26" s="778"/>
      <c r="E26" s="777"/>
      <c r="F26" s="776"/>
      <c r="G26" s="775"/>
      <c r="H26" s="768"/>
    </row>
    <row r="27" spans="1:8" ht="14.5" customHeight="1" x14ac:dyDescent="0.15">
      <c r="A27" s="788"/>
      <c r="B27" s="639" t="s">
        <v>954</v>
      </c>
      <c r="C27" s="652">
        <f>'6. Infrastructure Telecom'!P14*(12/9)</f>
        <v>113128.87273071015</v>
      </c>
      <c r="D27" s="774">
        <v>0.02</v>
      </c>
      <c r="E27" s="124">
        <f>$C27*(3/12)</f>
        <v>28282.218182677538</v>
      </c>
      <c r="F27" s="124">
        <f>$G27*(9/12)</f>
        <v>86543.587638993267</v>
      </c>
      <c r="G27" s="124">
        <f>SUM(C27,(C27*D27))</f>
        <v>115391.45018532436</v>
      </c>
      <c r="H27" s="768"/>
    </row>
    <row r="28" spans="1:8" ht="14.5" customHeight="1" x14ac:dyDescent="0.15">
      <c r="A28" s="640"/>
      <c r="B28" s="639" t="s">
        <v>953</v>
      </c>
      <c r="C28" s="652">
        <f>'6. Infrastructure Telecom'!P319*(12/9)</f>
        <v>660575.63727056957</v>
      </c>
      <c r="D28" s="774">
        <v>0.02</v>
      </c>
      <c r="E28" s="124">
        <f>$C28*(3/12)</f>
        <v>165143.90931764239</v>
      </c>
      <c r="F28" s="124">
        <f>$G28*(9/12)</f>
        <v>505340.3625119857</v>
      </c>
      <c r="G28" s="124">
        <f>SUM(C28,(C28*D28))</f>
        <v>673787.15001598094</v>
      </c>
      <c r="H28" s="768"/>
    </row>
    <row r="29" spans="1:8" ht="14.25" customHeight="1" x14ac:dyDescent="0.15">
      <c r="A29" s="121"/>
      <c r="B29" s="120" t="s">
        <v>952</v>
      </c>
      <c r="C29" s="634">
        <f>SUM(C27:C28)</f>
        <v>773704.51000127976</v>
      </c>
      <c r="D29" s="634"/>
      <c r="E29" s="645">
        <f>SUM(E27:E28)</f>
        <v>193426.12750031994</v>
      </c>
      <c r="F29" s="645">
        <f>SUM(F27:F28)</f>
        <v>591883.95015097898</v>
      </c>
      <c r="G29" s="645">
        <f>SUM(G27:G28)</f>
        <v>789178.60020130523</v>
      </c>
      <c r="H29" s="768"/>
    </row>
    <row r="30" spans="1:8" ht="10" customHeight="1" x14ac:dyDescent="0.15">
      <c r="A30" s="640"/>
      <c r="B30" s="787"/>
      <c r="C30" s="786"/>
      <c r="D30" s="785"/>
      <c r="E30" s="784"/>
      <c r="F30" s="783"/>
      <c r="G30" s="782"/>
      <c r="H30" s="768"/>
    </row>
    <row r="31" spans="1:8" ht="14" x14ac:dyDescent="0.15">
      <c r="A31" s="781"/>
      <c r="B31" s="780" t="s">
        <v>951</v>
      </c>
      <c r="C31" s="779"/>
      <c r="D31" s="778"/>
      <c r="E31" s="777"/>
      <c r="F31" s="776"/>
      <c r="G31" s="775"/>
      <c r="H31" s="768"/>
    </row>
    <row r="32" spans="1:8" ht="14" x14ac:dyDescent="0.15">
      <c r="A32" s="640"/>
      <c r="B32" s="639" t="s">
        <v>950</v>
      </c>
      <c r="C32" s="652">
        <f>'17. Other'!L10</f>
        <v>329502.21434419428</v>
      </c>
      <c r="D32" s="774">
        <v>0.02</v>
      </c>
      <c r="E32" s="124">
        <f>$G32</f>
        <v>336092.25863107818</v>
      </c>
      <c r="F32" s="124">
        <v>0</v>
      </c>
      <c r="G32" s="124">
        <f>SUM(C32,(C32*D32))</f>
        <v>336092.25863107818</v>
      </c>
      <c r="H32" s="768"/>
    </row>
    <row r="33" spans="1:227" ht="14" x14ac:dyDescent="0.15">
      <c r="A33" s="640"/>
      <c r="B33" s="639" t="s">
        <v>949</v>
      </c>
      <c r="C33" s="652">
        <f>'17. Other'!L16</f>
        <v>179347.43525652823</v>
      </c>
      <c r="D33" s="774">
        <v>0.02</v>
      </c>
      <c r="E33" s="124">
        <f>$G33</f>
        <v>182934.38396165881</v>
      </c>
      <c r="F33" s="124">
        <v>0</v>
      </c>
      <c r="G33" s="124">
        <f>SUM(C33,(C33*D33))</f>
        <v>182934.38396165881</v>
      </c>
      <c r="H33" s="768"/>
    </row>
    <row r="34" spans="1:227" ht="14" x14ac:dyDescent="0.15">
      <c r="A34" s="640"/>
      <c r="B34" s="639" t="s">
        <v>948</v>
      </c>
      <c r="C34" s="652">
        <f>'17. Other'!L22</f>
        <v>5560809.0880248342</v>
      </c>
      <c r="D34" s="774">
        <v>0.02</v>
      </c>
      <c r="E34" s="124">
        <f>$G34</f>
        <v>5672025.2697853306</v>
      </c>
      <c r="F34" s="124">
        <v>0</v>
      </c>
      <c r="G34" s="124">
        <f>SUM(C34,(C34*D34))</f>
        <v>5672025.2697853306</v>
      </c>
      <c r="H34" s="768"/>
    </row>
    <row r="35" spans="1:227" ht="14" x14ac:dyDescent="0.15">
      <c r="A35" s="121"/>
      <c r="B35" s="120" t="s">
        <v>947</v>
      </c>
      <c r="C35" s="634">
        <f>SUM(C32:C34)</f>
        <v>6069658.737625557</v>
      </c>
      <c r="D35" s="634"/>
      <c r="E35" s="634">
        <f>SUM(E32:E34)</f>
        <v>6191051.9123780672</v>
      </c>
      <c r="F35" s="634">
        <f>SUM(F32:F34)</f>
        <v>0</v>
      </c>
      <c r="G35" s="634">
        <f>SUM(G32:G34)</f>
        <v>6191051.9123780672</v>
      </c>
      <c r="H35" s="768"/>
    </row>
    <row r="36" spans="1:227" ht="10" customHeight="1" x14ac:dyDescent="0.15">
      <c r="A36" s="640"/>
      <c r="B36" s="639"/>
      <c r="C36" s="773"/>
      <c r="D36" s="772"/>
      <c r="E36" s="771"/>
      <c r="F36" s="770"/>
      <c r="G36" s="769"/>
    </row>
    <row r="37" spans="1:227" s="116" customFormat="1" ht="16.5" customHeight="1" x14ac:dyDescent="0.15">
      <c r="A37" s="121"/>
      <c r="B37" s="120" t="s">
        <v>946</v>
      </c>
      <c r="C37" s="634">
        <f>SUM(C14,C19,C24,C29,C35)</f>
        <v>106616893.68873177</v>
      </c>
      <c r="D37" s="634"/>
      <c r="E37" s="634">
        <f>SUM(E14,E19,E24,E29,E35)</f>
        <v>86291279.518884614</v>
      </c>
      <c r="F37" s="634">
        <f>SUM(F14,F19,F24,F29,F35)</f>
        <v>25003628.401360352</v>
      </c>
      <c r="G37" s="634">
        <f>SUM(G14,G19,G24,G29,G35)</f>
        <v>111298776.44279496</v>
      </c>
      <c r="H37" s="768"/>
    </row>
    <row r="38" spans="1:227" ht="22.5" customHeight="1" x14ac:dyDescent="0.15">
      <c r="A38" s="144"/>
      <c r="B38" s="143"/>
      <c r="C38" s="142"/>
      <c r="D38" s="142"/>
      <c r="E38" s="140"/>
      <c r="F38" s="140"/>
    </row>
    <row r="39" spans="1:227" ht="12.25" customHeight="1" x14ac:dyDescent="0.15">
      <c r="A39" s="144"/>
      <c r="B39" s="767"/>
      <c r="C39" s="766"/>
      <c r="D39" s="766"/>
      <c r="E39" s="140"/>
      <c r="F39" s="140"/>
    </row>
    <row r="40" spans="1:227" ht="13" x14ac:dyDescent="0.15">
      <c r="A40" s="104"/>
      <c r="B40" s="103"/>
      <c r="C40" s="102"/>
      <c r="D40" s="102"/>
      <c r="E40" s="85"/>
      <c r="F40" s="85"/>
      <c r="G40" s="24"/>
      <c r="H40" s="87"/>
      <c r="I40" s="86"/>
      <c r="J40" s="86"/>
      <c r="K40" s="86"/>
      <c r="L40" s="86"/>
      <c r="M40" s="86"/>
      <c r="N40" s="86"/>
      <c r="O40" s="85"/>
      <c r="P40" s="84"/>
      <c r="Q40" s="24"/>
      <c r="R40" s="24"/>
      <c r="S40" s="87"/>
      <c r="T40" s="86"/>
      <c r="U40" s="86"/>
      <c r="V40" s="86"/>
      <c r="W40" s="86"/>
      <c r="X40" s="86"/>
      <c r="Y40" s="86"/>
      <c r="Z40" s="85"/>
      <c r="AA40" s="84"/>
      <c r="AB40" s="24"/>
      <c r="AC40" s="24"/>
      <c r="AD40" s="87"/>
      <c r="AE40" s="86"/>
      <c r="AF40" s="86"/>
      <c r="AG40" s="86"/>
      <c r="AH40" s="86"/>
      <c r="AI40" s="86"/>
      <c r="AJ40" s="86"/>
      <c r="AK40" s="85"/>
      <c r="AL40" s="84"/>
      <c r="AM40" s="24"/>
      <c r="AN40" s="24"/>
      <c r="AO40" s="87"/>
      <c r="AP40" s="86"/>
      <c r="AQ40" s="86"/>
      <c r="AR40" s="86"/>
      <c r="AS40" s="86"/>
      <c r="AT40" s="86"/>
      <c r="AU40" s="86"/>
      <c r="AV40" s="85"/>
      <c r="AW40" s="84"/>
      <c r="AX40" s="24"/>
      <c r="AY40" s="24"/>
      <c r="AZ40" s="87"/>
      <c r="BA40" s="86"/>
      <c r="BB40" s="86"/>
      <c r="BC40" s="86"/>
      <c r="BD40" s="86"/>
      <c r="BE40" s="86"/>
      <c r="BF40" s="86"/>
      <c r="BG40" s="85"/>
      <c r="BH40" s="84"/>
      <c r="BI40" s="24"/>
      <c r="BJ40" s="24"/>
      <c r="BK40" s="87"/>
      <c r="BL40" s="86"/>
      <c r="BM40" s="86"/>
      <c r="BN40" s="86"/>
      <c r="BO40" s="86"/>
      <c r="BP40" s="86"/>
      <c r="BQ40" s="86"/>
      <c r="BR40" s="85"/>
      <c r="BS40" s="84"/>
      <c r="BT40" s="24"/>
      <c r="BU40" s="24"/>
      <c r="BV40" s="87"/>
      <c r="BW40" s="86"/>
      <c r="BX40" s="86"/>
      <c r="BY40" s="86"/>
      <c r="BZ40" s="86"/>
      <c r="CA40" s="86"/>
      <c r="CB40" s="86"/>
      <c r="CC40" s="85"/>
      <c r="CD40" s="84"/>
      <c r="CE40" s="24"/>
      <c r="CF40" s="24"/>
      <c r="CG40" s="87"/>
      <c r="CH40" s="86"/>
      <c r="CI40" s="86"/>
      <c r="CJ40" s="86"/>
      <c r="CK40" s="86"/>
      <c r="CL40" s="86"/>
      <c r="CM40" s="86"/>
      <c r="CN40" s="85"/>
      <c r="CO40" s="84"/>
      <c r="CP40" s="24"/>
      <c r="CQ40" s="24"/>
      <c r="CR40" s="87"/>
      <c r="CS40" s="86"/>
      <c r="CT40" s="86"/>
      <c r="CU40" s="86"/>
      <c r="CV40" s="86"/>
      <c r="CW40" s="86"/>
      <c r="CX40" s="86"/>
      <c r="CY40" s="85"/>
      <c r="CZ40" s="84"/>
      <c r="DA40" s="24"/>
      <c r="DB40" s="24"/>
      <c r="DC40" s="87"/>
      <c r="DD40" s="86"/>
      <c r="DE40" s="86"/>
      <c r="DF40" s="86"/>
      <c r="DG40" s="86"/>
      <c r="DH40" s="86"/>
      <c r="DI40" s="86"/>
      <c r="DJ40" s="85"/>
      <c r="DK40" s="84"/>
      <c r="DL40" s="24"/>
      <c r="DM40" s="24"/>
      <c r="DN40" s="87"/>
      <c r="DO40" s="86"/>
      <c r="DP40" s="86"/>
      <c r="DQ40" s="86"/>
      <c r="DR40" s="86"/>
      <c r="DS40" s="86"/>
      <c r="DT40" s="86"/>
      <c r="DU40" s="85"/>
      <c r="DV40" s="84"/>
      <c r="DW40" s="24"/>
      <c r="DX40" s="24"/>
      <c r="DY40" s="87"/>
      <c r="DZ40" s="86"/>
      <c r="EA40" s="86"/>
      <c r="EB40" s="86"/>
      <c r="EC40" s="86"/>
      <c r="ED40" s="86"/>
      <c r="EE40" s="86"/>
      <c r="EF40" s="85"/>
      <c r="EG40" s="84"/>
      <c r="EH40" s="24"/>
      <c r="EI40" s="24"/>
      <c r="EJ40" s="87"/>
      <c r="EK40" s="86"/>
      <c r="EL40" s="86"/>
      <c r="EM40" s="86"/>
      <c r="EN40" s="86"/>
      <c r="EO40" s="86"/>
      <c r="EP40" s="86"/>
      <c r="EQ40" s="85"/>
      <c r="ER40" s="84"/>
      <c r="ES40" s="24"/>
      <c r="ET40" s="24"/>
      <c r="EU40" s="87"/>
      <c r="EV40" s="86"/>
      <c r="EW40" s="86"/>
      <c r="EX40" s="86"/>
      <c r="EY40" s="86"/>
      <c r="EZ40" s="86"/>
      <c r="FA40" s="86"/>
      <c r="FB40" s="85"/>
      <c r="FC40" s="84"/>
      <c r="FD40" s="24"/>
      <c r="FE40" s="24"/>
      <c r="FF40" s="87"/>
      <c r="FG40" s="86"/>
      <c r="FH40" s="86"/>
      <c r="FI40" s="86"/>
      <c r="FJ40" s="86"/>
      <c r="FK40" s="86"/>
      <c r="FL40" s="86"/>
      <c r="FM40" s="85"/>
      <c r="FN40" s="84"/>
      <c r="FO40" s="24"/>
      <c r="FP40" s="24"/>
      <c r="FQ40" s="87"/>
      <c r="FR40" s="86"/>
      <c r="FS40" s="86"/>
      <c r="FT40" s="86"/>
      <c r="FU40" s="86"/>
      <c r="FV40" s="86"/>
      <c r="FW40" s="86"/>
      <c r="FX40" s="85"/>
      <c r="FY40" s="84"/>
      <c r="FZ40" s="24"/>
      <c r="GA40" s="24"/>
      <c r="GB40" s="87"/>
      <c r="GC40" s="86"/>
      <c r="GD40" s="86"/>
      <c r="GE40" s="86"/>
      <c r="GF40" s="86"/>
      <c r="GG40" s="86"/>
      <c r="GH40" s="86"/>
      <c r="GI40" s="85"/>
      <c r="GJ40" s="84"/>
      <c r="GK40" s="24"/>
      <c r="GL40" s="24"/>
      <c r="GM40" s="87"/>
      <c r="GN40" s="86"/>
      <c r="GO40" s="86"/>
      <c r="GP40" s="86"/>
      <c r="GQ40" s="86"/>
      <c r="GR40" s="86"/>
      <c r="GS40" s="86"/>
      <c r="GT40" s="85"/>
      <c r="GU40" s="84"/>
      <c r="GV40" s="24"/>
      <c r="GW40" s="24"/>
      <c r="GX40" s="87"/>
      <c r="GY40" s="86"/>
      <c r="GZ40" s="86"/>
      <c r="HA40" s="86"/>
      <c r="HB40" s="86"/>
      <c r="HC40" s="86"/>
      <c r="HD40" s="86"/>
      <c r="HE40" s="85"/>
      <c r="HF40" s="84"/>
      <c r="HG40" s="24"/>
      <c r="HH40" s="24"/>
      <c r="HI40" s="87"/>
      <c r="HJ40" s="86"/>
      <c r="HK40" s="86"/>
      <c r="HL40" s="86"/>
      <c r="HM40" s="86"/>
      <c r="HN40" s="86"/>
      <c r="HO40" s="86"/>
      <c r="HP40" s="85"/>
      <c r="HQ40" s="84"/>
      <c r="HR40" s="24"/>
      <c r="HS40" s="24"/>
    </row>
    <row r="41" spans="1:227" ht="13" x14ac:dyDescent="0.15">
      <c r="A41" s="325"/>
      <c r="B41" s="501" t="s">
        <v>1</v>
      </c>
      <c r="C41" s="102"/>
      <c r="D41" s="102"/>
      <c r="E41" s="85"/>
      <c r="F41" s="85"/>
      <c r="G41" s="24"/>
      <c r="H41" s="87"/>
      <c r="I41" s="86"/>
      <c r="J41" s="86"/>
      <c r="K41" s="86"/>
      <c r="L41" s="86"/>
      <c r="M41" s="86"/>
      <c r="N41" s="86"/>
      <c r="O41" s="85"/>
      <c r="P41" s="84"/>
      <c r="Q41" s="24"/>
      <c r="R41" s="24"/>
      <c r="S41" s="87"/>
      <c r="T41" s="86"/>
      <c r="U41" s="86"/>
      <c r="V41" s="86"/>
      <c r="W41" s="86"/>
      <c r="X41" s="86"/>
      <c r="Y41" s="86"/>
      <c r="Z41" s="85"/>
      <c r="AA41" s="84"/>
      <c r="AB41" s="24"/>
      <c r="AC41" s="24"/>
      <c r="AD41" s="87"/>
      <c r="AE41" s="86"/>
      <c r="AF41" s="86"/>
      <c r="AG41" s="86"/>
      <c r="AH41" s="86"/>
      <c r="AI41" s="86"/>
      <c r="AJ41" s="86"/>
      <c r="AK41" s="85"/>
      <c r="AL41" s="84"/>
      <c r="AM41" s="24"/>
      <c r="AN41" s="24"/>
      <c r="AO41" s="87"/>
      <c r="AP41" s="86"/>
      <c r="AQ41" s="86"/>
      <c r="AR41" s="86"/>
      <c r="AS41" s="86"/>
      <c r="AT41" s="86"/>
      <c r="AU41" s="86"/>
      <c r="AV41" s="85"/>
      <c r="AW41" s="84"/>
      <c r="AX41" s="24"/>
      <c r="AY41" s="24"/>
      <c r="AZ41" s="87"/>
      <c r="BA41" s="86"/>
      <c r="BB41" s="86"/>
      <c r="BC41" s="86"/>
      <c r="BD41" s="86"/>
      <c r="BE41" s="86"/>
      <c r="BF41" s="86"/>
      <c r="BG41" s="85"/>
      <c r="BH41" s="84"/>
      <c r="BI41" s="24"/>
      <c r="BJ41" s="24"/>
      <c r="BK41" s="87"/>
      <c r="BL41" s="86"/>
      <c r="BM41" s="86"/>
      <c r="BN41" s="86"/>
      <c r="BO41" s="86"/>
      <c r="BP41" s="86"/>
      <c r="BQ41" s="86"/>
      <c r="BR41" s="85"/>
      <c r="BS41" s="84"/>
      <c r="BT41" s="24"/>
      <c r="BU41" s="24"/>
      <c r="BV41" s="87"/>
      <c r="BW41" s="86"/>
      <c r="BX41" s="86"/>
      <c r="BY41" s="86"/>
      <c r="BZ41" s="86"/>
      <c r="CA41" s="86"/>
      <c r="CB41" s="86"/>
      <c r="CC41" s="85"/>
      <c r="CD41" s="84"/>
      <c r="CE41" s="24"/>
      <c r="CF41" s="24"/>
      <c r="CG41" s="87"/>
      <c r="CH41" s="86"/>
      <c r="CI41" s="86"/>
      <c r="CJ41" s="86"/>
      <c r="CK41" s="86"/>
      <c r="CL41" s="86"/>
      <c r="CM41" s="86"/>
      <c r="CN41" s="85"/>
      <c r="CO41" s="84"/>
      <c r="CP41" s="24"/>
      <c r="CQ41" s="24"/>
      <c r="CR41" s="87"/>
      <c r="CS41" s="86"/>
      <c r="CT41" s="86"/>
      <c r="CU41" s="86"/>
      <c r="CV41" s="86"/>
      <c r="CW41" s="86"/>
      <c r="CX41" s="86"/>
      <c r="CY41" s="85"/>
      <c r="CZ41" s="84"/>
      <c r="DA41" s="24"/>
      <c r="DB41" s="24"/>
      <c r="DC41" s="87"/>
      <c r="DD41" s="86"/>
      <c r="DE41" s="86"/>
      <c r="DF41" s="86"/>
      <c r="DG41" s="86"/>
      <c r="DH41" s="86"/>
      <c r="DI41" s="86"/>
      <c r="DJ41" s="85"/>
      <c r="DK41" s="84"/>
      <c r="DL41" s="24"/>
      <c r="DM41" s="24"/>
      <c r="DN41" s="87"/>
      <c r="DO41" s="86"/>
      <c r="DP41" s="86"/>
      <c r="DQ41" s="86"/>
      <c r="DR41" s="86"/>
      <c r="DS41" s="86"/>
      <c r="DT41" s="86"/>
      <c r="DU41" s="85"/>
      <c r="DV41" s="84"/>
      <c r="DW41" s="24"/>
      <c r="DX41" s="24"/>
      <c r="DY41" s="87"/>
      <c r="DZ41" s="86"/>
      <c r="EA41" s="86"/>
      <c r="EB41" s="86"/>
      <c r="EC41" s="86"/>
      <c r="ED41" s="86"/>
      <c r="EE41" s="86"/>
      <c r="EF41" s="85"/>
      <c r="EG41" s="84"/>
      <c r="EH41" s="24"/>
      <c r="EI41" s="24"/>
      <c r="EJ41" s="87"/>
      <c r="EK41" s="86"/>
      <c r="EL41" s="86"/>
      <c r="EM41" s="86"/>
      <c r="EN41" s="86"/>
      <c r="EO41" s="86"/>
      <c r="EP41" s="86"/>
      <c r="EQ41" s="85"/>
      <c r="ER41" s="84"/>
      <c r="ES41" s="24"/>
      <c r="ET41" s="24"/>
      <c r="EU41" s="87"/>
      <c r="EV41" s="86"/>
      <c r="EW41" s="86"/>
      <c r="EX41" s="86"/>
      <c r="EY41" s="86"/>
      <c r="EZ41" s="86"/>
      <c r="FA41" s="86"/>
      <c r="FB41" s="85"/>
      <c r="FC41" s="84"/>
      <c r="FD41" s="24"/>
      <c r="FE41" s="24"/>
      <c r="FF41" s="87"/>
      <c r="FG41" s="86"/>
      <c r="FH41" s="86"/>
      <c r="FI41" s="86"/>
      <c r="FJ41" s="86"/>
      <c r="FK41" s="86"/>
      <c r="FL41" s="86"/>
      <c r="FM41" s="85"/>
      <c r="FN41" s="84"/>
      <c r="FO41" s="24"/>
      <c r="FP41" s="24"/>
      <c r="FQ41" s="87"/>
      <c r="FR41" s="86"/>
      <c r="FS41" s="86"/>
      <c r="FT41" s="86"/>
      <c r="FU41" s="86"/>
      <c r="FV41" s="86"/>
      <c r="FW41" s="86"/>
      <c r="FX41" s="85"/>
      <c r="FY41" s="84"/>
      <c r="FZ41" s="24"/>
      <c r="GA41" s="24"/>
      <c r="GB41" s="87"/>
      <c r="GC41" s="86"/>
      <c r="GD41" s="86"/>
      <c r="GE41" s="86"/>
      <c r="GF41" s="86"/>
      <c r="GG41" s="86"/>
      <c r="GH41" s="86"/>
      <c r="GI41" s="85"/>
      <c r="GJ41" s="84"/>
      <c r="GK41" s="24"/>
      <c r="GL41" s="24"/>
      <c r="GM41" s="87"/>
      <c r="GN41" s="86"/>
      <c r="GO41" s="86"/>
      <c r="GP41" s="86"/>
      <c r="GQ41" s="86"/>
      <c r="GR41" s="86"/>
      <c r="GS41" s="86"/>
      <c r="GT41" s="85"/>
      <c r="GU41" s="84"/>
      <c r="GV41" s="24"/>
      <c r="GW41" s="24"/>
      <c r="GX41" s="87"/>
      <c r="GY41" s="86"/>
      <c r="GZ41" s="86"/>
      <c r="HA41" s="86"/>
      <c r="HB41" s="86"/>
      <c r="HC41" s="86"/>
      <c r="HD41" s="86"/>
      <c r="HE41" s="85"/>
      <c r="HF41" s="84"/>
      <c r="HG41" s="24"/>
      <c r="HH41" s="24"/>
      <c r="HI41" s="87"/>
      <c r="HJ41" s="86"/>
      <c r="HK41" s="86"/>
      <c r="HL41" s="86"/>
      <c r="HM41" s="86"/>
      <c r="HN41" s="86"/>
      <c r="HO41" s="86"/>
      <c r="HP41" s="85"/>
      <c r="HQ41" s="84"/>
      <c r="HR41" s="24"/>
      <c r="HS41" s="24"/>
    </row>
    <row r="42" spans="1:227" ht="13" x14ac:dyDescent="0.15">
      <c r="A42" s="628">
        <v>1</v>
      </c>
      <c r="B42" s="765"/>
      <c r="C42" s="102"/>
      <c r="D42" s="102"/>
      <c r="E42" s="85"/>
      <c r="F42" s="85"/>
      <c r="G42" s="24"/>
      <c r="H42" s="87"/>
      <c r="I42" s="86"/>
      <c r="J42" s="86"/>
      <c r="K42" s="86"/>
      <c r="L42" s="86"/>
      <c r="M42" s="86"/>
      <c r="N42" s="86"/>
      <c r="O42" s="85"/>
      <c r="P42" s="84"/>
      <c r="Q42" s="24"/>
      <c r="R42" s="24"/>
      <c r="S42" s="87"/>
      <c r="T42" s="86"/>
      <c r="U42" s="86"/>
      <c r="V42" s="86"/>
      <c r="W42" s="86"/>
      <c r="X42" s="86"/>
      <c r="Y42" s="86"/>
      <c r="Z42" s="85"/>
      <c r="AA42" s="84"/>
      <c r="AB42" s="24"/>
      <c r="AC42" s="24"/>
      <c r="AD42" s="87"/>
      <c r="AE42" s="86"/>
      <c r="AF42" s="86"/>
      <c r="AG42" s="86"/>
      <c r="AH42" s="86"/>
      <c r="AI42" s="86"/>
      <c r="AJ42" s="86"/>
      <c r="AK42" s="85"/>
      <c r="AL42" s="84"/>
      <c r="AM42" s="24"/>
      <c r="AN42" s="24"/>
      <c r="AO42" s="87"/>
      <c r="AP42" s="86"/>
      <c r="AQ42" s="86"/>
      <c r="AR42" s="86"/>
      <c r="AS42" s="86"/>
      <c r="AT42" s="86"/>
      <c r="AU42" s="86"/>
      <c r="AV42" s="85"/>
      <c r="AW42" s="84"/>
      <c r="AX42" s="24"/>
      <c r="AY42" s="24"/>
      <c r="AZ42" s="87"/>
      <c r="BA42" s="86"/>
      <c r="BB42" s="86"/>
      <c r="BC42" s="86"/>
      <c r="BD42" s="86"/>
      <c r="BE42" s="86"/>
      <c r="BF42" s="86"/>
      <c r="BG42" s="85"/>
      <c r="BH42" s="84"/>
      <c r="BI42" s="24"/>
      <c r="BJ42" s="24"/>
      <c r="BK42" s="87"/>
      <c r="BL42" s="86"/>
      <c r="BM42" s="86"/>
      <c r="BN42" s="86"/>
      <c r="BO42" s="86"/>
      <c r="BP42" s="86"/>
      <c r="BQ42" s="86"/>
      <c r="BR42" s="85"/>
      <c r="BS42" s="84"/>
      <c r="BT42" s="24"/>
      <c r="BU42" s="24"/>
      <c r="BV42" s="87"/>
      <c r="BW42" s="86"/>
      <c r="BX42" s="86"/>
      <c r="BY42" s="86"/>
      <c r="BZ42" s="86"/>
      <c r="CA42" s="86"/>
      <c r="CB42" s="86"/>
      <c r="CC42" s="85"/>
      <c r="CD42" s="84"/>
      <c r="CE42" s="24"/>
      <c r="CF42" s="24"/>
      <c r="CG42" s="87"/>
      <c r="CH42" s="86"/>
      <c r="CI42" s="86"/>
      <c r="CJ42" s="86"/>
      <c r="CK42" s="86"/>
      <c r="CL42" s="86"/>
      <c r="CM42" s="86"/>
      <c r="CN42" s="85"/>
      <c r="CO42" s="84"/>
      <c r="CP42" s="24"/>
      <c r="CQ42" s="24"/>
      <c r="CR42" s="87"/>
      <c r="CS42" s="86"/>
      <c r="CT42" s="86"/>
      <c r="CU42" s="86"/>
      <c r="CV42" s="86"/>
      <c r="CW42" s="86"/>
      <c r="CX42" s="86"/>
      <c r="CY42" s="85"/>
      <c r="CZ42" s="84"/>
      <c r="DA42" s="24"/>
      <c r="DB42" s="24"/>
      <c r="DC42" s="87"/>
      <c r="DD42" s="86"/>
      <c r="DE42" s="86"/>
      <c r="DF42" s="86"/>
      <c r="DG42" s="86"/>
      <c r="DH42" s="86"/>
      <c r="DI42" s="86"/>
      <c r="DJ42" s="85"/>
      <c r="DK42" s="84"/>
      <c r="DL42" s="24"/>
      <c r="DM42" s="24"/>
      <c r="DN42" s="87"/>
      <c r="DO42" s="86"/>
      <c r="DP42" s="86"/>
      <c r="DQ42" s="86"/>
      <c r="DR42" s="86"/>
      <c r="DS42" s="86"/>
      <c r="DT42" s="86"/>
      <c r="DU42" s="85"/>
      <c r="DV42" s="84"/>
      <c r="DW42" s="24"/>
      <c r="DX42" s="24"/>
      <c r="DY42" s="87"/>
      <c r="DZ42" s="86"/>
      <c r="EA42" s="86"/>
      <c r="EB42" s="86"/>
      <c r="EC42" s="86"/>
      <c r="ED42" s="86"/>
      <c r="EE42" s="86"/>
      <c r="EF42" s="85"/>
      <c r="EG42" s="84"/>
      <c r="EH42" s="24"/>
      <c r="EI42" s="24"/>
      <c r="EJ42" s="87"/>
      <c r="EK42" s="86"/>
      <c r="EL42" s="86"/>
      <c r="EM42" s="86"/>
      <c r="EN42" s="86"/>
      <c r="EO42" s="86"/>
      <c r="EP42" s="86"/>
      <c r="EQ42" s="85"/>
      <c r="ER42" s="84"/>
      <c r="ES42" s="24"/>
      <c r="ET42" s="24"/>
      <c r="EU42" s="87"/>
      <c r="EV42" s="86"/>
      <c r="EW42" s="86"/>
      <c r="EX42" s="86"/>
      <c r="EY42" s="86"/>
      <c r="EZ42" s="86"/>
      <c r="FA42" s="86"/>
      <c r="FB42" s="85"/>
      <c r="FC42" s="84"/>
      <c r="FD42" s="24"/>
      <c r="FE42" s="24"/>
      <c r="FF42" s="87"/>
      <c r="FG42" s="86"/>
      <c r="FH42" s="86"/>
      <c r="FI42" s="86"/>
      <c r="FJ42" s="86"/>
      <c r="FK42" s="86"/>
      <c r="FL42" s="86"/>
      <c r="FM42" s="85"/>
      <c r="FN42" s="84"/>
      <c r="FO42" s="24"/>
      <c r="FP42" s="24"/>
      <c r="FQ42" s="87"/>
      <c r="FR42" s="86"/>
      <c r="FS42" s="86"/>
      <c r="FT42" s="86"/>
      <c r="FU42" s="86"/>
      <c r="FV42" s="86"/>
      <c r="FW42" s="86"/>
      <c r="FX42" s="85"/>
      <c r="FY42" s="84"/>
      <c r="FZ42" s="24"/>
      <c r="GA42" s="24"/>
      <c r="GB42" s="87"/>
      <c r="GC42" s="86"/>
      <c r="GD42" s="86"/>
      <c r="GE42" s="86"/>
      <c r="GF42" s="86"/>
      <c r="GG42" s="86"/>
      <c r="GH42" s="86"/>
      <c r="GI42" s="85"/>
      <c r="GJ42" s="84"/>
      <c r="GK42" s="24"/>
      <c r="GL42" s="24"/>
      <c r="GM42" s="87"/>
      <c r="GN42" s="86"/>
      <c r="GO42" s="86"/>
      <c r="GP42" s="86"/>
      <c r="GQ42" s="86"/>
      <c r="GR42" s="86"/>
      <c r="GS42" s="86"/>
      <c r="GT42" s="85"/>
      <c r="GU42" s="84"/>
      <c r="GV42" s="24"/>
      <c r="GW42" s="24"/>
      <c r="GX42" s="87"/>
      <c r="GY42" s="86"/>
      <c r="GZ42" s="86"/>
      <c r="HA42" s="86"/>
      <c r="HB42" s="86"/>
      <c r="HC42" s="86"/>
      <c r="HD42" s="86"/>
      <c r="HE42" s="85"/>
      <c r="HF42" s="84"/>
      <c r="HG42" s="24"/>
      <c r="HH42" s="24"/>
      <c r="HI42" s="87"/>
      <c r="HJ42" s="86"/>
      <c r="HK42" s="86"/>
      <c r="HL42" s="86"/>
      <c r="HM42" s="86"/>
      <c r="HN42" s="86"/>
      <c r="HO42" s="86"/>
      <c r="HP42" s="85"/>
      <c r="HQ42" s="84"/>
      <c r="HR42" s="24"/>
      <c r="HS42" s="24"/>
    </row>
    <row r="43" spans="1:227" ht="13" x14ac:dyDescent="0.15">
      <c r="A43" s="628">
        <v>2</v>
      </c>
      <c r="B43" s="765"/>
      <c r="C43" s="102"/>
      <c r="D43" s="102"/>
      <c r="E43" s="85"/>
      <c r="F43" s="85"/>
      <c r="G43" s="24"/>
      <c r="H43" s="87"/>
      <c r="I43" s="86"/>
      <c r="J43" s="86"/>
      <c r="K43" s="86"/>
      <c r="L43" s="86"/>
      <c r="M43" s="86"/>
      <c r="N43" s="86"/>
      <c r="O43" s="85"/>
      <c r="P43" s="84"/>
      <c r="Q43" s="24"/>
      <c r="R43" s="24"/>
      <c r="S43" s="87"/>
      <c r="T43" s="86"/>
      <c r="U43" s="86"/>
      <c r="V43" s="86"/>
      <c r="W43" s="86"/>
      <c r="X43" s="86"/>
      <c r="Y43" s="86"/>
      <c r="Z43" s="85"/>
      <c r="AA43" s="84"/>
      <c r="AB43" s="24"/>
      <c r="AC43" s="24"/>
      <c r="AD43" s="87"/>
      <c r="AE43" s="86"/>
      <c r="AF43" s="86"/>
      <c r="AG43" s="86"/>
      <c r="AH43" s="86"/>
      <c r="AI43" s="86"/>
      <c r="AJ43" s="86"/>
      <c r="AK43" s="85"/>
      <c r="AL43" s="84"/>
      <c r="AM43" s="24"/>
      <c r="AN43" s="24"/>
      <c r="AO43" s="87"/>
      <c r="AP43" s="86"/>
      <c r="AQ43" s="86"/>
      <c r="AR43" s="86"/>
      <c r="AS43" s="86"/>
      <c r="AT43" s="86"/>
      <c r="AU43" s="86"/>
      <c r="AV43" s="85"/>
      <c r="AW43" s="84"/>
      <c r="AX43" s="24"/>
      <c r="AY43" s="24"/>
      <c r="AZ43" s="87"/>
      <c r="BA43" s="86"/>
      <c r="BB43" s="86"/>
      <c r="BC43" s="86"/>
      <c r="BD43" s="86"/>
      <c r="BE43" s="86"/>
      <c r="BF43" s="86"/>
      <c r="BG43" s="85"/>
      <c r="BH43" s="84"/>
      <c r="BI43" s="24"/>
      <c r="BJ43" s="24"/>
      <c r="BK43" s="87"/>
      <c r="BL43" s="86"/>
      <c r="BM43" s="86"/>
      <c r="BN43" s="86"/>
      <c r="BO43" s="86"/>
      <c r="BP43" s="86"/>
      <c r="BQ43" s="86"/>
      <c r="BR43" s="85"/>
      <c r="BS43" s="84"/>
      <c r="BT43" s="24"/>
      <c r="BU43" s="24"/>
      <c r="BV43" s="87"/>
      <c r="BW43" s="86"/>
      <c r="BX43" s="86"/>
      <c r="BY43" s="86"/>
      <c r="BZ43" s="86"/>
      <c r="CA43" s="86"/>
      <c r="CB43" s="86"/>
      <c r="CC43" s="85"/>
      <c r="CD43" s="84"/>
      <c r="CE43" s="24"/>
      <c r="CF43" s="24"/>
      <c r="CG43" s="87"/>
      <c r="CH43" s="86"/>
      <c r="CI43" s="86"/>
      <c r="CJ43" s="86"/>
      <c r="CK43" s="86"/>
      <c r="CL43" s="86"/>
      <c r="CM43" s="86"/>
      <c r="CN43" s="85"/>
      <c r="CO43" s="84"/>
      <c r="CP43" s="24"/>
      <c r="CQ43" s="24"/>
      <c r="CR43" s="87"/>
      <c r="CS43" s="86"/>
      <c r="CT43" s="86"/>
      <c r="CU43" s="86"/>
      <c r="CV43" s="86"/>
      <c r="CW43" s="86"/>
      <c r="CX43" s="86"/>
      <c r="CY43" s="85"/>
      <c r="CZ43" s="84"/>
      <c r="DA43" s="24"/>
      <c r="DB43" s="24"/>
      <c r="DC43" s="87"/>
      <c r="DD43" s="86"/>
      <c r="DE43" s="86"/>
      <c r="DF43" s="86"/>
      <c r="DG43" s="86"/>
      <c r="DH43" s="86"/>
      <c r="DI43" s="86"/>
      <c r="DJ43" s="85"/>
      <c r="DK43" s="84"/>
      <c r="DL43" s="24"/>
      <c r="DM43" s="24"/>
      <c r="DN43" s="87"/>
      <c r="DO43" s="86"/>
      <c r="DP43" s="86"/>
      <c r="DQ43" s="86"/>
      <c r="DR43" s="86"/>
      <c r="DS43" s="86"/>
      <c r="DT43" s="86"/>
      <c r="DU43" s="85"/>
      <c r="DV43" s="84"/>
      <c r="DW43" s="24"/>
      <c r="DX43" s="24"/>
      <c r="DY43" s="87"/>
      <c r="DZ43" s="86"/>
      <c r="EA43" s="86"/>
      <c r="EB43" s="86"/>
      <c r="EC43" s="86"/>
      <c r="ED43" s="86"/>
      <c r="EE43" s="86"/>
      <c r="EF43" s="85"/>
      <c r="EG43" s="84"/>
      <c r="EH43" s="24"/>
      <c r="EI43" s="24"/>
      <c r="EJ43" s="87"/>
      <c r="EK43" s="86"/>
      <c r="EL43" s="86"/>
      <c r="EM43" s="86"/>
      <c r="EN43" s="86"/>
      <c r="EO43" s="86"/>
      <c r="EP43" s="86"/>
      <c r="EQ43" s="85"/>
      <c r="ER43" s="84"/>
      <c r="ES43" s="24"/>
      <c r="ET43" s="24"/>
      <c r="EU43" s="87"/>
      <c r="EV43" s="86"/>
      <c r="EW43" s="86"/>
      <c r="EX43" s="86"/>
      <c r="EY43" s="86"/>
      <c r="EZ43" s="86"/>
      <c r="FA43" s="86"/>
      <c r="FB43" s="85"/>
      <c r="FC43" s="84"/>
      <c r="FD43" s="24"/>
      <c r="FE43" s="24"/>
      <c r="FF43" s="87"/>
      <c r="FG43" s="86"/>
      <c r="FH43" s="86"/>
      <c r="FI43" s="86"/>
      <c r="FJ43" s="86"/>
      <c r="FK43" s="86"/>
      <c r="FL43" s="86"/>
      <c r="FM43" s="85"/>
      <c r="FN43" s="84"/>
      <c r="FO43" s="24"/>
      <c r="FP43" s="24"/>
      <c r="FQ43" s="87"/>
      <c r="FR43" s="86"/>
      <c r="FS43" s="86"/>
      <c r="FT43" s="86"/>
      <c r="FU43" s="86"/>
      <c r="FV43" s="86"/>
      <c r="FW43" s="86"/>
      <c r="FX43" s="85"/>
      <c r="FY43" s="84"/>
      <c r="FZ43" s="24"/>
      <c r="GA43" s="24"/>
      <c r="GB43" s="87"/>
      <c r="GC43" s="86"/>
      <c r="GD43" s="86"/>
      <c r="GE43" s="86"/>
      <c r="GF43" s="86"/>
      <c r="GG43" s="86"/>
      <c r="GH43" s="86"/>
      <c r="GI43" s="85"/>
      <c r="GJ43" s="84"/>
      <c r="GK43" s="24"/>
      <c r="GL43" s="24"/>
      <c r="GM43" s="87"/>
      <c r="GN43" s="86"/>
      <c r="GO43" s="86"/>
      <c r="GP43" s="86"/>
      <c r="GQ43" s="86"/>
      <c r="GR43" s="86"/>
      <c r="GS43" s="86"/>
      <c r="GT43" s="85"/>
      <c r="GU43" s="84"/>
      <c r="GV43" s="24"/>
      <c r="GW43" s="24"/>
      <c r="GX43" s="87"/>
      <c r="GY43" s="86"/>
      <c r="GZ43" s="86"/>
      <c r="HA43" s="86"/>
      <c r="HB43" s="86"/>
      <c r="HC43" s="86"/>
      <c r="HD43" s="86"/>
      <c r="HE43" s="85"/>
      <c r="HF43" s="84"/>
      <c r="HG43" s="24"/>
      <c r="HH43" s="24"/>
      <c r="HI43" s="87"/>
      <c r="HJ43" s="86"/>
      <c r="HK43" s="86"/>
      <c r="HL43" s="86"/>
      <c r="HM43" s="86"/>
      <c r="HN43" s="86"/>
      <c r="HO43" s="86"/>
      <c r="HP43" s="85"/>
      <c r="HQ43" s="84"/>
      <c r="HR43" s="24"/>
      <c r="HS43" s="24"/>
    </row>
    <row r="44" spans="1:227" ht="13" x14ac:dyDescent="0.15">
      <c r="A44" s="628">
        <v>3</v>
      </c>
      <c r="B44" s="765"/>
      <c r="C44" s="102"/>
      <c r="D44" s="102"/>
      <c r="E44" s="85"/>
      <c r="F44" s="85"/>
      <c r="G44" s="24"/>
      <c r="H44" s="87"/>
      <c r="I44" s="86"/>
      <c r="J44" s="86"/>
      <c r="K44" s="86"/>
      <c r="L44" s="86"/>
      <c r="M44" s="86"/>
      <c r="N44" s="86"/>
      <c r="O44" s="85"/>
      <c r="P44" s="84"/>
      <c r="Q44" s="24"/>
      <c r="R44" s="24"/>
      <c r="S44" s="87"/>
      <c r="T44" s="86"/>
      <c r="U44" s="86"/>
      <c r="V44" s="86"/>
      <c r="W44" s="86"/>
      <c r="X44" s="86"/>
      <c r="Y44" s="86"/>
      <c r="Z44" s="85"/>
      <c r="AA44" s="84"/>
      <c r="AB44" s="24"/>
      <c r="AC44" s="24"/>
      <c r="AD44" s="87"/>
      <c r="AE44" s="86"/>
      <c r="AF44" s="86"/>
      <c r="AG44" s="86"/>
      <c r="AH44" s="86"/>
      <c r="AI44" s="86"/>
      <c r="AJ44" s="86"/>
      <c r="AK44" s="85"/>
      <c r="AL44" s="84"/>
      <c r="AM44" s="24"/>
      <c r="AN44" s="24"/>
      <c r="AO44" s="87"/>
      <c r="AP44" s="86"/>
      <c r="AQ44" s="86"/>
      <c r="AR44" s="86"/>
      <c r="AS44" s="86"/>
      <c r="AT44" s="86"/>
      <c r="AU44" s="86"/>
      <c r="AV44" s="85"/>
      <c r="AW44" s="84"/>
      <c r="AX44" s="24"/>
      <c r="AY44" s="24"/>
      <c r="AZ44" s="87"/>
      <c r="BA44" s="86"/>
      <c r="BB44" s="86"/>
      <c r="BC44" s="86"/>
      <c r="BD44" s="86"/>
      <c r="BE44" s="86"/>
      <c r="BF44" s="86"/>
      <c r="BG44" s="85"/>
      <c r="BH44" s="84"/>
      <c r="BI44" s="24"/>
      <c r="BJ44" s="24"/>
      <c r="BK44" s="87"/>
      <c r="BL44" s="86"/>
      <c r="BM44" s="86"/>
      <c r="BN44" s="86"/>
      <c r="BO44" s="86"/>
      <c r="BP44" s="86"/>
      <c r="BQ44" s="86"/>
      <c r="BR44" s="85"/>
      <c r="BS44" s="84"/>
      <c r="BT44" s="24"/>
      <c r="BU44" s="24"/>
      <c r="BV44" s="87"/>
      <c r="BW44" s="86"/>
      <c r="BX44" s="86"/>
      <c r="BY44" s="86"/>
      <c r="BZ44" s="86"/>
      <c r="CA44" s="86"/>
      <c r="CB44" s="86"/>
      <c r="CC44" s="85"/>
      <c r="CD44" s="84"/>
      <c r="CE44" s="24"/>
      <c r="CF44" s="24"/>
      <c r="CG44" s="87"/>
      <c r="CH44" s="86"/>
      <c r="CI44" s="86"/>
      <c r="CJ44" s="86"/>
      <c r="CK44" s="86"/>
      <c r="CL44" s="86"/>
      <c r="CM44" s="86"/>
      <c r="CN44" s="85"/>
      <c r="CO44" s="84"/>
      <c r="CP44" s="24"/>
      <c r="CQ44" s="24"/>
      <c r="CR44" s="87"/>
      <c r="CS44" s="86"/>
      <c r="CT44" s="86"/>
      <c r="CU44" s="86"/>
      <c r="CV44" s="86"/>
      <c r="CW44" s="86"/>
      <c r="CX44" s="86"/>
      <c r="CY44" s="85"/>
      <c r="CZ44" s="84"/>
      <c r="DA44" s="24"/>
      <c r="DB44" s="24"/>
      <c r="DC44" s="87"/>
      <c r="DD44" s="86"/>
      <c r="DE44" s="86"/>
      <c r="DF44" s="86"/>
      <c r="DG44" s="86"/>
      <c r="DH44" s="86"/>
      <c r="DI44" s="86"/>
      <c r="DJ44" s="85"/>
      <c r="DK44" s="84"/>
      <c r="DL44" s="24"/>
      <c r="DM44" s="24"/>
      <c r="DN44" s="87"/>
      <c r="DO44" s="86"/>
      <c r="DP44" s="86"/>
      <c r="DQ44" s="86"/>
      <c r="DR44" s="86"/>
      <c r="DS44" s="86"/>
      <c r="DT44" s="86"/>
      <c r="DU44" s="85"/>
      <c r="DV44" s="84"/>
      <c r="DW44" s="24"/>
      <c r="DX44" s="24"/>
      <c r="DY44" s="87"/>
      <c r="DZ44" s="86"/>
      <c r="EA44" s="86"/>
      <c r="EB44" s="86"/>
      <c r="EC44" s="86"/>
      <c r="ED44" s="86"/>
      <c r="EE44" s="86"/>
      <c r="EF44" s="85"/>
      <c r="EG44" s="84"/>
      <c r="EH44" s="24"/>
      <c r="EI44" s="24"/>
      <c r="EJ44" s="87"/>
      <c r="EK44" s="86"/>
      <c r="EL44" s="86"/>
      <c r="EM44" s="86"/>
      <c r="EN44" s="86"/>
      <c r="EO44" s="86"/>
      <c r="EP44" s="86"/>
      <c r="EQ44" s="85"/>
      <c r="ER44" s="84"/>
      <c r="ES44" s="24"/>
      <c r="ET44" s="24"/>
      <c r="EU44" s="87"/>
      <c r="EV44" s="86"/>
      <c r="EW44" s="86"/>
      <c r="EX44" s="86"/>
      <c r="EY44" s="86"/>
      <c r="EZ44" s="86"/>
      <c r="FA44" s="86"/>
      <c r="FB44" s="85"/>
      <c r="FC44" s="84"/>
      <c r="FD44" s="24"/>
      <c r="FE44" s="24"/>
      <c r="FF44" s="87"/>
      <c r="FG44" s="86"/>
      <c r="FH44" s="86"/>
      <c r="FI44" s="86"/>
      <c r="FJ44" s="86"/>
      <c r="FK44" s="86"/>
      <c r="FL44" s="86"/>
      <c r="FM44" s="85"/>
      <c r="FN44" s="84"/>
      <c r="FO44" s="24"/>
      <c r="FP44" s="24"/>
      <c r="FQ44" s="87"/>
      <c r="FR44" s="86"/>
      <c r="FS44" s="86"/>
      <c r="FT44" s="86"/>
      <c r="FU44" s="86"/>
      <c r="FV44" s="86"/>
      <c r="FW44" s="86"/>
      <c r="FX44" s="85"/>
      <c r="FY44" s="84"/>
      <c r="FZ44" s="24"/>
      <c r="GA44" s="24"/>
      <c r="GB44" s="87"/>
      <c r="GC44" s="86"/>
      <c r="GD44" s="86"/>
      <c r="GE44" s="86"/>
      <c r="GF44" s="86"/>
      <c r="GG44" s="86"/>
      <c r="GH44" s="86"/>
      <c r="GI44" s="85"/>
      <c r="GJ44" s="84"/>
      <c r="GK44" s="24"/>
      <c r="GL44" s="24"/>
      <c r="GM44" s="87"/>
      <c r="GN44" s="86"/>
      <c r="GO44" s="86"/>
      <c r="GP44" s="86"/>
      <c r="GQ44" s="86"/>
      <c r="GR44" s="86"/>
      <c r="GS44" s="86"/>
      <c r="GT44" s="85"/>
      <c r="GU44" s="84"/>
      <c r="GV44" s="24"/>
      <c r="GW44" s="24"/>
      <c r="GX44" s="87"/>
      <c r="GY44" s="86"/>
      <c r="GZ44" s="86"/>
      <c r="HA44" s="86"/>
      <c r="HB44" s="86"/>
      <c r="HC44" s="86"/>
      <c r="HD44" s="86"/>
      <c r="HE44" s="85"/>
      <c r="HF44" s="84"/>
      <c r="HG44" s="24"/>
      <c r="HH44" s="24"/>
      <c r="HI44" s="87"/>
      <c r="HJ44" s="86"/>
      <c r="HK44" s="86"/>
      <c r="HL44" s="86"/>
      <c r="HM44" s="86"/>
      <c r="HN44" s="86"/>
      <c r="HO44" s="86"/>
      <c r="HP44" s="85"/>
      <c r="HQ44" s="84"/>
      <c r="HR44" s="24"/>
      <c r="HS44" s="24"/>
    </row>
    <row r="45" spans="1:227" ht="13" x14ac:dyDescent="0.15">
      <c r="A45" s="628">
        <v>4</v>
      </c>
      <c r="B45" s="765"/>
      <c r="C45" s="102"/>
      <c r="D45" s="102"/>
      <c r="E45" s="85"/>
      <c r="F45" s="85"/>
      <c r="G45" s="24"/>
      <c r="H45" s="87"/>
      <c r="I45" s="86"/>
      <c r="J45" s="86"/>
      <c r="K45" s="86"/>
      <c r="L45" s="86"/>
      <c r="M45" s="86"/>
      <c r="N45" s="86"/>
      <c r="O45" s="85"/>
      <c r="P45" s="84"/>
      <c r="Q45" s="24"/>
      <c r="R45" s="24"/>
      <c r="S45" s="87"/>
      <c r="T45" s="86"/>
      <c r="U45" s="86"/>
      <c r="V45" s="86"/>
      <c r="W45" s="86"/>
      <c r="X45" s="86"/>
      <c r="Y45" s="86"/>
      <c r="Z45" s="85"/>
      <c r="AA45" s="84"/>
      <c r="AB45" s="24"/>
      <c r="AC45" s="24"/>
      <c r="AD45" s="87"/>
      <c r="AE45" s="86"/>
      <c r="AF45" s="86"/>
      <c r="AG45" s="86"/>
      <c r="AH45" s="86"/>
      <c r="AI45" s="86"/>
      <c r="AJ45" s="86"/>
      <c r="AK45" s="85"/>
      <c r="AL45" s="84"/>
      <c r="AM45" s="24"/>
      <c r="AN45" s="24"/>
      <c r="AO45" s="87"/>
      <c r="AP45" s="86"/>
      <c r="AQ45" s="86"/>
      <c r="AR45" s="86"/>
      <c r="AS45" s="86"/>
      <c r="AT45" s="86"/>
      <c r="AU45" s="86"/>
      <c r="AV45" s="85"/>
      <c r="AW45" s="84"/>
      <c r="AX45" s="24"/>
      <c r="AY45" s="24"/>
      <c r="AZ45" s="87"/>
      <c r="BA45" s="86"/>
      <c r="BB45" s="86"/>
      <c r="BC45" s="86"/>
      <c r="BD45" s="86"/>
      <c r="BE45" s="86"/>
      <c r="BF45" s="86"/>
      <c r="BG45" s="85"/>
      <c r="BH45" s="84"/>
      <c r="BI45" s="24"/>
      <c r="BJ45" s="24"/>
      <c r="BK45" s="87"/>
      <c r="BL45" s="86"/>
      <c r="BM45" s="86"/>
      <c r="BN45" s="86"/>
      <c r="BO45" s="86"/>
      <c r="BP45" s="86"/>
      <c r="BQ45" s="86"/>
      <c r="BR45" s="85"/>
      <c r="BS45" s="84"/>
      <c r="BT45" s="24"/>
      <c r="BU45" s="24"/>
      <c r="BV45" s="87"/>
      <c r="BW45" s="86"/>
      <c r="BX45" s="86"/>
      <c r="BY45" s="86"/>
      <c r="BZ45" s="86"/>
      <c r="CA45" s="86"/>
      <c r="CB45" s="86"/>
      <c r="CC45" s="85"/>
      <c r="CD45" s="84"/>
      <c r="CE45" s="24"/>
      <c r="CF45" s="24"/>
      <c r="CG45" s="87"/>
      <c r="CH45" s="86"/>
      <c r="CI45" s="86"/>
      <c r="CJ45" s="86"/>
      <c r="CK45" s="86"/>
      <c r="CL45" s="86"/>
      <c r="CM45" s="86"/>
      <c r="CN45" s="85"/>
      <c r="CO45" s="84"/>
      <c r="CP45" s="24"/>
      <c r="CQ45" s="24"/>
      <c r="CR45" s="87"/>
      <c r="CS45" s="86"/>
      <c r="CT45" s="86"/>
      <c r="CU45" s="86"/>
      <c r="CV45" s="86"/>
      <c r="CW45" s="86"/>
      <c r="CX45" s="86"/>
      <c r="CY45" s="85"/>
      <c r="CZ45" s="84"/>
      <c r="DA45" s="24"/>
      <c r="DB45" s="24"/>
      <c r="DC45" s="87"/>
      <c r="DD45" s="86"/>
      <c r="DE45" s="86"/>
      <c r="DF45" s="86"/>
      <c r="DG45" s="86"/>
      <c r="DH45" s="86"/>
      <c r="DI45" s="86"/>
      <c r="DJ45" s="85"/>
      <c r="DK45" s="84"/>
      <c r="DL45" s="24"/>
      <c r="DM45" s="24"/>
      <c r="DN45" s="87"/>
      <c r="DO45" s="86"/>
      <c r="DP45" s="86"/>
      <c r="DQ45" s="86"/>
      <c r="DR45" s="86"/>
      <c r="DS45" s="86"/>
      <c r="DT45" s="86"/>
      <c r="DU45" s="85"/>
      <c r="DV45" s="84"/>
      <c r="DW45" s="24"/>
      <c r="DX45" s="24"/>
      <c r="DY45" s="87"/>
      <c r="DZ45" s="86"/>
      <c r="EA45" s="86"/>
      <c r="EB45" s="86"/>
      <c r="EC45" s="86"/>
      <c r="ED45" s="86"/>
      <c r="EE45" s="86"/>
      <c r="EF45" s="85"/>
      <c r="EG45" s="84"/>
      <c r="EH45" s="24"/>
      <c r="EI45" s="24"/>
      <c r="EJ45" s="87"/>
      <c r="EK45" s="86"/>
      <c r="EL45" s="86"/>
      <c r="EM45" s="86"/>
      <c r="EN45" s="86"/>
      <c r="EO45" s="86"/>
      <c r="EP45" s="86"/>
      <c r="EQ45" s="85"/>
      <c r="ER45" s="84"/>
      <c r="ES45" s="24"/>
      <c r="ET45" s="24"/>
      <c r="EU45" s="87"/>
      <c r="EV45" s="86"/>
      <c r="EW45" s="86"/>
      <c r="EX45" s="86"/>
      <c r="EY45" s="86"/>
      <c r="EZ45" s="86"/>
      <c r="FA45" s="86"/>
      <c r="FB45" s="85"/>
      <c r="FC45" s="84"/>
      <c r="FD45" s="24"/>
      <c r="FE45" s="24"/>
      <c r="FF45" s="87"/>
      <c r="FG45" s="86"/>
      <c r="FH45" s="86"/>
      <c r="FI45" s="86"/>
      <c r="FJ45" s="86"/>
      <c r="FK45" s="86"/>
      <c r="FL45" s="86"/>
      <c r="FM45" s="85"/>
      <c r="FN45" s="84"/>
      <c r="FO45" s="24"/>
      <c r="FP45" s="24"/>
      <c r="FQ45" s="87"/>
      <c r="FR45" s="86"/>
      <c r="FS45" s="86"/>
      <c r="FT45" s="86"/>
      <c r="FU45" s="86"/>
      <c r="FV45" s="86"/>
      <c r="FW45" s="86"/>
      <c r="FX45" s="85"/>
      <c r="FY45" s="84"/>
      <c r="FZ45" s="24"/>
      <c r="GA45" s="24"/>
      <c r="GB45" s="87"/>
      <c r="GC45" s="86"/>
      <c r="GD45" s="86"/>
      <c r="GE45" s="86"/>
      <c r="GF45" s="86"/>
      <c r="GG45" s="86"/>
      <c r="GH45" s="86"/>
      <c r="GI45" s="85"/>
      <c r="GJ45" s="84"/>
      <c r="GK45" s="24"/>
      <c r="GL45" s="24"/>
      <c r="GM45" s="87"/>
      <c r="GN45" s="86"/>
      <c r="GO45" s="86"/>
      <c r="GP45" s="86"/>
      <c r="GQ45" s="86"/>
      <c r="GR45" s="86"/>
      <c r="GS45" s="86"/>
      <c r="GT45" s="85"/>
      <c r="GU45" s="84"/>
      <c r="GV45" s="24"/>
      <c r="GW45" s="24"/>
      <c r="GX45" s="87"/>
      <c r="GY45" s="86"/>
      <c r="GZ45" s="86"/>
      <c r="HA45" s="86"/>
      <c r="HB45" s="86"/>
      <c r="HC45" s="86"/>
      <c r="HD45" s="86"/>
      <c r="HE45" s="85"/>
      <c r="HF45" s="84"/>
      <c r="HG45" s="24"/>
      <c r="HH45" s="24"/>
      <c r="HI45" s="87"/>
      <c r="HJ45" s="86"/>
      <c r="HK45" s="86"/>
      <c r="HL45" s="86"/>
      <c r="HM45" s="86"/>
      <c r="HN45" s="86"/>
      <c r="HO45" s="86"/>
      <c r="HP45" s="85"/>
      <c r="HQ45" s="84"/>
      <c r="HR45" s="24"/>
      <c r="HS45" s="24"/>
    </row>
    <row r="46" spans="1:227" ht="13" x14ac:dyDescent="0.15">
      <c r="A46" s="628">
        <v>5</v>
      </c>
      <c r="B46" s="765"/>
      <c r="C46" s="102"/>
      <c r="D46" s="102"/>
      <c r="E46" s="85"/>
      <c r="F46" s="85"/>
      <c r="G46" s="24"/>
      <c r="H46" s="87"/>
      <c r="I46" s="86"/>
      <c r="J46" s="86"/>
      <c r="K46" s="86"/>
      <c r="L46" s="86"/>
      <c r="M46" s="86"/>
      <c r="N46" s="86"/>
      <c r="O46" s="85"/>
      <c r="P46" s="84"/>
      <c r="Q46" s="24"/>
      <c r="R46" s="24"/>
      <c r="S46" s="87"/>
      <c r="T46" s="86"/>
      <c r="U46" s="86"/>
      <c r="V46" s="86"/>
      <c r="W46" s="86"/>
      <c r="X46" s="86"/>
      <c r="Y46" s="86"/>
      <c r="Z46" s="85"/>
      <c r="AA46" s="84"/>
      <c r="AB46" s="24"/>
      <c r="AC46" s="24"/>
      <c r="AD46" s="87"/>
      <c r="AE46" s="86"/>
      <c r="AF46" s="86"/>
      <c r="AG46" s="86"/>
      <c r="AH46" s="86"/>
      <c r="AI46" s="86"/>
      <c r="AJ46" s="86"/>
      <c r="AK46" s="85"/>
      <c r="AL46" s="84"/>
      <c r="AM46" s="24"/>
      <c r="AN46" s="24"/>
      <c r="AO46" s="87"/>
      <c r="AP46" s="86"/>
      <c r="AQ46" s="86"/>
      <c r="AR46" s="86"/>
      <c r="AS46" s="86"/>
      <c r="AT46" s="86"/>
      <c r="AU46" s="86"/>
      <c r="AV46" s="85"/>
      <c r="AW46" s="84"/>
      <c r="AX46" s="24"/>
      <c r="AY46" s="24"/>
      <c r="AZ46" s="87"/>
      <c r="BA46" s="86"/>
      <c r="BB46" s="86"/>
      <c r="BC46" s="86"/>
      <c r="BD46" s="86"/>
      <c r="BE46" s="86"/>
      <c r="BF46" s="86"/>
      <c r="BG46" s="85"/>
      <c r="BH46" s="84"/>
      <c r="BI46" s="24"/>
      <c r="BJ46" s="24"/>
      <c r="BK46" s="87"/>
      <c r="BL46" s="86"/>
      <c r="BM46" s="86"/>
      <c r="BN46" s="86"/>
      <c r="BO46" s="86"/>
      <c r="BP46" s="86"/>
      <c r="BQ46" s="86"/>
      <c r="BR46" s="85"/>
      <c r="BS46" s="84"/>
      <c r="BT46" s="24"/>
      <c r="BU46" s="24"/>
      <c r="BV46" s="87"/>
      <c r="BW46" s="86"/>
      <c r="BX46" s="86"/>
      <c r="BY46" s="86"/>
      <c r="BZ46" s="86"/>
      <c r="CA46" s="86"/>
      <c r="CB46" s="86"/>
      <c r="CC46" s="85"/>
      <c r="CD46" s="84"/>
      <c r="CE46" s="24"/>
      <c r="CF46" s="24"/>
      <c r="CG46" s="87"/>
      <c r="CH46" s="86"/>
      <c r="CI46" s="86"/>
      <c r="CJ46" s="86"/>
      <c r="CK46" s="86"/>
      <c r="CL46" s="86"/>
      <c r="CM46" s="86"/>
      <c r="CN46" s="85"/>
      <c r="CO46" s="84"/>
      <c r="CP46" s="24"/>
      <c r="CQ46" s="24"/>
      <c r="CR46" s="87"/>
      <c r="CS46" s="86"/>
      <c r="CT46" s="86"/>
      <c r="CU46" s="86"/>
      <c r="CV46" s="86"/>
      <c r="CW46" s="86"/>
      <c r="CX46" s="86"/>
      <c r="CY46" s="85"/>
      <c r="CZ46" s="84"/>
      <c r="DA46" s="24"/>
      <c r="DB46" s="24"/>
      <c r="DC46" s="87"/>
      <c r="DD46" s="86"/>
      <c r="DE46" s="86"/>
      <c r="DF46" s="86"/>
      <c r="DG46" s="86"/>
      <c r="DH46" s="86"/>
      <c r="DI46" s="86"/>
      <c r="DJ46" s="85"/>
      <c r="DK46" s="84"/>
      <c r="DL46" s="24"/>
      <c r="DM46" s="24"/>
      <c r="DN46" s="87"/>
      <c r="DO46" s="86"/>
      <c r="DP46" s="86"/>
      <c r="DQ46" s="86"/>
      <c r="DR46" s="86"/>
      <c r="DS46" s="86"/>
      <c r="DT46" s="86"/>
      <c r="DU46" s="85"/>
      <c r="DV46" s="84"/>
      <c r="DW46" s="24"/>
      <c r="DX46" s="24"/>
      <c r="DY46" s="87"/>
      <c r="DZ46" s="86"/>
      <c r="EA46" s="86"/>
      <c r="EB46" s="86"/>
      <c r="EC46" s="86"/>
      <c r="ED46" s="86"/>
      <c r="EE46" s="86"/>
      <c r="EF46" s="85"/>
      <c r="EG46" s="84"/>
      <c r="EH46" s="24"/>
      <c r="EI46" s="24"/>
      <c r="EJ46" s="87"/>
      <c r="EK46" s="86"/>
      <c r="EL46" s="86"/>
      <c r="EM46" s="86"/>
      <c r="EN46" s="86"/>
      <c r="EO46" s="86"/>
      <c r="EP46" s="86"/>
      <c r="EQ46" s="85"/>
      <c r="ER46" s="84"/>
      <c r="ES46" s="24"/>
      <c r="ET46" s="24"/>
      <c r="EU46" s="87"/>
      <c r="EV46" s="86"/>
      <c r="EW46" s="86"/>
      <c r="EX46" s="86"/>
      <c r="EY46" s="86"/>
      <c r="EZ46" s="86"/>
      <c r="FA46" s="86"/>
      <c r="FB46" s="85"/>
      <c r="FC46" s="84"/>
      <c r="FD46" s="24"/>
      <c r="FE46" s="24"/>
      <c r="FF46" s="87"/>
      <c r="FG46" s="86"/>
      <c r="FH46" s="86"/>
      <c r="FI46" s="86"/>
      <c r="FJ46" s="86"/>
      <c r="FK46" s="86"/>
      <c r="FL46" s="86"/>
      <c r="FM46" s="85"/>
      <c r="FN46" s="84"/>
      <c r="FO46" s="24"/>
      <c r="FP46" s="24"/>
      <c r="FQ46" s="87"/>
      <c r="FR46" s="86"/>
      <c r="FS46" s="86"/>
      <c r="FT46" s="86"/>
      <c r="FU46" s="86"/>
      <c r="FV46" s="86"/>
      <c r="FW46" s="86"/>
      <c r="FX46" s="85"/>
      <c r="FY46" s="84"/>
      <c r="FZ46" s="24"/>
      <c r="GA46" s="24"/>
      <c r="GB46" s="87"/>
      <c r="GC46" s="86"/>
      <c r="GD46" s="86"/>
      <c r="GE46" s="86"/>
      <c r="GF46" s="86"/>
      <c r="GG46" s="86"/>
      <c r="GH46" s="86"/>
      <c r="GI46" s="85"/>
      <c r="GJ46" s="84"/>
      <c r="GK46" s="24"/>
      <c r="GL46" s="24"/>
      <c r="GM46" s="87"/>
      <c r="GN46" s="86"/>
      <c r="GO46" s="86"/>
      <c r="GP46" s="86"/>
      <c r="GQ46" s="86"/>
      <c r="GR46" s="86"/>
      <c r="GS46" s="86"/>
      <c r="GT46" s="85"/>
      <c r="GU46" s="84"/>
      <c r="GV46" s="24"/>
      <c r="GW46" s="24"/>
      <c r="GX46" s="87"/>
      <c r="GY46" s="86"/>
      <c r="GZ46" s="86"/>
      <c r="HA46" s="86"/>
      <c r="HB46" s="86"/>
      <c r="HC46" s="86"/>
      <c r="HD46" s="86"/>
      <c r="HE46" s="85"/>
      <c r="HF46" s="84"/>
      <c r="HG46" s="24"/>
      <c r="HH46" s="24"/>
      <c r="HI46" s="87"/>
      <c r="HJ46" s="86"/>
      <c r="HK46" s="86"/>
      <c r="HL46" s="86"/>
      <c r="HM46" s="86"/>
      <c r="HN46" s="86"/>
      <c r="HO46" s="86"/>
      <c r="HP46" s="85"/>
      <c r="HQ46" s="84"/>
      <c r="HR46" s="24"/>
      <c r="HS46" s="24"/>
    </row>
    <row r="47" spans="1:227" ht="13" x14ac:dyDescent="0.15">
      <c r="A47" s="104"/>
      <c r="B47" s="106"/>
      <c r="C47" s="102"/>
      <c r="D47" s="102"/>
      <c r="E47" s="85"/>
      <c r="F47" s="85"/>
      <c r="G47" s="24"/>
      <c r="H47" s="87"/>
      <c r="I47" s="86"/>
      <c r="J47" s="86"/>
      <c r="K47" s="86"/>
      <c r="L47" s="86"/>
      <c r="M47" s="86"/>
      <c r="N47" s="86"/>
      <c r="O47" s="85"/>
      <c r="P47" s="84"/>
      <c r="Q47" s="24"/>
      <c r="R47" s="24"/>
      <c r="S47" s="87"/>
      <c r="T47" s="86"/>
      <c r="U47" s="86"/>
      <c r="V47" s="86"/>
      <c r="W47" s="86"/>
      <c r="X47" s="86"/>
      <c r="Y47" s="86"/>
      <c r="Z47" s="85"/>
      <c r="AA47" s="84"/>
      <c r="AB47" s="24"/>
      <c r="AC47" s="24"/>
      <c r="AD47" s="87"/>
      <c r="AE47" s="86"/>
      <c r="AF47" s="86"/>
      <c r="AG47" s="86"/>
      <c r="AH47" s="86"/>
      <c r="AI47" s="86"/>
      <c r="AJ47" s="86"/>
      <c r="AK47" s="85"/>
      <c r="AL47" s="84"/>
      <c r="AM47" s="24"/>
      <c r="AN47" s="24"/>
      <c r="AO47" s="87"/>
      <c r="AP47" s="86"/>
      <c r="AQ47" s="86"/>
      <c r="AR47" s="86"/>
      <c r="AS47" s="86"/>
      <c r="AT47" s="86"/>
      <c r="AU47" s="86"/>
      <c r="AV47" s="85"/>
      <c r="AW47" s="84"/>
      <c r="AX47" s="24"/>
      <c r="AY47" s="24"/>
      <c r="AZ47" s="87"/>
      <c r="BA47" s="86"/>
      <c r="BB47" s="86"/>
      <c r="BC47" s="86"/>
      <c r="BD47" s="86"/>
      <c r="BE47" s="86"/>
      <c r="BF47" s="86"/>
      <c r="BG47" s="85"/>
      <c r="BH47" s="84"/>
      <c r="BI47" s="24"/>
      <c r="BJ47" s="24"/>
      <c r="BK47" s="87"/>
      <c r="BL47" s="86"/>
      <c r="BM47" s="86"/>
      <c r="BN47" s="86"/>
      <c r="BO47" s="86"/>
      <c r="BP47" s="86"/>
      <c r="BQ47" s="86"/>
      <c r="BR47" s="85"/>
      <c r="BS47" s="84"/>
      <c r="BT47" s="24"/>
      <c r="BU47" s="24"/>
      <c r="BV47" s="87"/>
      <c r="BW47" s="86"/>
      <c r="BX47" s="86"/>
      <c r="BY47" s="86"/>
      <c r="BZ47" s="86"/>
      <c r="CA47" s="86"/>
      <c r="CB47" s="86"/>
      <c r="CC47" s="85"/>
      <c r="CD47" s="84"/>
      <c r="CE47" s="24"/>
      <c r="CF47" s="24"/>
      <c r="CG47" s="87"/>
      <c r="CH47" s="86"/>
      <c r="CI47" s="86"/>
      <c r="CJ47" s="86"/>
      <c r="CK47" s="86"/>
      <c r="CL47" s="86"/>
      <c r="CM47" s="86"/>
      <c r="CN47" s="85"/>
      <c r="CO47" s="84"/>
      <c r="CP47" s="24"/>
      <c r="CQ47" s="24"/>
      <c r="CR47" s="87"/>
      <c r="CS47" s="86"/>
      <c r="CT47" s="86"/>
      <c r="CU47" s="86"/>
      <c r="CV47" s="86"/>
      <c r="CW47" s="86"/>
      <c r="CX47" s="86"/>
      <c r="CY47" s="85"/>
      <c r="CZ47" s="84"/>
      <c r="DA47" s="24"/>
      <c r="DB47" s="24"/>
      <c r="DC47" s="87"/>
      <c r="DD47" s="86"/>
      <c r="DE47" s="86"/>
      <c r="DF47" s="86"/>
      <c r="DG47" s="86"/>
      <c r="DH47" s="86"/>
      <c r="DI47" s="86"/>
      <c r="DJ47" s="85"/>
      <c r="DK47" s="84"/>
      <c r="DL47" s="24"/>
      <c r="DM47" s="24"/>
      <c r="DN47" s="87"/>
      <c r="DO47" s="86"/>
      <c r="DP47" s="86"/>
      <c r="DQ47" s="86"/>
      <c r="DR47" s="86"/>
      <c r="DS47" s="86"/>
      <c r="DT47" s="86"/>
      <c r="DU47" s="85"/>
      <c r="DV47" s="84"/>
      <c r="DW47" s="24"/>
      <c r="DX47" s="24"/>
      <c r="DY47" s="87"/>
      <c r="DZ47" s="86"/>
      <c r="EA47" s="86"/>
      <c r="EB47" s="86"/>
      <c r="EC47" s="86"/>
      <c r="ED47" s="86"/>
      <c r="EE47" s="86"/>
      <c r="EF47" s="85"/>
      <c r="EG47" s="84"/>
      <c r="EH47" s="24"/>
      <c r="EI47" s="24"/>
      <c r="EJ47" s="87"/>
      <c r="EK47" s="86"/>
      <c r="EL47" s="86"/>
      <c r="EM47" s="86"/>
      <c r="EN47" s="86"/>
      <c r="EO47" s="86"/>
      <c r="EP47" s="86"/>
      <c r="EQ47" s="85"/>
      <c r="ER47" s="84"/>
      <c r="ES47" s="24"/>
      <c r="ET47" s="24"/>
      <c r="EU47" s="87"/>
      <c r="EV47" s="86"/>
      <c r="EW47" s="86"/>
      <c r="EX47" s="86"/>
      <c r="EY47" s="86"/>
      <c r="EZ47" s="86"/>
      <c r="FA47" s="86"/>
      <c r="FB47" s="85"/>
      <c r="FC47" s="84"/>
      <c r="FD47" s="24"/>
      <c r="FE47" s="24"/>
      <c r="FF47" s="87"/>
      <c r="FG47" s="86"/>
      <c r="FH47" s="86"/>
      <c r="FI47" s="86"/>
      <c r="FJ47" s="86"/>
      <c r="FK47" s="86"/>
      <c r="FL47" s="86"/>
      <c r="FM47" s="85"/>
      <c r="FN47" s="84"/>
      <c r="FO47" s="24"/>
      <c r="FP47" s="24"/>
      <c r="FQ47" s="87"/>
      <c r="FR47" s="86"/>
      <c r="FS47" s="86"/>
      <c r="FT47" s="86"/>
      <c r="FU47" s="86"/>
      <c r="FV47" s="86"/>
      <c r="FW47" s="86"/>
      <c r="FX47" s="85"/>
      <c r="FY47" s="84"/>
      <c r="FZ47" s="24"/>
      <c r="GA47" s="24"/>
      <c r="GB47" s="87"/>
      <c r="GC47" s="86"/>
      <c r="GD47" s="86"/>
      <c r="GE47" s="86"/>
      <c r="GF47" s="86"/>
      <c r="GG47" s="86"/>
      <c r="GH47" s="86"/>
      <c r="GI47" s="85"/>
      <c r="GJ47" s="84"/>
      <c r="GK47" s="24"/>
      <c r="GL47" s="24"/>
      <c r="GM47" s="87"/>
      <c r="GN47" s="86"/>
      <c r="GO47" s="86"/>
      <c r="GP47" s="86"/>
      <c r="GQ47" s="86"/>
      <c r="GR47" s="86"/>
      <c r="GS47" s="86"/>
      <c r="GT47" s="85"/>
      <c r="GU47" s="84"/>
      <c r="GV47" s="24"/>
      <c r="GW47" s="24"/>
      <c r="GX47" s="87"/>
      <c r="GY47" s="86"/>
      <c r="GZ47" s="86"/>
      <c r="HA47" s="86"/>
      <c r="HB47" s="86"/>
      <c r="HC47" s="86"/>
      <c r="HD47" s="86"/>
      <c r="HE47" s="85"/>
      <c r="HF47" s="84"/>
      <c r="HG47" s="24"/>
      <c r="HH47" s="24"/>
      <c r="HI47" s="87"/>
      <c r="HJ47" s="86"/>
      <c r="HK47" s="86"/>
      <c r="HL47" s="86"/>
      <c r="HM47" s="86"/>
      <c r="HN47" s="86"/>
      <c r="HO47" s="86"/>
      <c r="HP47" s="85"/>
      <c r="HQ47" s="84"/>
      <c r="HR47" s="24"/>
      <c r="HS47" s="24"/>
    </row>
    <row r="48" spans="1:227" ht="13" x14ac:dyDescent="0.15">
      <c r="A48" s="104"/>
      <c r="B48" s="107"/>
      <c r="C48" s="102"/>
      <c r="D48" s="102"/>
      <c r="E48" s="85"/>
      <c r="F48" s="85"/>
      <c r="G48" s="24"/>
      <c r="H48" s="87"/>
      <c r="I48" s="86"/>
      <c r="J48" s="86"/>
      <c r="K48" s="86"/>
      <c r="L48" s="86"/>
      <c r="M48" s="86"/>
      <c r="N48" s="86"/>
      <c r="O48" s="85"/>
      <c r="P48" s="84"/>
      <c r="Q48" s="24"/>
      <c r="R48" s="24"/>
      <c r="S48" s="87"/>
      <c r="T48" s="86"/>
      <c r="U48" s="86"/>
      <c r="V48" s="86"/>
      <c r="W48" s="86"/>
      <c r="X48" s="86"/>
      <c r="Y48" s="86"/>
      <c r="Z48" s="85"/>
      <c r="AA48" s="84"/>
      <c r="AB48" s="24"/>
      <c r="AC48" s="24"/>
      <c r="AD48" s="87"/>
      <c r="AE48" s="86"/>
      <c r="AF48" s="86"/>
      <c r="AG48" s="86"/>
      <c r="AH48" s="86"/>
      <c r="AI48" s="86"/>
      <c r="AJ48" s="86"/>
      <c r="AK48" s="85"/>
      <c r="AL48" s="84"/>
      <c r="AM48" s="24"/>
      <c r="AN48" s="24"/>
      <c r="AO48" s="87"/>
      <c r="AP48" s="86"/>
      <c r="AQ48" s="86"/>
      <c r="AR48" s="86"/>
      <c r="AS48" s="86"/>
      <c r="AT48" s="86"/>
      <c r="AU48" s="86"/>
      <c r="AV48" s="85"/>
      <c r="AW48" s="84"/>
      <c r="AX48" s="24"/>
      <c r="AY48" s="24"/>
      <c r="AZ48" s="87"/>
      <c r="BA48" s="86"/>
      <c r="BB48" s="86"/>
      <c r="BC48" s="86"/>
      <c r="BD48" s="86"/>
      <c r="BE48" s="86"/>
      <c r="BF48" s="86"/>
      <c r="BG48" s="85"/>
      <c r="BH48" s="84"/>
      <c r="BI48" s="24"/>
      <c r="BJ48" s="24"/>
      <c r="BK48" s="87"/>
      <c r="BL48" s="86"/>
      <c r="BM48" s="86"/>
      <c r="BN48" s="86"/>
      <c r="BO48" s="86"/>
      <c r="BP48" s="86"/>
      <c r="BQ48" s="86"/>
      <c r="BR48" s="85"/>
      <c r="BS48" s="84"/>
      <c r="BT48" s="24"/>
      <c r="BU48" s="24"/>
      <c r="BV48" s="87"/>
      <c r="BW48" s="86"/>
      <c r="BX48" s="86"/>
      <c r="BY48" s="86"/>
      <c r="BZ48" s="86"/>
      <c r="CA48" s="86"/>
      <c r="CB48" s="86"/>
      <c r="CC48" s="85"/>
      <c r="CD48" s="84"/>
      <c r="CE48" s="24"/>
      <c r="CF48" s="24"/>
      <c r="CG48" s="87"/>
      <c r="CH48" s="86"/>
      <c r="CI48" s="86"/>
      <c r="CJ48" s="86"/>
      <c r="CK48" s="86"/>
      <c r="CL48" s="86"/>
      <c r="CM48" s="86"/>
      <c r="CN48" s="85"/>
      <c r="CO48" s="84"/>
      <c r="CP48" s="24"/>
      <c r="CQ48" s="24"/>
      <c r="CR48" s="87"/>
      <c r="CS48" s="86"/>
      <c r="CT48" s="86"/>
      <c r="CU48" s="86"/>
      <c r="CV48" s="86"/>
      <c r="CW48" s="86"/>
      <c r="CX48" s="86"/>
      <c r="CY48" s="85"/>
      <c r="CZ48" s="84"/>
      <c r="DA48" s="24"/>
      <c r="DB48" s="24"/>
      <c r="DC48" s="87"/>
      <c r="DD48" s="86"/>
      <c r="DE48" s="86"/>
      <c r="DF48" s="86"/>
      <c r="DG48" s="86"/>
      <c r="DH48" s="86"/>
      <c r="DI48" s="86"/>
      <c r="DJ48" s="85"/>
      <c r="DK48" s="84"/>
      <c r="DL48" s="24"/>
      <c r="DM48" s="24"/>
      <c r="DN48" s="87"/>
      <c r="DO48" s="86"/>
      <c r="DP48" s="86"/>
      <c r="DQ48" s="86"/>
      <c r="DR48" s="86"/>
      <c r="DS48" s="86"/>
      <c r="DT48" s="86"/>
      <c r="DU48" s="85"/>
      <c r="DV48" s="84"/>
      <c r="DW48" s="24"/>
      <c r="DX48" s="24"/>
      <c r="DY48" s="87"/>
      <c r="DZ48" s="86"/>
      <c r="EA48" s="86"/>
      <c r="EB48" s="86"/>
      <c r="EC48" s="86"/>
      <c r="ED48" s="86"/>
      <c r="EE48" s="86"/>
      <c r="EF48" s="85"/>
      <c r="EG48" s="84"/>
      <c r="EH48" s="24"/>
      <c r="EI48" s="24"/>
      <c r="EJ48" s="87"/>
      <c r="EK48" s="86"/>
      <c r="EL48" s="86"/>
      <c r="EM48" s="86"/>
      <c r="EN48" s="86"/>
      <c r="EO48" s="86"/>
      <c r="EP48" s="86"/>
      <c r="EQ48" s="85"/>
      <c r="ER48" s="84"/>
      <c r="ES48" s="24"/>
      <c r="ET48" s="24"/>
      <c r="EU48" s="87"/>
      <c r="EV48" s="86"/>
      <c r="EW48" s="86"/>
      <c r="EX48" s="86"/>
      <c r="EY48" s="86"/>
      <c r="EZ48" s="86"/>
      <c r="FA48" s="86"/>
      <c r="FB48" s="85"/>
      <c r="FC48" s="84"/>
      <c r="FD48" s="24"/>
      <c r="FE48" s="24"/>
      <c r="FF48" s="87"/>
      <c r="FG48" s="86"/>
      <c r="FH48" s="86"/>
      <c r="FI48" s="86"/>
      <c r="FJ48" s="86"/>
      <c r="FK48" s="86"/>
      <c r="FL48" s="86"/>
      <c r="FM48" s="85"/>
      <c r="FN48" s="84"/>
      <c r="FO48" s="24"/>
      <c r="FP48" s="24"/>
      <c r="FQ48" s="87"/>
      <c r="FR48" s="86"/>
      <c r="FS48" s="86"/>
      <c r="FT48" s="86"/>
      <c r="FU48" s="86"/>
      <c r="FV48" s="86"/>
      <c r="FW48" s="86"/>
      <c r="FX48" s="85"/>
      <c r="FY48" s="84"/>
      <c r="FZ48" s="24"/>
      <c r="GA48" s="24"/>
      <c r="GB48" s="87"/>
      <c r="GC48" s="86"/>
      <c r="GD48" s="86"/>
      <c r="GE48" s="86"/>
      <c r="GF48" s="86"/>
      <c r="GG48" s="86"/>
      <c r="GH48" s="86"/>
      <c r="GI48" s="85"/>
      <c r="GJ48" s="84"/>
      <c r="GK48" s="24"/>
      <c r="GL48" s="24"/>
      <c r="GM48" s="87"/>
      <c r="GN48" s="86"/>
      <c r="GO48" s="86"/>
      <c r="GP48" s="86"/>
      <c r="GQ48" s="86"/>
      <c r="GR48" s="86"/>
      <c r="GS48" s="86"/>
      <c r="GT48" s="85"/>
      <c r="GU48" s="84"/>
      <c r="GV48" s="24"/>
      <c r="GW48" s="24"/>
      <c r="GX48" s="87"/>
      <c r="GY48" s="86"/>
      <c r="GZ48" s="86"/>
      <c r="HA48" s="86"/>
      <c r="HB48" s="86"/>
      <c r="HC48" s="86"/>
      <c r="HD48" s="86"/>
      <c r="HE48" s="85"/>
      <c r="HF48" s="84"/>
      <c r="HG48" s="24"/>
      <c r="HH48" s="24"/>
      <c r="HI48" s="87"/>
      <c r="HJ48" s="86"/>
      <c r="HK48" s="86"/>
      <c r="HL48" s="86"/>
      <c r="HM48" s="86"/>
      <c r="HN48" s="86"/>
      <c r="HO48" s="86"/>
      <c r="HP48" s="85"/>
      <c r="HQ48" s="84"/>
      <c r="HR48" s="24"/>
      <c r="HS48" s="24"/>
    </row>
    <row r="49" spans="1:227" ht="13" x14ac:dyDescent="0.15">
      <c r="A49" s="104"/>
      <c r="B49" s="103"/>
      <c r="C49" s="102"/>
      <c r="D49" s="102"/>
      <c r="E49" s="85"/>
      <c r="F49" s="85"/>
      <c r="G49" s="24"/>
      <c r="H49" s="87"/>
      <c r="I49" s="86"/>
      <c r="J49" s="86"/>
      <c r="K49" s="86"/>
      <c r="L49" s="86"/>
      <c r="M49" s="86"/>
      <c r="N49" s="86"/>
      <c r="O49" s="85"/>
      <c r="P49" s="84"/>
      <c r="Q49" s="24"/>
      <c r="R49" s="24"/>
      <c r="S49" s="87"/>
      <c r="T49" s="86"/>
      <c r="U49" s="86"/>
      <c r="V49" s="86"/>
      <c r="W49" s="86"/>
      <c r="X49" s="86"/>
      <c r="Y49" s="86"/>
      <c r="Z49" s="85"/>
      <c r="AA49" s="84"/>
      <c r="AB49" s="24"/>
      <c r="AC49" s="24"/>
      <c r="AD49" s="87"/>
      <c r="AE49" s="86"/>
      <c r="AF49" s="86"/>
      <c r="AG49" s="86"/>
      <c r="AH49" s="86"/>
      <c r="AI49" s="86"/>
      <c r="AJ49" s="86"/>
      <c r="AK49" s="85"/>
      <c r="AL49" s="84"/>
      <c r="AM49" s="24"/>
      <c r="AN49" s="24"/>
      <c r="AO49" s="87"/>
      <c r="AP49" s="86"/>
      <c r="AQ49" s="86"/>
      <c r="AR49" s="86"/>
      <c r="AS49" s="86"/>
      <c r="AT49" s="86"/>
      <c r="AU49" s="86"/>
      <c r="AV49" s="85"/>
      <c r="AW49" s="84"/>
      <c r="AX49" s="24"/>
      <c r="AY49" s="24"/>
      <c r="AZ49" s="87"/>
      <c r="BA49" s="86"/>
      <c r="BB49" s="86"/>
      <c r="BC49" s="86"/>
      <c r="BD49" s="86"/>
      <c r="BE49" s="86"/>
      <c r="BF49" s="86"/>
      <c r="BG49" s="85"/>
      <c r="BH49" s="84"/>
      <c r="BI49" s="24"/>
      <c r="BJ49" s="24"/>
      <c r="BK49" s="87"/>
      <c r="BL49" s="86"/>
      <c r="BM49" s="86"/>
      <c r="BN49" s="86"/>
      <c r="BO49" s="86"/>
      <c r="BP49" s="86"/>
      <c r="BQ49" s="86"/>
      <c r="BR49" s="85"/>
      <c r="BS49" s="84"/>
      <c r="BT49" s="24"/>
      <c r="BU49" s="24"/>
      <c r="BV49" s="87"/>
      <c r="BW49" s="86"/>
      <c r="BX49" s="86"/>
      <c r="BY49" s="86"/>
      <c r="BZ49" s="86"/>
      <c r="CA49" s="86"/>
      <c r="CB49" s="86"/>
      <c r="CC49" s="85"/>
      <c r="CD49" s="84"/>
      <c r="CE49" s="24"/>
      <c r="CF49" s="24"/>
      <c r="CG49" s="87"/>
      <c r="CH49" s="86"/>
      <c r="CI49" s="86"/>
      <c r="CJ49" s="86"/>
      <c r="CK49" s="86"/>
      <c r="CL49" s="86"/>
      <c r="CM49" s="86"/>
      <c r="CN49" s="85"/>
      <c r="CO49" s="84"/>
      <c r="CP49" s="24"/>
      <c r="CQ49" s="24"/>
      <c r="CR49" s="87"/>
      <c r="CS49" s="86"/>
      <c r="CT49" s="86"/>
      <c r="CU49" s="86"/>
      <c r="CV49" s="86"/>
      <c r="CW49" s="86"/>
      <c r="CX49" s="86"/>
      <c r="CY49" s="85"/>
      <c r="CZ49" s="84"/>
      <c r="DA49" s="24"/>
      <c r="DB49" s="24"/>
      <c r="DC49" s="87"/>
      <c r="DD49" s="86"/>
      <c r="DE49" s="86"/>
      <c r="DF49" s="86"/>
      <c r="DG49" s="86"/>
      <c r="DH49" s="86"/>
      <c r="DI49" s="86"/>
      <c r="DJ49" s="85"/>
      <c r="DK49" s="84"/>
      <c r="DL49" s="24"/>
      <c r="DM49" s="24"/>
      <c r="DN49" s="87"/>
      <c r="DO49" s="86"/>
      <c r="DP49" s="86"/>
      <c r="DQ49" s="86"/>
      <c r="DR49" s="86"/>
      <c r="DS49" s="86"/>
      <c r="DT49" s="86"/>
      <c r="DU49" s="85"/>
      <c r="DV49" s="84"/>
      <c r="DW49" s="24"/>
      <c r="DX49" s="24"/>
      <c r="DY49" s="87"/>
      <c r="DZ49" s="86"/>
      <c r="EA49" s="86"/>
      <c r="EB49" s="86"/>
      <c r="EC49" s="86"/>
      <c r="ED49" s="86"/>
      <c r="EE49" s="86"/>
      <c r="EF49" s="85"/>
      <c r="EG49" s="84"/>
      <c r="EH49" s="24"/>
      <c r="EI49" s="24"/>
      <c r="EJ49" s="87"/>
      <c r="EK49" s="86"/>
      <c r="EL49" s="86"/>
      <c r="EM49" s="86"/>
      <c r="EN49" s="86"/>
      <c r="EO49" s="86"/>
      <c r="EP49" s="86"/>
      <c r="EQ49" s="85"/>
      <c r="ER49" s="84"/>
      <c r="ES49" s="24"/>
      <c r="ET49" s="24"/>
      <c r="EU49" s="87"/>
      <c r="EV49" s="86"/>
      <c r="EW49" s="86"/>
      <c r="EX49" s="86"/>
      <c r="EY49" s="86"/>
      <c r="EZ49" s="86"/>
      <c r="FA49" s="86"/>
      <c r="FB49" s="85"/>
      <c r="FC49" s="84"/>
      <c r="FD49" s="24"/>
      <c r="FE49" s="24"/>
      <c r="FF49" s="87"/>
      <c r="FG49" s="86"/>
      <c r="FH49" s="86"/>
      <c r="FI49" s="86"/>
      <c r="FJ49" s="86"/>
      <c r="FK49" s="86"/>
      <c r="FL49" s="86"/>
      <c r="FM49" s="85"/>
      <c r="FN49" s="84"/>
      <c r="FO49" s="24"/>
      <c r="FP49" s="24"/>
      <c r="FQ49" s="87"/>
      <c r="FR49" s="86"/>
      <c r="FS49" s="86"/>
      <c r="FT49" s="86"/>
      <c r="FU49" s="86"/>
      <c r="FV49" s="86"/>
      <c r="FW49" s="86"/>
      <c r="FX49" s="85"/>
      <c r="FY49" s="84"/>
      <c r="FZ49" s="24"/>
      <c r="GA49" s="24"/>
      <c r="GB49" s="87"/>
      <c r="GC49" s="86"/>
      <c r="GD49" s="86"/>
      <c r="GE49" s="86"/>
      <c r="GF49" s="86"/>
      <c r="GG49" s="86"/>
      <c r="GH49" s="86"/>
      <c r="GI49" s="85"/>
      <c r="GJ49" s="84"/>
      <c r="GK49" s="24"/>
      <c r="GL49" s="24"/>
      <c r="GM49" s="87"/>
      <c r="GN49" s="86"/>
      <c r="GO49" s="86"/>
      <c r="GP49" s="86"/>
      <c r="GQ49" s="86"/>
      <c r="GR49" s="86"/>
      <c r="GS49" s="86"/>
      <c r="GT49" s="85"/>
      <c r="GU49" s="84"/>
      <c r="GV49" s="24"/>
      <c r="GW49" s="24"/>
      <c r="GX49" s="87"/>
      <c r="GY49" s="86"/>
      <c r="GZ49" s="86"/>
      <c r="HA49" s="86"/>
      <c r="HB49" s="86"/>
      <c r="HC49" s="86"/>
      <c r="HD49" s="86"/>
      <c r="HE49" s="85"/>
      <c r="HF49" s="84"/>
      <c r="HG49" s="24"/>
      <c r="HH49" s="24"/>
      <c r="HI49" s="87"/>
      <c r="HJ49" s="86"/>
      <c r="HK49" s="86"/>
      <c r="HL49" s="86"/>
      <c r="HM49" s="86"/>
      <c r="HN49" s="86"/>
      <c r="HO49" s="86"/>
      <c r="HP49" s="85"/>
      <c r="HQ49" s="84"/>
      <c r="HR49" s="24"/>
      <c r="HS49" s="24"/>
    </row>
    <row r="50" spans="1:227" ht="13" x14ac:dyDescent="0.15">
      <c r="A50" s="104"/>
      <c r="B50" s="103"/>
      <c r="C50" s="102"/>
      <c r="D50" s="102"/>
      <c r="E50" s="85"/>
      <c r="F50" s="85"/>
      <c r="G50" s="24"/>
      <c r="H50" s="87"/>
      <c r="I50" s="86"/>
      <c r="J50" s="86"/>
      <c r="K50" s="86"/>
      <c r="L50" s="86"/>
      <c r="M50" s="86"/>
      <c r="N50" s="86"/>
      <c r="O50" s="85"/>
      <c r="P50" s="84"/>
      <c r="Q50" s="24"/>
      <c r="R50" s="24"/>
      <c r="S50" s="87"/>
      <c r="T50" s="86"/>
      <c r="U50" s="86"/>
      <c r="V50" s="86"/>
      <c r="W50" s="86"/>
      <c r="X50" s="86"/>
      <c r="Y50" s="86"/>
      <c r="Z50" s="85"/>
      <c r="AA50" s="84"/>
      <c r="AB50" s="24"/>
      <c r="AC50" s="24"/>
      <c r="AD50" s="87"/>
      <c r="AE50" s="86"/>
      <c r="AF50" s="86"/>
      <c r="AG50" s="86"/>
      <c r="AH50" s="86"/>
      <c r="AI50" s="86"/>
      <c r="AJ50" s="86"/>
      <c r="AK50" s="85"/>
      <c r="AL50" s="84"/>
      <c r="AM50" s="24"/>
      <c r="AN50" s="24"/>
      <c r="AO50" s="87"/>
      <c r="AP50" s="86"/>
      <c r="AQ50" s="86"/>
      <c r="AR50" s="86"/>
      <c r="AS50" s="86"/>
      <c r="AT50" s="86"/>
      <c r="AU50" s="86"/>
      <c r="AV50" s="85"/>
      <c r="AW50" s="84"/>
      <c r="AX50" s="24"/>
      <c r="AY50" s="24"/>
      <c r="AZ50" s="87"/>
      <c r="BA50" s="86"/>
      <c r="BB50" s="86"/>
      <c r="BC50" s="86"/>
      <c r="BD50" s="86"/>
      <c r="BE50" s="86"/>
      <c r="BF50" s="86"/>
      <c r="BG50" s="85"/>
      <c r="BH50" s="84"/>
      <c r="BI50" s="24"/>
      <c r="BJ50" s="24"/>
      <c r="BK50" s="87"/>
      <c r="BL50" s="86"/>
      <c r="BM50" s="86"/>
      <c r="BN50" s="86"/>
      <c r="BO50" s="86"/>
      <c r="BP50" s="86"/>
      <c r="BQ50" s="86"/>
      <c r="BR50" s="85"/>
      <c r="BS50" s="84"/>
      <c r="BT50" s="24"/>
      <c r="BU50" s="24"/>
      <c r="BV50" s="87"/>
      <c r="BW50" s="86"/>
      <c r="BX50" s="86"/>
      <c r="BY50" s="86"/>
      <c r="BZ50" s="86"/>
      <c r="CA50" s="86"/>
      <c r="CB50" s="86"/>
      <c r="CC50" s="85"/>
      <c r="CD50" s="84"/>
      <c r="CE50" s="24"/>
      <c r="CF50" s="24"/>
      <c r="CG50" s="87"/>
      <c r="CH50" s="86"/>
      <c r="CI50" s="86"/>
      <c r="CJ50" s="86"/>
      <c r="CK50" s="86"/>
      <c r="CL50" s="86"/>
      <c r="CM50" s="86"/>
      <c r="CN50" s="85"/>
      <c r="CO50" s="84"/>
      <c r="CP50" s="24"/>
      <c r="CQ50" s="24"/>
      <c r="CR50" s="87"/>
      <c r="CS50" s="86"/>
      <c r="CT50" s="86"/>
      <c r="CU50" s="86"/>
      <c r="CV50" s="86"/>
      <c r="CW50" s="86"/>
      <c r="CX50" s="86"/>
      <c r="CY50" s="85"/>
      <c r="CZ50" s="84"/>
      <c r="DA50" s="24"/>
      <c r="DB50" s="24"/>
      <c r="DC50" s="87"/>
      <c r="DD50" s="86"/>
      <c r="DE50" s="86"/>
      <c r="DF50" s="86"/>
      <c r="DG50" s="86"/>
      <c r="DH50" s="86"/>
      <c r="DI50" s="86"/>
      <c r="DJ50" s="85"/>
      <c r="DK50" s="84"/>
      <c r="DL50" s="24"/>
      <c r="DM50" s="24"/>
      <c r="DN50" s="87"/>
      <c r="DO50" s="86"/>
      <c r="DP50" s="86"/>
      <c r="DQ50" s="86"/>
      <c r="DR50" s="86"/>
      <c r="DS50" s="86"/>
      <c r="DT50" s="86"/>
      <c r="DU50" s="85"/>
      <c r="DV50" s="84"/>
      <c r="DW50" s="24"/>
      <c r="DX50" s="24"/>
      <c r="DY50" s="87"/>
      <c r="DZ50" s="86"/>
      <c r="EA50" s="86"/>
      <c r="EB50" s="86"/>
      <c r="EC50" s="86"/>
      <c r="ED50" s="86"/>
      <c r="EE50" s="86"/>
      <c r="EF50" s="85"/>
      <c r="EG50" s="84"/>
      <c r="EH50" s="24"/>
      <c r="EI50" s="24"/>
      <c r="EJ50" s="87"/>
      <c r="EK50" s="86"/>
      <c r="EL50" s="86"/>
      <c r="EM50" s="86"/>
      <c r="EN50" s="86"/>
      <c r="EO50" s="86"/>
      <c r="EP50" s="86"/>
      <c r="EQ50" s="85"/>
      <c r="ER50" s="84"/>
      <c r="ES50" s="24"/>
      <c r="ET50" s="24"/>
      <c r="EU50" s="87"/>
      <c r="EV50" s="86"/>
      <c r="EW50" s="86"/>
      <c r="EX50" s="86"/>
      <c r="EY50" s="86"/>
      <c r="EZ50" s="86"/>
      <c r="FA50" s="86"/>
      <c r="FB50" s="85"/>
      <c r="FC50" s="84"/>
      <c r="FD50" s="24"/>
      <c r="FE50" s="24"/>
      <c r="FF50" s="87"/>
      <c r="FG50" s="86"/>
      <c r="FH50" s="86"/>
      <c r="FI50" s="86"/>
      <c r="FJ50" s="86"/>
      <c r="FK50" s="86"/>
      <c r="FL50" s="86"/>
      <c r="FM50" s="85"/>
      <c r="FN50" s="84"/>
      <c r="FO50" s="24"/>
      <c r="FP50" s="24"/>
      <c r="FQ50" s="87"/>
      <c r="FR50" s="86"/>
      <c r="FS50" s="86"/>
      <c r="FT50" s="86"/>
      <c r="FU50" s="86"/>
      <c r="FV50" s="86"/>
      <c r="FW50" s="86"/>
      <c r="FX50" s="85"/>
      <c r="FY50" s="84"/>
      <c r="FZ50" s="24"/>
      <c r="GA50" s="24"/>
      <c r="GB50" s="87"/>
      <c r="GC50" s="86"/>
      <c r="GD50" s="86"/>
      <c r="GE50" s="86"/>
      <c r="GF50" s="86"/>
      <c r="GG50" s="86"/>
      <c r="GH50" s="86"/>
      <c r="GI50" s="85"/>
      <c r="GJ50" s="84"/>
      <c r="GK50" s="24"/>
      <c r="GL50" s="24"/>
      <c r="GM50" s="87"/>
      <c r="GN50" s="86"/>
      <c r="GO50" s="86"/>
      <c r="GP50" s="86"/>
      <c r="GQ50" s="86"/>
      <c r="GR50" s="86"/>
      <c r="GS50" s="86"/>
      <c r="GT50" s="85"/>
      <c r="GU50" s="84"/>
      <c r="GV50" s="24"/>
      <c r="GW50" s="24"/>
      <c r="GX50" s="87"/>
      <c r="GY50" s="86"/>
      <c r="GZ50" s="86"/>
      <c r="HA50" s="86"/>
      <c r="HB50" s="86"/>
      <c r="HC50" s="86"/>
      <c r="HD50" s="86"/>
      <c r="HE50" s="85"/>
      <c r="HF50" s="84"/>
      <c r="HG50" s="24"/>
      <c r="HH50" s="24"/>
      <c r="HI50" s="87"/>
      <c r="HJ50" s="86"/>
      <c r="HK50" s="86"/>
      <c r="HL50" s="86"/>
      <c r="HM50" s="86"/>
      <c r="HN50" s="86"/>
      <c r="HO50" s="86"/>
      <c r="HP50" s="85"/>
      <c r="HQ50" s="84"/>
      <c r="HR50" s="24"/>
      <c r="HS50" s="24"/>
    </row>
    <row r="51" spans="1:227" ht="13" x14ac:dyDescent="0.15">
      <c r="A51" s="104"/>
      <c r="B51" s="103"/>
      <c r="C51" s="102"/>
      <c r="D51" s="102"/>
      <c r="E51" s="85"/>
      <c r="F51" s="85"/>
      <c r="G51" s="24"/>
      <c r="H51" s="87"/>
      <c r="I51" s="86"/>
      <c r="J51" s="86"/>
      <c r="K51" s="86"/>
      <c r="L51" s="86"/>
      <c r="M51" s="86"/>
      <c r="N51" s="86"/>
      <c r="O51" s="85"/>
      <c r="P51" s="84"/>
      <c r="Q51" s="24"/>
      <c r="R51" s="24"/>
      <c r="S51" s="87"/>
      <c r="T51" s="86"/>
      <c r="U51" s="86"/>
      <c r="V51" s="86"/>
      <c r="W51" s="86"/>
      <c r="X51" s="86"/>
      <c r="Y51" s="86"/>
      <c r="Z51" s="85"/>
      <c r="AA51" s="84"/>
      <c r="AB51" s="24"/>
      <c r="AC51" s="24"/>
      <c r="AD51" s="87"/>
      <c r="AE51" s="86"/>
      <c r="AF51" s="86"/>
      <c r="AG51" s="86"/>
      <c r="AH51" s="86"/>
      <c r="AI51" s="86"/>
      <c r="AJ51" s="86"/>
      <c r="AK51" s="85"/>
      <c r="AL51" s="84"/>
      <c r="AM51" s="24"/>
      <c r="AN51" s="24"/>
      <c r="AO51" s="87"/>
      <c r="AP51" s="86"/>
      <c r="AQ51" s="86"/>
      <c r="AR51" s="86"/>
      <c r="AS51" s="86"/>
      <c r="AT51" s="86"/>
      <c r="AU51" s="86"/>
      <c r="AV51" s="85"/>
      <c r="AW51" s="84"/>
      <c r="AX51" s="24"/>
      <c r="AY51" s="24"/>
      <c r="AZ51" s="87"/>
      <c r="BA51" s="86"/>
      <c r="BB51" s="86"/>
      <c r="BC51" s="86"/>
      <c r="BD51" s="86"/>
      <c r="BE51" s="86"/>
      <c r="BF51" s="86"/>
      <c r="BG51" s="85"/>
      <c r="BH51" s="84"/>
      <c r="BI51" s="24"/>
      <c r="BJ51" s="24"/>
      <c r="BK51" s="87"/>
      <c r="BL51" s="86"/>
      <c r="BM51" s="86"/>
      <c r="BN51" s="86"/>
      <c r="BO51" s="86"/>
      <c r="BP51" s="86"/>
      <c r="BQ51" s="86"/>
      <c r="BR51" s="85"/>
      <c r="BS51" s="84"/>
      <c r="BT51" s="24"/>
      <c r="BU51" s="24"/>
      <c r="BV51" s="87"/>
      <c r="BW51" s="86"/>
      <c r="BX51" s="86"/>
      <c r="BY51" s="86"/>
      <c r="BZ51" s="86"/>
      <c r="CA51" s="86"/>
      <c r="CB51" s="86"/>
      <c r="CC51" s="85"/>
      <c r="CD51" s="84"/>
      <c r="CE51" s="24"/>
      <c r="CF51" s="24"/>
      <c r="CG51" s="87"/>
      <c r="CH51" s="86"/>
      <c r="CI51" s="86"/>
      <c r="CJ51" s="86"/>
      <c r="CK51" s="86"/>
      <c r="CL51" s="86"/>
      <c r="CM51" s="86"/>
      <c r="CN51" s="85"/>
      <c r="CO51" s="84"/>
      <c r="CP51" s="24"/>
      <c r="CQ51" s="24"/>
      <c r="CR51" s="87"/>
      <c r="CS51" s="86"/>
      <c r="CT51" s="86"/>
      <c r="CU51" s="86"/>
      <c r="CV51" s="86"/>
      <c r="CW51" s="86"/>
      <c r="CX51" s="86"/>
      <c r="CY51" s="85"/>
      <c r="CZ51" s="84"/>
      <c r="DA51" s="24"/>
      <c r="DB51" s="24"/>
      <c r="DC51" s="87"/>
      <c r="DD51" s="86"/>
      <c r="DE51" s="86"/>
      <c r="DF51" s="86"/>
      <c r="DG51" s="86"/>
      <c r="DH51" s="86"/>
      <c r="DI51" s="86"/>
      <c r="DJ51" s="85"/>
      <c r="DK51" s="84"/>
      <c r="DL51" s="24"/>
      <c r="DM51" s="24"/>
      <c r="DN51" s="87"/>
      <c r="DO51" s="86"/>
      <c r="DP51" s="86"/>
      <c r="DQ51" s="86"/>
      <c r="DR51" s="86"/>
      <c r="DS51" s="86"/>
      <c r="DT51" s="86"/>
      <c r="DU51" s="85"/>
      <c r="DV51" s="84"/>
      <c r="DW51" s="24"/>
      <c r="DX51" s="24"/>
      <c r="DY51" s="87"/>
      <c r="DZ51" s="86"/>
      <c r="EA51" s="86"/>
      <c r="EB51" s="86"/>
      <c r="EC51" s="86"/>
      <c r="ED51" s="86"/>
      <c r="EE51" s="86"/>
      <c r="EF51" s="85"/>
      <c r="EG51" s="84"/>
      <c r="EH51" s="24"/>
      <c r="EI51" s="24"/>
      <c r="EJ51" s="87"/>
      <c r="EK51" s="86"/>
      <c r="EL51" s="86"/>
      <c r="EM51" s="86"/>
      <c r="EN51" s="86"/>
      <c r="EO51" s="86"/>
      <c r="EP51" s="86"/>
      <c r="EQ51" s="85"/>
      <c r="ER51" s="84"/>
      <c r="ES51" s="24"/>
      <c r="ET51" s="24"/>
      <c r="EU51" s="87"/>
      <c r="EV51" s="86"/>
      <c r="EW51" s="86"/>
      <c r="EX51" s="86"/>
      <c r="EY51" s="86"/>
      <c r="EZ51" s="86"/>
      <c r="FA51" s="86"/>
      <c r="FB51" s="85"/>
      <c r="FC51" s="84"/>
      <c r="FD51" s="24"/>
      <c r="FE51" s="24"/>
      <c r="FF51" s="87"/>
      <c r="FG51" s="86"/>
      <c r="FH51" s="86"/>
      <c r="FI51" s="86"/>
      <c r="FJ51" s="86"/>
      <c r="FK51" s="86"/>
      <c r="FL51" s="86"/>
      <c r="FM51" s="85"/>
      <c r="FN51" s="84"/>
      <c r="FO51" s="24"/>
      <c r="FP51" s="24"/>
      <c r="FQ51" s="87"/>
      <c r="FR51" s="86"/>
      <c r="FS51" s="86"/>
      <c r="FT51" s="86"/>
      <c r="FU51" s="86"/>
      <c r="FV51" s="86"/>
      <c r="FW51" s="86"/>
      <c r="FX51" s="85"/>
      <c r="FY51" s="84"/>
      <c r="FZ51" s="24"/>
      <c r="GA51" s="24"/>
      <c r="GB51" s="87"/>
      <c r="GC51" s="86"/>
      <c r="GD51" s="86"/>
      <c r="GE51" s="86"/>
      <c r="GF51" s="86"/>
      <c r="GG51" s="86"/>
      <c r="GH51" s="86"/>
      <c r="GI51" s="85"/>
      <c r="GJ51" s="84"/>
      <c r="GK51" s="24"/>
      <c r="GL51" s="24"/>
      <c r="GM51" s="87"/>
      <c r="GN51" s="86"/>
      <c r="GO51" s="86"/>
      <c r="GP51" s="86"/>
      <c r="GQ51" s="86"/>
      <c r="GR51" s="86"/>
      <c r="GS51" s="86"/>
      <c r="GT51" s="85"/>
      <c r="GU51" s="84"/>
      <c r="GV51" s="24"/>
      <c r="GW51" s="24"/>
      <c r="GX51" s="87"/>
      <c r="GY51" s="86"/>
      <c r="GZ51" s="86"/>
      <c r="HA51" s="86"/>
      <c r="HB51" s="86"/>
      <c r="HC51" s="86"/>
      <c r="HD51" s="86"/>
      <c r="HE51" s="85"/>
      <c r="HF51" s="84"/>
      <c r="HG51" s="24"/>
      <c r="HH51" s="24"/>
      <c r="HI51" s="87"/>
      <c r="HJ51" s="86"/>
      <c r="HK51" s="86"/>
      <c r="HL51" s="86"/>
      <c r="HM51" s="86"/>
      <c r="HN51" s="86"/>
      <c r="HO51" s="86"/>
      <c r="HP51" s="85"/>
      <c r="HQ51" s="84"/>
      <c r="HR51" s="24"/>
      <c r="HS51" s="24"/>
    </row>
    <row r="52" spans="1:227" ht="13" x14ac:dyDescent="0.15">
      <c r="A52" s="104"/>
      <c r="B52" s="103"/>
      <c r="C52" s="102"/>
      <c r="D52" s="102"/>
      <c r="E52" s="85"/>
      <c r="F52" s="85"/>
      <c r="G52" s="24"/>
      <c r="H52" s="87"/>
      <c r="I52" s="86"/>
      <c r="J52" s="86"/>
      <c r="K52" s="86"/>
      <c r="L52" s="86"/>
      <c r="M52" s="86"/>
      <c r="N52" s="86"/>
      <c r="O52" s="85"/>
      <c r="P52" s="84"/>
      <c r="Q52" s="24"/>
      <c r="R52" s="24"/>
      <c r="S52" s="87"/>
      <c r="T52" s="86"/>
      <c r="U52" s="86"/>
      <c r="V52" s="86"/>
      <c r="W52" s="86"/>
      <c r="X52" s="86"/>
      <c r="Y52" s="86"/>
      <c r="Z52" s="85"/>
      <c r="AA52" s="84"/>
      <c r="AB52" s="24"/>
      <c r="AC52" s="24"/>
      <c r="AD52" s="87"/>
      <c r="AE52" s="86"/>
      <c r="AF52" s="86"/>
      <c r="AG52" s="86"/>
      <c r="AH52" s="86"/>
      <c r="AI52" s="86"/>
      <c r="AJ52" s="86"/>
      <c r="AK52" s="85"/>
      <c r="AL52" s="84"/>
      <c r="AM52" s="24"/>
      <c r="AN52" s="24"/>
      <c r="AO52" s="87"/>
      <c r="AP52" s="86"/>
      <c r="AQ52" s="86"/>
      <c r="AR52" s="86"/>
      <c r="AS52" s="86"/>
      <c r="AT52" s="86"/>
      <c r="AU52" s="86"/>
      <c r="AV52" s="85"/>
      <c r="AW52" s="84"/>
      <c r="AX52" s="24"/>
      <c r="AY52" s="24"/>
      <c r="AZ52" s="87"/>
      <c r="BA52" s="86"/>
      <c r="BB52" s="86"/>
      <c r="BC52" s="86"/>
      <c r="BD52" s="86"/>
      <c r="BE52" s="86"/>
      <c r="BF52" s="86"/>
      <c r="BG52" s="85"/>
      <c r="BH52" s="84"/>
      <c r="BI52" s="24"/>
      <c r="BJ52" s="24"/>
      <c r="BK52" s="87"/>
      <c r="BL52" s="86"/>
      <c r="BM52" s="86"/>
      <c r="BN52" s="86"/>
      <c r="BO52" s="86"/>
      <c r="BP52" s="86"/>
      <c r="BQ52" s="86"/>
      <c r="BR52" s="85"/>
      <c r="BS52" s="84"/>
      <c r="BT52" s="24"/>
      <c r="BU52" s="24"/>
      <c r="BV52" s="87"/>
      <c r="BW52" s="86"/>
      <c r="BX52" s="86"/>
      <c r="BY52" s="86"/>
      <c r="BZ52" s="86"/>
      <c r="CA52" s="86"/>
      <c r="CB52" s="86"/>
      <c r="CC52" s="85"/>
      <c r="CD52" s="84"/>
      <c r="CE52" s="24"/>
      <c r="CF52" s="24"/>
      <c r="CG52" s="87"/>
      <c r="CH52" s="86"/>
      <c r="CI52" s="86"/>
      <c r="CJ52" s="86"/>
      <c r="CK52" s="86"/>
      <c r="CL52" s="86"/>
      <c r="CM52" s="86"/>
      <c r="CN52" s="85"/>
      <c r="CO52" s="84"/>
      <c r="CP52" s="24"/>
      <c r="CQ52" s="24"/>
      <c r="CR52" s="87"/>
      <c r="CS52" s="86"/>
      <c r="CT52" s="86"/>
      <c r="CU52" s="86"/>
      <c r="CV52" s="86"/>
      <c r="CW52" s="86"/>
      <c r="CX52" s="86"/>
      <c r="CY52" s="85"/>
      <c r="CZ52" s="84"/>
      <c r="DA52" s="24"/>
      <c r="DB52" s="24"/>
      <c r="DC52" s="87"/>
      <c r="DD52" s="86"/>
      <c r="DE52" s="86"/>
      <c r="DF52" s="86"/>
      <c r="DG52" s="86"/>
      <c r="DH52" s="86"/>
      <c r="DI52" s="86"/>
      <c r="DJ52" s="85"/>
      <c r="DK52" s="84"/>
      <c r="DL52" s="24"/>
      <c r="DM52" s="24"/>
      <c r="DN52" s="87"/>
      <c r="DO52" s="86"/>
      <c r="DP52" s="86"/>
      <c r="DQ52" s="86"/>
      <c r="DR52" s="86"/>
      <c r="DS52" s="86"/>
      <c r="DT52" s="86"/>
      <c r="DU52" s="85"/>
      <c r="DV52" s="84"/>
      <c r="DW52" s="24"/>
      <c r="DX52" s="24"/>
      <c r="DY52" s="87"/>
      <c r="DZ52" s="86"/>
      <c r="EA52" s="86"/>
      <c r="EB52" s="86"/>
      <c r="EC52" s="86"/>
      <c r="ED52" s="86"/>
      <c r="EE52" s="86"/>
      <c r="EF52" s="85"/>
      <c r="EG52" s="84"/>
      <c r="EH52" s="24"/>
      <c r="EI52" s="24"/>
      <c r="EJ52" s="87"/>
      <c r="EK52" s="86"/>
      <c r="EL52" s="86"/>
      <c r="EM52" s="86"/>
      <c r="EN52" s="86"/>
      <c r="EO52" s="86"/>
      <c r="EP52" s="86"/>
      <c r="EQ52" s="85"/>
      <c r="ER52" s="84"/>
      <c r="ES52" s="24"/>
      <c r="ET52" s="24"/>
      <c r="EU52" s="87"/>
      <c r="EV52" s="86"/>
      <c r="EW52" s="86"/>
      <c r="EX52" s="86"/>
      <c r="EY52" s="86"/>
      <c r="EZ52" s="86"/>
      <c r="FA52" s="86"/>
      <c r="FB52" s="85"/>
      <c r="FC52" s="84"/>
      <c r="FD52" s="24"/>
      <c r="FE52" s="24"/>
      <c r="FF52" s="87"/>
      <c r="FG52" s="86"/>
      <c r="FH52" s="86"/>
      <c r="FI52" s="86"/>
      <c r="FJ52" s="86"/>
      <c r="FK52" s="86"/>
      <c r="FL52" s="86"/>
      <c r="FM52" s="85"/>
      <c r="FN52" s="84"/>
      <c r="FO52" s="24"/>
      <c r="FP52" s="24"/>
      <c r="FQ52" s="87"/>
      <c r="FR52" s="86"/>
      <c r="FS52" s="86"/>
      <c r="FT52" s="86"/>
      <c r="FU52" s="86"/>
      <c r="FV52" s="86"/>
      <c r="FW52" s="86"/>
      <c r="FX52" s="85"/>
      <c r="FY52" s="84"/>
      <c r="FZ52" s="24"/>
      <c r="GA52" s="24"/>
      <c r="GB52" s="87"/>
      <c r="GC52" s="86"/>
      <c r="GD52" s="86"/>
      <c r="GE52" s="86"/>
      <c r="GF52" s="86"/>
      <c r="GG52" s="86"/>
      <c r="GH52" s="86"/>
      <c r="GI52" s="85"/>
      <c r="GJ52" s="84"/>
      <c r="GK52" s="24"/>
      <c r="GL52" s="24"/>
      <c r="GM52" s="87"/>
      <c r="GN52" s="86"/>
      <c r="GO52" s="86"/>
      <c r="GP52" s="86"/>
      <c r="GQ52" s="86"/>
      <c r="GR52" s="86"/>
      <c r="GS52" s="86"/>
      <c r="GT52" s="85"/>
      <c r="GU52" s="84"/>
      <c r="GV52" s="24"/>
      <c r="GW52" s="24"/>
      <c r="GX52" s="87"/>
      <c r="GY52" s="86"/>
      <c r="GZ52" s="86"/>
      <c r="HA52" s="86"/>
      <c r="HB52" s="86"/>
      <c r="HC52" s="86"/>
      <c r="HD52" s="86"/>
      <c r="HE52" s="85"/>
      <c r="HF52" s="84"/>
      <c r="HG52" s="24"/>
      <c r="HH52" s="24"/>
      <c r="HI52" s="87"/>
      <c r="HJ52" s="86"/>
      <c r="HK52" s="86"/>
      <c r="HL52" s="86"/>
      <c r="HM52" s="86"/>
      <c r="HN52" s="86"/>
      <c r="HO52" s="86"/>
      <c r="HP52" s="85"/>
      <c r="HQ52" s="84"/>
      <c r="HR52" s="24"/>
      <c r="HS52" s="24"/>
    </row>
    <row r="53" spans="1:227" ht="13" x14ac:dyDescent="0.15">
      <c r="A53" s="104"/>
      <c r="B53" s="106"/>
      <c r="C53" s="102"/>
      <c r="D53" s="102"/>
      <c r="E53" s="85"/>
      <c r="F53" s="85"/>
      <c r="G53" s="24"/>
      <c r="H53" s="87"/>
      <c r="I53" s="86"/>
      <c r="J53" s="86"/>
      <c r="K53" s="86"/>
      <c r="L53" s="86"/>
      <c r="M53" s="86"/>
      <c r="N53" s="86"/>
      <c r="O53" s="85"/>
      <c r="P53" s="84"/>
      <c r="Q53" s="24"/>
      <c r="R53" s="24"/>
      <c r="S53" s="87"/>
      <c r="T53" s="86"/>
      <c r="U53" s="86"/>
      <c r="V53" s="86"/>
      <c r="W53" s="86"/>
      <c r="X53" s="86"/>
      <c r="Y53" s="86"/>
      <c r="Z53" s="85"/>
      <c r="AA53" s="84"/>
      <c r="AB53" s="24"/>
      <c r="AC53" s="24"/>
      <c r="AD53" s="87"/>
      <c r="AE53" s="86"/>
      <c r="AF53" s="86"/>
      <c r="AG53" s="86"/>
      <c r="AH53" s="86"/>
      <c r="AI53" s="86"/>
      <c r="AJ53" s="86"/>
      <c r="AK53" s="85"/>
      <c r="AL53" s="84"/>
      <c r="AM53" s="24"/>
      <c r="AN53" s="24"/>
      <c r="AO53" s="87"/>
      <c r="AP53" s="86"/>
      <c r="AQ53" s="86"/>
      <c r="AR53" s="86"/>
      <c r="AS53" s="86"/>
      <c r="AT53" s="86"/>
      <c r="AU53" s="86"/>
      <c r="AV53" s="85"/>
      <c r="AW53" s="84"/>
      <c r="AX53" s="24"/>
      <c r="AY53" s="24"/>
      <c r="AZ53" s="87"/>
      <c r="BA53" s="86"/>
      <c r="BB53" s="86"/>
      <c r="BC53" s="86"/>
      <c r="BD53" s="86"/>
      <c r="BE53" s="86"/>
      <c r="BF53" s="86"/>
      <c r="BG53" s="85"/>
      <c r="BH53" s="84"/>
      <c r="BI53" s="24"/>
      <c r="BJ53" s="24"/>
      <c r="BK53" s="87"/>
      <c r="BL53" s="86"/>
      <c r="BM53" s="86"/>
      <c r="BN53" s="86"/>
      <c r="BO53" s="86"/>
      <c r="BP53" s="86"/>
      <c r="BQ53" s="86"/>
      <c r="BR53" s="85"/>
      <c r="BS53" s="84"/>
      <c r="BT53" s="24"/>
      <c r="BU53" s="24"/>
      <c r="BV53" s="87"/>
      <c r="BW53" s="86"/>
      <c r="BX53" s="86"/>
      <c r="BY53" s="86"/>
      <c r="BZ53" s="86"/>
      <c r="CA53" s="86"/>
      <c r="CB53" s="86"/>
      <c r="CC53" s="85"/>
      <c r="CD53" s="84"/>
      <c r="CE53" s="24"/>
      <c r="CF53" s="24"/>
      <c r="CG53" s="87"/>
      <c r="CH53" s="86"/>
      <c r="CI53" s="86"/>
      <c r="CJ53" s="86"/>
      <c r="CK53" s="86"/>
      <c r="CL53" s="86"/>
      <c r="CM53" s="86"/>
      <c r="CN53" s="85"/>
      <c r="CO53" s="84"/>
      <c r="CP53" s="24"/>
      <c r="CQ53" s="24"/>
      <c r="CR53" s="87"/>
      <c r="CS53" s="86"/>
      <c r="CT53" s="86"/>
      <c r="CU53" s="86"/>
      <c r="CV53" s="86"/>
      <c r="CW53" s="86"/>
      <c r="CX53" s="86"/>
      <c r="CY53" s="85"/>
      <c r="CZ53" s="84"/>
      <c r="DA53" s="24"/>
      <c r="DB53" s="24"/>
      <c r="DC53" s="87"/>
      <c r="DD53" s="86"/>
      <c r="DE53" s="86"/>
      <c r="DF53" s="86"/>
      <c r="DG53" s="86"/>
      <c r="DH53" s="86"/>
      <c r="DI53" s="86"/>
      <c r="DJ53" s="85"/>
      <c r="DK53" s="84"/>
      <c r="DL53" s="24"/>
      <c r="DM53" s="24"/>
      <c r="DN53" s="87"/>
      <c r="DO53" s="86"/>
      <c r="DP53" s="86"/>
      <c r="DQ53" s="86"/>
      <c r="DR53" s="86"/>
      <c r="DS53" s="86"/>
      <c r="DT53" s="86"/>
      <c r="DU53" s="85"/>
      <c r="DV53" s="84"/>
      <c r="DW53" s="24"/>
      <c r="DX53" s="24"/>
      <c r="DY53" s="87"/>
      <c r="DZ53" s="86"/>
      <c r="EA53" s="86"/>
      <c r="EB53" s="86"/>
      <c r="EC53" s="86"/>
      <c r="ED53" s="86"/>
      <c r="EE53" s="86"/>
      <c r="EF53" s="85"/>
      <c r="EG53" s="84"/>
      <c r="EH53" s="24"/>
      <c r="EI53" s="24"/>
      <c r="EJ53" s="87"/>
      <c r="EK53" s="86"/>
      <c r="EL53" s="86"/>
      <c r="EM53" s="86"/>
      <c r="EN53" s="86"/>
      <c r="EO53" s="86"/>
      <c r="EP53" s="86"/>
      <c r="EQ53" s="85"/>
      <c r="ER53" s="84"/>
      <c r="ES53" s="24"/>
      <c r="ET53" s="24"/>
      <c r="EU53" s="87"/>
      <c r="EV53" s="86"/>
      <c r="EW53" s="86"/>
      <c r="EX53" s="86"/>
      <c r="EY53" s="86"/>
      <c r="EZ53" s="86"/>
      <c r="FA53" s="86"/>
      <c r="FB53" s="85"/>
      <c r="FC53" s="84"/>
      <c r="FD53" s="24"/>
      <c r="FE53" s="24"/>
      <c r="FF53" s="87"/>
      <c r="FG53" s="86"/>
      <c r="FH53" s="86"/>
      <c r="FI53" s="86"/>
      <c r="FJ53" s="86"/>
      <c r="FK53" s="86"/>
      <c r="FL53" s="86"/>
      <c r="FM53" s="85"/>
      <c r="FN53" s="84"/>
      <c r="FO53" s="24"/>
      <c r="FP53" s="24"/>
      <c r="FQ53" s="87"/>
      <c r="FR53" s="86"/>
      <c r="FS53" s="86"/>
      <c r="FT53" s="86"/>
      <c r="FU53" s="86"/>
      <c r="FV53" s="86"/>
      <c r="FW53" s="86"/>
      <c r="FX53" s="85"/>
      <c r="FY53" s="84"/>
      <c r="FZ53" s="24"/>
      <c r="GA53" s="24"/>
      <c r="GB53" s="87"/>
      <c r="GC53" s="86"/>
      <c r="GD53" s="86"/>
      <c r="GE53" s="86"/>
      <c r="GF53" s="86"/>
      <c r="GG53" s="86"/>
      <c r="GH53" s="86"/>
      <c r="GI53" s="85"/>
      <c r="GJ53" s="84"/>
      <c r="GK53" s="24"/>
      <c r="GL53" s="24"/>
      <c r="GM53" s="87"/>
      <c r="GN53" s="86"/>
      <c r="GO53" s="86"/>
      <c r="GP53" s="86"/>
      <c r="GQ53" s="86"/>
      <c r="GR53" s="86"/>
      <c r="GS53" s="86"/>
      <c r="GT53" s="85"/>
      <c r="GU53" s="84"/>
      <c r="GV53" s="24"/>
      <c r="GW53" s="24"/>
      <c r="GX53" s="87"/>
      <c r="GY53" s="86"/>
      <c r="GZ53" s="86"/>
      <c r="HA53" s="86"/>
      <c r="HB53" s="86"/>
      <c r="HC53" s="86"/>
      <c r="HD53" s="86"/>
      <c r="HE53" s="85"/>
      <c r="HF53" s="84"/>
      <c r="HG53" s="24"/>
      <c r="HH53" s="24"/>
      <c r="HI53" s="87"/>
      <c r="HJ53" s="86"/>
      <c r="HK53" s="86"/>
      <c r="HL53" s="86"/>
      <c r="HM53" s="86"/>
      <c r="HN53" s="86"/>
      <c r="HO53" s="86"/>
      <c r="HP53" s="85"/>
      <c r="HQ53" s="84"/>
      <c r="HR53" s="24"/>
      <c r="HS53" s="24"/>
    </row>
    <row r="54" spans="1:227" ht="13" x14ac:dyDescent="0.15">
      <c r="A54" s="104"/>
      <c r="B54" s="106"/>
      <c r="C54" s="102"/>
      <c r="D54" s="102"/>
      <c r="E54" s="85"/>
      <c r="F54" s="85"/>
      <c r="G54" s="24"/>
      <c r="H54" s="87"/>
      <c r="I54" s="86"/>
      <c r="J54" s="86"/>
      <c r="K54" s="86"/>
      <c r="L54" s="86"/>
      <c r="M54" s="86"/>
      <c r="N54" s="86"/>
      <c r="O54" s="85"/>
      <c r="P54" s="84"/>
      <c r="Q54" s="24"/>
      <c r="R54" s="24"/>
      <c r="S54" s="87"/>
      <c r="T54" s="86"/>
      <c r="U54" s="86"/>
      <c r="V54" s="86"/>
      <c r="W54" s="86"/>
      <c r="X54" s="86"/>
      <c r="Y54" s="86"/>
      <c r="Z54" s="85"/>
      <c r="AA54" s="84"/>
      <c r="AB54" s="24"/>
      <c r="AC54" s="24"/>
      <c r="AD54" s="87"/>
      <c r="AE54" s="86"/>
      <c r="AF54" s="86"/>
      <c r="AG54" s="86"/>
      <c r="AH54" s="86"/>
      <c r="AI54" s="86"/>
      <c r="AJ54" s="86"/>
      <c r="AK54" s="85"/>
      <c r="AL54" s="84"/>
      <c r="AM54" s="24"/>
      <c r="AN54" s="24"/>
      <c r="AO54" s="87"/>
      <c r="AP54" s="86"/>
      <c r="AQ54" s="86"/>
      <c r="AR54" s="86"/>
      <c r="AS54" s="86"/>
      <c r="AT54" s="86"/>
      <c r="AU54" s="86"/>
      <c r="AV54" s="85"/>
      <c r="AW54" s="84"/>
      <c r="AX54" s="24"/>
      <c r="AY54" s="24"/>
      <c r="AZ54" s="87"/>
      <c r="BA54" s="86"/>
      <c r="BB54" s="86"/>
      <c r="BC54" s="86"/>
      <c r="BD54" s="86"/>
      <c r="BE54" s="86"/>
      <c r="BF54" s="86"/>
      <c r="BG54" s="85"/>
      <c r="BH54" s="84"/>
      <c r="BI54" s="24"/>
      <c r="BJ54" s="24"/>
      <c r="BK54" s="87"/>
      <c r="BL54" s="86"/>
      <c r="BM54" s="86"/>
      <c r="BN54" s="86"/>
      <c r="BO54" s="86"/>
      <c r="BP54" s="86"/>
      <c r="BQ54" s="86"/>
      <c r="BR54" s="85"/>
      <c r="BS54" s="84"/>
      <c r="BT54" s="24"/>
      <c r="BU54" s="24"/>
      <c r="BV54" s="87"/>
      <c r="BW54" s="86"/>
      <c r="BX54" s="86"/>
      <c r="BY54" s="86"/>
      <c r="BZ54" s="86"/>
      <c r="CA54" s="86"/>
      <c r="CB54" s="86"/>
      <c r="CC54" s="85"/>
      <c r="CD54" s="84"/>
      <c r="CE54" s="24"/>
      <c r="CF54" s="24"/>
      <c r="CG54" s="87"/>
      <c r="CH54" s="86"/>
      <c r="CI54" s="86"/>
      <c r="CJ54" s="86"/>
      <c r="CK54" s="86"/>
      <c r="CL54" s="86"/>
      <c r="CM54" s="86"/>
      <c r="CN54" s="85"/>
      <c r="CO54" s="84"/>
      <c r="CP54" s="24"/>
      <c r="CQ54" s="24"/>
      <c r="CR54" s="87"/>
      <c r="CS54" s="86"/>
      <c r="CT54" s="86"/>
      <c r="CU54" s="86"/>
      <c r="CV54" s="86"/>
      <c r="CW54" s="86"/>
      <c r="CX54" s="86"/>
      <c r="CY54" s="85"/>
      <c r="CZ54" s="84"/>
      <c r="DA54" s="24"/>
      <c r="DB54" s="24"/>
      <c r="DC54" s="87"/>
      <c r="DD54" s="86"/>
      <c r="DE54" s="86"/>
      <c r="DF54" s="86"/>
      <c r="DG54" s="86"/>
      <c r="DH54" s="86"/>
      <c r="DI54" s="86"/>
      <c r="DJ54" s="85"/>
      <c r="DK54" s="84"/>
      <c r="DL54" s="24"/>
      <c r="DM54" s="24"/>
      <c r="DN54" s="87"/>
      <c r="DO54" s="86"/>
      <c r="DP54" s="86"/>
      <c r="DQ54" s="86"/>
      <c r="DR54" s="86"/>
      <c r="DS54" s="86"/>
      <c r="DT54" s="86"/>
      <c r="DU54" s="85"/>
      <c r="DV54" s="84"/>
      <c r="DW54" s="24"/>
      <c r="DX54" s="24"/>
      <c r="DY54" s="87"/>
      <c r="DZ54" s="86"/>
      <c r="EA54" s="86"/>
      <c r="EB54" s="86"/>
      <c r="EC54" s="86"/>
      <c r="ED54" s="86"/>
      <c r="EE54" s="86"/>
      <c r="EF54" s="85"/>
      <c r="EG54" s="84"/>
      <c r="EH54" s="24"/>
      <c r="EI54" s="24"/>
      <c r="EJ54" s="87"/>
      <c r="EK54" s="86"/>
      <c r="EL54" s="86"/>
      <c r="EM54" s="86"/>
      <c r="EN54" s="86"/>
      <c r="EO54" s="86"/>
      <c r="EP54" s="86"/>
      <c r="EQ54" s="85"/>
      <c r="ER54" s="84"/>
      <c r="ES54" s="24"/>
      <c r="ET54" s="24"/>
      <c r="EU54" s="87"/>
      <c r="EV54" s="86"/>
      <c r="EW54" s="86"/>
      <c r="EX54" s="86"/>
      <c r="EY54" s="86"/>
      <c r="EZ54" s="86"/>
      <c r="FA54" s="86"/>
      <c r="FB54" s="85"/>
      <c r="FC54" s="84"/>
      <c r="FD54" s="24"/>
      <c r="FE54" s="24"/>
      <c r="FF54" s="87"/>
      <c r="FG54" s="86"/>
      <c r="FH54" s="86"/>
      <c r="FI54" s="86"/>
      <c r="FJ54" s="86"/>
      <c r="FK54" s="86"/>
      <c r="FL54" s="86"/>
      <c r="FM54" s="85"/>
      <c r="FN54" s="84"/>
      <c r="FO54" s="24"/>
      <c r="FP54" s="24"/>
      <c r="FQ54" s="87"/>
      <c r="FR54" s="86"/>
      <c r="FS54" s="86"/>
      <c r="FT54" s="86"/>
      <c r="FU54" s="86"/>
      <c r="FV54" s="86"/>
      <c r="FW54" s="86"/>
      <c r="FX54" s="85"/>
      <c r="FY54" s="84"/>
      <c r="FZ54" s="24"/>
      <c r="GA54" s="24"/>
      <c r="GB54" s="87"/>
      <c r="GC54" s="86"/>
      <c r="GD54" s="86"/>
      <c r="GE54" s="86"/>
      <c r="GF54" s="86"/>
      <c r="GG54" s="86"/>
      <c r="GH54" s="86"/>
      <c r="GI54" s="85"/>
      <c r="GJ54" s="84"/>
      <c r="GK54" s="24"/>
      <c r="GL54" s="24"/>
      <c r="GM54" s="87"/>
      <c r="GN54" s="86"/>
      <c r="GO54" s="86"/>
      <c r="GP54" s="86"/>
      <c r="GQ54" s="86"/>
      <c r="GR54" s="86"/>
      <c r="GS54" s="86"/>
      <c r="GT54" s="85"/>
      <c r="GU54" s="84"/>
      <c r="GV54" s="24"/>
      <c r="GW54" s="24"/>
      <c r="GX54" s="87"/>
      <c r="GY54" s="86"/>
      <c r="GZ54" s="86"/>
      <c r="HA54" s="86"/>
      <c r="HB54" s="86"/>
      <c r="HC54" s="86"/>
      <c r="HD54" s="86"/>
      <c r="HE54" s="85"/>
      <c r="HF54" s="84"/>
      <c r="HG54" s="24"/>
      <c r="HH54" s="24"/>
      <c r="HI54" s="87"/>
      <c r="HJ54" s="86"/>
      <c r="HK54" s="86"/>
      <c r="HL54" s="86"/>
      <c r="HM54" s="86"/>
      <c r="HN54" s="86"/>
      <c r="HO54" s="86"/>
      <c r="HP54" s="85"/>
      <c r="HQ54" s="84"/>
      <c r="HR54" s="24"/>
      <c r="HS54" s="24"/>
    </row>
    <row r="55" spans="1:227" ht="13" x14ac:dyDescent="0.15">
      <c r="A55" s="104"/>
      <c r="B55" s="103"/>
      <c r="C55" s="102"/>
      <c r="D55" s="102"/>
      <c r="E55" s="85"/>
      <c r="F55" s="85"/>
      <c r="G55" s="24"/>
      <c r="H55" s="87"/>
      <c r="I55" s="86"/>
      <c r="J55" s="86"/>
      <c r="K55" s="86"/>
      <c r="L55" s="86"/>
      <c r="M55" s="86"/>
      <c r="N55" s="86"/>
      <c r="O55" s="85"/>
      <c r="P55" s="84"/>
      <c r="Q55" s="24"/>
      <c r="R55" s="24"/>
      <c r="S55" s="87"/>
      <c r="T55" s="86"/>
      <c r="U55" s="86"/>
      <c r="V55" s="86"/>
      <c r="W55" s="86"/>
      <c r="X55" s="86"/>
      <c r="Y55" s="86"/>
      <c r="Z55" s="85"/>
      <c r="AA55" s="84"/>
      <c r="AB55" s="24"/>
      <c r="AC55" s="24"/>
      <c r="AD55" s="87"/>
      <c r="AE55" s="86"/>
      <c r="AF55" s="86"/>
      <c r="AG55" s="86"/>
      <c r="AH55" s="86"/>
      <c r="AI55" s="86"/>
      <c r="AJ55" s="86"/>
      <c r="AK55" s="85"/>
      <c r="AL55" s="84"/>
      <c r="AM55" s="24"/>
      <c r="AN55" s="24"/>
      <c r="AO55" s="87"/>
      <c r="AP55" s="86"/>
      <c r="AQ55" s="86"/>
      <c r="AR55" s="86"/>
      <c r="AS55" s="86"/>
      <c r="AT55" s="86"/>
      <c r="AU55" s="86"/>
      <c r="AV55" s="85"/>
      <c r="AW55" s="84"/>
      <c r="AX55" s="24"/>
      <c r="AY55" s="24"/>
      <c r="AZ55" s="87"/>
      <c r="BA55" s="86"/>
      <c r="BB55" s="86"/>
      <c r="BC55" s="86"/>
      <c r="BD55" s="86"/>
      <c r="BE55" s="86"/>
      <c r="BF55" s="86"/>
      <c r="BG55" s="85"/>
      <c r="BH55" s="84"/>
      <c r="BI55" s="24"/>
      <c r="BJ55" s="24"/>
      <c r="BK55" s="87"/>
      <c r="BL55" s="86"/>
      <c r="BM55" s="86"/>
      <c r="BN55" s="86"/>
      <c r="BO55" s="86"/>
      <c r="BP55" s="86"/>
      <c r="BQ55" s="86"/>
      <c r="BR55" s="85"/>
      <c r="BS55" s="84"/>
      <c r="BT55" s="24"/>
      <c r="BU55" s="24"/>
      <c r="BV55" s="87"/>
      <c r="BW55" s="86"/>
      <c r="BX55" s="86"/>
      <c r="BY55" s="86"/>
      <c r="BZ55" s="86"/>
      <c r="CA55" s="86"/>
      <c r="CB55" s="86"/>
      <c r="CC55" s="85"/>
      <c r="CD55" s="84"/>
      <c r="CE55" s="24"/>
      <c r="CF55" s="24"/>
      <c r="CG55" s="87"/>
      <c r="CH55" s="86"/>
      <c r="CI55" s="86"/>
      <c r="CJ55" s="86"/>
      <c r="CK55" s="86"/>
      <c r="CL55" s="86"/>
      <c r="CM55" s="86"/>
      <c r="CN55" s="85"/>
      <c r="CO55" s="84"/>
      <c r="CP55" s="24"/>
      <c r="CQ55" s="24"/>
      <c r="CR55" s="87"/>
      <c r="CS55" s="86"/>
      <c r="CT55" s="86"/>
      <c r="CU55" s="86"/>
      <c r="CV55" s="86"/>
      <c r="CW55" s="86"/>
      <c r="CX55" s="86"/>
      <c r="CY55" s="85"/>
      <c r="CZ55" s="84"/>
      <c r="DA55" s="24"/>
      <c r="DB55" s="24"/>
      <c r="DC55" s="87"/>
      <c r="DD55" s="86"/>
      <c r="DE55" s="86"/>
      <c r="DF55" s="86"/>
      <c r="DG55" s="86"/>
      <c r="DH55" s="86"/>
      <c r="DI55" s="86"/>
      <c r="DJ55" s="85"/>
      <c r="DK55" s="84"/>
      <c r="DL55" s="24"/>
      <c r="DM55" s="24"/>
      <c r="DN55" s="87"/>
      <c r="DO55" s="86"/>
      <c r="DP55" s="86"/>
      <c r="DQ55" s="86"/>
      <c r="DR55" s="86"/>
      <c r="DS55" s="86"/>
      <c r="DT55" s="86"/>
      <c r="DU55" s="85"/>
      <c r="DV55" s="84"/>
      <c r="DW55" s="24"/>
      <c r="DX55" s="24"/>
      <c r="DY55" s="87"/>
      <c r="DZ55" s="86"/>
      <c r="EA55" s="86"/>
      <c r="EB55" s="86"/>
      <c r="EC55" s="86"/>
      <c r="ED55" s="86"/>
      <c r="EE55" s="86"/>
      <c r="EF55" s="85"/>
      <c r="EG55" s="84"/>
      <c r="EH55" s="24"/>
      <c r="EI55" s="24"/>
      <c r="EJ55" s="87"/>
      <c r="EK55" s="86"/>
      <c r="EL55" s="86"/>
      <c r="EM55" s="86"/>
      <c r="EN55" s="86"/>
      <c r="EO55" s="86"/>
      <c r="EP55" s="86"/>
      <c r="EQ55" s="85"/>
      <c r="ER55" s="84"/>
      <c r="ES55" s="24"/>
      <c r="ET55" s="24"/>
      <c r="EU55" s="87"/>
      <c r="EV55" s="86"/>
      <c r="EW55" s="86"/>
      <c r="EX55" s="86"/>
      <c r="EY55" s="86"/>
      <c r="EZ55" s="86"/>
      <c r="FA55" s="86"/>
      <c r="FB55" s="85"/>
      <c r="FC55" s="84"/>
      <c r="FD55" s="24"/>
      <c r="FE55" s="24"/>
      <c r="FF55" s="87"/>
      <c r="FG55" s="86"/>
      <c r="FH55" s="86"/>
      <c r="FI55" s="86"/>
      <c r="FJ55" s="86"/>
      <c r="FK55" s="86"/>
      <c r="FL55" s="86"/>
      <c r="FM55" s="85"/>
      <c r="FN55" s="84"/>
      <c r="FO55" s="24"/>
      <c r="FP55" s="24"/>
      <c r="FQ55" s="87"/>
      <c r="FR55" s="86"/>
      <c r="FS55" s="86"/>
      <c r="FT55" s="86"/>
      <c r="FU55" s="86"/>
      <c r="FV55" s="86"/>
      <c r="FW55" s="86"/>
      <c r="FX55" s="85"/>
      <c r="FY55" s="84"/>
      <c r="FZ55" s="24"/>
      <c r="GA55" s="24"/>
      <c r="GB55" s="87"/>
      <c r="GC55" s="86"/>
      <c r="GD55" s="86"/>
      <c r="GE55" s="86"/>
      <c r="GF55" s="86"/>
      <c r="GG55" s="86"/>
      <c r="GH55" s="86"/>
      <c r="GI55" s="85"/>
      <c r="GJ55" s="84"/>
      <c r="GK55" s="24"/>
      <c r="GL55" s="24"/>
      <c r="GM55" s="87"/>
      <c r="GN55" s="86"/>
      <c r="GO55" s="86"/>
      <c r="GP55" s="86"/>
      <c r="GQ55" s="86"/>
      <c r="GR55" s="86"/>
      <c r="GS55" s="86"/>
      <c r="GT55" s="85"/>
      <c r="GU55" s="84"/>
      <c r="GV55" s="24"/>
      <c r="GW55" s="24"/>
      <c r="GX55" s="87"/>
      <c r="GY55" s="86"/>
      <c r="GZ55" s="86"/>
      <c r="HA55" s="86"/>
      <c r="HB55" s="86"/>
      <c r="HC55" s="86"/>
      <c r="HD55" s="86"/>
      <c r="HE55" s="85"/>
      <c r="HF55" s="84"/>
      <c r="HG55" s="24"/>
      <c r="HH55" s="24"/>
      <c r="HI55" s="87"/>
      <c r="HJ55" s="86"/>
      <c r="HK55" s="86"/>
      <c r="HL55" s="86"/>
      <c r="HM55" s="86"/>
      <c r="HN55" s="86"/>
      <c r="HO55" s="86"/>
      <c r="HP55" s="85"/>
      <c r="HQ55" s="84"/>
      <c r="HR55" s="24"/>
      <c r="HS55" s="24"/>
    </row>
    <row r="56" spans="1:227" ht="13" x14ac:dyDescent="0.15">
      <c r="A56" s="104"/>
      <c r="B56" s="103"/>
      <c r="C56" s="102"/>
      <c r="D56" s="102"/>
      <c r="E56" s="85"/>
      <c r="F56" s="85"/>
      <c r="G56" s="24"/>
      <c r="H56" s="87"/>
      <c r="I56" s="86"/>
      <c r="J56" s="86"/>
      <c r="K56" s="86"/>
      <c r="L56" s="86"/>
      <c r="M56" s="86"/>
      <c r="N56" s="86"/>
      <c r="O56" s="85"/>
      <c r="P56" s="84"/>
      <c r="Q56" s="24"/>
      <c r="R56" s="24"/>
      <c r="S56" s="87"/>
      <c r="T56" s="86"/>
      <c r="U56" s="86"/>
      <c r="V56" s="86"/>
      <c r="W56" s="86"/>
      <c r="X56" s="86"/>
      <c r="Y56" s="86"/>
      <c r="Z56" s="85"/>
      <c r="AA56" s="84"/>
      <c r="AB56" s="24"/>
      <c r="AC56" s="24"/>
      <c r="AD56" s="87"/>
      <c r="AE56" s="86"/>
      <c r="AF56" s="86"/>
      <c r="AG56" s="86"/>
      <c r="AH56" s="86"/>
      <c r="AI56" s="86"/>
      <c r="AJ56" s="86"/>
      <c r="AK56" s="85"/>
      <c r="AL56" s="84"/>
      <c r="AM56" s="24"/>
      <c r="AN56" s="24"/>
      <c r="AO56" s="87"/>
      <c r="AP56" s="86"/>
      <c r="AQ56" s="86"/>
      <c r="AR56" s="86"/>
      <c r="AS56" s="86"/>
      <c r="AT56" s="86"/>
      <c r="AU56" s="86"/>
      <c r="AV56" s="85"/>
      <c r="AW56" s="84"/>
      <c r="AX56" s="24"/>
      <c r="AY56" s="24"/>
      <c r="AZ56" s="87"/>
      <c r="BA56" s="86"/>
      <c r="BB56" s="86"/>
      <c r="BC56" s="86"/>
      <c r="BD56" s="86"/>
      <c r="BE56" s="86"/>
      <c r="BF56" s="86"/>
      <c r="BG56" s="85"/>
      <c r="BH56" s="84"/>
      <c r="BI56" s="24"/>
      <c r="BJ56" s="24"/>
      <c r="BK56" s="87"/>
      <c r="BL56" s="86"/>
      <c r="BM56" s="86"/>
      <c r="BN56" s="86"/>
      <c r="BO56" s="86"/>
      <c r="BP56" s="86"/>
      <c r="BQ56" s="86"/>
      <c r="BR56" s="85"/>
      <c r="BS56" s="84"/>
      <c r="BT56" s="24"/>
      <c r="BU56" s="24"/>
      <c r="BV56" s="87"/>
      <c r="BW56" s="86"/>
      <c r="BX56" s="86"/>
      <c r="BY56" s="86"/>
      <c r="BZ56" s="86"/>
      <c r="CA56" s="86"/>
      <c r="CB56" s="86"/>
      <c r="CC56" s="85"/>
      <c r="CD56" s="84"/>
      <c r="CE56" s="24"/>
      <c r="CF56" s="24"/>
      <c r="CG56" s="87"/>
      <c r="CH56" s="86"/>
      <c r="CI56" s="86"/>
      <c r="CJ56" s="86"/>
      <c r="CK56" s="86"/>
      <c r="CL56" s="86"/>
      <c r="CM56" s="86"/>
      <c r="CN56" s="85"/>
      <c r="CO56" s="84"/>
      <c r="CP56" s="24"/>
      <c r="CQ56" s="24"/>
      <c r="CR56" s="87"/>
      <c r="CS56" s="86"/>
      <c r="CT56" s="86"/>
      <c r="CU56" s="86"/>
      <c r="CV56" s="86"/>
      <c r="CW56" s="86"/>
      <c r="CX56" s="86"/>
      <c r="CY56" s="85"/>
      <c r="CZ56" s="84"/>
      <c r="DA56" s="24"/>
      <c r="DB56" s="24"/>
      <c r="DC56" s="87"/>
      <c r="DD56" s="86"/>
      <c r="DE56" s="86"/>
      <c r="DF56" s="86"/>
      <c r="DG56" s="86"/>
      <c r="DH56" s="86"/>
      <c r="DI56" s="86"/>
      <c r="DJ56" s="85"/>
      <c r="DK56" s="84"/>
      <c r="DL56" s="24"/>
      <c r="DM56" s="24"/>
      <c r="DN56" s="87"/>
      <c r="DO56" s="86"/>
      <c r="DP56" s="86"/>
      <c r="DQ56" s="86"/>
      <c r="DR56" s="86"/>
      <c r="DS56" s="86"/>
      <c r="DT56" s="86"/>
      <c r="DU56" s="85"/>
      <c r="DV56" s="84"/>
      <c r="DW56" s="24"/>
      <c r="DX56" s="24"/>
      <c r="DY56" s="87"/>
      <c r="DZ56" s="86"/>
      <c r="EA56" s="86"/>
      <c r="EB56" s="86"/>
      <c r="EC56" s="86"/>
      <c r="ED56" s="86"/>
      <c r="EE56" s="86"/>
      <c r="EF56" s="85"/>
      <c r="EG56" s="84"/>
      <c r="EH56" s="24"/>
      <c r="EI56" s="24"/>
      <c r="EJ56" s="87"/>
      <c r="EK56" s="86"/>
      <c r="EL56" s="86"/>
      <c r="EM56" s="86"/>
      <c r="EN56" s="86"/>
      <c r="EO56" s="86"/>
      <c r="EP56" s="86"/>
      <c r="EQ56" s="85"/>
      <c r="ER56" s="84"/>
      <c r="ES56" s="24"/>
      <c r="ET56" s="24"/>
      <c r="EU56" s="87"/>
      <c r="EV56" s="86"/>
      <c r="EW56" s="86"/>
      <c r="EX56" s="86"/>
      <c r="EY56" s="86"/>
      <c r="EZ56" s="86"/>
      <c r="FA56" s="86"/>
      <c r="FB56" s="85"/>
      <c r="FC56" s="84"/>
      <c r="FD56" s="24"/>
      <c r="FE56" s="24"/>
      <c r="FF56" s="87"/>
      <c r="FG56" s="86"/>
      <c r="FH56" s="86"/>
      <c r="FI56" s="86"/>
      <c r="FJ56" s="86"/>
      <c r="FK56" s="86"/>
      <c r="FL56" s="86"/>
      <c r="FM56" s="85"/>
      <c r="FN56" s="84"/>
      <c r="FO56" s="24"/>
      <c r="FP56" s="24"/>
      <c r="FQ56" s="87"/>
      <c r="FR56" s="86"/>
      <c r="FS56" s="86"/>
      <c r="FT56" s="86"/>
      <c r="FU56" s="86"/>
      <c r="FV56" s="86"/>
      <c r="FW56" s="86"/>
      <c r="FX56" s="85"/>
      <c r="FY56" s="84"/>
      <c r="FZ56" s="24"/>
      <c r="GA56" s="24"/>
      <c r="GB56" s="87"/>
      <c r="GC56" s="86"/>
      <c r="GD56" s="86"/>
      <c r="GE56" s="86"/>
      <c r="GF56" s="86"/>
      <c r="GG56" s="86"/>
      <c r="GH56" s="86"/>
      <c r="GI56" s="85"/>
      <c r="GJ56" s="84"/>
      <c r="GK56" s="24"/>
      <c r="GL56" s="24"/>
      <c r="GM56" s="87"/>
      <c r="GN56" s="86"/>
      <c r="GO56" s="86"/>
      <c r="GP56" s="86"/>
      <c r="GQ56" s="86"/>
      <c r="GR56" s="86"/>
      <c r="GS56" s="86"/>
      <c r="GT56" s="85"/>
      <c r="GU56" s="84"/>
      <c r="GV56" s="24"/>
      <c r="GW56" s="24"/>
      <c r="GX56" s="87"/>
      <c r="GY56" s="86"/>
      <c r="GZ56" s="86"/>
      <c r="HA56" s="86"/>
      <c r="HB56" s="86"/>
      <c r="HC56" s="86"/>
      <c r="HD56" s="86"/>
      <c r="HE56" s="85"/>
      <c r="HF56" s="84"/>
      <c r="HG56" s="24"/>
      <c r="HH56" s="24"/>
      <c r="HI56" s="87"/>
      <c r="HJ56" s="86"/>
      <c r="HK56" s="86"/>
      <c r="HL56" s="86"/>
      <c r="HM56" s="86"/>
      <c r="HN56" s="86"/>
      <c r="HO56" s="86"/>
      <c r="HP56" s="85"/>
      <c r="HQ56" s="84"/>
      <c r="HR56" s="24"/>
      <c r="HS56" s="24"/>
    </row>
    <row r="57" spans="1:227" ht="13" x14ac:dyDescent="0.15">
      <c r="A57" s="104"/>
      <c r="B57" s="103"/>
      <c r="C57" s="102"/>
      <c r="D57" s="102"/>
      <c r="E57" s="85"/>
      <c r="F57" s="85"/>
      <c r="G57" s="24"/>
      <c r="H57" s="87"/>
      <c r="I57" s="86"/>
      <c r="J57" s="86"/>
      <c r="K57" s="86"/>
      <c r="L57" s="86"/>
      <c r="M57" s="86"/>
      <c r="N57" s="86"/>
      <c r="O57" s="85"/>
      <c r="P57" s="84"/>
      <c r="Q57" s="24"/>
      <c r="R57" s="24"/>
      <c r="S57" s="87"/>
      <c r="T57" s="86"/>
      <c r="U57" s="86"/>
      <c r="V57" s="86"/>
      <c r="W57" s="86"/>
      <c r="X57" s="86"/>
      <c r="Y57" s="86"/>
      <c r="Z57" s="85"/>
      <c r="AA57" s="84"/>
      <c r="AB57" s="24"/>
      <c r="AC57" s="24"/>
      <c r="AD57" s="87"/>
      <c r="AE57" s="86"/>
      <c r="AF57" s="86"/>
      <c r="AG57" s="86"/>
      <c r="AH57" s="86"/>
      <c r="AI57" s="86"/>
      <c r="AJ57" s="86"/>
      <c r="AK57" s="85"/>
      <c r="AL57" s="84"/>
      <c r="AM57" s="24"/>
      <c r="AN57" s="24"/>
      <c r="AO57" s="87"/>
      <c r="AP57" s="86"/>
      <c r="AQ57" s="86"/>
      <c r="AR57" s="86"/>
      <c r="AS57" s="86"/>
      <c r="AT57" s="86"/>
      <c r="AU57" s="86"/>
      <c r="AV57" s="85"/>
      <c r="AW57" s="84"/>
      <c r="AX57" s="24"/>
      <c r="AY57" s="24"/>
      <c r="AZ57" s="87"/>
      <c r="BA57" s="86"/>
      <c r="BB57" s="86"/>
      <c r="BC57" s="86"/>
      <c r="BD57" s="86"/>
      <c r="BE57" s="86"/>
      <c r="BF57" s="86"/>
      <c r="BG57" s="85"/>
      <c r="BH57" s="84"/>
      <c r="BI57" s="24"/>
      <c r="BJ57" s="24"/>
      <c r="BK57" s="87"/>
      <c r="BL57" s="86"/>
      <c r="BM57" s="86"/>
      <c r="BN57" s="86"/>
      <c r="BO57" s="86"/>
      <c r="BP57" s="86"/>
      <c r="BQ57" s="86"/>
      <c r="BR57" s="85"/>
      <c r="BS57" s="84"/>
      <c r="BT57" s="24"/>
      <c r="BU57" s="24"/>
      <c r="BV57" s="87"/>
      <c r="BW57" s="86"/>
      <c r="BX57" s="86"/>
      <c r="BY57" s="86"/>
      <c r="BZ57" s="86"/>
      <c r="CA57" s="86"/>
      <c r="CB57" s="86"/>
      <c r="CC57" s="85"/>
      <c r="CD57" s="84"/>
      <c r="CE57" s="24"/>
      <c r="CF57" s="24"/>
      <c r="CG57" s="87"/>
      <c r="CH57" s="86"/>
      <c r="CI57" s="86"/>
      <c r="CJ57" s="86"/>
      <c r="CK57" s="86"/>
      <c r="CL57" s="86"/>
      <c r="CM57" s="86"/>
      <c r="CN57" s="85"/>
      <c r="CO57" s="84"/>
      <c r="CP57" s="24"/>
      <c r="CQ57" s="24"/>
      <c r="CR57" s="87"/>
      <c r="CS57" s="86"/>
      <c r="CT57" s="86"/>
      <c r="CU57" s="86"/>
      <c r="CV57" s="86"/>
      <c r="CW57" s="86"/>
      <c r="CX57" s="86"/>
      <c r="CY57" s="85"/>
      <c r="CZ57" s="84"/>
      <c r="DA57" s="24"/>
      <c r="DB57" s="24"/>
      <c r="DC57" s="87"/>
      <c r="DD57" s="86"/>
      <c r="DE57" s="86"/>
      <c r="DF57" s="86"/>
      <c r="DG57" s="86"/>
      <c r="DH57" s="86"/>
      <c r="DI57" s="86"/>
      <c r="DJ57" s="85"/>
      <c r="DK57" s="84"/>
      <c r="DL57" s="24"/>
      <c r="DM57" s="24"/>
      <c r="DN57" s="87"/>
      <c r="DO57" s="86"/>
      <c r="DP57" s="86"/>
      <c r="DQ57" s="86"/>
      <c r="DR57" s="86"/>
      <c r="DS57" s="86"/>
      <c r="DT57" s="86"/>
      <c r="DU57" s="85"/>
      <c r="DV57" s="84"/>
      <c r="DW57" s="24"/>
      <c r="DX57" s="24"/>
      <c r="DY57" s="87"/>
      <c r="DZ57" s="86"/>
      <c r="EA57" s="86"/>
      <c r="EB57" s="86"/>
      <c r="EC57" s="86"/>
      <c r="ED57" s="86"/>
      <c r="EE57" s="86"/>
      <c r="EF57" s="85"/>
      <c r="EG57" s="84"/>
      <c r="EH57" s="24"/>
      <c r="EI57" s="24"/>
      <c r="EJ57" s="87"/>
      <c r="EK57" s="86"/>
      <c r="EL57" s="86"/>
      <c r="EM57" s="86"/>
      <c r="EN57" s="86"/>
      <c r="EO57" s="86"/>
      <c r="EP57" s="86"/>
      <c r="EQ57" s="85"/>
      <c r="ER57" s="84"/>
      <c r="ES57" s="24"/>
      <c r="ET57" s="24"/>
      <c r="EU57" s="87"/>
      <c r="EV57" s="86"/>
      <c r="EW57" s="86"/>
      <c r="EX57" s="86"/>
      <c r="EY57" s="86"/>
      <c r="EZ57" s="86"/>
      <c r="FA57" s="86"/>
      <c r="FB57" s="85"/>
      <c r="FC57" s="84"/>
      <c r="FD57" s="24"/>
      <c r="FE57" s="24"/>
      <c r="FF57" s="87"/>
      <c r="FG57" s="86"/>
      <c r="FH57" s="86"/>
      <c r="FI57" s="86"/>
      <c r="FJ57" s="86"/>
      <c r="FK57" s="86"/>
      <c r="FL57" s="86"/>
      <c r="FM57" s="85"/>
      <c r="FN57" s="84"/>
      <c r="FO57" s="24"/>
      <c r="FP57" s="24"/>
      <c r="FQ57" s="87"/>
      <c r="FR57" s="86"/>
      <c r="FS57" s="86"/>
      <c r="FT57" s="86"/>
      <c r="FU57" s="86"/>
      <c r="FV57" s="86"/>
      <c r="FW57" s="86"/>
      <c r="FX57" s="85"/>
      <c r="FY57" s="84"/>
      <c r="FZ57" s="24"/>
      <c r="GA57" s="24"/>
      <c r="GB57" s="87"/>
      <c r="GC57" s="86"/>
      <c r="GD57" s="86"/>
      <c r="GE57" s="86"/>
      <c r="GF57" s="86"/>
      <c r="GG57" s="86"/>
      <c r="GH57" s="86"/>
      <c r="GI57" s="85"/>
      <c r="GJ57" s="84"/>
      <c r="GK57" s="24"/>
      <c r="GL57" s="24"/>
      <c r="GM57" s="87"/>
      <c r="GN57" s="86"/>
      <c r="GO57" s="86"/>
      <c r="GP57" s="86"/>
      <c r="GQ57" s="86"/>
      <c r="GR57" s="86"/>
      <c r="GS57" s="86"/>
      <c r="GT57" s="85"/>
      <c r="GU57" s="84"/>
      <c r="GV57" s="24"/>
      <c r="GW57" s="24"/>
      <c r="GX57" s="87"/>
      <c r="GY57" s="86"/>
      <c r="GZ57" s="86"/>
      <c r="HA57" s="86"/>
      <c r="HB57" s="86"/>
      <c r="HC57" s="86"/>
      <c r="HD57" s="86"/>
      <c r="HE57" s="85"/>
      <c r="HF57" s="84"/>
      <c r="HG57" s="24"/>
      <c r="HH57" s="24"/>
      <c r="HI57" s="87"/>
      <c r="HJ57" s="86"/>
      <c r="HK57" s="86"/>
      <c r="HL57" s="86"/>
      <c r="HM57" s="86"/>
      <c r="HN57" s="86"/>
      <c r="HO57" s="86"/>
      <c r="HP57" s="85"/>
      <c r="HQ57" s="84"/>
      <c r="HR57" s="24"/>
      <c r="HS57" s="24"/>
    </row>
    <row r="58" spans="1:227" ht="13" x14ac:dyDescent="0.15">
      <c r="A58" s="104"/>
      <c r="B58" s="106"/>
      <c r="C58" s="102"/>
      <c r="D58" s="102"/>
      <c r="E58" s="85"/>
      <c r="F58" s="85"/>
      <c r="G58" s="24"/>
      <c r="H58" s="87"/>
      <c r="I58" s="86"/>
      <c r="J58" s="86"/>
      <c r="K58" s="86"/>
      <c r="L58" s="86"/>
      <c r="M58" s="86"/>
      <c r="N58" s="86"/>
      <c r="O58" s="85"/>
      <c r="P58" s="84"/>
      <c r="Q58" s="24"/>
      <c r="R58" s="24"/>
      <c r="S58" s="87"/>
      <c r="T58" s="86"/>
      <c r="U58" s="86"/>
      <c r="V58" s="86"/>
      <c r="W58" s="86"/>
      <c r="X58" s="86"/>
      <c r="Y58" s="86"/>
      <c r="Z58" s="85"/>
      <c r="AA58" s="84"/>
      <c r="AB58" s="24"/>
      <c r="AC58" s="24"/>
      <c r="AD58" s="87"/>
      <c r="AE58" s="86"/>
      <c r="AF58" s="86"/>
      <c r="AG58" s="86"/>
      <c r="AH58" s="86"/>
      <c r="AI58" s="86"/>
      <c r="AJ58" s="86"/>
      <c r="AK58" s="85"/>
      <c r="AL58" s="84"/>
      <c r="AM58" s="24"/>
      <c r="AN58" s="24"/>
      <c r="AO58" s="87"/>
      <c r="AP58" s="86"/>
      <c r="AQ58" s="86"/>
      <c r="AR58" s="86"/>
      <c r="AS58" s="86"/>
      <c r="AT58" s="86"/>
      <c r="AU58" s="86"/>
      <c r="AV58" s="85"/>
      <c r="AW58" s="84"/>
      <c r="AX58" s="24"/>
      <c r="AY58" s="24"/>
      <c r="AZ58" s="87"/>
      <c r="BA58" s="86"/>
      <c r="BB58" s="86"/>
      <c r="BC58" s="86"/>
      <c r="BD58" s="86"/>
      <c r="BE58" s="86"/>
      <c r="BF58" s="86"/>
      <c r="BG58" s="85"/>
      <c r="BH58" s="84"/>
      <c r="BI58" s="24"/>
      <c r="BJ58" s="24"/>
      <c r="BK58" s="87"/>
      <c r="BL58" s="86"/>
      <c r="BM58" s="86"/>
      <c r="BN58" s="86"/>
      <c r="BO58" s="86"/>
      <c r="BP58" s="86"/>
      <c r="BQ58" s="86"/>
      <c r="BR58" s="85"/>
      <c r="BS58" s="84"/>
      <c r="BT58" s="24"/>
      <c r="BU58" s="24"/>
      <c r="BV58" s="87"/>
      <c r="BW58" s="86"/>
      <c r="BX58" s="86"/>
      <c r="BY58" s="86"/>
      <c r="BZ58" s="86"/>
      <c r="CA58" s="86"/>
      <c r="CB58" s="86"/>
      <c r="CC58" s="85"/>
      <c r="CD58" s="84"/>
      <c r="CE58" s="24"/>
      <c r="CF58" s="24"/>
      <c r="CG58" s="87"/>
      <c r="CH58" s="86"/>
      <c r="CI58" s="86"/>
      <c r="CJ58" s="86"/>
      <c r="CK58" s="86"/>
      <c r="CL58" s="86"/>
      <c r="CM58" s="86"/>
      <c r="CN58" s="85"/>
      <c r="CO58" s="84"/>
      <c r="CP58" s="24"/>
      <c r="CQ58" s="24"/>
      <c r="CR58" s="87"/>
      <c r="CS58" s="86"/>
      <c r="CT58" s="86"/>
      <c r="CU58" s="86"/>
      <c r="CV58" s="86"/>
      <c r="CW58" s="86"/>
      <c r="CX58" s="86"/>
      <c r="CY58" s="85"/>
      <c r="CZ58" s="84"/>
      <c r="DA58" s="24"/>
      <c r="DB58" s="24"/>
      <c r="DC58" s="87"/>
      <c r="DD58" s="86"/>
      <c r="DE58" s="86"/>
      <c r="DF58" s="86"/>
      <c r="DG58" s="86"/>
      <c r="DH58" s="86"/>
      <c r="DI58" s="86"/>
      <c r="DJ58" s="85"/>
      <c r="DK58" s="84"/>
      <c r="DL58" s="24"/>
      <c r="DM58" s="24"/>
      <c r="DN58" s="87"/>
      <c r="DO58" s="86"/>
      <c r="DP58" s="86"/>
      <c r="DQ58" s="86"/>
      <c r="DR58" s="86"/>
      <c r="DS58" s="86"/>
      <c r="DT58" s="86"/>
      <c r="DU58" s="85"/>
      <c r="DV58" s="84"/>
      <c r="DW58" s="24"/>
      <c r="DX58" s="24"/>
      <c r="DY58" s="87"/>
      <c r="DZ58" s="86"/>
      <c r="EA58" s="86"/>
      <c r="EB58" s="86"/>
      <c r="EC58" s="86"/>
      <c r="ED58" s="86"/>
      <c r="EE58" s="86"/>
      <c r="EF58" s="85"/>
      <c r="EG58" s="84"/>
      <c r="EH58" s="24"/>
      <c r="EI58" s="24"/>
      <c r="EJ58" s="87"/>
      <c r="EK58" s="86"/>
      <c r="EL58" s="86"/>
      <c r="EM58" s="86"/>
      <c r="EN58" s="86"/>
      <c r="EO58" s="86"/>
      <c r="EP58" s="86"/>
      <c r="EQ58" s="85"/>
      <c r="ER58" s="84"/>
      <c r="ES58" s="24"/>
      <c r="ET58" s="24"/>
      <c r="EU58" s="87"/>
      <c r="EV58" s="86"/>
      <c r="EW58" s="86"/>
      <c r="EX58" s="86"/>
      <c r="EY58" s="86"/>
      <c r="EZ58" s="86"/>
      <c r="FA58" s="86"/>
      <c r="FB58" s="85"/>
      <c r="FC58" s="84"/>
      <c r="FD58" s="24"/>
      <c r="FE58" s="24"/>
      <c r="FF58" s="87"/>
      <c r="FG58" s="86"/>
      <c r="FH58" s="86"/>
      <c r="FI58" s="86"/>
      <c r="FJ58" s="86"/>
      <c r="FK58" s="86"/>
      <c r="FL58" s="86"/>
      <c r="FM58" s="85"/>
      <c r="FN58" s="84"/>
      <c r="FO58" s="24"/>
      <c r="FP58" s="24"/>
      <c r="FQ58" s="87"/>
      <c r="FR58" s="86"/>
      <c r="FS58" s="86"/>
      <c r="FT58" s="86"/>
      <c r="FU58" s="86"/>
      <c r="FV58" s="86"/>
      <c r="FW58" s="86"/>
      <c r="FX58" s="85"/>
      <c r="FY58" s="84"/>
      <c r="FZ58" s="24"/>
      <c r="GA58" s="24"/>
      <c r="GB58" s="87"/>
      <c r="GC58" s="86"/>
      <c r="GD58" s="86"/>
      <c r="GE58" s="86"/>
      <c r="GF58" s="86"/>
      <c r="GG58" s="86"/>
      <c r="GH58" s="86"/>
      <c r="GI58" s="85"/>
      <c r="GJ58" s="84"/>
      <c r="GK58" s="24"/>
      <c r="GL58" s="24"/>
      <c r="GM58" s="87"/>
      <c r="GN58" s="86"/>
      <c r="GO58" s="86"/>
      <c r="GP58" s="86"/>
      <c r="GQ58" s="86"/>
      <c r="GR58" s="86"/>
      <c r="GS58" s="86"/>
      <c r="GT58" s="85"/>
      <c r="GU58" s="84"/>
      <c r="GV58" s="24"/>
      <c r="GW58" s="24"/>
      <c r="GX58" s="87"/>
      <c r="GY58" s="86"/>
      <c r="GZ58" s="86"/>
      <c r="HA58" s="86"/>
      <c r="HB58" s="86"/>
      <c r="HC58" s="86"/>
      <c r="HD58" s="86"/>
      <c r="HE58" s="85"/>
      <c r="HF58" s="84"/>
      <c r="HG58" s="24"/>
      <c r="HH58" s="24"/>
      <c r="HI58" s="87"/>
      <c r="HJ58" s="86"/>
      <c r="HK58" s="86"/>
      <c r="HL58" s="86"/>
      <c r="HM58" s="86"/>
      <c r="HN58" s="86"/>
      <c r="HO58" s="86"/>
      <c r="HP58" s="85"/>
      <c r="HQ58" s="84"/>
      <c r="HR58" s="24"/>
      <c r="HS58" s="24"/>
    </row>
    <row r="59" spans="1:227" ht="13" x14ac:dyDescent="0.15">
      <c r="A59" s="104"/>
      <c r="B59" s="106"/>
      <c r="C59" s="102"/>
      <c r="D59" s="102"/>
      <c r="E59" s="85"/>
      <c r="F59" s="85"/>
      <c r="G59" s="24"/>
      <c r="H59" s="87"/>
      <c r="I59" s="86"/>
      <c r="J59" s="86"/>
      <c r="K59" s="86"/>
      <c r="L59" s="86"/>
      <c r="M59" s="86"/>
      <c r="N59" s="86"/>
      <c r="O59" s="85"/>
      <c r="P59" s="84"/>
      <c r="Q59" s="24"/>
      <c r="R59" s="24"/>
      <c r="S59" s="87"/>
      <c r="T59" s="86"/>
      <c r="U59" s="86"/>
      <c r="V59" s="86"/>
      <c r="W59" s="86"/>
      <c r="X59" s="86"/>
      <c r="Y59" s="86"/>
      <c r="Z59" s="85"/>
      <c r="AA59" s="84"/>
      <c r="AB59" s="24"/>
      <c r="AC59" s="24"/>
      <c r="AD59" s="87"/>
      <c r="AE59" s="86"/>
      <c r="AF59" s="86"/>
      <c r="AG59" s="86"/>
      <c r="AH59" s="86"/>
      <c r="AI59" s="86"/>
      <c r="AJ59" s="86"/>
      <c r="AK59" s="85"/>
      <c r="AL59" s="84"/>
      <c r="AM59" s="24"/>
      <c r="AN59" s="24"/>
      <c r="AO59" s="87"/>
      <c r="AP59" s="86"/>
      <c r="AQ59" s="86"/>
      <c r="AR59" s="86"/>
      <c r="AS59" s="86"/>
      <c r="AT59" s="86"/>
      <c r="AU59" s="86"/>
      <c r="AV59" s="85"/>
      <c r="AW59" s="84"/>
      <c r="AX59" s="24"/>
      <c r="AY59" s="24"/>
      <c r="AZ59" s="87"/>
      <c r="BA59" s="86"/>
      <c r="BB59" s="86"/>
      <c r="BC59" s="86"/>
      <c r="BD59" s="86"/>
      <c r="BE59" s="86"/>
      <c r="BF59" s="86"/>
      <c r="BG59" s="85"/>
      <c r="BH59" s="84"/>
      <c r="BI59" s="24"/>
      <c r="BJ59" s="24"/>
      <c r="BK59" s="87"/>
      <c r="BL59" s="86"/>
      <c r="BM59" s="86"/>
      <c r="BN59" s="86"/>
      <c r="BO59" s="86"/>
      <c r="BP59" s="86"/>
      <c r="BQ59" s="86"/>
      <c r="BR59" s="85"/>
      <c r="BS59" s="84"/>
      <c r="BT59" s="24"/>
      <c r="BU59" s="24"/>
      <c r="BV59" s="87"/>
      <c r="BW59" s="86"/>
      <c r="BX59" s="86"/>
      <c r="BY59" s="86"/>
      <c r="BZ59" s="86"/>
      <c r="CA59" s="86"/>
      <c r="CB59" s="86"/>
      <c r="CC59" s="85"/>
      <c r="CD59" s="84"/>
      <c r="CE59" s="24"/>
      <c r="CF59" s="24"/>
      <c r="CG59" s="87"/>
      <c r="CH59" s="86"/>
      <c r="CI59" s="86"/>
      <c r="CJ59" s="86"/>
      <c r="CK59" s="86"/>
      <c r="CL59" s="86"/>
      <c r="CM59" s="86"/>
      <c r="CN59" s="85"/>
      <c r="CO59" s="84"/>
      <c r="CP59" s="24"/>
      <c r="CQ59" s="24"/>
      <c r="CR59" s="87"/>
      <c r="CS59" s="86"/>
      <c r="CT59" s="86"/>
      <c r="CU59" s="86"/>
      <c r="CV59" s="86"/>
      <c r="CW59" s="86"/>
      <c r="CX59" s="86"/>
      <c r="CY59" s="85"/>
      <c r="CZ59" s="84"/>
      <c r="DA59" s="24"/>
      <c r="DB59" s="24"/>
      <c r="DC59" s="87"/>
      <c r="DD59" s="86"/>
      <c r="DE59" s="86"/>
      <c r="DF59" s="86"/>
      <c r="DG59" s="86"/>
      <c r="DH59" s="86"/>
      <c r="DI59" s="86"/>
      <c r="DJ59" s="85"/>
      <c r="DK59" s="84"/>
      <c r="DL59" s="24"/>
      <c r="DM59" s="24"/>
      <c r="DN59" s="87"/>
      <c r="DO59" s="86"/>
      <c r="DP59" s="86"/>
      <c r="DQ59" s="86"/>
      <c r="DR59" s="86"/>
      <c r="DS59" s="86"/>
      <c r="DT59" s="86"/>
      <c r="DU59" s="85"/>
      <c r="DV59" s="84"/>
      <c r="DW59" s="24"/>
      <c r="DX59" s="24"/>
      <c r="DY59" s="87"/>
      <c r="DZ59" s="86"/>
      <c r="EA59" s="86"/>
      <c r="EB59" s="86"/>
      <c r="EC59" s="86"/>
      <c r="ED59" s="86"/>
      <c r="EE59" s="86"/>
      <c r="EF59" s="85"/>
      <c r="EG59" s="84"/>
      <c r="EH59" s="24"/>
      <c r="EI59" s="24"/>
      <c r="EJ59" s="87"/>
      <c r="EK59" s="86"/>
      <c r="EL59" s="86"/>
      <c r="EM59" s="86"/>
      <c r="EN59" s="86"/>
      <c r="EO59" s="86"/>
      <c r="EP59" s="86"/>
      <c r="EQ59" s="85"/>
      <c r="ER59" s="84"/>
      <c r="ES59" s="24"/>
      <c r="ET59" s="24"/>
      <c r="EU59" s="87"/>
      <c r="EV59" s="86"/>
      <c r="EW59" s="86"/>
      <c r="EX59" s="86"/>
      <c r="EY59" s="86"/>
      <c r="EZ59" s="86"/>
      <c r="FA59" s="86"/>
      <c r="FB59" s="85"/>
      <c r="FC59" s="84"/>
      <c r="FD59" s="24"/>
      <c r="FE59" s="24"/>
      <c r="FF59" s="87"/>
      <c r="FG59" s="86"/>
      <c r="FH59" s="86"/>
      <c r="FI59" s="86"/>
      <c r="FJ59" s="86"/>
      <c r="FK59" s="86"/>
      <c r="FL59" s="86"/>
      <c r="FM59" s="85"/>
      <c r="FN59" s="84"/>
      <c r="FO59" s="24"/>
      <c r="FP59" s="24"/>
      <c r="FQ59" s="87"/>
      <c r="FR59" s="86"/>
      <c r="FS59" s="86"/>
      <c r="FT59" s="86"/>
      <c r="FU59" s="86"/>
      <c r="FV59" s="86"/>
      <c r="FW59" s="86"/>
      <c r="FX59" s="85"/>
      <c r="FY59" s="84"/>
      <c r="FZ59" s="24"/>
      <c r="GA59" s="24"/>
      <c r="GB59" s="87"/>
      <c r="GC59" s="86"/>
      <c r="GD59" s="86"/>
      <c r="GE59" s="86"/>
      <c r="GF59" s="86"/>
      <c r="GG59" s="86"/>
      <c r="GH59" s="86"/>
      <c r="GI59" s="85"/>
      <c r="GJ59" s="84"/>
      <c r="GK59" s="24"/>
      <c r="GL59" s="24"/>
      <c r="GM59" s="87"/>
      <c r="GN59" s="86"/>
      <c r="GO59" s="86"/>
      <c r="GP59" s="86"/>
      <c r="GQ59" s="86"/>
      <c r="GR59" s="86"/>
      <c r="GS59" s="86"/>
      <c r="GT59" s="85"/>
      <c r="GU59" s="84"/>
      <c r="GV59" s="24"/>
      <c r="GW59" s="24"/>
      <c r="GX59" s="87"/>
      <c r="GY59" s="86"/>
      <c r="GZ59" s="86"/>
      <c r="HA59" s="86"/>
      <c r="HB59" s="86"/>
      <c r="HC59" s="86"/>
      <c r="HD59" s="86"/>
      <c r="HE59" s="85"/>
      <c r="HF59" s="84"/>
      <c r="HG59" s="24"/>
      <c r="HH59" s="24"/>
      <c r="HI59" s="87"/>
      <c r="HJ59" s="86"/>
      <c r="HK59" s="86"/>
      <c r="HL59" s="86"/>
      <c r="HM59" s="86"/>
      <c r="HN59" s="86"/>
      <c r="HO59" s="86"/>
      <c r="HP59" s="85"/>
      <c r="HQ59" s="84"/>
      <c r="HR59" s="24"/>
      <c r="HS59" s="24"/>
    </row>
    <row r="60" spans="1:227" ht="13" x14ac:dyDescent="0.15">
      <c r="A60" s="104"/>
      <c r="B60" s="103"/>
      <c r="C60" s="102"/>
      <c r="D60" s="102"/>
      <c r="E60" s="85"/>
      <c r="F60" s="85"/>
      <c r="G60" s="24"/>
      <c r="H60" s="87"/>
      <c r="I60" s="86"/>
      <c r="J60" s="86"/>
      <c r="K60" s="86"/>
      <c r="L60" s="86"/>
      <c r="M60" s="86"/>
      <c r="N60" s="86"/>
      <c r="O60" s="85"/>
      <c r="P60" s="84"/>
      <c r="Q60" s="24"/>
      <c r="R60" s="24"/>
      <c r="S60" s="87"/>
      <c r="T60" s="86"/>
      <c r="U60" s="86"/>
      <c r="V60" s="86"/>
      <c r="W60" s="86"/>
      <c r="X60" s="86"/>
      <c r="Y60" s="86"/>
      <c r="Z60" s="85"/>
      <c r="AA60" s="84"/>
      <c r="AB60" s="24"/>
      <c r="AC60" s="24"/>
      <c r="AD60" s="87"/>
      <c r="AE60" s="86"/>
      <c r="AF60" s="86"/>
      <c r="AG60" s="86"/>
      <c r="AH60" s="86"/>
      <c r="AI60" s="86"/>
      <c r="AJ60" s="86"/>
      <c r="AK60" s="85"/>
      <c r="AL60" s="84"/>
      <c r="AM60" s="24"/>
      <c r="AN60" s="24"/>
      <c r="AO60" s="87"/>
      <c r="AP60" s="86"/>
      <c r="AQ60" s="86"/>
      <c r="AR60" s="86"/>
      <c r="AS60" s="86"/>
      <c r="AT60" s="86"/>
      <c r="AU60" s="86"/>
      <c r="AV60" s="85"/>
      <c r="AW60" s="84"/>
      <c r="AX60" s="24"/>
      <c r="AY60" s="24"/>
      <c r="AZ60" s="87"/>
      <c r="BA60" s="86"/>
      <c r="BB60" s="86"/>
      <c r="BC60" s="86"/>
      <c r="BD60" s="86"/>
      <c r="BE60" s="86"/>
      <c r="BF60" s="86"/>
      <c r="BG60" s="85"/>
      <c r="BH60" s="84"/>
      <c r="BI60" s="24"/>
      <c r="BJ60" s="24"/>
      <c r="BK60" s="87"/>
      <c r="BL60" s="86"/>
      <c r="BM60" s="86"/>
      <c r="BN60" s="86"/>
      <c r="BO60" s="86"/>
      <c r="BP60" s="86"/>
      <c r="BQ60" s="86"/>
      <c r="BR60" s="85"/>
      <c r="BS60" s="84"/>
      <c r="BT60" s="24"/>
      <c r="BU60" s="24"/>
      <c r="BV60" s="87"/>
      <c r="BW60" s="86"/>
      <c r="BX60" s="86"/>
      <c r="BY60" s="86"/>
      <c r="BZ60" s="86"/>
      <c r="CA60" s="86"/>
      <c r="CB60" s="86"/>
      <c r="CC60" s="85"/>
      <c r="CD60" s="84"/>
      <c r="CE60" s="24"/>
      <c r="CF60" s="24"/>
      <c r="CG60" s="87"/>
      <c r="CH60" s="86"/>
      <c r="CI60" s="86"/>
      <c r="CJ60" s="86"/>
      <c r="CK60" s="86"/>
      <c r="CL60" s="86"/>
      <c r="CM60" s="86"/>
      <c r="CN60" s="85"/>
      <c r="CO60" s="84"/>
      <c r="CP60" s="24"/>
      <c r="CQ60" s="24"/>
      <c r="CR60" s="87"/>
      <c r="CS60" s="86"/>
      <c r="CT60" s="86"/>
      <c r="CU60" s="86"/>
      <c r="CV60" s="86"/>
      <c r="CW60" s="86"/>
      <c r="CX60" s="86"/>
      <c r="CY60" s="85"/>
      <c r="CZ60" s="84"/>
      <c r="DA60" s="24"/>
      <c r="DB60" s="24"/>
      <c r="DC60" s="87"/>
      <c r="DD60" s="86"/>
      <c r="DE60" s="86"/>
      <c r="DF60" s="86"/>
      <c r="DG60" s="86"/>
      <c r="DH60" s="86"/>
      <c r="DI60" s="86"/>
      <c r="DJ60" s="85"/>
      <c r="DK60" s="84"/>
      <c r="DL60" s="24"/>
      <c r="DM60" s="24"/>
      <c r="DN60" s="87"/>
      <c r="DO60" s="86"/>
      <c r="DP60" s="86"/>
      <c r="DQ60" s="86"/>
      <c r="DR60" s="86"/>
      <c r="DS60" s="86"/>
      <c r="DT60" s="86"/>
      <c r="DU60" s="85"/>
      <c r="DV60" s="84"/>
      <c r="DW60" s="24"/>
      <c r="DX60" s="24"/>
      <c r="DY60" s="87"/>
      <c r="DZ60" s="86"/>
      <c r="EA60" s="86"/>
      <c r="EB60" s="86"/>
      <c r="EC60" s="86"/>
      <c r="ED60" s="86"/>
      <c r="EE60" s="86"/>
      <c r="EF60" s="85"/>
      <c r="EG60" s="84"/>
      <c r="EH60" s="24"/>
      <c r="EI60" s="24"/>
      <c r="EJ60" s="87"/>
      <c r="EK60" s="86"/>
      <c r="EL60" s="86"/>
      <c r="EM60" s="86"/>
      <c r="EN60" s="86"/>
      <c r="EO60" s="86"/>
      <c r="EP60" s="86"/>
      <c r="EQ60" s="85"/>
      <c r="ER60" s="84"/>
      <c r="ES60" s="24"/>
      <c r="ET60" s="24"/>
      <c r="EU60" s="87"/>
      <c r="EV60" s="86"/>
      <c r="EW60" s="86"/>
      <c r="EX60" s="86"/>
      <c r="EY60" s="86"/>
      <c r="EZ60" s="86"/>
      <c r="FA60" s="86"/>
      <c r="FB60" s="85"/>
      <c r="FC60" s="84"/>
      <c r="FD60" s="24"/>
      <c r="FE60" s="24"/>
      <c r="FF60" s="87"/>
      <c r="FG60" s="86"/>
      <c r="FH60" s="86"/>
      <c r="FI60" s="86"/>
      <c r="FJ60" s="86"/>
      <c r="FK60" s="86"/>
      <c r="FL60" s="86"/>
      <c r="FM60" s="85"/>
      <c r="FN60" s="84"/>
      <c r="FO60" s="24"/>
      <c r="FP60" s="24"/>
      <c r="FQ60" s="87"/>
      <c r="FR60" s="86"/>
      <c r="FS60" s="86"/>
      <c r="FT60" s="86"/>
      <c r="FU60" s="86"/>
      <c r="FV60" s="86"/>
      <c r="FW60" s="86"/>
      <c r="FX60" s="85"/>
      <c r="FY60" s="84"/>
      <c r="FZ60" s="24"/>
      <c r="GA60" s="24"/>
      <c r="GB60" s="87"/>
      <c r="GC60" s="86"/>
      <c r="GD60" s="86"/>
      <c r="GE60" s="86"/>
      <c r="GF60" s="86"/>
      <c r="GG60" s="86"/>
      <c r="GH60" s="86"/>
      <c r="GI60" s="85"/>
      <c r="GJ60" s="84"/>
      <c r="GK60" s="24"/>
      <c r="GL60" s="24"/>
      <c r="GM60" s="87"/>
      <c r="GN60" s="86"/>
      <c r="GO60" s="86"/>
      <c r="GP60" s="86"/>
      <c r="GQ60" s="86"/>
      <c r="GR60" s="86"/>
      <c r="GS60" s="86"/>
      <c r="GT60" s="85"/>
      <c r="GU60" s="84"/>
      <c r="GV60" s="24"/>
      <c r="GW60" s="24"/>
      <c r="GX60" s="87"/>
      <c r="GY60" s="86"/>
      <c r="GZ60" s="86"/>
      <c r="HA60" s="86"/>
      <c r="HB60" s="86"/>
      <c r="HC60" s="86"/>
      <c r="HD60" s="86"/>
      <c r="HE60" s="85"/>
      <c r="HF60" s="84"/>
      <c r="HG60" s="24"/>
      <c r="HH60" s="24"/>
      <c r="HI60" s="87"/>
      <c r="HJ60" s="86"/>
      <c r="HK60" s="86"/>
      <c r="HL60" s="86"/>
      <c r="HM60" s="86"/>
      <c r="HN60" s="86"/>
      <c r="HO60" s="86"/>
      <c r="HP60" s="85"/>
      <c r="HQ60" s="84"/>
      <c r="HR60" s="24"/>
      <c r="HS60" s="24"/>
    </row>
    <row r="61" spans="1:227" x14ac:dyDescent="0.15">
      <c r="A61" s="96"/>
      <c r="B61" s="99"/>
      <c r="C61" s="98"/>
      <c r="D61" s="98"/>
      <c r="E61" s="85"/>
      <c r="F61" s="85"/>
      <c r="G61" s="24"/>
      <c r="H61" s="87"/>
      <c r="I61" s="86"/>
      <c r="J61" s="86"/>
      <c r="K61" s="86"/>
      <c r="L61" s="86"/>
      <c r="M61" s="86"/>
      <c r="N61" s="86"/>
      <c r="O61" s="85"/>
      <c r="P61" s="84"/>
      <c r="Q61" s="24"/>
      <c r="R61" s="24"/>
      <c r="S61" s="87"/>
      <c r="T61" s="86"/>
      <c r="U61" s="86"/>
      <c r="V61" s="86"/>
      <c r="W61" s="86"/>
      <c r="X61" s="86"/>
      <c r="Y61" s="86"/>
      <c r="Z61" s="85"/>
      <c r="AA61" s="84"/>
      <c r="AB61" s="24"/>
      <c r="AC61" s="24"/>
      <c r="AD61" s="87"/>
      <c r="AE61" s="86"/>
      <c r="AF61" s="86"/>
      <c r="AG61" s="86"/>
      <c r="AH61" s="86"/>
      <c r="AI61" s="86"/>
      <c r="AJ61" s="86"/>
      <c r="AK61" s="85"/>
      <c r="AL61" s="84"/>
      <c r="AM61" s="24"/>
      <c r="AN61" s="24"/>
      <c r="AO61" s="87"/>
      <c r="AP61" s="86"/>
      <c r="AQ61" s="86"/>
      <c r="AR61" s="86"/>
      <c r="AS61" s="86"/>
      <c r="AT61" s="86"/>
      <c r="AU61" s="86"/>
      <c r="AV61" s="85"/>
      <c r="AW61" s="84"/>
      <c r="AX61" s="24"/>
      <c r="AY61" s="24"/>
      <c r="AZ61" s="87"/>
      <c r="BA61" s="86"/>
      <c r="BB61" s="86"/>
      <c r="BC61" s="86"/>
      <c r="BD61" s="86"/>
      <c r="BE61" s="86"/>
      <c r="BF61" s="86"/>
      <c r="BG61" s="85"/>
      <c r="BH61" s="84"/>
      <c r="BI61" s="24"/>
      <c r="BJ61" s="24"/>
      <c r="BK61" s="87"/>
      <c r="BL61" s="86"/>
      <c r="BM61" s="86"/>
      <c r="BN61" s="86"/>
      <c r="BO61" s="86"/>
      <c r="BP61" s="86"/>
      <c r="BQ61" s="86"/>
      <c r="BR61" s="85"/>
      <c r="BS61" s="84"/>
      <c r="BT61" s="24"/>
      <c r="BU61" s="24"/>
      <c r="BV61" s="87"/>
      <c r="BW61" s="86"/>
      <c r="BX61" s="86"/>
      <c r="BY61" s="86"/>
      <c r="BZ61" s="86"/>
      <c r="CA61" s="86"/>
      <c r="CB61" s="86"/>
      <c r="CC61" s="85"/>
      <c r="CD61" s="84"/>
      <c r="CE61" s="24"/>
      <c r="CF61" s="24"/>
      <c r="CG61" s="87"/>
      <c r="CH61" s="86"/>
      <c r="CI61" s="86"/>
      <c r="CJ61" s="86"/>
      <c r="CK61" s="86"/>
      <c r="CL61" s="86"/>
      <c r="CM61" s="86"/>
      <c r="CN61" s="85"/>
      <c r="CO61" s="84"/>
      <c r="CP61" s="24"/>
      <c r="CQ61" s="24"/>
      <c r="CR61" s="87"/>
      <c r="CS61" s="86"/>
      <c r="CT61" s="86"/>
      <c r="CU61" s="86"/>
      <c r="CV61" s="86"/>
      <c r="CW61" s="86"/>
      <c r="CX61" s="86"/>
      <c r="CY61" s="85"/>
      <c r="CZ61" s="84"/>
      <c r="DA61" s="24"/>
      <c r="DB61" s="24"/>
      <c r="DC61" s="87"/>
      <c r="DD61" s="86"/>
      <c r="DE61" s="86"/>
      <c r="DF61" s="86"/>
      <c r="DG61" s="86"/>
      <c r="DH61" s="86"/>
      <c r="DI61" s="86"/>
      <c r="DJ61" s="85"/>
      <c r="DK61" s="84"/>
      <c r="DL61" s="24"/>
      <c r="DM61" s="24"/>
      <c r="DN61" s="87"/>
      <c r="DO61" s="86"/>
      <c r="DP61" s="86"/>
      <c r="DQ61" s="86"/>
      <c r="DR61" s="86"/>
      <c r="DS61" s="86"/>
      <c r="DT61" s="86"/>
      <c r="DU61" s="85"/>
      <c r="DV61" s="84"/>
      <c r="DW61" s="24"/>
      <c r="DX61" s="24"/>
      <c r="DY61" s="87"/>
      <c r="DZ61" s="86"/>
      <c r="EA61" s="86"/>
      <c r="EB61" s="86"/>
      <c r="EC61" s="86"/>
      <c r="ED61" s="86"/>
      <c r="EE61" s="86"/>
      <c r="EF61" s="85"/>
      <c r="EG61" s="84"/>
      <c r="EH61" s="24"/>
      <c r="EI61" s="24"/>
      <c r="EJ61" s="87"/>
      <c r="EK61" s="86"/>
      <c r="EL61" s="86"/>
      <c r="EM61" s="86"/>
      <c r="EN61" s="86"/>
      <c r="EO61" s="86"/>
      <c r="EP61" s="86"/>
      <c r="EQ61" s="85"/>
      <c r="ER61" s="84"/>
      <c r="ES61" s="24"/>
      <c r="ET61" s="24"/>
      <c r="EU61" s="87"/>
      <c r="EV61" s="86"/>
      <c r="EW61" s="86"/>
      <c r="EX61" s="86"/>
      <c r="EY61" s="86"/>
      <c r="EZ61" s="86"/>
      <c r="FA61" s="86"/>
      <c r="FB61" s="85"/>
      <c r="FC61" s="84"/>
      <c r="FD61" s="24"/>
      <c r="FE61" s="24"/>
      <c r="FF61" s="87"/>
      <c r="FG61" s="86"/>
      <c r="FH61" s="86"/>
      <c r="FI61" s="86"/>
      <c r="FJ61" s="86"/>
      <c r="FK61" s="86"/>
      <c r="FL61" s="86"/>
      <c r="FM61" s="85"/>
      <c r="FN61" s="84"/>
      <c r="FO61" s="24"/>
      <c r="FP61" s="24"/>
      <c r="FQ61" s="87"/>
      <c r="FR61" s="86"/>
      <c r="FS61" s="86"/>
      <c r="FT61" s="86"/>
      <c r="FU61" s="86"/>
      <c r="FV61" s="86"/>
      <c r="FW61" s="86"/>
      <c r="FX61" s="85"/>
      <c r="FY61" s="84"/>
      <c r="FZ61" s="24"/>
      <c r="GA61" s="24"/>
      <c r="GB61" s="87"/>
      <c r="GC61" s="86"/>
      <c r="GD61" s="86"/>
      <c r="GE61" s="86"/>
      <c r="GF61" s="86"/>
      <c r="GG61" s="86"/>
      <c r="GH61" s="86"/>
      <c r="GI61" s="85"/>
      <c r="GJ61" s="84"/>
      <c r="GK61" s="24"/>
      <c r="GL61" s="24"/>
      <c r="GM61" s="87"/>
      <c r="GN61" s="86"/>
      <c r="GO61" s="86"/>
      <c r="GP61" s="86"/>
      <c r="GQ61" s="86"/>
      <c r="GR61" s="86"/>
      <c r="GS61" s="86"/>
      <c r="GT61" s="85"/>
      <c r="GU61" s="84"/>
      <c r="GV61" s="24"/>
      <c r="GW61" s="24"/>
      <c r="GX61" s="87"/>
      <c r="GY61" s="86"/>
      <c r="GZ61" s="86"/>
      <c r="HA61" s="86"/>
      <c r="HB61" s="86"/>
      <c r="HC61" s="86"/>
      <c r="HD61" s="86"/>
      <c r="HE61" s="85"/>
      <c r="HF61" s="84"/>
      <c r="HG61" s="24"/>
      <c r="HH61" s="24"/>
      <c r="HI61" s="87"/>
      <c r="HJ61" s="86"/>
      <c r="HK61" s="86"/>
      <c r="HL61" s="86"/>
      <c r="HM61" s="86"/>
      <c r="HN61" s="86"/>
      <c r="HO61" s="86"/>
      <c r="HP61" s="85"/>
      <c r="HQ61" s="84"/>
      <c r="HR61" s="24"/>
      <c r="HS61" s="24"/>
    </row>
    <row r="62" spans="1:227" x14ac:dyDescent="0.15">
      <c r="A62" s="96"/>
      <c r="B62" s="99"/>
      <c r="C62" s="98"/>
      <c r="D62" s="98"/>
      <c r="E62" s="85"/>
      <c r="F62" s="85"/>
      <c r="G62" s="24"/>
      <c r="H62" s="87"/>
      <c r="I62" s="86"/>
      <c r="J62" s="86"/>
      <c r="K62" s="86"/>
      <c r="L62" s="86"/>
      <c r="M62" s="86"/>
      <c r="N62" s="86"/>
      <c r="O62" s="85"/>
      <c r="P62" s="84"/>
      <c r="Q62" s="24"/>
      <c r="R62" s="24"/>
      <c r="S62" s="87"/>
      <c r="T62" s="86"/>
      <c r="U62" s="86"/>
      <c r="V62" s="86"/>
      <c r="W62" s="86"/>
      <c r="X62" s="86"/>
      <c r="Y62" s="86"/>
      <c r="Z62" s="85"/>
      <c r="AA62" s="84"/>
      <c r="AB62" s="24"/>
      <c r="AC62" s="24"/>
      <c r="AD62" s="87"/>
      <c r="AE62" s="86"/>
      <c r="AF62" s="86"/>
      <c r="AG62" s="86"/>
      <c r="AH62" s="86"/>
      <c r="AI62" s="86"/>
      <c r="AJ62" s="86"/>
      <c r="AK62" s="85"/>
      <c r="AL62" s="84"/>
      <c r="AM62" s="24"/>
      <c r="AN62" s="24"/>
      <c r="AO62" s="87"/>
      <c r="AP62" s="86"/>
      <c r="AQ62" s="86"/>
      <c r="AR62" s="86"/>
      <c r="AS62" s="86"/>
      <c r="AT62" s="86"/>
      <c r="AU62" s="86"/>
      <c r="AV62" s="85"/>
      <c r="AW62" s="84"/>
      <c r="AX62" s="24"/>
      <c r="AY62" s="24"/>
      <c r="AZ62" s="87"/>
      <c r="BA62" s="86"/>
      <c r="BB62" s="86"/>
      <c r="BC62" s="86"/>
      <c r="BD62" s="86"/>
      <c r="BE62" s="86"/>
      <c r="BF62" s="86"/>
      <c r="BG62" s="85"/>
      <c r="BH62" s="84"/>
      <c r="BI62" s="24"/>
      <c r="BJ62" s="24"/>
      <c r="BK62" s="87"/>
      <c r="BL62" s="86"/>
      <c r="BM62" s="86"/>
      <c r="BN62" s="86"/>
      <c r="BO62" s="86"/>
      <c r="BP62" s="86"/>
      <c r="BQ62" s="86"/>
      <c r="BR62" s="85"/>
      <c r="BS62" s="84"/>
      <c r="BT62" s="24"/>
      <c r="BU62" s="24"/>
      <c r="BV62" s="87"/>
      <c r="BW62" s="86"/>
      <c r="BX62" s="86"/>
      <c r="BY62" s="86"/>
      <c r="BZ62" s="86"/>
      <c r="CA62" s="86"/>
      <c r="CB62" s="86"/>
      <c r="CC62" s="85"/>
      <c r="CD62" s="84"/>
      <c r="CE62" s="24"/>
      <c r="CF62" s="24"/>
      <c r="CG62" s="87"/>
      <c r="CH62" s="86"/>
      <c r="CI62" s="86"/>
      <c r="CJ62" s="86"/>
      <c r="CK62" s="86"/>
      <c r="CL62" s="86"/>
      <c r="CM62" s="86"/>
      <c r="CN62" s="85"/>
      <c r="CO62" s="84"/>
      <c r="CP62" s="24"/>
      <c r="CQ62" s="24"/>
      <c r="CR62" s="87"/>
      <c r="CS62" s="86"/>
      <c r="CT62" s="86"/>
      <c r="CU62" s="86"/>
      <c r="CV62" s="86"/>
      <c r="CW62" s="86"/>
      <c r="CX62" s="86"/>
      <c r="CY62" s="85"/>
      <c r="CZ62" s="84"/>
      <c r="DA62" s="24"/>
      <c r="DB62" s="24"/>
      <c r="DC62" s="87"/>
      <c r="DD62" s="86"/>
      <c r="DE62" s="86"/>
      <c r="DF62" s="86"/>
      <c r="DG62" s="86"/>
      <c r="DH62" s="86"/>
      <c r="DI62" s="86"/>
      <c r="DJ62" s="85"/>
      <c r="DK62" s="84"/>
      <c r="DL62" s="24"/>
      <c r="DM62" s="24"/>
      <c r="DN62" s="87"/>
      <c r="DO62" s="86"/>
      <c r="DP62" s="86"/>
      <c r="DQ62" s="86"/>
      <c r="DR62" s="86"/>
      <c r="DS62" s="86"/>
      <c r="DT62" s="86"/>
      <c r="DU62" s="85"/>
      <c r="DV62" s="84"/>
      <c r="DW62" s="24"/>
      <c r="DX62" s="24"/>
      <c r="DY62" s="87"/>
      <c r="DZ62" s="86"/>
      <c r="EA62" s="86"/>
      <c r="EB62" s="86"/>
      <c r="EC62" s="86"/>
      <c r="ED62" s="86"/>
      <c r="EE62" s="86"/>
      <c r="EF62" s="85"/>
      <c r="EG62" s="84"/>
      <c r="EH62" s="24"/>
      <c r="EI62" s="24"/>
      <c r="EJ62" s="87"/>
      <c r="EK62" s="86"/>
      <c r="EL62" s="86"/>
      <c r="EM62" s="86"/>
      <c r="EN62" s="86"/>
      <c r="EO62" s="86"/>
      <c r="EP62" s="86"/>
      <c r="EQ62" s="85"/>
      <c r="ER62" s="84"/>
      <c r="ES62" s="24"/>
      <c r="ET62" s="24"/>
      <c r="EU62" s="87"/>
      <c r="EV62" s="86"/>
      <c r="EW62" s="86"/>
      <c r="EX62" s="86"/>
      <c r="EY62" s="86"/>
      <c r="EZ62" s="86"/>
      <c r="FA62" s="86"/>
      <c r="FB62" s="85"/>
      <c r="FC62" s="84"/>
      <c r="FD62" s="24"/>
      <c r="FE62" s="24"/>
      <c r="FF62" s="87"/>
      <c r="FG62" s="86"/>
      <c r="FH62" s="86"/>
      <c r="FI62" s="86"/>
      <c r="FJ62" s="86"/>
      <c r="FK62" s="86"/>
      <c r="FL62" s="86"/>
      <c r="FM62" s="85"/>
      <c r="FN62" s="84"/>
      <c r="FO62" s="24"/>
      <c r="FP62" s="24"/>
      <c r="FQ62" s="87"/>
      <c r="FR62" s="86"/>
      <c r="FS62" s="86"/>
      <c r="FT62" s="86"/>
      <c r="FU62" s="86"/>
      <c r="FV62" s="86"/>
      <c r="FW62" s="86"/>
      <c r="FX62" s="85"/>
      <c r="FY62" s="84"/>
      <c r="FZ62" s="24"/>
      <c r="GA62" s="24"/>
      <c r="GB62" s="87"/>
      <c r="GC62" s="86"/>
      <c r="GD62" s="86"/>
      <c r="GE62" s="86"/>
      <c r="GF62" s="86"/>
      <c r="GG62" s="86"/>
      <c r="GH62" s="86"/>
      <c r="GI62" s="85"/>
      <c r="GJ62" s="84"/>
      <c r="GK62" s="24"/>
      <c r="GL62" s="24"/>
      <c r="GM62" s="87"/>
      <c r="GN62" s="86"/>
      <c r="GO62" s="86"/>
      <c r="GP62" s="86"/>
      <c r="GQ62" s="86"/>
      <c r="GR62" s="86"/>
      <c r="GS62" s="86"/>
      <c r="GT62" s="85"/>
      <c r="GU62" s="84"/>
      <c r="GV62" s="24"/>
      <c r="GW62" s="24"/>
      <c r="GX62" s="87"/>
      <c r="GY62" s="86"/>
      <c r="GZ62" s="86"/>
      <c r="HA62" s="86"/>
      <c r="HB62" s="86"/>
      <c r="HC62" s="86"/>
      <c r="HD62" s="86"/>
      <c r="HE62" s="85"/>
      <c r="HF62" s="84"/>
      <c r="HG62" s="24"/>
      <c r="HH62" s="24"/>
      <c r="HI62" s="87"/>
      <c r="HJ62" s="86"/>
      <c r="HK62" s="86"/>
      <c r="HL62" s="86"/>
      <c r="HM62" s="86"/>
      <c r="HN62" s="86"/>
      <c r="HO62" s="86"/>
      <c r="HP62" s="85"/>
      <c r="HQ62" s="84"/>
      <c r="HR62" s="24"/>
      <c r="HS62" s="24"/>
    </row>
    <row r="63" spans="1:227" x14ac:dyDescent="0.15">
      <c r="A63" s="96"/>
      <c r="B63" s="99"/>
      <c r="C63" s="98"/>
      <c r="D63" s="98"/>
      <c r="E63" s="85"/>
      <c r="F63" s="85"/>
      <c r="G63" s="24"/>
      <c r="H63" s="87"/>
      <c r="I63" s="86"/>
      <c r="J63" s="86"/>
      <c r="K63" s="86"/>
      <c r="L63" s="86"/>
      <c r="M63" s="86"/>
      <c r="N63" s="86"/>
      <c r="O63" s="85"/>
      <c r="P63" s="84"/>
      <c r="Q63" s="24"/>
      <c r="R63" s="24"/>
      <c r="S63" s="87"/>
      <c r="T63" s="86"/>
      <c r="U63" s="86"/>
      <c r="V63" s="86"/>
      <c r="W63" s="86"/>
      <c r="X63" s="86"/>
      <c r="Y63" s="86"/>
      <c r="Z63" s="85"/>
      <c r="AA63" s="84"/>
      <c r="AB63" s="24"/>
      <c r="AC63" s="24"/>
      <c r="AD63" s="87"/>
      <c r="AE63" s="86"/>
      <c r="AF63" s="86"/>
      <c r="AG63" s="86"/>
      <c r="AH63" s="86"/>
      <c r="AI63" s="86"/>
      <c r="AJ63" s="86"/>
      <c r="AK63" s="85"/>
      <c r="AL63" s="84"/>
      <c r="AM63" s="24"/>
      <c r="AN63" s="24"/>
      <c r="AO63" s="87"/>
      <c r="AP63" s="86"/>
      <c r="AQ63" s="86"/>
      <c r="AR63" s="86"/>
      <c r="AS63" s="86"/>
      <c r="AT63" s="86"/>
      <c r="AU63" s="86"/>
      <c r="AV63" s="85"/>
      <c r="AW63" s="84"/>
      <c r="AX63" s="24"/>
      <c r="AY63" s="24"/>
      <c r="AZ63" s="87"/>
      <c r="BA63" s="86"/>
      <c r="BB63" s="86"/>
      <c r="BC63" s="86"/>
      <c r="BD63" s="86"/>
      <c r="BE63" s="86"/>
      <c r="BF63" s="86"/>
      <c r="BG63" s="85"/>
      <c r="BH63" s="84"/>
      <c r="BI63" s="24"/>
      <c r="BJ63" s="24"/>
      <c r="BK63" s="87"/>
      <c r="BL63" s="86"/>
      <c r="BM63" s="86"/>
      <c r="BN63" s="86"/>
      <c r="BO63" s="86"/>
      <c r="BP63" s="86"/>
      <c r="BQ63" s="86"/>
      <c r="BR63" s="85"/>
      <c r="BS63" s="84"/>
      <c r="BT63" s="24"/>
      <c r="BU63" s="24"/>
      <c r="BV63" s="87"/>
      <c r="BW63" s="86"/>
      <c r="BX63" s="86"/>
      <c r="BY63" s="86"/>
      <c r="BZ63" s="86"/>
      <c r="CA63" s="86"/>
      <c r="CB63" s="86"/>
      <c r="CC63" s="85"/>
      <c r="CD63" s="84"/>
      <c r="CE63" s="24"/>
      <c r="CF63" s="24"/>
      <c r="CG63" s="87"/>
      <c r="CH63" s="86"/>
      <c r="CI63" s="86"/>
      <c r="CJ63" s="86"/>
      <c r="CK63" s="86"/>
      <c r="CL63" s="86"/>
      <c r="CM63" s="86"/>
      <c r="CN63" s="85"/>
      <c r="CO63" s="84"/>
      <c r="CP63" s="24"/>
      <c r="CQ63" s="24"/>
      <c r="CR63" s="87"/>
      <c r="CS63" s="86"/>
      <c r="CT63" s="86"/>
      <c r="CU63" s="86"/>
      <c r="CV63" s="86"/>
      <c r="CW63" s="86"/>
      <c r="CX63" s="86"/>
      <c r="CY63" s="85"/>
      <c r="CZ63" s="84"/>
      <c r="DA63" s="24"/>
      <c r="DB63" s="24"/>
      <c r="DC63" s="87"/>
      <c r="DD63" s="86"/>
      <c r="DE63" s="86"/>
      <c r="DF63" s="86"/>
      <c r="DG63" s="86"/>
      <c r="DH63" s="86"/>
      <c r="DI63" s="86"/>
      <c r="DJ63" s="85"/>
      <c r="DK63" s="84"/>
      <c r="DL63" s="24"/>
      <c r="DM63" s="24"/>
      <c r="DN63" s="87"/>
      <c r="DO63" s="86"/>
      <c r="DP63" s="86"/>
      <c r="DQ63" s="86"/>
      <c r="DR63" s="86"/>
      <c r="DS63" s="86"/>
      <c r="DT63" s="86"/>
      <c r="DU63" s="85"/>
      <c r="DV63" s="84"/>
      <c r="DW63" s="24"/>
      <c r="DX63" s="24"/>
      <c r="DY63" s="87"/>
      <c r="DZ63" s="86"/>
      <c r="EA63" s="86"/>
      <c r="EB63" s="86"/>
      <c r="EC63" s="86"/>
      <c r="ED63" s="86"/>
      <c r="EE63" s="86"/>
      <c r="EF63" s="85"/>
      <c r="EG63" s="84"/>
      <c r="EH63" s="24"/>
      <c r="EI63" s="24"/>
      <c r="EJ63" s="87"/>
      <c r="EK63" s="86"/>
      <c r="EL63" s="86"/>
      <c r="EM63" s="86"/>
      <c r="EN63" s="86"/>
      <c r="EO63" s="86"/>
      <c r="EP63" s="86"/>
      <c r="EQ63" s="85"/>
      <c r="ER63" s="84"/>
      <c r="ES63" s="24"/>
      <c r="ET63" s="24"/>
      <c r="EU63" s="87"/>
      <c r="EV63" s="86"/>
      <c r="EW63" s="86"/>
      <c r="EX63" s="86"/>
      <c r="EY63" s="86"/>
      <c r="EZ63" s="86"/>
      <c r="FA63" s="86"/>
      <c r="FB63" s="85"/>
      <c r="FC63" s="84"/>
      <c r="FD63" s="24"/>
      <c r="FE63" s="24"/>
      <c r="FF63" s="87"/>
      <c r="FG63" s="86"/>
      <c r="FH63" s="86"/>
      <c r="FI63" s="86"/>
      <c r="FJ63" s="86"/>
      <c r="FK63" s="86"/>
      <c r="FL63" s="86"/>
      <c r="FM63" s="85"/>
      <c r="FN63" s="84"/>
      <c r="FO63" s="24"/>
      <c r="FP63" s="24"/>
      <c r="FQ63" s="87"/>
      <c r="FR63" s="86"/>
      <c r="FS63" s="86"/>
      <c r="FT63" s="86"/>
      <c r="FU63" s="86"/>
      <c r="FV63" s="86"/>
      <c r="FW63" s="86"/>
      <c r="FX63" s="85"/>
      <c r="FY63" s="84"/>
      <c r="FZ63" s="24"/>
      <c r="GA63" s="24"/>
      <c r="GB63" s="87"/>
      <c r="GC63" s="86"/>
      <c r="GD63" s="86"/>
      <c r="GE63" s="86"/>
      <c r="GF63" s="86"/>
      <c r="GG63" s="86"/>
      <c r="GH63" s="86"/>
      <c r="GI63" s="85"/>
      <c r="GJ63" s="84"/>
      <c r="GK63" s="24"/>
      <c r="GL63" s="24"/>
      <c r="GM63" s="87"/>
      <c r="GN63" s="86"/>
      <c r="GO63" s="86"/>
      <c r="GP63" s="86"/>
      <c r="GQ63" s="86"/>
      <c r="GR63" s="86"/>
      <c r="GS63" s="86"/>
      <c r="GT63" s="85"/>
      <c r="GU63" s="84"/>
      <c r="GV63" s="24"/>
      <c r="GW63" s="24"/>
      <c r="GX63" s="87"/>
      <c r="GY63" s="86"/>
      <c r="GZ63" s="86"/>
      <c r="HA63" s="86"/>
      <c r="HB63" s="86"/>
      <c r="HC63" s="86"/>
      <c r="HD63" s="86"/>
      <c r="HE63" s="85"/>
      <c r="HF63" s="84"/>
      <c r="HG63" s="24"/>
      <c r="HH63" s="24"/>
      <c r="HI63" s="87"/>
      <c r="HJ63" s="86"/>
      <c r="HK63" s="86"/>
      <c r="HL63" s="86"/>
      <c r="HM63" s="86"/>
      <c r="HN63" s="86"/>
      <c r="HO63" s="86"/>
      <c r="HP63" s="85"/>
      <c r="HQ63" s="84"/>
      <c r="HR63" s="24"/>
      <c r="HS63" s="24"/>
    </row>
    <row r="64" spans="1:227" x14ac:dyDescent="0.15">
      <c r="A64" s="96"/>
      <c r="B64" s="100"/>
      <c r="C64" s="98"/>
      <c r="D64" s="98"/>
      <c r="E64" s="85"/>
      <c r="F64" s="85"/>
      <c r="G64" s="24"/>
      <c r="H64" s="87"/>
      <c r="I64" s="86"/>
      <c r="J64" s="86"/>
      <c r="K64" s="86"/>
      <c r="L64" s="86"/>
      <c r="M64" s="86"/>
      <c r="N64" s="86"/>
      <c r="O64" s="85"/>
      <c r="P64" s="84"/>
      <c r="Q64" s="24"/>
      <c r="R64" s="24"/>
      <c r="S64" s="87"/>
      <c r="T64" s="86"/>
      <c r="U64" s="86"/>
      <c r="V64" s="86"/>
      <c r="W64" s="86"/>
      <c r="X64" s="86"/>
      <c r="Y64" s="86"/>
      <c r="Z64" s="85"/>
      <c r="AA64" s="84"/>
      <c r="AB64" s="24"/>
      <c r="AC64" s="24"/>
      <c r="AD64" s="87"/>
      <c r="AE64" s="86"/>
      <c r="AF64" s="86"/>
      <c r="AG64" s="86"/>
      <c r="AH64" s="86"/>
      <c r="AI64" s="86"/>
      <c r="AJ64" s="86"/>
      <c r="AK64" s="85"/>
      <c r="AL64" s="84"/>
      <c r="AM64" s="24"/>
      <c r="AN64" s="24"/>
      <c r="AO64" s="87"/>
      <c r="AP64" s="86"/>
      <c r="AQ64" s="86"/>
      <c r="AR64" s="86"/>
      <c r="AS64" s="86"/>
      <c r="AT64" s="86"/>
      <c r="AU64" s="86"/>
      <c r="AV64" s="85"/>
      <c r="AW64" s="84"/>
      <c r="AX64" s="24"/>
      <c r="AY64" s="24"/>
      <c r="AZ64" s="87"/>
      <c r="BA64" s="86"/>
      <c r="BB64" s="86"/>
      <c r="BC64" s="86"/>
      <c r="BD64" s="86"/>
      <c r="BE64" s="86"/>
      <c r="BF64" s="86"/>
      <c r="BG64" s="85"/>
      <c r="BH64" s="84"/>
      <c r="BI64" s="24"/>
      <c r="BJ64" s="24"/>
      <c r="BK64" s="87"/>
      <c r="BL64" s="86"/>
      <c r="BM64" s="86"/>
      <c r="BN64" s="86"/>
      <c r="BO64" s="86"/>
      <c r="BP64" s="86"/>
      <c r="BQ64" s="86"/>
      <c r="BR64" s="85"/>
      <c r="BS64" s="84"/>
      <c r="BT64" s="24"/>
      <c r="BU64" s="24"/>
      <c r="BV64" s="87"/>
      <c r="BW64" s="86"/>
      <c r="BX64" s="86"/>
      <c r="BY64" s="86"/>
      <c r="BZ64" s="86"/>
      <c r="CA64" s="86"/>
      <c r="CB64" s="86"/>
      <c r="CC64" s="85"/>
      <c r="CD64" s="84"/>
      <c r="CE64" s="24"/>
      <c r="CF64" s="24"/>
      <c r="CG64" s="87"/>
      <c r="CH64" s="86"/>
      <c r="CI64" s="86"/>
      <c r="CJ64" s="86"/>
      <c r="CK64" s="86"/>
      <c r="CL64" s="86"/>
      <c r="CM64" s="86"/>
      <c r="CN64" s="85"/>
      <c r="CO64" s="84"/>
      <c r="CP64" s="24"/>
      <c r="CQ64" s="24"/>
      <c r="CR64" s="87"/>
      <c r="CS64" s="86"/>
      <c r="CT64" s="86"/>
      <c r="CU64" s="86"/>
      <c r="CV64" s="86"/>
      <c r="CW64" s="86"/>
      <c r="CX64" s="86"/>
      <c r="CY64" s="85"/>
      <c r="CZ64" s="84"/>
      <c r="DA64" s="24"/>
      <c r="DB64" s="24"/>
      <c r="DC64" s="87"/>
      <c r="DD64" s="86"/>
      <c r="DE64" s="86"/>
      <c r="DF64" s="86"/>
      <c r="DG64" s="86"/>
      <c r="DH64" s="86"/>
      <c r="DI64" s="86"/>
      <c r="DJ64" s="85"/>
      <c r="DK64" s="84"/>
      <c r="DL64" s="24"/>
      <c r="DM64" s="24"/>
      <c r="DN64" s="87"/>
      <c r="DO64" s="86"/>
      <c r="DP64" s="86"/>
      <c r="DQ64" s="86"/>
      <c r="DR64" s="86"/>
      <c r="DS64" s="86"/>
      <c r="DT64" s="86"/>
      <c r="DU64" s="85"/>
      <c r="DV64" s="84"/>
      <c r="DW64" s="24"/>
      <c r="DX64" s="24"/>
      <c r="DY64" s="87"/>
      <c r="DZ64" s="86"/>
      <c r="EA64" s="86"/>
      <c r="EB64" s="86"/>
      <c r="EC64" s="86"/>
      <c r="ED64" s="86"/>
      <c r="EE64" s="86"/>
      <c r="EF64" s="85"/>
      <c r="EG64" s="84"/>
      <c r="EH64" s="24"/>
      <c r="EI64" s="24"/>
      <c r="EJ64" s="87"/>
      <c r="EK64" s="86"/>
      <c r="EL64" s="86"/>
      <c r="EM64" s="86"/>
      <c r="EN64" s="86"/>
      <c r="EO64" s="86"/>
      <c r="EP64" s="86"/>
      <c r="EQ64" s="85"/>
      <c r="ER64" s="84"/>
      <c r="ES64" s="24"/>
      <c r="ET64" s="24"/>
      <c r="EU64" s="87"/>
      <c r="EV64" s="86"/>
      <c r="EW64" s="86"/>
      <c r="EX64" s="86"/>
      <c r="EY64" s="86"/>
      <c r="EZ64" s="86"/>
      <c r="FA64" s="86"/>
      <c r="FB64" s="85"/>
      <c r="FC64" s="84"/>
      <c r="FD64" s="24"/>
      <c r="FE64" s="24"/>
      <c r="FF64" s="87"/>
      <c r="FG64" s="86"/>
      <c r="FH64" s="86"/>
      <c r="FI64" s="86"/>
      <c r="FJ64" s="86"/>
      <c r="FK64" s="86"/>
      <c r="FL64" s="86"/>
      <c r="FM64" s="85"/>
      <c r="FN64" s="84"/>
      <c r="FO64" s="24"/>
      <c r="FP64" s="24"/>
      <c r="FQ64" s="87"/>
      <c r="FR64" s="86"/>
      <c r="FS64" s="86"/>
      <c r="FT64" s="86"/>
      <c r="FU64" s="86"/>
      <c r="FV64" s="86"/>
      <c r="FW64" s="86"/>
      <c r="FX64" s="85"/>
      <c r="FY64" s="84"/>
      <c r="FZ64" s="24"/>
      <c r="GA64" s="24"/>
      <c r="GB64" s="87"/>
      <c r="GC64" s="86"/>
      <c r="GD64" s="86"/>
      <c r="GE64" s="86"/>
      <c r="GF64" s="86"/>
      <c r="GG64" s="86"/>
      <c r="GH64" s="86"/>
      <c r="GI64" s="85"/>
      <c r="GJ64" s="84"/>
      <c r="GK64" s="24"/>
      <c r="GL64" s="24"/>
      <c r="GM64" s="87"/>
      <c r="GN64" s="86"/>
      <c r="GO64" s="86"/>
      <c r="GP64" s="86"/>
      <c r="GQ64" s="86"/>
      <c r="GR64" s="86"/>
      <c r="GS64" s="86"/>
      <c r="GT64" s="85"/>
      <c r="GU64" s="84"/>
      <c r="GV64" s="24"/>
      <c r="GW64" s="24"/>
      <c r="GX64" s="87"/>
      <c r="GY64" s="86"/>
      <c r="GZ64" s="86"/>
      <c r="HA64" s="86"/>
      <c r="HB64" s="86"/>
      <c r="HC64" s="86"/>
      <c r="HD64" s="86"/>
      <c r="HE64" s="85"/>
      <c r="HF64" s="84"/>
      <c r="HG64" s="24"/>
      <c r="HH64" s="24"/>
      <c r="HI64" s="87"/>
      <c r="HJ64" s="86"/>
      <c r="HK64" s="86"/>
      <c r="HL64" s="86"/>
      <c r="HM64" s="86"/>
      <c r="HN64" s="86"/>
      <c r="HO64" s="86"/>
      <c r="HP64" s="85"/>
      <c r="HQ64" s="84"/>
      <c r="HR64" s="24"/>
      <c r="HS64" s="24"/>
    </row>
    <row r="65" spans="1:227" x14ac:dyDescent="0.15">
      <c r="A65" s="96"/>
      <c r="B65" s="100"/>
      <c r="C65" s="98"/>
      <c r="D65" s="98"/>
      <c r="E65" s="85"/>
      <c r="F65" s="85"/>
      <c r="G65" s="24"/>
      <c r="H65" s="87"/>
      <c r="I65" s="86"/>
      <c r="J65" s="86"/>
      <c r="K65" s="86"/>
      <c r="L65" s="86"/>
      <c r="M65" s="86"/>
      <c r="N65" s="86"/>
      <c r="O65" s="85"/>
      <c r="P65" s="84"/>
      <c r="Q65" s="24"/>
      <c r="R65" s="24"/>
      <c r="S65" s="87"/>
      <c r="T65" s="86"/>
      <c r="U65" s="86"/>
      <c r="V65" s="86"/>
      <c r="W65" s="86"/>
      <c r="X65" s="86"/>
      <c r="Y65" s="86"/>
      <c r="Z65" s="85"/>
      <c r="AA65" s="84"/>
      <c r="AB65" s="24"/>
      <c r="AC65" s="24"/>
      <c r="AD65" s="87"/>
      <c r="AE65" s="86"/>
      <c r="AF65" s="86"/>
      <c r="AG65" s="86"/>
      <c r="AH65" s="86"/>
      <c r="AI65" s="86"/>
      <c r="AJ65" s="86"/>
      <c r="AK65" s="85"/>
      <c r="AL65" s="84"/>
      <c r="AM65" s="24"/>
      <c r="AN65" s="24"/>
      <c r="AO65" s="87"/>
      <c r="AP65" s="86"/>
      <c r="AQ65" s="86"/>
      <c r="AR65" s="86"/>
      <c r="AS65" s="86"/>
      <c r="AT65" s="86"/>
      <c r="AU65" s="86"/>
      <c r="AV65" s="85"/>
      <c r="AW65" s="84"/>
      <c r="AX65" s="24"/>
      <c r="AY65" s="24"/>
      <c r="AZ65" s="87"/>
      <c r="BA65" s="86"/>
      <c r="BB65" s="86"/>
      <c r="BC65" s="86"/>
      <c r="BD65" s="86"/>
      <c r="BE65" s="86"/>
      <c r="BF65" s="86"/>
      <c r="BG65" s="85"/>
      <c r="BH65" s="84"/>
      <c r="BI65" s="24"/>
      <c r="BJ65" s="24"/>
      <c r="BK65" s="87"/>
      <c r="BL65" s="86"/>
      <c r="BM65" s="86"/>
      <c r="BN65" s="86"/>
      <c r="BO65" s="86"/>
      <c r="BP65" s="86"/>
      <c r="BQ65" s="86"/>
      <c r="BR65" s="85"/>
      <c r="BS65" s="84"/>
      <c r="BT65" s="24"/>
      <c r="BU65" s="24"/>
      <c r="BV65" s="87"/>
      <c r="BW65" s="86"/>
      <c r="BX65" s="86"/>
      <c r="BY65" s="86"/>
      <c r="BZ65" s="86"/>
      <c r="CA65" s="86"/>
      <c r="CB65" s="86"/>
      <c r="CC65" s="85"/>
      <c r="CD65" s="84"/>
      <c r="CE65" s="24"/>
      <c r="CF65" s="24"/>
      <c r="CG65" s="87"/>
      <c r="CH65" s="86"/>
      <c r="CI65" s="86"/>
      <c r="CJ65" s="86"/>
      <c r="CK65" s="86"/>
      <c r="CL65" s="86"/>
      <c r="CM65" s="86"/>
      <c r="CN65" s="85"/>
      <c r="CO65" s="84"/>
      <c r="CP65" s="24"/>
      <c r="CQ65" s="24"/>
      <c r="CR65" s="87"/>
      <c r="CS65" s="86"/>
      <c r="CT65" s="86"/>
      <c r="CU65" s="86"/>
      <c r="CV65" s="86"/>
      <c r="CW65" s="86"/>
      <c r="CX65" s="86"/>
      <c r="CY65" s="85"/>
      <c r="CZ65" s="84"/>
      <c r="DA65" s="24"/>
      <c r="DB65" s="24"/>
      <c r="DC65" s="87"/>
      <c r="DD65" s="86"/>
      <c r="DE65" s="86"/>
      <c r="DF65" s="86"/>
      <c r="DG65" s="86"/>
      <c r="DH65" s="86"/>
      <c r="DI65" s="86"/>
      <c r="DJ65" s="85"/>
      <c r="DK65" s="84"/>
      <c r="DL65" s="24"/>
      <c r="DM65" s="24"/>
      <c r="DN65" s="87"/>
      <c r="DO65" s="86"/>
      <c r="DP65" s="86"/>
      <c r="DQ65" s="86"/>
      <c r="DR65" s="86"/>
      <c r="DS65" s="86"/>
      <c r="DT65" s="86"/>
      <c r="DU65" s="85"/>
      <c r="DV65" s="84"/>
      <c r="DW65" s="24"/>
      <c r="DX65" s="24"/>
      <c r="DY65" s="87"/>
      <c r="DZ65" s="86"/>
      <c r="EA65" s="86"/>
      <c r="EB65" s="86"/>
      <c r="EC65" s="86"/>
      <c r="ED65" s="86"/>
      <c r="EE65" s="86"/>
      <c r="EF65" s="85"/>
      <c r="EG65" s="84"/>
      <c r="EH65" s="24"/>
      <c r="EI65" s="24"/>
      <c r="EJ65" s="87"/>
      <c r="EK65" s="86"/>
      <c r="EL65" s="86"/>
      <c r="EM65" s="86"/>
      <c r="EN65" s="86"/>
      <c r="EO65" s="86"/>
      <c r="EP65" s="86"/>
      <c r="EQ65" s="85"/>
      <c r="ER65" s="84"/>
      <c r="ES65" s="24"/>
      <c r="ET65" s="24"/>
      <c r="EU65" s="87"/>
      <c r="EV65" s="86"/>
      <c r="EW65" s="86"/>
      <c r="EX65" s="86"/>
      <c r="EY65" s="86"/>
      <c r="EZ65" s="86"/>
      <c r="FA65" s="86"/>
      <c r="FB65" s="85"/>
      <c r="FC65" s="84"/>
      <c r="FD65" s="24"/>
      <c r="FE65" s="24"/>
      <c r="FF65" s="87"/>
      <c r="FG65" s="86"/>
      <c r="FH65" s="86"/>
      <c r="FI65" s="86"/>
      <c r="FJ65" s="86"/>
      <c r="FK65" s="86"/>
      <c r="FL65" s="86"/>
      <c r="FM65" s="85"/>
      <c r="FN65" s="84"/>
      <c r="FO65" s="24"/>
      <c r="FP65" s="24"/>
      <c r="FQ65" s="87"/>
      <c r="FR65" s="86"/>
      <c r="FS65" s="86"/>
      <c r="FT65" s="86"/>
      <c r="FU65" s="86"/>
      <c r="FV65" s="86"/>
      <c r="FW65" s="86"/>
      <c r="FX65" s="85"/>
      <c r="FY65" s="84"/>
      <c r="FZ65" s="24"/>
      <c r="GA65" s="24"/>
      <c r="GB65" s="87"/>
      <c r="GC65" s="86"/>
      <c r="GD65" s="86"/>
      <c r="GE65" s="86"/>
      <c r="GF65" s="86"/>
      <c r="GG65" s="86"/>
      <c r="GH65" s="86"/>
      <c r="GI65" s="85"/>
      <c r="GJ65" s="84"/>
      <c r="GK65" s="24"/>
      <c r="GL65" s="24"/>
      <c r="GM65" s="87"/>
      <c r="GN65" s="86"/>
      <c r="GO65" s="86"/>
      <c r="GP65" s="86"/>
      <c r="GQ65" s="86"/>
      <c r="GR65" s="86"/>
      <c r="GS65" s="86"/>
      <c r="GT65" s="85"/>
      <c r="GU65" s="84"/>
      <c r="GV65" s="24"/>
      <c r="GW65" s="24"/>
      <c r="GX65" s="87"/>
      <c r="GY65" s="86"/>
      <c r="GZ65" s="86"/>
      <c r="HA65" s="86"/>
      <c r="HB65" s="86"/>
      <c r="HC65" s="86"/>
      <c r="HD65" s="86"/>
      <c r="HE65" s="85"/>
      <c r="HF65" s="84"/>
      <c r="HG65" s="24"/>
      <c r="HH65" s="24"/>
      <c r="HI65" s="87"/>
      <c r="HJ65" s="86"/>
      <c r="HK65" s="86"/>
      <c r="HL65" s="86"/>
      <c r="HM65" s="86"/>
      <c r="HN65" s="86"/>
      <c r="HO65" s="86"/>
      <c r="HP65" s="85"/>
      <c r="HQ65" s="84"/>
      <c r="HR65" s="24"/>
      <c r="HS65" s="24"/>
    </row>
    <row r="66" spans="1:227" x14ac:dyDescent="0.15">
      <c r="A66" s="96"/>
      <c r="B66" s="99"/>
      <c r="C66" s="98"/>
      <c r="D66" s="98"/>
      <c r="E66" s="85"/>
      <c r="F66" s="85"/>
      <c r="G66" s="24"/>
      <c r="H66" s="87"/>
      <c r="I66" s="86"/>
      <c r="J66" s="86"/>
      <c r="K66" s="86"/>
      <c r="L66" s="86"/>
      <c r="M66" s="86"/>
      <c r="N66" s="86"/>
      <c r="O66" s="85"/>
      <c r="P66" s="84"/>
      <c r="Q66" s="24"/>
      <c r="R66" s="24"/>
      <c r="S66" s="87"/>
      <c r="T66" s="86"/>
      <c r="U66" s="86"/>
      <c r="V66" s="86"/>
      <c r="W66" s="86"/>
      <c r="X66" s="86"/>
      <c r="Y66" s="86"/>
      <c r="Z66" s="85"/>
      <c r="AA66" s="84"/>
      <c r="AB66" s="24"/>
      <c r="AC66" s="24"/>
      <c r="AD66" s="87"/>
      <c r="AE66" s="86"/>
      <c r="AF66" s="86"/>
      <c r="AG66" s="86"/>
      <c r="AH66" s="86"/>
      <c r="AI66" s="86"/>
      <c r="AJ66" s="86"/>
      <c r="AK66" s="85"/>
      <c r="AL66" s="84"/>
      <c r="AM66" s="24"/>
      <c r="AN66" s="24"/>
      <c r="AO66" s="87"/>
      <c r="AP66" s="86"/>
      <c r="AQ66" s="86"/>
      <c r="AR66" s="86"/>
      <c r="AS66" s="86"/>
      <c r="AT66" s="86"/>
      <c r="AU66" s="86"/>
      <c r="AV66" s="85"/>
      <c r="AW66" s="84"/>
      <c r="AX66" s="24"/>
      <c r="AY66" s="24"/>
      <c r="AZ66" s="87"/>
      <c r="BA66" s="86"/>
      <c r="BB66" s="86"/>
      <c r="BC66" s="86"/>
      <c r="BD66" s="86"/>
      <c r="BE66" s="86"/>
      <c r="BF66" s="86"/>
      <c r="BG66" s="85"/>
      <c r="BH66" s="84"/>
      <c r="BI66" s="24"/>
      <c r="BJ66" s="24"/>
      <c r="BK66" s="87"/>
      <c r="BL66" s="86"/>
      <c r="BM66" s="86"/>
      <c r="BN66" s="86"/>
      <c r="BO66" s="86"/>
      <c r="BP66" s="86"/>
      <c r="BQ66" s="86"/>
      <c r="BR66" s="85"/>
      <c r="BS66" s="84"/>
      <c r="BT66" s="24"/>
      <c r="BU66" s="24"/>
      <c r="BV66" s="87"/>
      <c r="BW66" s="86"/>
      <c r="BX66" s="86"/>
      <c r="BY66" s="86"/>
      <c r="BZ66" s="86"/>
      <c r="CA66" s="86"/>
      <c r="CB66" s="86"/>
      <c r="CC66" s="85"/>
      <c r="CD66" s="84"/>
      <c r="CE66" s="24"/>
      <c r="CF66" s="24"/>
      <c r="CG66" s="87"/>
      <c r="CH66" s="86"/>
      <c r="CI66" s="86"/>
      <c r="CJ66" s="86"/>
      <c r="CK66" s="86"/>
      <c r="CL66" s="86"/>
      <c r="CM66" s="86"/>
      <c r="CN66" s="85"/>
      <c r="CO66" s="84"/>
      <c r="CP66" s="24"/>
      <c r="CQ66" s="24"/>
      <c r="CR66" s="87"/>
      <c r="CS66" s="86"/>
      <c r="CT66" s="86"/>
      <c r="CU66" s="86"/>
      <c r="CV66" s="86"/>
      <c r="CW66" s="86"/>
      <c r="CX66" s="86"/>
      <c r="CY66" s="85"/>
      <c r="CZ66" s="84"/>
      <c r="DA66" s="24"/>
      <c r="DB66" s="24"/>
      <c r="DC66" s="87"/>
      <c r="DD66" s="86"/>
      <c r="DE66" s="86"/>
      <c r="DF66" s="86"/>
      <c r="DG66" s="86"/>
      <c r="DH66" s="86"/>
      <c r="DI66" s="86"/>
      <c r="DJ66" s="85"/>
      <c r="DK66" s="84"/>
      <c r="DL66" s="24"/>
      <c r="DM66" s="24"/>
      <c r="DN66" s="87"/>
      <c r="DO66" s="86"/>
      <c r="DP66" s="86"/>
      <c r="DQ66" s="86"/>
      <c r="DR66" s="86"/>
      <c r="DS66" s="86"/>
      <c r="DT66" s="86"/>
      <c r="DU66" s="85"/>
      <c r="DV66" s="84"/>
      <c r="DW66" s="24"/>
      <c r="DX66" s="24"/>
      <c r="DY66" s="87"/>
      <c r="DZ66" s="86"/>
      <c r="EA66" s="86"/>
      <c r="EB66" s="86"/>
      <c r="EC66" s="86"/>
      <c r="ED66" s="86"/>
      <c r="EE66" s="86"/>
      <c r="EF66" s="85"/>
      <c r="EG66" s="84"/>
      <c r="EH66" s="24"/>
      <c r="EI66" s="24"/>
      <c r="EJ66" s="87"/>
      <c r="EK66" s="86"/>
      <c r="EL66" s="86"/>
      <c r="EM66" s="86"/>
      <c r="EN66" s="86"/>
      <c r="EO66" s="86"/>
      <c r="EP66" s="86"/>
      <c r="EQ66" s="85"/>
      <c r="ER66" s="84"/>
      <c r="ES66" s="24"/>
      <c r="ET66" s="24"/>
      <c r="EU66" s="87"/>
      <c r="EV66" s="86"/>
      <c r="EW66" s="86"/>
      <c r="EX66" s="86"/>
      <c r="EY66" s="86"/>
      <c r="EZ66" s="86"/>
      <c r="FA66" s="86"/>
      <c r="FB66" s="85"/>
      <c r="FC66" s="84"/>
      <c r="FD66" s="24"/>
      <c r="FE66" s="24"/>
      <c r="FF66" s="87"/>
      <c r="FG66" s="86"/>
      <c r="FH66" s="86"/>
      <c r="FI66" s="86"/>
      <c r="FJ66" s="86"/>
      <c r="FK66" s="86"/>
      <c r="FL66" s="86"/>
      <c r="FM66" s="85"/>
      <c r="FN66" s="84"/>
      <c r="FO66" s="24"/>
      <c r="FP66" s="24"/>
      <c r="FQ66" s="87"/>
      <c r="FR66" s="86"/>
      <c r="FS66" s="86"/>
      <c r="FT66" s="86"/>
      <c r="FU66" s="86"/>
      <c r="FV66" s="86"/>
      <c r="FW66" s="86"/>
      <c r="FX66" s="85"/>
      <c r="FY66" s="84"/>
      <c r="FZ66" s="24"/>
      <c r="GA66" s="24"/>
      <c r="GB66" s="87"/>
      <c r="GC66" s="86"/>
      <c r="GD66" s="86"/>
      <c r="GE66" s="86"/>
      <c r="GF66" s="86"/>
      <c r="GG66" s="86"/>
      <c r="GH66" s="86"/>
      <c r="GI66" s="85"/>
      <c r="GJ66" s="84"/>
      <c r="GK66" s="24"/>
      <c r="GL66" s="24"/>
      <c r="GM66" s="87"/>
      <c r="GN66" s="86"/>
      <c r="GO66" s="86"/>
      <c r="GP66" s="86"/>
      <c r="GQ66" s="86"/>
      <c r="GR66" s="86"/>
      <c r="GS66" s="86"/>
      <c r="GT66" s="85"/>
      <c r="GU66" s="84"/>
      <c r="GV66" s="24"/>
      <c r="GW66" s="24"/>
      <c r="GX66" s="87"/>
      <c r="GY66" s="86"/>
      <c r="GZ66" s="86"/>
      <c r="HA66" s="86"/>
      <c r="HB66" s="86"/>
      <c r="HC66" s="86"/>
      <c r="HD66" s="86"/>
      <c r="HE66" s="85"/>
      <c r="HF66" s="84"/>
      <c r="HG66" s="24"/>
      <c r="HH66" s="24"/>
      <c r="HI66" s="87"/>
      <c r="HJ66" s="86"/>
      <c r="HK66" s="86"/>
      <c r="HL66" s="86"/>
      <c r="HM66" s="86"/>
      <c r="HN66" s="86"/>
      <c r="HO66" s="86"/>
      <c r="HP66" s="85"/>
      <c r="HQ66" s="84"/>
      <c r="HR66" s="24"/>
      <c r="HS66" s="24"/>
    </row>
    <row r="67" spans="1:227" x14ac:dyDescent="0.15">
      <c r="A67" s="96"/>
      <c r="B67" s="99"/>
      <c r="C67" s="98"/>
      <c r="D67" s="98"/>
      <c r="E67" s="85"/>
      <c r="F67" s="85"/>
      <c r="G67" s="24"/>
      <c r="H67" s="87"/>
      <c r="I67" s="86"/>
      <c r="J67" s="86"/>
      <c r="K67" s="86"/>
      <c r="L67" s="86"/>
      <c r="M67" s="86"/>
      <c r="N67" s="86"/>
      <c r="O67" s="85"/>
      <c r="P67" s="84"/>
      <c r="Q67" s="24"/>
      <c r="R67" s="24"/>
      <c r="S67" s="87"/>
      <c r="T67" s="86"/>
      <c r="U67" s="86"/>
      <c r="V67" s="86"/>
      <c r="W67" s="86"/>
      <c r="X67" s="86"/>
      <c r="Y67" s="86"/>
      <c r="Z67" s="85"/>
      <c r="AA67" s="84"/>
      <c r="AB67" s="24"/>
      <c r="AC67" s="24"/>
      <c r="AD67" s="87"/>
      <c r="AE67" s="86"/>
      <c r="AF67" s="86"/>
      <c r="AG67" s="86"/>
      <c r="AH67" s="86"/>
      <c r="AI67" s="86"/>
      <c r="AJ67" s="86"/>
      <c r="AK67" s="85"/>
      <c r="AL67" s="84"/>
      <c r="AM67" s="24"/>
      <c r="AN67" s="24"/>
      <c r="AO67" s="87"/>
      <c r="AP67" s="86"/>
      <c r="AQ67" s="86"/>
      <c r="AR67" s="86"/>
      <c r="AS67" s="86"/>
      <c r="AT67" s="86"/>
      <c r="AU67" s="86"/>
      <c r="AV67" s="85"/>
      <c r="AW67" s="84"/>
      <c r="AX67" s="24"/>
      <c r="AY67" s="24"/>
      <c r="AZ67" s="87"/>
      <c r="BA67" s="86"/>
      <c r="BB67" s="86"/>
      <c r="BC67" s="86"/>
      <c r="BD67" s="86"/>
      <c r="BE67" s="86"/>
      <c r="BF67" s="86"/>
      <c r="BG67" s="85"/>
      <c r="BH67" s="84"/>
      <c r="BI67" s="24"/>
      <c r="BJ67" s="24"/>
      <c r="BK67" s="87"/>
      <c r="BL67" s="86"/>
      <c r="BM67" s="86"/>
      <c r="BN67" s="86"/>
      <c r="BO67" s="86"/>
      <c r="BP67" s="86"/>
      <c r="BQ67" s="86"/>
      <c r="BR67" s="85"/>
      <c r="BS67" s="84"/>
      <c r="BT67" s="24"/>
      <c r="BU67" s="24"/>
      <c r="BV67" s="87"/>
      <c r="BW67" s="86"/>
      <c r="BX67" s="86"/>
      <c r="BY67" s="86"/>
      <c r="BZ67" s="86"/>
      <c r="CA67" s="86"/>
      <c r="CB67" s="86"/>
      <c r="CC67" s="85"/>
      <c r="CD67" s="84"/>
      <c r="CE67" s="24"/>
      <c r="CF67" s="24"/>
      <c r="CG67" s="87"/>
      <c r="CH67" s="86"/>
      <c r="CI67" s="86"/>
      <c r="CJ67" s="86"/>
      <c r="CK67" s="86"/>
      <c r="CL67" s="86"/>
      <c r="CM67" s="86"/>
      <c r="CN67" s="85"/>
      <c r="CO67" s="84"/>
      <c r="CP67" s="24"/>
      <c r="CQ67" s="24"/>
      <c r="CR67" s="87"/>
      <c r="CS67" s="86"/>
      <c r="CT67" s="86"/>
      <c r="CU67" s="86"/>
      <c r="CV67" s="86"/>
      <c r="CW67" s="86"/>
      <c r="CX67" s="86"/>
      <c r="CY67" s="85"/>
      <c r="CZ67" s="84"/>
      <c r="DA67" s="24"/>
      <c r="DB67" s="24"/>
      <c r="DC67" s="87"/>
      <c r="DD67" s="86"/>
      <c r="DE67" s="86"/>
      <c r="DF67" s="86"/>
      <c r="DG67" s="86"/>
      <c r="DH67" s="86"/>
      <c r="DI67" s="86"/>
      <c r="DJ67" s="85"/>
      <c r="DK67" s="84"/>
      <c r="DL67" s="24"/>
      <c r="DM67" s="24"/>
      <c r="DN67" s="87"/>
      <c r="DO67" s="86"/>
      <c r="DP67" s="86"/>
      <c r="DQ67" s="86"/>
      <c r="DR67" s="86"/>
      <c r="DS67" s="86"/>
      <c r="DT67" s="86"/>
      <c r="DU67" s="85"/>
      <c r="DV67" s="84"/>
      <c r="DW67" s="24"/>
      <c r="DX67" s="24"/>
      <c r="DY67" s="87"/>
      <c r="DZ67" s="86"/>
      <c r="EA67" s="86"/>
      <c r="EB67" s="86"/>
      <c r="EC67" s="86"/>
      <c r="ED67" s="86"/>
      <c r="EE67" s="86"/>
      <c r="EF67" s="85"/>
      <c r="EG67" s="84"/>
      <c r="EH67" s="24"/>
      <c r="EI67" s="24"/>
      <c r="EJ67" s="87"/>
      <c r="EK67" s="86"/>
      <c r="EL67" s="86"/>
      <c r="EM67" s="86"/>
      <c r="EN67" s="86"/>
      <c r="EO67" s="86"/>
      <c r="EP67" s="86"/>
      <c r="EQ67" s="85"/>
      <c r="ER67" s="84"/>
      <c r="ES67" s="24"/>
      <c r="ET67" s="24"/>
      <c r="EU67" s="87"/>
      <c r="EV67" s="86"/>
      <c r="EW67" s="86"/>
      <c r="EX67" s="86"/>
      <c r="EY67" s="86"/>
      <c r="EZ67" s="86"/>
      <c r="FA67" s="86"/>
      <c r="FB67" s="85"/>
      <c r="FC67" s="84"/>
      <c r="FD67" s="24"/>
      <c r="FE67" s="24"/>
      <c r="FF67" s="87"/>
      <c r="FG67" s="86"/>
      <c r="FH67" s="86"/>
      <c r="FI67" s="86"/>
      <c r="FJ67" s="86"/>
      <c r="FK67" s="86"/>
      <c r="FL67" s="86"/>
      <c r="FM67" s="85"/>
      <c r="FN67" s="84"/>
      <c r="FO67" s="24"/>
      <c r="FP67" s="24"/>
      <c r="FQ67" s="87"/>
      <c r="FR67" s="86"/>
      <c r="FS67" s="86"/>
      <c r="FT67" s="86"/>
      <c r="FU67" s="86"/>
      <c r="FV67" s="86"/>
      <c r="FW67" s="86"/>
      <c r="FX67" s="85"/>
      <c r="FY67" s="84"/>
      <c r="FZ67" s="24"/>
      <c r="GA67" s="24"/>
      <c r="GB67" s="87"/>
      <c r="GC67" s="86"/>
      <c r="GD67" s="86"/>
      <c r="GE67" s="86"/>
      <c r="GF67" s="86"/>
      <c r="GG67" s="86"/>
      <c r="GH67" s="86"/>
      <c r="GI67" s="85"/>
      <c r="GJ67" s="84"/>
      <c r="GK67" s="24"/>
      <c r="GL67" s="24"/>
      <c r="GM67" s="87"/>
      <c r="GN67" s="86"/>
      <c r="GO67" s="86"/>
      <c r="GP67" s="86"/>
      <c r="GQ67" s="86"/>
      <c r="GR67" s="86"/>
      <c r="GS67" s="86"/>
      <c r="GT67" s="85"/>
      <c r="GU67" s="84"/>
      <c r="GV67" s="24"/>
      <c r="GW67" s="24"/>
      <c r="GX67" s="87"/>
      <c r="GY67" s="86"/>
      <c r="GZ67" s="86"/>
      <c r="HA67" s="86"/>
      <c r="HB67" s="86"/>
      <c r="HC67" s="86"/>
      <c r="HD67" s="86"/>
      <c r="HE67" s="85"/>
      <c r="HF67" s="84"/>
      <c r="HG67" s="24"/>
      <c r="HH67" s="24"/>
      <c r="HI67" s="87"/>
      <c r="HJ67" s="86"/>
      <c r="HK67" s="86"/>
      <c r="HL67" s="86"/>
      <c r="HM67" s="86"/>
      <c r="HN67" s="86"/>
      <c r="HO67" s="86"/>
      <c r="HP67" s="85"/>
      <c r="HQ67" s="84"/>
      <c r="HR67" s="24"/>
      <c r="HS67" s="24"/>
    </row>
    <row r="68" spans="1:227" x14ac:dyDescent="0.15">
      <c r="A68" s="96"/>
      <c r="B68" s="99"/>
      <c r="C68" s="98"/>
      <c r="D68" s="98"/>
      <c r="E68" s="85"/>
      <c r="F68" s="85"/>
      <c r="G68" s="24"/>
      <c r="H68" s="87"/>
      <c r="I68" s="86"/>
      <c r="J68" s="86"/>
      <c r="K68" s="86"/>
      <c r="L68" s="86"/>
      <c r="M68" s="86"/>
      <c r="N68" s="86"/>
      <c r="O68" s="85"/>
      <c r="P68" s="84"/>
      <c r="Q68" s="24"/>
      <c r="R68" s="24"/>
      <c r="S68" s="87"/>
      <c r="T68" s="86"/>
      <c r="U68" s="86"/>
      <c r="V68" s="86"/>
      <c r="W68" s="86"/>
      <c r="X68" s="86"/>
      <c r="Y68" s="86"/>
      <c r="Z68" s="85"/>
      <c r="AA68" s="84"/>
      <c r="AB68" s="24"/>
      <c r="AC68" s="24"/>
      <c r="AD68" s="87"/>
      <c r="AE68" s="86"/>
      <c r="AF68" s="86"/>
      <c r="AG68" s="86"/>
      <c r="AH68" s="86"/>
      <c r="AI68" s="86"/>
      <c r="AJ68" s="86"/>
      <c r="AK68" s="85"/>
      <c r="AL68" s="84"/>
      <c r="AM68" s="24"/>
      <c r="AN68" s="24"/>
      <c r="AO68" s="87"/>
      <c r="AP68" s="86"/>
      <c r="AQ68" s="86"/>
      <c r="AR68" s="86"/>
      <c r="AS68" s="86"/>
      <c r="AT68" s="86"/>
      <c r="AU68" s="86"/>
      <c r="AV68" s="85"/>
      <c r="AW68" s="84"/>
      <c r="AX68" s="24"/>
      <c r="AY68" s="24"/>
      <c r="AZ68" s="87"/>
      <c r="BA68" s="86"/>
      <c r="BB68" s="86"/>
      <c r="BC68" s="86"/>
      <c r="BD68" s="86"/>
      <c r="BE68" s="86"/>
      <c r="BF68" s="86"/>
      <c r="BG68" s="85"/>
      <c r="BH68" s="84"/>
      <c r="BI68" s="24"/>
      <c r="BJ68" s="24"/>
      <c r="BK68" s="87"/>
      <c r="BL68" s="86"/>
      <c r="BM68" s="86"/>
      <c r="BN68" s="86"/>
      <c r="BO68" s="86"/>
      <c r="BP68" s="86"/>
      <c r="BQ68" s="86"/>
      <c r="BR68" s="85"/>
      <c r="BS68" s="84"/>
      <c r="BT68" s="24"/>
      <c r="BU68" s="24"/>
      <c r="BV68" s="87"/>
      <c r="BW68" s="86"/>
      <c r="BX68" s="86"/>
      <c r="BY68" s="86"/>
      <c r="BZ68" s="86"/>
      <c r="CA68" s="86"/>
      <c r="CB68" s="86"/>
      <c r="CC68" s="85"/>
      <c r="CD68" s="84"/>
      <c r="CE68" s="24"/>
      <c r="CF68" s="24"/>
      <c r="CG68" s="87"/>
      <c r="CH68" s="86"/>
      <c r="CI68" s="86"/>
      <c r="CJ68" s="86"/>
      <c r="CK68" s="86"/>
      <c r="CL68" s="86"/>
      <c r="CM68" s="86"/>
      <c r="CN68" s="85"/>
      <c r="CO68" s="84"/>
      <c r="CP68" s="24"/>
      <c r="CQ68" s="24"/>
      <c r="CR68" s="87"/>
      <c r="CS68" s="86"/>
      <c r="CT68" s="86"/>
      <c r="CU68" s="86"/>
      <c r="CV68" s="86"/>
      <c r="CW68" s="86"/>
      <c r="CX68" s="86"/>
      <c r="CY68" s="85"/>
      <c r="CZ68" s="84"/>
      <c r="DA68" s="24"/>
      <c r="DB68" s="24"/>
      <c r="DC68" s="87"/>
      <c r="DD68" s="86"/>
      <c r="DE68" s="86"/>
      <c r="DF68" s="86"/>
      <c r="DG68" s="86"/>
      <c r="DH68" s="86"/>
      <c r="DI68" s="86"/>
      <c r="DJ68" s="85"/>
      <c r="DK68" s="84"/>
      <c r="DL68" s="24"/>
      <c r="DM68" s="24"/>
      <c r="DN68" s="87"/>
      <c r="DO68" s="86"/>
      <c r="DP68" s="86"/>
      <c r="DQ68" s="86"/>
      <c r="DR68" s="86"/>
      <c r="DS68" s="86"/>
      <c r="DT68" s="86"/>
      <c r="DU68" s="85"/>
      <c r="DV68" s="84"/>
      <c r="DW68" s="24"/>
      <c r="DX68" s="24"/>
      <c r="DY68" s="87"/>
      <c r="DZ68" s="86"/>
      <c r="EA68" s="86"/>
      <c r="EB68" s="86"/>
      <c r="EC68" s="86"/>
      <c r="ED68" s="86"/>
      <c r="EE68" s="86"/>
      <c r="EF68" s="85"/>
      <c r="EG68" s="84"/>
      <c r="EH68" s="24"/>
      <c r="EI68" s="24"/>
      <c r="EJ68" s="87"/>
      <c r="EK68" s="86"/>
      <c r="EL68" s="86"/>
      <c r="EM68" s="86"/>
      <c r="EN68" s="86"/>
      <c r="EO68" s="86"/>
      <c r="EP68" s="86"/>
      <c r="EQ68" s="85"/>
      <c r="ER68" s="84"/>
      <c r="ES68" s="24"/>
      <c r="ET68" s="24"/>
      <c r="EU68" s="87"/>
      <c r="EV68" s="86"/>
      <c r="EW68" s="86"/>
      <c r="EX68" s="86"/>
      <c r="EY68" s="86"/>
      <c r="EZ68" s="86"/>
      <c r="FA68" s="86"/>
      <c r="FB68" s="85"/>
      <c r="FC68" s="84"/>
      <c r="FD68" s="24"/>
      <c r="FE68" s="24"/>
      <c r="FF68" s="87"/>
      <c r="FG68" s="86"/>
      <c r="FH68" s="86"/>
      <c r="FI68" s="86"/>
      <c r="FJ68" s="86"/>
      <c r="FK68" s="86"/>
      <c r="FL68" s="86"/>
      <c r="FM68" s="85"/>
      <c r="FN68" s="84"/>
      <c r="FO68" s="24"/>
      <c r="FP68" s="24"/>
      <c r="FQ68" s="87"/>
      <c r="FR68" s="86"/>
      <c r="FS68" s="86"/>
      <c r="FT68" s="86"/>
      <c r="FU68" s="86"/>
      <c r="FV68" s="86"/>
      <c r="FW68" s="86"/>
      <c r="FX68" s="85"/>
      <c r="FY68" s="84"/>
      <c r="FZ68" s="24"/>
      <c r="GA68" s="24"/>
      <c r="GB68" s="87"/>
      <c r="GC68" s="86"/>
      <c r="GD68" s="86"/>
      <c r="GE68" s="86"/>
      <c r="GF68" s="86"/>
      <c r="GG68" s="86"/>
      <c r="GH68" s="86"/>
      <c r="GI68" s="85"/>
      <c r="GJ68" s="84"/>
      <c r="GK68" s="24"/>
      <c r="GL68" s="24"/>
      <c r="GM68" s="87"/>
      <c r="GN68" s="86"/>
      <c r="GO68" s="86"/>
      <c r="GP68" s="86"/>
      <c r="GQ68" s="86"/>
      <c r="GR68" s="86"/>
      <c r="GS68" s="86"/>
      <c r="GT68" s="85"/>
      <c r="GU68" s="84"/>
      <c r="GV68" s="24"/>
      <c r="GW68" s="24"/>
      <c r="GX68" s="87"/>
      <c r="GY68" s="86"/>
      <c r="GZ68" s="86"/>
      <c r="HA68" s="86"/>
      <c r="HB68" s="86"/>
      <c r="HC68" s="86"/>
      <c r="HD68" s="86"/>
      <c r="HE68" s="85"/>
      <c r="HF68" s="84"/>
      <c r="HG68" s="24"/>
      <c r="HH68" s="24"/>
      <c r="HI68" s="87"/>
      <c r="HJ68" s="86"/>
      <c r="HK68" s="86"/>
      <c r="HL68" s="86"/>
      <c r="HM68" s="86"/>
      <c r="HN68" s="86"/>
      <c r="HO68" s="86"/>
      <c r="HP68" s="85"/>
      <c r="HQ68" s="84"/>
      <c r="HR68" s="24"/>
      <c r="HS68" s="24"/>
    </row>
    <row r="69" spans="1:227" x14ac:dyDescent="0.15">
      <c r="A69" s="96"/>
      <c r="B69" s="100"/>
      <c r="C69" s="98"/>
      <c r="D69" s="98"/>
      <c r="E69" s="85"/>
      <c r="F69" s="85"/>
      <c r="G69" s="24"/>
      <c r="H69" s="87"/>
      <c r="I69" s="86"/>
      <c r="J69" s="86"/>
      <c r="K69" s="86"/>
      <c r="L69" s="86"/>
      <c r="M69" s="86"/>
      <c r="N69" s="86"/>
      <c r="O69" s="85"/>
      <c r="P69" s="84"/>
      <c r="Q69" s="24"/>
      <c r="R69" s="24"/>
      <c r="S69" s="87"/>
      <c r="T69" s="86"/>
      <c r="U69" s="86"/>
      <c r="V69" s="86"/>
      <c r="W69" s="86"/>
      <c r="X69" s="86"/>
      <c r="Y69" s="86"/>
      <c r="Z69" s="85"/>
      <c r="AA69" s="84"/>
      <c r="AB69" s="24"/>
      <c r="AC69" s="24"/>
      <c r="AD69" s="87"/>
      <c r="AE69" s="86"/>
      <c r="AF69" s="86"/>
      <c r="AG69" s="86"/>
      <c r="AH69" s="86"/>
      <c r="AI69" s="86"/>
      <c r="AJ69" s="86"/>
      <c r="AK69" s="85"/>
      <c r="AL69" s="84"/>
      <c r="AM69" s="24"/>
      <c r="AN69" s="24"/>
      <c r="AO69" s="87"/>
      <c r="AP69" s="86"/>
      <c r="AQ69" s="86"/>
      <c r="AR69" s="86"/>
      <c r="AS69" s="86"/>
      <c r="AT69" s="86"/>
      <c r="AU69" s="86"/>
      <c r="AV69" s="85"/>
      <c r="AW69" s="84"/>
      <c r="AX69" s="24"/>
      <c r="AY69" s="24"/>
      <c r="AZ69" s="87"/>
      <c r="BA69" s="86"/>
      <c r="BB69" s="86"/>
      <c r="BC69" s="86"/>
      <c r="BD69" s="86"/>
      <c r="BE69" s="86"/>
      <c r="BF69" s="86"/>
      <c r="BG69" s="85"/>
      <c r="BH69" s="84"/>
      <c r="BI69" s="24"/>
      <c r="BJ69" s="24"/>
      <c r="BK69" s="87"/>
      <c r="BL69" s="86"/>
      <c r="BM69" s="86"/>
      <c r="BN69" s="86"/>
      <c r="BO69" s="86"/>
      <c r="BP69" s="86"/>
      <c r="BQ69" s="86"/>
      <c r="BR69" s="85"/>
      <c r="BS69" s="84"/>
      <c r="BT69" s="24"/>
      <c r="BU69" s="24"/>
      <c r="BV69" s="87"/>
      <c r="BW69" s="86"/>
      <c r="BX69" s="86"/>
      <c r="BY69" s="86"/>
      <c r="BZ69" s="86"/>
      <c r="CA69" s="86"/>
      <c r="CB69" s="86"/>
      <c r="CC69" s="85"/>
      <c r="CD69" s="84"/>
      <c r="CE69" s="24"/>
      <c r="CF69" s="24"/>
      <c r="CG69" s="87"/>
      <c r="CH69" s="86"/>
      <c r="CI69" s="86"/>
      <c r="CJ69" s="86"/>
      <c r="CK69" s="86"/>
      <c r="CL69" s="86"/>
      <c r="CM69" s="86"/>
      <c r="CN69" s="85"/>
      <c r="CO69" s="84"/>
      <c r="CP69" s="24"/>
      <c r="CQ69" s="24"/>
      <c r="CR69" s="87"/>
      <c r="CS69" s="86"/>
      <c r="CT69" s="86"/>
      <c r="CU69" s="86"/>
      <c r="CV69" s="86"/>
      <c r="CW69" s="86"/>
      <c r="CX69" s="86"/>
      <c r="CY69" s="85"/>
      <c r="CZ69" s="84"/>
      <c r="DA69" s="24"/>
      <c r="DB69" s="24"/>
      <c r="DC69" s="87"/>
      <c r="DD69" s="86"/>
      <c r="DE69" s="86"/>
      <c r="DF69" s="86"/>
      <c r="DG69" s="86"/>
      <c r="DH69" s="86"/>
      <c r="DI69" s="86"/>
      <c r="DJ69" s="85"/>
      <c r="DK69" s="84"/>
      <c r="DL69" s="24"/>
      <c r="DM69" s="24"/>
      <c r="DN69" s="87"/>
      <c r="DO69" s="86"/>
      <c r="DP69" s="86"/>
      <c r="DQ69" s="86"/>
      <c r="DR69" s="86"/>
      <c r="DS69" s="86"/>
      <c r="DT69" s="86"/>
      <c r="DU69" s="85"/>
      <c r="DV69" s="84"/>
      <c r="DW69" s="24"/>
      <c r="DX69" s="24"/>
      <c r="DY69" s="87"/>
      <c r="DZ69" s="86"/>
      <c r="EA69" s="86"/>
      <c r="EB69" s="86"/>
      <c r="EC69" s="86"/>
      <c r="ED69" s="86"/>
      <c r="EE69" s="86"/>
      <c r="EF69" s="85"/>
      <c r="EG69" s="84"/>
      <c r="EH69" s="24"/>
      <c r="EI69" s="24"/>
      <c r="EJ69" s="87"/>
      <c r="EK69" s="86"/>
      <c r="EL69" s="86"/>
      <c r="EM69" s="86"/>
      <c r="EN69" s="86"/>
      <c r="EO69" s="86"/>
      <c r="EP69" s="86"/>
      <c r="EQ69" s="85"/>
      <c r="ER69" s="84"/>
      <c r="ES69" s="24"/>
      <c r="ET69" s="24"/>
      <c r="EU69" s="87"/>
      <c r="EV69" s="86"/>
      <c r="EW69" s="86"/>
      <c r="EX69" s="86"/>
      <c r="EY69" s="86"/>
      <c r="EZ69" s="86"/>
      <c r="FA69" s="86"/>
      <c r="FB69" s="85"/>
      <c r="FC69" s="84"/>
      <c r="FD69" s="24"/>
      <c r="FE69" s="24"/>
      <c r="FF69" s="87"/>
      <c r="FG69" s="86"/>
      <c r="FH69" s="86"/>
      <c r="FI69" s="86"/>
      <c r="FJ69" s="86"/>
      <c r="FK69" s="86"/>
      <c r="FL69" s="86"/>
      <c r="FM69" s="85"/>
      <c r="FN69" s="84"/>
      <c r="FO69" s="24"/>
      <c r="FP69" s="24"/>
      <c r="FQ69" s="87"/>
      <c r="FR69" s="86"/>
      <c r="FS69" s="86"/>
      <c r="FT69" s="86"/>
      <c r="FU69" s="86"/>
      <c r="FV69" s="86"/>
      <c r="FW69" s="86"/>
      <c r="FX69" s="85"/>
      <c r="FY69" s="84"/>
      <c r="FZ69" s="24"/>
      <c r="GA69" s="24"/>
      <c r="GB69" s="87"/>
      <c r="GC69" s="86"/>
      <c r="GD69" s="86"/>
      <c r="GE69" s="86"/>
      <c r="GF69" s="86"/>
      <c r="GG69" s="86"/>
      <c r="GH69" s="86"/>
      <c r="GI69" s="85"/>
      <c r="GJ69" s="84"/>
      <c r="GK69" s="24"/>
      <c r="GL69" s="24"/>
      <c r="GM69" s="87"/>
      <c r="GN69" s="86"/>
      <c r="GO69" s="86"/>
      <c r="GP69" s="86"/>
      <c r="GQ69" s="86"/>
      <c r="GR69" s="86"/>
      <c r="GS69" s="86"/>
      <c r="GT69" s="85"/>
      <c r="GU69" s="84"/>
      <c r="GV69" s="24"/>
      <c r="GW69" s="24"/>
      <c r="GX69" s="87"/>
      <c r="GY69" s="86"/>
      <c r="GZ69" s="86"/>
      <c r="HA69" s="86"/>
      <c r="HB69" s="86"/>
      <c r="HC69" s="86"/>
      <c r="HD69" s="86"/>
      <c r="HE69" s="85"/>
      <c r="HF69" s="84"/>
      <c r="HG69" s="24"/>
      <c r="HH69" s="24"/>
      <c r="HI69" s="87"/>
      <c r="HJ69" s="86"/>
      <c r="HK69" s="86"/>
      <c r="HL69" s="86"/>
      <c r="HM69" s="86"/>
      <c r="HN69" s="86"/>
      <c r="HO69" s="86"/>
      <c r="HP69" s="85"/>
      <c r="HQ69" s="84"/>
      <c r="HR69" s="24"/>
      <c r="HS69" s="24"/>
    </row>
    <row r="70" spans="1:227" x14ac:dyDescent="0.15">
      <c r="A70" s="96"/>
      <c r="B70" s="100"/>
      <c r="C70" s="98"/>
      <c r="D70" s="98"/>
      <c r="E70" s="85"/>
      <c r="F70" s="85"/>
      <c r="G70" s="24"/>
      <c r="H70" s="87"/>
      <c r="I70" s="86"/>
      <c r="J70" s="86"/>
      <c r="K70" s="86"/>
      <c r="L70" s="86"/>
      <c r="M70" s="86"/>
      <c r="N70" s="86"/>
      <c r="O70" s="85"/>
      <c r="P70" s="84"/>
      <c r="Q70" s="24"/>
      <c r="R70" s="24"/>
      <c r="S70" s="87"/>
      <c r="T70" s="86"/>
      <c r="U70" s="86"/>
      <c r="V70" s="86"/>
      <c r="W70" s="86"/>
      <c r="X70" s="86"/>
      <c r="Y70" s="86"/>
      <c r="Z70" s="85"/>
      <c r="AA70" s="84"/>
      <c r="AB70" s="24"/>
      <c r="AC70" s="24"/>
      <c r="AD70" s="87"/>
      <c r="AE70" s="86"/>
      <c r="AF70" s="86"/>
      <c r="AG70" s="86"/>
      <c r="AH70" s="86"/>
      <c r="AI70" s="86"/>
      <c r="AJ70" s="86"/>
      <c r="AK70" s="85"/>
      <c r="AL70" s="84"/>
      <c r="AM70" s="24"/>
      <c r="AN70" s="24"/>
      <c r="AO70" s="87"/>
      <c r="AP70" s="86"/>
      <c r="AQ70" s="86"/>
      <c r="AR70" s="86"/>
      <c r="AS70" s="86"/>
      <c r="AT70" s="86"/>
      <c r="AU70" s="86"/>
      <c r="AV70" s="85"/>
      <c r="AW70" s="84"/>
      <c r="AX70" s="24"/>
      <c r="AY70" s="24"/>
      <c r="AZ70" s="87"/>
      <c r="BA70" s="86"/>
      <c r="BB70" s="86"/>
      <c r="BC70" s="86"/>
      <c r="BD70" s="86"/>
      <c r="BE70" s="86"/>
      <c r="BF70" s="86"/>
      <c r="BG70" s="85"/>
      <c r="BH70" s="84"/>
      <c r="BI70" s="24"/>
      <c r="BJ70" s="24"/>
      <c r="BK70" s="87"/>
      <c r="BL70" s="86"/>
      <c r="BM70" s="86"/>
      <c r="BN70" s="86"/>
      <c r="BO70" s="86"/>
      <c r="BP70" s="86"/>
      <c r="BQ70" s="86"/>
      <c r="BR70" s="85"/>
      <c r="BS70" s="84"/>
      <c r="BT70" s="24"/>
      <c r="BU70" s="24"/>
      <c r="BV70" s="87"/>
      <c r="BW70" s="86"/>
      <c r="BX70" s="86"/>
      <c r="BY70" s="86"/>
      <c r="BZ70" s="86"/>
      <c r="CA70" s="86"/>
      <c r="CB70" s="86"/>
      <c r="CC70" s="85"/>
      <c r="CD70" s="84"/>
      <c r="CE70" s="24"/>
      <c r="CF70" s="24"/>
      <c r="CG70" s="87"/>
      <c r="CH70" s="86"/>
      <c r="CI70" s="86"/>
      <c r="CJ70" s="86"/>
      <c r="CK70" s="86"/>
      <c r="CL70" s="86"/>
      <c r="CM70" s="86"/>
      <c r="CN70" s="85"/>
      <c r="CO70" s="84"/>
      <c r="CP70" s="24"/>
      <c r="CQ70" s="24"/>
      <c r="CR70" s="87"/>
      <c r="CS70" s="86"/>
      <c r="CT70" s="86"/>
      <c r="CU70" s="86"/>
      <c r="CV70" s="86"/>
      <c r="CW70" s="86"/>
      <c r="CX70" s="86"/>
      <c r="CY70" s="85"/>
      <c r="CZ70" s="84"/>
      <c r="DA70" s="24"/>
      <c r="DB70" s="24"/>
      <c r="DC70" s="87"/>
      <c r="DD70" s="86"/>
      <c r="DE70" s="86"/>
      <c r="DF70" s="86"/>
      <c r="DG70" s="86"/>
      <c r="DH70" s="86"/>
      <c r="DI70" s="86"/>
      <c r="DJ70" s="85"/>
      <c r="DK70" s="84"/>
      <c r="DL70" s="24"/>
      <c r="DM70" s="24"/>
      <c r="DN70" s="87"/>
      <c r="DO70" s="86"/>
      <c r="DP70" s="86"/>
      <c r="DQ70" s="86"/>
      <c r="DR70" s="86"/>
      <c r="DS70" s="86"/>
      <c r="DT70" s="86"/>
      <c r="DU70" s="85"/>
      <c r="DV70" s="84"/>
      <c r="DW70" s="24"/>
      <c r="DX70" s="24"/>
      <c r="DY70" s="87"/>
      <c r="DZ70" s="86"/>
      <c r="EA70" s="86"/>
      <c r="EB70" s="86"/>
      <c r="EC70" s="86"/>
      <c r="ED70" s="86"/>
      <c r="EE70" s="86"/>
      <c r="EF70" s="85"/>
      <c r="EG70" s="84"/>
      <c r="EH70" s="24"/>
      <c r="EI70" s="24"/>
      <c r="EJ70" s="87"/>
      <c r="EK70" s="86"/>
      <c r="EL70" s="86"/>
      <c r="EM70" s="86"/>
      <c r="EN70" s="86"/>
      <c r="EO70" s="86"/>
      <c r="EP70" s="86"/>
      <c r="EQ70" s="85"/>
      <c r="ER70" s="84"/>
      <c r="ES70" s="24"/>
      <c r="ET70" s="24"/>
      <c r="EU70" s="87"/>
      <c r="EV70" s="86"/>
      <c r="EW70" s="86"/>
      <c r="EX70" s="86"/>
      <c r="EY70" s="86"/>
      <c r="EZ70" s="86"/>
      <c r="FA70" s="86"/>
      <c r="FB70" s="85"/>
      <c r="FC70" s="84"/>
      <c r="FD70" s="24"/>
      <c r="FE70" s="24"/>
      <c r="FF70" s="87"/>
      <c r="FG70" s="86"/>
      <c r="FH70" s="86"/>
      <c r="FI70" s="86"/>
      <c r="FJ70" s="86"/>
      <c r="FK70" s="86"/>
      <c r="FL70" s="86"/>
      <c r="FM70" s="85"/>
      <c r="FN70" s="84"/>
      <c r="FO70" s="24"/>
      <c r="FP70" s="24"/>
      <c r="FQ70" s="87"/>
      <c r="FR70" s="86"/>
      <c r="FS70" s="86"/>
      <c r="FT70" s="86"/>
      <c r="FU70" s="86"/>
      <c r="FV70" s="86"/>
      <c r="FW70" s="86"/>
      <c r="FX70" s="85"/>
      <c r="FY70" s="84"/>
      <c r="FZ70" s="24"/>
      <c r="GA70" s="24"/>
      <c r="GB70" s="87"/>
      <c r="GC70" s="86"/>
      <c r="GD70" s="86"/>
      <c r="GE70" s="86"/>
      <c r="GF70" s="86"/>
      <c r="GG70" s="86"/>
      <c r="GH70" s="86"/>
      <c r="GI70" s="85"/>
      <c r="GJ70" s="84"/>
      <c r="GK70" s="24"/>
      <c r="GL70" s="24"/>
      <c r="GM70" s="87"/>
      <c r="GN70" s="86"/>
      <c r="GO70" s="86"/>
      <c r="GP70" s="86"/>
      <c r="GQ70" s="86"/>
      <c r="GR70" s="86"/>
      <c r="GS70" s="86"/>
      <c r="GT70" s="85"/>
      <c r="GU70" s="84"/>
      <c r="GV70" s="24"/>
      <c r="GW70" s="24"/>
      <c r="GX70" s="87"/>
      <c r="GY70" s="86"/>
      <c r="GZ70" s="86"/>
      <c r="HA70" s="86"/>
      <c r="HB70" s="86"/>
      <c r="HC70" s="86"/>
      <c r="HD70" s="86"/>
      <c r="HE70" s="85"/>
      <c r="HF70" s="84"/>
      <c r="HG70" s="24"/>
      <c r="HH70" s="24"/>
      <c r="HI70" s="87"/>
      <c r="HJ70" s="86"/>
      <c r="HK70" s="86"/>
      <c r="HL70" s="86"/>
      <c r="HM70" s="86"/>
      <c r="HN70" s="86"/>
      <c r="HO70" s="86"/>
      <c r="HP70" s="85"/>
      <c r="HQ70" s="84"/>
      <c r="HR70" s="24"/>
      <c r="HS70" s="24"/>
    </row>
    <row r="71" spans="1:227" x14ac:dyDescent="0.15">
      <c r="A71" s="96"/>
      <c r="B71" s="99"/>
      <c r="C71" s="98"/>
      <c r="D71" s="98"/>
      <c r="E71" s="85"/>
      <c r="F71" s="85"/>
      <c r="G71" s="24"/>
      <c r="H71" s="87"/>
      <c r="I71" s="86"/>
      <c r="J71" s="86"/>
      <c r="K71" s="86"/>
      <c r="L71" s="86"/>
      <c r="M71" s="86"/>
      <c r="N71" s="86"/>
      <c r="O71" s="85"/>
      <c r="P71" s="84"/>
      <c r="Q71" s="24"/>
      <c r="R71" s="24"/>
      <c r="S71" s="87"/>
      <c r="T71" s="86"/>
      <c r="U71" s="86"/>
      <c r="V71" s="86"/>
      <c r="W71" s="86"/>
      <c r="X71" s="86"/>
      <c r="Y71" s="86"/>
      <c r="Z71" s="85"/>
      <c r="AA71" s="84"/>
      <c r="AB71" s="24"/>
      <c r="AC71" s="24"/>
      <c r="AD71" s="87"/>
      <c r="AE71" s="86"/>
      <c r="AF71" s="86"/>
      <c r="AG71" s="86"/>
      <c r="AH71" s="86"/>
      <c r="AI71" s="86"/>
      <c r="AJ71" s="86"/>
      <c r="AK71" s="85"/>
      <c r="AL71" s="84"/>
      <c r="AM71" s="24"/>
      <c r="AN71" s="24"/>
      <c r="AO71" s="87"/>
      <c r="AP71" s="86"/>
      <c r="AQ71" s="86"/>
      <c r="AR71" s="86"/>
      <c r="AS71" s="86"/>
      <c r="AT71" s="86"/>
      <c r="AU71" s="86"/>
      <c r="AV71" s="85"/>
      <c r="AW71" s="84"/>
      <c r="AX71" s="24"/>
      <c r="AY71" s="24"/>
      <c r="AZ71" s="87"/>
      <c r="BA71" s="86"/>
      <c r="BB71" s="86"/>
      <c r="BC71" s="86"/>
      <c r="BD71" s="86"/>
      <c r="BE71" s="86"/>
      <c r="BF71" s="86"/>
      <c r="BG71" s="85"/>
      <c r="BH71" s="84"/>
      <c r="BI71" s="24"/>
      <c r="BJ71" s="24"/>
      <c r="BK71" s="87"/>
      <c r="BL71" s="86"/>
      <c r="BM71" s="86"/>
      <c r="BN71" s="86"/>
      <c r="BO71" s="86"/>
      <c r="BP71" s="86"/>
      <c r="BQ71" s="86"/>
      <c r="BR71" s="85"/>
      <c r="BS71" s="84"/>
      <c r="BT71" s="24"/>
      <c r="BU71" s="24"/>
      <c r="BV71" s="87"/>
      <c r="BW71" s="86"/>
      <c r="BX71" s="86"/>
      <c r="BY71" s="86"/>
      <c r="BZ71" s="86"/>
      <c r="CA71" s="86"/>
      <c r="CB71" s="86"/>
      <c r="CC71" s="85"/>
      <c r="CD71" s="84"/>
      <c r="CE71" s="24"/>
      <c r="CF71" s="24"/>
      <c r="CG71" s="87"/>
      <c r="CH71" s="86"/>
      <c r="CI71" s="86"/>
      <c r="CJ71" s="86"/>
      <c r="CK71" s="86"/>
      <c r="CL71" s="86"/>
      <c r="CM71" s="86"/>
      <c r="CN71" s="85"/>
      <c r="CO71" s="84"/>
      <c r="CP71" s="24"/>
      <c r="CQ71" s="24"/>
      <c r="CR71" s="87"/>
      <c r="CS71" s="86"/>
      <c r="CT71" s="86"/>
      <c r="CU71" s="86"/>
      <c r="CV71" s="86"/>
      <c r="CW71" s="86"/>
      <c r="CX71" s="86"/>
      <c r="CY71" s="85"/>
      <c r="CZ71" s="84"/>
      <c r="DA71" s="24"/>
      <c r="DB71" s="24"/>
      <c r="DC71" s="87"/>
      <c r="DD71" s="86"/>
      <c r="DE71" s="86"/>
      <c r="DF71" s="86"/>
      <c r="DG71" s="86"/>
      <c r="DH71" s="86"/>
      <c r="DI71" s="86"/>
      <c r="DJ71" s="85"/>
      <c r="DK71" s="84"/>
      <c r="DL71" s="24"/>
      <c r="DM71" s="24"/>
      <c r="DN71" s="87"/>
      <c r="DO71" s="86"/>
      <c r="DP71" s="86"/>
      <c r="DQ71" s="86"/>
      <c r="DR71" s="86"/>
      <c r="DS71" s="86"/>
      <c r="DT71" s="86"/>
      <c r="DU71" s="85"/>
      <c r="DV71" s="84"/>
      <c r="DW71" s="24"/>
      <c r="DX71" s="24"/>
      <c r="DY71" s="87"/>
      <c r="DZ71" s="86"/>
      <c r="EA71" s="86"/>
      <c r="EB71" s="86"/>
      <c r="EC71" s="86"/>
      <c r="ED71" s="86"/>
      <c r="EE71" s="86"/>
      <c r="EF71" s="85"/>
      <c r="EG71" s="84"/>
      <c r="EH71" s="24"/>
      <c r="EI71" s="24"/>
      <c r="EJ71" s="87"/>
      <c r="EK71" s="86"/>
      <c r="EL71" s="86"/>
      <c r="EM71" s="86"/>
      <c r="EN71" s="86"/>
      <c r="EO71" s="86"/>
      <c r="EP71" s="86"/>
      <c r="EQ71" s="85"/>
      <c r="ER71" s="84"/>
      <c r="ES71" s="24"/>
      <c r="ET71" s="24"/>
      <c r="EU71" s="87"/>
      <c r="EV71" s="86"/>
      <c r="EW71" s="86"/>
      <c r="EX71" s="86"/>
      <c r="EY71" s="86"/>
      <c r="EZ71" s="86"/>
      <c r="FA71" s="86"/>
      <c r="FB71" s="85"/>
      <c r="FC71" s="84"/>
      <c r="FD71" s="24"/>
      <c r="FE71" s="24"/>
      <c r="FF71" s="87"/>
      <c r="FG71" s="86"/>
      <c r="FH71" s="86"/>
      <c r="FI71" s="86"/>
      <c r="FJ71" s="86"/>
      <c r="FK71" s="86"/>
      <c r="FL71" s="86"/>
      <c r="FM71" s="85"/>
      <c r="FN71" s="84"/>
      <c r="FO71" s="24"/>
      <c r="FP71" s="24"/>
      <c r="FQ71" s="87"/>
      <c r="FR71" s="86"/>
      <c r="FS71" s="86"/>
      <c r="FT71" s="86"/>
      <c r="FU71" s="86"/>
      <c r="FV71" s="86"/>
      <c r="FW71" s="86"/>
      <c r="FX71" s="85"/>
      <c r="FY71" s="84"/>
      <c r="FZ71" s="24"/>
      <c r="GA71" s="24"/>
      <c r="GB71" s="87"/>
      <c r="GC71" s="86"/>
      <c r="GD71" s="86"/>
      <c r="GE71" s="86"/>
      <c r="GF71" s="86"/>
      <c r="GG71" s="86"/>
      <c r="GH71" s="86"/>
      <c r="GI71" s="85"/>
      <c r="GJ71" s="84"/>
      <c r="GK71" s="24"/>
      <c r="GL71" s="24"/>
      <c r="GM71" s="87"/>
      <c r="GN71" s="86"/>
      <c r="GO71" s="86"/>
      <c r="GP71" s="86"/>
      <c r="GQ71" s="86"/>
      <c r="GR71" s="86"/>
      <c r="GS71" s="86"/>
      <c r="GT71" s="85"/>
      <c r="GU71" s="84"/>
      <c r="GV71" s="24"/>
      <c r="GW71" s="24"/>
      <c r="GX71" s="87"/>
      <c r="GY71" s="86"/>
      <c r="GZ71" s="86"/>
      <c r="HA71" s="86"/>
      <c r="HB71" s="86"/>
      <c r="HC71" s="86"/>
      <c r="HD71" s="86"/>
      <c r="HE71" s="85"/>
      <c r="HF71" s="84"/>
      <c r="HG71" s="24"/>
      <c r="HH71" s="24"/>
      <c r="HI71" s="87"/>
      <c r="HJ71" s="86"/>
      <c r="HK71" s="86"/>
      <c r="HL71" s="86"/>
      <c r="HM71" s="86"/>
      <c r="HN71" s="86"/>
      <c r="HO71" s="86"/>
      <c r="HP71" s="85"/>
      <c r="HQ71" s="84"/>
      <c r="HR71" s="24"/>
      <c r="HS71" s="24"/>
    </row>
    <row r="72" spans="1:227" x14ac:dyDescent="0.15">
      <c r="A72" s="96"/>
      <c r="B72" s="99"/>
      <c r="C72" s="98"/>
      <c r="D72" s="98"/>
      <c r="E72" s="85"/>
      <c r="F72" s="85"/>
      <c r="G72" s="24"/>
      <c r="H72" s="87"/>
      <c r="I72" s="86"/>
      <c r="J72" s="86"/>
      <c r="K72" s="86"/>
      <c r="L72" s="86"/>
      <c r="M72" s="86"/>
      <c r="N72" s="86"/>
      <c r="O72" s="85"/>
      <c r="P72" s="84"/>
      <c r="Q72" s="24"/>
      <c r="R72" s="24"/>
      <c r="S72" s="87"/>
      <c r="T72" s="86"/>
      <c r="U72" s="86"/>
      <c r="V72" s="86"/>
      <c r="W72" s="86"/>
      <c r="X72" s="86"/>
      <c r="Y72" s="86"/>
      <c r="Z72" s="85"/>
      <c r="AA72" s="84"/>
      <c r="AB72" s="24"/>
      <c r="AC72" s="24"/>
      <c r="AD72" s="87"/>
      <c r="AE72" s="86"/>
      <c r="AF72" s="86"/>
      <c r="AG72" s="86"/>
      <c r="AH72" s="86"/>
      <c r="AI72" s="86"/>
      <c r="AJ72" s="86"/>
      <c r="AK72" s="85"/>
      <c r="AL72" s="84"/>
      <c r="AM72" s="24"/>
      <c r="AN72" s="24"/>
      <c r="AO72" s="87"/>
      <c r="AP72" s="86"/>
      <c r="AQ72" s="86"/>
      <c r="AR72" s="86"/>
      <c r="AS72" s="86"/>
      <c r="AT72" s="86"/>
      <c r="AU72" s="86"/>
      <c r="AV72" s="85"/>
      <c r="AW72" s="84"/>
      <c r="AX72" s="24"/>
      <c r="AY72" s="24"/>
      <c r="AZ72" s="87"/>
      <c r="BA72" s="86"/>
      <c r="BB72" s="86"/>
      <c r="BC72" s="86"/>
      <c r="BD72" s="86"/>
      <c r="BE72" s="86"/>
      <c r="BF72" s="86"/>
      <c r="BG72" s="85"/>
      <c r="BH72" s="84"/>
      <c r="BI72" s="24"/>
      <c r="BJ72" s="24"/>
      <c r="BK72" s="87"/>
      <c r="BL72" s="86"/>
      <c r="BM72" s="86"/>
      <c r="BN72" s="86"/>
      <c r="BO72" s="86"/>
      <c r="BP72" s="86"/>
      <c r="BQ72" s="86"/>
      <c r="BR72" s="85"/>
      <c r="BS72" s="84"/>
      <c r="BT72" s="24"/>
      <c r="BU72" s="24"/>
      <c r="BV72" s="87"/>
      <c r="BW72" s="86"/>
      <c r="BX72" s="86"/>
      <c r="BY72" s="86"/>
      <c r="BZ72" s="86"/>
      <c r="CA72" s="86"/>
      <c r="CB72" s="86"/>
      <c r="CC72" s="85"/>
      <c r="CD72" s="84"/>
      <c r="CE72" s="24"/>
      <c r="CF72" s="24"/>
      <c r="CG72" s="87"/>
      <c r="CH72" s="86"/>
      <c r="CI72" s="86"/>
      <c r="CJ72" s="86"/>
      <c r="CK72" s="86"/>
      <c r="CL72" s="86"/>
      <c r="CM72" s="86"/>
      <c r="CN72" s="85"/>
      <c r="CO72" s="84"/>
      <c r="CP72" s="24"/>
      <c r="CQ72" s="24"/>
      <c r="CR72" s="87"/>
      <c r="CS72" s="86"/>
      <c r="CT72" s="86"/>
      <c r="CU72" s="86"/>
      <c r="CV72" s="86"/>
      <c r="CW72" s="86"/>
      <c r="CX72" s="86"/>
      <c r="CY72" s="85"/>
      <c r="CZ72" s="84"/>
      <c r="DA72" s="24"/>
      <c r="DB72" s="24"/>
      <c r="DC72" s="87"/>
      <c r="DD72" s="86"/>
      <c r="DE72" s="86"/>
      <c r="DF72" s="86"/>
      <c r="DG72" s="86"/>
      <c r="DH72" s="86"/>
      <c r="DI72" s="86"/>
      <c r="DJ72" s="85"/>
      <c r="DK72" s="84"/>
      <c r="DL72" s="24"/>
      <c r="DM72" s="24"/>
      <c r="DN72" s="87"/>
      <c r="DO72" s="86"/>
      <c r="DP72" s="86"/>
      <c r="DQ72" s="86"/>
      <c r="DR72" s="86"/>
      <c r="DS72" s="86"/>
      <c r="DT72" s="86"/>
      <c r="DU72" s="85"/>
      <c r="DV72" s="84"/>
      <c r="DW72" s="24"/>
      <c r="DX72" s="24"/>
      <c r="DY72" s="87"/>
      <c r="DZ72" s="86"/>
      <c r="EA72" s="86"/>
      <c r="EB72" s="86"/>
      <c r="EC72" s="86"/>
      <c r="ED72" s="86"/>
      <c r="EE72" s="86"/>
      <c r="EF72" s="85"/>
      <c r="EG72" s="84"/>
      <c r="EH72" s="24"/>
      <c r="EI72" s="24"/>
      <c r="EJ72" s="87"/>
      <c r="EK72" s="86"/>
      <c r="EL72" s="86"/>
      <c r="EM72" s="86"/>
      <c r="EN72" s="86"/>
      <c r="EO72" s="86"/>
      <c r="EP72" s="86"/>
      <c r="EQ72" s="85"/>
      <c r="ER72" s="84"/>
      <c r="ES72" s="24"/>
      <c r="ET72" s="24"/>
      <c r="EU72" s="87"/>
      <c r="EV72" s="86"/>
      <c r="EW72" s="86"/>
      <c r="EX72" s="86"/>
      <c r="EY72" s="86"/>
      <c r="EZ72" s="86"/>
      <c r="FA72" s="86"/>
      <c r="FB72" s="85"/>
      <c r="FC72" s="84"/>
      <c r="FD72" s="24"/>
      <c r="FE72" s="24"/>
      <c r="FF72" s="87"/>
      <c r="FG72" s="86"/>
      <c r="FH72" s="86"/>
      <c r="FI72" s="86"/>
      <c r="FJ72" s="86"/>
      <c r="FK72" s="86"/>
      <c r="FL72" s="86"/>
      <c r="FM72" s="85"/>
      <c r="FN72" s="84"/>
      <c r="FO72" s="24"/>
      <c r="FP72" s="24"/>
      <c r="FQ72" s="87"/>
      <c r="FR72" s="86"/>
      <c r="FS72" s="86"/>
      <c r="FT72" s="86"/>
      <c r="FU72" s="86"/>
      <c r="FV72" s="86"/>
      <c r="FW72" s="86"/>
      <c r="FX72" s="85"/>
      <c r="FY72" s="84"/>
      <c r="FZ72" s="24"/>
      <c r="GA72" s="24"/>
      <c r="GB72" s="87"/>
      <c r="GC72" s="86"/>
      <c r="GD72" s="86"/>
      <c r="GE72" s="86"/>
      <c r="GF72" s="86"/>
      <c r="GG72" s="86"/>
      <c r="GH72" s="86"/>
      <c r="GI72" s="85"/>
      <c r="GJ72" s="84"/>
      <c r="GK72" s="24"/>
      <c r="GL72" s="24"/>
      <c r="GM72" s="87"/>
      <c r="GN72" s="86"/>
      <c r="GO72" s="86"/>
      <c r="GP72" s="86"/>
      <c r="GQ72" s="86"/>
      <c r="GR72" s="86"/>
      <c r="GS72" s="86"/>
      <c r="GT72" s="85"/>
      <c r="GU72" s="84"/>
      <c r="GV72" s="24"/>
      <c r="GW72" s="24"/>
      <c r="GX72" s="87"/>
      <c r="GY72" s="86"/>
      <c r="GZ72" s="86"/>
      <c r="HA72" s="86"/>
      <c r="HB72" s="86"/>
      <c r="HC72" s="86"/>
      <c r="HD72" s="86"/>
      <c r="HE72" s="85"/>
      <c r="HF72" s="84"/>
      <c r="HG72" s="24"/>
      <c r="HH72" s="24"/>
      <c r="HI72" s="87"/>
      <c r="HJ72" s="86"/>
      <c r="HK72" s="86"/>
      <c r="HL72" s="86"/>
      <c r="HM72" s="86"/>
      <c r="HN72" s="86"/>
      <c r="HO72" s="86"/>
      <c r="HP72" s="85"/>
      <c r="HQ72" s="84"/>
      <c r="HR72" s="24"/>
      <c r="HS72" s="24"/>
    </row>
    <row r="73" spans="1:227" x14ac:dyDescent="0.15">
      <c r="A73" s="96"/>
      <c r="B73" s="99"/>
      <c r="C73" s="98"/>
      <c r="D73" s="98"/>
      <c r="E73" s="85"/>
      <c r="F73" s="85"/>
      <c r="G73" s="24"/>
      <c r="H73" s="87"/>
      <c r="I73" s="86"/>
      <c r="J73" s="86"/>
      <c r="K73" s="86"/>
      <c r="L73" s="86"/>
      <c r="M73" s="86"/>
      <c r="N73" s="86"/>
      <c r="O73" s="85"/>
      <c r="P73" s="84"/>
      <c r="Q73" s="24"/>
      <c r="R73" s="24"/>
      <c r="S73" s="87"/>
      <c r="T73" s="86"/>
      <c r="U73" s="86"/>
      <c r="V73" s="86"/>
      <c r="W73" s="86"/>
      <c r="X73" s="86"/>
      <c r="Y73" s="86"/>
      <c r="Z73" s="85"/>
      <c r="AA73" s="84"/>
      <c r="AB73" s="24"/>
      <c r="AC73" s="24"/>
      <c r="AD73" s="87"/>
      <c r="AE73" s="86"/>
      <c r="AF73" s="86"/>
      <c r="AG73" s="86"/>
      <c r="AH73" s="86"/>
      <c r="AI73" s="86"/>
      <c r="AJ73" s="86"/>
      <c r="AK73" s="85"/>
      <c r="AL73" s="84"/>
      <c r="AM73" s="24"/>
      <c r="AN73" s="24"/>
      <c r="AO73" s="87"/>
      <c r="AP73" s="86"/>
      <c r="AQ73" s="86"/>
      <c r="AR73" s="86"/>
      <c r="AS73" s="86"/>
      <c r="AT73" s="86"/>
      <c r="AU73" s="86"/>
      <c r="AV73" s="85"/>
      <c r="AW73" s="84"/>
      <c r="AX73" s="24"/>
      <c r="AY73" s="24"/>
      <c r="AZ73" s="87"/>
      <c r="BA73" s="86"/>
      <c r="BB73" s="86"/>
      <c r="BC73" s="86"/>
      <c r="BD73" s="86"/>
      <c r="BE73" s="86"/>
      <c r="BF73" s="86"/>
      <c r="BG73" s="85"/>
      <c r="BH73" s="84"/>
      <c r="BI73" s="24"/>
      <c r="BJ73" s="24"/>
      <c r="BK73" s="87"/>
      <c r="BL73" s="86"/>
      <c r="BM73" s="86"/>
      <c r="BN73" s="86"/>
      <c r="BO73" s="86"/>
      <c r="BP73" s="86"/>
      <c r="BQ73" s="86"/>
      <c r="BR73" s="85"/>
      <c r="BS73" s="84"/>
      <c r="BT73" s="24"/>
      <c r="BU73" s="24"/>
      <c r="BV73" s="87"/>
      <c r="BW73" s="86"/>
      <c r="BX73" s="86"/>
      <c r="BY73" s="86"/>
      <c r="BZ73" s="86"/>
      <c r="CA73" s="86"/>
      <c r="CB73" s="86"/>
      <c r="CC73" s="85"/>
      <c r="CD73" s="84"/>
      <c r="CE73" s="24"/>
      <c r="CF73" s="24"/>
      <c r="CG73" s="87"/>
      <c r="CH73" s="86"/>
      <c r="CI73" s="86"/>
      <c r="CJ73" s="86"/>
      <c r="CK73" s="86"/>
      <c r="CL73" s="86"/>
      <c r="CM73" s="86"/>
      <c r="CN73" s="85"/>
      <c r="CO73" s="84"/>
      <c r="CP73" s="24"/>
      <c r="CQ73" s="24"/>
      <c r="CR73" s="87"/>
      <c r="CS73" s="86"/>
      <c r="CT73" s="86"/>
      <c r="CU73" s="86"/>
      <c r="CV73" s="86"/>
      <c r="CW73" s="86"/>
      <c r="CX73" s="86"/>
      <c r="CY73" s="85"/>
      <c r="CZ73" s="84"/>
      <c r="DA73" s="24"/>
      <c r="DB73" s="24"/>
      <c r="DC73" s="87"/>
      <c r="DD73" s="86"/>
      <c r="DE73" s="86"/>
      <c r="DF73" s="86"/>
      <c r="DG73" s="86"/>
      <c r="DH73" s="86"/>
      <c r="DI73" s="86"/>
      <c r="DJ73" s="85"/>
      <c r="DK73" s="84"/>
      <c r="DL73" s="24"/>
      <c r="DM73" s="24"/>
      <c r="DN73" s="87"/>
      <c r="DO73" s="86"/>
      <c r="DP73" s="86"/>
      <c r="DQ73" s="86"/>
      <c r="DR73" s="86"/>
      <c r="DS73" s="86"/>
      <c r="DT73" s="86"/>
      <c r="DU73" s="85"/>
      <c r="DV73" s="84"/>
      <c r="DW73" s="24"/>
      <c r="DX73" s="24"/>
      <c r="DY73" s="87"/>
      <c r="DZ73" s="86"/>
      <c r="EA73" s="86"/>
      <c r="EB73" s="86"/>
      <c r="EC73" s="86"/>
      <c r="ED73" s="86"/>
      <c r="EE73" s="86"/>
      <c r="EF73" s="85"/>
      <c r="EG73" s="84"/>
      <c r="EH73" s="24"/>
      <c r="EI73" s="24"/>
      <c r="EJ73" s="87"/>
      <c r="EK73" s="86"/>
      <c r="EL73" s="86"/>
      <c r="EM73" s="86"/>
      <c r="EN73" s="86"/>
      <c r="EO73" s="86"/>
      <c r="EP73" s="86"/>
      <c r="EQ73" s="85"/>
      <c r="ER73" s="84"/>
      <c r="ES73" s="24"/>
      <c r="ET73" s="24"/>
      <c r="EU73" s="87"/>
      <c r="EV73" s="86"/>
      <c r="EW73" s="86"/>
      <c r="EX73" s="86"/>
      <c r="EY73" s="86"/>
      <c r="EZ73" s="86"/>
      <c r="FA73" s="86"/>
      <c r="FB73" s="85"/>
      <c r="FC73" s="84"/>
      <c r="FD73" s="24"/>
      <c r="FE73" s="24"/>
      <c r="FF73" s="87"/>
      <c r="FG73" s="86"/>
      <c r="FH73" s="86"/>
      <c r="FI73" s="86"/>
      <c r="FJ73" s="86"/>
      <c r="FK73" s="86"/>
      <c r="FL73" s="86"/>
      <c r="FM73" s="85"/>
      <c r="FN73" s="84"/>
      <c r="FO73" s="24"/>
      <c r="FP73" s="24"/>
      <c r="FQ73" s="87"/>
      <c r="FR73" s="86"/>
      <c r="FS73" s="86"/>
      <c r="FT73" s="86"/>
      <c r="FU73" s="86"/>
      <c r="FV73" s="86"/>
      <c r="FW73" s="86"/>
      <c r="FX73" s="85"/>
      <c r="FY73" s="84"/>
      <c r="FZ73" s="24"/>
      <c r="GA73" s="24"/>
      <c r="GB73" s="87"/>
      <c r="GC73" s="86"/>
      <c r="GD73" s="86"/>
      <c r="GE73" s="86"/>
      <c r="GF73" s="86"/>
      <c r="GG73" s="86"/>
      <c r="GH73" s="86"/>
      <c r="GI73" s="85"/>
      <c r="GJ73" s="84"/>
      <c r="GK73" s="24"/>
      <c r="GL73" s="24"/>
      <c r="GM73" s="87"/>
      <c r="GN73" s="86"/>
      <c r="GO73" s="86"/>
      <c r="GP73" s="86"/>
      <c r="GQ73" s="86"/>
      <c r="GR73" s="86"/>
      <c r="GS73" s="86"/>
      <c r="GT73" s="85"/>
      <c r="GU73" s="84"/>
      <c r="GV73" s="24"/>
      <c r="GW73" s="24"/>
      <c r="GX73" s="87"/>
      <c r="GY73" s="86"/>
      <c r="GZ73" s="86"/>
      <c r="HA73" s="86"/>
      <c r="HB73" s="86"/>
      <c r="HC73" s="86"/>
      <c r="HD73" s="86"/>
      <c r="HE73" s="85"/>
      <c r="HF73" s="84"/>
      <c r="HG73" s="24"/>
      <c r="HH73" s="24"/>
      <c r="HI73" s="87"/>
      <c r="HJ73" s="86"/>
      <c r="HK73" s="86"/>
      <c r="HL73" s="86"/>
      <c r="HM73" s="86"/>
      <c r="HN73" s="86"/>
      <c r="HO73" s="86"/>
      <c r="HP73" s="85"/>
      <c r="HQ73" s="84"/>
      <c r="HR73" s="24"/>
      <c r="HS73" s="24"/>
    </row>
    <row r="74" spans="1:227" x14ac:dyDescent="0.15">
      <c r="A74" s="96"/>
      <c r="B74" s="100"/>
      <c r="C74" s="98"/>
      <c r="D74" s="98"/>
      <c r="E74" s="85"/>
      <c r="F74" s="85"/>
      <c r="G74" s="24"/>
      <c r="H74" s="87"/>
      <c r="I74" s="86"/>
      <c r="J74" s="86"/>
      <c r="K74" s="86"/>
      <c r="L74" s="86"/>
      <c r="M74" s="86"/>
      <c r="N74" s="86"/>
      <c r="O74" s="85"/>
      <c r="P74" s="84"/>
      <c r="Q74" s="24"/>
      <c r="R74" s="24"/>
      <c r="S74" s="87"/>
      <c r="T74" s="86"/>
      <c r="U74" s="86"/>
      <c r="V74" s="86"/>
      <c r="W74" s="86"/>
      <c r="X74" s="86"/>
      <c r="Y74" s="86"/>
      <c r="Z74" s="85"/>
      <c r="AA74" s="84"/>
      <c r="AB74" s="24"/>
      <c r="AC74" s="24"/>
      <c r="AD74" s="87"/>
      <c r="AE74" s="86"/>
      <c r="AF74" s="86"/>
      <c r="AG74" s="86"/>
      <c r="AH74" s="86"/>
      <c r="AI74" s="86"/>
      <c r="AJ74" s="86"/>
      <c r="AK74" s="85"/>
      <c r="AL74" s="84"/>
      <c r="AM74" s="24"/>
      <c r="AN74" s="24"/>
      <c r="AO74" s="87"/>
      <c r="AP74" s="86"/>
      <c r="AQ74" s="86"/>
      <c r="AR74" s="86"/>
      <c r="AS74" s="86"/>
      <c r="AT74" s="86"/>
      <c r="AU74" s="86"/>
      <c r="AV74" s="85"/>
      <c r="AW74" s="84"/>
      <c r="AX74" s="24"/>
      <c r="AY74" s="24"/>
      <c r="AZ74" s="87"/>
      <c r="BA74" s="86"/>
      <c r="BB74" s="86"/>
      <c r="BC74" s="86"/>
      <c r="BD74" s="86"/>
      <c r="BE74" s="86"/>
      <c r="BF74" s="86"/>
      <c r="BG74" s="85"/>
      <c r="BH74" s="84"/>
      <c r="BI74" s="24"/>
      <c r="BJ74" s="24"/>
      <c r="BK74" s="87"/>
      <c r="BL74" s="86"/>
      <c r="BM74" s="86"/>
      <c r="BN74" s="86"/>
      <c r="BO74" s="86"/>
      <c r="BP74" s="86"/>
      <c r="BQ74" s="86"/>
      <c r="BR74" s="85"/>
      <c r="BS74" s="84"/>
      <c r="BT74" s="24"/>
      <c r="BU74" s="24"/>
      <c r="BV74" s="87"/>
      <c r="BW74" s="86"/>
      <c r="BX74" s="86"/>
      <c r="BY74" s="86"/>
      <c r="BZ74" s="86"/>
      <c r="CA74" s="86"/>
      <c r="CB74" s="86"/>
      <c r="CC74" s="85"/>
      <c r="CD74" s="84"/>
      <c r="CE74" s="24"/>
      <c r="CF74" s="24"/>
      <c r="CG74" s="87"/>
      <c r="CH74" s="86"/>
      <c r="CI74" s="86"/>
      <c r="CJ74" s="86"/>
      <c r="CK74" s="86"/>
      <c r="CL74" s="86"/>
      <c r="CM74" s="86"/>
      <c r="CN74" s="85"/>
      <c r="CO74" s="84"/>
      <c r="CP74" s="24"/>
      <c r="CQ74" s="24"/>
      <c r="CR74" s="87"/>
      <c r="CS74" s="86"/>
      <c r="CT74" s="86"/>
      <c r="CU74" s="86"/>
      <c r="CV74" s="86"/>
      <c r="CW74" s="86"/>
      <c r="CX74" s="86"/>
      <c r="CY74" s="85"/>
      <c r="CZ74" s="84"/>
      <c r="DA74" s="24"/>
      <c r="DB74" s="24"/>
      <c r="DC74" s="87"/>
      <c r="DD74" s="86"/>
      <c r="DE74" s="86"/>
      <c r="DF74" s="86"/>
      <c r="DG74" s="86"/>
      <c r="DH74" s="86"/>
      <c r="DI74" s="86"/>
      <c r="DJ74" s="85"/>
      <c r="DK74" s="84"/>
      <c r="DL74" s="24"/>
      <c r="DM74" s="24"/>
      <c r="DN74" s="87"/>
      <c r="DO74" s="86"/>
      <c r="DP74" s="86"/>
      <c r="DQ74" s="86"/>
      <c r="DR74" s="86"/>
      <c r="DS74" s="86"/>
      <c r="DT74" s="86"/>
      <c r="DU74" s="85"/>
      <c r="DV74" s="84"/>
      <c r="DW74" s="24"/>
      <c r="DX74" s="24"/>
      <c r="DY74" s="87"/>
      <c r="DZ74" s="86"/>
      <c r="EA74" s="86"/>
      <c r="EB74" s="86"/>
      <c r="EC74" s="86"/>
      <c r="ED74" s="86"/>
      <c r="EE74" s="86"/>
      <c r="EF74" s="85"/>
      <c r="EG74" s="84"/>
      <c r="EH74" s="24"/>
      <c r="EI74" s="24"/>
      <c r="EJ74" s="87"/>
      <c r="EK74" s="86"/>
      <c r="EL74" s="86"/>
      <c r="EM74" s="86"/>
      <c r="EN74" s="86"/>
      <c r="EO74" s="86"/>
      <c r="EP74" s="86"/>
      <c r="EQ74" s="85"/>
      <c r="ER74" s="84"/>
      <c r="ES74" s="24"/>
      <c r="ET74" s="24"/>
      <c r="EU74" s="87"/>
      <c r="EV74" s="86"/>
      <c r="EW74" s="86"/>
      <c r="EX74" s="86"/>
      <c r="EY74" s="86"/>
      <c r="EZ74" s="86"/>
      <c r="FA74" s="86"/>
      <c r="FB74" s="85"/>
      <c r="FC74" s="84"/>
      <c r="FD74" s="24"/>
      <c r="FE74" s="24"/>
      <c r="FF74" s="87"/>
      <c r="FG74" s="86"/>
      <c r="FH74" s="86"/>
      <c r="FI74" s="86"/>
      <c r="FJ74" s="86"/>
      <c r="FK74" s="86"/>
      <c r="FL74" s="86"/>
      <c r="FM74" s="85"/>
      <c r="FN74" s="84"/>
      <c r="FO74" s="24"/>
      <c r="FP74" s="24"/>
      <c r="FQ74" s="87"/>
      <c r="FR74" s="86"/>
      <c r="FS74" s="86"/>
      <c r="FT74" s="86"/>
      <c r="FU74" s="86"/>
      <c r="FV74" s="86"/>
      <c r="FW74" s="86"/>
      <c r="FX74" s="85"/>
      <c r="FY74" s="84"/>
      <c r="FZ74" s="24"/>
      <c r="GA74" s="24"/>
      <c r="GB74" s="87"/>
      <c r="GC74" s="86"/>
      <c r="GD74" s="86"/>
      <c r="GE74" s="86"/>
      <c r="GF74" s="86"/>
      <c r="GG74" s="86"/>
      <c r="GH74" s="86"/>
      <c r="GI74" s="85"/>
      <c r="GJ74" s="84"/>
      <c r="GK74" s="24"/>
      <c r="GL74" s="24"/>
      <c r="GM74" s="87"/>
      <c r="GN74" s="86"/>
      <c r="GO74" s="86"/>
      <c r="GP74" s="86"/>
      <c r="GQ74" s="86"/>
      <c r="GR74" s="86"/>
      <c r="GS74" s="86"/>
      <c r="GT74" s="85"/>
      <c r="GU74" s="84"/>
      <c r="GV74" s="24"/>
      <c r="GW74" s="24"/>
      <c r="GX74" s="87"/>
      <c r="GY74" s="86"/>
      <c r="GZ74" s="86"/>
      <c r="HA74" s="86"/>
      <c r="HB74" s="86"/>
      <c r="HC74" s="86"/>
      <c r="HD74" s="86"/>
      <c r="HE74" s="85"/>
      <c r="HF74" s="84"/>
      <c r="HG74" s="24"/>
      <c r="HH74" s="24"/>
      <c r="HI74" s="87"/>
      <c r="HJ74" s="86"/>
      <c r="HK74" s="86"/>
      <c r="HL74" s="86"/>
      <c r="HM74" s="86"/>
      <c r="HN74" s="86"/>
      <c r="HO74" s="86"/>
      <c r="HP74" s="85"/>
      <c r="HQ74" s="84"/>
      <c r="HR74" s="24"/>
      <c r="HS74" s="24"/>
    </row>
    <row r="75" spans="1:227" x14ac:dyDescent="0.15">
      <c r="A75" s="96"/>
      <c r="B75" s="99"/>
      <c r="C75" s="98"/>
      <c r="D75" s="98"/>
      <c r="E75" s="85"/>
      <c r="F75" s="85"/>
      <c r="G75" s="24"/>
      <c r="H75" s="87"/>
      <c r="I75" s="86"/>
      <c r="J75" s="86"/>
      <c r="K75" s="86"/>
      <c r="L75" s="86"/>
      <c r="M75" s="86"/>
      <c r="N75" s="86"/>
      <c r="O75" s="85"/>
      <c r="P75" s="84"/>
      <c r="Q75" s="24"/>
      <c r="R75" s="24"/>
      <c r="S75" s="87"/>
      <c r="T75" s="86"/>
      <c r="U75" s="86"/>
      <c r="V75" s="86"/>
      <c r="W75" s="86"/>
      <c r="X75" s="86"/>
      <c r="Y75" s="86"/>
      <c r="Z75" s="85"/>
      <c r="AA75" s="84"/>
      <c r="AB75" s="24"/>
      <c r="AC75" s="24"/>
      <c r="AD75" s="87"/>
      <c r="AE75" s="86"/>
      <c r="AF75" s="86"/>
      <c r="AG75" s="86"/>
      <c r="AH75" s="86"/>
      <c r="AI75" s="86"/>
      <c r="AJ75" s="86"/>
      <c r="AK75" s="85"/>
      <c r="AL75" s="84"/>
      <c r="AM75" s="24"/>
      <c r="AN75" s="24"/>
      <c r="AO75" s="87"/>
      <c r="AP75" s="86"/>
      <c r="AQ75" s="86"/>
      <c r="AR75" s="86"/>
      <c r="AS75" s="86"/>
      <c r="AT75" s="86"/>
      <c r="AU75" s="86"/>
      <c r="AV75" s="85"/>
      <c r="AW75" s="84"/>
      <c r="AX75" s="24"/>
      <c r="AY75" s="24"/>
      <c r="AZ75" s="87"/>
      <c r="BA75" s="86"/>
      <c r="BB75" s="86"/>
      <c r="BC75" s="86"/>
      <c r="BD75" s="86"/>
      <c r="BE75" s="86"/>
      <c r="BF75" s="86"/>
      <c r="BG75" s="85"/>
      <c r="BH75" s="84"/>
      <c r="BI75" s="24"/>
      <c r="BJ75" s="24"/>
      <c r="BK75" s="87"/>
      <c r="BL75" s="86"/>
      <c r="BM75" s="86"/>
      <c r="BN75" s="86"/>
      <c r="BO75" s="86"/>
      <c r="BP75" s="86"/>
      <c r="BQ75" s="86"/>
      <c r="BR75" s="85"/>
      <c r="BS75" s="84"/>
      <c r="BT75" s="24"/>
      <c r="BU75" s="24"/>
      <c r="BV75" s="87"/>
      <c r="BW75" s="86"/>
      <c r="BX75" s="86"/>
      <c r="BY75" s="86"/>
      <c r="BZ75" s="86"/>
      <c r="CA75" s="86"/>
      <c r="CB75" s="86"/>
      <c r="CC75" s="85"/>
      <c r="CD75" s="84"/>
      <c r="CE75" s="24"/>
      <c r="CF75" s="24"/>
      <c r="CG75" s="87"/>
      <c r="CH75" s="86"/>
      <c r="CI75" s="86"/>
      <c r="CJ75" s="86"/>
      <c r="CK75" s="86"/>
      <c r="CL75" s="86"/>
      <c r="CM75" s="86"/>
      <c r="CN75" s="85"/>
      <c r="CO75" s="84"/>
      <c r="CP75" s="24"/>
      <c r="CQ75" s="24"/>
      <c r="CR75" s="87"/>
      <c r="CS75" s="86"/>
      <c r="CT75" s="86"/>
      <c r="CU75" s="86"/>
      <c r="CV75" s="86"/>
      <c r="CW75" s="86"/>
      <c r="CX75" s="86"/>
      <c r="CY75" s="85"/>
      <c r="CZ75" s="84"/>
      <c r="DA75" s="24"/>
      <c r="DB75" s="24"/>
      <c r="DC75" s="87"/>
      <c r="DD75" s="86"/>
      <c r="DE75" s="86"/>
      <c r="DF75" s="86"/>
      <c r="DG75" s="86"/>
      <c r="DH75" s="86"/>
      <c r="DI75" s="86"/>
      <c r="DJ75" s="85"/>
      <c r="DK75" s="84"/>
      <c r="DL75" s="24"/>
      <c r="DM75" s="24"/>
      <c r="DN75" s="87"/>
      <c r="DO75" s="86"/>
      <c r="DP75" s="86"/>
      <c r="DQ75" s="86"/>
      <c r="DR75" s="86"/>
      <c r="DS75" s="86"/>
      <c r="DT75" s="86"/>
      <c r="DU75" s="85"/>
      <c r="DV75" s="84"/>
      <c r="DW75" s="24"/>
      <c r="DX75" s="24"/>
      <c r="DY75" s="87"/>
      <c r="DZ75" s="86"/>
      <c r="EA75" s="86"/>
      <c r="EB75" s="86"/>
      <c r="EC75" s="86"/>
      <c r="ED75" s="86"/>
      <c r="EE75" s="86"/>
      <c r="EF75" s="85"/>
      <c r="EG75" s="84"/>
      <c r="EH75" s="24"/>
      <c r="EI75" s="24"/>
      <c r="EJ75" s="87"/>
      <c r="EK75" s="86"/>
      <c r="EL75" s="86"/>
      <c r="EM75" s="86"/>
      <c r="EN75" s="86"/>
      <c r="EO75" s="86"/>
      <c r="EP75" s="86"/>
      <c r="EQ75" s="85"/>
      <c r="ER75" s="84"/>
      <c r="ES75" s="24"/>
      <c r="ET75" s="24"/>
      <c r="EU75" s="87"/>
      <c r="EV75" s="86"/>
      <c r="EW75" s="86"/>
      <c r="EX75" s="86"/>
      <c r="EY75" s="86"/>
      <c r="EZ75" s="86"/>
      <c r="FA75" s="86"/>
      <c r="FB75" s="85"/>
      <c r="FC75" s="84"/>
      <c r="FD75" s="24"/>
      <c r="FE75" s="24"/>
      <c r="FF75" s="87"/>
      <c r="FG75" s="86"/>
      <c r="FH75" s="86"/>
      <c r="FI75" s="86"/>
      <c r="FJ75" s="86"/>
      <c r="FK75" s="86"/>
      <c r="FL75" s="86"/>
      <c r="FM75" s="85"/>
      <c r="FN75" s="84"/>
      <c r="FO75" s="24"/>
      <c r="FP75" s="24"/>
      <c r="FQ75" s="87"/>
      <c r="FR75" s="86"/>
      <c r="FS75" s="86"/>
      <c r="FT75" s="86"/>
      <c r="FU75" s="86"/>
      <c r="FV75" s="86"/>
      <c r="FW75" s="86"/>
      <c r="FX75" s="85"/>
      <c r="FY75" s="84"/>
      <c r="FZ75" s="24"/>
      <c r="GA75" s="24"/>
      <c r="GB75" s="87"/>
      <c r="GC75" s="86"/>
      <c r="GD75" s="86"/>
      <c r="GE75" s="86"/>
      <c r="GF75" s="86"/>
      <c r="GG75" s="86"/>
      <c r="GH75" s="86"/>
      <c r="GI75" s="85"/>
      <c r="GJ75" s="84"/>
      <c r="GK75" s="24"/>
      <c r="GL75" s="24"/>
      <c r="GM75" s="87"/>
      <c r="GN75" s="86"/>
      <c r="GO75" s="86"/>
      <c r="GP75" s="86"/>
      <c r="GQ75" s="86"/>
      <c r="GR75" s="86"/>
      <c r="GS75" s="86"/>
      <c r="GT75" s="85"/>
      <c r="GU75" s="84"/>
      <c r="GV75" s="24"/>
      <c r="GW75" s="24"/>
      <c r="GX75" s="87"/>
      <c r="GY75" s="86"/>
      <c r="GZ75" s="86"/>
      <c r="HA75" s="86"/>
      <c r="HB75" s="86"/>
      <c r="HC75" s="86"/>
      <c r="HD75" s="86"/>
      <c r="HE75" s="85"/>
      <c r="HF75" s="84"/>
      <c r="HG75" s="24"/>
      <c r="HH75" s="24"/>
      <c r="HI75" s="87"/>
      <c r="HJ75" s="86"/>
      <c r="HK75" s="86"/>
      <c r="HL75" s="86"/>
      <c r="HM75" s="86"/>
      <c r="HN75" s="86"/>
      <c r="HO75" s="86"/>
      <c r="HP75" s="85"/>
      <c r="HQ75" s="84"/>
      <c r="HR75" s="24"/>
      <c r="HS75" s="24"/>
    </row>
    <row r="76" spans="1:227" x14ac:dyDescent="0.15">
      <c r="A76" s="96"/>
      <c r="B76" s="99"/>
      <c r="C76" s="98"/>
      <c r="D76" s="98"/>
      <c r="E76" s="85"/>
      <c r="F76" s="85"/>
      <c r="G76" s="24"/>
      <c r="H76" s="87"/>
      <c r="I76" s="86"/>
      <c r="J76" s="86"/>
      <c r="K76" s="86"/>
      <c r="L76" s="86"/>
      <c r="M76" s="86"/>
      <c r="N76" s="86"/>
      <c r="O76" s="85"/>
      <c r="P76" s="84"/>
      <c r="Q76" s="24"/>
      <c r="R76" s="24"/>
      <c r="S76" s="87"/>
      <c r="T76" s="86"/>
      <c r="U76" s="86"/>
      <c r="V76" s="86"/>
      <c r="W76" s="86"/>
      <c r="X76" s="86"/>
      <c r="Y76" s="86"/>
      <c r="Z76" s="85"/>
      <c r="AA76" s="84"/>
      <c r="AB76" s="24"/>
      <c r="AC76" s="24"/>
      <c r="AD76" s="87"/>
      <c r="AE76" s="86"/>
      <c r="AF76" s="86"/>
      <c r="AG76" s="86"/>
      <c r="AH76" s="86"/>
      <c r="AI76" s="86"/>
      <c r="AJ76" s="86"/>
      <c r="AK76" s="85"/>
      <c r="AL76" s="84"/>
      <c r="AM76" s="24"/>
      <c r="AN76" s="24"/>
      <c r="AO76" s="87"/>
      <c r="AP76" s="86"/>
      <c r="AQ76" s="86"/>
      <c r="AR76" s="86"/>
      <c r="AS76" s="86"/>
      <c r="AT76" s="86"/>
      <c r="AU76" s="86"/>
      <c r="AV76" s="85"/>
      <c r="AW76" s="84"/>
      <c r="AX76" s="24"/>
      <c r="AY76" s="24"/>
      <c r="AZ76" s="87"/>
      <c r="BA76" s="86"/>
      <c r="BB76" s="86"/>
      <c r="BC76" s="86"/>
      <c r="BD76" s="86"/>
      <c r="BE76" s="86"/>
      <c r="BF76" s="86"/>
      <c r="BG76" s="85"/>
      <c r="BH76" s="84"/>
      <c r="BI76" s="24"/>
      <c r="BJ76" s="24"/>
      <c r="BK76" s="87"/>
      <c r="BL76" s="86"/>
      <c r="BM76" s="86"/>
      <c r="BN76" s="86"/>
      <c r="BO76" s="86"/>
      <c r="BP76" s="86"/>
      <c r="BQ76" s="86"/>
      <c r="BR76" s="85"/>
      <c r="BS76" s="84"/>
      <c r="BT76" s="24"/>
      <c r="BU76" s="24"/>
      <c r="BV76" s="87"/>
      <c r="BW76" s="86"/>
      <c r="BX76" s="86"/>
      <c r="BY76" s="86"/>
      <c r="BZ76" s="86"/>
      <c r="CA76" s="86"/>
      <c r="CB76" s="86"/>
      <c r="CC76" s="85"/>
      <c r="CD76" s="84"/>
      <c r="CE76" s="24"/>
      <c r="CF76" s="24"/>
      <c r="CG76" s="87"/>
      <c r="CH76" s="86"/>
      <c r="CI76" s="86"/>
      <c r="CJ76" s="86"/>
      <c r="CK76" s="86"/>
      <c r="CL76" s="86"/>
      <c r="CM76" s="86"/>
      <c r="CN76" s="85"/>
      <c r="CO76" s="84"/>
      <c r="CP76" s="24"/>
      <c r="CQ76" s="24"/>
      <c r="CR76" s="87"/>
      <c r="CS76" s="86"/>
      <c r="CT76" s="86"/>
      <c r="CU76" s="86"/>
      <c r="CV76" s="86"/>
      <c r="CW76" s="86"/>
      <c r="CX76" s="86"/>
      <c r="CY76" s="85"/>
      <c r="CZ76" s="84"/>
      <c r="DA76" s="24"/>
      <c r="DB76" s="24"/>
      <c r="DC76" s="87"/>
      <c r="DD76" s="86"/>
      <c r="DE76" s="86"/>
      <c r="DF76" s="86"/>
      <c r="DG76" s="86"/>
      <c r="DH76" s="86"/>
      <c r="DI76" s="86"/>
      <c r="DJ76" s="85"/>
      <c r="DK76" s="84"/>
      <c r="DL76" s="24"/>
      <c r="DM76" s="24"/>
      <c r="DN76" s="87"/>
      <c r="DO76" s="86"/>
      <c r="DP76" s="86"/>
      <c r="DQ76" s="86"/>
      <c r="DR76" s="86"/>
      <c r="DS76" s="86"/>
      <c r="DT76" s="86"/>
      <c r="DU76" s="85"/>
      <c r="DV76" s="84"/>
      <c r="DW76" s="24"/>
      <c r="DX76" s="24"/>
      <c r="DY76" s="87"/>
      <c r="DZ76" s="86"/>
      <c r="EA76" s="86"/>
      <c r="EB76" s="86"/>
      <c r="EC76" s="86"/>
      <c r="ED76" s="86"/>
      <c r="EE76" s="86"/>
      <c r="EF76" s="85"/>
      <c r="EG76" s="84"/>
      <c r="EH76" s="24"/>
      <c r="EI76" s="24"/>
      <c r="EJ76" s="87"/>
      <c r="EK76" s="86"/>
      <c r="EL76" s="86"/>
      <c r="EM76" s="86"/>
      <c r="EN76" s="86"/>
      <c r="EO76" s="86"/>
      <c r="EP76" s="86"/>
      <c r="EQ76" s="85"/>
      <c r="ER76" s="84"/>
      <c r="ES76" s="24"/>
      <c r="ET76" s="24"/>
      <c r="EU76" s="87"/>
      <c r="EV76" s="86"/>
      <c r="EW76" s="86"/>
      <c r="EX76" s="86"/>
      <c r="EY76" s="86"/>
      <c r="EZ76" s="86"/>
      <c r="FA76" s="86"/>
      <c r="FB76" s="85"/>
      <c r="FC76" s="84"/>
      <c r="FD76" s="24"/>
      <c r="FE76" s="24"/>
      <c r="FF76" s="87"/>
      <c r="FG76" s="86"/>
      <c r="FH76" s="86"/>
      <c r="FI76" s="86"/>
      <c r="FJ76" s="86"/>
      <c r="FK76" s="86"/>
      <c r="FL76" s="86"/>
      <c r="FM76" s="85"/>
      <c r="FN76" s="84"/>
      <c r="FO76" s="24"/>
      <c r="FP76" s="24"/>
      <c r="FQ76" s="87"/>
      <c r="FR76" s="86"/>
      <c r="FS76" s="86"/>
      <c r="FT76" s="86"/>
      <c r="FU76" s="86"/>
      <c r="FV76" s="86"/>
      <c r="FW76" s="86"/>
      <c r="FX76" s="85"/>
      <c r="FY76" s="84"/>
      <c r="FZ76" s="24"/>
      <c r="GA76" s="24"/>
      <c r="GB76" s="87"/>
      <c r="GC76" s="86"/>
      <c r="GD76" s="86"/>
      <c r="GE76" s="86"/>
      <c r="GF76" s="86"/>
      <c r="GG76" s="86"/>
      <c r="GH76" s="86"/>
      <c r="GI76" s="85"/>
      <c r="GJ76" s="84"/>
      <c r="GK76" s="24"/>
      <c r="GL76" s="24"/>
      <c r="GM76" s="87"/>
      <c r="GN76" s="86"/>
      <c r="GO76" s="86"/>
      <c r="GP76" s="86"/>
      <c r="GQ76" s="86"/>
      <c r="GR76" s="86"/>
      <c r="GS76" s="86"/>
      <c r="GT76" s="85"/>
      <c r="GU76" s="84"/>
      <c r="GV76" s="24"/>
      <c r="GW76" s="24"/>
      <c r="GX76" s="87"/>
      <c r="GY76" s="86"/>
      <c r="GZ76" s="86"/>
      <c r="HA76" s="86"/>
      <c r="HB76" s="86"/>
      <c r="HC76" s="86"/>
      <c r="HD76" s="86"/>
      <c r="HE76" s="85"/>
      <c r="HF76" s="84"/>
      <c r="HG76" s="24"/>
      <c r="HH76" s="24"/>
      <c r="HI76" s="87"/>
      <c r="HJ76" s="86"/>
      <c r="HK76" s="86"/>
      <c r="HL76" s="86"/>
      <c r="HM76" s="86"/>
      <c r="HN76" s="86"/>
      <c r="HO76" s="86"/>
      <c r="HP76" s="85"/>
      <c r="HQ76" s="84"/>
      <c r="HR76" s="24"/>
      <c r="HS76" s="24"/>
    </row>
    <row r="77" spans="1:227" x14ac:dyDescent="0.15">
      <c r="A77" s="96"/>
      <c r="B77" s="99"/>
      <c r="C77" s="98"/>
      <c r="D77" s="98"/>
      <c r="E77" s="85"/>
      <c r="F77" s="85"/>
      <c r="G77" s="24"/>
      <c r="H77" s="87"/>
      <c r="I77" s="86"/>
      <c r="J77" s="86"/>
      <c r="K77" s="86"/>
      <c r="L77" s="86"/>
      <c r="M77" s="86"/>
      <c r="N77" s="86"/>
      <c r="O77" s="85"/>
      <c r="P77" s="84"/>
      <c r="Q77" s="24"/>
      <c r="R77" s="24"/>
      <c r="S77" s="87"/>
      <c r="T77" s="86"/>
      <c r="U77" s="86"/>
      <c r="V77" s="86"/>
      <c r="W77" s="86"/>
      <c r="X77" s="86"/>
      <c r="Y77" s="86"/>
      <c r="Z77" s="85"/>
      <c r="AA77" s="84"/>
      <c r="AB77" s="24"/>
      <c r="AC77" s="24"/>
      <c r="AD77" s="87"/>
      <c r="AE77" s="86"/>
      <c r="AF77" s="86"/>
      <c r="AG77" s="86"/>
      <c r="AH77" s="86"/>
      <c r="AI77" s="86"/>
      <c r="AJ77" s="86"/>
      <c r="AK77" s="85"/>
      <c r="AL77" s="84"/>
      <c r="AM77" s="24"/>
      <c r="AN77" s="24"/>
      <c r="AO77" s="87"/>
      <c r="AP77" s="86"/>
      <c r="AQ77" s="86"/>
      <c r="AR77" s="86"/>
      <c r="AS77" s="86"/>
      <c r="AT77" s="86"/>
      <c r="AU77" s="86"/>
      <c r="AV77" s="85"/>
      <c r="AW77" s="84"/>
      <c r="AX77" s="24"/>
      <c r="AY77" s="24"/>
      <c r="AZ77" s="87"/>
      <c r="BA77" s="86"/>
      <c r="BB77" s="86"/>
      <c r="BC77" s="86"/>
      <c r="BD77" s="86"/>
      <c r="BE77" s="86"/>
      <c r="BF77" s="86"/>
      <c r="BG77" s="85"/>
      <c r="BH77" s="84"/>
      <c r="BI77" s="24"/>
      <c r="BJ77" s="24"/>
      <c r="BK77" s="87"/>
      <c r="BL77" s="86"/>
      <c r="BM77" s="86"/>
      <c r="BN77" s="86"/>
      <c r="BO77" s="86"/>
      <c r="BP77" s="86"/>
      <c r="BQ77" s="86"/>
      <c r="BR77" s="85"/>
      <c r="BS77" s="84"/>
      <c r="BT77" s="24"/>
      <c r="BU77" s="24"/>
      <c r="BV77" s="87"/>
      <c r="BW77" s="86"/>
      <c r="BX77" s="86"/>
      <c r="BY77" s="86"/>
      <c r="BZ77" s="86"/>
      <c r="CA77" s="86"/>
      <c r="CB77" s="86"/>
      <c r="CC77" s="85"/>
      <c r="CD77" s="84"/>
      <c r="CE77" s="24"/>
      <c r="CF77" s="24"/>
      <c r="CG77" s="87"/>
      <c r="CH77" s="86"/>
      <c r="CI77" s="86"/>
      <c r="CJ77" s="86"/>
      <c r="CK77" s="86"/>
      <c r="CL77" s="86"/>
      <c r="CM77" s="86"/>
      <c r="CN77" s="85"/>
      <c r="CO77" s="84"/>
      <c r="CP77" s="24"/>
      <c r="CQ77" s="24"/>
      <c r="CR77" s="87"/>
      <c r="CS77" s="86"/>
      <c r="CT77" s="86"/>
      <c r="CU77" s="86"/>
      <c r="CV77" s="86"/>
      <c r="CW77" s="86"/>
      <c r="CX77" s="86"/>
      <c r="CY77" s="85"/>
      <c r="CZ77" s="84"/>
      <c r="DA77" s="24"/>
      <c r="DB77" s="24"/>
      <c r="DC77" s="87"/>
      <c r="DD77" s="86"/>
      <c r="DE77" s="86"/>
      <c r="DF77" s="86"/>
      <c r="DG77" s="86"/>
      <c r="DH77" s="86"/>
      <c r="DI77" s="86"/>
      <c r="DJ77" s="85"/>
      <c r="DK77" s="84"/>
      <c r="DL77" s="24"/>
      <c r="DM77" s="24"/>
      <c r="DN77" s="87"/>
      <c r="DO77" s="86"/>
      <c r="DP77" s="86"/>
      <c r="DQ77" s="86"/>
      <c r="DR77" s="86"/>
      <c r="DS77" s="86"/>
      <c r="DT77" s="86"/>
      <c r="DU77" s="85"/>
      <c r="DV77" s="84"/>
      <c r="DW77" s="24"/>
      <c r="DX77" s="24"/>
      <c r="DY77" s="87"/>
      <c r="DZ77" s="86"/>
      <c r="EA77" s="86"/>
      <c r="EB77" s="86"/>
      <c r="EC77" s="86"/>
      <c r="ED77" s="86"/>
      <c r="EE77" s="86"/>
      <c r="EF77" s="85"/>
      <c r="EG77" s="84"/>
      <c r="EH77" s="24"/>
      <c r="EI77" s="24"/>
      <c r="EJ77" s="87"/>
      <c r="EK77" s="86"/>
      <c r="EL77" s="86"/>
      <c r="EM77" s="86"/>
      <c r="EN77" s="86"/>
      <c r="EO77" s="86"/>
      <c r="EP77" s="86"/>
      <c r="EQ77" s="85"/>
      <c r="ER77" s="84"/>
      <c r="ES77" s="24"/>
      <c r="ET77" s="24"/>
      <c r="EU77" s="87"/>
      <c r="EV77" s="86"/>
      <c r="EW77" s="86"/>
      <c r="EX77" s="86"/>
      <c r="EY77" s="86"/>
      <c r="EZ77" s="86"/>
      <c r="FA77" s="86"/>
      <c r="FB77" s="85"/>
      <c r="FC77" s="84"/>
      <c r="FD77" s="24"/>
      <c r="FE77" s="24"/>
      <c r="FF77" s="87"/>
      <c r="FG77" s="86"/>
      <c r="FH77" s="86"/>
      <c r="FI77" s="86"/>
      <c r="FJ77" s="86"/>
      <c r="FK77" s="86"/>
      <c r="FL77" s="86"/>
      <c r="FM77" s="85"/>
      <c r="FN77" s="84"/>
      <c r="FO77" s="24"/>
      <c r="FP77" s="24"/>
      <c r="FQ77" s="87"/>
      <c r="FR77" s="86"/>
      <c r="FS77" s="86"/>
      <c r="FT77" s="86"/>
      <c r="FU77" s="86"/>
      <c r="FV77" s="86"/>
      <c r="FW77" s="86"/>
      <c r="FX77" s="85"/>
      <c r="FY77" s="84"/>
      <c r="FZ77" s="24"/>
      <c r="GA77" s="24"/>
      <c r="GB77" s="87"/>
      <c r="GC77" s="86"/>
      <c r="GD77" s="86"/>
      <c r="GE77" s="86"/>
      <c r="GF77" s="86"/>
      <c r="GG77" s="86"/>
      <c r="GH77" s="86"/>
      <c r="GI77" s="85"/>
      <c r="GJ77" s="84"/>
      <c r="GK77" s="24"/>
      <c r="GL77" s="24"/>
      <c r="GM77" s="87"/>
      <c r="GN77" s="86"/>
      <c r="GO77" s="86"/>
      <c r="GP77" s="86"/>
      <c r="GQ77" s="86"/>
      <c r="GR77" s="86"/>
      <c r="GS77" s="86"/>
      <c r="GT77" s="85"/>
      <c r="GU77" s="84"/>
      <c r="GV77" s="24"/>
      <c r="GW77" s="24"/>
      <c r="GX77" s="87"/>
      <c r="GY77" s="86"/>
      <c r="GZ77" s="86"/>
      <c r="HA77" s="86"/>
      <c r="HB77" s="86"/>
      <c r="HC77" s="86"/>
      <c r="HD77" s="86"/>
      <c r="HE77" s="85"/>
      <c r="HF77" s="84"/>
      <c r="HG77" s="24"/>
      <c r="HH77" s="24"/>
      <c r="HI77" s="87"/>
      <c r="HJ77" s="86"/>
      <c r="HK77" s="86"/>
      <c r="HL77" s="86"/>
      <c r="HM77" s="86"/>
      <c r="HN77" s="86"/>
      <c r="HO77" s="86"/>
      <c r="HP77" s="85"/>
      <c r="HQ77" s="84"/>
      <c r="HR77" s="24"/>
      <c r="HS77" s="24"/>
    </row>
    <row r="78" spans="1:227" x14ac:dyDescent="0.15">
      <c r="A78" s="96"/>
      <c r="B78" s="99"/>
      <c r="C78" s="98"/>
      <c r="D78" s="98"/>
      <c r="E78" s="85"/>
      <c r="F78" s="85"/>
      <c r="G78" s="24"/>
      <c r="H78" s="87"/>
      <c r="I78" s="86"/>
      <c r="J78" s="86"/>
      <c r="K78" s="86"/>
      <c r="L78" s="86"/>
      <c r="M78" s="86"/>
      <c r="N78" s="86"/>
      <c r="O78" s="85"/>
      <c r="P78" s="84"/>
      <c r="Q78" s="24"/>
      <c r="R78" s="24"/>
      <c r="S78" s="87"/>
      <c r="T78" s="86"/>
      <c r="U78" s="86"/>
      <c r="V78" s="86"/>
      <c r="W78" s="86"/>
      <c r="X78" s="86"/>
      <c r="Y78" s="86"/>
      <c r="Z78" s="85"/>
      <c r="AA78" s="84"/>
      <c r="AB78" s="24"/>
      <c r="AC78" s="24"/>
      <c r="AD78" s="87"/>
      <c r="AE78" s="86"/>
      <c r="AF78" s="86"/>
      <c r="AG78" s="86"/>
      <c r="AH78" s="86"/>
      <c r="AI78" s="86"/>
      <c r="AJ78" s="86"/>
      <c r="AK78" s="85"/>
      <c r="AL78" s="84"/>
      <c r="AM78" s="24"/>
      <c r="AN78" s="24"/>
      <c r="AO78" s="87"/>
      <c r="AP78" s="86"/>
      <c r="AQ78" s="86"/>
      <c r="AR78" s="86"/>
      <c r="AS78" s="86"/>
      <c r="AT78" s="86"/>
      <c r="AU78" s="86"/>
      <c r="AV78" s="85"/>
      <c r="AW78" s="84"/>
      <c r="AX78" s="24"/>
      <c r="AY78" s="24"/>
      <c r="AZ78" s="87"/>
      <c r="BA78" s="86"/>
      <c r="BB78" s="86"/>
      <c r="BC78" s="86"/>
      <c r="BD78" s="86"/>
      <c r="BE78" s="86"/>
      <c r="BF78" s="86"/>
      <c r="BG78" s="85"/>
      <c r="BH78" s="84"/>
      <c r="BI78" s="24"/>
      <c r="BJ78" s="24"/>
      <c r="BK78" s="87"/>
      <c r="BL78" s="86"/>
      <c r="BM78" s="86"/>
      <c r="BN78" s="86"/>
      <c r="BO78" s="86"/>
      <c r="BP78" s="86"/>
      <c r="BQ78" s="86"/>
      <c r="BR78" s="85"/>
      <c r="BS78" s="84"/>
      <c r="BT78" s="24"/>
      <c r="BU78" s="24"/>
      <c r="BV78" s="87"/>
      <c r="BW78" s="86"/>
      <c r="BX78" s="86"/>
      <c r="BY78" s="86"/>
      <c r="BZ78" s="86"/>
      <c r="CA78" s="86"/>
      <c r="CB78" s="86"/>
      <c r="CC78" s="85"/>
      <c r="CD78" s="84"/>
      <c r="CE78" s="24"/>
      <c r="CF78" s="24"/>
      <c r="CG78" s="87"/>
      <c r="CH78" s="86"/>
      <c r="CI78" s="86"/>
      <c r="CJ78" s="86"/>
      <c r="CK78" s="86"/>
      <c r="CL78" s="86"/>
      <c r="CM78" s="86"/>
      <c r="CN78" s="85"/>
      <c r="CO78" s="84"/>
      <c r="CP78" s="24"/>
      <c r="CQ78" s="24"/>
      <c r="CR78" s="87"/>
      <c r="CS78" s="86"/>
      <c r="CT78" s="86"/>
      <c r="CU78" s="86"/>
      <c r="CV78" s="86"/>
      <c r="CW78" s="86"/>
      <c r="CX78" s="86"/>
      <c r="CY78" s="85"/>
      <c r="CZ78" s="84"/>
      <c r="DA78" s="24"/>
      <c r="DB78" s="24"/>
      <c r="DC78" s="87"/>
      <c r="DD78" s="86"/>
      <c r="DE78" s="86"/>
      <c r="DF78" s="86"/>
      <c r="DG78" s="86"/>
      <c r="DH78" s="86"/>
      <c r="DI78" s="86"/>
      <c r="DJ78" s="85"/>
      <c r="DK78" s="84"/>
      <c r="DL78" s="24"/>
      <c r="DM78" s="24"/>
      <c r="DN78" s="87"/>
      <c r="DO78" s="86"/>
      <c r="DP78" s="86"/>
      <c r="DQ78" s="86"/>
      <c r="DR78" s="86"/>
      <c r="DS78" s="86"/>
      <c r="DT78" s="86"/>
      <c r="DU78" s="85"/>
      <c r="DV78" s="84"/>
      <c r="DW78" s="24"/>
      <c r="DX78" s="24"/>
      <c r="DY78" s="87"/>
      <c r="DZ78" s="86"/>
      <c r="EA78" s="86"/>
      <c r="EB78" s="86"/>
      <c r="EC78" s="86"/>
      <c r="ED78" s="86"/>
      <c r="EE78" s="86"/>
      <c r="EF78" s="85"/>
      <c r="EG78" s="84"/>
      <c r="EH78" s="24"/>
      <c r="EI78" s="24"/>
      <c r="EJ78" s="87"/>
      <c r="EK78" s="86"/>
      <c r="EL78" s="86"/>
      <c r="EM78" s="86"/>
      <c r="EN78" s="86"/>
      <c r="EO78" s="86"/>
      <c r="EP78" s="86"/>
      <c r="EQ78" s="85"/>
      <c r="ER78" s="84"/>
      <c r="ES78" s="24"/>
      <c r="ET78" s="24"/>
      <c r="EU78" s="87"/>
      <c r="EV78" s="86"/>
      <c r="EW78" s="86"/>
      <c r="EX78" s="86"/>
      <c r="EY78" s="86"/>
      <c r="EZ78" s="86"/>
      <c r="FA78" s="86"/>
      <c r="FB78" s="85"/>
      <c r="FC78" s="84"/>
      <c r="FD78" s="24"/>
      <c r="FE78" s="24"/>
      <c r="FF78" s="87"/>
      <c r="FG78" s="86"/>
      <c r="FH78" s="86"/>
      <c r="FI78" s="86"/>
      <c r="FJ78" s="86"/>
      <c r="FK78" s="86"/>
      <c r="FL78" s="86"/>
      <c r="FM78" s="85"/>
      <c r="FN78" s="84"/>
      <c r="FO78" s="24"/>
      <c r="FP78" s="24"/>
      <c r="FQ78" s="87"/>
      <c r="FR78" s="86"/>
      <c r="FS78" s="86"/>
      <c r="FT78" s="86"/>
      <c r="FU78" s="86"/>
      <c r="FV78" s="86"/>
      <c r="FW78" s="86"/>
      <c r="FX78" s="85"/>
      <c r="FY78" s="84"/>
      <c r="FZ78" s="24"/>
      <c r="GA78" s="24"/>
      <c r="GB78" s="87"/>
      <c r="GC78" s="86"/>
      <c r="GD78" s="86"/>
      <c r="GE78" s="86"/>
      <c r="GF78" s="86"/>
      <c r="GG78" s="86"/>
      <c r="GH78" s="86"/>
      <c r="GI78" s="85"/>
      <c r="GJ78" s="84"/>
      <c r="GK78" s="24"/>
      <c r="GL78" s="24"/>
      <c r="GM78" s="87"/>
      <c r="GN78" s="86"/>
      <c r="GO78" s="86"/>
      <c r="GP78" s="86"/>
      <c r="GQ78" s="86"/>
      <c r="GR78" s="86"/>
      <c r="GS78" s="86"/>
      <c r="GT78" s="85"/>
      <c r="GU78" s="84"/>
      <c r="GV78" s="24"/>
      <c r="GW78" s="24"/>
      <c r="GX78" s="87"/>
      <c r="GY78" s="86"/>
      <c r="GZ78" s="86"/>
      <c r="HA78" s="86"/>
      <c r="HB78" s="86"/>
      <c r="HC78" s="86"/>
      <c r="HD78" s="86"/>
      <c r="HE78" s="85"/>
      <c r="HF78" s="84"/>
      <c r="HG78" s="24"/>
      <c r="HH78" s="24"/>
      <c r="HI78" s="87"/>
      <c r="HJ78" s="86"/>
      <c r="HK78" s="86"/>
      <c r="HL78" s="86"/>
      <c r="HM78" s="86"/>
      <c r="HN78" s="86"/>
      <c r="HO78" s="86"/>
      <c r="HP78" s="85"/>
      <c r="HQ78" s="84"/>
      <c r="HR78" s="24"/>
      <c r="HS78" s="24"/>
    </row>
    <row r="79" spans="1:227" x14ac:dyDescent="0.15">
      <c r="A79" s="96"/>
      <c r="B79" s="99"/>
      <c r="C79" s="98"/>
      <c r="D79" s="98"/>
      <c r="E79" s="85"/>
      <c r="F79" s="85"/>
      <c r="G79" s="24"/>
      <c r="H79" s="87"/>
      <c r="I79" s="86"/>
      <c r="J79" s="86"/>
      <c r="K79" s="86"/>
      <c r="L79" s="86"/>
      <c r="M79" s="86"/>
      <c r="N79" s="86"/>
      <c r="O79" s="85"/>
      <c r="P79" s="84"/>
      <c r="Q79" s="24"/>
      <c r="R79" s="24"/>
      <c r="S79" s="87"/>
      <c r="T79" s="86"/>
      <c r="U79" s="86"/>
      <c r="V79" s="86"/>
      <c r="W79" s="86"/>
      <c r="X79" s="86"/>
      <c r="Y79" s="86"/>
      <c r="Z79" s="85"/>
      <c r="AA79" s="84"/>
      <c r="AB79" s="24"/>
      <c r="AC79" s="24"/>
      <c r="AD79" s="87"/>
      <c r="AE79" s="86"/>
      <c r="AF79" s="86"/>
      <c r="AG79" s="86"/>
      <c r="AH79" s="86"/>
      <c r="AI79" s="86"/>
      <c r="AJ79" s="86"/>
      <c r="AK79" s="85"/>
      <c r="AL79" s="84"/>
      <c r="AM79" s="24"/>
      <c r="AN79" s="24"/>
      <c r="AO79" s="87"/>
      <c r="AP79" s="86"/>
      <c r="AQ79" s="86"/>
      <c r="AR79" s="86"/>
      <c r="AS79" s="86"/>
      <c r="AT79" s="86"/>
      <c r="AU79" s="86"/>
      <c r="AV79" s="85"/>
      <c r="AW79" s="84"/>
      <c r="AX79" s="24"/>
      <c r="AY79" s="24"/>
      <c r="AZ79" s="87"/>
      <c r="BA79" s="86"/>
      <c r="BB79" s="86"/>
      <c r="BC79" s="86"/>
      <c r="BD79" s="86"/>
      <c r="BE79" s="86"/>
      <c r="BF79" s="86"/>
      <c r="BG79" s="85"/>
      <c r="BH79" s="84"/>
      <c r="BI79" s="24"/>
      <c r="BJ79" s="24"/>
      <c r="BK79" s="87"/>
      <c r="BL79" s="86"/>
      <c r="BM79" s="86"/>
      <c r="BN79" s="86"/>
      <c r="BO79" s="86"/>
      <c r="BP79" s="86"/>
      <c r="BQ79" s="86"/>
      <c r="BR79" s="85"/>
      <c r="BS79" s="84"/>
      <c r="BT79" s="24"/>
      <c r="BU79" s="24"/>
      <c r="BV79" s="87"/>
      <c r="BW79" s="86"/>
      <c r="BX79" s="86"/>
      <c r="BY79" s="86"/>
      <c r="BZ79" s="86"/>
      <c r="CA79" s="86"/>
      <c r="CB79" s="86"/>
      <c r="CC79" s="85"/>
      <c r="CD79" s="84"/>
      <c r="CE79" s="24"/>
      <c r="CF79" s="24"/>
      <c r="CG79" s="87"/>
      <c r="CH79" s="86"/>
      <c r="CI79" s="86"/>
      <c r="CJ79" s="86"/>
      <c r="CK79" s="86"/>
      <c r="CL79" s="86"/>
      <c r="CM79" s="86"/>
      <c r="CN79" s="85"/>
      <c r="CO79" s="84"/>
      <c r="CP79" s="24"/>
      <c r="CQ79" s="24"/>
      <c r="CR79" s="87"/>
      <c r="CS79" s="86"/>
      <c r="CT79" s="86"/>
      <c r="CU79" s="86"/>
      <c r="CV79" s="86"/>
      <c r="CW79" s="86"/>
      <c r="CX79" s="86"/>
      <c r="CY79" s="85"/>
      <c r="CZ79" s="84"/>
      <c r="DA79" s="24"/>
      <c r="DB79" s="24"/>
      <c r="DC79" s="87"/>
      <c r="DD79" s="86"/>
      <c r="DE79" s="86"/>
      <c r="DF79" s="86"/>
      <c r="DG79" s="86"/>
      <c r="DH79" s="86"/>
      <c r="DI79" s="86"/>
      <c r="DJ79" s="85"/>
      <c r="DK79" s="84"/>
      <c r="DL79" s="24"/>
      <c r="DM79" s="24"/>
      <c r="DN79" s="87"/>
      <c r="DO79" s="86"/>
      <c r="DP79" s="86"/>
      <c r="DQ79" s="86"/>
      <c r="DR79" s="86"/>
      <c r="DS79" s="86"/>
      <c r="DT79" s="86"/>
      <c r="DU79" s="85"/>
      <c r="DV79" s="84"/>
      <c r="DW79" s="24"/>
      <c r="DX79" s="24"/>
      <c r="DY79" s="87"/>
      <c r="DZ79" s="86"/>
      <c r="EA79" s="86"/>
      <c r="EB79" s="86"/>
      <c r="EC79" s="86"/>
      <c r="ED79" s="86"/>
      <c r="EE79" s="86"/>
      <c r="EF79" s="85"/>
      <c r="EG79" s="84"/>
      <c r="EH79" s="24"/>
      <c r="EI79" s="24"/>
      <c r="EJ79" s="87"/>
      <c r="EK79" s="86"/>
      <c r="EL79" s="86"/>
      <c r="EM79" s="86"/>
      <c r="EN79" s="86"/>
      <c r="EO79" s="86"/>
      <c r="EP79" s="86"/>
      <c r="EQ79" s="85"/>
      <c r="ER79" s="84"/>
      <c r="ES79" s="24"/>
      <c r="ET79" s="24"/>
      <c r="EU79" s="87"/>
      <c r="EV79" s="86"/>
      <c r="EW79" s="86"/>
      <c r="EX79" s="86"/>
      <c r="EY79" s="86"/>
      <c r="EZ79" s="86"/>
      <c r="FA79" s="86"/>
      <c r="FB79" s="85"/>
      <c r="FC79" s="84"/>
      <c r="FD79" s="24"/>
      <c r="FE79" s="24"/>
      <c r="FF79" s="87"/>
      <c r="FG79" s="86"/>
      <c r="FH79" s="86"/>
      <c r="FI79" s="86"/>
      <c r="FJ79" s="86"/>
      <c r="FK79" s="86"/>
      <c r="FL79" s="86"/>
      <c r="FM79" s="85"/>
      <c r="FN79" s="84"/>
      <c r="FO79" s="24"/>
      <c r="FP79" s="24"/>
      <c r="FQ79" s="87"/>
      <c r="FR79" s="86"/>
      <c r="FS79" s="86"/>
      <c r="FT79" s="86"/>
      <c r="FU79" s="86"/>
      <c r="FV79" s="86"/>
      <c r="FW79" s="86"/>
      <c r="FX79" s="85"/>
      <c r="FY79" s="84"/>
      <c r="FZ79" s="24"/>
      <c r="GA79" s="24"/>
      <c r="GB79" s="87"/>
      <c r="GC79" s="86"/>
      <c r="GD79" s="86"/>
      <c r="GE79" s="86"/>
      <c r="GF79" s="86"/>
      <c r="GG79" s="86"/>
      <c r="GH79" s="86"/>
      <c r="GI79" s="85"/>
      <c r="GJ79" s="84"/>
      <c r="GK79" s="24"/>
      <c r="GL79" s="24"/>
      <c r="GM79" s="87"/>
      <c r="GN79" s="86"/>
      <c r="GO79" s="86"/>
      <c r="GP79" s="86"/>
      <c r="GQ79" s="86"/>
      <c r="GR79" s="86"/>
      <c r="GS79" s="86"/>
      <c r="GT79" s="85"/>
      <c r="GU79" s="84"/>
      <c r="GV79" s="24"/>
      <c r="GW79" s="24"/>
      <c r="GX79" s="87"/>
      <c r="GY79" s="86"/>
      <c r="GZ79" s="86"/>
      <c r="HA79" s="86"/>
      <c r="HB79" s="86"/>
      <c r="HC79" s="86"/>
      <c r="HD79" s="86"/>
      <c r="HE79" s="85"/>
      <c r="HF79" s="84"/>
      <c r="HG79" s="24"/>
      <c r="HH79" s="24"/>
      <c r="HI79" s="87"/>
      <c r="HJ79" s="86"/>
      <c r="HK79" s="86"/>
      <c r="HL79" s="86"/>
      <c r="HM79" s="86"/>
      <c r="HN79" s="86"/>
      <c r="HO79" s="86"/>
      <c r="HP79" s="85"/>
      <c r="HQ79" s="84"/>
      <c r="HR79" s="24"/>
      <c r="HS79" s="24"/>
    </row>
    <row r="80" spans="1:227" x14ac:dyDescent="0.15">
      <c r="A80" s="96"/>
      <c r="B80" s="99"/>
      <c r="C80" s="98"/>
      <c r="D80" s="98"/>
      <c r="E80" s="85"/>
      <c r="F80" s="85"/>
      <c r="G80" s="24"/>
      <c r="H80" s="87"/>
      <c r="I80" s="86"/>
      <c r="J80" s="86"/>
      <c r="K80" s="86"/>
      <c r="L80" s="86"/>
      <c r="M80" s="86"/>
      <c r="N80" s="86"/>
      <c r="O80" s="85"/>
      <c r="P80" s="84"/>
      <c r="Q80" s="24"/>
      <c r="R80" s="24"/>
      <c r="S80" s="87"/>
      <c r="T80" s="86"/>
      <c r="U80" s="86"/>
      <c r="V80" s="86"/>
      <c r="W80" s="86"/>
      <c r="X80" s="86"/>
      <c r="Y80" s="86"/>
      <c r="Z80" s="85"/>
      <c r="AA80" s="84"/>
      <c r="AB80" s="24"/>
      <c r="AC80" s="24"/>
      <c r="AD80" s="87"/>
      <c r="AE80" s="86"/>
      <c r="AF80" s="86"/>
      <c r="AG80" s="86"/>
      <c r="AH80" s="86"/>
      <c r="AI80" s="86"/>
      <c r="AJ80" s="86"/>
      <c r="AK80" s="85"/>
      <c r="AL80" s="84"/>
      <c r="AM80" s="24"/>
      <c r="AN80" s="24"/>
      <c r="AO80" s="87"/>
      <c r="AP80" s="86"/>
      <c r="AQ80" s="86"/>
      <c r="AR80" s="86"/>
      <c r="AS80" s="86"/>
      <c r="AT80" s="86"/>
      <c r="AU80" s="86"/>
      <c r="AV80" s="85"/>
      <c r="AW80" s="84"/>
      <c r="AX80" s="24"/>
      <c r="AY80" s="24"/>
      <c r="AZ80" s="87"/>
      <c r="BA80" s="86"/>
      <c r="BB80" s="86"/>
      <c r="BC80" s="86"/>
      <c r="BD80" s="86"/>
      <c r="BE80" s="86"/>
      <c r="BF80" s="86"/>
      <c r="BG80" s="85"/>
      <c r="BH80" s="84"/>
      <c r="BI80" s="24"/>
      <c r="BJ80" s="24"/>
      <c r="BK80" s="87"/>
      <c r="BL80" s="86"/>
      <c r="BM80" s="86"/>
      <c r="BN80" s="86"/>
      <c r="BO80" s="86"/>
      <c r="BP80" s="86"/>
      <c r="BQ80" s="86"/>
      <c r="BR80" s="85"/>
      <c r="BS80" s="84"/>
      <c r="BT80" s="24"/>
      <c r="BU80" s="24"/>
      <c r="BV80" s="87"/>
      <c r="BW80" s="86"/>
      <c r="BX80" s="86"/>
      <c r="BY80" s="86"/>
      <c r="BZ80" s="86"/>
      <c r="CA80" s="86"/>
      <c r="CB80" s="86"/>
      <c r="CC80" s="85"/>
      <c r="CD80" s="84"/>
      <c r="CE80" s="24"/>
      <c r="CF80" s="24"/>
      <c r="CG80" s="87"/>
      <c r="CH80" s="86"/>
      <c r="CI80" s="86"/>
      <c r="CJ80" s="86"/>
      <c r="CK80" s="86"/>
      <c r="CL80" s="86"/>
      <c r="CM80" s="86"/>
      <c r="CN80" s="85"/>
      <c r="CO80" s="84"/>
      <c r="CP80" s="24"/>
      <c r="CQ80" s="24"/>
      <c r="CR80" s="87"/>
      <c r="CS80" s="86"/>
      <c r="CT80" s="86"/>
      <c r="CU80" s="86"/>
      <c r="CV80" s="86"/>
      <c r="CW80" s="86"/>
      <c r="CX80" s="86"/>
      <c r="CY80" s="85"/>
      <c r="CZ80" s="84"/>
      <c r="DA80" s="24"/>
      <c r="DB80" s="24"/>
      <c r="DC80" s="87"/>
      <c r="DD80" s="86"/>
      <c r="DE80" s="86"/>
      <c r="DF80" s="86"/>
      <c r="DG80" s="86"/>
      <c r="DH80" s="86"/>
      <c r="DI80" s="86"/>
      <c r="DJ80" s="85"/>
      <c r="DK80" s="84"/>
      <c r="DL80" s="24"/>
      <c r="DM80" s="24"/>
      <c r="DN80" s="87"/>
      <c r="DO80" s="86"/>
      <c r="DP80" s="86"/>
      <c r="DQ80" s="86"/>
      <c r="DR80" s="86"/>
      <c r="DS80" s="86"/>
      <c r="DT80" s="86"/>
      <c r="DU80" s="85"/>
      <c r="DV80" s="84"/>
      <c r="DW80" s="24"/>
      <c r="DX80" s="24"/>
      <c r="DY80" s="87"/>
      <c r="DZ80" s="86"/>
      <c r="EA80" s="86"/>
      <c r="EB80" s="86"/>
      <c r="EC80" s="86"/>
      <c r="ED80" s="86"/>
      <c r="EE80" s="86"/>
      <c r="EF80" s="85"/>
      <c r="EG80" s="84"/>
      <c r="EH80" s="24"/>
      <c r="EI80" s="24"/>
      <c r="EJ80" s="87"/>
      <c r="EK80" s="86"/>
      <c r="EL80" s="86"/>
      <c r="EM80" s="86"/>
      <c r="EN80" s="86"/>
      <c r="EO80" s="86"/>
      <c r="EP80" s="86"/>
      <c r="EQ80" s="85"/>
      <c r="ER80" s="84"/>
      <c r="ES80" s="24"/>
      <c r="ET80" s="24"/>
      <c r="EU80" s="87"/>
      <c r="EV80" s="86"/>
      <c r="EW80" s="86"/>
      <c r="EX80" s="86"/>
      <c r="EY80" s="86"/>
      <c r="EZ80" s="86"/>
      <c r="FA80" s="86"/>
      <c r="FB80" s="85"/>
      <c r="FC80" s="84"/>
      <c r="FD80" s="24"/>
      <c r="FE80" s="24"/>
      <c r="FF80" s="87"/>
      <c r="FG80" s="86"/>
      <c r="FH80" s="86"/>
      <c r="FI80" s="86"/>
      <c r="FJ80" s="86"/>
      <c r="FK80" s="86"/>
      <c r="FL80" s="86"/>
      <c r="FM80" s="85"/>
      <c r="FN80" s="84"/>
      <c r="FO80" s="24"/>
      <c r="FP80" s="24"/>
      <c r="FQ80" s="87"/>
      <c r="FR80" s="86"/>
      <c r="FS80" s="86"/>
      <c r="FT80" s="86"/>
      <c r="FU80" s="86"/>
      <c r="FV80" s="86"/>
      <c r="FW80" s="86"/>
      <c r="FX80" s="85"/>
      <c r="FY80" s="84"/>
      <c r="FZ80" s="24"/>
      <c r="GA80" s="24"/>
      <c r="GB80" s="87"/>
      <c r="GC80" s="86"/>
      <c r="GD80" s="86"/>
      <c r="GE80" s="86"/>
      <c r="GF80" s="86"/>
      <c r="GG80" s="86"/>
      <c r="GH80" s="86"/>
      <c r="GI80" s="85"/>
      <c r="GJ80" s="84"/>
      <c r="GK80" s="24"/>
      <c r="GL80" s="24"/>
      <c r="GM80" s="87"/>
      <c r="GN80" s="86"/>
      <c r="GO80" s="86"/>
      <c r="GP80" s="86"/>
      <c r="GQ80" s="86"/>
      <c r="GR80" s="86"/>
      <c r="GS80" s="86"/>
      <c r="GT80" s="85"/>
      <c r="GU80" s="84"/>
      <c r="GV80" s="24"/>
      <c r="GW80" s="24"/>
      <c r="GX80" s="87"/>
      <c r="GY80" s="86"/>
      <c r="GZ80" s="86"/>
      <c r="HA80" s="86"/>
      <c r="HB80" s="86"/>
      <c r="HC80" s="86"/>
      <c r="HD80" s="86"/>
      <c r="HE80" s="85"/>
      <c r="HF80" s="84"/>
      <c r="HG80" s="24"/>
      <c r="HH80" s="24"/>
      <c r="HI80" s="87"/>
      <c r="HJ80" s="86"/>
      <c r="HK80" s="86"/>
      <c r="HL80" s="86"/>
      <c r="HM80" s="86"/>
      <c r="HN80" s="86"/>
      <c r="HO80" s="86"/>
      <c r="HP80" s="85"/>
      <c r="HQ80" s="84"/>
      <c r="HR80" s="24"/>
      <c r="HS80" s="24"/>
    </row>
    <row r="81" spans="1:227" x14ac:dyDescent="0.15">
      <c r="A81" s="96"/>
      <c r="B81" s="100"/>
      <c r="C81" s="98"/>
      <c r="D81" s="98"/>
      <c r="E81" s="85"/>
      <c r="F81" s="85"/>
      <c r="G81" s="24"/>
      <c r="H81" s="87"/>
      <c r="I81" s="86"/>
      <c r="J81" s="86"/>
      <c r="K81" s="86"/>
      <c r="L81" s="86"/>
      <c r="M81" s="86"/>
      <c r="N81" s="86"/>
      <c r="O81" s="85"/>
      <c r="P81" s="84"/>
      <c r="Q81" s="24"/>
      <c r="R81" s="24"/>
      <c r="S81" s="87"/>
      <c r="T81" s="86"/>
      <c r="U81" s="86"/>
      <c r="V81" s="86"/>
      <c r="W81" s="86"/>
      <c r="X81" s="86"/>
      <c r="Y81" s="86"/>
      <c r="Z81" s="85"/>
      <c r="AA81" s="84"/>
      <c r="AB81" s="24"/>
      <c r="AC81" s="24"/>
      <c r="AD81" s="87"/>
      <c r="AE81" s="86"/>
      <c r="AF81" s="86"/>
      <c r="AG81" s="86"/>
      <c r="AH81" s="86"/>
      <c r="AI81" s="86"/>
      <c r="AJ81" s="86"/>
      <c r="AK81" s="85"/>
      <c r="AL81" s="84"/>
      <c r="AM81" s="24"/>
      <c r="AN81" s="24"/>
      <c r="AO81" s="87"/>
      <c r="AP81" s="86"/>
      <c r="AQ81" s="86"/>
      <c r="AR81" s="86"/>
      <c r="AS81" s="86"/>
      <c r="AT81" s="86"/>
      <c r="AU81" s="86"/>
      <c r="AV81" s="85"/>
      <c r="AW81" s="84"/>
      <c r="AX81" s="24"/>
      <c r="AY81" s="24"/>
      <c r="AZ81" s="87"/>
      <c r="BA81" s="86"/>
      <c r="BB81" s="86"/>
      <c r="BC81" s="86"/>
      <c r="BD81" s="86"/>
      <c r="BE81" s="86"/>
      <c r="BF81" s="86"/>
      <c r="BG81" s="85"/>
      <c r="BH81" s="84"/>
      <c r="BI81" s="24"/>
      <c r="BJ81" s="24"/>
      <c r="BK81" s="87"/>
      <c r="BL81" s="86"/>
      <c r="BM81" s="86"/>
      <c r="BN81" s="86"/>
      <c r="BO81" s="86"/>
      <c r="BP81" s="86"/>
      <c r="BQ81" s="86"/>
      <c r="BR81" s="85"/>
      <c r="BS81" s="84"/>
      <c r="BT81" s="24"/>
      <c r="BU81" s="24"/>
      <c r="BV81" s="87"/>
      <c r="BW81" s="86"/>
      <c r="BX81" s="86"/>
      <c r="BY81" s="86"/>
      <c r="BZ81" s="86"/>
      <c r="CA81" s="86"/>
      <c r="CB81" s="86"/>
      <c r="CC81" s="85"/>
      <c r="CD81" s="84"/>
      <c r="CE81" s="24"/>
      <c r="CF81" s="24"/>
      <c r="CG81" s="87"/>
      <c r="CH81" s="86"/>
      <c r="CI81" s="86"/>
      <c r="CJ81" s="86"/>
      <c r="CK81" s="86"/>
      <c r="CL81" s="86"/>
      <c r="CM81" s="86"/>
      <c r="CN81" s="85"/>
      <c r="CO81" s="84"/>
      <c r="CP81" s="24"/>
      <c r="CQ81" s="24"/>
      <c r="CR81" s="87"/>
      <c r="CS81" s="86"/>
      <c r="CT81" s="86"/>
      <c r="CU81" s="86"/>
      <c r="CV81" s="86"/>
      <c r="CW81" s="86"/>
      <c r="CX81" s="86"/>
      <c r="CY81" s="85"/>
      <c r="CZ81" s="84"/>
      <c r="DA81" s="24"/>
      <c r="DB81" s="24"/>
      <c r="DC81" s="87"/>
      <c r="DD81" s="86"/>
      <c r="DE81" s="86"/>
      <c r="DF81" s="86"/>
      <c r="DG81" s="86"/>
      <c r="DH81" s="86"/>
      <c r="DI81" s="86"/>
      <c r="DJ81" s="85"/>
      <c r="DK81" s="84"/>
      <c r="DL81" s="24"/>
      <c r="DM81" s="24"/>
      <c r="DN81" s="87"/>
      <c r="DO81" s="86"/>
      <c r="DP81" s="86"/>
      <c r="DQ81" s="86"/>
      <c r="DR81" s="86"/>
      <c r="DS81" s="86"/>
      <c r="DT81" s="86"/>
      <c r="DU81" s="85"/>
      <c r="DV81" s="84"/>
      <c r="DW81" s="24"/>
      <c r="DX81" s="24"/>
      <c r="DY81" s="87"/>
      <c r="DZ81" s="86"/>
      <c r="EA81" s="86"/>
      <c r="EB81" s="86"/>
      <c r="EC81" s="86"/>
      <c r="ED81" s="86"/>
      <c r="EE81" s="86"/>
      <c r="EF81" s="85"/>
      <c r="EG81" s="84"/>
      <c r="EH81" s="24"/>
      <c r="EI81" s="24"/>
      <c r="EJ81" s="87"/>
      <c r="EK81" s="86"/>
      <c r="EL81" s="86"/>
      <c r="EM81" s="86"/>
      <c r="EN81" s="86"/>
      <c r="EO81" s="86"/>
      <c r="EP81" s="86"/>
      <c r="EQ81" s="85"/>
      <c r="ER81" s="84"/>
      <c r="ES81" s="24"/>
      <c r="ET81" s="24"/>
      <c r="EU81" s="87"/>
      <c r="EV81" s="86"/>
      <c r="EW81" s="86"/>
      <c r="EX81" s="86"/>
      <c r="EY81" s="86"/>
      <c r="EZ81" s="86"/>
      <c r="FA81" s="86"/>
      <c r="FB81" s="85"/>
      <c r="FC81" s="84"/>
      <c r="FD81" s="24"/>
      <c r="FE81" s="24"/>
      <c r="FF81" s="87"/>
      <c r="FG81" s="86"/>
      <c r="FH81" s="86"/>
      <c r="FI81" s="86"/>
      <c r="FJ81" s="86"/>
      <c r="FK81" s="86"/>
      <c r="FL81" s="86"/>
      <c r="FM81" s="85"/>
      <c r="FN81" s="84"/>
      <c r="FO81" s="24"/>
      <c r="FP81" s="24"/>
      <c r="FQ81" s="87"/>
      <c r="FR81" s="86"/>
      <c r="FS81" s="86"/>
      <c r="FT81" s="86"/>
      <c r="FU81" s="86"/>
      <c r="FV81" s="86"/>
      <c r="FW81" s="86"/>
      <c r="FX81" s="85"/>
      <c r="FY81" s="84"/>
      <c r="FZ81" s="24"/>
      <c r="GA81" s="24"/>
      <c r="GB81" s="87"/>
      <c r="GC81" s="86"/>
      <c r="GD81" s="86"/>
      <c r="GE81" s="86"/>
      <c r="GF81" s="86"/>
      <c r="GG81" s="86"/>
      <c r="GH81" s="86"/>
      <c r="GI81" s="85"/>
      <c r="GJ81" s="84"/>
      <c r="GK81" s="24"/>
      <c r="GL81" s="24"/>
      <c r="GM81" s="87"/>
      <c r="GN81" s="86"/>
      <c r="GO81" s="86"/>
      <c r="GP81" s="86"/>
      <c r="GQ81" s="86"/>
      <c r="GR81" s="86"/>
      <c r="GS81" s="86"/>
      <c r="GT81" s="85"/>
      <c r="GU81" s="84"/>
      <c r="GV81" s="24"/>
      <c r="GW81" s="24"/>
      <c r="GX81" s="87"/>
      <c r="GY81" s="86"/>
      <c r="GZ81" s="86"/>
      <c r="HA81" s="86"/>
      <c r="HB81" s="86"/>
      <c r="HC81" s="86"/>
      <c r="HD81" s="86"/>
      <c r="HE81" s="85"/>
      <c r="HF81" s="84"/>
      <c r="HG81" s="24"/>
      <c r="HH81" s="24"/>
      <c r="HI81" s="87"/>
      <c r="HJ81" s="86"/>
      <c r="HK81" s="86"/>
      <c r="HL81" s="86"/>
      <c r="HM81" s="86"/>
      <c r="HN81" s="86"/>
      <c r="HO81" s="86"/>
      <c r="HP81" s="85"/>
      <c r="HQ81" s="84"/>
      <c r="HR81" s="24"/>
      <c r="HS81" s="24"/>
    </row>
    <row r="82" spans="1:227" x14ac:dyDescent="0.15">
      <c r="A82" s="96"/>
      <c r="B82" s="99"/>
      <c r="C82" s="98"/>
      <c r="D82" s="98"/>
      <c r="E82" s="85"/>
      <c r="F82" s="85"/>
      <c r="G82" s="24"/>
      <c r="H82" s="87"/>
      <c r="I82" s="86"/>
      <c r="J82" s="86"/>
      <c r="K82" s="86"/>
      <c r="L82" s="86"/>
      <c r="M82" s="86"/>
      <c r="N82" s="86"/>
      <c r="O82" s="85"/>
      <c r="P82" s="84"/>
      <c r="Q82" s="24"/>
      <c r="R82" s="24"/>
      <c r="S82" s="87"/>
      <c r="T82" s="86"/>
      <c r="U82" s="86"/>
      <c r="V82" s="86"/>
      <c r="W82" s="86"/>
      <c r="X82" s="86"/>
      <c r="Y82" s="86"/>
      <c r="Z82" s="85"/>
      <c r="AA82" s="84"/>
      <c r="AB82" s="24"/>
      <c r="AC82" s="24"/>
      <c r="AD82" s="87"/>
      <c r="AE82" s="86"/>
      <c r="AF82" s="86"/>
      <c r="AG82" s="86"/>
      <c r="AH82" s="86"/>
      <c r="AI82" s="86"/>
      <c r="AJ82" s="86"/>
      <c r="AK82" s="85"/>
      <c r="AL82" s="84"/>
      <c r="AM82" s="24"/>
      <c r="AN82" s="24"/>
      <c r="AO82" s="87"/>
      <c r="AP82" s="86"/>
      <c r="AQ82" s="86"/>
      <c r="AR82" s="86"/>
      <c r="AS82" s="86"/>
      <c r="AT82" s="86"/>
      <c r="AU82" s="86"/>
      <c r="AV82" s="85"/>
      <c r="AW82" s="84"/>
      <c r="AX82" s="24"/>
      <c r="AY82" s="24"/>
      <c r="AZ82" s="87"/>
      <c r="BA82" s="86"/>
      <c r="BB82" s="86"/>
      <c r="BC82" s="86"/>
      <c r="BD82" s="86"/>
      <c r="BE82" s="86"/>
      <c r="BF82" s="86"/>
      <c r="BG82" s="85"/>
      <c r="BH82" s="84"/>
      <c r="BI82" s="24"/>
      <c r="BJ82" s="24"/>
      <c r="BK82" s="87"/>
      <c r="BL82" s="86"/>
      <c r="BM82" s="86"/>
      <c r="BN82" s="86"/>
      <c r="BO82" s="86"/>
      <c r="BP82" s="86"/>
      <c r="BQ82" s="86"/>
      <c r="BR82" s="85"/>
      <c r="BS82" s="84"/>
      <c r="BT82" s="24"/>
      <c r="BU82" s="24"/>
      <c r="BV82" s="87"/>
      <c r="BW82" s="86"/>
      <c r="BX82" s="86"/>
      <c r="BY82" s="86"/>
      <c r="BZ82" s="86"/>
      <c r="CA82" s="86"/>
      <c r="CB82" s="86"/>
      <c r="CC82" s="85"/>
      <c r="CD82" s="84"/>
      <c r="CE82" s="24"/>
      <c r="CF82" s="24"/>
      <c r="CG82" s="87"/>
      <c r="CH82" s="86"/>
      <c r="CI82" s="86"/>
      <c r="CJ82" s="86"/>
      <c r="CK82" s="86"/>
      <c r="CL82" s="86"/>
      <c r="CM82" s="86"/>
      <c r="CN82" s="85"/>
      <c r="CO82" s="84"/>
      <c r="CP82" s="24"/>
      <c r="CQ82" s="24"/>
      <c r="CR82" s="87"/>
      <c r="CS82" s="86"/>
      <c r="CT82" s="86"/>
      <c r="CU82" s="86"/>
      <c r="CV82" s="86"/>
      <c r="CW82" s="86"/>
      <c r="CX82" s="86"/>
      <c r="CY82" s="85"/>
      <c r="CZ82" s="84"/>
      <c r="DA82" s="24"/>
      <c r="DB82" s="24"/>
      <c r="DC82" s="87"/>
      <c r="DD82" s="86"/>
      <c r="DE82" s="86"/>
      <c r="DF82" s="86"/>
      <c r="DG82" s="86"/>
      <c r="DH82" s="86"/>
      <c r="DI82" s="86"/>
      <c r="DJ82" s="85"/>
      <c r="DK82" s="84"/>
      <c r="DL82" s="24"/>
      <c r="DM82" s="24"/>
      <c r="DN82" s="87"/>
      <c r="DO82" s="86"/>
      <c r="DP82" s="86"/>
      <c r="DQ82" s="86"/>
      <c r="DR82" s="86"/>
      <c r="DS82" s="86"/>
      <c r="DT82" s="86"/>
      <c r="DU82" s="85"/>
      <c r="DV82" s="84"/>
      <c r="DW82" s="24"/>
      <c r="DX82" s="24"/>
      <c r="DY82" s="87"/>
      <c r="DZ82" s="86"/>
      <c r="EA82" s="86"/>
      <c r="EB82" s="86"/>
      <c r="EC82" s="86"/>
      <c r="ED82" s="86"/>
      <c r="EE82" s="86"/>
      <c r="EF82" s="85"/>
      <c r="EG82" s="84"/>
      <c r="EH82" s="24"/>
      <c r="EI82" s="24"/>
      <c r="EJ82" s="87"/>
      <c r="EK82" s="86"/>
      <c r="EL82" s="86"/>
      <c r="EM82" s="86"/>
      <c r="EN82" s="86"/>
      <c r="EO82" s="86"/>
      <c r="EP82" s="86"/>
      <c r="EQ82" s="85"/>
      <c r="ER82" s="84"/>
      <c r="ES82" s="24"/>
      <c r="ET82" s="24"/>
      <c r="EU82" s="87"/>
      <c r="EV82" s="86"/>
      <c r="EW82" s="86"/>
      <c r="EX82" s="86"/>
      <c r="EY82" s="86"/>
      <c r="EZ82" s="86"/>
      <c r="FA82" s="86"/>
      <c r="FB82" s="85"/>
      <c r="FC82" s="84"/>
      <c r="FD82" s="24"/>
      <c r="FE82" s="24"/>
      <c r="FF82" s="87"/>
      <c r="FG82" s="86"/>
      <c r="FH82" s="86"/>
      <c r="FI82" s="86"/>
      <c r="FJ82" s="86"/>
      <c r="FK82" s="86"/>
      <c r="FL82" s="86"/>
      <c r="FM82" s="85"/>
      <c r="FN82" s="84"/>
      <c r="FO82" s="24"/>
      <c r="FP82" s="24"/>
      <c r="FQ82" s="87"/>
      <c r="FR82" s="86"/>
      <c r="FS82" s="86"/>
      <c r="FT82" s="86"/>
      <c r="FU82" s="86"/>
      <c r="FV82" s="86"/>
      <c r="FW82" s="86"/>
      <c r="FX82" s="85"/>
      <c r="FY82" s="84"/>
      <c r="FZ82" s="24"/>
      <c r="GA82" s="24"/>
      <c r="GB82" s="87"/>
      <c r="GC82" s="86"/>
      <c r="GD82" s="86"/>
      <c r="GE82" s="86"/>
      <c r="GF82" s="86"/>
      <c r="GG82" s="86"/>
      <c r="GH82" s="86"/>
      <c r="GI82" s="85"/>
      <c r="GJ82" s="84"/>
      <c r="GK82" s="24"/>
      <c r="GL82" s="24"/>
      <c r="GM82" s="87"/>
      <c r="GN82" s="86"/>
      <c r="GO82" s="86"/>
      <c r="GP82" s="86"/>
      <c r="GQ82" s="86"/>
      <c r="GR82" s="86"/>
      <c r="GS82" s="86"/>
      <c r="GT82" s="85"/>
      <c r="GU82" s="84"/>
      <c r="GV82" s="24"/>
      <c r="GW82" s="24"/>
      <c r="GX82" s="87"/>
      <c r="GY82" s="86"/>
      <c r="GZ82" s="86"/>
      <c r="HA82" s="86"/>
      <c r="HB82" s="86"/>
      <c r="HC82" s="86"/>
      <c r="HD82" s="86"/>
      <c r="HE82" s="85"/>
      <c r="HF82" s="84"/>
      <c r="HG82" s="24"/>
      <c r="HH82" s="24"/>
      <c r="HI82" s="87"/>
      <c r="HJ82" s="86"/>
      <c r="HK82" s="86"/>
      <c r="HL82" s="86"/>
      <c r="HM82" s="86"/>
      <c r="HN82" s="86"/>
      <c r="HO82" s="86"/>
      <c r="HP82" s="85"/>
      <c r="HQ82" s="84"/>
      <c r="HR82" s="24"/>
      <c r="HS82" s="24"/>
    </row>
    <row r="83" spans="1:227" x14ac:dyDescent="0.15">
      <c r="A83" s="96"/>
      <c r="B83" s="99"/>
      <c r="C83" s="98"/>
      <c r="D83" s="98"/>
      <c r="E83" s="85"/>
      <c r="F83" s="85"/>
      <c r="G83" s="24"/>
      <c r="H83" s="87"/>
      <c r="I83" s="86"/>
      <c r="J83" s="86"/>
      <c r="K83" s="86"/>
      <c r="L83" s="86"/>
      <c r="M83" s="86"/>
      <c r="N83" s="86"/>
      <c r="O83" s="85"/>
      <c r="P83" s="84"/>
      <c r="Q83" s="24"/>
      <c r="R83" s="24"/>
      <c r="S83" s="87"/>
      <c r="T83" s="86"/>
      <c r="U83" s="86"/>
      <c r="V83" s="86"/>
      <c r="W83" s="86"/>
      <c r="X83" s="86"/>
      <c r="Y83" s="86"/>
      <c r="Z83" s="85"/>
      <c r="AA83" s="84"/>
      <c r="AB83" s="24"/>
      <c r="AC83" s="24"/>
      <c r="AD83" s="87"/>
      <c r="AE83" s="86"/>
      <c r="AF83" s="86"/>
      <c r="AG83" s="86"/>
      <c r="AH83" s="86"/>
      <c r="AI83" s="86"/>
      <c r="AJ83" s="86"/>
      <c r="AK83" s="85"/>
      <c r="AL83" s="84"/>
      <c r="AM83" s="24"/>
      <c r="AN83" s="24"/>
      <c r="AO83" s="87"/>
      <c r="AP83" s="86"/>
      <c r="AQ83" s="86"/>
      <c r="AR83" s="86"/>
      <c r="AS83" s="86"/>
      <c r="AT83" s="86"/>
      <c r="AU83" s="86"/>
      <c r="AV83" s="85"/>
      <c r="AW83" s="84"/>
      <c r="AX83" s="24"/>
      <c r="AY83" s="24"/>
      <c r="AZ83" s="87"/>
      <c r="BA83" s="86"/>
      <c r="BB83" s="86"/>
      <c r="BC83" s="86"/>
      <c r="BD83" s="86"/>
      <c r="BE83" s="86"/>
      <c r="BF83" s="86"/>
      <c r="BG83" s="85"/>
      <c r="BH83" s="84"/>
      <c r="BI83" s="24"/>
      <c r="BJ83" s="24"/>
      <c r="BK83" s="87"/>
      <c r="BL83" s="86"/>
      <c r="BM83" s="86"/>
      <c r="BN83" s="86"/>
      <c r="BO83" s="86"/>
      <c r="BP83" s="86"/>
      <c r="BQ83" s="86"/>
      <c r="BR83" s="85"/>
      <c r="BS83" s="84"/>
      <c r="BT83" s="24"/>
      <c r="BU83" s="24"/>
      <c r="BV83" s="87"/>
      <c r="BW83" s="86"/>
      <c r="BX83" s="86"/>
      <c r="BY83" s="86"/>
      <c r="BZ83" s="86"/>
      <c r="CA83" s="86"/>
      <c r="CB83" s="86"/>
      <c r="CC83" s="85"/>
      <c r="CD83" s="84"/>
      <c r="CE83" s="24"/>
      <c r="CF83" s="24"/>
      <c r="CG83" s="87"/>
      <c r="CH83" s="86"/>
      <c r="CI83" s="86"/>
      <c r="CJ83" s="86"/>
      <c r="CK83" s="86"/>
      <c r="CL83" s="86"/>
      <c r="CM83" s="86"/>
      <c r="CN83" s="85"/>
      <c r="CO83" s="84"/>
      <c r="CP83" s="24"/>
      <c r="CQ83" s="24"/>
      <c r="CR83" s="87"/>
      <c r="CS83" s="86"/>
      <c r="CT83" s="86"/>
      <c r="CU83" s="86"/>
      <c r="CV83" s="86"/>
      <c r="CW83" s="86"/>
      <c r="CX83" s="86"/>
      <c r="CY83" s="85"/>
      <c r="CZ83" s="84"/>
      <c r="DA83" s="24"/>
      <c r="DB83" s="24"/>
      <c r="DC83" s="87"/>
      <c r="DD83" s="86"/>
      <c r="DE83" s="86"/>
      <c r="DF83" s="86"/>
      <c r="DG83" s="86"/>
      <c r="DH83" s="86"/>
      <c r="DI83" s="86"/>
      <c r="DJ83" s="85"/>
      <c r="DK83" s="84"/>
      <c r="DL83" s="24"/>
      <c r="DM83" s="24"/>
      <c r="DN83" s="87"/>
      <c r="DO83" s="86"/>
      <c r="DP83" s="86"/>
      <c r="DQ83" s="86"/>
      <c r="DR83" s="86"/>
      <c r="DS83" s="86"/>
      <c r="DT83" s="86"/>
      <c r="DU83" s="85"/>
      <c r="DV83" s="84"/>
      <c r="DW83" s="24"/>
      <c r="DX83" s="24"/>
      <c r="DY83" s="87"/>
      <c r="DZ83" s="86"/>
      <c r="EA83" s="86"/>
      <c r="EB83" s="86"/>
      <c r="EC83" s="86"/>
      <c r="ED83" s="86"/>
      <c r="EE83" s="86"/>
      <c r="EF83" s="85"/>
      <c r="EG83" s="84"/>
      <c r="EH83" s="24"/>
      <c r="EI83" s="24"/>
      <c r="EJ83" s="87"/>
      <c r="EK83" s="86"/>
      <c r="EL83" s="86"/>
      <c r="EM83" s="86"/>
      <c r="EN83" s="86"/>
      <c r="EO83" s="86"/>
      <c r="EP83" s="86"/>
      <c r="EQ83" s="85"/>
      <c r="ER83" s="84"/>
      <c r="ES83" s="24"/>
      <c r="ET83" s="24"/>
      <c r="EU83" s="87"/>
      <c r="EV83" s="86"/>
      <c r="EW83" s="86"/>
      <c r="EX83" s="86"/>
      <c r="EY83" s="86"/>
      <c r="EZ83" s="86"/>
      <c r="FA83" s="86"/>
      <c r="FB83" s="85"/>
      <c r="FC83" s="84"/>
      <c r="FD83" s="24"/>
      <c r="FE83" s="24"/>
      <c r="FF83" s="87"/>
      <c r="FG83" s="86"/>
      <c r="FH83" s="86"/>
      <c r="FI83" s="86"/>
      <c r="FJ83" s="86"/>
      <c r="FK83" s="86"/>
      <c r="FL83" s="86"/>
      <c r="FM83" s="85"/>
      <c r="FN83" s="84"/>
      <c r="FO83" s="24"/>
      <c r="FP83" s="24"/>
      <c r="FQ83" s="87"/>
      <c r="FR83" s="86"/>
      <c r="FS83" s="86"/>
      <c r="FT83" s="86"/>
      <c r="FU83" s="86"/>
      <c r="FV83" s="86"/>
      <c r="FW83" s="86"/>
      <c r="FX83" s="85"/>
      <c r="FY83" s="84"/>
      <c r="FZ83" s="24"/>
      <c r="GA83" s="24"/>
      <c r="GB83" s="87"/>
      <c r="GC83" s="86"/>
      <c r="GD83" s="86"/>
      <c r="GE83" s="86"/>
      <c r="GF83" s="86"/>
      <c r="GG83" s="86"/>
      <c r="GH83" s="86"/>
      <c r="GI83" s="85"/>
      <c r="GJ83" s="84"/>
      <c r="GK83" s="24"/>
      <c r="GL83" s="24"/>
      <c r="GM83" s="87"/>
      <c r="GN83" s="86"/>
      <c r="GO83" s="86"/>
      <c r="GP83" s="86"/>
      <c r="GQ83" s="86"/>
      <c r="GR83" s="86"/>
      <c r="GS83" s="86"/>
      <c r="GT83" s="85"/>
      <c r="GU83" s="84"/>
      <c r="GV83" s="24"/>
      <c r="GW83" s="24"/>
      <c r="GX83" s="87"/>
      <c r="GY83" s="86"/>
      <c r="GZ83" s="86"/>
      <c r="HA83" s="86"/>
      <c r="HB83" s="86"/>
      <c r="HC83" s="86"/>
      <c r="HD83" s="86"/>
      <c r="HE83" s="85"/>
      <c r="HF83" s="84"/>
      <c r="HG83" s="24"/>
      <c r="HH83" s="24"/>
      <c r="HI83" s="87"/>
      <c r="HJ83" s="86"/>
      <c r="HK83" s="86"/>
      <c r="HL83" s="86"/>
      <c r="HM83" s="86"/>
      <c r="HN83" s="86"/>
      <c r="HO83" s="86"/>
      <c r="HP83" s="85"/>
      <c r="HQ83" s="84"/>
      <c r="HR83" s="24"/>
      <c r="HS83" s="24"/>
    </row>
    <row r="84" spans="1:227" x14ac:dyDescent="0.15">
      <c r="A84" s="96"/>
      <c r="B84" s="99"/>
      <c r="C84" s="98"/>
      <c r="D84" s="98"/>
      <c r="E84" s="85"/>
      <c r="F84" s="85"/>
      <c r="G84" s="24"/>
      <c r="H84" s="87"/>
      <c r="I84" s="86"/>
      <c r="J84" s="86"/>
      <c r="K84" s="86"/>
      <c r="L84" s="86"/>
      <c r="M84" s="86"/>
      <c r="N84" s="86"/>
      <c r="O84" s="85"/>
      <c r="P84" s="84"/>
      <c r="Q84" s="24"/>
      <c r="R84" s="24"/>
      <c r="S84" s="87"/>
      <c r="T84" s="86"/>
      <c r="U84" s="86"/>
      <c r="V84" s="86"/>
      <c r="W84" s="86"/>
      <c r="X84" s="86"/>
      <c r="Y84" s="86"/>
      <c r="Z84" s="85"/>
      <c r="AA84" s="84"/>
      <c r="AB84" s="24"/>
      <c r="AC84" s="24"/>
      <c r="AD84" s="87"/>
      <c r="AE84" s="86"/>
      <c r="AF84" s="86"/>
      <c r="AG84" s="86"/>
      <c r="AH84" s="86"/>
      <c r="AI84" s="86"/>
      <c r="AJ84" s="86"/>
      <c r="AK84" s="85"/>
      <c r="AL84" s="84"/>
      <c r="AM84" s="24"/>
      <c r="AN84" s="24"/>
      <c r="AO84" s="87"/>
      <c r="AP84" s="86"/>
      <c r="AQ84" s="86"/>
      <c r="AR84" s="86"/>
      <c r="AS84" s="86"/>
      <c r="AT84" s="86"/>
      <c r="AU84" s="86"/>
      <c r="AV84" s="85"/>
      <c r="AW84" s="84"/>
      <c r="AX84" s="24"/>
      <c r="AY84" s="24"/>
      <c r="AZ84" s="87"/>
      <c r="BA84" s="86"/>
      <c r="BB84" s="86"/>
      <c r="BC84" s="86"/>
      <c r="BD84" s="86"/>
      <c r="BE84" s="86"/>
      <c r="BF84" s="86"/>
      <c r="BG84" s="85"/>
      <c r="BH84" s="84"/>
      <c r="BI84" s="24"/>
      <c r="BJ84" s="24"/>
      <c r="BK84" s="87"/>
      <c r="BL84" s="86"/>
      <c r="BM84" s="86"/>
      <c r="BN84" s="86"/>
      <c r="BO84" s="86"/>
      <c r="BP84" s="86"/>
      <c r="BQ84" s="86"/>
      <c r="BR84" s="85"/>
      <c r="BS84" s="84"/>
      <c r="BT84" s="24"/>
      <c r="BU84" s="24"/>
      <c r="BV84" s="87"/>
      <c r="BW84" s="86"/>
      <c r="BX84" s="86"/>
      <c r="BY84" s="86"/>
      <c r="BZ84" s="86"/>
      <c r="CA84" s="86"/>
      <c r="CB84" s="86"/>
      <c r="CC84" s="85"/>
      <c r="CD84" s="84"/>
      <c r="CE84" s="24"/>
      <c r="CF84" s="24"/>
      <c r="CG84" s="87"/>
      <c r="CH84" s="86"/>
      <c r="CI84" s="86"/>
      <c r="CJ84" s="86"/>
      <c r="CK84" s="86"/>
      <c r="CL84" s="86"/>
      <c r="CM84" s="86"/>
      <c r="CN84" s="85"/>
      <c r="CO84" s="84"/>
      <c r="CP84" s="24"/>
      <c r="CQ84" s="24"/>
      <c r="CR84" s="87"/>
      <c r="CS84" s="86"/>
      <c r="CT84" s="86"/>
      <c r="CU84" s="86"/>
      <c r="CV84" s="86"/>
      <c r="CW84" s="86"/>
      <c r="CX84" s="86"/>
      <c r="CY84" s="85"/>
      <c r="CZ84" s="84"/>
      <c r="DA84" s="24"/>
      <c r="DB84" s="24"/>
      <c r="DC84" s="87"/>
      <c r="DD84" s="86"/>
      <c r="DE84" s="86"/>
      <c r="DF84" s="86"/>
      <c r="DG84" s="86"/>
      <c r="DH84" s="86"/>
      <c r="DI84" s="86"/>
      <c r="DJ84" s="85"/>
      <c r="DK84" s="84"/>
      <c r="DL84" s="24"/>
      <c r="DM84" s="24"/>
      <c r="DN84" s="87"/>
      <c r="DO84" s="86"/>
      <c r="DP84" s="86"/>
      <c r="DQ84" s="86"/>
      <c r="DR84" s="86"/>
      <c r="DS84" s="86"/>
      <c r="DT84" s="86"/>
      <c r="DU84" s="85"/>
      <c r="DV84" s="84"/>
      <c r="DW84" s="24"/>
      <c r="DX84" s="24"/>
      <c r="DY84" s="87"/>
      <c r="DZ84" s="86"/>
      <c r="EA84" s="86"/>
      <c r="EB84" s="86"/>
      <c r="EC84" s="86"/>
      <c r="ED84" s="86"/>
      <c r="EE84" s="86"/>
      <c r="EF84" s="85"/>
      <c r="EG84" s="84"/>
      <c r="EH84" s="24"/>
      <c r="EI84" s="24"/>
      <c r="EJ84" s="87"/>
      <c r="EK84" s="86"/>
      <c r="EL84" s="86"/>
      <c r="EM84" s="86"/>
      <c r="EN84" s="86"/>
      <c r="EO84" s="86"/>
      <c r="EP84" s="86"/>
      <c r="EQ84" s="85"/>
      <c r="ER84" s="84"/>
      <c r="ES84" s="24"/>
      <c r="ET84" s="24"/>
      <c r="EU84" s="87"/>
      <c r="EV84" s="86"/>
      <c r="EW84" s="86"/>
      <c r="EX84" s="86"/>
      <c r="EY84" s="86"/>
      <c r="EZ84" s="86"/>
      <c r="FA84" s="86"/>
      <c r="FB84" s="85"/>
      <c r="FC84" s="84"/>
      <c r="FD84" s="24"/>
      <c r="FE84" s="24"/>
      <c r="FF84" s="87"/>
      <c r="FG84" s="86"/>
      <c r="FH84" s="86"/>
      <c r="FI84" s="86"/>
      <c r="FJ84" s="86"/>
      <c r="FK84" s="86"/>
      <c r="FL84" s="86"/>
      <c r="FM84" s="85"/>
      <c r="FN84" s="84"/>
      <c r="FO84" s="24"/>
      <c r="FP84" s="24"/>
      <c r="FQ84" s="87"/>
      <c r="FR84" s="86"/>
      <c r="FS84" s="86"/>
      <c r="FT84" s="86"/>
      <c r="FU84" s="86"/>
      <c r="FV84" s="86"/>
      <c r="FW84" s="86"/>
      <c r="FX84" s="85"/>
      <c r="FY84" s="84"/>
      <c r="FZ84" s="24"/>
      <c r="GA84" s="24"/>
      <c r="GB84" s="87"/>
      <c r="GC84" s="86"/>
      <c r="GD84" s="86"/>
      <c r="GE84" s="86"/>
      <c r="GF84" s="86"/>
      <c r="GG84" s="86"/>
      <c r="GH84" s="86"/>
      <c r="GI84" s="85"/>
      <c r="GJ84" s="84"/>
      <c r="GK84" s="24"/>
      <c r="GL84" s="24"/>
      <c r="GM84" s="87"/>
      <c r="GN84" s="86"/>
      <c r="GO84" s="86"/>
      <c r="GP84" s="86"/>
      <c r="GQ84" s="86"/>
      <c r="GR84" s="86"/>
      <c r="GS84" s="86"/>
      <c r="GT84" s="85"/>
      <c r="GU84" s="84"/>
      <c r="GV84" s="24"/>
      <c r="GW84" s="24"/>
      <c r="GX84" s="87"/>
      <c r="GY84" s="86"/>
      <c r="GZ84" s="86"/>
      <c r="HA84" s="86"/>
      <c r="HB84" s="86"/>
      <c r="HC84" s="86"/>
      <c r="HD84" s="86"/>
      <c r="HE84" s="85"/>
      <c r="HF84" s="84"/>
      <c r="HG84" s="24"/>
      <c r="HH84" s="24"/>
      <c r="HI84" s="87"/>
      <c r="HJ84" s="86"/>
      <c r="HK84" s="86"/>
      <c r="HL84" s="86"/>
      <c r="HM84" s="86"/>
      <c r="HN84" s="86"/>
      <c r="HO84" s="86"/>
      <c r="HP84" s="85"/>
      <c r="HQ84" s="84"/>
      <c r="HR84" s="24"/>
      <c r="HS84" s="24"/>
    </row>
    <row r="85" spans="1:227" x14ac:dyDescent="0.15">
      <c r="A85" s="96"/>
      <c r="B85" s="99"/>
      <c r="C85" s="98"/>
      <c r="D85" s="98"/>
      <c r="E85" s="85"/>
      <c r="F85" s="85"/>
      <c r="G85" s="24"/>
      <c r="H85" s="87"/>
      <c r="I85" s="86"/>
      <c r="J85" s="86"/>
      <c r="K85" s="86"/>
      <c r="L85" s="86"/>
      <c r="M85" s="86"/>
      <c r="N85" s="86"/>
      <c r="O85" s="85"/>
      <c r="P85" s="84"/>
      <c r="Q85" s="24"/>
      <c r="R85" s="24"/>
      <c r="S85" s="87"/>
      <c r="T85" s="86"/>
      <c r="U85" s="86"/>
      <c r="V85" s="86"/>
      <c r="W85" s="86"/>
      <c r="X85" s="86"/>
      <c r="Y85" s="86"/>
      <c r="Z85" s="85"/>
      <c r="AA85" s="84"/>
      <c r="AB85" s="24"/>
      <c r="AC85" s="24"/>
      <c r="AD85" s="87"/>
      <c r="AE85" s="86"/>
      <c r="AF85" s="86"/>
      <c r="AG85" s="86"/>
      <c r="AH85" s="86"/>
      <c r="AI85" s="86"/>
      <c r="AJ85" s="86"/>
      <c r="AK85" s="85"/>
      <c r="AL85" s="84"/>
      <c r="AM85" s="24"/>
      <c r="AN85" s="24"/>
      <c r="AO85" s="87"/>
      <c r="AP85" s="86"/>
      <c r="AQ85" s="86"/>
      <c r="AR85" s="86"/>
      <c r="AS85" s="86"/>
      <c r="AT85" s="86"/>
      <c r="AU85" s="86"/>
      <c r="AV85" s="85"/>
      <c r="AW85" s="84"/>
      <c r="AX85" s="24"/>
      <c r="AY85" s="24"/>
      <c r="AZ85" s="87"/>
      <c r="BA85" s="86"/>
      <c r="BB85" s="86"/>
      <c r="BC85" s="86"/>
      <c r="BD85" s="86"/>
      <c r="BE85" s="86"/>
      <c r="BF85" s="86"/>
      <c r="BG85" s="85"/>
      <c r="BH85" s="84"/>
      <c r="BI85" s="24"/>
      <c r="BJ85" s="24"/>
      <c r="BK85" s="87"/>
      <c r="BL85" s="86"/>
      <c r="BM85" s="86"/>
      <c r="BN85" s="86"/>
      <c r="BO85" s="86"/>
      <c r="BP85" s="86"/>
      <c r="BQ85" s="86"/>
      <c r="BR85" s="85"/>
      <c r="BS85" s="84"/>
      <c r="BT85" s="24"/>
      <c r="BU85" s="24"/>
      <c r="BV85" s="87"/>
      <c r="BW85" s="86"/>
      <c r="BX85" s="86"/>
      <c r="BY85" s="86"/>
      <c r="BZ85" s="86"/>
      <c r="CA85" s="86"/>
      <c r="CB85" s="86"/>
      <c r="CC85" s="85"/>
      <c r="CD85" s="84"/>
      <c r="CE85" s="24"/>
      <c r="CF85" s="24"/>
      <c r="CG85" s="87"/>
      <c r="CH85" s="86"/>
      <c r="CI85" s="86"/>
      <c r="CJ85" s="86"/>
      <c r="CK85" s="86"/>
      <c r="CL85" s="86"/>
      <c r="CM85" s="86"/>
      <c r="CN85" s="85"/>
      <c r="CO85" s="84"/>
      <c r="CP85" s="24"/>
      <c r="CQ85" s="24"/>
      <c r="CR85" s="87"/>
      <c r="CS85" s="86"/>
      <c r="CT85" s="86"/>
      <c r="CU85" s="86"/>
      <c r="CV85" s="86"/>
      <c r="CW85" s="86"/>
      <c r="CX85" s="86"/>
      <c r="CY85" s="85"/>
      <c r="CZ85" s="84"/>
      <c r="DA85" s="24"/>
      <c r="DB85" s="24"/>
      <c r="DC85" s="87"/>
      <c r="DD85" s="86"/>
      <c r="DE85" s="86"/>
      <c r="DF85" s="86"/>
      <c r="DG85" s="86"/>
      <c r="DH85" s="86"/>
      <c r="DI85" s="86"/>
      <c r="DJ85" s="85"/>
      <c r="DK85" s="84"/>
      <c r="DL85" s="24"/>
      <c r="DM85" s="24"/>
      <c r="DN85" s="87"/>
      <c r="DO85" s="86"/>
      <c r="DP85" s="86"/>
      <c r="DQ85" s="86"/>
      <c r="DR85" s="86"/>
      <c r="DS85" s="86"/>
      <c r="DT85" s="86"/>
      <c r="DU85" s="85"/>
      <c r="DV85" s="84"/>
      <c r="DW85" s="24"/>
      <c r="DX85" s="24"/>
      <c r="DY85" s="87"/>
      <c r="DZ85" s="86"/>
      <c r="EA85" s="86"/>
      <c r="EB85" s="86"/>
      <c r="EC85" s="86"/>
      <c r="ED85" s="86"/>
      <c r="EE85" s="86"/>
      <c r="EF85" s="85"/>
      <c r="EG85" s="84"/>
      <c r="EH85" s="24"/>
      <c r="EI85" s="24"/>
      <c r="EJ85" s="87"/>
      <c r="EK85" s="86"/>
      <c r="EL85" s="86"/>
      <c r="EM85" s="86"/>
      <c r="EN85" s="86"/>
      <c r="EO85" s="86"/>
      <c r="EP85" s="86"/>
      <c r="EQ85" s="85"/>
      <c r="ER85" s="84"/>
      <c r="ES85" s="24"/>
      <c r="ET85" s="24"/>
      <c r="EU85" s="87"/>
      <c r="EV85" s="86"/>
      <c r="EW85" s="86"/>
      <c r="EX85" s="86"/>
      <c r="EY85" s="86"/>
      <c r="EZ85" s="86"/>
      <c r="FA85" s="86"/>
      <c r="FB85" s="85"/>
      <c r="FC85" s="84"/>
      <c r="FD85" s="24"/>
      <c r="FE85" s="24"/>
      <c r="FF85" s="87"/>
      <c r="FG85" s="86"/>
      <c r="FH85" s="86"/>
      <c r="FI85" s="86"/>
      <c r="FJ85" s="86"/>
      <c r="FK85" s="86"/>
      <c r="FL85" s="86"/>
      <c r="FM85" s="85"/>
      <c r="FN85" s="84"/>
      <c r="FO85" s="24"/>
      <c r="FP85" s="24"/>
      <c r="FQ85" s="87"/>
      <c r="FR85" s="86"/>
      <c r="FS85" s="86"/>
      <c r="FT85" s="86"/>
      <c r="FU85" s="86"/>
      <c r="FV85" s="86"/>
      <c r="FW85" s="86"/>
      <c r="FX85" s="85"/>
      <c r="FY85" s="84"/>
      <c r="FZ85" s="24"/>
      <c r="GA85" s="24"/>
      <c r="GB85" s="87"/>
      <c r="GC85" s="86"/>
      <c r="GD85" s="86"/>
      <c r="GE85" s="86"/>
      <c r="GF85" s="86"/>
      <c r="GG85" s="86"/>
      <c r="GH85" s="86"/>
      <c r="GI85" s="85"/>
      <c r="GJ85" s="84"/>
      <c r="GK85" s="24"/>
      <c r="GL85" s="24"/>
      <c r="GM85" s="87"/>
      <c r="GN85" s="86"/>
      <c r="GO85" s="86"/>
      <c r="GP85" s="86"/>
      <c r="GQ85" s="86"/>
      <c r="GR85" s="86"/>
      <c r="GS85" s="86"/>
      <c r="GT85" s="85"/>
      <c r="GU85" s="84"/>
      <c r="GV85" s="24"/>
      <c r="GW85" s="24"/>
      <c r="GX85" s="87"/>
      <c r="GY85" s="86"/>
      <c r="GZ85" s="86"/>
      <c r="HA85" s="86"/>
      <c r="HB85" s="86"/>
      <c r="HC85" s="86"/>
      <c r="HD85" s="86"/>
      <c r="HE85" s="85"/>
      <c r="HF85" s="84"/>
      <c r="HG85" s="24"/>
      <c r="HH85" s="24"/>
      <c r="HI85" s="87"/>
      <c r="HJ85" s="86"/>
      <c r="HK85" s="86"/>
      <c r="HL85" s="86"/>
      <c r="HM85" s="86"/>
      <c r="HN85" s="86"/>
      <c r="HO85" s="86"/>
      <c r="HP85" s="85"/>
      <c r="HQ85" s="84"/>
      <c r="HR85" s="24"/>
      <c r="HS85" s="24"/>
    </row>
    <row r="86" spans="1:227" x14ac:dyDescent="0.15">
      <c r="A86" s="96"/>
      <c r="B86" s="99"/>
      <c r="C86" s="98"/>
      <c r="D86" s="98"/>
      <c r="E86" s="85"/>
      <c r="F86" s="85"/>
      <c r="G86" s="24"/>
      <c r="H86" s="87"/>
      <c r="I86" s="86"/>
      <c r="J86" s="86"/>
      <c r="K86" s="86"/>
      <c r="L86" s="86"/>
      <c r="M86" s="86"/>
      <c r="N86" s="86"/>
      <c r="O86" s="85"/>
      <c r="P86" s="84"/>
      <c r="Q86" s="24"/>
      <c r="R86" s="24"/>
      <c r="S86" s="87"/>
      <c r="T86" s="86"/>
      <c r="U86" s="86"/>
      <c r="V86" s="86"/>
      <c r="W86" s="86"/>
      <c r="X86" s="86"/>
      <c r="Y86" s="86"/>
      <c r="Z86" s="85"/>
      <c r="AA86" s="84"/>
      <c r="AB86" s="24"/>
      <c r="AC86" s="24"/>
      <c r="AD86" s="87"/>
      <c r="AE86" s="86"/>
      <c r="AF86" s="86"/>
      <c r="AG86" s="86"/>
      <c r="AH86" s="86"/>
      <c r="AI86" s="86"/>
      <c r="AJ86" s="86"/>
      <c r="AK86" s="85"/>
      <c r="AL86" s="84"/>
      <c r="AM86" s="24"/>
      <c r="AN86" s="24"/>
      <c r="AO86" s="87"/>
      <c r="AP86" s="86"/>
      <c r="AQ86" s="86"/>
      <c r="AR86" s="86"/>
      <c r="AS86" s="86"/>
      <c r="AT86" s="86"/>
      <c r="AU86" s="86"/>
      <c r="AV86" s="85"/>
      <c r="AW86" s="84"/>
      <c r="AX86" s="24"/>
      <c r="AY86" s="24"/>
      <c r="AZ86" s="87"/>
      <c r="BA86" s="86"/>
      <c r="BB86" s="86"/>
      <c r="BC86" s="86"/>
      <c r="BD86" s="86"/>
      <c r="BE86" s="86"/>
      <c r="BF86" s="86"/>
      <c r="BG86" s="85"/>
      <c r="BH86" s="84"/>
      <c r="BI86" s="24"/>
      <c r="BJ86" s="24"/>
      <c r="BK86" s="87"/>
      <c r="BL86" s="86"/>
      <c r="BM86" s="86"/>
      <c r="BN86" s="86"/>
      <c r="BO86" s="86"/>
      <c r="BP86" s="86"/>
      <c r="BQ86" s="86"/>
      <c r="BR86" s="85"/>
      <c r="BS86" s="84"/>
      <c r="BT86" s="24"/>
      <c r="BU86" s="24"/>
      <c r="BV86" s="87"/>
      <c r="BW86" s="86"/>
      <c r="BX86" s="86"/>
      <c r="BY86" s="86"/>
      <c r="BZ86" s="86"/>
      <c r="CA86" s="86"/>
      <c r="CB86" s="86"/>
      <c r="CC86" s="85"/>
      <c r="CD86" s="84"/>
      <c r="CE86" s="24"/>
      <c r="CF86" s="24"/>
      <c r="CG86" s="87"/>
      <c r="CH86" s="86"/>
      <c r="CI86" s="86"/>
      <c r="CJ86" s="86"/>
      <c r="CK86" s="86"/>
      <c r="CL86" s="86"/>
      <c r="CM86" s="86"/>
      <c r="CN86" s="85"/>
      <c r="CO86" s="84"/>
      <c r="CP86" s="24"/>
      <c r="CQ86" s="24"/>
      <c r="CR86" s="87"/>
      <c r="CS86" s="86"/>
      <c r="CT86" s="86"/>
      <c r="CU86" s="86"/>
      <c r="CV86" s="86"/>
      <c r="CW86" s="86"/>
      <c r="CX86" s="86"/>
      <c r="CY86" s="85"/>
      <c r="CZ86" s="84"/>
      <c r="DA86" s="24"/>
      <c r="DB86" s="24"/>
      <c r="DC86" s="87"/>
      <c r="DD86" s="86"/>
      <c r="DE86" s="86"/>
      <c r="DF86" s="86"/>
      <c r="DG86" s="86"/>
      <c r="DH86" s="86"/>
      <c r="DI86" s="86"/>
      <c r="DJ86" s="85"/>
      <c r="DK86" s="84"/>
      <c r="DL86" s="24"/>
      <c r="DM86" s="24"/>
      <c r="DN86" s="87"/>
      <c r="DO86" s="86"/>
      <c r="DP86" s="86"/>
      <c r="DQ86" s="86"/>
      <c r="DR86" s="86"/>
      <c r="DS86" s="86"/>
      <c r="DT86" s="86"/>
      <c r="DU86" s="85"/>
      <c r="DV86" s="84"/>
      <c r="DW86" s="24"/>
      <c r="DX86" s="24"/>
      <c r="DY86" s="87"/>
      <c r="DZ86" s="86"/>
      <c r="EA86" s="86"/>
      <c r="EB86" s="86"/>
      <c r="EC86" s="86"/>
      <c r="ED86" s="86"/>
      <c r="EE86" s="86"/>
      <c r="EF86" s="85"/>
      <c r="EG86" s="84"/>
      <c r="EH86" s="24"/>
      <c r="EI86" s="24"/>
      <c r="EJ86" s="87"/>
      <c r="EK86" s="86"/>
      <c r="EL86" s="86"/>
      <c r="EM86" s="86"/>
      <c r="EN86" s="86"/>
      <c r="EO86" s="86"/>
      <c r="EP86" s="86"/>
      <c r="EQ86" s="85"/>
      <c r="ER86" s="84"/>
      <c r="ES86" s="24"/>
      <c r="ET86" s="24"/>
      <c r="EU86" s="87"/>
      <c r="EV86" s="86"/>
      <c r="EW86" s="86"/>
      <c r="EX86" s="86"/>
      <c r="EY86" s="86"/>
      <c r="EZ86" s="86"/>
      <c r="FA86" s="86"/>
      <c r="FB86" s="85"/>
      <c r="FC86" s="84"/>
      <c r="FD86" s="24"/>
      <c r="FE86" s="24"/>
      <c r="FF86" s="87"/>
      <c r="FG86" s="86"/>
      <c r="FH86" s="86"/>
      <c r="FI86" s="86"/>
      <c r="FJ86" s="86"/>
      <c r="FK86" s="86"/>
      <c r="FL86" s="86"/>
      <c r="FM86" s="85"/>
      <c r="FN86" s="84"/>
      <c r="FO86" s="24"/>
      <c r="FP86" s="24"/>
      <c r="FQ86" s="87"/>
      <c r="FR86" s="86"/>
      <c r="FS86" s="86"/>
      <c r="FT86" s="86"/>
      <c r="FU86" s="86"/>
      <c r="FV86" s="86"/>
      <c r="FW86" s="86"/>
      <c r="FX86" s="85"/>
      <c r="FY86" s="84"/>
      <c r="FZ86" s="24"/>
      <c r="GA86" s="24"/>
      <c r="GB86" s="87"/>
      <c r="GC86" s="86"/>
      <c r="GD86" s="86"/>
      <c r="GE86" s="86"/>
      <c r="GF86" s="86"/>
      <c r="GG86" s="86"/>
      <c r="GH86" s="86"/>
      <c r="GI86" s="85"/>
      <c r="GJ86" s="84"/>
      <c r="GK86" s="24"/>
      <c r="GL86" s="24"/>
      <c r="GM86" s="87"/>
      <c r="GN86" s="86"/>
      <c r="GO86" s="86"/>
      <c r="GP86" s="86"/>
      <c r="GQ86" s="86"/>
      <c r="GR86" s="86"/>
      <c r="GS86" s="86"/>
      <c r="GT86" s="85"/>
      <c r="GU86" s="84"/>
      <c r="GV86" s="24"/>
      <c r="GW86" s="24"/>
      <c r="GX86" s="87"/>
      <c r="GY86" s="86"/>
      <c r="GZ86" s="86"/>
      <c r="HA86" s="86"/>
      <c r="HB86" s="86"/>
      <c r="HC86" s="86"/>
      <c r="HD86" s="86"/>
      <c r="HE86" s="85"/>
      <c r="HF86" s="84"/>
      <c r="HG86" s="24"/>
      <c r="HH86" s="24"/>
      <c r="HI86" s="87"/>
      <c r="HJ86" s="86"/>
      <c r="HK86" s="86"/>
      <c r="HL86" s="86"/>
      <c r="HM86" s="86"/>
      <c r="HN86" s="86"/>
      <c r="HO86" s="86"/>
      <c r="HP86" s="85"/>
      <c r="HQ86" s="84"/>
      <c r="HR86" s="24"/>
      <c r="HS86" s="24"/>
    </row>
    <row r="87" spans="1:227" x14ac:dyDescent="0.15">
      <c r="A87" s="96"/>
      <c r="B87" s="99"/>
      <c r="C87" s="98"/>
      <c r="D87" s="98"/>
      <c r="E87" s="85"/>
      <c r="F87" s="85"/>
      <c r="G87" s="24"/>
      <c r="H87" s="87"/>
      <c r="I87" s="86"/>
      <c r="J87" s="86"/>
      <c r="K87" s="86"/>
      <c r="L87" s="86"/>
      <c r="M87" s="86"/>
      <c r="N87" s="86"/>
      <c r="O87" s="85"/>
      <c r="P87" s="84"/>
      <c r="Q87" s="24"/>
      <c r="R87" s="24"/>
      <c r="S87" s="87"/>
      <c r="T87" s="86"/>
      <c r="U87" s="86"/>
      <c r="V87" s="86"/>
      <c r="W87" s="86"/>
      <c r="X87" s="86"/>
      <c r="Y87" s="86"/>
      <c r="Z87" s="85"/>
      <c r="AA87" s="84"/>
      <c r="AB87" s="24"/>
      <c r="AC87" s="24"/>
      <c r="AD87" s="87"/>
      <c r="AE87" s="86"/>
      <c r="AF87" s="86"/>
      <c r="AG87" s="86"/>
      <c r="AH87" s="86"/>
      <c r="AI87" s="86"/>
      <c r="AJ87" s="86"/>
      <c r="AK87" s="85"/>
      <c r="AL87" s="84"/>
      <c r="AM87" s="24"/>
      <c r="AN87" s="24"/>
      <c r="AO87" s="87"/>
      <c r="AP87" s="86"/>
      <c r="AQ87" s="86"/>
      <c r="AR87" s="86"/>
      <c r="AS87" s="86"/>
      <c r="AT87" s="86"/>
      <c r="AU87" s="86"/>
      <c r="AV87" s="85"/>
      <c r="AW87" s="84"/>
      <c r="AX87" s="24"/>
      <c r="AY87" s="24"/>
      <c r="AZ87" s="87"/>
      <c r="BA87" s="86"/>
      <c r="BB87" s="86"/>
      <c r="BC87" s="86"/>
      <c r="BD87" s="86"/>
      <c r="BE87" s="86"/>
      <c r="BF87" s="86"/>
      <c r="BG87" s="85"/>
      <c r="BH87" s="84"/>
      <c r="BI87" s="24"/>
      <c r="BJ87" s="24"/>
      <c r="BK87" s="87"/>
      <c r="BL87" s="86"/>
      <c r="BM87" s="86"/>
      <c r="BN87" s="86"/>
      <c r="BO87" s="86"/>
      <c r="BP87" s="86"/>
      <c r="BQ87" s="86"/>
      <c r="BR87" s="85"/>
      <c r="BS87" s="84"/>
      <c r="BT87" s="24"/>
      <c r="BU87" s="24"/>
      <c r="BV87" s="87"/>
      <c r="BW87" s="86"/>
      <c r="BX87" s="86"/>
      <c r="BY87" s="86"/>
      <c r="BZ87" s="86"/>
      <c r="CA87" s="86"/>
      <c r="CB87" s="86"/>
      <c r="CC87" s="85"/>
      <c r="CD87" s="84"/>
      <c r="CE87" s="24"/>
      <c r="CF87" s="24"/>
      <c r="CG87" s="87"/>
      <c r="CH87" s="86"/>
      <c r="CI87" s="86"/>
      <c r="CJ87" s="86"/>
      <c r="CK87" s="86"/>
      <c r="CL87" s="86"/>
      <c r="CM87" s="86"/>
      <c r="CN87" s="85"/>
      <c r="CO87" s="84"/>
      <c r="CP87" s="24"/>
      <c r="CQ87" s="24"/>
      <c r="CR87" s="87"/>
      <c r="CS87" s="86"/>
      <c r="CT87" s="86"/>
      <c r="CU87" s="86"/>
      <c r="CV87" s="86"/>
      <c r="CW87" s="86"/>
      <c r="CX87" s="86"/>
      <c r="CY87" s="85"/>
      <c r="CZ87" s="84"/>
      <c r="DA87" s="24"/>
      <c r="DB87" s="24"/>
      <c r="DC87" s="87"/>
      <c r="DD87" s="86"/>
      <c r="DE87" s="86"/>
      <c r="DF87" s="86"/>
      <c r="DG87" s="86"/>
      <c r="DH87" s="86"/>
      <c r="DI87" s="86"/>
      <c r="DJ87" s="85"/>
      <c r="DK87" s="84"/>
      <c r="DL87" s="24"/>
      <c r="DM87" s="24"/>
      <c r="DN87" s="87"/>
      <c r="DO87" s="86"/>
      <c r="DP87" s="86"/>
      <c r="DQ87" s="86"/>
      <c r="DR87" s="86"/>
      <c r="DS87" s="86"/>
      <c r="DT87" s="86"/>
      <c r="DU87" s="85"/>
      <c r="DV87" s="84"/>
      <c r="DW87" s="24"/>
      <c r="DX87" s="24"/>
      <c r="DY87" s="87"/>
      <c r="DZ87" s="86"/>
      <c r="EA87" s="86"/>
      <c r="EB87" s="86"/>
      <c r="EC87" s="86"/>
      <c r="ED87" s="86"/>
      <c r="EE87" s="86"/>
      <c r="EF87" s="85"/>
      <c r="EG87" s="84"/>
      <c r="EH87" s="24"/>
      <c r="EI87" s="24"/>
      <c r="EJ87" s="87"/>
      <c r="EK87" s="86"/>
      <c r="EL87" s="86"/>
      <c r="EM87" s="86"/>
      <c r="EN87" s="86"/>
      <c r="EO87" s="86"/>
      <c r="EP87" s="86"/>
      <c r="EQ87" s="85"/>
      <c r="ER87" s="84"/>
      <c r="ES87" s="24"/>
      <c r="ET87" s="24"/>
      <c r="EU87" s="87"/>
      <c r="EV87" s="86"/>
      <c r="EW87" s="86"/>
      <c r="EX87" s="86"/>
      <c r="EY87" s="86"/>
      <c r="EZ87" s="86"/>
      <c r="FA87" s="86"/>
      <c r="FB87" s="85"/>
      <c r="FC87" s="84"/>
      <c r="FD87" s="24"/>
      <c r="FE87" s="24"/>
      <c r="FF87" s="87"/>
      <c r="FG87" s="86"/>
      <c r="FH87" s="86"/>
      <c r="FI87" s="86"/>
      <c r="FJ87" s="86"/>
      <c r="FK87" s="86"/>
      <c r="FL87" s="86"/>
      <c r="FM87" s="85"/>
      <c r="FN87" s="84"/>
      <c r="FO87" s="24"/>
      <c r="FP87" s="24"/>
      <c r="FQ87" s="87"/>
      <c r="FR87" s="86"/>
      <c r="FS87" s="86"/>
      <c r="FT87" s="86"/>
      <c r="FU87" s="86"/>
      <c r="FV87" s="86"/>
      <c r="FW87" s="86"/>
      <c r="FX87" s="85"/>
      <c r="FY87" s="84"/>
      <c r="FZ87" s="24"/>
      <c r="GA87" s="24"/>
      <c r="GB87" s="87"/>
      <c r="GC87" s="86"/>
      <c r="GD87" s="86"/>
      <c r="GE87" s="86"/>
      <c r="GF87" s="86"/>
      <c r="GG87" s="86"/>
      <c r="GH87" s="86"/>
      <c r="GI87" s="85"/>
      <c r="GJ87" s="84"/>
      <c r="GK87" s="24"/>
      <c r="GL87" s="24"/>
      <c r="GM87" s="87"/>
      <c r="GN87" s="86"/>
      <c r="GO87" s="86"/>
      <c r="GP87" s="86"/>
      <c r="GQ87" s="86"/>
      <c r="GR87" s="86"/>
      <c r="GS87" s="86"/>
      <c r="GT87" s="85"/>
      <c r="GU87" s="84"/>
      <c r="GV87" s="24"/>
      <c r="GW87" s="24"/>
      <c r="GX87" s="87"/>
      <c r="GY87" s="86"/>
      <c r="GZ87" s="86"/>
      <c r="HA87" s="86"/>
      <c r="HB87" s="86"/>
      <c r="HC87" s="86"/>
      <c r="HD87" s="86"/>
      <c r="HE87" s="85"/>
      <c r="HF87" s="84"/>
      <c r="HG87" s="24"/>
      <c r="HH87" s="24"/>
      <c r="HI87" s="87"/>
      <c r="HJ87" s="86"/>
      <c r="HK87" s="86"/>
      <c r="HL87" s="86"/>
      <c r="HM87" s="86"/>
      <c r="HN87" s="86"/>
      <c r="HO87" s="86"/>
      <c r="HP87" s="85"/>
      <c r="HQ87" s="84"/>
      <c r="HR87" s="24"/>
      <c r="HS87" s="24"/>
    </row>
    <row r="88" spans="1:227" x14ac:dyDescent="0.15">
      <c r="A88" s="96"/>
      <c r="B88" s="99"/>
      <c r="C88" s="98"/>
      <c r="D88" s="98"/>
      <c r="E88" s="85"/>
      <c r="F88" s="85"/>
      <c r="G88" s="24"/>
      <c r="H88" s="87"/>
      <c r="I88" s="86"/>
      <c r="J88" s="86"/>
      <c r="K88" s="86"/>
      <c r="L88" s="86"/>
      <c r="M88" s="86"/>
      <c r="N88" s="86"/>
      <c r="O88" s="85"/>
      <c r="P88" s="84"/>
      <c r="Q88" s="24"/>
      <c r="R88" s="24"/>
      <c r="S88" s="87"/>
      <c r="T88" s="86"/>
      <c r="U88" s="86"/>
      <c r="V88" s="86"/>
      <c r="W88" s="86"/>
      <c r="X88" s="86"/>
      <c r="Y88" s="86"/>
      <c r="Z88" s="85"/>
      <c r="AA88" s="84"/>
      <c r="AB88" s="24"/>
      <c r="AC88" s="24"/>
      <c r="AD88" s="87"/>
      <c r="AE88" s="86"/>
      <c r="AF88" s="86"/>
      <c r="AG88" s="86"/>
      <c r="AH88" s="86"/>
      <c r="AI88" s="86"/>
      <c r="AJ88" s="86"/>
      <c r="AK88" s="85"/>
      <c r="AL88" s="84"/>
      <c r="AM88" s="24"/>
      <c r="AN88" s="24"/>
      <c r="AO88" s="87"/>
      <c r="AP88" s="86"/>
      <c r="AQ88" s="86"/>
      <c r="AR88" s="86"/>
      <c r="AS88" s="86"/>
      <c r="AT88" s="86"/>
      <c r="AU88" s="86"/>
      <c r="AV88" s="85"/>
      <c r="AW88" s="84"/>
      <c r="AX88" s="24"/>
      <c r="AY88" s="24"/>
      <c r="AZ88" s="87"/>
      <c r="BA88" s="86"/>
      <c r="BB88" s="86"/>
      <c r="BC88" s="86"/>
      <c r="BD88" s="86"/>
      <c r="BE88" s="86"/>
      <c r="BF88" s="86"/>
      <c r="BG88" s="85"/>
      <c r="BH88" s="84"/>
      <c r="BI88" s="24"/>
      <c r="BJ88" s="24"/>
      <c r="BK88" s="87"/>
      <c r="BL88" s="86"/>
      <c r="BM88" s="86"/>
      <c r="BN88" s="86"/>
      <c r="BO88" s="86"/>
      <c r="BP88" s="86"/>
      <c r="BQ88" s="86"/>
      <c r="BR88" s="85"/>
      <c r="BS88" s="84"/>
      <c r="BT88" s="24"/>
      <c r="BU88" s="24"/>
      <c r="BV88" s="87"/>
      <c r="BW88" s="86"/>
      <c r="BX88" s="86"/>
      <c r="BY88" s="86"/>
      <c r="BZ88" s="86"/>
      <c r="CA88" s="86"/>
      <c r="CB88" s="86"/>
      <c r="CC88" s="85"/>
      <c r="CD88" s="84"/>
      <c r="CE88" s="24"/>
      <c r="CF88" s="24"/>
      <c r="CG88" s="87"/>
      <c r="CH88" s="86"/>
      <c r="CI88" s="86"/>
      <c r="CJ88" s="86"/>
      <c r="CK88" s="86"/>
      <c r="CL88" s="86"/>
      <c r="CM88" s="86"/>
      <c r="CN88" s="85"/>
      <c r="CO88" s="84"/>
      <c r="CP88" s="24"/>
      <c r="CQ88" s="24"/>
      <c r="CR88" s="87"/>
      <c r="CS88" s="86"/>
      <c r="CT88" s="86"/>
      <c r="CU88" s="86"/>
      <c r="CV88" s="86"/>
      <c r="CW88" s="86"/>
      <c r="CX88" s="86"/>
      <c r="CY88" s="85"/>
      <c r="CZ88" s="84"/>
      <c r="DA88" s="24"/>
      <c r="DB88" s="24"/>
      <c r="DC88" s="87"/>
      <c r="DD88" s="86"/>
      <c r="DE88" s="86"/>
      <c r="DF88" s="86"/>
      <c r="DG88" s="86"/>
      <c r="DH88" s="86"/>
      <c r="DI88" s="86"/>
      <c r="DJ88" s="85"/>
      <c r="DK88" s="84"/>
      <c r="DL88" s="24"/>
      <c r="DM88" s="24"/>
      <c r="DN88" s="87"/>
      <c r="DO88" s="86"/>
      <c r="DP88" s="86"/>
      <c r="DQ88" s="86"/>
      <c r="DR88" s="86"/>
      <c r="DS88" s="86"/>
      <c r="DT88" s="86"/>
      <c r="DU88" s="85"/>
      <c r="DV88" s="84"/>
      <c r="DW88" s="24"/>
      <c r="DX88" s="24"/>
      <c r="DY88" s="87"/>
      <c r="DZ88" s="86"/>
      <c r="EA88" s="86"/>
      <c r="EB88" s="86"/>
      <c r="EC88" s="86"/>
      <c r="ED88" s="86"/>
      <c r="EE88" s="86"/>
      <c r="EF88" s="85"/>
      <c r="EG88" s="84"/>
      <c r="EH88" s="24"/>
      <c r="EI88" s="24"/>
      <c r="EJ88" s="87"/>
      <c r="EK88" s="86"/>
      <c r="EL88" s="86"/>
      <c r="EM88" s="86"/>
      <c r="EN88" s="86"/>
      <c r="EO88" s="86"/>
      <c r="EP88" s="86"/>
      <c r="EQ88" s="85"/>
      <c r="ER88" s="84"/>
      <c r="ES88" s="24"/>
      <c r="ET88" s="24"/>
      <c r="EU88" s="87"/>
      <c r="EV88" s="86"/>
      <c r="EW88" s="86"/>
      <c r="EX88" s="86"/>
      <c r="EY88" s="86"/>
      <c r="EZ88" s="86"/>
      <c r="FA88" s="86"/>
      <c r="FB88" s="85"/>
      <c r="FC88" s="84"/>
      <c r="FD88" s="24"/>
      <c r="FE88" s="24"/>
      <c r="FF88" s="87"/>
      <c r="FG88" s="86"/>
      <c r="FH88" s="86"/>
      <c r="FI88" s="86"/>
      <c r="FJ88" s="86"/>
      <c r="FK88" s="86"/>
      <c r="FL88" s="86"/>
      <c r="FM88" s="85"/>
      <c r="FN88" s="84"/>
      <c r="FO88" s="24"/>
      <c r="FP88" s="24"/>
      <c r="FQ88" s="87"/>
      <c r="FR88" s="86"/>
      <c r="FS88" s="86"/>
      <c r="FT88" s="86"/>
      <c r="FU88" s="86"/>
      <c r="FV88" s="86"/>
      <c r="FW88" s="86"/>
      <c r="FX88" s="85"/>
      <c r="FY88" s="84"/>
      <c r="FZ88" s="24"/>
      <c r="GA88" s="24"/>
      <c r="GB88" s="87"/>
      <c r="GC88" s="86"/>
      <c r="GD88" s="86"/>
      <c r="GE88" s="86"/>
      <c r="GF88" s="86"/>
      <c r="GG88" s="86"/>
      <c r="GH88" s="86"/>
      <c r="GI88" s="85"/>
      <c r="GJ88" s="84"/>
      <c r="GK88" s="24"/>
      <c r="GL88" s="24"/>
      <c r="GM88" s="87"/>
      <c r="GN88" s="86"/>
      <c r="GO88" s="86"/>
      <c r="GP88" s="86"/>
      <c r="GQ88" s="86"/>
      <c r="GR88" s="86"/>
      <c r="GS88" s="86"/>
      <c r="GT88" s="85"/>
      <c r="GU88" s="84"/>
      <c r="GV88" s="24"/>
      <c r="GW88" s="24"/>
      <c r="GX88" s="87"/>
      <c r="GY88" s="86"/>
      <c r="GZ88" s="86"/>
      <c r="HA88" s="86"/>
      <c r="HB88" s="86"/>
      <c r="HC88" s="86"/>
      <c r="HD88" s="86"/>
      <c r="HE88" s="85"/>
      <c r="HF88" s="84"/>
      <c r="HG88" s="24"/>
      <c r="HH88" s="24"/>
      <c r="HI88" s="87"/>
      <c r="HJ88" s="86"/>
      <c r="HK88" s="86"/>
      <c r="HL88" s="86"/>
      <c r="HM88" s="86"/>
      <c r="HN88" s="86"/>
      <c r="HO88" s="86"/>
      <c r="HP88" s="85"/>
      <c r="HQ88" s="84"/>
      <c r="HR88" s="24"/>
      <c r="HS88" s="24"/>
    </row>
    <row r="89" spans="1:227" x14ac:dyDescent="0.15">
      <c r="A89" s="96"/>
      <c r="B89" s="99"/>
      <c r="C89" s="98"/>
      <c r="D89" s="98"/>
      <c r="E89" s="85"/>
      <c r="F89" s="85"/>
      <c r="G89" s="24"/>
      <c r="H89" s="87"/>
      <c r="I89" s="86"/>
      <c r="J89" s="86"/>
      <c r="K89" s="86"/>
      <c r="L89" s="86"/>
      <c r="M89" s="86"/>
      <c r="N89" s="86"/>
      <c r="O89" s="85"/>
      <c r="P89" s="84"/>
      <c r="Q89" s="24"/>
      <c r="R89" s="24"/>
      <c r="S89" s="87"/>
      <c r="T89" s="86"/>
      <c r="U89" s="86"/>
      <c r="V89" s="86"/>
      <c r="W89" s="86"/>
      <c r="X89" s="86"/>
      <c r="Y89" s="86"/>
      <c r="Z89" s="85"/>
      <c r="AA89" s="84"/>
      <c r="AB89" s="24"/>
      <c r="AC89" s="24"/>
      <c r="AD89" s="87"/>
      <c r="AE89" s="86"/>
      <c r="AF89" s="86"/>
      <c r="AG89" s="86"/>
      <c r="AH89" s="86"/>
      <c r="AI89" s="86"/>
      <c r="AJ89" s="86"/>
      <c r="AK89" s="85"/>
      <c r="AL89" s="84"/>
      <c r="AM89" s="24"/>
      <c r="AN89" s="24"/>
      <c r="AO89" s="87"/>
      <c r="AP89" s="86"/>
      <c r="AQ89" s="86"/>
      <c r="AR89" s="86"/>
      <c r="AS89" s="86"/>
      <c r="AT89" s="86"/>
      <c r="AU89" s="86"/>
      <c r="AV89" s="85"/>
      <c r="AW89" s="84"/>
      <c r="AX89" s="24"/>
      <c r="AY89" s="24"/>
      <c r="AZ89" s="87"/>
      <c r="BA89" s="86"/>
      <c r="BB89" s="86"/>
      <c r="BC89" s="86"/>
      <c r="BD89" s="86"/>
      <c r="BE89" s="86"/>
      <c r="BF89" s="86"/>
      <c r="BG89" s="85"/>
      <c r="BH89" s="84"/>
      <c r="BI89" s="24"/>
      <c r="BJ89" s="24"/>
      <c r="BK89" s="87"/>
      <c r="BL89" s="86"/>
      <c r="BM89" s="86"/>
      <c r="BN89" s="86"/>
      <c r="BO89" s="86"/>
      <c r="BP89" s="86"/>
      <c r="BQ89" s="86"/>
      <c r="BR89" s="85"/>
      <c r="BS89" s="84"/>
      <c r="BT89" s="24"/>
      <c r="BU89" s="24"/>
      <c r="BV89" s="87"/>
      <c r="BW89" s="86"/>
      <c r="BX89" s="86"/>
      <c r="BY89" s="86"/>
      <c r="BZ89" s="86"/>
      <c r="CA89" s="86"/>
      <c r="CB89" s="86"/>
      <c r="CC89" s="85"/>
      <c r="CD89" s="84"/>
      <c r="CE89" s="24"/>
      <c r="CF89" s="24"/>
      <c r="CG89" s="87"/>
      <c r="CH89" s="86"/>
      <c r="CI89" s="86"/>
      <c r="CJ89" s="86"/>
      <c r="CK89" s="86"/>
      <c r="CL89" s="86"/>
      <c r="CM89" s="86"/>
      <c r="CN89" s="85"/>
      <c r="CO89" s="84"/>
      <c r="CP89" s="24"/>
      <c r="CQ89" s="24"/>
      <c r="CR89" s="87"/>
      <c r="CS89" s="86"/>
      <c r="CT89" s="86"/>
      <c r="CU89" s="86"/>
      <c r="CV89" s="86"/>
      <c r="CW89" s="86"/>
      <c r="CX89" s="86"/>
      <c r="CY89" s="85"/>
      <c r="CZ89" s="84"/>
      <c r="DA89" s="24"/>
      <c r="DB89" s="24"/>
      <c r="DC89" s="87"/>
      <c r="DD89" s="86"/>
      <c r="DE89" s="86"/>
      <c r="DF89" s="86"/>
      <c r="DG89" s="86"/>
      <c r="DH89" s="86"/>
      <c r="DI89" s="86"/>
      <c r="DJ89" s="85"/>
      <c r="DK89" s="84"/>
      <c r="DL89" s="24"/>
      <c r="DM89" s="24"/>
      <c r="DN89" s="87"/>
      <c r="DO89" s="86"/>
      <c r="DP89" s="86"/>
      <c r="DQ89" s="86"/>
      <c r="DR89" s="86"/>
      <c r="DS89" s="86"/>
      <c r="DT89" s="86"/>
      <c r="DU89" s="85"/>
      <c r="DV89" s="84"/>
      <c r="DW89" s="24"/>
      <c r="DX89" s="24"/>
      <c r="DY89" s="87"/>
      <c r="DZ89" s="86"/>
      <c r="EA89" s="86"/>
      <c r="EB89" s="86"/>
      <c r="EC89" s="86"/>
      <c r="ED89" s="86"/>
      <c r="EE89" s="86"/>
      <c r="EF89" s="85"/>
      <c r="EG89" s="84"/>
      <c r="EH89" s="24"/>
      <c r="EI89" s="24"/>
      <c r="EJ89" s="87"/>
      <c r="EK89" s="86"/>
      <c r="EL89" s="86"/>
      <c r="EM89" s="86"/>
      <c r="EN89" s="86"/>
      <c r="EO89" s="86"/>
      <c r="EP89" s="86"/>
      <c r="EQ89" s="85"/>
      <c r="ER89" s="84"/>
      <c r="ES89" s="24"/>
      <c r="ET89" s="24"/>
      <c r="EU89" s="87"/>
      <c r="EV89" s="86"/>
      <c r="EW89" s="86"/>
      <c r="EX89" s="86"/>
      <c r="EY89" s="86"/>
      <c r="EZ89" s="86"/>
      <c r="FA89" s="86"/>
      <c r="FB89" s="85"/>
      <c r="FC89" s="84"/>
      <c r="FD89" s="24"/>
      <c r="FE89" s="24"/>
      <c r="FF89" s="87"/>
      <c r="FG89" s="86"/>
      <c r="FH89" s="86"/>
      <c r="FI89" s="86"/>
      <c r="FJ89" s="86"/>
      <c r="FK89" s="86"/>
      <c r="FL89" s="86"/>
      <c r="FM89" s="85"/>
      <c r="FN89" s="84"/>
      <c r="FO89" s="24"/>
      <c r="FP89" s="24"/>
      <c r="FQ89" s="87"/>
      <c r="FR89" s="86"/>
      <c r="FS89" s="86"/>
      <c r="FT89" s="86"/>
      <c r="FU89" s="86"/>
      <c r="FV89" s="86"/>
      <c r="FW89" s="86"/>
      <c r="FX89" s="85"/>
      <c r="FY89" s="84"/>
      <c r="FZ89" s="24"/>
      <c r="GA89" s="24"/>
      <c r="GB89" s="87"/>
      <c r="GC89" s="86"/>
      <c r="GD89" s="86"/>
      <c r="GE89" s="86"/>
      <c r="GF89" s="86"/>
      <c r="GG89" s="86"/>
      <c r="GH89" s="86"/>
      <c r="GI89" s="85"/>
      <c r="GJ89" s="84"/>
      <c r="GK89" s="24"/>
      <c r="GL89" s="24"/>
      <c r="GM89" s="87"/>
      <c r="GN89" s="86"/>
      <c r="GO89" s="86"/>
      <c r="GP89" s="86"/>
      <c r="GQ89" s="86"/>
      <c r="GR89" s="86"/>
      <c r="GS89" s="86"/>
      <c r="GT89" s="85"/>
      <c r="GU89" s="84"/>
      <c r="GV89" s="24"/>
      <c r="GW89" s="24"/>
      <c r="GX89" s="87"/>
      <c r="GY89" s="86"/>
      <c r="GZ89" s="86"/>
      <c r="HA89" s="86"/>
      <c r="HB89" s="86"/>
      <c r="HC89" s="86"/>
      <c r="HD89" s="86"/>
      <c r="HE89" s="85"/>
      <c r="HF89" s="84"/>
      <c r="HG89" s="24"/>
      <c r="HH89" s="24"/>
      <c r="HI89" s="87"/>
      <c r="HJ89" s="86"/>
      <c r="HK89" s="86"/>
      <c r="HL89" s="86"/>
      <c r="HM89" s="86"/>
      <c r="HN89" s="86"/>
      <c r="HO89" s="86"/>
      <c r="HP89" s="85"/>
      <c r="HQ89" s="84"/>
      <c r="HR89" s="24"/>
      <c r="HS89" s="24"/>
    </row>
    <row r="90" spans="1:227" x14ac:dyDescent="0.15">
      <c r="A90" s="96"/>
      <c r="B90" s="99"/>
      <c r="C90" s="98"/>
      <c r="D90" s="98"/>
      <c r="E90" s="85"/>
      <c r="F90" s="85"/>
      <c r="G90" s="24"/>
      <c r="H90" s="87"/>
      <c r="I90" s="86"/>
      <c r="J90" s="86"/>
      <c r="K90" s="86"/>
      <c r="L90" s="86"/>
      <c r="M90" s="86"/>
      <c r="N90" s="86"/>
      <c r="O90" s="85"/>
      <c r="P90" s="84"/>
      <c r="Q90" s="24"/>
      <c r="R90" s="24"/>
      <c r="S90" s="87"/>
      <c r="T90" s="86"/>
      <c r="U90" s="86"/>
      <c r="V90" s="86"/>
      <c r="W90" s="86"/>
      <c r="X90" s="86"/>
      <c r="Y90" s="86"/>
      <c r="Z90" s="85"/>
      <c r="AA90" s="84"/>
      <c r="AB90" s="24"/>
      <c r="AC90" s="24"/>
      <c r="AD90" s="87"/>
      <c r="AE90" s="86"/>
      <c r="AF90" s="86"/>
      <c r="AG90" s="86"/>
      <c r="AH90" s="86"/>
      <c r="AI90" s="86"/>
      <c r="AJ90" s="86"/>
      <c r="AK90" s="85"/>
      <c r="AL90" s="84"/>
      <c r="AM90" s="24"/>
      <c r="AN90" s="24"/>
      <c r="AO90" s="87"/>
      <c r="AP90" s="86"/>
      <c r="AQ90" s="86"/>
      <c r="AR90" s="86"/>
      <c r="AS90" s="86"/>
      <c r="AT90" s="86"/>
      <c r="AU90" s="86"/>
      <c r="AV90" s="85"/>
      <c r="AW90" s="84"/>
      <c r="AX90" s="24"/>
      <c r="AY90" s="24"/>
      <c r="AZ90" s="87"/>
      <c r="BA90" s="86"/>
      <c r="BB90" s="86"/>
      <c r="BC90" s="86"/>
      <c r="BD90" s="86"/>
      <c r="BE90" s="86"/>
      <c r="BF90" s="86"/>
      <c r="BG90" s="85"/>
      <c r="BH90" s="84"/>
      <c r="BI90" s="24"/>
      <c r="BJ90" s="24"/>
      <c r="BK90" s="87"/>
      <c r="BL90" s="86"/>
      <c r="BM90" s="86"/>
      <c r="BN90" s="86"/>
      <c r="BO90" s="86"/>
      <c r="BP90" s="86"/>
      <c r="BQ90" s="86"/>
      <c r="BR90" s="85"/>
      <c r="BS90" s="84"/>
      <c r="BT90" s="24"/>
      <c r="BU90" s="24"/>
      <c r="BV90" s="87"/>
      <c r="BW90" s="86"/>
      <c r="BX90" s="86"/>
      <c r="BY90" s="86"/>
      <c r="BZ90" s="86"/>
      <c r="CA90" s="86"/>
      <c r="CB90" s="86"/>
      <c r="CC90" s="85"/>
      <c r="CD90" s="84"/>
      <c r="CE90" s="24"/>
      <c r="CF90" s="24"/>
      <c r="CG90" s="87"/>
      <c r="CH90" s="86"/>
      <c r="CI90" s="86"/>
      <c r="CJ90" s="86"/>
      <c r="CK90" s="86"/>
      <c r="CL90" s="86"/>
      <c r="CM90" s="86"/>
      <c r="CN90" s="85"/>
      <c r="CO90" s="84"/>
      <c r="CP90" s="24"/>
      <c r="CQ90" s="24"/>
      <c r="CR90" s="87"/>
      <c r="CS90" s="86"/>
      <c r="CT90" s="86"/>
      <c r="CU90" s="86"/>
      <c r="CV90" s="86"/>
      <c r="CW90" s="86"/>
      <c r="CX90" s="86"/>
      <c r="CY90" s="85"/>
      <c r="CZ90" s="84"/>
      <c r="DA90" s="24"/>
      <c r="DB90" s="24"/>
      <c r="DC90" s="87"/>
      <c r="DD90" s="86"/>
      <c r="DE90" s="86"/>
      <c r="DF90" s="86"/>
      <c r="DG90" s="86"/>
      <c r="DH90" s="86"/>
      <c r="DI90" s="86"/>
      <c r="DJ90" s="85"/>
      <c r="DK90" s="84"/>
      <c r="DL90" s="24"/>
      <c r="DM90" s="24"/>
      <c r="DN90" s="87"/>
      <c r="DO90" s="86"/>
      <c r="DP90" s="86"/>
      <c r="DQ90" s="86"/>
      <c r="DR90" s="86"/>
      <c r="DS90" s="86"/>
      <c r="DT90" s="86"/>
      <c r="DU90" s="85"/>
      <c r="DV90" s="84"/>
      <c r="DW90" s="24"/>
      <c r="DX90" s="24"/>
      <c r="DY90" s="87"/>
      <c r="DZ90" s="86"/>
      <c r="EA90" s="86"/>
      <c r="EB90" s="86"/>
      <c r="EC90" s="86"/>
      <c r="ED90" s="86"/>
      <c r="EE90" s="86"/>
      <c r="EF90" s="85"/>
      <c r="EG90" s="84"/>
      <c r="EH90" s="24"/>
      <c r="EI90" s="24"/>
      <c r="EJ90" s="87"/>
      <c r="EK90" s="86"/>
      <c r="EL90" s="86"/>
      <c r="EM90" s="86"/>
      <c r="EN90" s="86"/>
      <c r="EO90" s="86"/>
      <c r="EP90" s="86"/>
      <c r="EQ90" s="85"/>
      <c r="ER90" s="84"/>
      <c r="ES90" s="24"/>
      <c r="ET90" s="24"/>
      <c r="EU90" s="87"/>
      <c r="EV90" s="86"/>
      <c r="EW90" s="86"/>
      <c r="EX90" s="86"/>
      <c r="EY90" s="86"/>
      <c r="EZ90" s="86"/>
      <c r="FA90" s="86"/>
      <c r="FB90" s="85"/>
      <c r="FC90" s="84"/>
      <c r="FD90" s="24"/>
      <c r="FE90" s="24"/>
      <c r="FF90" s="87"/>
      <c r="FG90" s="86"/>
      <c r="FH90" s="86"/>
      <c r="FI90" s="86"/>
      <c r="FJ90" s="86"/>
      <c r="FK90" s="86"/>
      <c r="FL90" s="86"/>
      <c r="FM90" s="85"/>
      <c r="FN90" s="84"/>
      <c r="FO90" s="24"/>
      <c r="FP90" s="24"/>
      <c r="FQ90" s="87"/>
      <c r="FR90" s="86"/>
      <c r="FS90" s="86"/>
      <c r="FT90" s="86"/>
      <c r="FU90" s="86"/>
      <c r="FV90" s="86"/>
      <c r="FW90" s="86"/>
      <c r="FX90" s="85"/>
      <c r="FY90" s="84"/>
      <c r="FZ90" s="24"/>
      <c r="GA90" s="24"/>
      <c r="GB90" s="87"/>
      <c r="GC90" s="86"/>
      <c r="GD90" s="86"/>
      <c r="GE90" s="86"/>
      <c r="GF90" s="86"/>
      <c r="GG90" s="86"/>
      <c r="GH90" s="86"/>
      <c r="GI90" s="85"/>
      <c r="GJ90" s="84"/>
      <c r="GK90" s="24"/>
      <c r="GL90" s="24"/>
      <c r="GM90" s="87"/>
      <c r="GN90" s="86"/>
      <c r="GO90" s="86"/>
      <c r="GP90" s="86"/>
      <c r="GQ90" s="86"/>
      <c r="GR90" s="86"/>
      <c r="GS90" s="86"/>
      <c r="GT90" s="85"/>
      <c r="GU90" s="84"/>
      <c r="GV90" s="24"/>
      <c r="GW90" s="24"/>
      <c r="GX90" s="87"/>
      <c r="GY90" s="86"/>
      <c r="GZ90" s="86"/>
      <c r="HA90" s="86"/>
      <c r="HB90" s="86"/>
      <c r="HC90" s="86"/>
      <c r="HD90" s="86"/>
      <c r="HE90" s="85"/>
      <c r="HF90" s="84"/>
      <c r="HG90" s="24"/>
      <c r="HH90" s="24"/>
      <c r="HI90" s="87"/>
      <c r="HJ90" s="86"/>
      <c r="HK90" s="86"/>
      <c r="HL90" s="86"/>
      <c r="HM90" s="86"/>
      <c r="HN90" s="86"/>
      <c r="HO90" s="86"/>
      <c r="HP90" s="85"/>
      <c r="HQ90" s="84"/>
      <c r="HR90" s="24"/>
      <c r="HS90" s="24"/>
    </row>
    <row r="91" spans="1:227" x14ac:dyDescent="0.15">
      <c r="A91" s="96"/>
      <c r="B91" s="99"/>
      <c r="C91" s="98"/>
      <c r="D91" s="98"/>
      <c r="E91" s="85"/>
      <c r="F91" s="85"/>
      <c r="G91" s="24"/>
      <c r="H91" s="87"/>
      <c r="I91" s="86"/>
      <c r="J91" s="86"/>
      <c r="K91" s="86"/>
      <c r="L91" s="86"/>
      <c r="M91" s="86"/>
      <c r="N91" s="86"/>
      <c r="O91" s="85"/>
      <c r="P91" s="84"/>
      <c r="Q91" s="24"/>
      <c r="R91" s="24"/>
      <c r="S91" s="87"/>
      <c r="T91" s="86"/>
      <c r="U91" s="86"/>
      <c r="V91" s="86"/>
      <c r="W91" s="86"/>
      <c r="X91" s="86"/>
      <c r="Y91" s="86"/>
      <c r="Z91" s="85"/>
      <c r="AA91" s="84"/>
      <c r="AB91" s="24"/>
      <c r="AC91" s="24"/>
      <c r="AD91" s="87"/>
      <c r="AE91" s="86"/>
      <c r="AF91" s="86"/>
      <c r="AG91" s="86"/>
      <c r="AH91" s="86"/>
      <c r="AI91" s="86"/>
      <c r="AJ91" s="86"/>
      <c r="AK91" s="85"/>
      <c r="AL91" s="84"/>
      <c r="AM91" s="24"/>
      <c r="AN91" s="24"/>
      <c r="AO91" s="87"/>
      <c r="AP91" s="86"/>
      <c r="AQ91" s="86"/>
      <c r="AR91" s="86"/>
      <c r="AS91" s="86"/>
      <c r="AT91" s="86"/>
      <c r="AU91" s="86"/>
      <c r="AV91" s="85"/>
      <c r="AW91" s="84"/>
      <c r="AX91" s="24"/>
      <c r="AY91" s="24"/>
      <c r="AZ91" s="87"/>
      <c r="BA91" s="86"/>
      <c r="BB91" s="86"/>
      <c r="BC91" s="86"/>
      <c r="BD91" s="86"/>
      <c r="BE91" s="86"/>
      <c r="BF91" s="86"/>
      <c r="BG91" s="85"/>
      <c r="BH91" s="84"/>
      <c r="BI91" s="24"/>
      <c r="BJ91" s="24"/>
      <c r="BK91" s="87"/>
      <c r="BL91" s="86"/>
      <c r="BM91" s="86"/>
      <c r="BN91" s="86"/>
      <c r="BO91" s="86"/>
      <c r="BP91" s="86"/>
      <c r="BQ91" s="86"/>
      <c r="BR91" s="85"/>
      <c r="BS91" s="84"/>
      <c r="BT91" s="24"/>
      <c r="BU91" s="24"/>
      <c r="BV91" s="87"/>
      <c r="BW91" s="86"/>
      <c r="BX91" s="86"/>
      <c r="BY91" s="86"/>
      <c r="BZ91" s="86"/>
      <c r="CA91" s="86"/>
      <c r="CB91" s="86"/>
      <c r="CC91" s="85"/>
      <c r="CD91" s="84"/>
      <c r="CE91" s="24"/>
      <c r="CF91" s="24"/>
      <c r="CG91" s="87"/>
      <c r="CH91" s="86"/>
      <c r="CI91" s="86"/>
      <c r="CJ91" s="86"/>
      <c r="CK91" s="86"/>
      <c r="CL91" s="86"/>
      <c r="CM91" s="86"/>
      <c r="CN91" s="85"/>
      <c r="CO91" s="84"/>
      <c r="CP91" s="24"/>
      <c r="CQ91" s="24"/>
      <c r="CR91" s="87"/>
      <c r="CS91" s="86"/>
      <c r="CT91" s="86"/>
      <c r="CU91" s="86"/>
      <c r="CV91" s="86"/>
      <c r="CW91" s="86"/>
      <c r="CX91" s="86"/>
      <c r="CY91" s="85"/>
      <c r="CZ91" s="84"/>
      <c r="DA91" s="24"/>
      <c r="DB91" s="24"/>
      <c r="DC91" s="87"/>
      <c r="DD91" s="86"/>
      <c r="DE91" s="86"/>
      <c r="DF91" s="86"/>
      <c r="DG91" s="86"/>
      <c r="DH91" s="86"/>
      <c r="DI91" s="86"/>
      <c r="DJ91" s="85"/>
      <c r="DK91" s="84"/>
      <c r="DL91" s="24"/>
      <c r="DM91" s="24"/>
      <c r="DN91" s="87"/>
      <c r="DO91" s="86"/>
      <c r="DP91" s="86"/>
      <c r="DQ91" s="86"/>
      <c r="DR91" s="86"/>
      <c r="DS91" s="86"/>
      <c r="DT91" s="86"/>
      <c r="DU91" s="85"/>
      <c r="DV91" s="84"/>
      <c r="DW91" s="24"/>
      <c r="DX91" s="24"/>
      <c r="DY91" s="87"/>
      <c r="DZ91" s="86"/>
      <c r="EA91" s="86"/>
      <c r="EB91" s="86"/>
      <c r="EC91" s="86"/>
      <c r="ED91" s="86"/>
      <c r="EE91" s="86"/>
      <c r="EF91" s="85"/>
      <c r="EG91" s="84"/>
      <c r="EH91" s="24"/>
      <c r="EI91" s="24"/>
      <c r="EJ91" s="87"/>
      <c r="EK91" s="86"/>
      <c r="EL91" s="86"/>
      <c r="EM91" s="86"/>
      <c r="EN91" s="86"/>
      <c r="EO91" s="86"/>
      <c r="EP91" s="86"/>
      <c r="EQ91" s="85"/>
      <c r="ER91" s="84"/>
      <c r="ES91" s="24"/>
      <c r="ET91" s="24"/>
      <c r="EU91" s="87"/>
      <c r="EV91" s="86"/>
      <c r="EW91" s="86"/>
      <c r="EX91" s="86"/>
      <c r="EY91" s="86"/>
      <c r="EZ91" s="86"/>
      <c r="FA91" s="86"/>
      <c r="FB91" s="85"/>
      <c r="FC91" s="84"/>
      <c r="FD91" s="24"/>
      <c r="FE91" s="24"/>
      <c r="FF91" s="87"/>
      <c r="FG91" s="86"/>
      <c r="FH91" s="86"/>
      <c r="FI91" s="86"/>
      <c r="FJ91" s="86"/>
      <c r="FK91" s="86"/>
      <c r="FL91" s="86"/>
      <c r="FM91" s="85"/>
      <c r="FN91" s="84"/>
      <c r="FO91" s="24"/>
      <c r="FP91" s="24"/>
      <c r="FQ91" s="87"/>
      <c r="FR91" s="86"/>
      <c r="FS91" s="86"/>
      <c r="FT91" s="86"/>
      <c r="FU91" s="86"/>
      <c r="FV91" s="86"/>
      <c r="FW91" s="86"/>
      <c r="FX91" s="85"/>
      <c r="FY91" s="84"/>
      <c r="FZ91" s="24"/>
      <c r="GA91" s="24"/>
      <c r="GB91" s="87"/>
      <c r="GC91" s="86"/>
      <c r="GD91" s="86"/>
      <c r="GE91" s="86"/>
      <c r="GF91" s="86"/>
      <c r="GG91" s="86"/>
      <c r="GH91" s="86"/>
      <c r="GI91" s="85"/>
      <c r="GJ91" s="84"/>
      <c r="GK91" s="24"/>
      <c r="GL91" s="24"/>
      <c r="GM91" s="87"/>
      <c r="GN91" s="86"/>
      <c r="GO91" s="86"/>
      <c r="GP91" s="86"/>
      <c r="GQ91" s="86"/>
      <c r="GR91" s="86"/>
      <c r="GS91" s="86"/>
      <c r="GT91" s="85"/>
      <c r="GU91" s="84"/>
      <c r="GV91" s="24"/>
      <c r="GW91" s="24"/>
      <c r="GX91" s="87"/>
      <c r="GY91" s="86"/>
      <c r="GZ91" s="86"/>
      <c r="HA91" s="86"/>
      <c r="HB91" s="86"/>
      <c r="HC91" s="86"/>
      <c r="HD91" s="86"/>
      <c r="HE91" s="85"/>
      <c r="HF91" s="84"/>
      <c r="HG91" s="24"/>
      <c r="HH91" s="24"/>
      <c r="HI91" s="87"/>
      <c r="HJ91" s="86"/>
      <c r="HK91" s="86"/>
      <c r="HL91" s="86"/>
      <c r="HM91" s="86"/>
      <c r="HN91" s="86"/>
      <c r="HO91" s="86"/>
      <c r="HP91" s="85"/>
      <c r="HQ91" s="84"/>
      <c r="HR91" s="24"/>
      <c r="HS91" s="24"/>
    </row>
    <row r="92" spans="1:227" x14ac:dyDescent="0.15">
      <c r="A92" s="96"/>
      <c r="B92" s="99"/>
      <c r="C92" s="98"/>
      <c r="D92" s="98"/>
      <c r="E92" s="85"/>
      <c r="F92" s="85"/>
      <c r="G92" s="24"/>
      <c r="H92" s="87"/>
      <c r="I92" s="86"/>
      <c r="J92" s="86"/>
      <c r="K92" s="86"/>
      <c r="L92" s="86"/>
      <c r="M92" s="86"/>
      <c r="N92" s="86"/>
      <c r="O92" s="85"/>
      <c r="P92" s="84"/>
      <c r="Q92" s="24"/>
      <c r="R92" s="24"/>
      <c r="S92" s="87"/>
      <c r="T92" s="86"/>
      <c r="U92" s="86"/>
      <c r="V92" s="86"/>
      <c r="W92" s="86"/>
      <c r="X92" s="86"/>
      <c r="Y92" s="86"/>
      <c r="Z92" s="85"/>
      <c r="AA92" s="84"/>
      <c r="AB92" s="24"/>
      <c r="AC92" s="24"/>
      <c r="AD92" s="87"/>
      <c r="AE92" s="86"/>
      <c r="AF92" s="86"/>
      <c r="AG92" s="86"/>
      <c r="AH92" s="86"/>
      <c r="AI92" s="86"/>
      <c r="AJ92" s="86"/>
      <c r="AK92" s="85"/>
      <c r="AL92" s="84"/>
      <c r="AM92" s="24"/>
      <c r="AN92" s="24"/>
      <c r="AO92" s="87"/>
      <c r="AP92" s="86"/>
      <c r="AQ92" s="86"/>
      <c r="AR92" s="86"/>
      <c r="AS92" s="86"/>
      <c r="AT92" s="86"/>
      <c r="AU92" s="86"/>
      <c r="AV92" s="85"/>
      <c r="AW92" s="84"/>
      <c r="AX92" s="24"/>
      <c r="AY92" s="24"/>
      <c r="AZ92" s="87"/>
      <c r="BA92" s="86"/>
      <c r="BB92" s="86"/>
      <c r="BC92" s="86"/>
      <c r="BD92" s="86"/>
      <c r="BE92" s="86"/>
      <c r="BF92" s="86"/>
      <c r="BG92" s="85"/>
      <c r="BH92" s="84"/>
      <c r="BI92" s="24"/>
      <c r="BJ92" s="24"/>
      <c r="BK92" s="87"/>
      <c r="BL92" s="86"/>
      <c r="BM92" s="86"/>
      <c r="BN92" s="86"/>
      <c r="BO92" s="86"/>
      <c r="BP92" s="86"/>
      <c r="BQ92" s="86"/>
      <c r="BR92" s="85"/>
      <c r="BS92" s="84"/>
      <c r="BT92" s="24"/>
      <c r="BU92" s="24"/>
      <c r="BV92" s="87"/>
      <c r="BW92" s="86"/>
      <c r="BX92" s="86"/>
      <c r="BY92" s="86"/>
      <c r="BZ92" s="86"/>
      <c r="CA92" s="86"/>
      <c r="CB92" s="86"/>
      <c r="CC92" s="85"/>
      <c r="CD92" s="84"/>
      <c r="CE92" s="24"/>
      <c r="CF92" s="24"/>
      <c r="CG92" s="87"/>
      <c r="CH92" s="86"/>
      <c r="CI92" s="86"/>
      <c r="CJ92" s="86"/>
      <c r="CK92" s="86"/>
      <c r="CL92" s="86"/>
      <c r="CM92" s="86"/>
      <c r="CN92" s="85"/>
      <c r="CO92" s="84"/>
      <c r="CP92" s="24"/>
      <c r="CQ92" s="24"/>
      <c r="CR92" s="87"/>
      <c r="CS92" s="86"/>
      <c r="CT92" s="86"/>
      <c r="CU92" s="86"/>
      <c r="CV92" s="86"/>
      <c r="CW92" s="86"/>
      <c r="CX92" s="86"/>
      <c r="CY92" s="85"/>
      <c r="CZ92" s="84"/>
      <c r="DA92" s="24"/>
      <c r="DB92" s="24"/>
      <c r="DC92" s="87"/>
      <c r="DD92" s="86"/>
      <c r="DE92" s="86"/>
      <c r="DF92" s="86"/>
      <c r="DG92" s="86"/>
      <c r="DH92" s="86"/>
      <c r="DI92" s="86"/>
      <c r="DJ92" s="85"/>
      <c r="DK92" s="84"/>
      <c r="DL92" s="24"/>
      <c r="DM92" s="24"/>
      <c r="DN92" s="87"/>
      <c r="DO92" s="86"/>
      <c r="DP92" s="86"/>
      <c r="DQ92" s="86"/>
      <c r="DR92" s="86"/>
      <c r="DS92" s="86"/>
      <c r="DT92" s="86"/>
      <c r="DU92" s="85"/>
      <c r="DV92" s="84"/>
      <c r="DW92" s="24"/>
      <c r="DX92" s="24"/>
      <c r="DY92" s="87"/>
      <c r="DZ92" s="86"/>
      <c r="EA92" s="86"/>
      <c r="EB92" s="86"/>
      <c r="EC92" s="86"/>
      <c r="ED92" s="86"/>
      <c r="EE92" s="86"/>
      <c r="EF92" s="85"/>
      <c r="EG92" s="84"/>
      <c r="EH92" s="24"/>
      <c r="EI92" s="24"/>
      <c r="EJ92" s="87"/>
      <c r="EK92" s="86"/>
      <c r="EL92" s="86"/>
      <c r="EM92" s="86"/>
      <c r="EN92" s="86"/>
      <c r="EO92" s="86"/>
      <c r="EP92" s="86"/>
      <c r="EQ92" s="85"/>
      <c r="ER92" s="84"/>
      <c r="ES92" s="24"/>
      <c r="ET92" s="24"/>
      <c r="EU92" s="87"/>
      <c r="EV92" s="86"/>
      <c r="EW92" s="86"/>
      <c r="EX92" s="86"/>
      <c r="EY92" s="86"/>
      <c r="EZ92" s="86"/>
      <c r="FA92" s="86"/>
      <c r="FB92" s="85"/>
      <c r="FC92" s="84"/>
      <c r="FD92" s="24"/>
      <c r="FE92" s="24"/>
      <c r="FF92" s="87"/>
      <c r="FG92" s="86"/>
      <c r="FH92" s="86"/>
      <c r="FI92" s="86"/>
      <c r="FJ92" s="86"/>
      <c r="FK92" s="86"/>
      <c r="FL92" s="86"/>
      <c r="FM92" s="85"/>
      <c r="FN92" s="84"/>
      <c r="FO92" s="24"/>
      <c r="FP92" s="24"/>
      <c r="FQ92" s="87"/>
      <c r="FR92" s="86"/>
      <c r="FS92" s="86"/>
      <c r="FT92" s="86"/>
      <c r="FU92" s="86"/>
      <c r="FV92" s="86"/>
      <c r="FW92" s="86"/>
      <c r="FX92" s="85"/>
      <c r="FY92" s="84"/>
      <c r="FZ92" s="24"/>
      <c r="GA92" s="24"/>
      <c r="GB92" s="87"/>
      <c r="GC92" s="86"/>
      <c r="GD92" s="86"/>
      <c r="GE92" s="86"/>
      <c r="GF92" s="86"/>
      <c r="GG92" s="86"/>
      <c r="GH92" s="86"/>
      <c r="GI92" s="85"/>
      <c r="GJ92" s="84"/>
      <c r="GK92" s="24"/>
      <c r="GL92" s="24"/>
      <c r="GM92" s="87"/>
      <c r="GN92" s="86"/>
      <c r="GO92" s="86"/>
      <c r="GP92" s="86"/>
      <c r="GQ92" s="86"/>
      <c r="GR92" s="86"/>
      <c r="GS92" s="86"/>
      <c r="GT92" s="85"/>
      <c r="GU92" s="84"/>
      <c r="GV92" s="24"/>
      <c r="GW92" s="24"/>
      <c r="GX92" s="87"/>
      <c r="GY92" s="86"/>
      <c r="GZ92" s="86"/>
      <c r="HA92" s="86"/>
      <c r="HB92" s="86"/>
      <c r="HC92" s="86"/>
      <c r="HD92" s="86"/>
      <c r="HE92" s="85"/>
      <c r="HF92" s="84"/>
      <c r="HG92" s="24"/>
      <c r="HH92" s="24"/>
      <c r="HI92" s="87"/>
      <c r="HJ92" s="86"/>
      <c r="HK92" s="86"/>
      <c r="HL92" s="86"/>
      <c r="HM92" s="86"/>
      <c r="HN92" s="86"/>
      <c r="HO92" s="86"/>
      <c r="HP92" s="85"/>
      <c r="HQ92" s="84"/>
      <c r="HR92" s="24"/>
      <c r="HS92" s="24"/>
    </row>
    <row r="93" spans="1:227" x14ac:dyDescent="0.15">
      <c r="A93" s="96"/>
      <c r="B93" s="99"/>
      <c r="C93" s="98"/>
      <c r="D93" s="98"/>
    </row>
    <row r="94" spans="1:227" x14ac:dyDescent="0.15">
      <c r="A94" s="96"/>
      <c r="B94" s="99"/>
      <c r="C94" s="98"/>
      <c r="D94" s="98"/>
    </row>
    <row r="95" spans="1:227" x14ac:dyDescent="0.15">
      <c r="A95" s="96"/>
      <c r="B95" s="99"/>
      <c r="C95" s="98"/>
      <c r="D95" s="98"/>
    </row>
    <row r="96" spans="1:227" x14ac:dyDescent="0.15">
      <c r="A96" s="96"/>
      <c r="B96" s="99"/>
      <c r="C96" s="98"/>
      <c r="D96" s="98"/>
    </row>
    <row r="97" spans="1:227" x14ac:dyDescent="0.15">
      <c r="A97" s="96"/>
      <c r="B97" s="99"/>
      <c r="C97" s="98"/>
      <c r="D97" s="98"/>
      <c r="E97" s="85"/>
      <c r="F97" s="85"/>
      <c r="G97" s="24"/>
      <c r="H97" s="87"/>
      <c r="I97" s="86"/>
      <c r="J97" s="86"/>
      <c r="K97" s="86"/>
      <c r="L97" s="86"/>
      <c r="M97" s="86"/>
      <c r="N97" s="86"/>
      <c r="O97" s="85"/>
      <c r="P97" s="84"/>
      <c r="Q97" s="24"/>
      <c r="R97" s="24"/>
      <c r="S97" s="87"/>
      <c r="T97" s="86"/>
      <c r="U97" s="86"/>
      <c r="V97" s="86"/>
      <c r="W97" s="86"/>
      <c r="X97" s="86"/>
      <c r="Y97" s="86"/>
      <c r="Z97" s="85"/>
      <c r="AA97" s="84"/>
      <c r="AB97" s="24"/>
      <c r="AC97" s="24"/>
      <c r="AD97" s="87"/>
      <c r="AE97" s="86"/>
      <c r="AF97" s="86"/>
      <c r="AG97" s="86"/>
      <c r="AH97" s="86"/>
      <c r="AI97" s="86"/>
      <c r="AJ97" s="86"/>
      <c r="AK97" s="85"/>
      <c r="AL97" s="84"/>
      <c r="AM97" s="24"/>
      <c r="AN97" s="24"/>
      <c r="AO97" s="87"/>
      <c r="AP97" s="86"/>
      <c r="AQ97" s="86"/>
      <c r="AR97" s="86"/>
      <c r="AS97" s="86"/>
      <c r="AT97" s="86"/>
      <c r="AU97" s="86"/>
      <c r="AV97" s="85"/>
      <c r="AW97" s="84"/>
      <c r="AX97" s="24"/>
      <c r="AY97" s="24"/>
      <c r="AZ97" s="87"/>
      <c r="BA97" s="86"/>
      <c r="BB97" s="86"/>
      <c r="BC97" s="86"/>
      <c r="BD97" s="86"/>
      <c r="BE97" s="86"/>
      <c r="BF97" s="86"/>
      <c r="BG97" s="85"/>
      <c r="BH97" s="84"/>
      <c r="BI97" s="24"/>
      <c r="BJ97" s="24"/>
      <c r="BK97" s="87"/>
      <c r="BL97" s="86"/>
      <c r="BM97" s="86"/>
      <c r="BN97" s="86"/>
      <c r="BO97" s="86"/>
      <c r="BP97" s="86"/>
      <c r="BQ97" s="86"/>
      <c r="BR97" s="85"/>
      <c r="BS97" s="84"/>
      <c r="BT97" s="24"/>
      <c r="BU97" s="24"/>
      <c r="BV97" s="87"/>
      <c r="BW97" s="86"/>
      <c r="BX97" s="86"/>
      <c r="BY97" s="86"/>
      <c r="BZ97" s="86"/>
      <c r="CA97" s="86"/>
      <c r="CB97" s="86"/>
      <c r="CC97" s="85"/>
      <c r="CD97" s="84"/>
      <c r="CE97" s="24"/>
      <c r="CF97" s="24"/>
      <c r="CG97" s="87"/>
      <c r="CH97" s="86"/>
      <c r="CI97" s="86"/>
      <c r="CJ97" s="86"/>
      <c r="CK97" s="86"/>
      <c r="CL97" s="86"/>
      <c r="CM97" s="86"/>
      <c r="CN97" s="85"/>
      <c r="CO97" s="84"/>
      <c r="CP97" s="24"/>
      <c r="CQ97" s="24"/>
      <c r="CR97" s="87"/>
      <c r="CS97" s="86"/>
      <c r="CT97" s="86"/>
      <c r="CU97" s="86"/>
      <c r="CV97" s="86"/>
      <c r="CW97" s="86"/>
      <c r="CX97" s="86"/>
      <c r="CY97" s="85"/>
      <c r="CZ97" s="84"/>
      <c r="DA97" s="24"/>
      <c r="DB97" s="24"/>
      <c r="DC97" s="87"/>
      <c r="DD97" s="86"/>
      <c r="DE97" s="86"/>
      <c r="DF97" s="86"/>
      <c r="DG97" s="86"/>
      <c r="DH97" s="86"/>
      <c r="DI97" s="86"/>
      <c r="DJ97" s="85"/>
      <c r="DK97" s="84"/>
      <c r="DL97" s="24"/>
      <c r="DM97" s="24"/>
      <c r="DN97" s="87"/>
      <c r="DO97" s="86"/>
      <c r="DP97" s="86"/>
      <c r="DQ97" s="86"/>
      <c r="DR97" s="86"/>
      <c r="DS97" s="86"/>
      <c r="DT97" s="86"/>
      <c r="DU97" s="85"/>
      <c r="DV97" s="84"/>
      <c r="DW97" s="24"/>
      <c r="DX97" s="24"/>
      <c r="DY97" s="87"/>
      <c r="DZ97" s="86"/>
      <c r="EA97" s="86"/>
      <c r="EB97" s="86"/>
      <c r="EC97" s="86"/>
      <c r="ED97" s="86"/>
      <c r="EE97" s="86"/>
      <c r="EF97" s="85"/>
      <c r="EG97" s="84"/>
      <c r="EH97" s="24"/>
      <c r="EI97" s="24"/>
      <c r="EJ97" s="87"/>
      <c r="EK97" s="86"/>
      <c r="EL97" s="86"/>
      <c r="EM97" s="86"/>
      <c r="EN97" s="86"/>
      <c r="EO97" s="86"/>
      <c r="EP97" s="86"/>
      <c r="EQ97" s="85"/>
      <c r="ER97" s="84"/>
      <c r="ES97" s="24"/>
      <c r="ET97" s="24"/>
      <c r="EU97" s="87"/>
      <c r="EV97" s="86"/>
      <c r="EW97" s="86"/>
      <c r="EX97" s="86"/>
      <c r="EY97" s="86"/>
      <c r="EZ97" s="86"/>
      <c r="FA97" s="86"/>
      <c r="FB97" s="85"/>
      <c r="FC97" s="84"/>
      <c r="FD97" s="24"/>
      <c r="FE97" s="24"/>
      <c r="FF97" s="87"/>
      <c r="FG97" s="86"/>
      <c r="FH97" s="86"/>
      <c r="FI97" s="86"/>
      <c r="FJ97" s="86"/>
      <c r="FK97" s="86"/>
      <c r="FL97" s="86"/>
      <c r="FM97" s="85"/>
      <c r="FN97" s="84"/>
      <c r="FO97" s="24"/>
      <c r="FP97" s="24"/>
      <c r="FQ97" s="87"/>
      <c r="FR97" s="86"/>
      <c r="FS97" s="86"/>
      <c r="FT97" s="86"/>
      <c r="FU97" s="86"/>
      <c r="FV97" s="86"/>
      <c r="FW97" s="86"/>
      <c r="FX97" s="85"/>
      <c r="FY97" s="84"/>
      <c r="FZ97" s="24"/>
      <c r="GA97" s="24"/>
      <c r="GB97" s="87"/>
      <c r="GC97" s="86"/>
      <c r="GD97" s="86"/>
      <c r="GE97" s="86"/>
      <c r="GF97" s="86"/>
      <c r="GG97" s="86"/>
      <c r="GH97" s="86"/>
      <c r="GI97" s="85"/>
      <c r="GJ97" s="84"/>
      <c r="GK97" s="24"/>
      <c r="GL97" s="24"/>
      <c r="GM97" s="87"/>
      <c r="GN97" s="86"/>
      <c r="GO97" s="86"/>
      <c r="GP97" s="86"/>
      <c r="GQ97" s="86"/>
      <c r="GR97" s="86"/>
      <c r="GS97" s="86"/>
      <c r="GT97" s="85"/>
      <c r="GU97" s="84"/>
      <c r="GV97" s="24"/>
      <c r="GW97" s="24"/>
      <c r="GX97" s="87"/>
      <c r="GY97" s="86"/>
      <c r="GZ97" s="86"/>
      <c r="HA97" s="86"/>
      <c r="HB97" s="86"/>
      <c r="HC97" s="86"/>
      <c r="HD97" s="86"/>
      <c r="HE97" s="85"/>
      <c r="HF97" s="84"/>
      <c r="HG97" s="24"/>
      <c r="HH97" s="24"/>
      <c r="HI97" s="87"/>
      <c r="HJ97" s="86"/>
      <c r="HK97" s="86"/>
      <c r="HL97" s="86"/>
      <c r="HM97" s="86"/>
      <c r="HN97" s="86"/>
      <c r="HO97" s="86"/>
      <c r="HP97" s="85"/>
      <c r="HQ97" s="84"/>
      <c r="HR97" s="24"/>
      <c r="HS97" s="24"/>
    </row>
    <row r="98" spans="1:227" x14ac:dyDescent="0.15">
      <c r="A98" s="96"/>
      <c r="B98" s="99"/>
      <c r="C98" s="98"/>
      <c r="D98" s="98"/>
      <c r="E98" s="85"/>
      <c r="F98" s="85"/>
      <c r="G98" s="24"/>
      <c r="H98" s="87"/>
      <c r="I98" s="86"/>
      <c r="J98" s="86"/>
      <c r="K98" s="86"/>
      <c r="L98" s="86"/>
      <c r="M98" s="86"/>
      <c r="N98" s="86"/>
      <c r="O98" s="85"/>
      <c r="P98" s="84"/>
      <c r="Q98" s="24"/>
      <c r="R98" s="24"/>
      <c r="S98" s="87"/>
      <c r="T98" s="86"/>
      <c r="U98" s="86"/>
      <c r="V98" s="86"/>
      <c r="W98" s="86"/>
      <c r="X98" s="86"/>
      <c r="Y98" s="86"/>
      <c r="Z98" s="85"/>
      <c r="AA98" s="84"/>
      <c r="AB98" s="24"/>
      <c r="AC98" s="24"/>
      <c r="AD98" s="87"/>
      <c r="AE98" s="86"/>
      <c r="AF98" s="86"/>
      <c r="AG98" s="86"/>
      <c r="AH98" s="86"/>
      <c r="AI98" s="86"/>
      <c r="AJ98" s="86"/>
      <c r="AK98" s="85"/>
      <c r="AL98" s="84"/>
      <c r="AM98" s="24"/>
      <c r="AN98" s="24"/>
      <c r="AO98" s="87"/>
      <c r="AP98" s="86"/>
      <c r="AQ98" s="86"/>
      <c r="AR98" s="86"/>
      <c r="AS98" s="86"/>
      <c r="AT98" s="86"/>
      <c r="AU98" s="86"/>
      <c r="AV98" s="85"/>
      <c r="AW98" s="84"/>
      <c r="AX98" s="24"/>
      <c r="AY98" s="24"/>
      <c r="AZ98" s="87"/>
      <c r="BA98" s="86"/>
      <c r="BB98" s="86"/>
      <c r="BC98" s="86"/>
      <c r="BD98" s="86"/>
      <c r="BE98" s="86"/>
      <c r="BF98" s="86"/>
      <c r="BG98" s="85"/>
      <c r="BH98" s="84"/>
      <c r="BI98" s="24"/>
      <c r="BJ98" s="24"/>
      <c r="BK98" s="87"/>
      <c r="BL98" s="86"/>
      <c r="BM98" s="86"/>
      <c r="BN98" s="86"/>
      <c r="BO98" s="86"/>
      <c r="BP98" s="86"/>
      <c r="BQ98" s="86"/>
      <c r="BR98" s="85"/>
      <c r="BS98" s="84"/>
      <c r="BT98" s="24"/>
      <c r="BU98" s="24"/>
      <c r="BV98" s="87"/>
      <c r="BW98" s="86"/>
      <c r="BX98" s="86"/>
      <c r="BY98" s="86"/>
      <c r="BZ98" s="86"/>
      <c r="CA98" s="86"/>
      <c r="CB98" s="86"/>
      <c r="CC98" s="85"/>
      <c r="CD98" s="84"/>
      <c r="CE98" s="24"/>
      <c r="CF98" s="24"/>
      <c r="CG98" s="87"/>
      <c r="CH98" s="86"/>
      <c r="CI98" s="86"/>
      <c r="CJ98" s="86"/>
      <c r="CK98" s="86"/>
      <c r="CL98" s="86"/>
      <c r="CM98" s="86"/>
      <c r="CN98" s="85"/>
      <c r="CO98" s="84"/>
      <c r="CP98" s="24"/>
      <c r="CQ98" s="24"/>
      <c r="CR98" s="87"/>
      <c r="CS98" s="86"/>
      <c r="CT98" s="86"/>
      <c r="CU98" s="86"/>
      <c r="CV98" s="86"/>
      <c r="CW98" s="86"/>
      <c r="CX98" s="86"/>
      <c r="CY98" s="85"/>
      <c r="CZ98" s="84"/>
      <c r="DA98" s="24"/>
      <c r="DB98" s="24"/>
      <c r="DC98" s="87"/>
      <c r="DD98" s="86"/>
      <c r="DE98" s="86"/>
      <c r="DF98" s="86"/>
      <c r="DG98" s="86"/>
      <c r="DH98" s="86"/>
      <c r="DI98" s="86"/>
      <c r="DJ98" s="85"/>
      <c r="DK98" s="84"/>
      <c r="DL98" s="24"/>
      <c r="DM98" s="24"/>
      <c r="DN98" s="87"/>
      <c r="DO98" s="86"/>
      <c r="DP98" s="86"/>
      <c r="DQ98" s="86"/>
      <c r="DR98" s="86"/>
      <c r="DS98" s="86"/>
      <c r="DT98" s="86"/>
      <c r="DU98" s="85"/>
      <c r="DV98" s="84"/>
      <c r="DW98" s="24"/>
      <c r="DX98" s="24"/>
      <c r="DY98" s="87"/>
      <c r="DZ98" s="86"/>
      <c r="EA98" s="86"/>
      <c r="EB98" s="86"/>
      <c r="EC98" s="86"/>
      <c r="ED98" s="86"/>
      <c r="EE98" s="86"/>
      <c r="EF98" s="85"/>
      <c r="EG98" s="84"/>
      <c r="EH98" s="24"/>
      <c r="EI98" s="24"/>
      <c r="EJ98" s="87"/>
      <c r="EK98" s="86"/>
      <c r="EL98" s="86"/>
      <c r="EM98" s="86"/>
      <c r="EN98" s="86"/>
      <c r="EO98" s="86"/>
      <c r="EP98" s="86"/>
      <c r="EQ98" s="85"/>
      <c r="ER98" s="84"/>
      <c r="ES98" s="24"/>
      <c r="ET98" s="24"/>
      <c r="EU98" s="87"/>
      <c r="EV98" s="86"/>
      <c r="EW98" s="86"/>
      <c r="EX98" s="86"/>
      <c r="EY98" s="86"/>
      <c r="EZ98" s="86"/>
      <c r="FA98" s="86"/>
      <c r="FB98" s="85"/>
      <c r="FC98" s="84"/>
      <c r="FD98" s="24"/>
      <c r="FE98" s="24"/>
      <c r="FF98" s="87"/>
      <c r="FG98" s="86"/>
      <c r="FH98" s="86"/>
      <c r="FI98" s="86"/>
      <c r="FJ98" s="86"/>
      <c r="FK98" s="86"/>
      <c r="FL98" s="86"/>
      <c r="FM98" s="85"/>
      <c r="FN98" s="84"/>
      <c r="FO98" s="24"/>
      <c r="FP98" s="24"/>
      <c r="FQ98" s="87"/>
      <c r="FR98" s="86"/>
      <c r="FS98" s="86"/>
      <c r="FT98" s="86"/>
      <c r="FU98" s="86"/>
      <c r="FV98" s="86"/>
      <c r="FW98" s="86"/>
      <c r="FX98" s="85"/>
      <c r="FY98" s="84"/>
      <c r="FZ98" s="24"/>
      <c r="GA98" s="24"/>
      <c r="GB98" s="87"/>
      <c r="GC98" s="86"/>
      <c r="GD98" s="86"/>
      <c r="GE98" s="86"/>
      <c r="GF98" s="86"/>
      <c r="GG98" s="86"/>
      <c r="GH98" s="86"/>
      <c r="GI98" s="85"/>
      <c r="GJ98" s="84"/>
      <c r="GK98" s="24"/>
      <c r="GL98" s="24"/>
      <c r="GM98" s="87"/>
      <c r="GN98" s="86"/>
      <c r="GO98" s="86"/>
      <c r="GP98" s="86"/>
      <c r="GQ98" s="86"/>
      <c r="GR98" s="86"/>
      <c r="GS98" s="86"/>
      <c r="GT98" s="85"/>
      <c r="GU98" s="84"/>
      <c r="GV98" s="24"/>
      <c r="GW98" s="24"/>
      <c r="GX98" s="87"/>
      <c r="GY98" s="86"/>
      <c r="GZ98" s="86"/>
      <c r="HA98" s="86"/>
      <c r="HB98" s="86"/>
      <c r="HC98" s="86"/>
      <c r="HD98" s="86"/>
      <c r="HE98" s="85"/>
      <c r="HF98" s="84"/>
      <c r="HG98" s="24"/>
      <c r="HH98" s="24"/>
      <c r="HI98" s="87"/>
      <c r="HJ98" s="86"/>
      <c r="HK98" s="86"/>
      <c r="HL98" s="86"/>
      <c r="HM98" s="86"/>
      <c r="HN98" s="86"/>
      <c r="HO98" s="86"/>
      <c r="HP98" s="85"/>
      <c r="HQ98" s="84"/>
      <c r="HR98" s="24"/>
      <c r="HS98" s="24"/>
    </row>
    <row r="99" spans="1:227" x14ac:dyDescent="0.15">
      <c r="A99" s="96"/>
      <c r="B99" s="99"/>
      <c r="C99" s="98"/>
      <c r="D99" s="98"/>
      <c r="E99" s="85"/>
      <c r="F99" s="85"/>
      <c r="G99" s="24"/>
      <c r="H99" s="87"/>
      <c r="I99" s="86"/>
      <c r="J99" s="86"/>
      <c r="K99" s="86"/>
      <c r="L99" s="86"/>
      <c r="M99" s="86"/>
      <c r="N99" s="86"/>
      <c r="O99" s="85"/>
      <c r="P99" s="84"/>
      <c r="Q99" s="24"/>
      <c r="R99" s="24"/>
      <c r="S99" s="87"/>
      <c r="T99" s="86"/>
      <c r="U99" s="86"/>
      <c r="V99" s="86"/>
      <c r="W99" s="86"/>
      <c r="X99" s="86"/>
      <c r="Y99" s="86"/>
      <c r="Z99" s="85"/>
      <c r="AA99" s="84"/>
      <c r="AB99" s="24"/>
      <c r="AC99" s="24"/>
      <c r="AD99" s="87"/>
      <c r="AE99" s="86"/>
      <c r="AF99" s="86"/>
      <c r="AG99" s="86"/>
      <c r="AH99" s="86"/>
      <c r="AI99" s="86"/>
      <c r="AJ99" s="86"/>
      <c r="AK99" s="85"/>
      <c r="AL99" s="84"/>
      <c r="AM99" s="24"/>
      <c r="AN99" s="24"/>
      <c r="AO99" s="87"/>
      <c r="AP99" s="86"/>
      <c r="AQ99" s="86"/>
      <c r="AR99" s="86"/>
      <c r="AS99" s="86"/>
      <c r="AT99" s="86"/>
      <c r="AU99" s="86"/>
      <c r="AV99" s="85"/>
      <c r="AW99" s="84"/>
      <c r="AX99" s="24"/>
      <c r="AY99" s="24"/>
      <c r="AZ99" s="87"/>
      <c r="BA99" s="86"/>
      <c r="BB99" s="86"/>
      <c r="BC99" s="86"/>
      <c r="BD99" s="86"/>
      <c r="BE99" s="86"/>
      <c r="BF99" s="86"/>
      <c r="BG99" s="85"/>
      <c r="BH99" s="84"/>
      <c r="BI99" s="24"/>
      <c r="BJ99" s="24"/>
      <c r="BK99" s="87"/>
      <c r="BL99" s="86"/>
      <c r="BM99" s="86"/>
      <c r="BN99" s="86"/>
      <c r="BO99" s="86"/>
      <c r="BP99" s="86"/>
      <c r="BQ99" s="86"/>
      <c r="BR99" s="85"/>
      <c r="BS99" s="84"/>
      <c r="BT99" s="24"/>
      <c r="BU99" s="24"/>
      <c r="BV99" s="87"/>
      <c r="BW99" s="86"/>
      <c r="BX99" s="86"/>
      <c r="BY99" s="86"/>
      <c r="BZ99" s="86"/>
      <c r="CA99" s="86"/>
      <c r="CB99" s="86"/>
      <c r="CC99" s="85"/>
      <c r="CD99" s="84"/>
      <c r="CE99" s="24"/>
      <c r="CF99" s="24"/>
      <c r="CG99" s="87"/>
      <c r="CH99" s="86"/>
      <c r="CI99" s="86"/>
      <c r="CJ99" s="86"/>
      <c r="CK99" s="86"/>
      <c r="CL99" s="86"/>
      <c r="CM99" s="86"/>
      <c r="CN99" s="85"/>
      <c r="CO99" s="84"/>
      <c r="CP99" s="24"/>
      <c r="CQ99" s="24"/>
      <c r="CR99" s="87"/>
      <c r="CS99" s="86"/>
      <c r="CT99" s="86"/>
      <c r="CU99" s="86"/>
      <c r="CV99" s="86"/>
      <c r="CW99" s="86"/>
      <c r="CX99" s="86"/>
      <c r="CY99" s="85"/>
      <c r="CZ99" s="84"/>
      <c r="DA99" s="24"/>
      <c r="DB99" s="24"/>
      <c r="DC99" s="87"/>
      <c r="DD99" s="86"/>
      <c r="DE99" s="86"/>
      <c r="DF99" s="86"/>
      <c r="DG99" s="86"/>
      <c r="DH99" s="86"/>
      <c r="DI99" s="86"/>
      <c r="DJ99" s="85"/>
      <c r="DK99" s="84"/>
      <c r="DL99" s="24"/>
      <c r="DM99" s="24"/>
      <c r="DN99" s="87"/>
      <c r="DO99" s="86"/>
      <c r="DP99" s="86"/>
      <c r="DQ99" s="86"/>
      <c r="DR99" s="86"/>
      <c r="DS99" s="86"/>
      <c r="DT99" s="86"/>
      <c r="DU99" s="85"/>
      <c r="DV99" s="84"/>
      <c r="DW99" s="24"/>
      <c r="DX99" s="24"/>
      <c r="DY99" s="87"/>
      <c r="DZ99" s="86"/>
      <c r="EA99" s="86"/>
      <c r="EB99" s="86"/>
      <c r="EC99" s="86"/>
      <c r="ED99" s="86"/>
      <c r="EE99" s="86"/>
      <c r="EF99" s="85"/>
      <c r="EG99" s="84"/>
      <c r="EH99" s="24"/>
      <c r="EI99" s="24"/>
      <c r="EJ99" s="87"/>
      <c r="EK99" s="86"/>
      <c r="EL99" s="86"/>
      <c r="EM99" s="86"/>
      <c r="EN99" s="86"/>
      <c r="EO99" s="86"/>
      <c r="EP99" s="86"/>
      <c r="EQ99" s="85"/>
      <c r="ER99" s="84"/>
      <c r="ES99" s="24"/>
      <c r="ET99" s="24"/>
      <c r="EU99" s="87"/>
      <c r="EV99" s="86"/>
      <c r="EW99" s="86"/>
      <c r="EX99" s="86"/>
      <c r="EY99" s="86"/>
      <c r="EZ99" s="86"/>
      <c r="FA99" s="86"/>
      <c r="FB99" s="85"/>
      <c r="FC99" s="84"/>
      <c r="FD99" s="24"/>
      <c r="FE99" s="24"/>
      <c r="FF99" s="87"/>
      <c r="FG99" s="86"/>
      <c r="FH99" s="86"/>
      <c r="FI99" s="86"/>
      <c r="FJ99" s="86"/>
      <c r="FK99" s="86"/>
      <c r="FL99" s="86"/>
      <c r="FM99" s="85"/>
      <c r="FN99" s="84"/>
      <c r="FO99" s="24"/>
      <c r="FP99" s="24"/>
      <c r="FQ99" s="87"/>
      <c r="FR99" s="86"/>
      <c r="FS99" s="86"/>
      <c r="FT99" s="86"/>
      <c r="FU99" s="86"/>
      <c r="FV99" s="86"/>
      <c r="FW99" s="86"/>
      <c r="FX99" s="85"/>
      <c r="FY99" s="84"/>
      <c r="FZ99" s="24"/>
      <c r="GA99" s="24"/>
      <c r="GB99" s="87"/>
      <c r="GC99" s="86"/>
      <c r="GD99" s="86"/>
      <c r="GE99" s="86"/>
      <c r="GF99" s="86"/>
      <c r="GG99" s="86"/>
      <c r="GH99" s="86"/>
      <c r="GI99" s="85"/>
      <c r="GJ99" s="84"/>
      <c r="GK99" s="24"/>
      <c r="GL99" s="24"/>
      <c r="GM99" s="87"/>
      <c r="GN99" s="86"/>
      <c r="GO99" s="86"/>
      <c r="GP99" s="86"/>
      <c r="GQ99" s="86"/>
      <c r="GR99" s="86"/>
      <c r="GS99" s="86"/>
      <c r="GT99" s="85"/>
      <c r="GU99" s="84"/>
      <c r="GV99" s="24"/>
      <c r="GW99" s="24"/>
      <c r="GX99" s="87"/>
      <c r="GY99" s="86"/>
      <c r="GZ99" s="86"/>
      <c r="HA99" s="86"/>
      <c r="HB99" s="86"/>
      <c r="HC99" s="86"/>
      <c r="HD99" s="86"/>
      <c r="HE99" s="85"/>
      <c r="HF99" s="84"/>
      <c r="HG99" s="24"/>
      <c r="HH99" s="24"/>
      <c r="HI99" s="87"/>
      <c r="HJ99" s="86"/>
      <c r="HK99" s="86"/>
      <c r="HL99" s="86"/>
      <c r="HM99" s="86"/>
      <c r="HN99" s="86"/>
      <c r="HO99" s="86"/>
      <c r="HP99" s="85"/>
      <c r="HQ99" s="84"/>
      <c r="HR99" s="24"/>
      <c r="HS99" s="24"/>
    </row>
    <row r="100" spans="1:227" x14ac:dyDescent="0.15">
      <c r="A100" s="96"/>
      <c r="B100" s="99"/>
      <c r="C100" s="98"/>
      <c r="D100" s="98"/>
      <c r="E100" s="85"/>
      <c r="F100" s="85"/>
      <c r="G100" s="24"/>
      <c r="H100" s="87"/>
      <c r="I100" s="86"/>
      <c r="J100" s="86"/>
      <c r="K100" s="86"/>
      <c r="L100" s="86"/>
      <c r="M100" s="86"/>
      <c r="N100" s="86"/>
      <c r="O100" s="85"/>
      <c r="P100" s="84"/>
      <c r="Q100" s="24"/>
      <c r="R100" s="24"/>
      <c r="S100" s="87"/>
      <c r="T100" s="86"/>
      <c r="U100" s="86"/>
      <c r="V100" s="86"/>
      <c r="W100" s="86"/>
      <c r="X100" s="86"/>
      <c r="Y100" s="86"/>
      <c r="Z100" s="85"/>
      <c r="AA100" s="84"/>
      <c r="AB100" s="24"/>
      <c r="AC100" s="24"/>
      <c r="AD100" s="87"/>
      <c r="AE100" s="86"/>
      <c r="AF100" s="86"/>
      <c r="AG100" s="86"/>
      <c r="AH100" s="86"/>
      <c r="AI100" s="86"/>
      <c r="AJ100" s="86"/>
      <c r="AK100" s="85"/>
      <c r="AL100" s="84"/>
      <c r="AM100" s="24"/>
      <c r="AN100" s="24"/>
      <c r="AO100" s="87"/>
      <c r="AP100" s="86"/>
      <c r="AQ100" s="86"/>
      <c r="AR100" s="86"/>
      <c r="AS100" s="86"/>
      <c r="AT100" s="86"/>
      <c r="AU100" s="86"/>
      <c r="AV100" s="85"/>
      <c r="AW100" s="84"/>
      <c r="AX100" s="24"/>
      <c r="AY100" s="24"/>
      <c r="AZ100" s="87"/>
      <c r="BA100" s="86"/>
      <c r="BB100" s="86"/>
      <c r="BC100" s="86"/>
      <c r="BD100" s="86"/>
      <c r="BE100" s="86"/>
      <c r="BF100" s="86"/>
      <c r="BG100" s="85"/>
      <c r="BH100" s="84"/>
      <c r="BI100" s="24"/>
      <c r="BJ100" s="24"/>
      <c r="BK100" s="87"/>
      <c r="BL100" s="86"/>
      <c r="BM100" s="86"/>
      <c r="BN100" s="86"/>
      <c r="BO100" s="86"/>
      <c r="BP100" s="86"/>
      <c r="BQ100" s="86"/>
      <c r="BR100" s="85"/>
      <c r="BS100" s="84"/>
      <c r="BT100" s="24"/>
      <c r="BU100" s="24"/>
      <c r="BV100" s="87"/>
      <c r="BW100" s="86"/>
      <c r="BX100" s="86"/>
      <c r="BY100" s="86"/>
      <c r="BZ100" s="86"/>
      <c r="CA100" s="86"/>
      <c r="CB100" s="86"/>
      <c r="CC100" s="85"/>
      <c r="CD100" s="84"/>
      <c r="CE100" s="24"/>
      <c r="CF100" s="24"/>
      <c r="CG100" s="87"/>
      <c r="CH100" s="86"/>
      <c r="CI100" s="86"/>
      <c r="CJ100" s="86"/>
      <c r="CK100" s="86"/>
      <c r="CL100" s="86"/>
      <c r="CM100" s="86"/>
      <c r="CN100" s="85"/>
      <c r="CO100" s="84"/>
      <c r="CP100" s="24"/>
      <c r="CQ100" s="24"/>
      <c r="CR100" s="87"/>
      <c r="CS100" s="86"/>
      <c r="CT100" s="86"/>
      <c r="CU100" s="86"/>
      <c r="CV100" s="86"/>
      <c r="CW100" s="86"/>
      <c r="CX100" s="86"/>
      <c r="CY100" s="85"/>
      <c r="CZ100" s="84"/>
      <c r="DA100" s="24"/>
      <c r="DB100" s="24"/>
      <c r="DC100" s="87"/>
      <c r="DD100" s="86"/>
      <c r="DE100" s="86"/>
      <c r="DF100" s="86"/>
      <c r="DG100" s="86"/>
      <c r="DH100" s="86"/>
      <c r="DI100" s="86"/>
      <c r="DJ100" s="85"/>
      <c r="DK100" s="84"/>
      <c r="DL100" s="24"/>
      <c r="DM100" s="24"/>
      <c r="DN100" s="87"/>
      <c r="DO100" s="86"/>
      <c r="DP100" s="86"/>
      <c r="DQ100" s="86"/>
      <c r="DR100" s="86"/>
      <c r="DS100" s="86"/>
      <c r="DT100" s="86"/>
      <c r="DU100" s="85"/>
      <c r="DV100" s="84"/>
      <c r="DW100" s="24"/>
      <c r="DX100" s="24"/>
      <c r="DY100" s="87"/>
      <c r="DZ100" s="86"/>
      <c r="EA100" s="86"/>
      <c r="EB100" s="86"/>
      <c r="EC100" s="86"/>
      <c r="ED100" s="86"/>
      <c r="EE100" s="86"/>
      <c r="EF100" s="85"/>
      <c r="EG100" s="84"/>
      <c r="EH100" s="24"/>
      <c r="EI100" s="24"/>
      <c r="EJ100" s="87"/>
      <c r="EK100" s="86"/>
      <c r="EL100" s="86"/>
      <c r="EM100" s="86"/>
      <c r="EN100" s="86"/>
      <c r="EO100" s="86"/>
      <c r="EP100" s="86"/>
      <c r="EQ100" s="85"/>
      <c r="ER100" s="84"/>
      <c r="ES100" s="24"/>
      <c r="ET100" s="24"/>
      <c r="EU100" s="87"/>
      <c r="EV100" s="86"/>
      <c r="EW100" s="86"/>
      <c r="EX100" s="86"/>
      <c r="EY100" s="86"/>
      <c r="EZ100" s="86"/>
      <c r="FA100" s="86"/>
      <c r="FB100" s="85"/>
      <c r="FC100" s="84"/>
      <c r="FD100" s="24"/>
      <c r="FE100" s="24"/>
      <c r="FF100" s="87"/>
      <c r="FG100" s="86"/>
      <c r="FH100" s="86"/>
      <c r="FI100" s="86"/>
      <c r="FJ100" s="86"/>
      <c r="FK100" s="86"/>
      <c r="FL100" s="86"/>
      <c r="FM100" s="85"/>
      <c r="FN100" s="84"/>
      <c r="FO100" s="24"/>
      <c r="FP100" s="24"/>
      <c r="FQ100" s="87"/>
      <c r="FR100" s="86"/>
      <c r="FS100" s="86"/>
      <c r="FT100" s="86"/>
      <c r="FU100" s="86"/>
      <c r="FV100" s="86"/>
      <c r="FW100" s="86"/>
      <c r="FX100" s="85"/>
      <c r="FY100" s="84"/>
      <c r="FZ100" s="24"/>
      <c r="GA100" s="24"/>
      <c r="GB100" s="87"/>
      <c r="GC100" s="86"/>
      <c r="GD100" s="86"/>
      <c r="GE100" s="86"/>
      <c r="GF100" s="86"/>
      <c r="GG100" s="86"/>
      <c r="GH100" s="86"/>
      <c r="GI100" s="85"/>
      <c r="GJ100" s="84"/>
      <c r="GK100" s="24"/>
      <c r="GL100" s="24"/>
      <c r="GM100" s="87"/>
      <c r="GN100" s="86"/>
      <c r="GO100" s="86"/>
      <c r="GP100" s="86"/>
      <c r="GQ100" s="86"/>
      <c r="GR100" s="86"/>
      <c r="GS100" s="86"/>
      <c r="GT100" s="85"/>
      <c r="GU100" s="84"/>
      <c r="GV100" s="24"/>
      <c r="GW100" s="24"/>
      <c r="GX100" s="87"/>
      <c r="GY100" s="86"/>
      <c r="GZ100" s="86"/>
      <c r="HA100" s="86"/>
      <c r="HB100" s="86"/>
      <c r="HC100" s="86"/>
      <c r="HD100" s="86"/>
      <c r="HE100" s="85"/>
      <c r="HF100" s="84"/>
      <c r="HG100" s="24"/>
      <c r="HH100" s="24"/>
      <c r="HI100" s="87"/>
      <c r="HJ100" s="86"/>
      <c r="HK100" s="86"/>
      <c r="HL100" s="86"/>
      <c r="HM100" s="86"/>
      <c r="HN100" s="86"/>
      <c r="HO100" s="86"/>
      <c r="HP100" s="85"/>
      <c r="HQ100" s="84"/>
      <c r="HR100" s="24"/>
      <c r="HS100" s="24"/>
    </row>
    <row r="101" spans="1:227" x14ac:dyDescent="0.15">
      <c r="A101" s="96"/>
      <c r="B101" s="95"/>
      <c r="C101" s="94"/>
      <c r="D101" s="94"/>
      <c r="E101" s="85"/>
      <c r="F101" s="85"/>
      <c r="G101" s="24"/>
      <c r="H101" s="87"/>
      <c r="I101" s="86"/>
      <c r="J101" s="86"/>
      <c r="K101" s="86"/>
      <c r="L101" s="86"/>
      <c r="M101" s="86"/>
      <c r="N101" s="86"/>
      <c r="O101" s="85"/>
      <c r="P101" s="84"/>
      <c r="Q101" s="24"/>
      <c r="R101" s="24"/>
      <c r="S101" s="87"/>
      <c r="T101" s="86"/>
      <c r="U101" s="86"/>
      <c r="V101" s="86"/>
      <c r="W101" s="86"/>
      <c r="X101" s="86"/>
      <c r="Y101" s="86"/>
      <c r="Z101" s="85"/>
      <c r="AA101" s="84"/>
      <c r="AB101" s="24"/>
      <c r="AC101" s="24"/>
      <c r="AD101" s="87"/>
      <c r="AE101" s="86"/>
      <c r="AF101" s="86"/>
      <c r="AG101" s="86"/>
      <c r="AH101" s="86"/>
      <c r="AI101" s="86"/>
      <c r="AJ101" s="86"/>
      <c r="AK101" s="85"/>
      <c r="AL101" s="84"/>
      <c r="AM101" s="24"/>
      <c r="AN101" s="24"/>
      <c r="AO101" s="87"/>
      <c r="AP101" s="86"/>
      <c r="AQ101" s="86"/>
      <c r="AR101" s="86"/>
      <c r="AS101" s="86"/>
      <c r="AT101" s="86"/>
      <c r="AU101" s="86"/>
      <c r="AV101" s="85"/>
      <c r="AW101" s="84"/>
      <c r="AX101" s="24"/>
      <c r="AY101" s="24"/>
      <c r="AZ101" s="87"/>
      <c r="BA101" s="86"/>
      <c r="BB101" s="86"/>
      <c r="BC101" s="86"/>
      <c r="BD101" s="86"/>
      <c r="BE101" s="86"/>
      <c r="BF101" s="86"/>
      <c r="BG101" s="85"/>
      <c r="BH101" s="84"/>
      <c r="BI101" s="24"/>
      <c r="BJ101" s="24"/>
      <c r="BK101" s="87"/>
      <c r="BL101" s="86"/>
      <c r="BM101" s="86"/>
      <c r="BN101" s="86"/>
      <c r="BO101" s="86"/>
      <c r="BP101" s="86"/>
      <c r="BQ101" s="86"/>
      <c r="BR101" s="85"/>
      <c r="BS101" s="84"/>
      <c r="BT101" s="24"/>
      <c r="BU101" s="24"/>
      <c r="BV101" s="87"/>
      <c r="BW101" s="86"/>
      <c r="BX101" s="86"/>
      <c r="BY101" s="86"/>
      <c r="BZ101" s="86"/>
      <c r="CA101" s="86"/>
      <c r="CB101" s="86"/>
      <c r="CC101" s="85"/>
      <c r="CD101" s="84"/>
      <c r="CE101" s="24"/>
      <c r="CF101" s="24"/>
      <c r="CG101" s="87"/>
      <c r="CH101" s="86"/>
      <c r="CI101" s="86"/>
      <c r="CJ101" s="86"/>
      <c r="CK101" s="86"/>
      <c r="CL101" s="86"/>
      <c r="CM101" s="86"/>
      <c r="CN101" s="85"/>
      <c r="CO101" s="84"/>
      <c r="CP101" s="24"/>
      <c r="CQ101" s="24"/>
      <c r="CR101" s="87"/>
      <c r="CS101" s="86"/>
      <c r="CT101" s="86"/>
      <c r="CU101" s="86"/>
      <c r="CV101" s="86"/>
      <c r="CW101" s="86"/>
      <c r="CX101" s="86"/>
      <c r="CY101" s="85"/>
      <c r="CZ101" s="84"/>
      <c r="DA101" s="24"/>
      <c r="DB101" s="24"/>
      <c r="DC101" s="87"/>
      <c r="DD101" s="86"/>
      <c r="DE101" s="86"/>
      <c r="DF101" s="86"/>
      <c r="DG101" s="86"/>
      <c r="DH101" s="86"/>
      <c r="DI101" s="86"/>
      <c r="DJ101" s="85"/>
      <c r="DK101" s="84"/>
      <c r="DL101" s="24"/>
      <c r="DM101" s="24"/>
      <c r="DN101" s="87"/>
      <c r="DO101" s="86"/>
      <c r="DP101" s="86"/>
      <c r="DQ101" s="86"/>
      <c r="DR101" s="86"/>
      <c r="DS101" s="86"/>
      <c r="DT101" s="86"/>
      <c r="DU101" s="85"/>
      <c r="DV101" s="84"/>
      <c r="DW101" s="24"/>
      <c r="DX101" s="24"/>
      <c r="DY101" s="87"/>
      <c r="DZ101" s="86"/>
      <c r="EA101" s="86"/>
      <c r="EB101" s="86"/>
      <c r="EC101" s="86"/>
      <c r="ED101" s="86"/>
      <c r="EE101" s="86"/>
      <c r="EF101" s="85"/>
      <c r="EG101" s="84"/>
      <c r="EH101" s="24"/>
      <c r="EI101" s="24"/>
      <c r="EJ101" s="87"/>
      <c r="EK101" s="86"/>
      <c r="EL101" s="86"/>
      <c r="EM101" s="86"/>
      <c r="EN101" s="86"/>
      <c r="EO101" s="86"/>
      <c r="EP101" s="86"/>
      <c r="EQ101" s="85"/>
      <c r="ER101" s="84"/>
      <c r="ES101" s="24"/>
      <c r="ET101" s="24"/>
      <c r="EU101" s="87"/>
      <c r="EV101" s="86"/>
      <c r="EW101" s="86"/>
      <c r="EX101" s="86"/>
      <c r="EY101" s="86"/>
      <c r="EZ101" s="86"/>
      <c r="FA101" s="86"/>
      <c r="FB101" s="85"/>
      <c r="FC101" s="84"/>
      <c r="FD101" s="24"/>
      <c r="FE101" s="24"/>
      <c r="FF101" s="87"/>
      <c r="FG101" s="86"/>
      <c r="FH101" s="86"/>
      <c r="FI101" s="86"/>
      <c r="FJ101" s="86"/>
      <c r="FK101" s="86"/>
      <c r="FL101" s="86"/>
      <c r="FM101" s="85"/>
      <c r="FN101" s="84"/>
      <c r="FO101" s="24"/>
      <c r="FP101" s="24"/>
      <c r="FQ101" s="87"/>
      <c r="FR101" s="86"/>
      <c r="FS101" s="86"/>
      <c r="FT101" s="86"/>
      <c r="FU101" s="86"/>
      <c r="FV101" s="86"/>
      <c r="FW101" s="86"/>
      <c r="FX101" s="85"/>
      <c r="FY101" s="84"/>
      <c r="FZ101" s="24"/>
      <c r="GA101" s="24"/>
      <c r="GB101" s="87"/>
      <c r="GC101" s="86"/>
      <c r="GD101" s="86"/>
      <c r="GE101" s="86"/>
      <c r="GF101" s="86"/>
      <c r="GG101" s="86"/>
      <c r="GH101" s="86"/>
      <c r="GI101" s="85"/>
      <c r="GJ101" s="84"/>
      <c r="GK101" s="24"/>
      <c r="GL101" s="24"/>
      <c r="GM101" s="87"/>
      <c r="GN101" s="86"/>
      <c r="GO101" s="86"/>
      <c r="GP101" s="86"/>
      <c r="GQ101" s="86"/>
      <c r="GR101" s="86"/>
      <c r="GS101" s="86"/>
      <c r="GT101" s="85"/>
      <c r="GU101" s="84"/>
      <c r="GV101" s="24"/>
      <c r="GW101" s="24"/>
      <c r="GX101" s="87"/>
      <c r="GY101" s="86"/>
      <c r="GZ101" s="86"/>
      <c r="HA101" s="86"/>
      <c r="HB101" s="86"/>
      <c r="HC101" s="86"/>
      <c r="HD101" s="86"/>
      <c r="HE101" s="85"/>
      <c r="HF101" s="84"/>
      <c r="HG101" s="24"/>
      <c r="HH101" s="24"/>
      <c r="HI101" s="87"/>
      <c r="HJ101" s="86"/>
      <c r="HK101" s="86"/>
      <c r="HL101" s="86"/>
      <c r="HM101" s="86"/>
      <c r="HN101" s="86"/>
      <c r="HO101" s="86"/>
      <c r="HP101" s="85"/>
      <c r="HQ101" s="84"/>
      <c r="HR101" s="24"/>
      <c r="HS101" s="24"/>
    </row>
    <row r="102" spans="1:227" x14ac:dyDescent="0.15">
      <c r="A102" s="91"/>
      <c r="B102" s="90"/>
      <c r="C102" s="89"/>
      <c r="D102" s="89"/>
      <c r="E102" s="85"/>
      <c r="F102" s="85"/>
      <c r="G102" s="24"/>
      <c r="H102" s="87"/>
      <c r="I102" s="86"/>
      <c r="J102" s="86"/>
      <c r="K102" s="86"/>
      <c r="L102" s="86"/>
      <c r="M102" s="86"/>
      <c r="N102" s="86"/>
      <c r="O102" s="85"/>
      <c r="P102" s="84"/>
      <c r="Q102" s="24"/>
      <c r="R102" s="24"/>
      <c r="S102" s="87"/>
      <c r="T102" s="86"/>
      <c r="U102" s="86"/>
      <c r="V102" s="86"/>
      <c r="W102" s="86"/>
      <c r="X102" s="86"/>
      <c r="Y102" s="86"/>
      <c r="Z102" s="85"/>
      <c r="AA102" s="84"/>
      <c r="AB102" s="24"/>
      <c r="AC102" s="24"/>
      <c r="AD102" s="87"/>
      <c r="AE102" s="86"/>
      <c r="AF102" s="86"/>
      <c r="AG102" s="86"/>
      <c r="AH102" s="86"/>
      <c r="AI102" s="86"/>
      <c r="AJ102" s="86"/>
      <c r="AK102" s="85"/>
      <c r="AL102" s="84"/>
      <c r="AM102" s="24"/>
      <c r="AN102" s="24"/>
      <c r="AO102" s="87"/>
      <c r="AP102" s="86"/>
      <c r="AQ102" s="86"/>
      <c r="AR102" s="86"/>
      <c r="AS102" s="86"/>
      <c r="AT102" s="86"/>
      <c r="AU102" s="86"/>
      <c r="AV102" s="85"/>
      <c r="AW102" s="84"/>
      <c r="AX102" s="24"/>
      <c r="AY102" s="24"/>
      <c r="AZ102" s="87"/>
      <c r="BA102" s="86"/>
      <c r="BB102" s="86"/>
      <c r="BC102" s="86"/>
      <c r="BD102" s="86"/>
      <c r="BE102" s="86"/>
      <c r="BF102" s="86"/>
      <c r="BG102" s="85"/>
      <c r="BH102" s="84"/>
      <c r="BI102" s="24"/>
      <c r="BJ102" s="24"/>
      <c r="BK102" s="87"/>
      <c r="BL102" s="86"/>
      <c r="BM102" s="86"/>
      <c r="BN102" s="86"/>
      <c r="BO102" s="86"/>
      <c r="BP102" s="86"/>
      <c r="BQ102" s="86"/>
      <c r="BR102" s="85"/>
      <c r="BS102" s="84"/>
      <c r="BT102" s="24"/>
      <c r="BU102" s="24"/>
      <c r="BV102" s="87"/>
      <c r="BW102" s="86"/>
      <c r="BX102" s="86"/>
      <c r="BY102" s="86"/>
      <c r="BZ102" s="86"/>
      <c r="CA102" s="86"/>
      <c r="CB102" s="86"/>
      <c r="CC102" s="85"/>
      <c r="CD102" s="84"/>
      <c r="CE102" s="24"/>
      <c r="CF102" s="24"/>
      <c r="CG102" s="87"/>
      <c r="CH102" s="86"/>
      <c r="CI102" s="86"/>
      <c r="CJ102" s="86"/>
      <c r="CK102" s="86"/>
      <c r="CL102" s="86"/>
      <c r="CM102" s="86"/>
      <c r="CN102" s="85"/>
      <c r="CO102" s="84"/>
      <c r="CP102" s="24"/>
      <c r="CQ102" s="24"/>
      <c r="CR102" s="87"/>
      <c r="CS102" s="86"/>
      <c r="CT102" s="86"/>
      <c r="CU102" s="86"/>
      <c r="CV102" s="86"/>
      <c r="CW102" s="86"/>
      <c r="CX102" s="86"/>
      <c r="CY102" s="85"/>
      <c r="CZ102" s="84"/>
      <c r="DA102" s="24"/>
      <c r="DB102" s="24"/>
      <c r="DC102" s="87"/>
      <c r="DD102" s="86"/>
      <c r="DE102" s="86"/>
      <c r="DF102" s="86"/>
      <c r="DG102" s="86"/>
      <c r="DH102" s="86"/>
      <c r="DI102" s="86"/>
      <c r="DJ102" s="85"/>
      <c r="DK102" s="84"/>
      <c r="DL102" s="24"/>
      <c r="DM102" s="24"/>
      <c r="DN102" s="87"/>
      <c r="DO102" s="86"/>
      <c r="DP102" s="86"/>
      <c r="DQ102" s="86"/>
      <c r="DR102" s="86"/>
      <c r="DS102" s="86"/>
      <c r="DT102" s="86"/>
      <c r="DU102" s="85"/>
      <c r="DV102" s="84"/>
      <c r="DW102" s="24"/>
      <c r="DX102" s="24"/>
      <c r="DY102" s="87"/>
      <c r="DZ102" s="86"/>
      <c r="EA102" s="86"/>
      <c r="EB102" s="86"/>
      <c r="EC102" s="86"/>
      <c r="ED102" s="86"/>
      <c r="EE102" s="86"/>
      <c r="EF102" s="85"/>
      <c r="EG102" s="84"/>
      <c r="EH102" s="24"/>
      <c r="EI102" s="24"/>
      <c r="EJ102" s="87"/>
      <c r="EK102" s="86"/>
      <c r="EL102" s="86"/>
      <c r="EM102" s="86"/>
      <c r="EN102" s="86"/>
      <c r="EO102" s="86"/>
      <c r="EP102" s="86"/>
      <c r="EQ102" s="85"/>
      <c r="ER102" s="84"/>
      <c r="ES102" s="24"/>
      <c r="ET102" s="24"/>
      <c r="EU102" s="87"/>
      <c r="EV102" s="86"/>
      <c r="EW102" s="86"/>
      <c r="EX102" s="86"/>
      <c r="EY102" s="86"/>
      <c r="EZ102" s="86"/>
      <c r="FA102" s="86"/>
      <c r="FB102" s="85"/>
      <c r="FC102" s="84"/>
      <c r="FD102" s="24"/>
      <c r="FE102" s="24"/>
      <c r="FF102" s="87"/>
      <c r="FG102" s="86"/>
      <c r="FH102" s="86"/>
      <c r="FI102" s="86"/>
      <c r="FJ102" s="86"/>
      <c r="FK102" s="86"/>
      <c r="FL102" s="86"/>
      <c r="FM102" s="85"/>
      <c r="FN102" s="84"/>
      <c r="FO102" s="24"/>
      <c r="FP102" s="24"/>
      <c r="FQ102" s="87"/>
      <c r="FR102" s="86"/>
      <c r="FS102" s="86"/>
      <c r="FT102" s="86"/>
      <c r="FU102" s="86"/>
      <c r="FV102" s="86"/>
      <c r="FW102" s="86"/>
      <c r="FX102" s="85"/>
      <c r="FY102" s="84"/>
      <c r="FZ102" s="24"/>
      <c r="GA102" s="24"/>
      <c r="GB102" s="87"/>
      <c r="GC102" s="86"/>
      <c r="GD102" s="86"/>
      <c r="GE102" s="86"/>
      <c r="GF102" s="86"/>
      <c r="GG102" s="86"/>
      <c r="GH102" s="86"/>
      <c r="GI102" s="85"/>
      <c r="GJ102" s="84"/>
      <c r="GK102" s="24"/>
      <c r="GL102" s="24"/>
      <c r="GM102" s="87"/>
      <c r="GN102" s="86"/>
      <c r="GO102" s="86"/>
      <c r="GP102" s="86"/>
      <c r="GQ102" s="86"/>
      <c r="GR102" s="86"/>
      <c r="GS102" s="86"/>
      <c r="GT102" s="85"/>
      <c r="GU102" s="84"/>
      <c r="GV102" s="24"/>
      <c r="GW102" s="24"/>
      <c r="GX102" s="87"/>
      <c r="GY102" s="86"/>
      <c r="GZ102" s="86"/>
      <c r="HA102" s="86"/>
      <c r="HB102" s="86"/>
      <c r="HC102" s="86"/>
      <c r="HD102" s="86"/>
      <c r="HE102" s="85"/>
      <c r="HF102" s="84"/>
      <c r="HG102" s="24"/>
      <c r="HH102" s="24"/>
      <c r="HI102" s="87"/>
      <c r="HJ102" s="86"/>
      <c r="HK102" s="86"/>
      <c r="HL102" s="86"/>
      <c r="HM102" s="86"/>
      <c r="HN102" s="86"/>
      <c r="HO102" s="86"/>
      <c r="HP102" s="85"/>
      <c r="HQ102" s="84"/>
      <c r="HR102" s="24"/>
      <c r="HS102" s="24"/>
    </row>
    <row r="103" spans="1:227" x14ac:dyDescent="0.15">
      <c r="B103" s="24"/>
      <c r="C103" s="84"/>
      <c r="D103" s="84"/>
      <c r="E103" s="85"/>
      <c r="F103" s="85"/>
      <c r="G103" s="24"/>
      <c r="H103" s="87"/>
      <c r="I103" s="86"/>
      <c r="J103" s="86"/>
      <c r="K103" s="86"/>
      <c r="L103" s="86"/>
      <c r="M103" s="86"/>
      <c r="N103" s="86"/>
      <c r="O103" s="85"/>
      <c r="P103" s="84"/>
      <c r="Q103" s="24"/>
      <c r="R103" s="24"/>
      <c r="S103" s="87"/>
      <c r="T103" s="86"/>
      <c r="U103" s="86"/>
      <c r="V103" s="86"/>
      <c r="W103" s="86"/>
      <c r="X103" s="86"/>
      <c r="Y103" s="86"/>
      <c r="Z103" s="85"/>
      <c r="AA103" s="84"/>
      <c r="AB103" s="24"/>
      <c r="AC103" s="24"/>
      <c r="AD103" s="87"/>
      <c r="AE103" s="86"/>
      <c r="AF103" s="86"/>
      <c r="AG103" s="86"/>
      <c r="AH103" s="86"/>
      <c r="AI103" s="86"/>
      <c r="AJ103" s="86"/>
      <c r="AK103" s="85"/>
      <c r="AL103" s="84"/>
      <c r="AM103" s="24"/>
      <c r="AN103" s="24"/>
      <c r="AO103" s="87"/>
      <c r="AP103" s="86"/>
      <c r="AQ103" s="86"/>
      <c r="AR103" s="86"/>
      <c r="AS103" s="86"/>
      <c r="AT103" s="86"/>
      <c r="AU103" s="86"/>
      <c r="AV103" s="85"/>
      <c r="AW103" s="84"/>
      <c r="AX103" s="24"/>
      <c r="AY103" s="24"/>
      <c r="AZ103" s="87"/>
      <c r="BA103" s="86"/>
      <c r="BB103" s="86"/>
      <c r="BC103" s="86"/>
      <c r="BD103" s="86"/>
      <c r="BE103" s="86"/>
      <c r="BF103" s="86"/>
      <c r="BG103" s="85"/>
      <c r="BH103" s="84"/>
      <c r="BI103" s="24"/>
      <c r="BJ103" s="24"/>
      <c r="BK103" s="87"/>
      <c r="BL103" s="86"/>
      <c r="BM103" s="86"/>
      <c r="BN103" s="86"/>
      <c r="BO103" s="86"/>
      <c r="BP103" s="86"/>
      <c r="BQ103" s="86"/>
      <c r="BR103" s="85"/>
      <c r="BS103" s="84"/>
      <c r="BT103" s="24"/>
      <c r="BU103" s="24"/>
      <c r="BV103" s="87"/>
      <c r="BW103" s="86"/>
      <c r="BX103" s="86"/>
      <c r="BY103" s="86"/>
      <c r="BZ103" s="86"/>
      <c r="CA103" s="86"/>
      <c r="CB103" s="86"/>
      <c r="CC103" s="85"/>
      <c r="CD103" s="84"/>
      <c r="CE103" s="24"/>
      <c r="CF103" s="24"/>
      <c r="CG103" s="87"/>
      <c r="CH103" s="86"/>
      <c r="CI103" s="86"/>
      <c r="CJ103" s="86"/>
      <c r="CK103" s="86"/>
      <c r="CL103" s="86"/>
      <c r="CM103" s="86"/>
      <c r="CN103" s="85"/>
      <c r="CO103" s="84"/>
      <c r="CP103" s="24"/>
      <c r="CQ103" s="24"/>
      <c r="CR103" s="87"/>
      <c r="CS103" s="86"/>
      <c r="CT103" s="86"/>
      <c r="CU103" s="86"/>
      <c r="CV103" s="86"/>
      <c r="CW103" s="86"/>
      <c r="CX103" s="86"/>
      <c r="CY103" s="85"/>
      <c r="CZ103" s="84"/>
      <c r="DA103" s="24"/>
      <c r="DB103" s="24"/>
      <c r="DC103" s="87"/>
      <c r="DD103" s="86"/>
      <c r="DE103" s="86"/>
      <c r="DF103" s="86"/>
      <c r="DG103" s="86"/>
      <c r="DH103" s="86"/>
      <c r="DI103" s="86"/>
      <c r="DJ103" s="85"/>
      <c r="DK103" s="84"/>
      <c r="DL103" s="24"/>
      <c r="DM103" s="24"/>
      <c r="DN103" s="87"/>
      <c r="DO103" s="86"/>
      <c r="DP103" s="86"/>
      <c r="DQ103" s="86"/>
      <c r="DR103" s="86"/>
      <c r="DS103" s="86"/>
      <c r="DT103" s="86"/>
      <c r="DU103" s="85"/>
      <c r="DV103" s="84"/>
      <c r="DW103" s="24"/>
      <c r="DX103" s="24"/>
      <c r="DY103" s="87"/>
      <c r="DZ103" s="86"/>
      <c r="EA103" s="86"/>
      <c r="EB103" s="86"/>
      <c r="EC103" s="86"/>
      <c r="ED103" s="86"/>
      <c r="EE103" s="86"/>
      <c r="EF103" s="85"/>
      <c r="EG103" s="84"/>
      <c r="EH103" s="24"/>
      <c r="EI103" s="24"/>
      <c r="EJ103" s="87"/>
      <c r="EK103" s="86"/>
      <c r="EL103" s="86"/>
      <c r="EM103" s="86"/>
      <c r="EN103" s="86"/>
      <c r="EO103" s="86"/>
      <c r="EP103" s="86"/>
      <c r="EQ103" s="85"/>
      <c r="ER103" s="84"/>
      <c r="ES103" s="24"/>
      <c r="ET103" s="24"/>
      <c r="EU103" s="87"/>
      <c r="EV103" s="86"/>
      <c r="EW103" s="86"/>
      <c r="EX103" s="86"/>
      <c r="EY103" s="86"/>
      <c r="EZ103" s="86"/>
      <c r="FA103" s="86"/>
      <c r="FB103" s="85"/>
      <c r="FC103" s="84"/>
      <c r="FD103" s="24"/>
      <c r="FE103" s="24"/>
      <c r="FF103" s="87"/>
      <c r="FG103" s="86"/>
      <c r="FH103" s="86"/>
      <c r="FI103" s="86"/>
      <c r="FJ103" s="86"/>
      <c r="FK103" s="86"/>
      <c r="FL103" s="86"/>
      <c r="FM103" s="85"/>
      <c r="FN103" s="84"/>
      <c r="FO103" s="24"/>
      <c r="FP103" s="24"/>
      <c r="FQ103" s="87"/>
      <c r="FR103" s="86"/>
      <c r="FS103" s="86"/>
      <c r="FT103" s="86"/>
      <c r="FU103" s="86"/>
      <c r="FV103" s="86"/>
      <c r="FW103" s="86"/>
      <c r="FX103" s="85"/>
      <c r="FY103" s="84"/>
      <c r="FZ103" s="24"/>
      <c r="GA103" s="24"/>
      <c r="GB103" s="87"/>
      <c r="GC103" s="86"/>
      <c r="GD103" s="86"/>
      <c r="GE103" s="86"/>
      <c r="GF103" s="86"/>
      <c r="GG103" s="86"/>
      <c r="GH103" s="86"/>
      <c r="GI103" s="85"/>
      <c r="GJ103" s="84"/>
      <c r="GK103" s="24"/>
      <c r="GL103" s="24"/>
      <c r="GM103" s="87"/>
      <c r="GN103" s="86"/>
      <c r="GO103" s="86"/>
      <c r="GP103" s="86"/>
      <c r="GQ103" s="86"/>
      <c r="GR103" s="86"/>
      <c r="GS103" s="86"/>
      <c r="GT103" s="85"/>
      <c r="GU103" s="84"/>
      <c r="GV103" s="24"/>
      <c r="GW103" s="24"/>
      <c r="GX103" s="87"/>
      <c r="GY103" s="86"/>
      <c r="GZ103" s="86"/>
      <c r="HA103" s="86"/>
      <c r="HB103" s="86"/>
      <c r="HC103" s="86"/>
      <c r="HD103" s="86"/>
      <c r="HE103" s="85"/>
      <c r="HF103" s="84"/>
      <c r="HG103" s="24"/>
      <c r="HH103" s="24"/>
      <c r="HI103" s="87"/>
      <c r="HJ103" s="86"/>
      <c r="HK103" s="86"/>
      <c r="HL103" s="86"/>
      <c r="HM103" s="86"/>
      <c r="HN103" s="86"/>
      <c r="HO103" s="86"/>
      <c r="HP103" s="85"/>
      <c r="HQ103" s="84"/>
      <c r="HR103" s="24"/>
      <c r="HS103" s="24"/>
    </row>
    <row r="104" spans="1:227" x14ac:dyDescent="0.15">
      <c r="E104" s="85"/>
      <c r="F104" s="85"/>
      <c r="G104" s="24"/>
      <c r="H104" s="87"/>
      <c r="I104" s="86"/>
      <c r="J104" s="86"/>
      <c r="K104" s="86"/>
      <c r="L104" s="86"/>
      <c r="M104" s="86"/>
      <c r="N104" s="86"/>
      <c r="O104" s="85"/>
      <c r="P104" s="84"/>
      <c r="Q104" s="24"/>
      <c r="R104" s="24"/>
      <c r="S104" s="87"/>
      <c r="T104" s="86"/>
      <c r="U104" s="86"/>
      <c r="V104" s="86"/>
      <c r="W104" s="86"/>
      <c r="X104" s="86"/>
      <c r="Y104" s="86"/>
      <c r="Z104" s="85"/>
      <c r="AA104" s="84"/>
      <c r="AB104" s="24"/>
      <c r="AC104" s="24"/>
      <c r="AD104" s="87"/>
      <c r="AE104" s="86"/>
      <c r="AF104" s="86"/>
      <c r="AG104" s="86"/>
      <c r="AH104" s="86"/>
      <c r="AI104" s="86"/>
      <c r="AJ104" s="86"/>
      <c r="AK104" s="85"/>
      <c r="AL104" s="84"/>
      <c r="AM104" s="24"/>
      <c r="AN104" s="24"/>
      <c r="AO104" s="87"/>
      <c r="AP104" s="86"/>
      <c r="AQ104" s="86"/>
      <c r="AR104" s="86"/>
      <c r="AS104" s="86"/>
      <c r="AT104" s="86"/>
      <c r="AU104" s="86"/>
      <c r="AV104" s="85"/>
      <c r="AW104" s="84"/>
      <c r="AX104" s="24"/>
      <c r="AY104" s="24"/>
      <c r="AZ104" s="87"/>
      <c r="BA104" s="86"/>
      <c r="BB104" s="86"/>
      <c r="BC104" s="86"/>
      <c r="BD104" s="86"/>
      <c r="BE104" s="86"/>
      <c r="BF104" s="86"/>
      <c r="BG104" s="85"/>
      <c r="BH104" s="84"/>
      <c r="BI104" s="24"/>
      <c r="BJ104" s="24"/>
      <c r="BK104" s="87"/>
      <c r="BL104" s="86"/>
      <c r="BM104" s="86"/>
      <c r="BN104" s="86"/>
      <c r="BO104" s="86"/>
      <c r="BP104" s="86"/>
      <c r="BQ104" s="86"/>
      <c r="BR104" s="85"/>
      <c r="BS104" s="84"/>
      <c r="BT104" s="24"/>
      <c r="BU104" s="24"/>
      <c r="BV104" s="87"/>
      <c r="BW104" s="86"/>
      <c r="BX104" s="86"/>
      <c r="BY104" s="86"/>
      <c r="BZ104" s="86"/>
      <c r="CA104" s="86"/>
      <c r="CB104" s="86"/>
      <c r="CC104" s="85"/>
      <c r="CD104" s="84"/>
      <c r="CE104" s="24"/>
      <c r="CF104" s="24"/>
      <c r="CG104" s="87"/>
      <c r="CH104" s="86"/>
      <c r="CI104" s="86"/>
      <c r="CJ104" s="86"/>
      <c r="CK104" s="86"/>
      <c r="CL104" s="86"/>
      <c r="CM104" s="86"/>
      <c r="CN104" s="85"/>
      <c r="CO104" s="84"/>
      <c r="CP104" s="24"/>
      <c r="CQ104" s="24"/>
      <c r="CR104" s="87"/>
      <c r="CS104" s="86"/>
      <c r="CT104" s="86"/>
      <c r="CU104" s="86"/>
      <c r="CV104" s="86"/>
      <c r="CW104" s="86"/>
      <c r="CX104" s="86"/>
      <c r="CY104" s="85"/>
      <c r="CZ104" s="84"/>
      <c r="DA104" s="24"/>
      <c r="DB104" s="24"/>
      <c r="DC104" s="87"/>
      <c r="DD104" s="86"/>
      <c r="DE104" s="86"/>
      <c r="DF104" s="86"/>
      <c r="DG104" s="86"/>
      <c r="DH104" s="86"/>
      <c r="DI104" s="86"/>
      <c r="DJ104" s="85"/>
      <c r="DK104" s="84"/>
      <c r="DL104" s="24"/>
      <c r="DM104" s="24"/>
      <c r="DN104" s="87"/>
      <c r="DO104" s="86"/>
      <c r="DP104" s="86"/>
      <c r="DQ104" s="86"/>
      <c r="DR104" s="86"/>
      <c r="DS104" s="86"/>
      <c r="DT104" s="86"/>
      <c r="DU104" s="85"/>
      <c r="DV104" s="84"/>
      <c r="DW104" s="24"/>
      <c r="DX104" s="24"/>
      <c r="DY104" s="87"/>
      <c r="DZ104" s="86"/>
      <c r="EA104" s="86"/>
      <c r="EB104" s="86"/>
      <c r="EC104" s="86"/>
      <c r="ED104" s="86"/>
      <c r="EE104" s="86"/>
      <c r="EF104" s="85"/>
      <c r="EG104" s="84"/>
      <c r="EH104" s="24"/>
      <c r="EI104" s="24"/>
      <c r="EJ104" s="87"/>
      <c r="EK104" s="86"/>
      <c r="EL104" s="86"/>
      <c r="EM104" s="86"/>
      <c r="EN104" s="86"/>
      <c r="EO104" s="86"/>
      <c r="EP104" s="86"/>
      <c r="EQ104" s="85"/>
      <c r="ER104" s="84"/>
      <c r="ES104" s="24"/>
      <c r="ET104" s="24"/>
      <c r="EU104" s="87"/>
      <c r="EV104" s="86"/>
      <c r="EW104" s="86"/>
      <c r="EX104" s="86"/>
      <c r="EY104" s="86"/>
      <c r="EZ104" s="86"/>
      <c r="FA104" s="86"/>
      <c r="FB104" s="85"/>
      <c r="FC104" s="84"/>
      <c r="FD104" s="24"/>
      <c r="FE104" s="24"/>
      <c r="FF104" s="87"/>
      <c r="FG104" s="86"/>
      <c r="FH104" s="86"/>
      <c r="FI104" s="86"/>
      <c r="FJ104" s="86"/>
      <c r="FK104" s="86"/>
      <c r="FL104" s="86"/>
      <c r="FM104" s="85"/>
      <c r="FN104" s="84"/>
      <c r="FO104" s="24"/>
      <c r="FP104" s="24"/>
      <c r="FQ104" s="87"/>
      <c r="FR104" s="86"/>
      <c r="FS104" s="86"/>
      <c r="FT104" s="86"/>
      <c r="FU104" s="86"/>
      <c r="FV104" s="86"/>
      <c r="FW104" s="86"/>
      <c r="FX104" s="85"/>
      <c r="FY104" s="84"/>
      <c r="FZ104" s="24"/>
      <c r="GA104" s="24"/>
      <c r="GB104" s="87"/>
      <c r="GC104" s="86"/>
      <c r="GD104" s="86"/>
      <c r="GE104" s="86"/>
      <c r="GF104" s="86"/>
      <c r="GG104" s="86"/>
      <c r="GH104" s="86"/>
      <c r="GI104" s="85"/>
      <c r="GJ104" s="84"/>
      <c r="GK104" s="24"/>
      <c r="GL104" s="24"/>
      <c r="GM104" s="87"/>
      <c r="GN104" s="86"/>
      <c r="GO104" s="86"/>
      <c r="GP104" s="86"/>
      <c r="GQ104" s="86"/>
      <c r="GR104" s="86"/>
      <c r="GS104" s="86"/>
      <c r="GT104" s="85"/>
      <c r="GU104" s="84"/>
      <c r="GV104" s="24"/>
      <c r="GW104" s="24"/>
      <c r="GX104" s="87"/>
      <c r="GY104" s="86"/>
      <c r="GZ104" s="86"/>
      <c r="HA104" s="86"/>
      <c r="HB104" s="86"/>
      <c r="HC104" s="86"/>
      <c r="HD104" s="86"/>
      <c r="HE104" s="85"/>
      <c r="HF104" s="84"/>
      <c r="HG104" s="24"/>
      <c r="HH104" s="24"/>
      <c r="HI104" s="87"/>
      <c r="HJ104" s="86"/>
      <c r="HK104" s="86"/>
      <c r="HL104" s="86"/>
      <c r="HM104" s="86"/>
      <c r="HN104" s="86"/>
      <c r="HO104" s="86"/>
      <c r="HP104" s="85"/>
      <c r="HQ104" s="84"/>
      <c r="HR104" s="24"/>
      <c r="HS104" s="24"/>
    </row>
    <row r="105" spans="1:227" x14ac:dyDescent="0.15">
      <c r="E105" s="85"/>
      <c r="F105" s="85"/>
      <c r="G105" s="24"/>
      <c r="H105" s="87"/>
      <c r="I105" s="86"/>
      <c r="J105" s="86"/>
      <c r="K105" s="86"/>
      <c r="L105" s="86"/>
      <c r="M105" s="86"/>
      <c r="N105" s="86"/>
      <c r="O105" s="85"/>
      <c r="P105" s="84"/>
      <c r="Q105" s="24"/>
      <c r="R105" s="24"/>
      <c r="S105" s="87"/>
      <c r="T105" s="86"/>
      <c r="U105" s="86"/>
      <c r="V105" s="86"/>
      <c r="W105" s="86"/>
      <c r="X105" s="86"/>
      <c r="Y105" s="86"/>
      <c r="Z105" s="85"/>
      <c r="AA105" s="84"/>
      <c r="AB105" s="24"/>
      <c r="AC105" s="24"/>
      <c r="AD105" s="87"/>
      <c r="AE105" s="86"/>
      <c r="AF105" s="86"/>
      <c r="AG105" s="86"/>
      <c r="AH105" s="86"/>
      <c r="AI105" s="86"/>
      <c r="AJ105" s="86"/>
      <c r="AK105" s="85"/>
      <c r="AL105" s="84"/>
      <c r="AM105" s="24"/>
      <c r="AN105" s="24"/>
      <c r="AO105" s="87"/>
      <c r="AP105" s="86"/>
      <c r="AQ105" s="86"/>
      <c r="AR105" s="86"/>
      <c r="AS105" s="86"/>
      <c r="AT105" s="86"/>
      <c r="AU105" s="86"/>
      <c r="AV105" s="85"/>
      <c r="AW105" s="84"/>
      <c r="AX105" s="24"/>
      <c r="AY105" s="24"/>
      <c r="AZ105" s="87"/>
      <c r="BA105" s="86"/>
      <c r="BB105" s="86"/>
      <c r="BC105" s="86"/>
      <c r="BD105" s="86"/>
      <c r="BE105" s="86"/>
      <c r="BF105" s="86"/>
      <c r="BG105" s="85"/>
      <c r="BH105" s="84"/>
      <c r="BI105" s="24"/>
      <c r="BJ105" s="24"/>
      <c r="BK105" s="87"/>
      <c r="BL105" s="86"/>
      <c r="BM105" s="86"/>
      <c r="BN105" s="86"/>
      <c r="BO105" s="86"/>
      <c r="BP105" s="86"/>
      <c r="BQ105" s="86"/>
      <c r="BR105" s="85"/>
      <c r="BS105" s="84"/>
      <c r="BT105" s="24"/>
      <c r="BU105" s="24"/>
      <c r="BV105" s="87"/>
      <c r="BW105" s="86"/>
      <c r="BX105" s="86"/>
      <c r="BY105" s="86"/>
      <c r="BZ105" s="86"/>
      <c r="CA105" s="86"/>
      <c r="CB105" s="86"/>
      <c r="CC105" s="85"/>
      <c r="CD105" s="84"/>
      <c r="CE105" s="24"/>
      <c r="CF105" s="24"/>
      <c r="CG105" s="87"/>
      <c r="CH105" s="86"/>
      <c r="CI105" s="86"/>
      <c r="CJ105" s="86"/>
      <c r="CK105" s="86"/>
      <c r="CL105" s="86"/>
      <c r="CM105" s="86"/>
      <c r="CN105" s="85"/>
      <c r="CO105" s="84"/>
      <c r="CP105" s="24"/>
      <c r="CQ105" s="24"/>
      <c r="CR105" s="87"/>
      <c r="CS105" s="86"/>
      <c r="CT105" s="86"/>
      <c r="CU105" s="86"/>
      <c r="CV105" s="86"/>
      <c r="CW105" s="86"/>
      <c r="CX105" s="86"/>
      <c r="CY105" s="85"/>
      <c r="CZ105" s="84"/>
      <c r="DA105" s="24"/>
      <c r="DB105" s="24"/>
      <c r="DC105" s="87"/>
      <c r="DD105" s="86"/>
      <c r="DE105" s="86"/>
      <c r="DF105" s="86"/>
      <c r="DG105" s="86"/>
      <c r="DH105" s="86"/>
      <c r="DI105" s="86"/>
      <c r="DJ105" s="85"/>
      <c r="DK105" s="84"/>
      <c r="DL105" s="24"/>
      <c r="DM105" s="24"/>
      <c r="DN105" s="87"/>
      <c r="DO105" s="86"/>
      <c r="DP105" s="86"/>
      <c r="DQ105" s="86"/>
      <c r="DR105" s="86"/>
      <c r="DS105" s="86"/>
      <c r="DT105" s="86"/>
      <c r="DU105" s="85"/>
      <c r="DV105" s="84"/>
      <c r="DW105" s="24"/>
      <c r="DX105" s="24"/>
      <c r="DY105" s="87"/>
      <c r="DZ105" s="86"/>
      <c r="EA105" s="86"/>
      <c r="EB105" s="86"/>
      <c r="EC105" s="86"/>
      <c r="ED105" s="86"/>
      <c r="EE105" s="86"/>
      <c r="EF105" s="85"/>
      <c r="EG105" s="84"/>
      <c r="EH105" s="24"/>
      <c r="EI105" s="24"/>
      <c r="EJ105" s="87"/>
      <c r="EK105" s="86"/>
      <c r="EL105" s="86"/>
      <c r="EM105" s="86"/>
      <c r="EN105" s="86"/>
      <c r="EO105" s="86"/>
      <c r="EP105" s="86"/>
      <c r="EQ105" s="85"/>
      <c r="ER105" s="84"/>
      <c r="ES105" s="24"/>
      <c r="ET105" s="24"/>
      <c r="EU105" s="87"/>
      <c r="EV105" s="86"/>
      <c r="EW105" s="86"/>
      <c r="EX105" s="86"/>
      <c r="EY105" s="86"/>
      <c r="EZ105" s="86"/>
      <c r="FA105" s="86"/>
      <c r="FB105" s="85"/>
      <c r="FC105" s="84"/>
      <c r="FD105" s="24"/>
      <c r="FE105" s="24"/>
      <c r="FF105" s="87"/>
      <c r="FG105" s="86"/>
      <c r="FH105" s="86"/>
      <c r="FI105" s="86"/>
      <c r="FJ105" s="86"/>
      <c r="FK105" s="86"/>
      <c r="FL105" s="86"/>
      <c r="FM105" s="85"/>
      <c r="FN105" s="84"/>
      <c r="FO105" s="24"/>
      <c r="FP105" s="24"/>
      <c r="FQ105" s="87"/>
      <c r="FR105" s="86"/>
      <c r="FS105" s="86"/>
      <c r="FT105" s="86"/>
      <c r="FU105" s="86"/>
      <c r="FV105" s="86"/>
      <c r="FW105" s="86"/>
      <c r="FX105" s="85"/>
      <c r="FY105" s="84"/>
      <c r="FZ105" s="24"/>
      <c r="GA105" s="24"/>
      <c r="GB105" s="87"/>
      <c r="GC105" s="86"/>
      <c r="GD105" s="86"/>
      <c r="GE105" s="86"/>
      <c r="GF105" s="86"/>
      <c r="GG105" s="86"/>
      <c r="GH105" s="86"/>
      <c r="GI105" s="85"/>
      <c r="GJ105" s="84"/>
      <c r="GK105" s="24"/>
      <c r="GL105" s="24"/>
      <c r="GM105" s="87"/>
      <c r="GN105" s="86"/>
      <c r="GO105" s="86"/>
      <c r="GP105" s="86"/>
      <c r="GQ105" s="86"/>
      <c r="GR105" s="86"/>
      <c r="GS105" s="86"/>
      <c r="GT105" s="85"/>
      <c r="GU105" s="84"/>
      <c r="GV105" s="24"/>
      <c r="GW105" s="24"/>
      <c r="GX105" s="87"/>
      <c r="GY105" s="86"/>
      <c r="GZ105" s="86"/>
      <c r="HA105" s="86"/>
      <c r="HB105" s="86"/>
      <c r="HC105" s="86"/>
      <c r="HD105" s="86"/>
      <c r="HE105" s="85"/>
      <c r="HF105" s="84"/>
      <c r="HG105" s="24"/>
      <c r="HH105" s="24"/>
      <c r="HI105" s="87"/>
      <c r="HJ105" s="86"/>
      <c r="HK105" s="86"/>
      <c r="HL105" s="86"/>
      <c r="HM105" s="86"/>
      <c r="HN105" s="86"/>
      <c r="HO105" s="86"/>
      <c r="HP105" s="85"/>
      <c r="HQ105" s="84"/>
      <c r="HR105" s="24"/>
      <c r="HS105" s="24"/>
    </row>
    <row r="112" spans="1:227" s="82" customFormat="1" x14ac:dyDescent="0.15">
      <c r="B112" s="79"/>
      <c r="C112" s="81"/>
      <c r="D112" s="81"/>
      <c r="E112" s="79"/>
      <c r="F112" s="79"/>
      <c r="G112" s="79"/>
      <c r="H112" s="79"/>
      <c r="I112" s="79"/>
      <c r="J112" s="79"/>
      <c r="K112" s="79"/>
      <c r="L112" s="79"/>
      <c r="M112" s="79"/>
      <c r="N112" s="79"/>
      <c r="O112" s="79"/>
      <c r="P112" s="79"/>
      <c r="Q112" s="79"/>
      <c r="R112" s="79"/>
      <c r="S112" s="79"/>
      <c r="T112" s="79"/>
      <c r="U112" s="79"/>
      <c r="V112" s="79"/>
      <c r="W112" s="79"/>
      <c r="X112" s="79"/>
      <c r="Y112" s="79"/>
      <c r="Z112" s="79"/>
      <c r="AA112" s="79"/>
      <c r="AB112" s="79"/>
      <c r="AC112" s="79"/>
      <c r="AD112" s="79"/>
      <c r="AE112" s="79"/>
      <c r="AF112" s="79"/>
      <c r="AG112" s="79"/>
      <c r="AH112" s="79"/>
      <c r="AI112" s="79"/>
      <c r="AJ112" s="79"/>
      <c r="AK112" s="79"/>
      <c r="AL112" s="79"/>
      <c r="AM112" s="79"/>
      <c r="AN112" s="79"/>
      <c r="AO112" s="79"/>
      <c r="AP112" s="79"/>
      <c r="AQ112" s="79"/>
      <c r="AR112" s="79"/>
      <c r="AS112" s="79"/>
      <c r="AT112" s="79"/>
      <c r="AU112" s="79"/>
      <c r="AV112" s="79"/>
      <c r="AW112" s="79"/>
      <c r="AX112" s="79"/>
      <c r="AY112" s="79"/>
      <c r="AZ112" s="79"/>
      <c r="BA112" s="79"/>
      <c r="BB112" s="79"/>
      <c r="BC112" s="79"/>
      <c r="BD112" s="79"/>
      <c r="BE112" s="79"/>
      <c r="BF112" s="79"/>
      <c r="BG112" s="79"/>
      <c r="BH112" s="79"/>
      <c r="BI112" s="79"/>
      <c r="BJ112" s="79"/>
      <c r="BK112" s="79"/>
      <c r="BL112" s="79"/>
      <c r="BM112" s="79"/>
      <c r="BN112" s="79"/>
      <c r="BO112" s="79"/>
      <c r="BP112" s="79"/>
      <c r="BQ112" s="79"/>
      <c r="BR112" s="79"/>
      <c r="BS112" s="79"/>
      <c r="BT112" s="79"/>
      <c r="BU112" s="79"/>
      <c r="BV112" s="79"/>
      <c r="BW112" s="79"/>
      <c r="BX112" s="79"/>
      <c r="BY112" s="79"/>
      <c r="BZ112" s="79"/>
      <c r="CA112" s="79"/>
      <c r="CB112" s="79"/>
      <c r="CC112" s="79"/>
      <c r="CD112" s="79"/>
      <c r="CE112" s="79"/>
      <c r="CF112" s="79"/>
      <c r="CG112" s="79"/>
      <c r="CH112" s="79"/>
      <c r="CI112" s="79"/>
      <c r="CJ112" s="79"/>
      <c r="CK112" s="79"/>
      <c r="CL112" s="79"/>
      <c r="CM112" s="79"/>
      <c r="CN112" s="79"/>
      <c r="CO112" s="79"/>
      <c r="CP112" s="79"/>
      <c r="CQ112" s="79"/>
      <c r="CR112" s="79"/>
      <c r="CS112" s="79"/>
      <c r="CT112" s="79"/>
      <c r="CU112" s="79"/>
      <c r="CV112" s="79"/>
      <c r="CW112" s="79"/>
      <c r="CX112" s="79"/>
      <c r="CY112" s="79"/>
      <c r="CZ112" s="79"/>
      <c r="DA112" s="79"/>
      <c r="DB112" s="79"/>
      <c r="DC112" s="79"/>
      <c r="DD112" s="79"/>
      <c r="DE112" s="79"/>
      <c r="DF112" s="79"/>
      <c r="DG112" s="79"/>
      <c r="DH112" s="79"/>
      <c r="DI112" s="79"/>
      <c r="DJ112" s="79"/>
      <c r="DK112" s="79"/>
      <c r="DL112" s="79"/>
      <c r="DM112" s="79"/>
      <c r="DN112" s="79"/>
      <c r="DO112" s="79"/>
      <c r="DP112" s="79"/>
      <c r="DQ112" s="79"/>
      <c r="DR112" s="79"/>
      <c r="DS112" s="79"/>
      <c r="DT112" s="79"/>
      <c r="DU112" s="79"/>
      <c r="DV112" s="79"/>
      <c r="DW112" s="79"/>
      <c r="DX112" s="79"/>
      <c r="DY112" s="79"/>
      <c r="DZ112" s="79"/>
      <c r="EA112" s="79"/>
      <c r="EB112" s="79"/>
      <c r="EC112" s="79"/>
      <c r="ED112" s="79"/>
      <c r="EE112" s="79"/>
      <c r="EF112" s="79"/>
      <c r="EG112" s="79"/>
      <c r="EH112" s="79"/>
      <c r="EI112" s="79"/>
      <c r="EJ112" s="79"/>
      <c r="EK112" s="79"/>
      <c r="EL112" s="79"/>
      <c r="EM112" s="79"/>
      <c r="EN112" s="79"/>
      <c r="EO112" s="79"/>
      <c r="EP112" s="79"/>
      <c r="EQ112" s="79"/>
      <c r="ER112" s="79"/>
      <c r="ES112" s="79"/>
      <c r="ET112" s="79"/>
      <c r="EU112" s="79"/>
      <c r="EV112" s="79"/>
      <c r="EW112" s="79"/>
      <c r="EX112" s="79"/>
      <c r="EY112" s="79"/>
      <c r="EZ112" s="79"/>
      <c r="FA112" s="79"/>
      <c r="FB112" s="79"/>
      <c r="FC112" s="79"/>
      <c r="FD112" s="79"/>
      <c r="FE112" s="79"/>
      <c r="FF112" s="79"/>
      <c r="FG112" s="79"/>
      <c r="FH112" s="79"/>
      <c r="FI112" s="79"/>
      <c r="FJ112" s="79"/>
      <c r="FK112" s="79"/>
      <c r="FL112" s="79"/>
      <c r="FM112" s="79"/>
      <c r="FN112" s="79"/>
      <c r="FO112" s="79"/>
      <c r="FP112" s="79"/>
      <c r="FQ112" s="79"/>
      <c r="FR112" s="79"/>
      <c r="FS112" s="79"/>
      <c r="FT112" s="79"/>
      <c r="FU112" s="79"/>
      <c r="FV112" s="79"/>
      <c r="FW112" s="79"/>
      <c r="FX112" s="79"/>
      <c r="FY112" s="79"/>
      <c r="FZ112" s="79"/>
      <c r="GA112" s="79"/>
      <c r="GB112" s="79"/>
      <c r="GC112" s="79"/>
      <c r="GD112" s="79"/>
      <c r="GE112" s="79"/>
      <c r="GF112" s="79"/>
      <c r="GG112" s="79"/>
      <c r="GH112" s="79"/>
      <c r="GI112" s="79"/>
      <c r="GJ112" s="79"/>
      <c r="GK112" s="79"/>
      <c r="GL112" s="79"/>
      <c r="GM112" s="79"/>
      <c r="GN112" s="79"/>
      <c r="GO112" s="79"/>
      <c r="GP112" s="79"/>
      <c r="GQ112" s="79"/>
      <c r="GR112" s="79"/>
      <c r="GS112" s="79"/>
      <c r="GT112" s="79"/>
      <c r="GU112" s="79"/>
      <c r="GV112" s="79"/>
      <c r="GW112" s="79"/>
      <c r="GX112" s="79"/>
      <c r="GY112" s="79"/>
      <c r="GZ112" s="79"/>
      <c r="HA112" s="79"/>
      <c r="HB112" s="79"/>
      <c r="HC112" s="79"/>
      <c r="HD112" s="79"/>
      <c r="HE112" s="79"/>
      <c r="HF112" s="79"/>
      <c r="HG112" s="79"/>
      <c r="HH112" s="79"/>
      <c r="HI112" s="79"/>
      <c r="HJ112" s="79"/>
      <c r="HK112" s="79"/>
      <c r="HL112" s="79"/>
      <c r="HM112" s="79"/>
      <c r="HN112" s="79"/>
      <c r="HO112" s="79"/>
      <c r="HP112" s="79"/>
      <c r="HQ112" s="79"/>
      <c r="HR112" s="79"/>
      <c r="HS112" s="79"/>
    </row>
    <row r="113" spans="1:227" s="82" customFormat="1" x14ac:dyDescent="0.15">
      <c r="B113" s="79"/>
      <c r="C113" s="81"/>
      <c r="D113" s="81"/>
      <c r="E113" s="79"/>
      <c r="F113" s="79"/>
      <c r="G113" s="79"/>
      <c r="H113" s="79"/>
      <c r="I113" s="79"/>
      <c r="J113" s="79"/>
      <c r="K113" s="79"/>
      <c r="L113" s="79"/>
      <c r="M113" s="79"/>
      <c r="N113" s="79"/>
      <c r="O113" s="79"/>
      <c r="P113" s="79"/>
      <c r="Q113" s="79"/>
      <c r="R113" s="79"/>
      <c r="S113" s="79"/>
      <c r="T113" s="79"/>
      <c r="U113" s="79"/>
      <c r="V113" s="79"/>
      <c r="W113" s="79"/>
      <c r="X113" s="79"/>
      <c r="Y113" s="79"/>
      <c r="Z113" s="79"/>
      <c r="AA113" s="79"/>
      <c r="AB113" s="79"/>
      <c r="AC113" s="79"/>
      <c r="AD113" s="79"/>
      <c r="AE113" s="79"/>
      <c r="AF113" s="79"/>
      <c r="AG113" s="79"/>
      <c r="AH113" s="79"/>
      <c r="AI113" s="79"/>
      <c r="AJ113" s="79"/>
      <c r="AK113" s="79"/>
      <c r="AL113" s="79"/>
      <c r="AM113" s="79"/>
      <c r="AN113" s="79"/>
      <c r="AO113" s="79"/>
      <c r="AP113" s="79"/>
      <c r="AQ113" s="79"/>
      <c r="AR113" s="79"/>
      <c r="AS113" s="79"/>
      <c r="AT113" s="79"/>
      <c r="AU113" s="79"/>
      <c r="AV113" s="79"/>
      <c r="AW113" s="79"/>
      <c r="AX113" s="79"/>
      <c r="AY113" s="79"/>
      <c r="AZ113" s="79"/>
      <c r="BA113" s="79"/>
      <c r="BB113" s="79"/>
      <c r="BC113" s="79"/>
      <c r="BD113" s="79"/>
      <c r="BE113" s="79"/>
      <c r="BF113" s="79"/>
      <c r="BG113" s="79"/>
      <c r="BH113" s="79"/>
      <c r="BI113" s="79"/>
      <c r="BJ113" s="79"/>
      <c r="BK113" s="79"/>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79"/>
      <c r="DI113" s="79"/>
      <c r="DJ113" s="79"/>
      <c r="DK113" s="79"/>
      <c r="DL113" s="79"/>
      <c r="DM113" s="79"/>
      <c r="DN113" s="79"/>
      <c r="DO113" s="79"/>
      <c r="DP113" s="79"/>
      <c r="DQ113" s="79"/>
      <c r="DR113" s="79"/>
      <c r="DS113" s="79"/>
      <c r="DT113" s="79"/>
      <c r="DU113" s="79"/>
      <c r="DV113" s="79"/>
      <c r="DW113" s="79"/>
      <c r="DX113" s="79"/>
      <c r="DY113" s="79"/>
      <c r="DZ113" s="79"/>
      <c r="EA113" s="79"/>
      <c r="EB113" s="79"/>
      <c r="EC113" s="79"/>
      <c r="ED113" s="79"/>
      <c r="EE113" s="79"/>
      <c r="EF113" s="79"/>
      <c r="EG113" s="79"/>
      <c r="EH113" s="79"/>
      <c r="EI113" s="79"/>
      <c r="EJ113" s="79"/>
      <c r="EK113" s="79"/>
      <c r="EL113" s="79"/>
      <c r="EM113" s="79"/>
      <c r="EN113" s="79"/>
      <c r="EO113" s="79"/>
      <c r="EP113" s="79"/>
      <c r="EQ113" s="79"/>
      <c r="ER113" s="79"/>
      <c r="ES113" s="79"/>
      <c r="ET113" s="79"/>
      <c r="EU113" s="79"/>
      <c r="EV113" s="79"/>
      <c r="EW113" s="79"/>
      <c r="EX113" s="79"/>
      <c r="EY113" s="79"/>
      <c r="EZ113" s="79"/>
      <c r="FA113" s="79"/>
      <c r="FB113" s="79"/>
      <c r="FC113" s="79"/>
      <c r="FD113" s="79"/>
      <c r="FE113" s="79"/>
      <c r="FF113" s="79"/>
      <c r="FG113" s="79"/>
      <c r="FH113" s="79"/>
      <c r="FI113" s="79"/>
      <c r="FJ113" s="79"/>
      <c r="FK113" s="79"/>
      <c r="FL113" s="79"/>
      <c r="FM113" s="79"/>
      <c r="FN113" s="79"/>
      <c r="FO113" s="79"/>
      <c r="FP113" s="79"/>
      <c r="FQ113" s="79"/>
      <c r="FR113" s="79"/>
      <c r="FS113" s="79"/>
      <c r="FT113" s="79"/>
      <c r="FU113" s="79"/>
      <c r="FV113" s="79"/>
      <c r="FW113" s="79"/>
      <c r="FX113" s="79"/>
      <c r="FY113" s="79"/>
      <c r="FZ113" s="79"/>
      <c r="GA113" s="79"/>
      <c r="GB113" s="79"/>
      <c r="GC113" s="79"/>
      <c r="GD113" s="79"/>
      <c r="GE113" s="79"/>
      <c r="GF113" s="79"/>
      <c r="GG113" s="79"/>
      <c r="GH113" s="79"/>
      <c r="GI113" s="79"/>
      <c r="GJ113" s="79"/>
      <c r="GK113" s="79"/>
      <c r="GL113" s="79"/>
      <c r="GM113" s="79"/>
      <c r="GN113" s="79"/>
      <c r="GO113" s="79"/>
      <c r="GP113" s="79"/>
      <c r="GQ113" s="79"/>
      <c r="GR113" s="79"/>
      <c r="GS113" s="79"/>
      <c r="GT113" s="79"/>
      <c r="GU113" s="79"/>
      <c r="GV113" s="79"/>
      <c r="GW113" s="79"/>
      <c r="GX113" s="79"/>
      <c r="GY113" s="79"/>
      <c r="GZ113" s="79"/>
      <c r="HA113" s="79"/>
      <c r="HB113" s="79"/>
      <c r="HC113" s="79"/>
      <c r="HD113" s="79"/>
      <c r="HE113" s="79"/>
      <c r="HF113" s="79"/>
      <c r="HG113" s="79"/>
      <c r="HH113" s="79"/>
      <c r="HI113" s="79"/>
      <c r="HJ113" s="79"/>
      <c r="HK113" s="79"/>
      <c r="HL113" s="79"/>
      <c r="HM113" s="79"/>
      <c r="HN113" s="79"/>
      <c r="HO113" s="79"/>
      <c r="HP113" s="79"/>
      <c r="HQ113" s="79"/>
      <c r="HR113" s="79"/>
      <c r="HS113" s="79"/>
    </row>
    <row r="114" spans="1:227" s="82" customFormat="1" x14ac:dyDescent="0.15">
      <c r="B114" s="79"/>
      <c r="C114" s="81"/>
      <c r="D114" s="81"/>
      <c r="E114" s="79"/>
      <c r="F114" s="79"/>
      <c r="G114" s="79"/>
      <c r="H114" s="79"/>
      <c r="I114" s="79"/>
      <c r="J114" s="79"/>
      <c r="K114" s="79"/>
      <c r="L114" s="79"/>
      <c r="M114" s="79"/>
      <c r="N114" s="79"/>
      <c r="O114" s="79"/>
      <c r="P114" s="79"/>
      <c r="Q114" s="79"/>
      <c r="R114" s="79"/>
      <c r="S114" s="79"/>
      <c r="T114" s="79"/>
      <c r="U114" s="79"/>
      <c r="V114" s="79"/>
      <c r="W114" s="79"/>
      <c r="X114" s="79"/>
      <c r="Y114" s="79"/>
      <c r="Z114" s="79"/>
      <c r="AA114" s="79"/>
      <c r="AB114" s="79"/>
      <c r="AC114" s="79"/>
      <c r="AD114" s="79"/>
      <c r="AE114" s="79"/>
      <c r="AF114" s="79"/>
      <c r="AG114" s="79"/>
      <c r="AH114" s="79"/>
      <c r="AI114" s="79"/>
      <c r="AJ114" s="79"/>
      <c r="AK114" s="79"/>
      <c r="AL114" s="79"/>
      <c r="AM114" s="79"/>
      <c r="AN114" s="79"/>
      <c r="AO114" s="79"/>
      <c r="AP114" s="79"/>
      <c r="AQ114" s="79"/>
      <c r="AR114" s="79"/>
      <c r="AS114" s="79"/>
      <c r="AT114" s="79"/>
      <c r="AU114" s="79"/>
      <c r="AV114" s="79"/>
      <c r="AW114" s="79"/>
      <c r="AX114" s="79"/>
      <c r="AY114" s="79"/>
      <c r="AZ114" s="79"/>
      <c r="BA114" s="79"/>
      <c r="BB114" s="79"/>
      <c r="BC114" s="79"/>
      <c r="BD114" s="79"/>
      <c r="BE114" s="79"/>
      <c r="BF114" s="79"/>
      <c r="BG114" s="79"/>
      <c r="BH114" s="79"/>
      <c r="BI114" s="79"/>
      <c r="BJ114" s="79"/>
      <c r="BK114" s="79"/>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79"/>
      <c r="DI114" s="79"/>
      <c r="DJ114" s="79"/>
      <c r="DK114" s="79"/>
      <c r="DL114" s="79"/>
      <c r="DM114" s="79"/>
      <c r="DN114" s="79"/>
      <c r="DO114" s="79"/>
      <c r="DP114" s="79"/>
      <c r="DQ114" s="79"/>
      <c r="DR114" s="79"/>
      <c r="DS114" s="79"/>
      <c r="DT114" s="79"/>
      <c r="DU114" s="79"/>
      <c r="DV114" s="79"/>
      <c r="DW114" s="79"/>
      <c r="DX114" s="79"/>
      <c r="DY114" s="79"/>
      <c r="DZ114" s="79"/>
      <c r="EA114" s="79"/>
      <c r="EB114" s="79"/>
      <c r="EC114" s="79"/>
      <c r="ED114" s="79"/>
      <c r="EE114" s="79"/>
      <c r="EF114" s="79"/>
      <c r="EG114" s="79"/>
      <c r="EH114" s="79"/>
      <c r="EI114" s="79"/>
      <c r="EJ114" s="79"/>
      <c r="EK114" s="79"/>
      <c r="EL114" s="79"/>
      <c r="EM114" s="79"/>
      <c r="EN114" s="79"/>
      <c r="EO114" s="79"/>
      <c r="EP114" s="79"/>
      <c r="EQ114" s="79"/>
      <c r="ER114" s="79"/>
      <c r="ES114" s="79"/>
      <c r="ET114" s="79"/>
      <c r="EU114" s="79"/>
      <c r="EV114" s="79"/>
      <c r="EW114" s="79"/>
      <c r="EX114" s="79"/>
      <c r="EY114" s="79"/>
      <c r="EZ114" s="79"/>
      <c r="FA114" s="79"/>
      <c r="FB114" s="79"/>
      <c r="FC114" s="79"/>
      <c r="FD114" s="79"/>
      <c r="FE114" s="79"/>
      <c r="FF114" s="79"/>
      <c r="FG114" s="79"/>
      <c r="FH114" s="79"/>
      <c r="FI114" s="79"/>
      <c r="FJ114" s="79"/>
      <c r="FK114" s="79"/>
      <c r="FL114" s="79"/>
      <c r="FM114" s="79"/>
      <c r="FN114" s="79"/>
      <c r="FO114" s="79"/>
      <c r="FP114" s="79"/>
      <c r="FQ114" s="79"/>
      <c r="FR114" s="79"/>
      <c r="FS114" s="79"/>
      <c r="FT114" s="79"/>
      <c r="FU114" s="79"/>
      <c r="FV114" s="79"/>
      <c r="FW114" s="79"/>
      <c r="FX114" s="79"/>
      <c r="FY114" s="79"/>
      <c r="FZ114" s="79"/>
      <c r="GA114" s="79"/>
      <c r="GB114" s="79"/>
      <c r="GC114" s="79"/>
      <c r="GD114" s="79"/>
      <c r="GE114" s="79"/>
      <c r="GF114" s="79"/>
      <c r="GG114" s="79"/>
      <c r="GH114" s="79"/>
      <c r="GI114" s="79"/>
      <c r="GJ114" s="79"/>
      <c r="GK114" s="79"/>
      <c r="GL114" s="79"/>
      <c r="GM114" s="79"/>
      <c r="GN114" s="79"/>
      <c r="GO114" s="79"/>
      <c r="GP114" s="79"/>
      <c r="GQ114" s="79"/>
      <c r="GR114" s="79"/>
      <c r="GS114" s="79"/>
      <c r="GT114" s="79"/>
      <c r="GU114" s="79"/>
      <c r="GV114" s="79"/>
      <c r="GW114" s="79"/>
      <c r="GX114" s="79"/>
      <c r="GY114" s="79"/>
      <c r="GZ114" s="79"/>
      <c r="HA114" s="79"/>
      <c r="HB114" s="79"/>
      <c r="HC114" s="79"/>
      <c r="HD114" s="79"/>
      <c r="HE114" s="79"/>
      <c r="HF114" s="79"/>
      <c r="HG114" s="79"/>
      <c r="HH114" s="79"/>
      <c r="HI114" s="79"/>
      <c r="HJ114" s="79"/>
      <c r="HK114" s="79"/>
      <c r="HL114" s="79"/>
      <c r="HM114" s="79"/>
      <c r="HN114" s="79"/>
      <c r="HO114" s="79"/>
      <c r="HP114" s="79"/>
      <c r="HQ114" s="79"/>
      <c r="HR114" s="79"/>
      <c r="HS114" s="79"/>
    </row>
    <row r="115" spans="1:227" s="82" customFormat="1" x14ac:dyDescent="0.15">
      <c r="B115" s="79"/>
      <c r="C115" s="81"/>
      <c r="D115" s="81"/>
      <c r="E115" s="79"/>
      <c r="F115" s="79"/>
      <c r="G115" s="79"/>
      <c r="H115" s="79"/>
      <c r="I115" s="79"/>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c r="AP115" s="79"/>
      <c r="AQ115" s="79"/>
      <c r="AR115" s="79"/>
      <c r="AS115" s="79"/>
      <c r="AT115" s="79"/>
      <c r="AU115" s="79"/>
      <c r="AV115" s="79"/>
      <c r="AW115" s="79"/>
      <c r="AX115" s="79"/>
      <c r="AY115" s="79"/>
      <c r="AZ115" s="79"/>
      <c r="BA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79"/>
      <c r="DI115" s="79"/>
      <c r="DJ115" s="79"/>
      <c r="DK115" s="79"/>
      <c r="DL115" s="79"/>
      <c r="DM115" s="79"/>
      <c r="DN115" s="79"/>
      <c r="DO115" s="79"/>
      <c r="DP115" s="79"/>
      <c r="DQ115" s="79"/>
      <c r="DR115" s="79"/>
      <c r="DS115" s="79"/>
      <c r="DT115" s="79"/>
      <c r="DU115" s="79"/>
      <c r="DV115" s="79"/>
      <c r="DW115" s="79"/>
      <c r="DX115" s="79"/>
      <c r="DY115" s="79"/>
      <c r="DZ115" s="79"/>
      <c r="EA115" s="79"/>
      <c r="EB115" s="79"/>
      <c r="EC115" s="79"/>
      <c r="ED115" s="79"/>
      <c r="EE115" s="79"/>
      <c r="EF115" s="79"/>
      <c r="EG115" s="79"/>
      <c r="EH115" s="79"/>
      <c r="EI115" s="79"/>
      <c r="EJ115" s="79"/>
      <c r="EK115" s="79"/>
      <c r="EL115" s="79"/>
      <c r="EM115" s="79"/>
      <c r="EN115" s="79"/>
      <c r="EO115" s="79"/>
      <c r="EP115" s="79"/>
      <c r="EQ115" s="79"/>
      <c r="ER115" s="79"/>
      <c r="ES115" s="79"/>
      <c r="ET115" s="79"/>
      <c r="EU115" s="79"/>
      <c r="EV115" s="79"/>
      <c r="EW115" s="79"/>
      <c r="EX115" s="79"/>
      <c r="EY115" s="79"/>
      <c r="EZ115" s="79"/>
      <c r="FA115" s="79"/>
      <c r="FB115" s="79"/>
      <c r="FC115" s="79"/>
      <c r="FD115" s="79"/>
      <c r="FE115" s="79"/>
      <c r="FF115" s="79"/>
      <c r="FG115" s="79"/>
      <c r="FH115" s="79"/>
      <c r="FI115" s="79"/>
      <c r="FJ115" s="79"/>
      <c r="FK115" s="79"/>
      <c r="FL115" s="79"/>
      <c r="FM115" s="79"/>
      <c r="FN115" s="79"/>
      <c r="FO115" s="79"/>
      <c r="FP115" s="79"/>
      <c r="FQ115" s="79"/>
      <c r="FR115" s="79"/>
      <c r="FS115" s="79"/>
      <c r="FT115" s="79"/>
      <c r="FU115" s="79"/>
      <c r="FV115" s="79"/>
      <c r="FW115" s="79"/>
      <c r="FX115" s="79"/>
      <c r="FY115" s="79"/>
      <c r="FZ115" s="79"/>
      <c r="GA115" s="79"/>
      <c r="GB115" s="79"/>
      <c r="GC115" s="79"/>
      <c r="GD115" s="79"/>
      <c r="GE115" s="79"/>
      <c r="GF115" s="79"/>
      <c r="GG115" s="79"/>
      <c r="GH115" s="79"/>
      <c r="GI115" s="79"/>
      <c r="GJ115" s="79"/>
      <c r="GK115" s="79"/>
      <c r="GL115" s="79"/>
      <c r="GM115" s="79"/>
      <c r="GN115" s="79"/>
      <c r="GO115" s="79"/>
      <c r="GP115" s="79"/>
      <c r="GQ115" s="79"/>
      <c r="GR115" s="79"/>
      <c r="GS115" s="79"/>
      <c r="GT115" s="79"/>
      <c r="GU115" s="79"/>
      <c r="GV115" s="79"/>
      <c r="GW115" s="79"/>
      <c r="GX115" s="79"/>
      <c r="GY115" s="79"/>
      <c r="GZ115" s="79"/>
      <c r="HA115" s="79"/>
      <c r="HB115" s="79"/>
      <c r="HC115" s="79"/>
      <c r="HD115" s="79"/>
      <c r="HE115" s="79"/>
      <c r="HF115" s="79"/>
      <c r="HG115" s="79"/>
      <c r="HH115" s="79"/>
      <c r="HI115" s="79"/>
      <c r="HJ115" s="79"/>
      <c r="HK115" s="79"/>
      <c r="HL115" s="79"/>
      <c r="HM115" s="79"/>
      <c r="HN115" s="79"/>
      <c r="HO115" s="79"/>
      <c r="HP115" s="79"/>
      <c r="HQ115" s="79"/>
      <c r="HR115" s="79"/>
      <c r="HS115" s="79"/>
    </row>
    <row r="116" spans="1:227" s="82" customFormat="1" x14ac:dyDescent="0.15">
      <c r="B116" s="79"/>
      <c r="C116" s="81"/>
      <c r="D116" s="81"/>
      <c r="E116" s="79"/>
      <c r="F116" s="79"/>
      <c r="G116" s="79"/>
      <c r="H116" s="79"/>
      <c r="I116" s="79"/>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c r="AP116" s="79"/>
      <c r="AQ116" s="79"/>
      <c r="AR116" s="79"/>
      <c r="AS116" s="79"/>
      <c r="AT116" s="79"/>
      <c r="AU116" s="79"/>
      <c r="AV116" s="79"/>
      <c r="AW116" s="79"/>
      <c r="AX116" s="79"/>
      <c r="AY116" s="79"/>
      <c r="AZ116" s="79"/>
      <c r="BA116" s="79"/>
      <c r="BB116" s="79"/>
      <c r="BC116" s="79"/>
      <c r="BD116" s="79"/>
      <c r="BE116" s="79"/>
      <c r="BF116" s="79"/>
      <c r="BG116" s="79"/>
      <c r="BH116" s="79"/>
      <c r="BI116" s="79"/>
      <c r="BJ116" s="79"/>
      <c r="BK116" s="79"/>
      <c r="BL116" s="79"/>
      <c r="BM116" s="79"/>
      <c r="BN116" s="79"/>
      <c r="BO116" s="79"/>
      <c r="BP116" s="79"/>
      <c r="BQ116" s="79"/>
      <c r="BR116" s="79"/>
      <c r="BS116" s="79"/>
      <c r="BT116" s="79"/>
      <c r="BU116" s="79"/>
      <c r="BV116" s="79"/>
      <c r="BW116" s="79"/>
      <c r="BX116" s="79"/>
      <c r="BY116" s="79"/>
      <c r="BZ116" s="79"/>
      <c r="CA116" s="79"/>
      <c r="CB116" s="79"/>
      <c r="CC116" s="79"/>
      <c r="CD116" s="79"/>
      <c r="CE116" s="79"/>
      <c r="CF116" s="79"/>
      <c r="CG116" s="79"/>
      <c r="CH116" s="79"/>
      <c r="CI116" s="79"/>
      <c r="CJ116" s="79"/>
      <c r="CK116" s="79"/>
      <c r="CL116" s="79"/>
      <c r="CM116" s="79"/>
      <c r="CN116" s="79"/>
      <c r="CO116" s="79"/>
      <c r="CP116" s="79"/>
      <c r="CQ116" s="79"/>
      <c r="CR116" s="79"/>
      <c r="CS116" s="79"/>
      <c r="CT116" s="79"/>
      <c r="CU116" s="79"/>
      <c r="CV116" s="79"/>
      <c r="CW116" s="79"/>
      <c r="CX116" s="79"/>
      <c r="CY116" s="79"/>
      <c r="CZ116" s="79"/>
      <c r="DA116" s="79"/>
      <c r="DB116" s="79"/>
      <c r="DC116" s="79"/>
      <c r="DD116" s="79"/>
      <c r="DE116" s="79"/>
      <c r="DF116" s="79"/>
      <c r="DG116" s="79"/>
      <c r="DH116" s="79"/>
      <c r="DI116" s="79"/>
      <c r="DJ116" s="79"/>
      <c r="DK116" s="79"/>
      <c r="DL116" s="79"/>
      <c r="DM116" s="79"/>
      <c r="DN116" s="79"/>
      <c r="DO116" s="79"/>
      <c r="DP116" s="79"/>
      <c r="DQ116" s="79"/>
      <c r="DR116" s="79"/>
      <c r="DS116" s="79"/>
      <c r="DT116" s="79"/>
      <c r="DU116" s="79"/>
      <c r="DV116" s="79"/>
      <c r="DW116" s="79"/>
      <c r="DX116" s="79"/>
      <c r="DY116" s="79"/>
      <c r="DZ116" s="79"/>
      <c r="EA116" s="79"/>
      <c r="EB116" s="79"/>
      <c r="EC116" s="79"/>
      <c r="ED116" s="79"/>
      <c r="EE116" s="79"/>
      <c r="EF116" s="79"/>
      <c r="EG116" s="79"/>
      <c r="EH116" s="79"/>
      <c r="EI116" s="79"/>
      <c r="EJ116" s="79"/>
      <c r="EK116" s="79"/>
      <c r="EL116" s="79"/>
      <c r="EM116" s="79"/>
      <c r="EN116" s="79"/>
      <c r="EO116" s="79"/>
      <c r="EP116" s="79"/>
      <c r="EQ116" s="79"/>
      <c r="ER116" s="79"/>
      <c r="ES116" s="79"/>
      <c r="ET116" s="79"/>
      <c r="EU116" s="79"/>
      <c r="EV116" s="79"/>
      <c r="EW116" s="79"/>
      <c r="EX116" s="79"/>
      <c r="EY116" s="79"/>
      <c r="EZ116" s="79"/>
      <c r="FA116" s="79"/>
      <c r="FB116" s="79"/>
      <c r="FC116" s="79"/>
      <c r="FD116" s="79"/>
      <c r="FE116" s="79"/>
      <c r="FF116" s="79"/>
      <c r="FG116" s="79"/>
      <c r="FH116" s="79"/>
      <c r="FI116" s="79"/>
      <c r="FJ116" s="79"/>
      <c r="FK116" s="79"/>
      <c r="FL116" s="79"/>
      <c r="FM116" s="79"/>
      <c r="FN116" s="79"/>
      <c r="FO116" s="79"/>
      <c r="FP116" s="79"/>
      <c r="FQ116" s="79"/>
      <c r="FR116" s="79"/>
      <c r="FS116" s="79"/>
      <c r="FT116" s="79"/>
      <c r="FU116" s="79"/>
      <c r="FV116" s="79"/>
      <c r="FW116" s="79"/>
      <c r="FX116" s="79"/>
      <c r="FY116" s="79"/>
      <c r="FZ116" s="79"/>
      <c r="GA116" s="79"/>
      <c r="GB116" s="79"/>
      <c r="GC116" s="79"/>
      <c r="GD116" s="79"/>
      <c r="GE116" s="79"/>
      <c r="GF116" s="79"/>
      <c r="GG116" s="79"/>
      <c r="GH116" s="79"/>
      <c r="GI116" s="79"/>
      <c r="GJ116" s="79"/>
      <c r="GK116" s="79"/>
      <c r="GL116" s="79"/>
      <c r="GM116" s="79"/>
      <c r="GN116" s="79"/>
      <c r="GO116" s="79"/>
      <c r="GP116" s="79"/>
      <c r="GQ116" s="79"/>
      <c r="GR116" s="79"/>
      <c r="GS116" s="79"/>
      <c r="GT116" s="79"/>
      <c r="GU116" s="79"/>
      <c r="GV116" s="79"/>
      <c r="GW116" s="79"/>
      <c r="GX116" s="79"/>
      <c r="GY116" s="79"/>
      <c r="GZ116" s="79"/>
      <c r="HA116" s="79"/>
      <c r="HB116" s="79"/>
      <c r="HC116" s="79"/>
      <c r="HD116" s="79"/>
      <c r="HE116" s="79"/>
      <c r="HF116" s="79"/>
      <c r="HG116" s="79"/>
      <c r="HH116" s="79"/>
      <c r="HI116" s="79"/>
      <c r="HJ116" s="79"/>
      <c r="HK116" s="79"/>
      <c r="HL116" s="79"/>
      <c r="HM116" s="79"/>
      <c r="HN116" s="79"/>
      <c r="HO116" s="79"/>
      <c r="HP116" s="79"/>
      <c r="HQ116" s="79"/>
      <c r="HR116" s="79"/>
      <c r="HS116" s="79"/>
    </row>
    <row r="117" spans="1:227" s="82" customFormat="1" x14ac:dyDescent="0.15">
      <c r="B117" s="79"/>
      <c r="C117" s="81"/>
      <c r="D117" s="81"/>
      <c r="E117" s="79"/>
      <c r="F117" s="79"/>
      <c r="G117" s="79"/>
      <c r="H117" s="79"/>
      <c r="I117" s="79"/>
      <c r="J117" s="79"/>
      <c r="K117" s="79"/>
      <c r="L117" s="79"/>
      <c r="M117" s="79"/>
      <c r="N117" s="79"/>
      <c r="O117" s="79"/>
      <c r="P117" s="79"/>
      <c r="Q117" s="79"/>
      <c r="R117" s="79"/>
      <c r="S117" s="79"/>
      <c r="T117" s="79"/>
      <c r="U117" s="79"/>
      <c r="V117" s="79"/>
      <c r="W117" s="79"/>
      <c r="X117" s="79"/>
      <c r="Y117" s="79"/>
      <c r="Z117" s="79"/>
      <c r="AA117" s="79"/>
      <c r="AB117" s="79"/>
      <c r="AC117" s="79"/>
      <c r="AD117" s="79"/>
      <c r="AE117" s="79"/>
      <c r="AF117" s="79"/>
      <c r="AG117" s="79"/>
      <c r="AH117" s="79"/>
      <c r="AI117" s="79"/>
      <c r="AJ117" s="79"/>
      <c r="AK117" s="79"/>
      <c r="AL117" s="79"/>
      <c r="AM117" s="79"/>
      <c r="AN117" s="79"/>
      <c r="AO117" s="79"/>
      <c r="AP117" s="79"/>
      <c r="AQ117" s="79"/>
      <c r="AR117" s="79"/>
      <c r="AS117" s="79"/>
      <c r="AT117" s="79"/>
      <c r="AU117" s="79"/>
      <c r="AV117" s="79"/>
      <c r="AW117" s="79"/>
      <c r="AX117" s="79"/>
      <c r="AY117" s="79"/>
      <c r="AZ117" s="79"/>
      <c r="BA117" s="79"/>
      <c r="BB117" s="79"/>
      <c r="BC117" s="79"/>
      <c r="BD117" s="79"/>
      <c r="BE117" s="79"/>
      <c r="BF117" s="79"/>
      <c r="BG117" s="79"/>
      <c r="BH117" s="79"/>
      <c r="BI117" s="79"/>
      <c r="BJ117" s="79"/>
      <c r="BK117" s="79"/>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79"/>
      <c r="DI117" s="79"/>
      <c r="DJ117" s="79"/>
      <c r="DK117" s="79"/>
      <c r="DL117" s="79"/>
      <c r="DM117" s="79"/>
      <c r="DN117" s="79"/>
      <c r="DO117" s="79"/>
      <c r="DP117" s="79"/>
      <c r="DQ117" s="79"/>
      <c r="DR117" s="79"/>
      <c r="DS117" s="79"/>
      <c r="DT117" s="79"/>
      <c r="DU117" s="79"/>
      <c r="DV117" s="79"/>
      <c r="DW117" s="79"/>
      <c r="DX117" s="79"/>
      <c r="DY117" s="79"/>
      <c r="DZ117" s="79"/>
      <c r="EA117" s="79"/>
      <c r="EB117" s="79"/>
      <c r="EC117" s="79"/>
      <c r="ED117" s="79"/>
      <c r="EE117" s="79"/>
      <c r="EF117" s="79"/>
      <c r="EG117" s="79"/>
      <c r="EH117" s="79"/>
      <c r="EI117" s="79"/>
      <c r="EJ117" s="79"/>
      <c r="EK117" s="79"/>
      <c r="EL117" s="79"/>
      <c r="EM117" s="79"/>
      <c r="EN117" s="79"/>
      <c r="EO117" s="79"/>
      <c r="EP117" s="79"/>
      <c r="EQ117" s="79"/>
      <c r="ER117" s="79"/>
      <c r="ES117" s="79"/>
      <c r="ET117" s="79"/>
      <c r="EU117" s="79"/>
      <c r="EV117" s="79"/>
      <c r="EW117" s="79"/>
      <c r="EX117" s="79"/>
      <c r="EY117" s="79"/>
      <c r="EZ117" s="79"/>
      <c r="FA117" s="79"/>
      <c r="FB117" s="79"/>
      <c r="FC117" s="79"/>
      <c r="FD117" s="79"/>
      <c r="FE117" s="79"/>
      <c r="FF117" s="79"/>
      <c r="FG117" s="79"/>
      <c r="FH117" s="79"/>
      <c r="FI117" s="79"/>
      <c r="FJ117" s="79"/>
      <c r="FK117" s="79"/>
      <c r="FL117" s="79"/>
      <c r="FM117" s="79"/>
      <c r="FN117" s="79"/>
      <c r="FO117" s="79"/>
      <c r="FP117" s="79"/>
      <c r="FQ117" s="79"/>
      <c r="FR117" s="79"/>
      <c r="FS117" s="79"/>
      <c r="FT117" s="79"/>
      <c r="FU117" s="79"/>
      <c r="FV117" s="79"/>
      <c r="FW117" s="79"/>
      <c r="FX117" s="79"/>
      <c r="FY117" s="79"/>
      <c r="FZ117" s="79"/>
      <c r="GA117" s="79"/>
      <c r="GB117" s="79"/>
      <c r="GC117" s="79"/>
      <c r="GD117" s="79"/>
      <c r="GE117" s="79"/>
      <c r="GF117" s="79"/>
      <c r="GG117" s="79"/>
      <c r="GH117" s="79"/>
      <c r="GI117" s="79"/>
      <c r="GJ117" s="79"/>
      <c r="GK117" s="79"/>
      <c r="GL117" s="79"/>
      <c r="GM117" s="79"/>
      <c r="GN117" s="79"/>
      <c r="GO117" s="79"/>
      <c r="GP117" s="79"/>
      <c r="GQ117" s="79"/>
      <c r="GR117" s="79"/>
      <c r="GS117" s="79"/>
      <c r="GT117" s="79"/>
      <c r="GU117" s="79"/>
      <c r="GV117" s="79"/>
      <c r="GW117" s="79"/>
      <c r="GX117" s="79"/>
      <c r="GY117" s="79"/>
      <c r="GZ117" s="79"/>
      <c r="HA117" s="79"/>
      <c r="HB117" s="79"/>
      <c r="HC117" s="79"/>
      <c r="HD117" s="79"/>
      <c r="HE117" s="79"/>
      <c r="HF117" s="79"/>
      <c r="HG117" s="79"/>
      <c r="HH117" s="79"/>
      <c r="HI117" s="79"/>
      <c r="HJ117" s="79"/>
      <c r="HK117" s="79"/>
      <c r="HL117" s="79"/>
      <c r="HM117" s="79"/>
      <c r="HN117" s="79"/>
      <c r="HO117" s="79"/>
      <c r="HP117" s="79"/>
      <c r="HQ117" s="79"/>
      <c r="HR117" s="79"/>
      <c r="HS117" s="79"/>
    </row>
    <row r="118" spans="1:227" s="82" customFormat="1" x14ac:dyDescent="0.15">
      <c r="B118" s="79"/>
      <c r="C118" s="81"/>
      <c r="D118" s="81"/>
      <c r="E118" s="79"/>
      <c r="F118" s="79"/>
      <c r="G118" s="79"/>
      <c r="H118" s="79"/>
      <c r="I118" s="79"/>
      <c r="J118" s="79"/>
      <c r="K118" s="79"/>
      <c r="L118" s="79"/>
      <c r="M118" s="79"/>
      <c r="N118" s="79"/>
      <c r="O118" s="79"/>
      <c r="P118" s="79"/>
      <c r="Q118" s="79"/>
      <c r="R118" s="79"/>
      <c r="S118" s="79"/>
      <c r="T118" s="79"/>
      <c r="U118" s="79"/>
      <c r="V118" s="79"/>
      <c r="W118" s="79"/>
      <c r="X118" s="79"/>
      <c r="Y118" s="79"/>
      <c r="Z118" s="79"/>
      <c r="AA118" s="79"/>
      <c r="AB118" s="79"/>
      <c r="AC118" s="79"/>
      <c r="AD118" s="79"/>
      <c r="AE118" s="79"/>
      <c r="AF118" s="79"/>
      <c r="AG118" s="79"/>
      <c r="AH118" s="79"/>
      <c r="AI118" s="79"/>
      <c r="AJ118" s="79"/>
      <c r="AK118" s="79"/>
      <c r="AL118" s="79"/>
      <c r="AM118" s="79"/>
      <c r="AN118" s="79"/>
      <c r="AO118" s="79"/>
      <c r="AP118" s="79"/>
      <c r="AQ118" s="79"/>
      <c r="AR118" s="79"/>
      <c r="AS118" s="79"/>
      <c r="AT118" s="79"/>
      <c r="AU118" s="79"/>
      <c r="AV118" s="79"/>
      <c r="AW118" s="79"/>
      <c r="AX118" s="79"/>
      <c r="AY118" s="79"/>
      <c r="AZ118" s="79"/>
      <c r="BA118" s="79"/>
      <c r="BB118" s="79"/>
      <c r="BC118" s="79"/>
      <c r="BD118" s="79"/>
      <c r="BE118" s="79"/>
      <c r="BF118" s="79"/>
      <c r="BG118" s="79"/>
      <c r="BH118" s="79"/>
      <c r="BI118" s="79"/>
      <c r="BJ118" s="79"/>
      <c r="BK118" s="79"/>
      <c r="BL118" s="79"/>
      <c r="BM118" s="79"/>
      <c r="BN118" s="79"/>
      <c r="BO118" s="79"/>
      <c r="BP118" s="79"/>
      <c r="BQ118" s="79"/>
      <c r="BR118" s="79"/>
      <c r="BS118" s="79"/>
      <c r="BT118" s="79"/>
      <c r="BU118" s="79"/>
      <c r="BV118" s="79"/>
      <c r="BW118" s="79"/>
      <c r="BX118" s="79"/>
      <c r="BY118" s="79"/>
      <c r="BZ118" s="79"/>
      <c r="CA118" s="79"/>
      <c r="CB118" s="79"/>
      <c r="CC118" s="79"/>
      <c r="CD118" s="79"/>
      <c r="CE118" s="79"/>
      <c r="CF118" s="79"/>
      <c r="CG118" s="79"/>
      <c r="CH118" s="79"/>
      <c r="CI118" s="79"/>
      <c r="CJ118" s="79"/>
      <c r="CK118" s="79"/>
      <c r="CL118" s="79"/>
      <c r="CM118" s="79"/>
      <c r="CN118" s="79"/>
      <c r="CO118" s="79"/>
      <c r="CP118" s="79"/>
      <c r="CQ118" s="79"/>
      <c r="CR118" s="79"/>
      <c r="CS118" s="79"/>
      <c r="CT118" s="79"/>
      <c r="CU118" s="79"/>
      <c r="CV118" s="79"/>
      <c r="CW118" s="79"/>
      <c r="CX118" s="79"/>
      <c r="CY118" s="79"/>
      <c r="CZ118" s="79"/>
      <c r="DA118" s="79"/>
      <c r="DB118" s="79"/>
      <c r="DC118" s="79"/>
      <c r="DD118" s="79"/>
      <c r="DE118" s="79"/>
      <c r="DF118" s="79"/>
      <c r="DG118" s="79"/>
      <c r="DH118" s="79"/>
      <c r="DI118" s="79"/>
      <c r="DJ118" s="79"/>
      <c r="DK118" s="79"/>
      <c r="DL118" s="79"/>
      <c r="DM118" s="79"/>
      <c r="DN118" s="79"/>
      <c r="DO118" s="79"/>
      <c r="DP118" s="79"/>
      <c r="DQ118" s="79"/>
      <c r="DR118" s="79"/>
      <c r="DS118" s="79"/>
      <c r="DT118" s="79"/>
      <c r="DU118" s="79"/>
      <c r="DV118" s="79"/>
      <c r="DW118" s="79"/>
      <c r="DX118" s="79"/>
      <c r="DY118" s="79"/>
      <c r="DZ118" s="79"/>
      <c r="EA118" s="79"/>
      <c r="EB118" s="79"/>
      <c r="EC118" s="79"/>
      <c r="ED118" s="79"/>
      <c r="EE118" s="79"/>
      <c r="EF118" s="79"/>
      <c r="EG118" s="79"/>
      <c r="EH118" s="79"/>
      <c r="EI118" s="79"/>
      <c r="EJ118" s="79"/>
      <c r="EK118" s="79"/>
      <c r="EL118" s="79"/>
      <c r="EM118" s="79"/>
      <c r="EN118" s="79"/>
      <c r="EO118" s="79"/>
      <c r="EP118" s="79"/>
      <c r="EQ118" s="79"/>
      <c r="ER118" s="79"/>
      <c r="ES118" s="79"/>
      <c r="ET118" s="79"/>
      <c r="EU118" s="79"/>
      <c r="EV118" s="79"/>
      <c r="EW118" s="79"/>
      <c r="EX118" s="79"/>
      <c r="EY118" s="79"/>
      <c r="EZ118" s="79"/>
      <c r="FA118" s="79"/>
      <c r="FB118" s="79"/>
      <c r="FC118" s="79"/>
      <c r="FD118" s="79"/>
      <c r="FE118" s="79"/>
      <c r="FF118" s="79"/>
      <c r="FG118" s="79"/>
      <c r="FH118" s="79"/>
      <c r="FI118" s="79"/>
      <c r="FJ118" s="79"/>
      <c r="FK118" s="79"/>
      <c r="FL118" s="79"/>
      <c r="FM118" s="79"/>
      <c r="FN118" s="79"/>
      <c r="FO118" s="79"/>
      <c r="FP118" s="79"/>
      <c r="FQ118" s="79"/>
      <c r="FR118" s="79"/>
      <c r="FS118" s="79"/>
      <c r="FT118" s="79"/>
      <c r="FU118" s="79"/>
      <c r="FV118" s="79"/>
      <c r="FW118" s="79"/>
      <c r="FX118" s="79"/>
      <c r="FY118" s="79"/>
      <c r="FZ118" s="79"/>
      <c r="GA118" s="79"/>
      <c r="GB118" s="79"/>
      <c r="GC118" s="79"/>
      <c r="GD118" s="79"/>
      <c r="GE118" s="79"/>
      <c r="GF118" s="79"/>
      <c r="GG118" s="79"/>
      <c r="GH118" s="79"/>
      <c r="GI118" s="79"/>
      <c r="GJ118" s="79"/>
      <c r="GK118" s="79"/>
      <c r="GL118" s="79"/>
      <c r="GM118" s="79"/>
      <c r="GN118" s="79"/>
      <c r="GO118" s="79"/>
      <c r="GP118" s="79"/>
      <c r="GQ118" s="79"/>
      <c r="GR118" s="79"/>
      <c r="GS118" s="79"/>
      <c r="GT118" s="79"/>
      <c r="GU118" s="79"/>
      <c r="GV118" s="79"/>
      <c r="GW118" s="79"/>
      <c r="GX118" s="79"/>
      <c r="GY118" s="79"/>
      <c r="GZ118" s="79"/>
      <c r="HA118" s="79"/>
      <c r="HB118" s="79"/>
      <c r="HC118" s="79"/>
      <c r="HD118" s="79"/>
      <c r="HE118" s="79"/>
      <c r="HF118" s="79"/>
      <c r="HG118" s="79"/>
      <c r="HH118" s="79"/>
      <c r="HI118" s="79"/>
      <c r="HJ118" s="79"/>
      <c r="HK118" s="79"/>
      <c r="HL118" s="79"/>
      <c r="HM118" s="79"/>
      <c r="HN118" s="79"/>
      <c r="HO118" s="79"/>
      <c r="HP118" s="79"/>
      <c r="HQ118" s="79"/>
      <c r="HR118" s="79"/>
      <c r="HS118" s="79"/>
    </row>
    <row r="119" spans="1:227" s="82" customFormat="1" x14ac:dyDescent="0.15">
      <c r="B119" s="79"/>
      <c r="C119" s="81"/>
      <c r="D119" s="81"/>
      <c r="E119" s="79"/>
      <c r="F119" s="79"/>
      <c r="G119" s="79"/>
      <c r="H119" s="79"/>
      <c r="I119" s="79"/>
      <c r="J119" s="79"/>
      <c r="K119" s="79"/>
      <c r="L119" s="79"/>
      <c r="M119" s="79"/>
      <c r="N119" s="79"/>
      <c r="O119" s="79"/>
      <c r="P119" s="79"/>
      <c r="Q119" s="79"/>
      <c r="R119" s="79"/>
      <c r="S119" s="79"/>
      <c r="T119" s="79"/>
      <c r="U119" s="79"/>
      <c r="V119" s="79"/>
      <c r="W119" s="79"/>
      <c r="X119" s="79"/>
      <c r="Y119" s="79"/>
      <c r="Z119" s="79"/>
      <c r="AA119" s="79"/>
      <c r="AB119" s="79"/>
      <c r="AC119" s="79"/>
      <c r="AD119" s="79"/>
      <c r="AE119" s="79"/>
      <c r="AF119" s="79"/>
      <c r="AG119" s="79"/>
      <c r="AH119" s="79"/>
      <c r="AI119" s="79"/>
      <c r="AJ119" s="79"/>
      <c r="AK119" s="79"/>
      <c r="AL119" s="79"/>
      <c r="AM119" s="79"/>
      <c r="AN119" s="79"/>
      <c r="AO119" s="79"/>
      <c r="AP119" s="79"/>
      <c r="AQ119" s="79"/>
      <c r="AR119" s="79"/>
      <c r="AS119" s="79"/>
      <c r="AT119" s="79"/>
      <c r="AU119" s="79"/>
      <c r="AV119" s="79"/>
      <c r="AW119" s="79"/>
      <c r="AX119" s="79"/>
      <c r="AY119" s="79"/>
      <c r="AZ119" s="79"/>
      <c r="BA119" s="79"/>
      <c r="BB119" s="79"/>
      <c r="BC119" s="79"/>
      <c r="BD119" s="79"/>
      <c r="BE119" s="79"/>
      <c r="BF119" s="79"/>
      <c r="BG119" s="79"/>
      <c r="BH119" s="79"/>
      <c r="BI119" s="79"/>
      <c r="BJ119" s="79"/>
      <c r="BK119" s="79"/>
      <c r="BL119" s="79"/>
      <c r="BM119" s="79"/>
      <c r="BN119" s="79"/>
      <c r="BO119" s="79"/>
      <c r="BP119" s="79"/>
      <c r="BQ119" s="79"/>
      <c r="BR119" s="79"/>
      <c r="BS119" s="79"/>
      <c r="BT119" s="79"/>
      <c r="BU119" s="79"/>
      <c r="BV119" s="79"/>
      <c r="BW119" s="79"/>
      <c r="BX119" s="79"/>
      <c r="BY119" s="79"/>
      <c r="BZ119" s="79"/>
      <c r="CA119" s="79"/>
      <c r="CB119" s="79"/>
      <c r="CC119" s="79"/>
      <c r="CD119" s="79"/>
      <c r="CE119" s="79"/>
      <c r="CF119" s="79"/>
      <c r="CG119" s="79"/>
      <c r="CH119" s="79"/>
      <c r="CI119" s="79"/>
      <c r="CJ119" s="79"/>
      <c r="CK119" s="79"/>
      <c r="CL119" s="79"/>
      <c r="CM119" s="79"/>
      <c r="CN119" s="79"/>
      <c r="CO119" s="79"/>
      <c r="CP119" s="79"/>
      <c r="CQ119" s="79"/>
      <c r="CR119" s="79"/>
      <c r="CS119" s="79"/>
      <c r="CT119" s="79"/>
      <c r="CU119" s="79"/>
      <c r="CV119" s="79"/>
      <c r="CW119" s="79"/>
      <c r="CX119" s="79"/>
      <c r="CY119" s="79"/>
      <c r="CZ119" s="79"/>
      <c r="DA119" s="79"/>
      <c r="DB119" s="79"/>
      <c r="DC119" s="79"/>
      <c r="DD119" s="79"/>
      <c r="DE119" s="79"/>
      <c r="DF119" s="79"/>
      <c r="DG119" s="79"/>
      <c r="DH119" s="79"/>
      <c r="DI119" s="79"/>
      <c r="DJ119" s="79"/>
      <c r="DK119" s="79"/>
      <c r="DL119" s="79"/>
      <c r="DM119" s="79"/>
      <c r="DN119" s="79"/>
      <c r="DO119" s="79"/>
      <c r="DP119" s="79"/>
      <c r="DQ119" s="79"/>
      <c r="DR119" s="79"/>
      <c r="DS119" s="79"/>
      <c r="DT119" s="79"/>
      <c r="DU119" s="79"/>
      <c r="DV119" s="79"/>
      <c r="DW119" s="79"/>
      <c r="DX119" s="79"/>
      <c r="DY119" s="79"/>
      <c r="DZ119" s="79"/>
      <c r="EA119" s="79"/>
      <c r="EB119" s="79"/>
      <c r="EC119" s="79"/>
      <c r="ED119" s="79"/>
      <c r="EE119" s="79"/>
      <c r="EF119" s="79"/>
      <c r="EG119" s="79"/>
      <c r="EH119" s="79"/>
      <c r="EI119" s="79"/>
      <c r="EJ119" s="79"/>
      <c r="EK119" s="79"/>
      <c r="EL119" s="79"/>
      <c r="EM119" s="79"/>
      <c r="EN119" s="79"/>
      <c r="EO119" s="79"/>
      <c r="EP119" s="79"/>
      <c r="EQ119" s="79"/>
      <c r="ER119" s="79"/>
      <c r="ES119" s="79"/>
      <c r="ET119" s="79"/>
      <c r="EU119" s="79"/>
      <c r="EV119" s="79"/>
      <c r="EW119" s="79"/>
      <c r="EX119" s="79"/>
      <c r="EY119" s="79"/>
      <c r="EZ119" s="79"/>
      <c r="FA119" s="79"/>
      <c r="FB119" s="79"/>
      <c r="FC119" s="79"/>
      <c r="FD119" s="79"/>
      <c r="FE119" s="79"/>
      <c r="FF119" s="79"/>
      <c r="FG119" s="79"/>
      <c r="FH119" s="79"/>
      <c r="FI119" s="79"/>
      <c r="FJ119" s="79"/>
      <c r="FK119" s="79"/>
      <c r="FL119" s="79"/>
      <c r="FM119" s="79"/>
      <c r="FN119" s="79"/>
      <c r="FO119" s="79"/>
      <c r="FP119" s="79"/>
      <c r="FQ119" s="79"/>
      <c r="FR119" s="79"/>
      <c r="FS119" s="79"/>
      <c r="FT119" s="79"/>
      <c r="FU119" s="79"/>
      <c r="FV119" s="79"/>
      <c r="FW119" s="79"/>
      <c r="FX119" s="79"/>
      <c r="FY119" s="79"/>
      <c r="FZ119" s="79"/>
      <c r="GA119" s="79"/>
      <c r="GB119" s="79"/>
      <c r="GC119" s="79"/>
      <c r="GD119" s="79"/>
      <c r="GE119" s="79"/>
      <c r="GF119" s="79"/>
      <c r="GG119" s="79"/>
      <c r="GH119" s="79"/>
      <c r="GI119" s="79"/>
      <c r="GJ119" s="79"/>
      <c r="GK119" s="79"/>
      <c r="GL119" s="79"/>
      <c r="GM119" s="79"/>
      <c r="GN119" s="79"/>
      <c r="GO119" s="79"/>
      <c r="GP119" s="79"/>
      <c r="GQ119" s="79"/>
      <c r="GR119" s="79"/>
      <c r="GS119" s="79"/>
      <c r="GT119" s="79"/>
      <c r="GU119" s="79"/>
      <c r="GV119" s="79"/>
      <c r="GW119" s="79"/>
      <c r="GX119" s="79"/>
      <c r="GY119" s="79"/>
      <c r="GZ119" s="79"/>
      <c r="HA119" s="79"/>
      <c r="HB119" s="79"/>
      <c r="HC119" s="79"/>
      <c r="HD119" s="79"/>
      <c r="HE119" s="79"/>
      <c r="HF119" s="79"/>
      <c r="HG119" s="79"/>
      <c r="HH119" s="79"/>
      <c r="HI119" s="79"/>
      <c r="HJ119" s="79"/>
      <c r="HK119" s="79"/>
      <c r="HL119" s="79"/>
      <c r="HM119" s="79"/>
      <c r="HN119" s="79"/>
      <c r="HO119" s="79"/>
      <c r="HP119" s="79"/>
      <c r="HQ119" s="79"/>
      <c r="HR119" s="79"/>
      <c r="HS119" s="79"/>
    </row>
    <row r="120" spans="1:227" s="82" customFormat="1" x14ac:dyDescent="0.15">
      <c r="B120" s="79"/>
      <c r="C120" s="81"/>
      <c r="D120" s="81"/>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P120" s="79"/>
      <c r="AQ120" s="79"/>
      <c r="AR120" s="79"/>
      <c r="AS120" s="79"/>
      <c r="AT120" s="79"/>
      <c r="AU120" s="79"/>
      <c r="AV120" s="79"/>
      <c r="AW120" s="79"/>
      <c r="AX120" s="79"/>
      <c r="AY120" s="79"/>
      <c r="AZ120" s="79"/>
      <c r="BA120" s="79"/>
      <c r="BB120" s="79"/>
      <c r="BC120" s="79"/>
      <c r="BD120" s="79"/>
      <c r="BE120" s="79"/>
      <c r="BF120" s="79"/>
      <c r="BG120" s="79"/>
      <c r="BH120" s="79"/>
      <c r="BI120" s="79"/>
      <c r="BJ120" s="79"/>
      <c r="BK120" s="79"/>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79"/>
      <c r="DI120" s="79"/>
      <c r="DJ120" s="79"/>
      <c r="DK120" s="79"/>
      <c r="DL120" s="79"/>
      <c r="DM120" s="79"/>
      <c r="DN120" s="79"/>
      <c r="DO120" s="79"/>
      <c r="DP120" s="79"/>
      <c r="DQ120" s="79"/>
      <c r="DR120" s="79"/>
      <c r="DS120" s="79"/>
      <c r="DT120" s="79"/>
      <c r="DU120" s="79"/>
      <c r="DV120" s="79"/>
      <c r="DW120" s="79"/>
      <c r="DX120" s="79"/>
      <c r="DY120" s="79"/>
      <c r="DZ120" s="79"/>
      <c r="EA120" s="79"/>
      <c r="EB120" s="79"/>
      <c r="EC120" s="79"/>
      <c r="ED120" s="79"/>
      <c r="EE120" s="79"/>
      <c r="EF120" s="79"/>
      <c r="EG120" s="79"/>
      <c r="EH120" s="79"/>
      <c r="EI120" s="79"/>
      <c r="EJ120" s="79"/>
      <c r="EK120" s="79"/>
      <c r="EL120" s="79"/>
      <c r="EM120" s="79"/>
      <c r="EN120" s="79"/>
      <c r="EO120" s="79"/>
      <c r="EP120" s="79"/>
      <c r="EQ120" s="79"/>
      <c r="ER120" s="79"/>
      <c r="ES120" s="79"/>
      <c r="ET120" s="79"/>
      <c r="EU120" s="79"/>
      <c r="EV120" s="79"/>
      <c r="EW120" s="79"/>
      <c r="EX120" s="79"/>
      <c r="EY120" s="79"/>
      <c r="EZ120" s="79"/>
      <c r="FA120" s="79"/>
      <c r="FB120" s="79"/>
      <c r="FC120" s="79"/>
      <c r="FD120" s="79"/>
      <c r="FE120" s="79"/>
      <c r="FF120" s="79"/>
      <c r="FG120" s="79"/>
      <c r="FH120" s="79"/>
      <c r="FI120" s="79"/>
      <c r="FJ120" s="79"/>
      <c r="FK120" s="79"/>
      <c r="FL120" s="79"/>
      <c r="FM120" s="79"/>
      <c r="FN120" s="79"/>
      <c r="FO120" s="79"/>
      <c r="FP120" s="79"/>
      <c r="FQ120" s="79"/>
      <c r="FR120" s="79"/>
      <c r="FS120" s="79"/>
      <c r="FT120" s="79"/>
      <c r="FU120" s="79"/>
      <c r="FV120" s="79"/>
      <c r="FW120" s="79"/>
      <c r="FX120" s="79"/>
      <c r="FY120" s="79"/>
      <c r="FZ120" s="79"/>
      <c r="GA120" s="79"/>
      <c r="GB120" s="79"/>
      <c r="GC120" s="79"/>
      <c r="GD120" s="79"/>
      <c r="GE120" s="79"/>
      <c r="GF120" s="79"/>
      <c r="GG120" s="79"/>
      <c r="GH120" s="79"/>
      <c r="GI120" s="79"/>
      <c r="GJ120" s="79"/>
      <c r="GK120" s="79"/>
      <c r="GL120" s="79"/>
      <c r="GM120" s="79"/>
      <c r="GN120" s="79"/>
      <c r="GO120" s="79"/>
      <c r="GP120" s="79"/>
      <c r="GQ120" s="79"/>
      <c r="GR120" s="79"/>
      <c r="GS120" s="79"/>
      <c r="GT120" s="79"/>
      <c r="GU120" s="79"/>
      <c r="GV120" s="79"/>
      <c r="GW120" s="79"/>
      <c r="GX120" s="79"/>
      <c r="GY120" s="79"/>
      <c r="GZ120" s="79"/>
      <c r="HA120" s="79"/>
      <c r="HB120" s="79"/>
      <c r="HC120" s="79"/>
      <c r="HD120" s="79"/>
      <c r="HE120" s="79"/>
      <c r="HF120" s="79"/>
      <c r="HG120" s="79"/>
      <c r="HH120" s="79"/>
      <c r="HI120" s="79"/>
      <c r="HJ120" s="79"/>
      <c r="HK120" s="79"/>
      <c r="HL120" s="79"/>
      <c r="HM120" s="79"/>
      <c r="HN120" s="79"/>
      <c r="HO120" s="79"/>
      <c r="HP120" s="79"/>
      <c r="HQ120" s="79"/>
      <c r="HR120" s="79"/>
      <c r="HS120" s="79"/>
    </row>
    <row r="121" spans="1:227" s="82" customFormat="1" x14ac:dyDescent="0.15">
      <c r="B121" s="79"/>
      <c r="C121" s="81"/>
      <c r="D121" s="81"/>
      <c r="E121" s="79"/>
      <c r="F121" s="79"/>
      <c r="G121" s="79"/>
      <c r="H121" s="79"/>
      <c r="I121" s="79"/>
      <c r="J121" s="79"/>
      <c r="K121" s="79"/>
      <c r="L121" s="79"/>
      <c r="M121" s="79"/>
      <c r="N121" s="79"/>
      <c r="O121" s="79"/>
      <c r="P121" s="79"/>
      <c r="Q121" s="79"/>
      <c r="R121" s="79"/>
      <c r="S121" s="79"/>
      <c r="T121" s="79"/>
      <c r="U121" s="79"/>
      <c r="V121" s="79"/>
      <c r="W121" s="79"/>
      <c r="X121" s="79"/>
      <c r="Y121" s="79"/>
      <c r="Z121" s="79"/>
      <c r="AA121" s="79"/>
      <c r="AB121" s="79"/>
      <c r="AC121" s="79"/>
      <c r="AD121" s="79"/>
      <c r="AE121" s="79"/>
      <c r="AF121" s="79"/>
      <c r="AG121" s="79"/>
      <c r="AH121" s="79"/>
      <c r="AI121" s="79"/>
      <c r="AJ121" s="79"/>
      <c r="AK121" s="79"/>
      <c r="AL121" s="79"/>
      <c r="AM121" s="79"/>
      <c r="AN121" s="79"/>
      <c r="AO121" s="79"/>
      <c r="AP121" s="79"/>
      <c r="AQ121" s="79"/>
      <c r="AR121" s="79"/>
      <c r="AS121" s="79"/>
      <c r="AT121" s="79"/>
      <c r="AU121" s="79"/>
      <c r="AV121" s="79"/>
      <c r="AW121" s="79"/>
      <c r="AX121" s="79"/>
      <c r="AY121" s="79"/>
      <c r="AZ121" s="79"/>
      <c r="BA121" s="79"/>
      <c r="BB121" s="79"/>
      <c r="BC121" s="79"/>
      <c r="BD121" s="79"/>
      <c r="BE121" s="79"/>
      <c r="BF121" s="79"/>
      <c r="BG121" s="79"/>
      <c r="BH121" s="79"/>
      <c r="BI121" s="79"/>
      <c r="BJ121" s="79"/>
      <c r="BK121" s="79"/>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79"/>
      <c r="DI121" s="79"/>
      <c r="DJ121" s="79"/>
      <c r="DK121" s="79"/>
      <c r="DL121" s="79"/>
      <c r="DM121" s="79"/>
      <c r="DN121" s="79"/>
      <c r="DO121" s="79"/>
      <c r="DP121" s="79"/>
      <c r="DQ121" s="79"/>
      <c r="DR121" s="79"/>
      <c r="DS121" s="79"/>
      <c r="DT121" s="79"/>
      <c r="DU121" s="79"/>
      <c r="DV121" s="79"/>
      <c r="DW121" s="79"/>
      <c r="DX121" s="79"/>
      <c r="DY121" s="79"/>
      <c r="DZ121" s="79"/>
      <c r="EA121" s="79"/>
      <c r="EB121" s="79"/>
      <c r="EC121" s="79"/>
      <c r="ED121" s="79"/>
      <c r="EE121" s="79"/>
      <c r="EF121" s="79"/>
      <c r="EG121" s="79"/>
      <c r="EH121" s="79"/>
      <c r="EI121" s="79"/>
      <c r="EJ121" s="79"/>
      <c r="EK121" s="79"/>
      <c r="EL121" s="79"/>
      <c r="EM121" s="79"/>
      <c r="EN121" s="79"/>
      <c r="EO121" s="79"/>
      <c r="EP121" s="79"/>
      <c r="EQ121" s="79"/>
      <c r="ER121" s="79"/>
      <c r="ES121" s="79"/>
      <c r="ET121" s="79"/>
      <c r="EU121" s="79"/>
      <c r="EV121" s="79"/>
      <c r="EW121" s="79"/>
      <c r="EX121" s="79"/>
      <c r="EY121" s="79"/>
      <c r="EZ121" s="79"/>
      <c r="FA121" s="79"/>
      <c r="FB121" s="79"/>
      <c r="FC121" s="79"/>
      <c r="FD121" s="79"/>
      <c r="FE121" s="79"/>
      <c r="FF121" s="79"/>
      <c r="FG121" s="79"/>
      <c r="FH121" s="79"/>
      <c r="FI121" s="79"/>
      <c r="FJ121" s="79"/>
      <c r="FK121" s="79"/>
      <c r="FL121" s="79"/>
      <c r="FM121" s="79"/>
      <c r="FN121" s="79"/>
      <c r="FO121" s="79"/>
      <c r="FP121" s="79"/>
      <c r="FQ121" s="79"/>
      <c r="FR121" s="79"/>
      <c r="FS121" s="79"/>
      <c r="FT121" s="79"/>
      <c r="FU121" s="79"/>
      <c r="FV121" s="79"/>
      <c r="FW121" s="79"/>
      <c r="FX121" s="79"/>
      <c r="FY121" s="79"/>
      <c r="FZ121" s="79"/>
      <c r="GA121" s="79"/>
      <c r="GB121" s="79"/>
      <c r="GC121" s="79"/>
      <c r="GD121" s="79"/>
      <c r="GE121" s="79"/>
      <c r="GF121" s="79"/>
      <c r="GG121" s="79"/>
      <c r="GH121" s="79"/>
      <c r="GI121" s="79"/>
      <c r="GJ121" s="79"/>
      <c r="GK121" s="79"/>
      <c r="GL121" s="79"/>
      <c r="GM121" s="79"/>
      <c r="GN121" s="79"/>
      <c r="GO121" s="79"/>
      <c r="GP121" s="79"/>
      <c r="GQ121" s="79"/>
      <c r="GR121" s="79"/>
      <c r="GS121" s="79"/>
      <c r="GT121" s="79"/>
      <c r="GU121" s="79"/>
      <c r="GV121" s="79"/>
      <c r="GW121" s="79"/>
      <c r="GX121" s="79"/>
      <c r="GY121" s="79"/>
      <c r="GZ121" s="79"/>
      <c r="HA121" s="79"/>
      <c r="HB121" s="79"/>
      <c r="HC121" s="79"/>
      <c r="HD121" s="79"/>
      <c r="HE121" s="79"/>
      <c r="HF121" s="79"/>
      <c r="HG121" s="79"/>
      <c r="HH121" s="79"/>
      <c r="HI121" s="79"/>
      <c r="HJ121" s="79"/>
      <c r="HK121" s="79"/>
      <c r="HL121" s="79"/>
      <c r="HM121" s="79"/>
      <c r="HN121" s="79"/>
      <c r="HO121" s="79"/>
      <c r="HP121" s="79"/>
      <c r="HQ121" s="79"/>
      <c r="HR121" s="79"/>
      <c r="HS121" s="79"/>
    </row>
    <row r="122" spans="1:227" s="82" customFormat="1" x14ac:dyDescent="0.15">
      <c r="B122" s="79"/>
      <c r="C122" s="81"/>
      <c r="D122" s="81"/>
      <c r="E122" s="79"/>
      <c r="F122" s="79"/>
      <c r="G122" s="79"/>
      <c r="H122" s="79"/>
      <c r="I122" s="79"/>
      <c r="J122" s="79"/>
      <c r="K122" s="79"/>
      <c r="L122" s="79"/>
      <c r="M122" s="79"/>
      <c r="N122" s="79"/>
      <c r="O122" s="79"/>
      <c r="P122" s="79"/>
      <c r="Q122" s="79"/>
      <c r="R122" s="79"/>
      <c r="S122" s="79"/>
      <c r="T122" s="79"/>
      <c r="U122" s="79"/>
      <c r="V122" s="79"/>
      <c r="W122" s="79"/>
      <c r="X122" s="79"/>
      <c r="Y122" s="79"/>
      <c r="Z122" s="79"/>
      <c r="AA122" s="79"/>
      <c r="AB122" s="79"/>
      <c r="AC122" s="79"/>
      <c r="AD122" s="79"/>
      <c r="AE122" s="79"/>
      <c r="AF122" s="79"/>
      <c r="AG122" s="79"/>
      <c r="AH122" s="79"/>
      <c r="AI122" s="79"/>
      <c r="AJ122" s="79"/>
      <c r="AK122" s="79"/>
      <c r="AL122" s="79"/>
      <c r="AM122" s="79"/>
      <c r="AN122" s="79"/>
      <c r="AO122" s="79"/>
      <c r="AP122" s="79"/>
      <c r="AQ122" s="79"/>
      <c r="AR122" s="79"/>
      <c r="AS122" s="79"/>
      <c r="AT122" s="79"/>
      <c r="AU122" s="79"/>
      <c r="AV122" s="79"/>
      <c r="AW122" s="79"/>
      <c r="AX122" s="79"/>
      <c r="AY122" s="79"/>
      <c r="AZ122" s="79"/>
      <c r="BA122" s="79"/>
      <c r="BB122" s="79"/>
      <c r="BC122" s="79"/>
      <c r="BD122" s="79"/>
      <c r="BE122" s="79"/>
      <c r="BF122" s="79"/>
      <c r="BG122" s="79"/>
      <c r="BH122" s="79"/>
      <c r="BI122" s="79"/>
      <c r="BJ122" s="79"/>
      <c r="BK122" s="79"/>
      <c r="BL122" s="79"/>
      <c r="BM122" s="79"/>
      <c r="BN122" s="79"/>
      <c r="BO122" s="79"/>
      <c r="BP122" s="79"/>
      <c r="BQ122" s="79"/>
      <c r="BR122" s="79"/>
      <c r="BS122" s="79"/>
      <c r="BT122" s="79"/>
      <c r="BU122" s="79"/>
      <c r="BV122" s="79"/>
      <c r="BW122" s="79"/>
      <c r="BX122" s="79"/>
      <c r="BY122" s="79"/>
      <c r="BZ122" s="79"/>
      <c r="CA122" s="79"/>
      <c r="CB122" s="79"/>
      <c r="CC122" s="79"/>
      <c r="CD122" s="79"/>
      <c r="CE122" s="79"/>
      <c r="CF122" s="79"/>
      <c r="CG122" s="79"/>
      <c r="CH122" s="79"/>
      <c r="CI122" s="79"/>
      <c r="CJ122" s="79"/>
      <c r="CK122" s="79"/>
      <c r="CL122" s="79"/>
      <c r="CM122" s="79"/>
      <c r="CN122" s="79"/>
      <c r="CO122" s="79"/>
      <c r="CP122" s="79"/>
      <c r="CQ122" s="79"/>
      <c r="CR122" s="79"/>
      <c r="CS122" s="79"/>
      <c r="CT122" s="79"/>
      <c r="CU122" s="79"/>
      <c r="CV122" s="79"/>
      <c r="CW122" s="79"/>
      <c r="CX122" s="79"/>
      <c r="CY122" s="79"/>
      <c r="CZ122" s="79"/>
      <c r="DA122" s="79"/>
      <c r="DB122" s="79"/>
      <c r="DC122" s="79"/>
      <c r="DD122" s="79"/>
      <c r="DE122" s="79"/>
      <c r="DF122" s="79"/>
      <c r="DG122" s="79"/>
      <c r="DH122" s="79"/>
      <c r="DI122" s="79"/>
      <c r="DJ122" s="79"/>
      <c r="DK122" s="79"/>
      <c r="DL122" s="79"/>
      <c r="DM122" s="79"/>
      <c r="DN122" s="79"/>
      <c r="DO122" s="79"/>
      <c r="DP122" s="79"/>
      <c r="DQ122" s="79"/>
      <c r="DR122" s="79"/>
      <c r="DS122" s="79"/>
      <c r="DT122" s="79"/>
      <c r="DU122" s="79"/>
      <c r="DV122" s="79"/>
      <c r="DW122" s="79"/>
      <c r="DX122" s="79"/>
      <c r="DY122" s="79"/>
      <c r="DZ122" s="79"/>
      <c r="EA122" s="79"/>
      <c r="EB122" s="79"/>
      <c r="EC122" s="79"/>
      <c r="ED122" s="79"/>
      <c r="EE122" s="79"/>
      <c r="EF122" s="79"/>
      <c r="EG122" s="79"/>
      <c r="EH122" s="79"/>
      <c r="EI122" s="79"/>
      <c r="EJ122" s="79"/>
      <c r="EK122" s="79"/>
      <c r="EL122" s="79"/>
      <c r="EM122" s="79"/>
      <c r="EN122" s="79"/>
      <c r="EO122" s="79"/>
      <c r="EP122" s="79"/>
      <c r="EQ122" s="79"/>
      <c r="ER122" s="79"/>
      <c r="ES122" s="79"/>
      <c r="ET122" s="79"/>
      <c r="EU122" s="79"/>
      <c r="EV122" s="79"/>
      <c r="EW122" s="79"/>
      <c r="EX122" s="79"/>
      <c r="EY122" s="79"/>
      <c r="EZ122" s="79"/>
      <c r="FA122" s="79"/>
      <c r="FB122" s="79"/>
      <c r="FC122" s="79"/>
      <c r="FD122" s="79"/>
      <c r="FE122" s="79"/>
      <c r="FF122" s="79"/>
      <c r="FG122" s="79"/>
      <c r="FH122" s="79"/>
      <c r="FI122" s="79"/>
      <c r="FJ122" s="79"/>
      <c r="FK122" s="79"/>
      <c r="FL122" s="79"/>
      <c r="FM122" s="79"/>
      <c r="FN122" s="79"/>
      <c r="FO122" s="79"/>
      <c r="FP122" s="79"/>
      <c r="FQ122" s="79"/>
      <c r="FR122" s="79"/>
      <c r="FS122" s="79"/>
      <c r="FT122" s="79"/>
      <c r="FU122" s="79"/>
      <c r="FV122" s="79"/>
      <c r="FW122" s="79"/>
      <c r="FX122" s="79"/>
      <c r="FY122" s="79"/>
      <c r="FZ122" s="79"/>
      <c r="GA122" s="79"/>
      <c r="GB122" s="79"/>
      <c r="GC122" s="79"/>
      <c r="GD122" s="79"/>
      <c r="GE122" s="79"/>
      <c r="GF122" s="79"/>
      <c r="GG122" s="79"/>
      <c r="GH122" s="79"/>
      <c r="GI122" s="79"/>
      <c r="GJ122" s="79"/>
      <c r="GK122" s="79"/>
      <c r="GL122" s="79"/>
      <c r="GM122" s="79"/>
      <c r="GN122" s="79"/>
      <c r="GO122" s="79"/>
      <c r="GP122" s="79"/>
      <c r="GQ122" s="79"/>
      <c r="GR122" s="79"/>
      <c r="GS122" s="79"/>
      <c r="GT122" s="79"/>
      <c r="GU122" s="79"/>
      <c r="GV122" s="79"/>
      <c r="GW122" s="79"/>
      <c r="GX122" s="79"/>
      <c r="GY122" s="79"/>
      <c r="GZ122" s="79"/>
      <c r="HA122" s="79"/>
      <c r="HB122" s="79"/>
      <c r="HC122" s="79"/>
      <c r="HD122" s="79"/>
      <c r="HE122" s="79"/>
      <c r="HF122" s="79"/>
      <c r="HG122" s="79"/>
      <c r="HH122" s="79"/>
      <c r="HI122" s="79"/>
      <c r="HJ122" s="79"/>
      <c r="HK122" s="79"/>
      <c r="HL122" s="79"/>
      <c r="HM122" s="79"/>
      <c r="HN122" s="79"/>
      <c r="HO122" s="79"/>
      <c r="HP122" s="79"/>
      <c r="HQ122" s="79"/>
      <c r="HR122" s="79"/>
      <c r="HS122" s="79"/>
    </row>
    <row r="123" spans="1:227" s="82" customFormat="1" x14ac:dyDescent="0.15">
      <c r="B123" s="79"/>
      <c r="C123" s="81"/>
      <c r="D123" s="81"/>
      <c r="E123" s="79"/>
      <c r="F123" s="79"/>
      <c r="G123" s="79"/>
      <c r="H123" s="79"/>
      <c r="I123" s="79"/>
      <c r="J123" s="79"/>
      <c r="K123" s="79"/>
      <c r="L123" s="79"/>
      <c r="M123" s="79"/>
      <c r="N123" s="79"/>
      <c r="O123" s="79"/>
      <c r="P123" s="79"/>
      <c r="Q123" s="79"/>
      <c r="R123" s="79"/>
      <c r="S123" s="79"/>
      <c r="T123" s="79"/>
      <c r="U123" s="79"/>
      <c r="V123" s="79"/>
      <c r="W123" s="79"/>
      <c r="X123" s="79"/>
      <c r="Y123" s="79"/>
      <c r="Z123" s="79"/>
      <c r="AA123" s="79"/>
      <c r="AB123" s="79"/>
      <c r="AC123" s="79"/>
      <c r="AD123" s="79"/>
      <c r="AE123" s="79"/>
      <c r="AF123" s="79"/>
      <c r="AG123" s="79"/>
      <c r="AH123" s="79"/>
      <c r="AI123" s="79"/>
      <c r="AJ123" s="79"/>
      <c r="AK123" s="79"/>
      <c r="AL123" s="79"/>
      <c r="AM123" s="79"/>
      <c r="AN123" s="79"/>
      <c r="AO123" s="79"/>
      <c r="AP123" s="79"/>
      <c r="AQ123" s="79"/>
      <c r="AR123" s="79"/>
      <c r="AS123" s="79"/>
      <c r="AT123" s="79"/>
      <c r="AU123" s="79"/>
      <c r="AV123" s="79"/>
      <c r="AW123" s="79"/>
      <c r="AX123" s="79"/>
      <c r="AY123" s="79"/>
      <c r="AZ123" s="79"/>
      <c r="BA123" s="79"/>
      <c r="BB123" s="79"/>
      <c r="BC123" s="79"/>
      <c r="BD123" s="79"/>
      <c r="BE123" s="79"/>
      <c r="BF123" s="79"/>
      <c r="BG123" s="79"/>
      <c r="BH123" s="79"/>
      <c r="BI123" s="79"/>
      <c r="BJ123" s="79"/>
      <c r="BK123" s="79"/>
      <c r="BL123" s="79"/>
      <c r="BM123" s="79"/>
      <c r="BN123" s="79"/>
      <c r="BO123" s="79"/>
      <c r="BP123" s="79"/>
      <c r="BQ123" s="79"/>
      <c r="BR123" s="79"/>
      <c r="BS123" s="79"/>
      <c r="BT123" s="79"/>
      <c r="BU123" s="79"/>
      <c r="BV123" s="79"/>
      <c r="BW123" s="79"/>
      <c r="BX123" s="79"/>
      <c r="BY123" s="79"/>
      <c r="BZ123" s="79"/>
      <c r="CA123" s="79"/>
      <c r="CB123" s="79"/>
      <c r="CC123" s="79"/>
      <c r="CD123" s="79"/>
      <c r="CE123" s="79"/>
      <c r="CF123" s="79"/>
      <c r="CG123" s="79"/>
      <c r="CH123" s="79"/>
      <c r="CI123" s="79"/>
      <c r="CJ123" s="79"/>
      <c r="CK123" s="79"/>
      <c r="CL123" s="79"/>
      <c r="CM123" s="79"/>
      <c r="CN123" s="79"/>
      <c r="CO123" s="79"/>
      <c r="CP123" s="79"/>
      <c r="CQ123" s="79"/>
      <c r="CR123" s="79"/>
      <c r="CS123" s="79"/>
      <c r="CT123" s="79"/>
      <c r="CU123" s="79"/>
      <c r="CV123" s="79"/>
      <c r="CW123" s="79"/>
      <c r="CX123" s="79"/>
      <c r="CY123" s="79"/>
      <c r="CZ123" s="79"/>
      <c r="DA123" s="79"/>
      <c r="DB123" s="79"/>
      <c r="DC123" s="79"/>
      <c r="DD123" s="79"/>
      <c r="DE123" s="79"/>
      <c r="DF123" s="79"/>
      <c r="DG123" s="79"/>
      <c r="DH123" s="79"/>
      <c r="DI123" s="79"/>
      <c r="DJ123" s="79"/>
      <c r="DK123" s="79"/>
      <c r="DL123" s="79"/>
      <c r="DM123" s="79"/>
      <c r="DN123" s="79"/>
      <c r="DO123" s="79"/>
      <c r="DP123" s="79"/>
      <c r="DQ123" s="79"/>
      <c r="DR123" s="79"/>
      <c r="DS123" s="79"/>
      <c r="DT123" s="79"/>
      <c r="DU123" s="79"/>
      <c r="DV123" s="79"/>
      <c r="DW123" s="79"/>
      <c r="DX123" s="79"/>
      <c r="DY123" s="79"/>
      <c r="DZ123" s="79"/>
      <c r="EA123" s="79"/>
      <c r="EB123" s="79"/>
      <c r="EC123" s="79"/>
      <c r="ED123" s="79"/>
      <c r="EE123" s="79"/>
      <c r="EF123" s="79"/>
      <c r="EG123" s="79"/>
      <c r="EH123" s="79"/>
      <c r="EI123" s="79"/>
      <c r="EJ123" s="79"/>
      <c r="EK123" s="79"/>
      <c r="EL123" s="79"/>
      <c r="EM123" s="79"/>
      <c r="EN123" s="79"/>
      <c r="EO123" s="79"/>
      <c r="EP123" s="79"/>
      <c r="EQ123" s="79"/>
      <c r="ER123" s="79"/>
      <c r="ES123" s="79"/>
      <c r="ET123" s="79"/>
      <c r="EU123" s="79"/>
      <c r="EV123" s="79"/>
      <c r="EW123" s="79"/>
      <c r="EX123" s="79"/>
      <c r="EY123" s="79"/>
      <c r="EZ123" s="79"/>
      <c r="FA123" s="79"/>
      <c r="FB123" s="79"/>
      <c r="FC123" s="79"/>
      <c r="FD123" s="79"/>
      <c r="FE123" s="79"/>
      <c r="FF123" s="79"/>
      <c r="FG123" s="79"/>
      <c r="FH123" s="79"/>
      <c r="FI123" s="79"/>
      <c r="FJ123" s="79"/>
      <c r="FK123" s="79"/>
      <c r="FL123" s="79"/>
      <c r="FM123" s="79"/>
      <c r="FN123" s="79"/>
      <c r="FO123" s="79"/>
      <c r="FP123" s="79"/>
      <c r="FQ123" s="79"/>
      <c r="FR123" s="79"/>
      <c r="FS123" s="79"/>
      <c r="FT123" s="79"/>
      <c r="FU123" s="79"/>
      <c r="FV123" s="79"/>
      <c r="FW123" s="79"/>
      <c r="FX123" s="79"/>
      <c r="FY123" s="79"/>
      <c r="FZ123" s="79"/>
      <c r="GA123" s="79"/>
      <c r="GB123" s="79"/>
      <c r="GC123" s="79"/>
      <c r="GD123" s="79"/>
      <c r="GE123" s="79"/>
      <c r="GF123" s="79"/>
      <c r="GG123" s="79"/>
      <c r="GH123" s="79"/>
      <c r="GI123" s="79"/>
      <c r="GJ123" s="79"/>
      <c r="GK123" s="79"/>
      <c r="GL123" s="79"/>
      <c r="GM123" s="79"/>
      <c r="GN123" s="79"/>
      <c r="GO123" s="79"/>
      <c r="GP123" s="79"/>
      <c r="GQ123" s="79"/>
      <c r="GR123" s="79"/>
      <c r="GS123" s="79"/>
      <c r="GT123" s="79"/>
      <c r="GU123" s="79"/>
      <c r="GV123" s="79"/>
      <c r="GW123" s="79"/>
      <c r="GX123" s="79"/>
      <c r="GY123" s="79"/>
      <c r="GZ123" s="79"/>
      <c r="HA123" s="79"/>
      <c r="HB123" s="79"/>
      <c r="HC123" s="79"/>
      <c r="HD123" s="79"/>
      <c r="HE123" s="79"/>
      <c r="HF123" s="79"/>
      <c r="HG123" s="79"/>
      <c r="HH123" s="79"/>
      <c r="HI123" s="79"/>
      <c r="HJ123" s="79"/>
      <c r="HK123" s="79"/>
      <c r="HL123" s="79"/>
      <c r="HM123" s="79"/>
      <c r="HN123" s="79"/>
      <c r="HO123" s="79"/>
      <c r="HP123" s="79"/>
      <c r="HQ123" s="79"/>
      <c r="HR123" s="79"/>
      <c r="HS123" s="79"/>
    </row>
    <row r="124" spans="1:227" s="82" customFormat="1" x14ac:dyDescent="0.15">
      <c r="B124" s="79"/>
      <c r="C124" s="81"/>
      <c r="D124" s="81"/>
      <c r="E124" s="79"/>
      <c r="F124" s="79"/>
      <c r="G124" s="79"/>
      <c r="H124" s="79"/>
      <c r="I124" s="79"/>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c r="AP124" s="79"/>
      <c r="AQ124" s="79"/>
      <c r="AR124" s="79"/>
      <c r="AS124" s="79"/>
      <c r="AT124" s="79"/>
      <c r="AU124" s="79"/>
      <c r="AV124" s="79"/>
      <c r="AW124" s="79"/>
      <c r="AX124" s="79"/>
      <c r="AY124" s="79"/>
      <c r="AZ124" s="79"/>
      <c r="BA124" s="79"/>
      <c r="BB124" s="79"/>
      <c r="BC124" s="79"/>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79"/>
      <c r="CD124" s="79"/>
      <c r="CE124" s="79"/>
      <c r="CF124" s="79"/>
      <c r="CG124" s="79"/>
      <c r="CH124" s="79"/>
      <c r="CI124" s="79"/>
      <c r="CJ124" s="79"/>
      <c r="CK124" s="79"/>
      <c r="CL124" s="79"/>
      <c r="CM124" s="79"/>
      <c r="CN124" s="79"/>
      <c r="CO124" s="79"/>
      <c r="CP124" s="79"/>
      <c r="CQ124" s="79"/>
      <c r="CR124" s="79"/>
      <c r="CS124" s="79"/>
      <c r="CT124" s="79"/>
      <c r="CU124" s="79"/>
      <c r="CV124" s="79"/>
      <c r="CW124" s="79"/>
      <c r="CX124" s="79"/>
      <c r="CY124" s="79"/>
      <c r="CZ124" s="79"/>
      <c r="DA124" s="79"/>
      <c r="DB124" s="79"/>
      <c r="DC124" s="79"/>
      <c r="DD124" s="79"/>
      <c r="DE124" s="79"/>
      <c r="DF124" s="79"/>
      <c r="DG124" s="79"/>
      <c r="DH124" s="79"/>
      <c r="DI124" s="79"/>
      <c r="DJ124" s="79"/>
      <c r="DK124" s="79"/>
      <c r="DL124" s="79"/>
      <c r="DM124" s="79"/>
      <c r="DN124" s="79"/>
      <c r="DO124" s="79"/>
      <c r="DP124" s="79"/>
      <c r="DQ124" s="79"/>
      <c r="DR124" s="79"/>
      <c r="DS124" s="79"/>
      <c r="DT124" s="79"/>
      <c r="DU124" s="79"/>
      <c r="DV124" s="79"/>
      <c r="DW124" s="79"/>
      <c r="DX124" s="79"/>
      <c r="DY124" s="79"/>
      <c r="DZ124" s="79"/>
      <c r="EA124" s="79"/>
      <c r="EB124" s="79"/>
      <c r="EC124" s="79"/>
      <c r="ED124" s="79"/>
      <c r="EE124" s="79"/>
      <c r="EF124" s="79"/>
      <c r="EG124" s="79"/>
      <c r="EH124" s="79"/>
      <c r="EI124" s="79"/>
      <c r="EJ124" s="79"/>
      <c r="EK124" s="79"/>
      <c r="EL124" s="79"/>
      <c r="EM124" s="79"/>
      <c r="EN124" s="79"/>
      <c r="EO124" s="79"/>
      <c r="EP124" s="79"/>
      <c r="EQ124" s="79"/>
      <c r="ER124" s="79"/>
      <c r="ES124" s="79"/>
      <c r="ET124" s="79"/>
      <c r="EU124" s="79"/>
      <c r="EV124" s="79"/>
      <c r="EW124" s="79"/>
      <c r="EX124" s="79"/>
      <c r="EY124" s="79"/>
      <c r="EZ124" s="79"/>
      <c r="FA124" s="79"/>
      <c r="FB124" s="79"/>
      <c r="FC124" s="79"/>
      <c r="FD124" s="79"/>
      <c r="FE124" s="79"/>
      <c r="FF124" s="79"/>
      <c r="FG124" s="79"/>
      <c r="FH124" s="79"/>
      <c r="FI124" s="79"/>
      <c r="FJ124" s="79"/>
      <c r="FK124" s="79"/>
      <c r="FL124" s="79"/>
      <c r="FM124" s="79"/>
      <c r="FN124" s="79"/>
      <c r="FO124" s="79"/>
      <c r="FP124" s="79"/>
      <c r="FQ124" s="79"/>
      <c r="FR124" s="79"/>
      <c r="FS124" s="79"/>
      <c r="FT124" s="79"/>
      <c r="FU124" s="79"/>
      <c r="FV124" s="79"/>
      <c r="FW124" s="79"/>
      <c r="FX124" s="79"/>
      <c r="FY124" s="79"/>
      <c r="FZ124" s="79"/>
      <c r="GA124" s="79"/>
      <c r="GB124" s="79"/>
      <c r="GC124" s="79"/>
      <c r="GD124" s="79"/>
      <c r="GE124" s="79"/>
      <c r="GF124" s="79"/>
      <c r="GG124" s="79"/>
      <c r="GH124" s="79"/>
      <c r="GI124" s="79"/>
      <c r="GJ124" s="79"/>
      <c r="GK124" s="79"/>
      <c r="GL124" s="79"/>
      <c r="GM124" s="79"/>
      <c r="GN124" s="79"/>
      <c r="GO124" s="79"/>
      <c r="GP124" s="79"/>
      <c r="GQ124" s="79"/>
      <c r="GR124" s="79"/>
      <c r="GS124" s="79"/>
      <c r="GT124" s="79"/>
      <c r="GU124" s="79"/>
      <c r="GV124" s="79"/>
      <c r="GW124" s="79"/>
      <c r="GX124" s="79"/>
      <c r="GY124" s="79"/>
      <c r="GZ124" s="79"/>
      <c r="HA124" s="79"/>
      <c r="HB124" s="79"/>
      <c r="HC124" s="79"/>
      <c r="HD124" s="79"/>
      <c r="HE124" s="79"/>
      <c r="HF124" s="79"/>
      <c r="HG124" s="79"/>
      <c r="HH124" s="79"/>
      <c r="HI124" s="79"/>
      <c r="HJ124" s="79"/>
      <c r="HK124" s="79"/>
      <c r="HL124" s="79"/>
      <c r="HM124" s="79"/>
      <c r="HN124" s="79"/>
      <c r="HO124" s="79"/>
      <c r="HP124" s="79"/>
      <c r="HQ124" s="79"/>
      <c r="HR124" s="79"/>
      <c r="HS124" s="79"/>
    </row>
    <row r="125" spans="1:227" s="82" customFormat="1" x14ac:dyDescent="0.15">
      <c r="B125" s="79"/>
      <c r="C125" s="81"/>
      <c r="D125" s="81"/>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79"/>
      <c r="AD125" s="79"/>
      <c r="AE125" s="79"/>
      <c r="AF125" s="79"/>
      <c r="AG125" s="79"/>
      <c r="AH125" s="79"/>
      <c r="AI125" s="79"/>
      <c r="AJ125" s="79"/>
      <c r="AK125" s="79"/>
      <c r="AL125" s="79"/>
      <c r="AM125" s="79"/>
      <c r="AN125" s="79"/>
      <c r="AO125" s="79"/>
      <c r="AP125" s="79"/>
      <c r="AQ125" s="79"/>
      <c r="AR125" s="79"/>
      <c r="AS125" s="79"/>
      <c r="AT125" s="79"/>
      <c r="AU125" s="79"/>
      <c r="AV125" s="79"/>
      <c r="AW125" s="79"/>
      <c r="AX125" s="79"/>
      <c r="AY125" s="79"/>
      <c r="AZ125" s="79"/>
      <c r="BA125" s="79"/>
      <c r="BB125" s="79"/>
      <c r="BC125" s="79"/>
      <c r="BD125" s="79"/>
      <c r="BE125" s="79"/>
      <c r="BF125" s="79"/>
      <c r="BG125" s="79"/>
      <c r="BH125" s="79"/>
      <c r="BI125" s="79"/>
      <c r="BJ125" s="79"/>
      <c r="BK125" s="79"/>
      <c r="BL125" s="79"/>
      <c r="BM125" s="79"/>
      <c r="BN125" s="79"/>
      <c r="BO125" s="79"/>
      <c r="BP125" s="79"/>
      <c r="BQ125" s="79"/>
      <c r="BR125" s="79"/>
      <c r="BS125" s="79"/>
      <c r="BT125" s="79"/>
      <c r="BU125" s="79"/>
      <c r="BV125" s="79"/>
      <c r="BW125" s="79"/>
      <c r="BX125" s="79"/>
      <c r="BY125" s="79"/>
      <c r="BZ125" s="79"/>
      <c r="CA125" s="79"/>
      <c r="CB125" s="79"/>
      <c r="CC125" s="79"/>
      <c r="CD125" s="79"/>
      <c r="CE125" s="79"/>
      <c r="CF125" s="79"/>
      <c r="CG125" s="79"/>
      <c r="CH125" s="79"/>
      <c r="CI125" s="79"/>
      <c r="CJ125" s="79"/>
      <c r="CK125" s="79"/>
      <c r="CL125" s="79"/>
      <c r="CM125" s="79"/>
      <c r="CN125" s="79"/>
      <c r="CO125" s="79"/>
      <c r="CP125" s="79"/>
      <c r="CQ125" s="79"/>
      <c r="CR125" s="79"/>
      <c r="CS125" s="79"/>
      <c r="CT125" s="79"/>
      <c r="CU125" s="79"/>
      <c r="CV125" s="79"/>
      <c r="CW125" s="79"/>
      <c r="CX125" s="79"/>
      <c r="CY125" s="79"/>
      <c r="CZ125" s="79"/>
      <c r="DA125" s="79"/>
      <c r="DB125" s="79"/>
      <c r="DC125" s="79"/>
      <c r="DD125" s="79"/>
      <c r="DE125" s="79"/>
      <c r="DF125" s="79"/>
      <c r="DG125" s="79"/>
      <c r="DH125" s="79"/>
      <c r="DI125" s="79"/>
      <c r="DJ125" s="79"/>
      <c r="DK125" s="79"/>
      <c r="DL125" s="79"/>
      <c r="DM125" s="79"/>
      <c r="DN125" s="79"/>
      <c r="DO125" s="79"/>
      <c r="DP125" s="79"/>
      <c r="DQ125" s="79"/>
      <c r="DR125" s="79"/>
      <c r="DS125" s="79"/>
      <c r="DT125" s="79"/>
      <c r="DU125" s="79"/>
      <c r="DV125" s="79"/>
      <c r="DW125" s="79"/>
      <c r="DX125" s="79"/>
      <c r="DY125" s="79"/>
      <c r="DZ125" s="79"/>
      <c r="EA125" s="79"/>
      <c r="EB125" s="79"/>
      <c r="EC125" s="79"/>
      <c r="ED125" s="79"/>
      <c r="EE125" s="79"/>
      <c r="EF125" s="79"/>
      <c r="EG125" s="79"/>
      <c r="EH125" s="79"/>
      <c r="EI125" s="79"/>
      <c r="EJ125" s="79"/>
      <c r="EK125" s="79"/>
      <c r="EL125" s="79"/>
      <c r="EM125" s="79"/>
      <c r="EN125" s="79"/>
      <c r="EO125" s="79"/>
      <c r="EP125" s="79"/>
      <c r="EQ125" s="79"/>
      <c r="ER125" s="79"/>
      <c r="ES125" s="79"/>
      <c r="ET125" s="79"/>
      <c r="EU125" s="79"/>
      <c r="EV125" s="79"/>
      <c r="EW125" s="79"/>
      <c r="EX125" s="79"/>
      <c r="EY125" s="79"/>
      <c r="EZ125" s="79"/>
      <c r="FA125" s="79"/>
      <c r="FB125" s="79"/>
      <c r="FC125" s="79"/>
      <c r="FD125" s="79"/>
      <c r="FE125" s="79"/>
      <c r="FF125" s="79"/>
      <c r="FG125" s="79"/>
      <c r="FH125" s="79"/>
      <c r="FI125" s="79"/>
      <c r="FJ125" s="79"/>
      <c r="FK125" s="79"/>
      <c r="FL125" s="79"/>
      <c r="FM125" s="79"/>
      <c r="FN125" s="79"/>
      <c r="FO125" s="79"/>
      <c r="FP125" s="79"/>
      <c r="FQ125" s="79"/>
      <c r="FR125" s="79"/>
      <c r="FS125" s="79"/>
      <c r="FT125" s="79"/>
      <c r="FU125" s="79"/>
      <c r="FV125" s="79"/>
      <c r="FW125" s="79"/>
      <c r="FX125" s="79"/>
      <c r="FY125" s="79"/>
      <c r="FZ125" s="79"/>
      <c r="GA125" s="79"/>
      <c r="GB125" s="79"/>
      <c r="GC125" s="79"/>
      <c r="GD125" s="79"/>
      <c r="GE125" s="79"/>
      <c r="GF125" s="79"/>
      <c r="GG125" s="79"/>
      <c r="GH125" s="79"/>
      <c r="GI125" s="79"/>
      <c r="GJ125" s="79"/>
      <c r="GK125" s="79"/>
      <c r="GL125" s="79"/>
      <c r="GM125" s="79"/>
      <c r="GN125" s="79"/>
      <c r="GO125" s="79"/>
      <c r="GP125" s="79"/>
      <c r="GQ125" s="79"/>
      <c r="GR125" s="79"/>
      <c r="GS125" s="79"/>
      <c r="GT125" s="79"/>
      <c r="GU125" s="79"/>
      <c r="GV125" s="79"/>
      <c r="GW125" s="79"/>
      <c r="GX125" s="79"/>
      <c r="GY125" s="79"/>
      <c r="GZ125" s="79"/>
      <c r="HA125" s="79"/>
      <c r="HB125" s="79"/>
      <c r="HC125" s="79"/>
      <c r="HD125" s="79"/>
      <c r="HE125" s="79"/>
      <c r="HF125" s="79"/>
      <c r="HG125" s="79"/>
      <c r="HH125" s="79"/>
      <c r="HI125" s="79"/>
      <c r="HJ125" s="79"/>
      <c r="HK125" s="79"/>
      <c r="HL125" s="79"/>
      <c r="HM125" s="79"/>
      <c r="HN125" s="79"/>
      <c r="HO125" s="79"/>
      <c r="HP125" s="79"/>
      <c r="HQ125" s="79"/>
      <c r="HR125" s="79"/>
      <c r="HS125" s="79"/>
    </row>
    <row r="126" spans="1:227" s="82" customFormat="1" x14ac:dyDescent="0.15">
      <c r="B126" s="79"/>
      <c r="C126" s="81"/>
      <c r="D126" s="81"/>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79"/>
      <c r="AD126" s="79"/>
      <c r="AE126" s="79"/>
      <c r="AF126" s="79"/>
      <c r="AG126" s="79"/>
      <c r="AH126" s="79"/>
      <c r="AI126" s="79"/>
      <c r="AJ126" s="79"/>
      <c r="AK126" s="79"/>
      <c r="AL126" s="79"/>
      <c r="AM126" s="79"/>
      <c r="AN126" s="79"/>
      <c r="AO126" s="79"/>
      <c r="AP126" s="79"/>
      <c r="AQ126" s="79"/>
      <c r="AR126" s="79"/>
      <c r="AS126" s="79"/>
      <c r="AT126" s="79"/>
      <c r="AU126" s="79"/>
      <c r="AV126" s="79"/>
      <c r="AW126" s="79"/>
      <c r="AX126" s="79"/>
      <c r="AY126" s="79"/>
      <c r="AZ126" s="79"/>
      <c r="BA126" s="79"/>
      <c r="BB126" s="79"/>
      <c r="BC126" s="79"/>
      <c r="BD126" s="79"/>
      <c r="BE126" s="79"/>
      <c r="BF126" s="79"/>
      <c r="BG126" s="79"/>
      <c r="BH126" s="79"/>
      <c r="BI126" s="79"/>
      <c r="BJ126" s="79"/>
      <c r="BK126" s="79"/>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79"/>
      <c r="DI126" s="79"/>
      <c r="DJ126" s="79"/>
      <c r="DK126" s="79"/>
      <c r="DL126" s="79"/>
      <c r="DM126" s="79"/>
      <c r="DN126" s="79"/>
      <c r="DO126" s="79"/>
      <c r="DP126" s="79"/>
      <c r="DQ126" s="79"/>
      <c r="DR126" s="79"/>
      <c r="DS126" s="79"/>
      <c r="DT126" s="79"/>
      <c r="DU126" s="79"/>
      <c r="DV126" s="79"/>
      <c r="DW126" s="79"/>
      <c r="DX126" s="79"/>
      <c r="DY126" s="79"/>
      <c r="DZ126" s="79"/>
      <c r="EA126" s="79"/>
      <c r="EB126" s="79"/>
      <c r="EC126" s="79"/>
      <c r="ED126" s="79"/>
      <c r="EE126" s="79"/>
      <c r="EF126" s="79"/>
      <c r="EG126" s="79"/>
      <c r="EH126" s="79"/>
      <c r="EI126" s="79"/>
      <c r="EJ126" s="79"/>
      <c r="EK126" s="79"/>
      <c r="EL126" s="79"/>
      <c r="EM126" s="79"/>
      <c r="EN126" s="79"/>
      <c r="EO126" s="79"/>
      <c r="EP126" s="79"/>
      <c r="EQ126" s="79"/>
      <c r="ER126" s="79"/>
      <c r="ES126" s="79"/>
      <c r="ET126" s="79"/>
      <c r="EU126" s="79"/>
      <c r="EV126" s="79"/>
      <c r="EW126" s="79"/>
      <c r="EX126" s="79"/>
      <c r="EY126" s="79"/>
      <c r="EZ126" s="79"/>
      <c r="FA126" s="79"/>
      <c r="FB126" s="79"/>
      <c r="FC126" s="79"/>
      <c r="FD126" s="79"/>
      <c r="FE126" s="79"/>
      <c r="FF126" s="79"/>
      <c r="FG126" s="79"/>
      <c r="FH126" s="79"/>
      <c r="FI126" s="79"/>
      <c r="FJ126" s="79"/>
      <c r="FK126" s="79"/>
      <c r="FL126" s="79"/>
      <c r="FM126" s="79"/>
      <c r="FN126" s="79"/>
      <c r="FO126" s="79"/>
      <c r="FP126" s="79"/>
      <c r="FQ126" s="79"/>
      <c r="FR126" s="79"/>
      <c r="FS126" s="79"/>
      <c r="FT126" s="79"/>
      <c r="FU126" s="79"/>
      <c r="FV126" s="79"/>
      <c r="FW126" s="79"/>
      <c r="FX126" s="79"/>
      <c r="FY126" s="79"/>
      <c r="FZ126" s="79"/>
      <c r="GA126" s="79"/>
      <c r="GB126" s="79"/>
      <c r="GC126" s="79"/>
      <c r="GD126" s="79"/>
      <c r="GE126" s="79"/>
      <c r="GF126" s="79"/>
      <c r="GG126" s="79"/>
      <c r="GH126" s="79"/>
      <c r="GI126" s="79"/>
      <c r="GJ126" s="79"/>
      <c r="GK126" s="79"/>
      <c r="GL126" s="79"/>
      <c r="GM126" s="79"/>
      <c r="GN126" s="79"/>
      <c r="GO126" s="79"/>
      <c r="GP126" s="79"/>
      <c r="GQ126" s="79"/>
      <c r="GR126" s="79"/>
      <c r="GS126" s="79"/>
      <c r="GT126" s="79"/>
      <c r="GU126" s="79"/>
      <c r="GV126" s="79"/>
      <c r="GW126" s="79"/>
      <c r="GX126" s="79"/>
      <c r="GY126" s="79"/>
      <c r="GZ126" s="79"/>
      <c r="HA126" s="79"/>
      <c r="HB126" s="79"/>
      <c r="HC126" s="79"/>
      <c r="HD126" s="79"/>
      <c r="HE126" s="79"/>
      <c r="HF126" s="79"/>
      <c r="HG126" s="79"/>
      <c r="HH126" s="79"/>
      <c r="HI126" s="79"/>
      <c r="HJ126" s="79"/>
      <c r="HK126" s="79"/>
      <c r="HL126" s="79"/>
      <c r="HM126" s="79"/>
      <c r="HN126" s="79"/>
      <c r="HO126" s="79"/>
      <c r="HP126" s="79"/>
      <c r="HQ126" s="79"/>
      <c r="HR126" s="79"/>
      <c r="HS126" s="79"/>
    </row>
    <row r="127" spans="1:227" s="82" customFormat="1" x14ac:dyDescent="0.15">
      <c r="B127" s="79"/>
      <c r="C127" s="81"/>
      <c r="D127" s="81"/>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79"/>
      <c r="AD127" s="79"/>
      <c r="AE127" s="79"/>
      <c r="AF127" s="79"/>
      <c r="AG127" s="79"/>
      <c r="AH127" s="79"/>
      <c r="AI127" s="79"/>
      <c r="AJ127" s="79"/>
      <c r="AK127" s="79"/>
      <c r="AL127" s="79"/>
      <c r="AM127" s="79"/>
      <c r="AN127" s="79"/>
      <c r="AO127" s="79"/>
      <c r="AP127" s="79"/>
      <c r="AQ127" s="79"/>
      <c r="AR127" s="79"/>
      <c r="AS127" s="79"/>
      <c r="AT127" s="79"/>
      <c r="AU127" s="79"/>
      <c r="AV127" s="79"/>
      <c r="AW127" s="79"/>
      <c r="AX127" s="79"/>
      <c r="AY127" s="79"/>
      <c r="AZ127" s="79"/>
      <c r="BA127" s="79"/>
      <c r="BB127" s="79"/>
      <c r="BC127" s="79"/>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79"/>
      <c r="CD127" s="79"/>
      <c r="CE127" s="79"/>
      <c r="CF127" s="79"/>
      <c r="CG127" s="79"/>
      <c r="CH127" s="79"/>
      <c r="CI127" s="79"/>
      <c r="CJ127" s="79"/>
      <c r="CK127" s="79"/>
      <c r="CL127" s="79"/>
      <c r="CM127" s="79"/>
      <c r="CN127" s="79"/>
      <c r="CO127" s="79"/>
      <c r="CP127" s="79"/>
      <c r="CQ127" s="79"/>
      <c r="CR127" s="79"/>
      <c r="CS127" s="79"/>
      <c r="CT127" s="79"/>
      <c r="CU127" s="79"/>
      <c r="CV127" s="79"/>
      <c r="CW127" s="79"/>
      <c r="CX127" s="79"/>
      <c r="CY127" s="79"/>
      <c r="CZ127" s="79"/>
      <c r="DA127" s="79"/>
      <c r="DB127" s="79"/>
      <c r="DC127" s="79"/>
      <c r="DD127" s="79"/>
      <c r="DE127" s="79"/>
      <c r="DF127" s="79"/>
      <c r="DG127" s="79"/>
      <c r="DH127" s="79"/>
      <c r="DI127" s="79"/>
      <c r="DJ127" s="79"/>
      <c r="DK127" s="79"/>
      <c r="DL127" s="79"/>
      <c r="DM127" s="79"/>
      <c r="DN127" s="79"/>
      <c r="DO127" s="79"/>
      <c r="DP127" s="79"/>
      <c r="DQ127" s="79"/>
      <c r="DR127" s="79"/>
      <c r="DS127" s="79"/>
      <c r="DT127" s="79"/>
      <c r="DU127" s="79"/>
      <c r="DV127" s="79"/>
      <c r="DW127" s="79"/>
      <c r="DX127" s="79"/>
      <c r="DY127" s="79"/>
      <c r="DZ127" s="79"/>
      <c r="EA127" s="79"/>
      <c r="EB127" s="79"/>
      <c r="EC127" s="79"/>
      <c r="ED127" s="79"/>
      <c r="EE127" s="79"/>
      <c r="EF127" s="79"/>
      <c r="EG127" s="79"/>
      <c r="EH127" s="79"/>
      <c r="EI127" s="79"/>
      <c r="EJ127" s="79"/>
      <c r="EK127" s="79"/>
      <c r="EL127" s="79"/>
      <c r="EM127" s="79"/>
      <c r="EN127" s="79"/>
      <c r="EO127" s="79"/>
      <c r="EP127" s="79"/>
      <c r="EQ127" s="79"/>
      <c r="ER127" s="79"/>
      <c r="ES127" s="79"/>
      <c r="ET127" s="79"/>
      <c r="EU127" s="79"/>
      <c r="EV127" s="79"/>
      <c r="EW127" s="79"/>
      <c r="EX127" s="79"/>
      <c r="EY127" s="79"/>
      <c r="EZ127" s="79"/>
      <c r="FA127" s="79"/>
      <c r="FB127" s="79"/>
      <c r="FC127" s="79"/>
      <c r="FD127" s="79"/>
      <c r="FE127" s="79"/>
      <c r="FF127" s="79"/>
      <c r="FG127" s="79"/>
      <c r="FH127" s="79"/>
      <c r="FI127" s="79"/>
      <c r="FJ127" s="79"/>
      <c r="FK127" s="79"/>
      <c r="FL127" s="79"/>
      <c r="FM127" s="79"/>
      <c r="FN127" s="79"/>
      <c r="FO127" s="79"/>
      <c r="FP127" s="79"/>
      <c r="FQ127" s="79"/>
      <c r="FR127" s="79"/>
      <c r="FS127" s="79"/>
      <c r="FT127" s="79"/>
      <c r="FU127" s="79"/>
      <c r="FV127" s="79"/>
      <c r="FW127" s="79"/>
      <c r="FX127" s="79"/>
      <c r="FY127" s="79"/>
      <c r="FZ127" s="79"/>
      <c r="GA127" s="79"/>
      <c r="GB127" s="79"/>
      <c r="GC127" s="79"/>
      <c r="GD127" s="79"/>
      <c r="GE127" s="79"/>
      <c r="GF127" s="79"/>
      <c r="GG127" s="79"/>
      <c r="GH127" s="79"/>
      <c r="GI127" s="79"/>
      <c r="GJ127" s="79"/>
      <c r="GK127" s="79"/>
      <c r="GL127" s="79"/>
      <c r="GM127" s="79"/>
      <c r="GN127" s="79"/>
      <c r="GO127" s="79"/>
      <c r="GP127" s="79"/>
      <c r="GQ127" s="79"/>
      <c r="GR127" s="79"/>
      <c r="GS127" s="79"/>
      <c r="GT127" s="79"/>
      <c r="GU127" s="79"/>
      <c r="GV127" s="79"/>
      <c r="GW127" s="79"/>
      <c r="GX127" s="79"/>
      <c r="GY127" s="79"/>
      <c r="GZ127" s="79"/>
      <c r="HA127" s="79"/>
      <c r="HB127" s="79"/>
      <c r="HC127" s="79"/>
      <c r="HD127" s="79"/>
      <c r="HE127" s="79"/>
      <c r="HF127" s="79"/>
      <c r="HG127" s="79"/>
      <c r="HH127" s="79"/>
      <c r="HI127" s="79"/>
      <c r="HJ127" s="79"/>
      <c r="HK127" s="79"/>
      <c r="HL127" s="79"/>
      <c r="HM127" s="79"/>
      <c r="HN127" s="79"/>
      <c r="HO127" s="79"/>
      <c r="HP127" s="79"/>
      <c r="HQ127" s="79"/>
      <c r="HR127" s="79"/>
      <c r="HS127" s="79"/>
    </row>
    <row r="128" spans="1:227" s="81" customFormat="1" x14ac:dyDescent="0.15">
      <c r="A128" s="82"/>
      <c r="B128" s="79"/>
      <c r="E128" s="79"/>
      <c r="F128" s="79"/>
      <c r="G128" s="79"/>
      <c r="H128" s="79"/>
      <c r="I128" s="79"/>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c r="AP128" s="79"/>
      <c r="AQ128" s="79"/>
      <c r="AR128" s="79"/>
      <c r="AS128" s="79"/>
      <c r="AT128" s="79"/>
      <c r="AU128" s="79"/>
      <c r="AV128" s="79"/>
      <c r="AW128" s="79"/>
      <c r="AX128" s="79"/>
      <c r="AY128" s="79"/>
      <c r="AZ128" s="79"/>
      <c r="BA128" s="79"/>
      <c r="BB128" s="79"/>
      <c r="BC128" s="79"/>
      <c r="BD128" s="79"/>
      <c r="BE128" s="79"/>
      <c r="BF128" s="79"/>
      <c r="BG128" s="79"/>
      <c r="BH128" s="79"/>
      <c r="BI128" s="79"/>
      <c r="BJ128" s="79"/>
      <c r="BK128" s="79"/>
      <c r="BL128" s="79"/>
      <c r="BM128" s="79"/>
      <c r="BN128" s="79"/>
      <c r="BO128" s="79"/>
      <c r="BP128" s="79"/>
      <c r="BQ128" s="79"/>
      <c r="BR128" s="79"/>
      <c r="BS128" s="79"/>
      <c r="BT128" s="79"/>
      <c r="BU128" s="79"/>
      <c r="BV128" s="79"/>
      <c r="BW128" s="79"/>
      <c r="BX128" s="79"/>
      <c r="BY128" s="79"/>
      <c r="BZ128" s="79"/>
      <c r="CA128" s="79"/>
      <c r="CB128" s="79"/>
      <c r="CC128" s="79"/>
      <c r="CD128" s="79"/>
      <c r="CE128" s="79"/>
      <c r="CF128" s="79"/>
      <c r="CG128" s="79"/>
      <c r="CH128" s="79"/>
      <c r="CI128" s="79"/>
      <c r="CJ128" s="79"/>
      <c r="CK128" s="79"/>
      <c r="CL128" s="79"/>
      <c r="CM128" s="79"/>
      <c r="CN128" s="79"/>
      <c r="CO128" s="79"/>
      <c r="CP128" s="79"/>
      <c r="CQ128" s="79"/>
      <c r="CR128" s="79"/>
      <c r="CS128" s="79"/>
      <c r="CT128" s="79"/>
      <c r="CU128" s="79"/>
      <c r="CV128" s="79"/>
      <c r="CW128" s="79"/>
      <c r="CX128" s="79"/>
      <c r="CY128" s="79"/>
      <c r="CZ128" s="79"/>
      <c r="DA128" s="79"/>
      <c r="DB128" s="79"/>
      <c r="DC128" s="79"/>
      <c r="DD128" s="79"/>
      <c r="DE128" s="79"/>
      <c r="DF128" s="79"/>
      <c r="DG128" s="79"/>
      <c r="DH128" s="79"/>
      <c r="DI128" s="79"/>
      <c r="DJ128" s="79"/>
      <c r="DK128" s="79"/>
      <c r="DL128" s="79"/>
      <c r="DM128" s="79"/>
      <c r="DN128" s="79"/>
      <c r="DO128" s="79"/>
      <c r="DP128" s="79"/>
      <c r="DQ128" s="79"/>
      <c r="DR128" s="79"/>
      <c r="DS128" s="79"/>
      <c r="DT128" s="79"/>
      <c r="DU128" s="79"/>
      <c r="DV128" s="79"/>
      <c r="DW128" s="79"/>
      <c r="DX128" s="79"/>
      <c r="DY128" s="79"/>
      <c r="DZ128" s="79"/>
      <c r="EA128" s="79"/>
      <c r="EB128" s="79"/>
      <c r="EC128" s="79"/>
      <c r="ED128" s="79"/>
      <c r="EE128" s="79"/>
      <c r="EF128" s="79"/>
      <c r="EG128" s="79"/>
      <c r="EH128" s="79"/>
      <c r="EI128" s="79"/>
      <c r="EJ128" s="79"/>
      <c r="EK128" s="79"/>
      <c r="EL128" s="79"/>
      <c r="EM128" s="79"/>
      <c r="EN128" s="79"/>
      <c r="EO128" s="79"/>
      <c r="EP128" s="79"/>
      <c r="EQ128" s="79"/>
      <c r="ER128" s="79"/>
      <c r="ES128" s="79"/>
      <c r="ET128" s="79"/>
      <c r="EU128" s="79"/>
      <c r="EV128" s="79"/>
      <c r="EW128" s="79"/>
      <c r="EX128" s="79"/>
      <c r="EY128" s="79"/>
      <c r="EZ128" s="79"/>
      <c r="FA128" s="79"/>
      <c r="FB128" s="79"/>
      <c r="FC128" s="79"/>
      <c r="FD128" s="79"/>
      <c r="FE128" s="79"/>
      <c r="FF128" s="79"/>
      <c r="FG128" s="79"/>
      <c r="FH128" s="79"/>
      <c r="FI128" s="79"/>
      <c r="FJ128" s="79"/>
      <c r="FK128" s="79"/>
      <c r="FL128" s="79"/>
      <c r="FM128" s="79"/>
      <c r="FN128" s="79"/>
      <c r="FO128" s="79"/>
      <c r="FP128" s="79"/>
      <c r="FQ128" s="79"/>
      <c r="FR128" s="79"/>
      <c r="FS128" s="79"/>
      <c r="FT128" s="79"/>
      <c r="FU128" s="79"/>
      <c r="FV128" s="79"/>
      <c r="FW128" s="79"/>
      <c r="FX128" s="79"/>
      <c r="FY128" s="79"/>
      <c r="FZ128" s="79"/>
      <c r="GA128" s="79"/>
      <c r="GB128" s="79"/>
      <c r="GC128" s="79"/>
      <c r="GD128" s="79"/>
      <c r="GE128" s="79"/>
      <c r="GF128" s="79"/>
      <c r="GG128" s="79"/>
      <c r="GH128" s="79"/>
      <c r="GI128" s="79"/>
      <c r="GJ128" s="79"/>
      <c r="GK128" s="79"/>
      <c r="GL128" s="79"/>
      <c r="GM128" s="79"/>
      <c r="GN128" s="79"/>
      <c r="GO128" s="79"/>
      <c r="GP128" s="79"/>
      <c r="GQ128" s="79"/>
      <c r="GR128" s="79"/>
      <c r="GS128" s="79"/>
      <c r="GT128" s="79"/>
      <c r="GU128" s="79"/>
      <c r="GV128" s="79"/>
      <c r="GW128" s="79"/>
      <c r="GX128" s="79"/>
      <c r="GY128" s="79"/>
      <c r="GZ128" s="79"/>
      <c r="HA128" s="79"/>
      <c r="HB128" s="79"/>
      <c r="HC128" s="79"/>
      <c r="HD128" s="79"/>
      <c r="HE128" s="79"/>
      <c r="HF128" s="79"/>
      <c r="HG128" s="79"/>
      <c r="HH128" s="79"/>
      <c r="HI128" s="79"/>
      <c r="HJ128" s="79"/>
      <c r="HK128" s="79"/>
      <c r="HL128" s="79"/>
      <c r="HM128" s="79"/>
      <c r="HN128" s="79"/>
      <c r="HO128" s="79"/>
      <c r="HP128" s="79"/>
      <c r="HQ128" s="79"/>
      <c r="HR128" s="79"/>
      <c r="HS128" s="79"/>
    </row>
    <row r="129" spans="1:227" s="81" customFormat="1" x14ac:dyDescent="0.15">
      <c r="A129" s="82"/>
      <c r="B129" s="79"/>
      <c r="E129" s="79"/>
      <c r="F129" s="79"/>
      <c r="G129" s="79"/>
      <c r="H129" s="79"/>
      <c r="I129" s="79"/>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P129" s="79"/>
      <c r="AQ129" s="79"/>
      <c r="AR129" s="79"/>
      <c r="AS129" s="79"/>
      <c r="AT129" s="79"/>
      <c r="AU129" s="79"/>
      <c r="AV129" s="79"/>
      <c r="AW129" s="79"/>
      <c r="AX129" s="79"/>
      <c r="AY129" s="79"/>
      <c r="AZ129" s="79"/>
      <c r="BA129" s="79"/>
      <c r="BB129" s="79"/>
      <c r="BC129" s="79"/>
      <c r="BD129" s="79"/>
      <c r="BE129" s="79"/>
      <c r="BF129" s="79"/>
      <c r="BG129" s="79"/>
      <c r="BH129" s="79"/>
      <c r="BI129" s="79"/>
      <c r="BJ129" s="79"/>
      <c r="BK129" s="79"/>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79"/>
      <c r="DI129" s="79"/>
      <c r="DJ129" s="79"/>
      <c r="DK129" s="79"/>
      <c r="DL129" s="79"/>
      <c r="DM129" s="79"/>
      <c r="DN129" s="79"/>
      <c r="DO129" s="79"/>
      <c r="DP129" s="79"/>
      <c r="DQ129" s="79"/>
      <c r="DR129" s="79"/>
      <c r="DS129" s="79"/>
      <c r="DT129" s="79"/>
      <c r="DU129" s="79"/>
      <c r="DV129" s="79"/>
      <c r="DW129" s="79"/>
      <c r="DX129" s="79"/>
      <c r="DY129" s="79"/>
      <c r="DZ129" s="79"/>
      <c r="EA129" s="79"/>
      <c r="EB129" s="79"/>
      <c r="EC129" s="79"/>
      <c r="ED129" s="79"/>
      <c r="EE129" s="79"/>
      <c r="EF129" s="79"/>
      <c r="EG129" s="79"/>
      <c r="EH129" s="79"/>
      <c r="EI129" s="79"/>
      <c r="EJ129" s="79"/>
      <c r="EK129" s="79"/>
      <c r="EL129" s="79"/>
      <c r="EM129" s="79"/>
      <c r="EN129" s="79"/>
      <c r="EO129" s="79"/>
      <c r="EP129" s="79"/>
      <c r="EQ129" s="79"/>
      <c r="ER129" s="79"/>
      <c r="ES129" s="79"/>
      <c r="ET129" s="79"/>
      <c r="EU129" s="79"/>
      <c r="EV129" s="79"/>
      <c r="EW129" s="79"/>
      <c r="EX129" s="79"/>
      <c r="EY129" s="79"/>
      <c r="EZ129" s="79"/>
      <c r="FA129" s="79"/>
      <c r="FB129" s="79"/>
      <c r="FC129" s="79"/>
      <c r="FD129" s="79"/>
      <c r="FE129" s="79"/>
      <c r="FF129" s="79"/>
      <c r="FG129" s="79"/>
      <c r="FH129" s="79"/>
      <c r="FI129" s="79"/>
      <c r="FJ129" s="79"/>
      <c r="FK129" s="79"/>
      <c r="FL129" s="79"/>
      <c r="FM129" s="79"/>
      <c r="FN129" s="79"/>
      <c r="FO129" s="79"/>
      <c r="FP129" s="79"/>
      <c r="FQ129" s="79"/>
      <c r="FR129" s="79"/>
      <c r="FS129" s="79"/>
      <c r="FT129" s="79"/>
      <c r="FU129" s="79"/>
      <c r="FV129" s="79"/>
      <c r="FW129" s="79"/>
      <c r="FX129" s="79"/>
      <c r="FY129" s="79"/>
      <c r="FZ129" s="79"/>
      <c r="GA129" s="79"/>
      <c r="GB129" s="79"/>
      <c r="GC129" s="79"/>
      <c r="GD129" s="79"/>
      <c r="GE129" s="79"/>
      <c r="GF129" s="79"/>
      <c r="GG129" s="79"/>
      <c r="GH129" s="79"/>
      <c r="GI129" s="79"/>
      <c r="GJ129" s="79"/>
      <c r="GK129" s="79"/>
      <c r="GL129" s="79"/>
      <c r="GM129" s="79"/>
      <c r="GN129" s="79"/>
      <c r="GO129" s="79"/>
      <c r="GP129" s="79"/>
      <c r="GQ129" s="79"/>
      <c r="GR129" s="79"/>
      <c r="GS129" s="79"/>
      <c r="GT129" s="79"/>
      <c r="GU129" s="79"/>
      <c r="GV129" s="79"/>
      <c r="GW129" s="79"/>
      <c r="GX129" s="79"/>
      <c r="GY129" s="79"/>
      <c r="GZ129" s="79"/>
      <c r="HA129" s="79"/>
      <c r="HB129" s="79"/>
      <c r="HC129" s="79"/>
      <c r="HD129" s="79"/>
      <c r="HE129" s="79"/>
      <c r="HF129" s="79"/>
      <c r="HG129" s="79"/>
      <c r="HH129" s="79"/>
      <c r="HI129" s="79"/>
      <c r="HJ129" s="79"/>
      <c r="HK129" s="79"/>
      <c r="HL129" s="79"/>
      <c r="HM129" s="79"/>
      <c r="HN129" s="79"/>
      <c r="HO129" s="79"/>
      <c r="HP129" s="79"/>
      <c r="HQ129" s="79"/>
      <c r="HR129" s="79"/>
      <c r="HS129" s="79"/>
    </row>
    <row r="130" spans="1:227" s="81" customFormat="1" x14ac:dyDescent="0.15">
      <c r="A130" s="82"/>
      <c r="B130" s="79"/>
      <c r="E130" s="79"/>
      <c r="F130" s="79"/>
      <c r="G130" s="79"/>
      <c r="H130" s="79"/>
      <c r="I130" s="79"/>
      <c r="J130" s="79"/>
      <c r="K130" s="79"/>
      <c r="L130" s="79"/>
      <c r="M130" s="79"/>
      <c r="N130" s="79"/>
      <c r="O130" s="79"/>
      <c r="P130" s="79"/>
      <c r="Q130" s="79"/>
      <c r="R130" s="79"/>
      <c r="S130" s="79"/>
      <c r="T130" s="79"/>
      <c r="U130" s="79"/>
      <c r="V130" s="79"/>
      <c r="W130" s="79"/>
      <c r="X130" s="79"/>
      <c r="Y130" s="79"/>
      <c r="Z130" s="79"/>
      <c r="AA130" s="79"/>
      <c r="AB130" s="79"/>
      <c r="AC130" s="79"/>
      <c r="AD130" s="79"/>
      <c r="AE130" s="79"/>
      <c r="AF130" s="79"/>
      <c r="AG130" s="79"/>
      <c r="AH130" s="79"/>
      <c r="AI130" s="79"/>
      <c r="AJ130" s="79"/>
      <c r="AK130" s="79"/>
      <c r="AL130" s="79"/>
      <c r="AM130" s="79"/>
      <c r="AN130" s="79"/>
      <c r="AO130" s="79"/>
      <c r="AP130" s="79"/>
      <c r="AQ130" s="79"/>
      <c r="AR130" s="79"/>
      <c r="AS130" s="79"/>
      <c r="AT130" s="79"/>
      <c r="AU130" s="79"/>
      <c r="AV130" s="79"/>
      <c r="AW130" s="79"/>
      <c r="AX130" s="79"/>
      <c r="AY130" s="79"/>
      <c r="AZ130" s="79"/>
      <c r="BA130" s="79"/>
      <c r="BB130" s="79"/>
      <c r="BC130" s="79"/>
      <c r="BD130" s="79"/>
      <c r="BE130" s="79"/>
      <c r="BF130" s="79"/>
      <c r="BG130" s="79"/>
      <c r="BH130" s="79"/>
      <c r="BI130" s="79"/>
      <c r="BJ130" s="79"/>
      <c r="BK130" s="79"/>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79"/>
      <c r="DI130" s="79"/>
      <c r="DJ130" s="79"/>
      <c r="DK130" s="79"/>
      <c r="DL130" s="79"/>
      <c r="DM130" s="79"/>
      <c r="DN130" s="79"/>
      <c r="DO130" s="79"/>
      <c r="DP130" s="79"/>
      <c r="DQ130" s="79"/>
      <c r="DR130" s="79"/>
      <c r="DS130" s="79"/>
      <c r="DT130" s="79"/>
      <c r="DU130" s="79"/>
      <c r="DV130" s="79"/>
      <c r="DW130" s="79"/>
      <c r="DX130" s="79"/>
      <c r="DY130" s="79"/>
      <c r="DZ130" s="79"/>
      <c r="EA130" s="79"/>
      <c r="EB130" s="79"/>
      <c r="EC130" s="79"/>
      <c r="ED130" s="79"/>
      <c r="EE130" s="79"/>
      <c r="EF130" s="79"/>
      <c r="EG130" s="79"/>
      <c r="EH130" s="79"/>
      <c r="EI130" s="79"/>
      <c r="EJ130" s="79"/>
      <c r="EK130" s="79"/>
      <c r="EL130" s="79"/>
      <c r="EM130" s="79"/>
      <c r="EN130" s="79"/>
      <c r="EO130" s="79"/>
      <c r="EP130" s="79"/>
      <c r="EQ130" s="79"/>
      <c r="ER130" s="79"/>
      <c r="ES130" s="79"/>
      <c r="ET130" s="79"/>
      <c r="EU130" s="79"/>
      <c r="EV130" s="79"/>
      <c r="EW130" s="79"/>
      <c r="EX130" s="79"/>
      <c r="EY130" s="79"/>
      <c r="EZ130" s="79"/>
      <c r="FA130" s="79"/>
      <c r="FB130" s="79"/>
      <c r="FC130" s="79"/>
      <c r="FD130" s="79"/>
      <c r="FE130" s="79"/>
      <c r="FF130" s="79"/>
      <c r="FG130" s="79"/>
      <c r="FH130" s="79"/>
      <c r="FI130" s="79"/>
      <c r="FJ130" s="79"/>
      <c r="FK130" s="79"/>
      <c r="FL130" s="79"/>
      <c r="FM130" s="79"/>
      <c r="FN130" s="79"/>
      <c r="FO130" s="79"/>
      <c r="FP130" s="79"/>
      <c r="FQ130" s="79"/>
      <c r="FR130" s="79"/>
      <c r="FS130" s="79"/>
      <c r="FT130" s="79"/>
      <c r="FU130" s="79"/>
      <c r="FV130" s="79"/>
      <c r="FW130" s="79"/>
      <c r="FX130" s="79"/>
      <c r="FY130" s="79"/>
      <c r="FZ130" s="79"/>
      <c r="GA130" s="79"/>
      <c r="GB130" s="79"/>
      <c r="GC130" s="79"/>
      <c r="GD130" s="79"/>
      <c r="GE130" s="79"/>
      <c r="GF130" s="79"/>
      <c r="GG130" s="79"/>
      <c r="GH130" s="79"/>
      <c r="GI130" s="79"/>
      <c r="GJ130" s="79"/>
      <c r="GK130" s="79"/>
      <c r="GL130" s="79"/>
      <c r="GM130" s="79"/>
      <c r="GN130" s="79"/>
      <c r="GO130" s="79"/>
      <c r="GP130" s="79"/>
      <c r="GQ130" s="79"/>
      <c r="GR130" s="79"/>
      <c r="GS130" s="79"/>
      <c r="GT130" s="79"/>
      <c r="GU130" s="79"/>
      <c r="GV130" s="79"/>
      <c r="GW130" s="79"/>
      <c r="GX130" s="79"/>
      <c r="GY130" s="79"/>
      <c r="GZ130" s="79"/>
      <c r="HA130" s="79"/>
      <c r="HB130" s="79"/>
      <c r="HC130" s="79"/>
      <c r="HD130" s="79"/>
      <c r="HE130" s="79"/>
      <c r="HF130" s="79"/>
      <c r="HG130" s="79"/>
      <c r="HH130" s="79"/>
      <c r="HI130" s="79"/>
      <c r="HJ130" s="79"/>
      <c r="HK130" s="79"/>
      <c r="HL130" s="79"/>
      <c r="HM130" s="79"/>
      <c r="HN130" s="79"/>
      <c r="HO130" s="79"/>
      <c r="HP130" s="79"/>
      <c r="HQ130" s="79"/>
      <c r="HR130" s="79"/>
      <c r="HS130" s="79"/>
    </row>
    <row r="131" spans="1:227" s="81" customFormat="1" x14ac:dyDescent="0.15">
      <c r="A131" s="82"/>
      <c r="B131" s="79"/>
      <c r="E131" s="79"/>
      <c r="F131" s="79"/>
      <c r="G131" s="79"/>
      <c r="H131" s="79"/>
      <c r="I131" s="79"/>
      <c r="J131" s="79"/>
      <c r="K131" s="79"/>
      <c r="L131" s="79"/>
      <c r="M131" s="79"/>
      <c r="N131" s="79"/>
      <c r="O131" s="79"/>
      <c r="P131" s="79"/>
      <c r="Q131" s="79"/>
      <c r="R131" s="79"/>
      <c r="S131" s="79"/>
      <c r="T131" s="79"/>
      <c r="U131" s="79"/>
      <c r="V131" s="79"/>
      <c r="W131" s="79"/>
      <c r="X131" s="79"/>
      <c r="Y131" s="79"/>
      <c r="Z131" s="79"/>
      <c r="AA131" s="79"/>
      <c r="AB131" s="79"/>
      <c r="AC131" s="79"/>
      <c r="AD131" s="79"/>
      <c r="AE131" s="79"/>
      <c r="AF131" s="79"/>
      <c r="AG131" s="79"/>
      <c r="AH131" s="79"/>
      <c r="AI131" s="79"/>
      <c r="AJ131" s="79"/>
      <c r="AK131" s="79"/>
      <c r="AL131" s="79"/>
      <c r="AM131" s="79"/>
      <c r="AN131" s="79"/>
      <c r="AO131" s="79"/>
      <c r="AP131" s="79"/>
      <c r="AQ131" s="79"/>
      <c r="AR131" s="79"/>
      <c r="AS131" s="79"/>
      <c r="AT131" s="79"/>
      <c r="AU131" s="79"/>
      <c r="AV131" s="79"/>
      <c r="AW131" s="79"/>
      <c r="AX131" s="79"/>
      <c r="AY131" s="79"/>
      <c r="AZ131" s="79"/>
      <c r="BA131" s="79"/>
      <c r="BB131" s="79"/>
      <c r="BC131" s="79"/>
      <c r="BD131" s="79"/>
      <c r="BE131" s="79"/>
      <c r="BF131" s="79"/>
      <c r="BG131" s="79"/>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79"/>
      <c r="CD131" s="79"/>
      <c r="CE131" s="79"/>
      <c r="CF131" s="79"/>
      <c r="CG131" s="79"/>
      <c r="CH131" s="79"/>
      <c r="CI131" s="79"/>
      <c r="CJ131" s="79"/>
      <c r="CK131" s="79"/>
      <c r="CL131" s="79"/>
      <c r="CM131" s="79"/>
      <c r="CN131" s="79"/>
      <c r="CO131" s="79"/>
      <c r="CP131" s="79"/>
      <c r="CQ131" s="79"/>
      <c r="CR131" s="79"/>
      <c r="CS131" s="79"/>
      <c r="CT131" s="79"/>
      <c r="CU131" s="79"/>
      <c r="CV131" s="79"/>
      <c r="CW131" s="79"/>
      <c r="CX131" s="79"/>
      <c r="CY131" s="79"/>
      <c r="CZ131" s="79"/>
      <c r="DA131" s="79"/>
      <c r="DB131" s="79"/>
      <c r="DC131" s="79"/>
      <c r="DD131" s="79"/>
      <c r="DE131" s="79"/>
      <c r="DF131" s="79"/>
      <c r="DG131" s="79"/>
      <c r="DH131" s="79"/>
      <c r="DI131" s="79"/>
      <c r="DJ131" s="79"/>
      <c r="DK131" s="79"/>
      <c r="DL131" s="79"/>
      <c r="DM131" s="79"/>
      <c r="DN131" s="79"/>
      <c r="DO131" s="79"/>
      <c r="DP131" s="79"/>
      <c r="DQ131" s="79"/>
      <c r="DR131" s="79"/>
      <c r="DS131" s="79"/>
      <c r="DT131" s="79"/>
      <c r="DU131" s="79"/>
      <c r="DV131" s="79"/>
      <c r="DW131" s="79"/>
      <c r="DX131" s="79"/>
      <c r="DY131" s="79"/>
      <c r="DZ131" s="79"/>
      <c r="EA131" s="79"/>
      <c r="EB131" s="79"/>
      <c r="EC131" s="79"/>
      <c r="ED131" s="79"/>
      <c r="EE131" s="79"/>
      <c r="EF131" s="79"/>
      <c r="EG131" s="79"/>
      <c r="EH131" s="79"/>
      <c r="EI131" s="79"/>
      <c r="EJ131" s="79"/>
      <c r="EK131" s="79"/>
      <c r="EL131" s="79"/>
      <c r="EM131" s="79"/>
      <c r="EN131" s="79"/>
      <c r="EO131" s="79"/>
      <c r="EP131" s="79"/>
      <c r="EQ131" s="79"/>
      <c r="ER131" s="79"/>
      <c r="ES131" s="79"/>
      <c r="ET131" s="79"/>
      <c r="EU131" s="79"/>
      <c r="EV131" s="79"/>
      <c r="EW131" s="79"/>
      <c r="EX131" s="79"/>
      <c r="EY131" s="79"/>
      <c r="EZ131" s="79"/>
      <c r="FA131" s="79"/>
      <c r="FB131" s="79"/>
      <c r="FC131" s="79"/>
      <c r="FD131" s="79"/>
      <c r="FE131" s="79"/>
      <c r="FF131" s="79"/>
      <c r="FG131" s="79"/>
      <c r="FH131" s="79"/>
      <c r="FI131" s="79"/>
      <c r="FJ131" s="79"/>
      <c r="FK131" s="79"/>
      <c r="FL131" s="79"/>
      <c r="FM131" s="79"/>
      <c r="FN131" s="79"/>
      <c r="FO131" s="79"/>
      <c r="FP131" s="79"/>
      <c r="FQ131" s="79"/>
      <c r="FR131" s="79"/>
      <c r="FS131" s="79"/>
      <c r="FT131" s="79"/>
      <c r="FU131" s="79"/>
      <c r="FV131" s="79"/>
      <c r="FW131" s="79"/>
      <c r="FX131" s="79"/>
      <c r="FY131" s="79"/>
      <c r="FZ131" s="79"/>
      <c r="GA131" s="79"/>
      <c r="GB131" s="79"/>
      <c r="GC131" s="79"/>
      <c r="GD131" s="79"/>
      <c r="GE131" s="79"/>
      <c r="GF131" s="79"/>
      <c r="GG131" s="79"/>
      <c r="GH131" s="79"/>
      <c r="GI131" s="79"/>
      <c r="GJ131" s="79"/>
      <c r="GK131" s="79"/>
      <c r="GL131" s="79"/>
      <c r="GM131" s="79"/>
      <c r="GN131" s="79"/>
      <c r="GO131" s="79"/>
      <c r="GP131" s="79"/>
      <c r="GQ131" s="79"/>
      <c r="GR131" s="79"/>
      <c r="GS131" s="79"/>
      <c r="GT131" s="79"/>
      <c r="GU131" s="79"/>
      <c r="GV131" s="79"/>
      <c r="GW131" s="79"/>
      <c r="GX131" s="79"/>
      <c r="GY131" s="79"/>
      <c r="GZ131" s="79"/>
      <c r="HA131" s="79"/>
      <c r="HB131" s="79"/>
      <c r="HC131" s="79"/>
      <c r="HD131" s="79"/>
      <c r="HE131" s="79"/>
      <c r="HF131" s="79"/>
      <c r="HG131" s="79"/>
      <c r="HH131" s="79"/>
      <c r="HI131" s="79"/>
      <c r="HJ131" s="79"/>
      <c r="HK131" s="79"/>
      <c r="HL131" s="79"/>
      <c r="HM131" s="79"/>
      <c r="HN131" s="79"/>
      <c r="HO131" s="79"/>
      <c r="HP131" s="79"/>
      <c r="HQ131" s="79"/>
      <c r="HR131" s="79"/>
      <c r="HS131" s="79"/>
    </row>
    <row r="132" spans="1:227" s="81" customFormat="1" x14ac:dyDescent="0.15">
      <c r="A132" s="82"/>
      <c r="B132" s="79"/>
      <c r="E132" s="79"/>
      <c r="F132" s="79"/>
      <c r="G132" s="79"/>
      <c r="H132" s="79"/>
      <c r="I132" s="79"/>
      <c r="J132" s="79"/>
      <c r="K132" s="79"/>
      <c r="L132" s="79"/>
      <c r="M132" s="79"/>
      <c r="N132" s="79"/>
      <c r="O132" s="79"/>
      <c r="P132" s="79"/>
      <c r="Q132" s="79"/>
      <c r="R132" s="79"/>
      <c r="S132" s="79"/>
      <c r="T132" s="79"/>
      <c r="U132" s="79"/>
      <c r="V132" s="79"/>
      <c r="W132" s="79"/>
      <c r="X132" s="79"/>
      <c r="Y132" s="79"/>
      <c r="Z132" s="79"/>
      <c r="AA132" s="79"/>
      <c r="AB132" s="79"/>
      <c r="AC132" s="79"/>
      <c r="AD132" s="79"/>
      <c r="AE132" s="79"/>
      <c r="AF132" s="79"/>
      <c r="AG132" s="79"/>
      <c r="AH132" s="79"/>
      <c r="AI132" s="79"/>
      <c r="AJ132" s="79"/>
      <c r="AK132" s="79"/>
      <c r="AL132" s="79"/>
      <c r="AM132" s="79"/>
      <c r="AN132" s="79"/>
      <c r="AO132" s="79"/>
      <c r="AP132" s="79"/>
      <c r="AQ132" s="79"/>
      <c r="AR132" s="79"/>
      <c r="AS132" s="79"/>
      <c r="AT132" s="79"/>
      <c r="AU132" s="79"/>
      <c r="AV132" s="79"/>
      <c r="AW132" s="79"/>
      <c r="AX132" s="79"/>
      <c r="AY132" s="79"/>
      <c r="AZ132" s="79"/>
      <c r="BA132" s="79"/>
      <c r="BB132" s="79"/>
      <c r="BC132" s="79"/>
      <c r="BD132" s="79"/>
      <c r="BE132" s="79"/>
      <c r="BF132" s="79"/>
      <c r="BG132" s="79"/>
      <c r="BH132" s="79"/>
      <c r="BI132" s="79"/>
      <c r="BJ132" s="79"/>
      <c r="BK132" s="79"/>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79"/>
      <c r="DI132" s="79"/>
      <c r="DJ132" s="79"/>
      <c r="DK132" s="79"/>
      <c r="DL132" s="79"/>
      <c r="DM132" s="79"/>
      <c r="DN132" s="79"/>
      <c r="DO132" s="79"/>
      <c r="DP132" s="79"/>
      <c r="DQ132" s="79"/>
      <c r="DR132" s="79"/>
      <c r="DS132" s="79"/>
      <c r="DT132" s="79"/>
      <c r="DU132" s="79"/>
      <c r="DV132" s="79"/>
      <c r="DW132" s="79"/>
      <c r="DX132" s="79"/>
      <c r="DY132" s="79"/>
      <c r="DZ132" s="79"/>
      <c r="EA132" s="79"/>
      <c r="EB132" s="79"/>
      <c r="EC132" s="79"/>
      <c r="ED132" s="79"/>
      <c r="EE132" s="79"/>
      <c r="EF132" s="79"/>
      <c r="EG132" s="79"/>
      <c r="EH132" s="79"/>
      <c r="EI132" s="79"/>
      <c r="EJ132" s="79"/>
      <c r="EK132" s="79"/>
      <c r="EL132" s="79"/>
      <c r="EM132" s="79"/>
      <c r="EN132" s="79"/>
      <c r="EO132" s="79"/>
      <c r="EP132" s="79"/>
      <c r="EQ132" s="79"/>
      <c r="ER132" s="79"/>
      <c r="ES132" s="79"/>
      <c r="ET132" s="79"/>
      <c r="EU132" s="79"/>
      <c r="EV132" s="79"/>
      <c r="EW132" s="79"/>
      <c r="EX132" s="79"/>
      <c r="EY132" s="79"/>
      <c r="EZ132" s="79"/>
      <c r="FA132" s="79"/>
      <c r="FB132" s="79"/>
      <c r="FC132" s="79"/>
      <c r="FD132" s="79"/>
      <c r="FE132" s="79"/>
      <c r="FF132" s="79"/>
      <c r="FG132" s="79"/>
      <c r="FH132" s="79"/>
      <c r="FI132" s="79"/>
      <c r="FJ132" s="79"/>
      <c r="FK132" s="79"/>
      <c r="FL132" s="79"/>
      <c r="FM132" s="79"/>
      <c r="FN132" s="79"/>
      <c r="FO132" s="79"/>
      <c r="FP132" s="79"/>
      <c r="FQ132" s="79"/>
      <c r="FR132" s="79"/>
      <c r="FS132" s="79"/>
      <c r="FT132" s="79"/>
      <c r="FU132" s="79"/>
      <c r="FV132" s="79"/>
      <c r="FW132" s="79"/>
      <c r="FX132" s="79"/>
      <c r="FY132" s="79"/>
      <c r="FZ132" s="79"/>
      <c r="GA132" s="79"/>
      <c r="GB132" s="79"/>
      <c r="GC132" s="79"/>
      <c r="GD132" s="79"/>
      <c r="GE132" s="79"/>
      <c r="GF132" s="79"/>
      <c r="GG132" s="79"/>
      <c r="GH132" s="79"/>
      <c r="GI132" s="79"/>
      <c r="GJ132" s="79"/>
      <c r="GK132" s="79"/>
      <c r="GL132" s="79"/>
      <c r="GM132" s="79"/>
      <c r="GN132" s="79"/>
      <c r="GO132" s="79"/>
      <c r="GP132" s="79"/>
      <c r="GQ132" s="79"/>
      <c r="GR132" s="79"/>
      <c r="GS132" s="79"/>
      <c r="GT132" s="79"/>
      <c r="GU132" s="79"/>
      <c r="GV132" s="79"/>
      <c r="GW132" s="79"/>
      <c r="GX132" s="79"/>
      <c r="GY132" s="79"/>
      <c r="GZ132" s="79"/>
      <c r="HA132" s="79"/>
      <c r="HB132" s="79"/>
      <c r="HC132" s="79"/>
      <c r="HD132" s="79"/>
      <c r="HE132" s="79"/>
      <c r="HF132" s="79"/>
      <c r="HG132" s="79"/>
      <c r="HH132" s="79"/>
      <c r="HI132" s="79"/>
      <c r="HJ132" s="79"/>
      <c r="HK132" s="79"/>
      <c r="HL132" s="79"/>
      <c r="HM132" s="79"/>
      <c r="HN132" s="79"/>
      <c r="HO132" s="79"/>
      <c r="HP132" s="79"/>
      <c r="HQ132" s="79"/>
      <c r="HR132" s="79"/>
      <c r="HS132" s="79"/>
    </row>
    <row r="133" spans="1:227" s="81" customFormat="1" x14ac:dyDescent="0.15">
      <c r="A133" s="82"/>
      <c r="B133" s="79"/>
      <c r="E133" s="79"/>
      <c r="F133" s="79"/>
      <c r="G133" s="79"/>
      <c r="H133" s="79"/>
      <c r="I133" s="79"/>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c r="AP133" s="79"/>
      <c r="AQ133" s="79"/>
      <c r="AR133" s="79"/>
      <c r="AS133" s="79"/>
      <c r="AT133" s="79"/>
      <c r="AU133" s="79"/>
      <c r="AV133" s="79"/>
      <c r="AW133" s="79"/>
      <c r="AX133" s="79"/>
      <c r="AY133" s="79"/>
      <c r="AZ133" s="79"/>
      <c r="BA133" s="79"/>
      <c r="BB133" s="79"/>
      <c r="BC133" s="79"/>
      <c r="BD133" s="79"/>
      <c r="BE133" s="79"/>
      <c r="BF133" s="79"/>
      <c r="BG133" s="79"/>
      <c r="BH133" s="79"/>
      <c r="BI133" s="79"/>
      <c r="BJ133" s="79"/>
      <c r="BK133" s="79"/>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79"/>
      <c r="DI133" s="79"/>
      <c r="DJ133" s="79"/>
      <c r="DK133" s="79"/>
      <c r="DL133" s="79"/>
      <c r="DM133" s="79"/>
      <c r="DN133" s="79"/>
      <c r="DO133" s="79"/>
      <c r="DP133" s="79"/>
      <c r="DQ133" s="79"/>
      <c r="DR133" s="79"/>
      <c r="DS133" s="79"/>
      <c r="DT133" s="79"/>
      <c r="DU133" s="79"/>
      <c r="DV133" s="79"/>
      <c r="DW133" s="79"/>
      <c r="DX133" s="79"/>
      <c r="DY133" s="79"/>
      <c r="DZ133" s="79"/>
      <c r="EA133" s="79"/>
      <c r="EB133" s="79"/>
      <c r="EC133" s="79"/>
      <c r="ED133" s="79"/>
      <c r="EE133" s="79"/>
      <c r="EF133" s="79"/>
      <c r="EG133" s="79"/>
      <c r="EH133" s="79"/>
      <c r="EI133" s="79"/>
      <c r="EJ133" s="79"/>
      <c r="EK133" s="79"/>
      <c r="EL133" s="79"/>
      <c r="EM133" s="79"/>
      <c r="EN133" s="79"/>
      <c r="EO133" s="79"/>
      <c r="EP133" s="79"/>
      <c r="EQ133" s="79"/>
      <c r="ER133" s="79"/>
      <c r="ES133" s="79"/>
      <c r="ET133" s="79"/>
      <c r="EU133" s="79"/>
      <c r="EV133" s="79"/>
      <c r="EW133" s="79"/>
      <c r="EX133" s="79"/>
      <c r="EY133" s="79"/>
      <c r="EZ133" s="79"/>
      <c r="FA133" s="79"/>
      <c r="FB133" s="79"/>
      <c r="FC133" s="79"/>
      <c r="FD133" s="79"/>
      <c r="FE133" s="79"/>
      <c r="FF133" s="79"/>
      <c r="FG133" s="79"/>
      <c r="FH133" s="79"/>
      <c r="FI133" s="79"/>
      <c r="FJ133" s="79"/>
      <c r="FK133" s="79"/>
      <c r="FL133" s="79"/>
      <c r="FM133" s="79"/>
      <c r="FN133" s="79"/>
      <c r="FO133" s="79"/>
      <c r="FP133" s="79"/>
      <c r="FQ133" s="79"/>
      <c r="FR133" s="79"/>
      <c r="FS133" s="79"/>
      <c r="FT133" s="79"/>
      <c r="FU133" s="79"/>
      <c r="FV133" s="79"/>
      <c r="FW133" s="79"/>
      <c r="FX133" s="79"/>
      <c r="FY133" s="79"/>
      <c r="FZ133" s="79"/>
      <c r="GA133" s="79"/>
      <c r="GB133" s="79"/>
      <c r="GC133" s="79"/>
      <c r="GD133" s="79"/>
      <c r="GE133" s="79"/>
      <c r="GF133" s="79"/>
      <c r="GG133" s="79"/>
      <c r="GH133" s="79"/>
      <c r="GI133" s="79"/>
      <c r="GJ133" s="79"/>
      <c r="GK133" s="79"/>
      <c r="GL133" s="79"/>
      <c r="GM133" s="79"/>
      <c r="GN133" s="79"/>
      <c r="GO133" s="79"/>
      <c r="GP133" s="79"/>
      <c r="GQ133" s="79"/>
      <c r="GR133" s="79"/>
      <c r="GS133" s="79"/>
      <c r="GT133" s="79"/>
      <c r="GU133" s="79"/>
      <c r="GV133" s="79"/>
      <c r="GW133" s="79"/>
      <c r="GX133" s="79"/>
      <c r="GY133" s="79"/>
      <c r="GZ133" s="79"/>
      <c r="HA133" s="79"/>
      <c r="HB133" s="79"/>
      <c r="HC133" s="79"/>
      <c r="HD133" s="79"/>
      <c r="HE133" s="79"/>
      <c r="HF133" s="79"/>
      <c r="HG133" s="79"/>
      <c r="HH133" s="79"/>
      <c r="HI133" s="79"/>
      <c r="HJ133" s="79"/>
      <c r="HK133" s="79"/>
      <c r="HL133" s="79"/>
      <c r="HM133" s="79"/>
      <c r="HN133" s="79"/>
      <c r="HO133" s="79"/>
      <c r="HP133" s="79"/>
      <c r="HQ133" s="79"/>
      <c r="HR133" s="79"/>
      <c r="HS133" s="79"/>
    </row>
    <row r="134" spans="1:227" s="81" customFormat="1" x14ac:dyDescent="0.15">
      <c r="A134" s="82"/>
      <c r="B134" s="79"/>
      <c r="E134" s="79"/>
      <c r="F134" s="79"/>
      <c r="G134" s="79"/>
      <c r="H134" s="79"/>
      <c r="I134" s="79"/>
      <c r="J134" s="79"/>
      <c r="K134" s="79"/>
      <c r="L134" s="79"/>
      <c r="M134" s="79"/>
      <c r="N134" s="79"/>
      <c r="O134" s="79"/>
      <c r="P134" s="79"/>
      <c r="Q134" s="79"/>
      <c r="R134" s="79"/>
      <c r="S134" s="79"/>
      <c r="T134" s="79"/>
      <c r="U134" s="79"/>
      <c r="V134" s="79"/>
      <c r="W134" s="79"/>
      <c r="X134" s="79"/>
      <c r="Y134" s="79"/>
      <c r="Z134" s="79"/>
      <c r="AA134" s="79"/>
      <c r="AB134" s="79"/>
      <c r="AC134" s="79"/>
      <c r="AD134" s="79"/>
      <c r="AE134" s="79"/>
      <c r="AF134" s="79"/>
      <c r="AG134" s="79"/>
      <c r="AH134" s="79"/>
      <c r="AI134" s="79"/>
      <c r="AJ134" s="79"/>
      <c r="AK134" s="79"/>
      <c r="AL134" s="79"/>
      <c r="AM134" s="79"/>
      <c r="AN134" s="79"/>
      <c r="AO134" s="79"/>
      <c r="AP134" s="79"/>
      <c r="AQ134" s="79"/>
      <c r="AR134" s="79"/>
      <c r="AS134" s="79"/>
      <c r="AT134" s="79"/>
      <c r="AU134" s="79"/>
      <c r="AV134" s="79"/>
      <c r="AW134" s="79"/>
      <c r="AX134" s="79"/>
      <c r="AY134" s="79"/>
      <c r="AZ134" s="79"/>
      <c r="BA134" s="79"/>
      <c r="BB134" s="79"/>
      <c r="BC134" s="79"/>
      <c r="BD134" s="79"/>
      <c r="BE134" s="79"/>
      <c r="BF134" s="79"/>
      <c r="BG134" s="79"/>
      <c r="BH134" s="79"/>
      <c r="BI134" s="79"/>
      <c r="BJ134" s="79"/>
      <c r="BK134" s="79"/>
      <c r="BL134" s="79"/>
      <c r="BM134" s="79"/>
      <c r="BN134" s="79"/>
      <c r="BO134" s="79"/>
      <c r="BP134" s="79"/>
      <c r="BQ134" s="79"/>
      <c r="BR134" s="79"/>
      <c r="BS134" s="79"/>
      <c r="BT134" s="79"/>
      <c r="BU134" s="79"/>
      <c r="BV134" s="79"/>
      <c r="BW134" s="79"/>
      <c r="BX134" s="79"/>
      <c r="BY134" s="79"/>
      <c r="BZ134" s="79"/>
      <c r="CA134" s="79"/>
      <c r="CB134" s="79"/>
      <c r="CC134" s="79"/>
      <c r="CD134" s="79"/>
      <c r="CE134" s="79"/>
      <c r="CF134" s="79"/>
      <c r="CG134" s="79"/>
      <c r="CH134" s="79"/>
      <c r="CI134" s="79"/>
      <c r="CJ134" s="79"/>
      <c r="CK134" s="79"/>
      <c r="CL134" s="79"/>
      <c r="CM134" s="79"/>
      <c r="CN134" s="79"/>
      <c r="CO134" s="79"/>
      <c r="CP134" s="79"/>
      <c r="CQ134" s="79"/>
      <c r="CR134" s="79"/>
      <c r="CS134" s="79"/>
      <c r="CT134" s="79"/>
      <c r="CU134" s="79"/>
      <c r="CV134" s="79"/>
      <c r="CW134" s="79"/>
      <c r="CX134" s="79"/>
      <c r="CY134" s="79"/>
      <c r="CZ134" s="79"/>
      <c r="DA134" s="79"/>
      <c r="DB134" s="79"/>
      <c r="DC134" s="79"/>
      <c r="DD134" s="79"/>
      <c r="DE134" s="79"/>
      <c r="DF134" s="79"/>
      <c r="DG134" s="79"/>
      <c r="DH134" s="79"/>
      <c r="DI134" s="79"/>
      <c r="DJ134" s="79"/>
      <c r="DK134" s="79"/>
      <c r="DL134" s="79"/>
      <c r="DM134" s="79"/>
      <c r="DN134" s="79"/>
      <c r="DO134" s="79"/>
      <c r="DP134" s="79"/>
      <c r="DQ134" s="79"/>
      <c r="DR134" s="79"/>
      <c r="DS134" s="79"/>
      <c r="DT134" s="79"/>
      <c r="DU134" s="79"/>
      <c r="DV134" s="79"/>
      <c r="DW134" s="79"/>
      <c r="DX134" s="79"/>
      <c r="DY134" s="79"/>
      <c r="DZ134" s="79"/>
      <c r="EA134" s="79"/>
      <c r="EB134" s="79"/>
      <c r="EC134" s="79"/>
      <c r="ED134" s="79"/>
      <c r="EE134" s="79"/>
      <c r="EF134" s="79"/>
      <c r="EG134" s="79"/>
      <c r="EH134" s="79"/>
      <c r="EI134" s="79"/>
      <c r="EJ134" s="79"/>
      <c r="EK134" s="79"/>
      <c r="EL134" s="79"/>
      <c r="EM134" s="79"/>
      <c r="EN134" s="79"/>
      <c r="EO134" s="79"/>
      <c r="EP134" s="79"/>
      <c r="EQ134" s="79"/>
      <c r="ER134" s="79"/>
      <c r="ES134" s="79"/>
      <c r="ET134" s="79"/>
      <c r="EU134" s="79"/>
      <c r="EV134" s="79"/>
      <c r="EW134" s="79"/>
      <c r="EX134" s="79"/>
      <c r="EY134" s="79"/>
      <c r="EZ134" s="79"/>
      <c r="FA134" s="79"/>
      <c r="FB134" s="79"/>
      <c r="FC134" s="79"/>
      <c r="FD134" s="79"/>
      <c r="FE134" s="79"/>
      <c r="FF134" s="79"/>
      <c r="FG134" s="79"/>
      <c r="FH134" s="79"/>
      <c r="FI134" s="79"/>
      <c r="FJ134" s="79"/>
      <c r="FK134" s="79"/>
      <c r="FL134" s="79"/>
      <c r="FM134" s="79"/>
      <c r="FN134" s="79"/>
      <c r="FO134" s="79"/>
      <c r="FP134" s="79"/>
      <c r="FQ134" s="79"/>
      <c r="FR134" s="79"/>
      <c r="FS134" s="79"/>
      <c r="FT134" s="79"/>
      <c r="FU134" s="79"/>
      <c r="FV134" s="79"/>
      <c r="FW134" s="79"/>
      <c r="FX134" s="79"/>
      <c r="FY134" s="79"/>
      <c r="FZ134" s="79"/>
      <c r="GA134" s="79"/>
      <c r="GB134" s="79"/>
      <c r="GC134" s="79"/>
      <c r="GD134" s="79"/>
      <c r="GE134" s="79"/>
      <c r="GF134" s="79"/>
      <c r="GG134" s="79"/>
      <c r="GH134" s="79"/>
      <c r="GI134" s="79"/>
      <c r="GJ134" s="79"/>
      <c r="GK134" s="79"/>
      <c r="GL134" s="79"/>
      <c r="GM134" s="79"/>
      <c r="GN134" s="79"/>
      <c r="GO134" s="79"/>
      <c r="GP134" s="79"/>
      <c r="GQ134" s="79"/>
      <c r="GR134" s="79"/>
      <c r="GS134" s="79"/>
      <c r="GT134" s="79"/>
      <c r="GU134" s="79"/>
      <c r="GV134" s="79"/>
      <c r="GW134" s="79"/>
      <c r="GX134" s="79"/>
      <c r="GY134" s="79"/>
      <c r="GZ134" s="79"/>
      <c r="HA134" s="79"/>
      <c r="HB134" s="79"/>
      <c r="HC134" s="79"/>
      <c r="HD134" s="79"/>
      <c r="HE134" s="79"/>
      <c r="HF134" s="79"/>
      <c r="HG134" s="79"/>
      <c r="HH134" s="79"/>
      <c r="HI134" s="79"/>
      <c r="HJ134" s="79"/>
      <c r="HK134" s="79"/>
      <c r="HL134" s="79"/>
      <c r="HM134" s="79"/>
      <c r="HN134" s="79"/>
      <c r="HO134" s="79"/>
      <c r="HP134" s="79"/>
      <c r="HQ134" s="79"/>
      <c r="HR134" s="79"/>
      <c r="HS134" s="79"/>
    </row>
    <row r="135" spans="1:227" s="81" customFormat="1" x14ac:dyDescent="0.15">
      <c r="A135" s="82"/>
      <c r="B135" s="83"/>
      <c r="E135" s="79"/>
      <c r="F135" s="79"/>
      <c r="G135" s="79"/>
      <c r="H135" s="79"/>
      <c r="I135" s="79"/>
      <c r="J135" s="79"/>
      <c r="K135" s="79"/>
      <c r="L135" s="79"/>
      <c r="M135" s="79"/>
      <c r="N135" s="79"/>
      <c r="O135" s="79"/>
      <c r="P135" s="79"/>
      <c r="Q135" s="79"/>
      <c r="R135" s="79"/>
      <c r="S135" s="79"/>
      <c r="T135" s="79"/>
      <c r="U135" s="79"/>
      <c r="V135" s="79"/>
      <c r="W135" s="79"/>
      <c r="X135" s="79"/>
      <c r="Y135" s="79"/>
      <c r="Z135" s="79"/>
      <c r="AA135" s="79"/>
      <c r="AB135" s="79"/>
      <c r="AC135" s="79"/>
      <c r="AD135" s="79"/>
      <c r="AE135" s="79"/>
      <c r="AF135" s="79"/>
      <c r="AG135" s="79"/>
      <c r="AH135" s="79"/>
      <c r="AI135" s="79"/>
      <c r="AJ135" s="79"/>
      <c r="AK135" s="79"/>
      <c r="AL135" s="79"/>
      <c r="AM135" s="79"/>
      <c r="AN135" s="79"/>
      <c r="AO135" s="79"/>
      <c r="AP135" s="79"/>
      <c r="AQ135" s="79"/>
      <c r="AR135" s="79"/>
      <c r="AS135" s="79"/>
      <c r="AT135" s="79"/>
      <c r="AU135" s="79"/>
      <c r="AV135" s="79"/>
      <c r="AW135" s="79"/>
      <c r="AX135" s="79"/>
      <c r="AY135" s="79"/>
      <c r="AZ135" s="79"/>
      <c r="BA135" s="79"/>
      <c r="BB135" s="79"/>
      <c r="BC135" s="79"/>
      <c r="BD135" s="79"/>
      <c r="BE135" s="79"/>
      <c r="BF135" s="79"/>
      <c r="BG135" s="79"/>
      <c r="BH135" s="79"/>
      <c r="BI135" s="79"/>
      <c r="BJ135" s="79"/>
      <c r="BK135" s="79"/>
      <c r="BL135" s="79"/>
      <c r="BM135" s="79"/>
      <c r="BN135" s="79"/>
      <c r="BO135" s="79"/>
      <c r="BP135" s="79"/>
      <c r="BQ135" s="79"/>
      <c r="BR135" s="79"/>
      <c r="BS135" s="79"/>
      <c r="BT135" s="79"/>
      <c r="BU135" s="79"/>
      <c r="BV135" s="79"/>
      <c r="BW135" s="79"/>
      <c r="BX135" s="79"/>
      <c r="BY135" s="79"/>
      <c r="BZ135" s="79"/>
      <c r="CA135" s="79"/>
      <c r="CB135" s="79"/>
      <c r="CC135" s="79"/>
      <c r="CD135" s="79"/>
      <c r="CE135" s="79"/>
      <c r="CF135" s="79"/>
      <c r="CG135" s="79"/>
      <c r="CH135" s="79"/>
      <c r="CI135" s="79"/>
      <c r="CJ135" s="79"/>
      <c r="CK135" s="79"/>
      <c r="CL135" s="79"/>
      <c r="CM135" s="79"/>
      <c r="CN135" s="79"/>
      <c r="CO135" s="79"/>
      <c r="CP135" s="79"/>
      <c r="CQ135" s="79"/>
      <c r="CR135" s="79"/>
      <c r="CS135" s="79"/>
      <c r="CT135" s="79"/>
      <c r="CU135" s="79"/>
      <c r="CV135" s="79"/>
      <c r="CW135" s="79"/>
      <c r="CX135" s="79"/>
      <c r="CY135" s="79"/>
      <c r="CZ135" s="79"/>
      <c r="DA135" s="79"/>
      <c r="DB135" s="79"/>
      <c r="DC135" s="79"/>
      <c r="DD135" s="79"/>
      <c r="DE135" s="79"/>
      <c r="DF135" s="79"/>
      <c r="DG135" s="79"/>
      <c r="DH135" s="79"/>
      <c r="DI135" s="79"/>
      <c r="DJ135" s="79"/>
      <c r="DK135" s="79"/>
      <c r="DL135" s="79"/>
      <c r="DM135" s="79"/>
      <c r="DN135" s="79"/>
      <c r="DO135" s="79"/>
      <c r="DP135" s="79"/>
      <c r="DQ135" s="79"/>
      <c r="DR135" s="79"/>
      <c r="DS135" s="79"/>
      <c r="DT135" s="79"/>
      <c r="DU135" s="79"/>
      <c r="DV135" s="79"/>
      <c r="DW135" s="79"/>
      <c r="DX135" s="79"/>
      <c r="DY135" s="79"/>
      <c r="DZ135" s="79"/>
      <c r="EA135" s="79"/>
      <c r="EB135" s="79"/>
      <c r="EC135" s="79"/>
      <c r="ED135" s="79"/>
      <c r="EE135" s="79"/>
      <c r="EF135" s="79"/>
      <c r="EG135" s="79"/>
      <c r="EH135" s="79"/>
      <c r="EI135" s="79"/>
      <c r="EJ135" s="79"/>
      <c r="EK135" s="79"/>
      <c r="EL135" s="79"/>
      <c r="EM135" s="79"/>
      <c r="EN135" s="79"/>
      <c r="EO135" s="79"/>
      <c r="EP135" s="79"/>
      <c r="EQ135" s="79"/>
      <c r="ER135" s="79"/>
      <c r="ES135" s="79"/>
      <c r="ET135" s="79"/>
      <c r="EU135" s="79"/>
      <c r="EV135" s="79"/>
      <c r="EW135" s="79"/>
      <c r="EX135" s="79"/>
      <c r="EY135" s="79"/>
      <c r="EZ135" s="79"/>
      <c r="FA135" s="79"/>
      <c r="FB135" s="79"/>
      <c r="FC135" s="79"/>
      <c r="FD135" s="79"/>
      <c r="FE135" s="79"/>
      <c r="FF135" s="79"/>
      <c r="FG135" s="79"/>
      <c r="FH135" s="79"/>
      <c r="FI135" s="79"/>
      <c r="FJ135" s="79"/>
      <c r="FK135" s="79"/>
      <c r="FL135" s="79"/>
      <c r="FM135" s="79"/>
      <c r="FN135" s="79"/>
      <c r="FO135" s="79"/>
      <c r="FP135" s="79"/>
      <c r="FQ135" s="79"/>
      <c r="FR135" s="79"/>
      <c r="FS135" s="79"/>
      <c r="FT135" s="79"/>
      <c r="FU135" s="79"/>
      <c r="FV135" s="79"/>
      <c r="FW135" s="79"/>
      <c r="FX135" s="79"/>
      <c r="FY135" s="79"/>
      <c r="FZ135" s="79"/>
      <c r="GA135" s="79"/>
      <c r="GB135" s="79"/>
      <c r="GC135" s="79"/>
      <c r="GD135" s="79"/>
      <c r="GE135" s="79"/>
      <c r="GF135" s="79"/>
      <c r="GG135" s="79"/>
      <c r="GH135" s="79"/>
      <c r="GI135" s="79"/>
      <c r="GJ135" s="79"/>
      <c r="GK135" s="79"/>
      <c r="GL135" s="79"/>
      <c r="GM135" s="79"/>
      <c r="GN135" s="79"/>
      <c r="GO135" s="79"/>
      <c r="GP135" s="79"/>
      <c r="GQ135" s="79"/>
      <c r="GR135" s="79"/>
      <c r="GS135" s="79"/>
      <c r="GT135" s="79"/>
      <c r="GU135" s="79"/>
      <c r="GV135" s="79"/>
      <c r="GW135" s="79"/>
      <c r="GX135" s="79"/>
      <c r="GY135" s="79"/>
      <c r="GZ135" s="79"/>
      <c r="HA135" s="79"/>
      <c r="HB135" s="79"/>
      <c r="HC135" s="79"/>
      <c r="HD135" s="79"/>
      <c r="HE135" s="79"/>
      <c r="HF135" s="79"/>
      <c r="HG135" s="79"/>
      <c r="HH135" s="79"/>
      <c r="HI135" s="79"/>
      <c r="HJ135" s="79"/>
      <c r="HK135" s="79"/>
      <c r="HL135" s="79"/>
      <c r="HM135" s="79"/>
      <c r="HN135" s="79"/>
      <c r="HO135" s="79"/>
      <c r="HP135" s="79"/>
      <c r="HQ135" s="79"/>
      <c r="HR135" s="79"/>
      <c r="HS135" s="79"/>
    </row>
  </sheetData>
  <mergeCells count="13">
    <mergeCell ref="F15:G15"/>
    <mergeCell ref="A1:G1"/>
    <mergeCell ref="A2:G2"/>
    <mergeCell ref="B3:G3"/>
    <mergeCell ref="B4:G4"/>
    <mergeCell ref="F6:G6"/>
    <mergeCell ref="F36:G36"/>
    <mergeCell ref="F16:G16"/>
    <mergeCell ref="F20:G20"/>
    <mergeCell ref="F21:G21"/>
    <mergeCell ref="F25:G25"/>
    <mergeCell ref="F26:G26"/>
    <mergeCell ref="F31:G31"/>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CA4FF1-2A01-6D43-B276-EB3C07783882}">
  <sheetPr>
    <tabColor theme="3" tint="0.59999389629810485"/>
  </sheetPr>
  <dimension ref="A1:HS135"/>
  <sheetViews>
    <sheetView showGridLines="0" zoomScale="95" zoomScaleNormal="95" zoomScaleSheetLayoutView="178" workbookViewId="0">
      <pane xSplit="2" ySplit="5" topLeftCell="C6" activePane="bottomRight" state="frozen"/>
      <selection activeCell="J19" sqref="J19"/>
      <selection pane="topRight" activeCell="J19" sqref="J19"/>
      <selection pane="bottomLeft" activeCell="J19" sqref="J19"/>
      <selection pane="bottomRight" activeCell="A6" sqref="A6"/>
    </sheetView>
  </sheetViews>
  <sheetFormatPr baseColWidth="10" defaultColWidth="9.1640625" defaultRowHeight="12" x14ac:dyDescent="0.15"/>
  <cols>
    <col min="1" max="1" width="5.6640625" style="82" customWidth="1"/>
    <col min="2" max="2" width="55.6640625" style="79" customWidth="1"/>
    <col min="3" max="3" width="16.6640625" style="81" customWidth="1"/>
    <col min="4" max="4" width="14.6640625" style="81" customWidth="1"/>
    <col min="5" max="7" width="15.6640625" style="79" customWidth="1"/>
    <col min="8" max="10" width="13.6640625" style="79" customWidth="1"/>
    <col min="11" max="16384" width="9.1640625" style="79"/>
  </cols>
  <sheetData>
    <row r="1" spans="1:8" s="166" customFormat="1" ht="20" customHeight="1" x14ac:dyDescent="0.2">
      <c r="A1" s="171" t="s">
        <v>980</v>
      </c>
      <c r="B1" s="171"/>
      <c r="C1" s="171"/>
      <c r="D1" s="171"/>
      <c r="E1" s="171"/>
      <c r="F1" s="171"/>
      <c r="G1" s="171"/>
    </row>
    <row r="2" spans="1:8" s="166" customFormat="1" ht="24" customHeight="1" x14ac:dyDescent="0.2">
      <c r="A2" s="171" t="s">
        <v>979</v>
      </c>
      <c r="B2" s="171"/>
      <c r="C2" s="171"/>
      <c r="D2" s="171"/>
      <c r="E2" s="171"/>
      <c r="F2" s="171"/>
      <c r="G2" s="171"/>
    </row>
    <row r="3" spans="1:8" s="166" customFormat="1" ht="24" customHeight="1" x14ac:dyDescent="0.2">
      <c r="A3" s="665"/>
      <c r="B3" s="171" t="s">
        <v>978</v>
      </c>
      <c r="C3" s="171"/>
      <c r="D3" s="171"/>
      <c r="E3" s="171"/>
      <c r="F3" s="171"/>
      <c r="G3" s="171"/>
    </row>
    <row r="4" spans="1:8" s="166" customFormat="1" ht="23.25" customHeight="1" thickBot="1" x14ac:dyDescent="0.25">
      <c r="A4" s="169"/>
      <c r="B4" s="171" t="s">
        <v>970</v>
      </c>
      <c r="C4" s="664"/>
      <c r="D4" s="664"/>
      <c r="E4" s="664"/>
      <c r="F4" s="664"/>
      <c r="G4" s="664"/>
    </row>
    <row r="5" spans="1:8" s="161" customFormat="1" ht="80" customHeight="1" thickBot="1" x14ac:dyDescent="0.2">
      <c r="A5" s="165" t="s">
        <v>95</v>
      </c>
      <c r="B5" s="165" t="s">
        <v>969</v>
      </c>
      <c r="C5" s="162" t="s">
        <v>977</v>
      </c>
      <c r="D5" s="796" t="s">
        <v>967</v>
      </c>
      <c r="E5" s="163" t="s">
        <v>966</v>
      </c>
      <c r="F5" s="163" t="s">
        <v>976</v>
      </c>
      <c r="G5" s="162" t="s">
        <v>975</v>
      </c>
    </row>
    <row r="6" spans="1:8" s="161" customFormat="1" ht="10" customHeight="1" x14ac:dyDescent="0.15">
      <c r="A6" s="781"/>
      <c r="B6" s="780"/>
      <c r="C6" s="795"/>
      <c r="D6" s="794"/>
      <c r="E6" s="794"/>
      <c r="F6" s="793"/>
      <c r="G6" s="792"/>
    </row>
    <row r="7" spans="1:8" ht="14" x14ac:dyDescent="0.15">
      <c r="A7" s="640"/>
      <c r="B7" s="639" t="s">
        <v>910</v>
      </c>
      <c r="C7" s="652">
        <f>'8.6 Base Year 6 Staff Loading'!S39</f>
        <v>2569027.7369785309</v>
      </c>
      <c r="D7" s="774">
        <f>'9. Optional Extension Year 1'!D7</f>
        <v>0.02</v>
      </c>
      <c r="E7" s="124">
        <f>$G7*(3/12)</f>
        <v>655102.0729295254</v>
      </c>
      <c r="F7" s="124">
        <f>$G7*(9/12)</f>
        <v>1965306.2187885763</v>
      </c>
      <c r="G7" s="124">
        <f>SUM(C7,(C7*D7))</f>
        <v>2620408.2917181016</v>
      </c>
      <c r="H7" s="641"/>
    </row>
    <row r="8" spans="1:8" ht="14" x14ac:dyDescent="0.15">
      <c r="A8" s="640"/>
      <c r="B8" s="639" t="s">
        <v>142</v>
      </c>
      <c r="C8" s="652">
        <f>'8.6 Base Year 6 Staff Loading'!S55</f>
        <v>5423245.5406187801</v>
      </c>
      <c r="D8" s="774">
        <f>'9. Optional Extension Year 1'!D8</f>
        <v>0.02</v>
      </c>
      <c r="E8" s="124">
        <f>$G8*(3/12)</f>
        <v>1382927.6128577888</v>
      </c>
      <c r="F8" s="124">
        <f>$G8*(9/12)</f>
        <v>4148782.8385733664</v>
      </c>
      <c r="G8" s="124">
        <f>SUM(C8,(C8*D8))</f>
        <v>5531710.4514311552</v>
      </c>
      <c r="H8" s="641"/>
    </row>
    <row r="9" spans="1:8" ht="14" x14ac:dyDescent="0.15">
      <c r="A9" s="791"/>
      <c r="B9" s="639" t="s">
        <v>133</v>
      </c>
      <c r="C9" s="652">
        <f>'8.6 Base Year 6 Staff Loading'!S86</f>
        <v>5040690.9192194128</v>
      </c>
      <c r="D9" s="774">
        <f>'9. Optional Extension Year 1'!D9</f>
        <v>0.02</v>
      </c>
      <c r="E9" s="124">
        <f>$G9*(3/12)</f>
        <v>1285376.1844009503</v>
      </c>
      <c r="F9" s="124">
        <f>$G9*(9/12)</f>
        <v>3856128.5532028507</v>
      </c>
      <c r="G9" s="124">
        <f>SUM(C9,(C9*D9))</f>
        <v>5141504.7376038013</v>
      </c>
      <c r="H9" s="641"/>
    </row>
    <row r="10" spans="1:8" ht="14" x14ac:dyDescent="0.15">
      <c r="A10" s="791"/>
      <c r="B10" s="639" t="s">
        <v>127</v>
      </c>
      <c r="C10" s="652">
        <f>'8.6 Base Year 6 Staff Loading'!S103</f>
        <v>1231927.9655898374</v>
      </c>
      <c r="D10" s="774">
        <f>'9. Optional Extension Year 1'!D10</f>
        <v>0.02</v>
      </c>
      <c r="E10" s="124">
        <f>$G10*(3/12)</f>
        <v>314141.63122540852</v>
      </c>
      <c r="F10" s="124">
        <f>$G10*(9/12)</f>
        <v>942424.89367622556</v>
      </c>
      <c r="G10" s="124">
        <f>SUM(C10,(C10*D10))</f>
        <v>1256566.5249016341</v>
      </c>
      <c r="H10" s="641"/>
    </row>
    <row r="11" spans="1:8" ht="14" x14ac:dyDescent="0.15">
      <c r="A11" s="791"/>
      <c r="B11" s="639" t="s">
        <v>908</v>
      </c>
      <c r="C11" s="652">
        <f>'8.6 Base Year 6 Staff Loading'!S120</f>
        <v>975397.39754541276</v>
      </c>
      <c r="D11" s="774">
        <f>'9. Optional Extension Year 1'!D11</f>
        <v>0.02</v>
      </c>
      <c r="E11" s="124">
        <f>$G11*(3/12)</f>
        <v>248726.33637408025</v>
      </c>
      <c r="F11" s="124">
        <f>$G11*(9/12)</f>
        <v>746179.00912224071</v>
      </c>
      <c r="G11" s="124">
        <f>SUM(C11,(C11*D11))</f>
        <v>994905.34549632098</v>
      </c>
      <c r="H11" s="641"/>
    </row>
    <row r="12" spans="1:8" ht="14" x14ac:dyDescent="0.15">
      <c r="A12" s="791"/>
      <c r="B12" s="639" t="s">
        <v>111</v>
      </c>
      <c r="C12" s="652">
        <f>'8.6 Base Year 6 Staff Loading'!S160</f>
        <v>12380814.756197982</v>
      </c>
      <c r="D12" s="774">
        <f>'9. Optional Extension Year 1'!D12</f>
        <v>0.02</v>
      </c>
      <c r="E12" s="124">
        <f>$G12*(3/12)</f>
        <v>3157107.7628304851</v>
      </c>
      <c r="F12" s="124">
        <f>$G12*(9/12)</f>
        <v>9471323.2884914558</v>
      </c>
      <c r="G12" s="124">
        <f>SUM(C12,(C12*D12))</f>
        <v>12628431.05132194</v>
      </c>
      <c r="H12" s="641"/>
    </row>
    <row r="13" spans="1:8" ht="14" x14ac:dyDescent="0.15">
      <c r="A13" s="791"/>
      <c r="B13" s="639" t="s">
        <v>101</v>
      </c>
      <c r="C13" s="652">
        <f>'8.6 Base Year 6 Staff Loading'!S191</f>
        <v>4289672.7442544568</v>
      </c>
      <c r="D13" s="774">
        <f>'9. Optional Extension Year 1'!D13</f>
        <v>0.02</v>
      </c>
      <c r="E13" s="124">
        <f>$G13*(3/12)</f>
        <v>1093866.5497848864</v>
      </c>
      <c r="F13" s="124">
        <f>$G13*(9/12)</f>
        <v>3281599.649354659</v>
      </c>
      <c r="G13" s="124">
        <f>SUM(C13,(C13*D13))</f>
        <v>4375466.1991395457</v>
      </c>
      <c r="H13" s="641"/>
    </row>
    <row r="14" spans="1:8" ht="14" x14ac:dyDescent="0.15">
      <c r="A14" s="121"/>
      <c r="B14" s="120" t="s">
        <v>964</v>
      </c>
      <c r="C14" s="634">
        <f>SUM(C7:C13)</f>
        <v>31910777.060404412</v>
      </c>
      <c r="D14" s="634"/>
      <c r="E14" s="645">
        <f>SUM(E7:E13)</f>
        <v>8137248.1504031243</v>
      </c>
      <c r="F14" s="645">
        <f>SUM(F7:F13)</f>
        <v>24411744.451209374</v>
      </c>
      <c r="G14" s="645">
        <f>SUM(G7:G13)</f>
        <v>32548992.601612497</v>
      </c>
      <c r="H14" s="641"/>
    </row>
    <row r="15" spans="1:8" ht="10" customHeight="1" x14ac:dyDescent="0.15">
      <c r="A15" s="640"/>
      <c r="B15" s="639"/>
      <c r="C15" s="773"/>
      <c r="D15" s="772"/>
      <c r="E15" s="771"/>
      <c r="F15" s="790"/>
      <c r="G15" s="789"/>
      <c r="H15" s="641"/>
    </row>
    <row r="16" spans="1:8" ht="14" x14ac:dyDescent="0.15">
      <c r="A16" s="781"/>
      <c r="B16" s="780" t="s">
        <v>963</v>
      </c>
      <c r="C16" s="779"/>
      <c r="D16" s="778"/>
      <c r="E16" s="777"/>
      <c r="F16" s="776"/>
      <c r="G16" s="775"/>
      <c r="H16" s="641"/>
    </row>
    <row r="17" spans="1:8" ht="14" x14ac:dyDescent="0.15">
      <c r="A17" s="640"/>
      <c r="B17" s="639" t="s">
        <v>962</v>
      </c>
      <c r="C17" s="652">
        <f>'9. Optional Extension Year 1'!G17</f>
        <v>2189950.7828421867</v>
      </c>
      <c r="D17" s="774">
        <f>'9. Optional Extension Year 1'!D17</f>
        <v>0.06</v>
      </c>
      <c r="E17" s="124">
        <f>$G17</f>
        <v>2321347.8298127181</v>
      </c>
      <c r="F17" s="124">
        <v>0</v>
      </c>
      <c r="G17" s="124">
        <f>SUM(C17,(C17*D17))</f>
        <v>2321347.8298127181</v>
      </c>
      <c r="H17" s="641"/>
    </row>
    <row r="18" spans="1:8" ht="14" x14ac:dyDescent="0.15">
      <c r="A18" s="640"/>
      <c r="B18" s="639" t="s">
        <v>961</v>
      </c>
      <c r="C18" s="652">
        <f>'9. Optional Extension Year 1'!G18</f>
        <v>66496048.648115881</v>
      </c>
      <c r="D18" s="774">
        <f>'9. Optional Extension Year 1'!D18</f>
        <v>0.06</v>
      </c>
      <c r="E18" s="124">
        <f>$G18</f>
        <v>70485811.567002833</v>
      </c>
      <c r="F18" s="124">
        <v>0</v>
      </c>
      <c r="G18" s="124">
        <f>SUM(C18,(C18*D18))</f>
        <v>70485811.567002833</v>
      </c>
      <c r="H18" s="641"/>
    </row>
    <row r="19" spans="1:8" ht="14" x14ac:dyDescent="0.15">
      <c r="A19" s="121"/>
      <c r="B19" s="120" t="s">
        <v>960</v>
      </c>
      <c r="C19" s="634">
        <f>SUM(C17:C18)</f>
        <v>68685999.430958062</v>
      </c>
      <c r="D19" s="634"/>
      <c r="E19" s="645">
        <f>SUM(E17:E18)</f>
        <v>72807159.396815553</v>
      </c>
      <c r="F19" s="645">
        <f>SUM(F17:F18)</f>
        <v>0</v>
      </c>
      <c r="G19" s="645">
        <f>SUM(G17:G18)</f>
        <v>72807159.396815553</v>
      </c>
      <c r="H19" s="641"/>
    </row>
    <row r="20" spans="1:8" ht="13" x14ac:dyDescent="0.15">
      <c r="A20" s="640"/>
      <c r="B20" s="787"/>
      <c r="C20" s="773"/>
      <c r="D20" s="772"/>
      <c r="E20" s="771"/>
      <c r="F20" s="790"/>
      <c r="G20" s="789"/>
      <c r="H20" s="641"/>
    </row>
    <row r="21" spans="1:8" ht="14" x14ac:dyDescent="0.15">
      <c r="A21" s="781"/>
      <c r="B21" s="780" t="s">
        <v>959</v>
      </c>
      <c r="C21" s="779"/>
      <c r="D21" s="778"/>
      <c r="E21" s="777"/>
      <c r="F21" s="776"/>
      <c r="G21" s="775"/>
      <c r="H21" s="641"/>
    </row>
    <row r="22" spans="1:8" ht="14.5" customHeight="1" x14ac:dyDescent="0.15">
      <c r="A22" s="788"/>
      <c r="B22" s="639" t="s">
        <v>958</v>
      </c>
      <c r="C22" s="652">
        <f>'4. Infrastructure HW'!R51</f>
        <v>0</v>
      </c>
      <c r="D22" s="774">
        <f>'9. Optional Extension Year 1'!D22</f>
        <v>0</v>
      </c>
      <c r="E22" s="124">
        <f>$G22*(3/12)</f>
        <v>0</v>
      </c>
      <c r="F22" s="124">
        <f>$G22*(9/12)</f>
        <v>0</v>
      </c>
      <c r="G22" s="124">
        <f>SUM(C22,(C22*D22))</f>
        <v>0</v>
      </c>
      <c r="H22" s="641"/>
    </row>
    <row r="23" spans="1:8" ht="14.5" customHeight="1" x14ac:dyDescent="0.15">
      <c r="A23" s="640"/>
      <c r="B23" s="639" t="s">
        <v>957</v>
      </c>
      <c r="C23" s="652">
        <f>'4. Infrastructure HW'!R86</f>
        <v>1260879.1773107203</v>
      </c>
      <c r="D23" s="774">
        <f>'9. Optional Extension Year 1'!D23</f>
        <v>0.03</v>
      </c>
      <c r="E23" s="124">
        <f>$G23*(6/12)</f>
        <v>649352.77631502098</v>
      </c>
      <c r="F23" s="124">
        <f>$G23*(6/12)</f>
        <v>649352.77631502098</v>
      </c>
      <c r="G23" s="124">
        <f>SUM(C23,(C23*D23))</f>
        <v>1298705.552630042</v>
      </c>
      <c r="H23" s="641"/>
    </row>
    <row r="24" spans="1:8" ht="14" x14ac:dyDescent="0.15">
      <c r="A24" s="121"/>
      <c r="B24" s="120" t="s">
        <v>956</v>
      </c>
      <c r="C24" s="634">
        <f>SUM(C22:C23)</f>
        <v>1260879.1773107203</v>
      </c>
      <c r="D24" s="634"/>
      <c r="E24" s="645">
        <f>SUM(E22:E23)</f>
        <v>649352.77631502098</v>
      </c>
      <c r="F24" s="645">
        <f>SUM(F22:F23)</f>
        <v>649352.77631502098</v>
      </c>
      <c r="G24" s="645">
        <f>SUM(G22:G23)</f>
        <v>1298705.552630042</v>
      </c>
      <c r="H24" s="641"/>
    </row>
    <row r="25" spans="1:8" ht="10" customHeight="1" x14ac:dyDescent="0.15">
      <c r="A25" s="640"/>
      <c r="B25" s="787"/>
      <c r="C25" s="786"/>
      <c r="D25" s="785"/>
      <c r="E25" s="784"/>
      <c r="F25" s="790"/>
      <c r="G25" s="789"/>
      <c r="H25" s="641"/>
    </row>
    <row r="26" spans="1:8" ht="14" x14ac:dyDescent="0.15">
      <c r="A26" s="781"/>
      <c r="B26" s="780" t="s">
        <v>955</v>
      </c>
      <c r="C26" s="779"/>
      <c r="D26" s="778"/>
      <c r="E26" s="777"/>
      <c r="F26" s="776"/>
      <c r="G26" s="775"/>
      <c r="H26" s="641"/>
    </row>
    <row r="27" spans="1:8" ht="14.5" customHeight="1" x14ac:dyDescent="0.15">
      <c r="A27" s="788"/>
      <c r="B27" s="639" t="s">
        <v>954</v>
      </c>
      <c r="C27" s="652">
        <f>'9. Optional Extension Year 1'!G27</f>
        <v>115391.45018532436</v>
      </c>
      <c r="D27" s="774">
        <f>'9. Optional Extension Year 1'!D27</f>
        <v>0.02</v>
      </c>
      <c r="E27" s="124">
        <f>$C27*(3/12)</f>
        <v>28847.862546331089</v>
      </c>
      <c r="F27" s="124">
        <f>$G27*(9/12)</f>
        <v>88274.459391773125</v>
      </c>
      <c r="G27" s="124">
        <f>SUM(C27,(C27*D27))</f>
        <v>117699.27918903084</v>
      </c>
      <c r="H27" s="641"/>
    </row>
    <row r="28" spans="1:8" ht="14.25" customHeight="1" x14ac:dyDescent="0.15">
      <c r="A28" s="640"/>
      <c r="B28" s="639" t="s">
        <v>953</v>
      </c>
      <c r="C28" s="652">
        <f>'9. Optional Extension Year 1'!G28</f>
        <v>673787.15001598094</v>
      </c>
      <c r="D28" s="774">
        <f>'9. Optional Extension Year 1'!D28</f>
        <v>0.02</v>
      </c>
      <c r="E28" s="124">
        <f>$C28*(3/12)</f>
        <v>168446.78750399523</v>
      </c>
      <c r="F28" s="124">
        <f>$G28*(9/12)</f>
        <v>515447.16976222536</v>
      </c>
      <c r="G28" s="124">
        <f>SUM(C28,(C28*D28))</f>
        <v>687262.89301630051</v>
      </c>
      <c r="H28" s="641"/>
    </row>
    <row r="29" spans="1:8" ht="14" x14ac:dyDescent="0.15">
      <c r="A29" s="121"/>
      <c r="B29" s="120" t="s">
        <v>952</v>
      </c>
      <c r="C29" s="634">
        <f>SUM(C27:C28)</f>
        <v>789178.60020130523</v>
      </c>
      <c r="D29" s="634"/>
      <c r="E29" s="645">
        <f>SUM(E27:E28)</f>
        <v>197294.65005032631</v>
      </c>
      <c r="F29" s="645">
        <f>SUM(F27:F28)</f>
        <v>603721.62915399845</v>
      </c>
      <c r="G29" s="645">
        <f>SUM(G27:G28)</f>
        <v>804962.17220533139</v>
      </c>
      <c r="H29" s="641"/>
    </row>
    <row r="30" spans="1:8" ht="13" x14ac:dyDescent="0.15">
      <c r="A30" s="640"/>
      <c r="B30" s="787"/>
      <c r="C30" s="786"/>
      <c r="D30" s="785"/>
      <c r="E30" s="784"/>
      <c r="F30" s="783"/>
      <c r="G30" s="782"/>
      <c r="H30" s="641"/>
    </row>
    <row r="31" spans="1:8" ht="14" x14ac:dyDescent="0.15">
      <c r="A31" s="781"/>
      <c r="B31" s="780" t="s">
        <v>951</v>
      </c>
      <c r="C31" s="779"/>
      <c r="D31" s="778"/>
      <c r="E31" s="777"/>
      <c r="F31" s="776"/>
      <c r="G31" s="775"/>
      <c r="H31" s="641"/>
    </row>
    <row r="32" spans="1:8" ht="14" x14ac:dyDescent="0.15">
      <c r="A32" s="640"/>
      <c r="B32" s="639" t="s">
        <v>950</v>
      </c>
      <c r="C32" s="652">
        <f>'9. Optional Extension Year 1'!G32</f>
        <v>336092.25863107818</v>
      </c>
      <c r="D32" s="774">
        <f>'9. Optional Extension Year 1'!D32</f>
        <v>0.02</v>
      </c>
      <c r="E32" s="124">
        <f>$G32</f>
        <v>342814.10380369972</v>
      </c>
      <c r="F32" s="124">
        <v>0</v>
      </c>
      <c r="G32" s="124">
        <f>SUM(C32,(C32*D32))</f>
        <v>342814.10380369972</v>
      </c>
      <c r="H32" s="641"/>
    </row>
    <row r="33" spans="1:227" ht="14" x14ac:dyDescent="0.15">
      <c r="A33" s="640"/>
      <c r="B33" s="639" t="s">
        <v>949</v>
      </c>
      <c r="C33" s="652">
        <f>'9. Optional Extension Year 1'!G33</f>
        <v>182934.38396165881</v>
      </c>
      <c r="D33" s="774">
        <f>'9. Optional Extension Year 1'!D33</f>
        <v>0.02</v>
      </c>
      <c r="E33" s="124">
        <f>$G33</f>
        <v>186593.07164089198</v>
      </c>
      <c r="F33" s="124">
        <v>0</v>
      </c>
      <c r="G33" s="124">
        <f>SUM(C33,(C33*D33))</f>
        <v>186593.07164089198</v>
      </c>
      <c r="H33" s="641"/>
    </row>
    <row r="34" spans="1:227" ht="14.25" customHeight="1" x14ac:dyDescent="0.15">
      <c r="A34" s="640"/>
      <c r="B34" s="639" t="s">
        <v>948</v>
      </c>
      <c r="C34" s="652">
        <f>'9. Optional Extension Year 1'!G34</f>
        <v>5672025.2697853306</v>
      </c>
      <c r="D34" s="774">
        <f>'9. Optional Extension Year 1'!D34</f>
        <v>0.02</v>
      </c>
      <c r="E34" s="124">
        <f>$G34</f>
        <v>5785465.7751810374</v>
      </c>
      <c r="F34" s="124">
        <v>0</v>
      </c>
      <c r="G34" s="124">
        <f>SUM(C34,(C34*D34))</f>
        <v>5785465.7751810374</v>
      </c>
      <c r="H34" s="641"/>
    </row>
    <row r="35" spans="1:227" ht="14" x14ac:dyDescent="0.15">
      <c r="A35" s="121"/>
      <c r="B35" s="120" t="s">
        <v>947</v>
      </c>
      <c r="C35" s="634">
        <f>SUM(C32:C34)</f>
        <v>6191051.9123780672</v>
      </c>
      <c r="D35" s="634"/>
      <c r="E35" s="634">
        <f>SUM(E32:E34)</f>
        <v>6314872.9506256292</v>
      </c>
      <c r="F35" s="634">
        <f>SUM(F32:F34)</f>
        <v>0</v>
      </c>
      <c r="G35" s="634">
        <f>SUM(G32:G34)</f>
        <v>6314872.9506256292</v>
      </c>
      <c r="H35" s="641"/>
    </row>
    <row r="36" spans="1:227" ht="13" x14ac:dyDescent="0.15">
      <c r="A36" s="640"/>
      <c r="B36" s="639"/>
      <c r="C36" s="773"/>
      <c r="D36" s="772"/>
      <c r="E36" s="771"/>
      <c r="F36" s="770"/>
      <c r="G36" s="769"/>
      <c r="H36" s="641"/>
    </row>
    <row r="37" spans="1:227" ht="14" x14ac:dyDescent="0.15">
      <c r="A37" s="121"/>
      <c r="B37" s="120" t="s">
        <v>974</v>
      </c>
      <c r="C37" s="634">
        <f>SUM(C14,C19,C24,C29,C35)</f>
        <v>108837886.18125258</v>
      </c>
      <c r="D37" s="634"/>
      <c r="E37" s="634">
        <f>SUM(E14,E19,E24,E29,E35)</f>
        <v>88105927.924209654</v>
      </c>
      <c r="F37" s="634">
        <f>SUM(F14,F19,F24,F29,F35)</f>
        <v>25664818.856678393</v>
      </c>
      <c r="G37" s="634">
        <f>SUM(G14,G19,G24,G29,G35)</f>
        <v>113774692.67388904</v>
      </c>
      <c r="H37" s="641"/>
    </row>
    <row r="38" spans="1:227" ht="22.5" customHeight="1" x14ac:dyDescent="0.15">
      <c r="A38" s="144"/>
      <c r="B38" s="143"/>
      <c r="C38" s="142"/>
      <c r="D38" s="142"/>
      <c r="E38" s="140"/>
      <c r="F38" s="140"/>
    </row>
    <row r="39" spans="1:227" ht="12.25" customHeight="1" x14ac:dyDescent="0.15">
      <c r="A39" s="144"/>
      <c r="B39" s="767"/>
      <c r="C39" s="766"/>
      <c r="D39" s="766"/>
      <c r="E39" s="140"/>
      <c r="F39" s="140"/>
    </row>
    <row r="40" spans="1:227" ht="13" x14ac:dyDescent="0.15">
      <c r="A40" s="104"/>
      <c r="B40" s="103"/>
      <c r="C40" s="102"/>
      <c r="D40" s="102"/>
      <c r="E40" s="85"/>
      <c r="F40" s="85"/>
      <c r="G40" s="24"/>
      <c r="H40" s="87"/>
      <c r="I40" s="86"/>
      <c r="J40" s="86"/>
      <c r="K40" s="86"/>
      <c r="L40" s="86"/>
      <c r="M40" s="86"/>
      <c r="N40" s="86"/>
      <c r="O40" s="85"/>
      <c r="P40" s="84"/>
      <c r="Q40" s="24"/>
      <c r="R40" s="24"/>
      <c r="S40" s="87"/>
      <c r="T40" s="86"/>
      <c r="U40" s="86"/>
      <c r="V40" s="86"/>
      <c r="W40" s="86"/>
      <c r="X40" s="86"/>
      <c r="Y40" s="86"/>
      <c r="Z40" s="85"/>
      <c r="AA40" s="84"/>
      <c r="AB40" s="24"/>
      <c r="AC40" s="24"/>
      <c r="AD40" s="87"/>
      <c r="AE40" s="86"/>
      <c r="AF40" s="86"/>
      <c r="AG40" s="86"/>
      <c r="AH40" s="86"/>
      <c r="AI40" s="86"/>
      <c r="AJ40" s="86"/>
      <c r="AK40" s="85"/>
      <c r="AL40" s="84"/>
      <c r="AM40" s="24"/>
      <c r="AN40" s="24"/>
      <c r="AO40" s="87"/>
      <c r="AP40" s="86"/>
      <c r="AQ40" s="86"/>
      <c r="AR40" s="86"/>
      <c r="AS40" s="86"/>
      <c r="AT40" s="86"/>
      <c r="AU40" s="86"/>
      <c r="AV40" s="85"/>
      <c r="AW40" s="84"/>
      <c r="AX40" s="24"/>
      <c r="AY40" s="24"/>
      <c r="AZ40" s="87"/>
      <c r="BA40" s="86"/>
      <c r="BB40" s="86"/>
      <c r="BC40" s="86"/>
      <c r="BD40" s="86"/>
      <c r="BE40" s="86"/>
      <c r="BF40" s="86"/>
      <c r="BG40" s="85"/>
      <c r="BH40" s="84"/>
      <c r="BI40" s="24"/>
      <c r="BJ40" s="24"/>
      <c r="BK40" s="87"/>
      <c r="BL40" s="86"/>
      <c r="BM40" s="86"/>
      <c r="BN40" s="86"/>
      <c r="BO40" s="86"/>
      <c r="BP40" s="86"/>
      <c r="BQ40" s="86"/>
      <c r="BR40" s="85"/>
      <c r="BS40" s="84"/>
      <c r="BT40" s="24"/>
      <c r="BU40" s="24"/>
      <c r="BV40" s="87"/>
      <c r="BW40" s="86"/>
      <c r="BX40" s="86"/>
      <c r="BY40" s="86"/>
      <c r="BZ40" s="86"/>
      <c r="CA40" s="86"/>
      <c r="CB40" s="86"/>
      <c r="CC40" s="85"/>
      <c r="CD40" s="84"/>
      <c r="CE40" s="24"/>
      <c r="CF40" s="24"/>
      <c r="CG40" s="87"/>
      <c r="CH40" s="86"/>
      <c r="CI40" s="86"/>
      <c r="CJ40" s="86"/>
      <c r="CK40" s="86"/>
      <c r="CL40" s="86"/>
      <c r="CM40" s="86"/>
      <c r="CN40" s="85"/>
      <c r="CO40" s="84"/>
      <c r="CP40" s="24"/>
      <c r="CQ40" s="24"/>
      <c r="CR40" s="87"/>
      <c r="CS40" s="86"/>
      <c r="CT40" s="86"/>
      <c r="CU40" s="86"/>
      <c r="CV40" s="86"/>
      <c r="CW40" s="86"/>
      <c r="CX40" s="86"/>
      <c r="CY40" s="85"/>
      <c r="CZ40" s="84"/>
      <c r="DA40" s="24"/>
      <c r="DB40" s="24"/>
      <c r="DC40" s="87"/>
      <c r="DD40" s="86"/>
      <c r="DE40" s="86"/>
      <c r="DF40" s="86"/>
      <c r="DG40" s="86"/>
      <c r="DH40" s="86"/>
      <c r="DI40" s="86"/>
      <c r="DJ40" s="85"/>
      <c r="DK40" s="84"/>
      <c r="DL40" s="24"/>
      <c r="DM40" s="24"/>
      <c r="DN40" s="87"/>
      <c r="DO40" s="86"/>
      <c r="DP40" s="86"/>
      <c r="DQ40" s="86"/>
      <c r="DR40" s="86"/>
      <c r="DS40" s="86"/>
      <c r="DT40" s="86"/>
      <c r="DU40" s="85"/>
      <c r="DV40" s="84"/>
      <c r="DW40" s="24"/>
      <c r="DX40" s="24"/>
      <c r="DY40" s="87"/>
      <c r="DZ40" s="86"/>
      <c r="EA40" s="86"/>
      <c r="EB40" s="86"/>
      <c r="EC40" s="86"/>
      <c r="ED40" s="86"/>
      <c r="EE40" s="86"/>
      <c r="EF40" s="85"/>
      <c r="EG40" s="84"/>
      <c r="EH40" s="24"/>
      <c r="EI40" s="24"/>
      <c r="EJ40" s="87"/>
      <c r="EK40" s="86"/>
      <c r="EL40" s="86"/>
      <c r="EM40" s="86"/>
      <c r="EN40" s="86"/>
      <c r="EO40" s="86"/>
      <c r="EP40" s="86"/>
      <c r="EQ40" s="85"/>
      <c r="ER40" s="84"/>
      <c r="ES40" s="24"/>
      <c r="ET40" s="24"/>
      <c r="EU40" s="87"/>
      <c r="EV40" s="86"/>
      <c r="EW40" s="86"/>
      <c r="EX40" s="86"/>
      <c r="EY40" s="86"/>
      <c r="EZ40" s="86"/>
      <c r="FA40" s="86"/>
      <c r="FB40" s="85"/>
      <c r="FC40" s="84"/>
      <c r="FD40" s="24"/>
      <c r="FE40" s="24"/>
      <c r="FF40" s="87"/>
      <c r="FG40" s="86"/>
      <c r="FH40" s="86"/>
      <c r="FI40" s="86"/>
      <c r="FJ40" s="86"/>
      <c r="FK40" s="86"/>
      <c r="FL40" s="86"/>
      <c r="FM40" s="85"/>
      <c r="FN40" s="84"/>
      <c r="FO40" s="24"/>
      <c r="FP40" s="24"/>
      <c r="FQ40" s="87"/>
      <c r="FR40" s="86"/>
      <c r="FS40" s="86"/>
      <c r="FT40" s="86"/>
      <c r="FU40" s="86"/>
      <c r="FV40" s="86"/>
      <c r="FW40" s="86"/>
      <c r="FX40" s="85"/>
      <c r="FY40" s="84"/>
      <c r="FZ40" s="24"/>
      <c r="GA40" s="24"/>
      <c r="GB40" s="87"/>
      <c r="GC40" s="86"/>
      <c r="GD40" s="86"/>
      <c r="GE40" s="86"/>
      <c r="GF40" s="86"/>
      <c r="GG40" s="86"/>
      <c r="GH40" s="86"/>
      <c r="GI40" s="85"/>
      <c r="GJ40" s="84"/>
      <c r="GK40" s="24"/>
      <c r="GL40" s="24"/>
      <c r="GM40" s="87"/>
      <c r="GN40" s="86"/>
      <c r="GO40" s="86"/>
      <c r="GP40" s="86"/>
      <c r="GQ40" s="86"/>
      <c r="GR40" s="86"/>
      <c r="GS40" s="86"/>
      <c r="GT40" s="85"/>
      <c r="GU40" s="84"/>
      <c r="GV40" s="24"/>
      <c r="GW40" s="24"/>
      <c r="GX40" s="87"/>
      <c r="GY40" s="86"/>
      <c r="GZ40" s="86"/>
      <c r="HA40" s="86"/>
      <c r="HB40" s="86"/>
      <c r="HC40" s="86"/>
      <c r="HD40" s="86"/>
      <c r="HE40" s="85"/>
      <c r="HF40" s="84"/>
      <c r="HG40" s="24"/>
      <c r="HH40" s="24"/>
      <c r="HI40" s="87"/>
      <c r="HJ40" s="86"/>
      <c r="HK40" s="86"/>
      <c r="HL40" s="86"/>
      <c r="HM40" s="86"/>
      <c r="HN40" s="86"/>
      <c r="HO40" s="86"/>
      <c r="HP40" s="85"/>
      <c r="HQ40" s="84"/>
      <c r="HR40" s="24"/>
      <c r="HS40" s="24"/>
    </row>
    <row r="41" spans="1:227" ht="13" x14ac:dyDescent="0.15">
      <c r="A41" s="325"/>
      <c r="B41" s="798" t="s">
        <v>1</v>
      </c>
      <c r="C41" s="102"/>
      <c r="D41" s="102"/>
      <c r="E41" s="85"/>
      <c r="F41" s="85"/>
      <c r="G41" s="24"/>
      <c r="H41" s="87"/>
      <c r="I41" s="86"/>
      <c r="J41" s="86"/>
      <c r="K41" s="86"/>
      <c r="L41" s="86"/>
      <c r="M41" s="86"/>
      <c r="N41" s="86"/>
      <c r="O41" s="85"/>
      <c r="P41" s="84"/>
      <c r="Q41" s="24"/>
      <c r="R41" s="24"/>
      <c r="S41" s="87"/>
      <c r="T41" s="86"/>
      <c r="U41" s="86"/>
      <c r="V41" s="86"/>
      <c r="W41" s="86"/>
      <c r="X41" s="86"/>
      <c r="Y41" s="86"/>
      <c r="Z41" s="85"/>
      <c r="AA41" s="84"/>
      <c r="AB41" s="24"/>
      <c r="AC41" s="24"/>
      <c r="AD41" s="87"/>
      <c r="AE41" s="86"/>
      <c r="AF41" s="86"/>
      <c r="AG41" s="86"/>
      <c r="AH41" s="86"/>
      <c r="AI41" s="86"/>
      <c r="AJ41" s="86"/>
      <c r="AK41" s="85"/>
      <c r="AL41" s="84"/>
      <c r="AM41" s="24"/>
      <c r="AN41" s="24"/>
      <c r="AO41" s="87"/>
      <c r="AP41" s="86"/>
      <c r="AQ41" s="86"/>
      <c r="AR41" s="86"/>
      <c r="AS41" s="86"/>
      <c r="AT41" s="86"/>
      <c r="AU41" s="86"/>
      <c r="AV41" s="85"/>
      <c r="AW41" s="84"/>
      <c r="AX41" s="24"/>
      <c r="AY41" s="24"/>
      <c r="AZ41" s="87"/>
      <c r="BA41" s="86"/>
      <c r="BB41" s="86"/>
      <c r="BC41" s="86"/>
      <c r="BD41" s="86"/>
      <c r="BE41" s="86"/>
      <c r="BF41" s="86"/>
      <c r="BG41" s="85"/>
      <c r="BH41" s="84"/>
      <c r="BI41" s="24"/>
      <c r="BJ41" s="24"/>
      <c r="BK41" s="87"/>
      <c r="BL41" s="86"/>
      <c r="BM41" s="86"/>
      <c r="BN41" s="86"/>
      <c r="BO41" s="86"/>
      <c r="BP41" s="86"/>
      <c r="BQ41" s="86"/>
      <c r="BR41" s="85"/>
      <c r="BS41" s="84"/>
      <c r="BT41" s="24"/>
      <c r="BU41" s="24"/>
      <c r="BV41" s="87"/>
      <c r="BW41" s="86"/>
      <c r="BX41" s="86"/>
      <c r="BY41" s="86"/>
      <c r="BZ41" s="86"/>
      <c r="CA41" s="86"/>
      <c r="CB41" s="86"/>
      <c r="CC41" s="85"/>
      <c r="CD41" s="84"/>
      <c r="CE41" s="24"/>
      <c r="CF41" s="24"/>
      <c r="CG41" s="87"/>
      <c r="CH41" s="86"/>
      <c r="CI41" s="86"/>
      <c r="CJ41" s="86"/>
      <c r="CK41" s="86"/>
      <c r="CL41" s="86"/>
      <c r="CM41" s="86"/>
      <c r="CN41" s="85"/>
      <c r="CO41" s="84"/>
      <c r="CP41" s="24"/>
      <c r="CQ41" s="24"/>
      <c r="CR41" s="87"/>
      <c r="CS41" s="86"/>
      <c r="CT41" s="86"/>
      <c r="CU41" s="86"/>
      <c r="CV41" s="86"/>
      <c r="CW41" s="86"/>
      <c r="CX41" s="86"/>
      <c r="CY41" s="85"/>
      <c r="CZ41" s="84"/>
      <c r="DA41" s="24"/>
      <c r="DB41" s="24"/>
      <c r="DC41" s="87"/>
      <c r="DD41" s="86"/>
      <c r="DE41" s="86"/>
      <c r="DF41" s="86"/>
      <c r="DG41" s="86"/>
      <c r="DH41" s="86"/>
      <c r="DI41" s="86"/>
      <c r="DJ41" s="85"/>
      <c r="DK41" s="84"/>
      <c r="DL41" s="24"/>
      <c r="DM41" s="24"/>
      <c r="DN41" s="87"/>
      <c r="DO41" s="86"/>
      <c r="DP41" s="86"/>
      <c r="DQ41" s="86"/>
      <c r="DR41" s="86"/>
      <c r="DS41" s="86"/>
      <c r="DT41" s="86"/>
      <c r="DU41" s="85"/>
      <c r="DV41" s="84"/>
      <c r="DW41" s="24"/>
      <c r="DX41" s="24"/>
      <c r="DY41" s="87"/>
      <c r="DZ41" s="86"/>
      <c r="EA41" s="86"/>
      <c r="EB41" s="86"/>
      <c r="EC41" s="86"/>
      <c r="ED41" s="86"/>
      <c r="EE41" s="86"/>
      <c r="EF41" s="85"/>
      <c r="EG41" s="84"/>
      <c r="EH41" s="24"/>
      <c r="EI41" s="24"/>
      <c r="EJ41" s="87"/>
      <c r="EK41" s="86"/>
      <c r="EL41" s="86"/>
      <c r="EM41" s="86"/>
      <c r="EN41" s="86"/>
      <c r="EO41" s="86"/>
      <c r="EP41" s="86"/>
      <c r="EQ41" s="85"/>
      <c r="ER41" s="84"/>
      <c r="ES41" s="24"/>
      <c r="ET41" s="24"/>
      <c r="EU41" s="87"/>
      <c r="EV41" s="86"/>
      <c r="EW41" s="86"/>
      <c r="EX41" s="86"/>
      <c r="EY41" s="86"/>
      <c r="EZ41" s="86"/>
      <c r="FA41" s="86"/>
      <c r="FB41" s="85"/>
      <c r="FC41" s="84"/>
      <c r="FD41" s="24"/>
      <c r="FE41" s="24"/>
      <c r="FF41" s="87"/>
      <c r="FG41" s="86"/>
      <c r="FH41" s="86"/>
      <c r="FI41" s="86"/>
      <c r="FJ41" s="86"/>
      <c r="FK41" s="86"/>
      <c r="FL41" s="86"/>
      <c r="FM41" s="85"/>
      <c r="FN41" s="84"/>
      <c r="FO41" s="24"/>
      <c r="FP41" s="24"/>
      <c r="FQ41" s="87"/>
      <c r="FR41" s="86"/>
      <c r="FS41" s="86"/>
      <c r="FT41" s="86"/>
      <c r="FU41" s="86"/>
      <c r="FV41" s="86"/>
      <c r="FW41" s="86"/>
      <c r="FX41" s="85"/>
      <c r="FY41" s="84"/>
      <c r="FZ41" s="24"/>
      <c r="GA41" s="24"/>
      <c r="GB41" s="87"/>
      <c r="GC41" s="86"/>
      <c r="GD41" s="86"/>
      <c r="GE41" s="86"/>
      <c r="GF41" s="86"/>
      <c r="GG41" s="86"/>
      <c r="GH41" s="86"/>
      <c r="GI41" s="85"/>
      <c r="GJ41" s="84"/>
      <c r="GK41" s="24"/>
      <c r="GL41" s="24"/>
      <c r="GM41" s="87"/>
      <c r="GN41" s="86"/>
      <c r="GO41" s="86"/>
      <c r="GP41" s="86"/>
      <c r="GQ41" s="86"/>
      <c r="GR41" s="86"/>
      <c r="GS41" s="86"/>
      <c r="GT41" s="85"/>
      <c r="GU41" s="84"/>
      <c r="GV41" s="24"/>
      <c r="GW41" s="24"/>
      <c r="GX41" s="87"/>
      <c r="GY41" s="86"/>
      <c r="GZ41" s="86"/>
      <c r="HA41" s="86"/>
      <c r="HB41" s="86"/>
      <c r="HC41" s="86"/>
      <c r="HD41" s="86"/>
      <c r="HE41" s="85"/>
      <c r="HF41" s="84"/>
      <c r="HG41" s="24"/>
      <c r="HH41" s="24"/>
      <c r="HI41" s="87"/>
      <c r="HJ41" s="86"/>
      <c r="HK41" s="86"/>
      <c r="HL41" s="86"/>
      <c r="HM41" s="86"/>
      <c r="HN41" s="86"/>
      <c r="HO41" s="86"/>
      <c r="HP41" s="85"/>
      <c r="HQ41" s="84"/>
      <c r="HR41" s="24"/>
      <c r="HS41" s="24"/>
    </row>
    <row r="42" spans="1:227" ht="13" x14ac:dyDescent="0.15">
      <c r="A42" s="628">
        <v>1</v>
      </c>
      <c r="B42" s="765"/>
      <c r="C42" s="102"/>
      <c r="D42" s="102"/>
      <c r="E42" s="85"/>
      <c r="F42" s="85"/>
      <c r="G42" s="24"/>
      <c r="H42" s="87"/>
      <c r="I42" s="86"/>
      <c r="J42" s="86"/>
      <c r="K42" s="86"/>
      <c r="L42" s="86"/>
      <c r="M42" s="86"/>
      <c r="N42" s="86"/>
      <c r="O42" s="85"/>
      <c r="P42" s="84"/>
      <c r="Q42" s="24"/>
      <c r="R42" s="24"/>
      <c r="S42" s="87"/>
      <c r="T42" s="86"/>
      <c r="U42" s="86"/>
      <c r="V42" s="86"/>
      <c r="W42" s="86"/>
      <c r="X42" s="86"/>
      <c r="Y42" s="86"/>
      <c r="Z42" s="85"/>
      <c r="AA42" s="84"/>
      <c r="AB42" s="24"/>
      <c r="AC42" s="24"/>
      <c r="AD42" s="87"/>
      <c r="AE42" s="86"/>
      <c r="AF42" s="86"/>
      <c r="AG42" s="86"/>
      <c r="AH42" s="86"/>
      <c r="AI42" s="86"/>
      <c r="AJ42" s="86"/>
      <c r="AK42" s="85"/>
      <c r="AL42" s="84"/>
      <c r="AM42" s="24"/>
      <c r="AN42" s="24"/>
      <c r="AO42" s="87"/>
      <c r="AP42" s="86"/>
      <c r="AQ42" s="86"/>
      <c r="AR42" s="86"/>
      <c r="AS42" s="86"/>
      <c r="AT42" s="86"/>
      <c r="AU42" s="86"/>
      <c r="AV42" s="85"/>
      <c r="AW42" s="84"/>
      <c r="AX42" s="24"/>
      <c r="AY42" s="24"/>
      <c r="AZ42" s="87"/>
      <c r="BA42" s="86"/>
      <c r="BB42" s="86"/>
      <c r="BC42" s="86"/>
      <c r="BD42" s="86"/>
      <c r="BE42" s="86"/>
      <c r="BF42" s="86"/>
      <c r="BG42" s="85"/>
      <c r="BH42" s="84"/>
      <c r="BI42" s="24"/>
      <c r="BJ42" s="24"/>
      <c r="BK42" s="87"/>
      <c r="BL42" s="86"/>
      <c r="BM42" s="86"/>
      <c r="BN42" s="86"/>
      <c r="BO42" s="86"/>
      <c r="BP42" s="86"/>
      <c r="BQ42" s="86"/>
      <c r="BR42" s="85"/>
      <c r="BS42" s="84"/>
      <c r="BT42" s="24"/>
      <c r="BU42" s="24"/>
      <c r="BV42" s="87"/>
      <c r="BW42" s="86"/>
      <c r="BX42" s="86"/>
      <c r="BY42" s="86"/>
      <c r="BZ42" s="86"/>
      <c r="CA42" s="86"/>
      <c r="CB42" s="86"/>
      <c r="CC42" s="85"/>
      <c r="CD42" s="84"/>
      <c r="CE42" s="24"/>
      <c r="CF42" s="24"/>
      <c r="CG42" s="87"/>
      <c r="CH42" s="86"/>
      <c r="CI42" s="86"/>
      <c r="CJ42" s="86"/>
      <c r="CK42" s="86"/>
      <c r="CL42" s="86"/>
      <c r="CM42" s="86"/>
      <c r="CN42" s="85"/>
      <c r="CO42" s="84"/>
      <c r="CP42" s="24"/>
      <c r="CQ42" s="24"/>
      <c r="CR42" s="87"/>
      <c r="CS42" s="86"/>
      <c r="CT42" s="86"/>
      <c r="CU42" s="86"/>
      <c r="CV42" s="86"/>
      <c r="CW42" s="86"/>
      <c r="CX42" s="86"/>
      <c r="CY42" s="85"/>
      <c r="CZ42" s="84"/>
      <c r="DA42" s="24"/>
      <c r="DB42" s="24"/>
      <c r="DC42" s="87"/>
      <c r="DD42" s="86"/>
      <c r="DE42" s="86"/>
      <c r="DF42" s="86"/>
      <c r="DG42" s="86"/>
      <c r="DH42" s="86"/>
      <c r="DI42" s="86"/>
      <c r="DJ42" s="85"/>
      <c r="DK42" s="84"/>
      <c r="DL42" s="24"/>
      <c r="DM42" s="24"/>
      <c r="DN42" s="87"/>
      <c r="DO42" s="86"/>
      <c r="DP42" s="86"/>
      <c r="DQ42" s="86"/>
      <c r="DR42" s="86"/>
      <c r="DS42" s="86"/>
      <c r="DT42" s="86"/>
      <c r="DU42" s="85"/>
      <c r="DV42" s="84"/>
      <c r="DW42" s="24"/>
      <c r="DX42" s="24"/>
      <c r="DY42" s="87"/>
      <c r="DZ42" s="86"/>
      <c r="EA42" s="86"/>
      <c r="EB42" s="86"/>
      <c r="EC42" s="86"/>
      <c r="ED42" s="86"/>
      <c r="EE42" s="86"/>
      <c r="EF42" s="85"/>
      <c r="EG42" s="84"/>
      <c r="EH42" s="24"/>
      <c r="EI42" s="24"/>
      <c r="EJ42" s="87"/>
      <c r="EK42" s="86"/>
      <c r="EL42" s="86"/>
      <c r="EM42" s="86"/>
      <c r="EN42" s="86"/>
      <c r="EO42" s="86"/>
      <c r="EP42" s="86"/>
      <c r="EQ42" s="85"/>
      <c r="ER42" s="84"/>
      <c r="ES42" s="24"/>
      <c r="ET42" s="24"/>
      <c r="EU42" s="87"/>
      <c r="EV42" s="86"/>
      <c r="EW42" s="86"/>
      <c r="EX42" s="86"/>
      <c r="EY42" s="86"/>
      <c r="EZ42" s="86"/>
      <c r="FA42" s="86"/>
      <c r="FB42" s="85"/>
      <c r="FC42" s="84"/>
      <c r="FD42" s="24"/>
      <c r="FE42" s="24"/>
      <c r="FF42" s="87"/>
      <c r="FG42" s="86"/>
      <c r="FH42" s="86"/>
      <c r="FI42" s="86"/>
      <c r="FJ42" s="86"/>
      <c r="FK42" s="86"/>
      <c r="FL42" s="86"/>
      <c r="FM42" s="85"/>
      <c r="FN42" s="84"/>
      <c r="FO42" s="24"/>
      <c r="FP42" s="24"/>
      <c r="FQ42" s="87"/>
      <c r="FR42" s="86"/>
      <c r="FS42" s="86"/>
      <c r="FT42" s="86"/>
      <c r="FU42" s="86"/>
      <c r="FV42" s="86"/>
      <c r="FW42" s="86"/>
      <c r="FX42" s="85"/>
      <c r="FY42" s="84"/>
      <c r="FZ42" s="24"/>
      <c r="GA42" s="24"/>
      <c r="GB42" s="87"/>
      <c r="GC42" s="86"/>
      <c r="GD42" s="86"/>
      <c r="GE42" s="86"/>
      <c r="GF42" s="86"/>
      <c r="GG42" s="86"/>
      <c r="GH42" s="86"/>
      <c r="GI42" s="85"/>
      <c r="GJ42" s="84"/>
      <c r="GK42" s="24"/>
      <c r="GL42" s="24"/>
      <c r="GM42" s="87"/>
      <c r="GN42" s="86"/>
      <c r="GO42" s="86"/>
      <c r="GP42" s="86"/>
      <c r="GQ42" s="86"/>
      <c r="GR42" s="86"/>
      <c r="GS42" s="86"/>
      <c r="GT42" s="85"/>
      <c r="GU42" s="84"/>
      <c r="GV42" s="24"/>
      <c r="GW42" s="24"/>
      <c r="GX42" s="87"/>
      <c r="GY42" s="86"/>
      <c r="GZ42" s="86"/>
      <c r="HA42" s="86"/>
      <c r="HB42" s="86"/>
      <c r="HC42" s="86"/>
      <c r="HD42" s="86"/>
      <c r="HE42" s="85"/>
      <c r="HF42" s="84"/>
      <c r="HG42" s="24"/>
      <c r="HH42" s="24"/>
      <c r="HI42" s="87"/>
      <c r="HJ42" s="86"/>
      <c r="HK42" s="86"/>
      <c r="HL42" s="86"/>
      <c r="HM42" s="86"/>
      <c r="HN42" s="86"/>
      <c r="HO42" s="86"/>
      <c r="HP42" s="85"/>
      <c r="HQ42" s="84"/>
      <c r="HR42" s="24"/>
      <c r="HS42" s="24"/>
    </row>
    <row r="43" spans="1:227" ht="13" x14ac:dyDescent="0.15">
      <c r="A43" s="628">
        <v>2</v>
      </c>
      <c r="B43" s="765"/>
      <c r="C43" s="102"/>
      <c r="D43" s="102"/>
      <c r="E43" s="85"/>
      <c r="F43" s="85"/>
      <c r="G43" s="24"/>
      <c r="H43" s="87"/>
      <c r="I43" s="86"/>
      <c r="J43" s="86"/>
      <c r="K43" s="86"/>
      <c r="L43" s="86"/>
      <c r="M43" s="86"/>
      <c r="N43" s="86"/>
      <c r="O43" s="85"/>
      <c r="P43" s="84"/>
      <c r="Q43" s="24"/>
      <c r="R43" s="24"/>
      <c r="S43" s="87"/>
      <c r="T43" s="86"/>
      <c r="U43" s="86"/>
      <c r="V43" s="86"/>
      <c r="W43" s="86"/>
      <c r="X43" s="86"/>
      <c r="Y43" s="86"/>
      <c r="Z43" s="85"/>
      <c r="AA43" s="84"/>
      <c r="AB43" s="24"/>
      <c r="AC43" s="24"/>
      <c r="AD43" s="87"/>
      <c r="AE43" s="86"/>
      <c r="AF43" s="86"/>
      <c r="AG43" s="86"/>
      <c r="AH43" s="86"/>
      <c r="AI43" s="86"/>
      <c r="AJ43" s="86"/>
      <c r="AK43" s="85"/>
      <c r="AL43" s="84"/>
      <c r="AM43" s="24"/>
      <c r="AN43" s="24"/>
      <c r="AO43" s="87"/>
      <c r="AP43" s="86"/>
      <c r="AQ43" s="86"/>
      <c r="AR43" s="86"/>
      <c r="AS43" s="86"/>
      <c r="AT43" s="86"/>
      <c r="AU43" s="86"/>
      <c r="AV43" s="85"/>
      <c r="AW43" s="84"/>
      <c r="AX43" s="24"/>
      <c r="AY43" s="24"/>
      <c r="AZ43" s="87"/>
      <c r="BA43" s="86"/>
      <c r="BB43" s="86"/>
      <c r="BC43" s="86"/>
      <c r="BD43" s="86"/>
      <c r="BE43" s="86"/>
      <c r="BF43" s="86"/>
      <c r="BG43" s="85"/>
      <c r="BH43" s="84"/>
      <c r="BI43" s="24"/>
      <c r="BJ43" s="24"/>
      <c r="BK43" s="87"/>
      <c r="BL43" s="86"/>
      <c r="BM43" s="86"/>
      <c r="BN43" s="86"/>
      <c r="BO43" s="86"/>
      <c r="BP43" s="86"/>
      <c r="BQ43" s="86"/>
      <c r="BR43" s="85"/>
      <c r="BS43" s="84"/>
      <c r="BT43" s="24"/>
      <c r="BU43" s="24"/>
      <c r="BV43" s="87"/>
      <c r="BW43" s="86"/>
      <c r="BX43" s="86"/>
      <c r="BY43" s="86"/>
      <c r="BZ43" s="86"/>
      <c r="CA43" s="86"/>
      <c r="CB43" s="86"/>
      <c r="CC43" s="85"/>
      <c r="CD43" s="84"/>
      <c r="CE43" s="24"/>
      <c r="CF43" s="24"/>
      <c r="CG43" s="87"/>
      <c r="CH43" s="86"/>
      <c r="CI43" s="86"/>
      <c r="CJ43" s="86"/>
      <c r="CK43" s="86"/>
      <c r="CL43" s="86"/>
      <c r="CM43" s="86"/>
      <c r="CN43" s="85"/>
      <c r="CO43" s="84"/>
      <c r="CP43" s="24"/>
      <c r="CQ43" s="24"/>
      <c r="CR43" s="87"/>
      <c r="CS43" s="86"/>
      <c r="CT43" s="86"/>
      <c r="CU43" s="86"/>
      <c r="CV43" s="86"/>
      <c r="CW43" s="86"/>
      <c r="CX43" s="86"/>
      <c r="CY43" s="85"/>
      <c r="CZ43" s="84"/>
      <c r="DA43" s="24"/>
      <c r="DB43" s="24"/>
      <c r="DC43" s="87"/>
      <c r="DD43" s="86"/>
      <c r="DE43" s="86"/>
      <c r="DF43" s="86"/>
      <c r="DG43" s="86"/>
      <c r="DH43" s="86"/>
      <c r="DI43" s="86"/>
      <c r="DJ43" s="85"/>
      <c r="DK43" s="84"/>
      <c r="DL43" s="24"/>
      <c r="DM43" s="24"/>
      <c r="DN43" s="87"/>
      <c r="DO43" s="86"/>
      <c r="DP43" s="86"/>
      <c r="DQ43" s="86"/>
      <c r="DR43" s="86"/>
      <c r="DS43" s="86"/>
      <c r="DT43" s="86"/>
      <c r="DU43" s="85"/>
      <c r="DV43" s="84"/>
      <c r="DW43" s="24"/>
      <c r="DX43" s="24"/>
      <c r="DY43" s="87"/>
      <c r="DZ43" s="86"/>
      <c r="EA43" s="86"/>
      <c r="EB43" s="86"/>
      <c r="EC43" s="86"/>
      <c r="ED43" s="86"/>
      <c r="EE43" s="86"/>
      <c r="EF43" s="85"/>
      <c r="EG43" s="84"/>
      <c r="EH43" s="24"/>
      <c r="EI43" s="24"/>
      <c r="EJ43" s="87"/>
      <c r="EK43" s="86"/>
      <c r="EL43" s="86"/>
      <c r="EM43" s="86"/>
      <c r="EN43" s="86"/>
      <c r="EO43" s="86"/>
      <c r="EP43" s="86"/>
      <c r="EQ43" s="85"/>
      <c r="ER43" s="84"/>
      <c r="ES43" s="24"/>
      <c r="ET43" s="24"/>
      <c r="EU43" s="87"/>
      <c r="EV43" s="86"/>
      <c r="EW43" s="86"/>
      <c r="EX43" s="86"/>
      <c r="EY43" s="86"/>
      <c r="EZ43" s="86"/>
      <c r="FA43" s="86"/>
      <c r="FB43" s="85"/>
      <c r="FC43" s="84"/>
      <c r="FD43" s="24"/>
      <c r="FE43" s="24"/>
      <c r="FF43" s="87"/>
      <c r="FG43" s="86"/>
      <c r="FH43" s="86"/>
      <c r="FI43" s="86"/>
      <c r="FJ43" s="86"/>
      <c r="FK43" s="86"/>
      <c r="FL43" s="86"/>
      <c r="FM43" s="85"/>
      <c r="FN43" s="84"/>
      <c r="FO43" s="24"/>
      <c r="FP43" s="24"/>
      <c r="FQ43" s="87"/>
      <c r="FR43" s="86"/>
      <c r="FS43" s="86"/>
      <c r="FT43" s="86"/>
      <c r="FU43" s="86"/>
      <c r="FV43" s="86"/>
      <c r="FW43" s="86"/>
      <c r="FX43" s="85"/>
      <c r="FY43" s="84"/>
      <c r="FZ43" s="24"/>
      <c r="GA43" s="24"/>
      <c r="GB43" s="87"/>
      <c r="GC43" s="86"/>
      <c r="GD43" s="86"/>
      <c r="GE43" s="86"/>
      <c r="GF43" s="86"/>
      <c r="GG43" s="86"/>
      <c r="GH43" s="86"/>
      <c r="GI43" s="85"/>
      <c r="GJ43" s="84"/>
      <c r="GK43" s="24"/>
      <c r="GL43" s="24"/>
      <c r="GM43" s="87"/>
      <c r="GN43" s="86"/>
      <c r="GO43" s="86"/>
      <c r="GP43" s="86"/>
      <c r="GQ43" s="86"/>
      <c r="GR43" s="86"/>
      <c r="GS43" s="86"/>
      <c r="GT43" s="85"/>
      <c r="GU43" s="84"/>
      <c r="GV43" s="24"/>
      <c r="GW43" s="24"/>
      <c r="GX43" s="87"/>
      <c r="GY43" s="86"/>
      <c r="GZ43" s="86"/>
      <c r="HA43" s="86"/>
      <c r="HB43" s="86"/>
      <c r="HC43" s="86"/>
      <c r="HD43" s="86"/>
      <c r="HE43" s="85"/>
      <c r="HF43" s="84"/>
      <c r="HG43" s="24"/>
      <c r="HH43" s="24"/>
      <c r="HI43" s="87"/>
      <c r="HJ43" s="86"/>
      <c r="HK43" s="86"/>
      <c r="HL43" s="86"/>
      <c r="HM43" s="86"/>
      <c r="HN43" s="86"/>
      <c r="HO43" s="86"/>
      <c r="HP43" s="85"/>
      <c r="HQ43" s="84"/>
      <c r="HR43" s="24"/>
      <c r="HS43" s="24"/>
    </row>
    <row r="44" spans="1:227" ht="13" x14ac:dyDescent="0.15">
      <c r="A44" s="628">
        <v>3</v>
      </c>
      <c r="B44" s="765"/>
      <c r="C44" s="102"/>
      <c r="D44" s="102"/>
      <c r="E44" s="85"/>
      <c r="F44" s="85"/>
      <c r="G44" s="24"/>
      <c r="H44" s="87"/>
      <c r="I44" s="86"/>
      <c r="J44" s="86"/>
      <c r="K44" s="86"/>
      <c r="L44" s="86"/>
      <c r="M44" s="86"/>
      <c r="N44" s="86"/>
      <c r="O44" s="85"/>
      <c r="P44" s="84"/>
      <c r="Q44" s="24"/>
      <c r="R44" s="24"/>
      <c r="S44" s="87"/>
      <c r="T44" s="86"/>
      <c r="U44" s="86"/>
      <c r="V44" s="86"/>
      <c r="W44" s="86"/>
      <c r="X44" s="86"/>
      <c r="Y44" s="86"/>
      <c r="Z44" s="85"/>
      <c r="AA44" s="84"/>
      <c r="AB44" s="24"/>
      <c r="AC44" s="24"/>
      <c r="AD44" s="87"/>
      <c r="AE44" s="86"/>
      <c r="AF44" s="86"/>
      <c r="AG44" s="86"/>
      <c r="AH44" s="86"/>
      <c r="AI44" s="86"/>
      <c r="AJ44" s="86"/>
      <c r="AK44" s="85"/>
      <c r="AL44" s="84"/>
      <c r="AM44" s="24"/>
      <c r="AN44" s="24"/>
      <c r="AO44" s="87"/>
      <c r="AP44" s="86"/>
      <c r="AQ44" s="86"/>
      <c r="AR44" s="86"/>
      <c r="AS44" s="86"/>
      <c r="AT44" s="86"/>
      <c r="AU44" s="86"/>
      <c r="AV44" s="85"/>
      <c r="AW44" s="84"/>
      <c r="AX44" s="24"/>
      <c r="AY44" s="24"/>
      <c r="AZ44" s="87"/>
      <c r="BA44" s="86"/>
      <c r="BB44" s="86"/>
      <c r="BC44" s="86"/>
      <c r="BD44" s="86"/>
      <c r="BE44" s="86"/>
      <c r="BF44" s="86"/>
      <c r="BG44" s="85"/>
      <c r="BH44" s="84"/>
      <c r="BI44" s="24"/>
      <c r="BJ44" s="24"/>
      <c r="BK44" s="87"/>
      <c r="BL44" s="86"/>
      <c r="BM44" s="86"/>
      <c r="BN44" s="86"/>
      <c r="BO44" s="86"/>
      <c r="BP44" s="86"/>
      <c r="BQ44" s="86"/>
      <c r="BR44" s="85"/>
      <c r="BS44" s="84"/>
      <c r="BT44" s="24"/>
      <c r="BU44" s="24"/>
      <c r="BV44" s="87"/>
      <c r="BW44" s="86"/>
      <c r="BX44" s="86"/>
      <c r="BY44" s="86"/>
      <c r="BZ44" s="86"/>
      <c r="CA44" s="86"/>
      <c r="CB44" s="86"/>
      <c r="CC44" s="85"/>
      <c r="CD44" s="84"/>
      <c r="CE44" s="24"/>
      <c r="CF44" s="24"/>
      <c r="CG44" s="87"/>
      <c r="CH44" s="86"/>
      <c r="CI44" s="86"/>
      <c r="CJ44" s="86"/>
      <c r="CK44" s="86"/>
      <c r="CL44" s="86"/>
      <c r="CM44" s="86"/>
      <c r="CN44" s="85"/>
      <c r="CO44" s="84"/>
      <c r="CP44" s="24"/>
      <c r="CQ44" s="24"/>
      <c r="CR44" s="87"/>
      <c r="CS44" s="86"/>
      <c r="CT44" s="86"/>
      <c r="CU44" s="86"/>
      <c r="CV44" s="86"/>
      <c r="CW44" s="86"/>
      <c r="CX44" s="86"/>
      <c r="CY44" s="85"/>
      <c r="CZ44" s="84"/>
      <c r="DA44" s="24"/>
      <c r="DB44" s="24"/>
      <c r="DC44" s="87"/>
      <c r="DD44" s="86"/>
      <c r="DE44" s="86"/>
      <c r="DF44" s="86"/>
      <c r="DG44" s="86"/>
      <c r="DH44" s="86"/>
      <c r="DI44" s="86"/>
      <c r="DJ44" s="85"/>
      <c r="DK44" s="84"/>
      <c r="DL44" s="24"/>
      <c r="DM44" s="24"/>
      <c r="DN44" s="87"/>
      <c r="DO44" s="86"/>
      <c r="DP44" s="86"/>
      <c r="DQ44" s="86"/>
      <c r="DR44" s="86"/>
      <c r="DS44" s="86"/>
      <c r="DT44" s="86"/>
      <c r="DU44" s="85"/>
      <c r="DV44" s="84"/>
      <c r="DW44" s="24"/>
      <c r="DX44" s="24"/>
      <c r="DY44" s="87"/>
      <c r="DZ44" s="86"/>
      <c r="EA44" s="86"/>
      <c r="EB44" s="86"/>
      <c r="EC44" s="86"/>
      <c r="ED44" s="86"/>
      <c r="EE44" s="86"/>
      <c r="EF44" s="85"/>
      <c r="EG44" s="84"/>
      <c r="EH44" s="24"/>
      <c r="EI44" s="24"/>
      <c r="EJ44" s="87"/>
      <c r="EK44" s="86"/>
      <c r="EL44" s="86"/>
      <c r="EM44" s="86"/>
      <c r="EN44" s="86"/>
      <c r="EO44" s="86"/>
      <c r="EP44" s="86"/>
      <c r="EQ44" s="85"/>
      <c r="ER44" s="84"/>
      <c r="ES44" s="24"/>
      <c r="ET44" s="24"/>
      <c r="EU44" s="87"/>
      <c r="EV44" s="86"/>
      <c r="EW44" s="86"/>
      <c r="EX44" s="86"/>
      <c r="EY44" s="86"/>
      <c r="EZ44" s="86"/>
      <c r="FA44" s="86"/>
      <c r="FB44" s="85"/>
      <c r="FC44" s="84"/>
      <c r="FD44" s="24"/>
      <c r="FE44" s="24"/>
      <c r="FF44" s="87"/>
      <c r="FG44" s="86"/>
      <c r="FH44" s="86"/>
      <c r="FI44" s="86"/>
      <c r="FJ44" s="86"/>
      <c r="FK44" s="86"/>
      <c r="FL44" s="86"/>
      <c r="FM44" s="85"/>
      <c r="FN44" s="84"/>
      <c r="FO44" s="24"/>
      <c r="FP44" s="24"/>
      <c r="FQ44" s="87"/>
      <c r="FR44" s="86"/>
      <c r="FS44" s="86"/>
      <c r="FT44" s="86"/>
      <c r="FU44" s="86"/>
      <c r="FV44" s="86"/>
      <c r="FW44" s="86"/>
      <c r="FX44" s="85"/>
      <c r="FY44" s="84"/>
      <c r="FZ44" s="24"/>
      <c r="GA44" s="24"/>
      <c r="GB44" s="87"/>
      <c r="GC44" s="86"/>
      <c r="GD44" s="86"/>
      <c r="GE44" s="86"/>
      <c r="GF44" s="86"/>
      <c r="GG44" s="86"/>
      <c r="GH44" s="86"/>
      <c r="GI44" s="85"/>
      <c r="GJ44" s="84"/>
      <c r="GK44" s="24"/>
      <c r="GL44" s="24"/>
      <c r="GM44" s="87"/>
      <c r="GN44" s="86"/>
      <c r="GO44" s="86"/>
      <c r="GP44" s="86"/>
      <c r="GQ44" s="86"/>
      <c r="GR44" s="86"/>
      <c r="GS44" s="86"/>
      <c r="GT44" s="85"/>
      <c r="GU44" s="84"/>
      <c r="GV44" s="24"/>
      <c r="GW44" s="24"/>
      <c r="GX44" s="87"/>
      <c r="GY44" s="86"/>
      <c r="GZ44" s="86"/>
      <c r="HA44" s="86"/>
      <c r="HB44" s="86"/>
      <c r="HC44" s="86"/>
      <c r="HD44" s="86"/>
      <c r="HE44" s="85"/>
      <c r="HF44" s="84"/>
      <c r="HG44" s="24"/>
      <c r="HH44" s="24"/>
      <c r="HI44" s="87"/>
      <c r="HJ44" s="86"/>
      <c r="HK44" s="86"/>
      <c r="HL44" s="86"/>
      <c r="HM44" s="86"/>
      <c r="HN44" s="86"/>
      <c r="HO44" s="86"/>
      <c r="HP44" s="85"/>
      <c r="HQ44" s="84"/>
      <c r="HR44" s="24"/>
      <c r="HS44" s="24"/>
    </row>
    <row r="45" spans="1:227" ht="13" x14ac:dyDescent="0.15">
      <c r="A45" s="628">
        <v>4</v>
      </c>
      <c r="B45" s="765"/>
      <c r="C45" s="102"/>
      <c r="D45" s="102"/>
      <c r="E45" s="85"/>
      <c r="F45" s="85"/>
      <c r="G45" s="24"/>
      <c r="H45" s="87"/>
      <c r="I45" s="86"/>
      <c r="J45" s="86"/>
      <c r="K45" s="86"/>
      <c r="L45" s="86"/>
      <c r="M45" s="86"/>
      <c r="N45" s="86"/>
      <c r="O45" s="85"/>
      <c r="P45" s="84"/>
      <c r="Q45" s="24"/>
      <c r="R45" s="24"/>
      <c r="S45" s="87"/>
      <c r="T45" s="86"/>
      <c r="U45" s="86"/>
      <c r="V45" s="86"/>
      <c r="W45" s="86"/>
      <c r="X45" s="86"/>
      <c r="Y45" s="86"/>
      <c r="Z45" s="85"/>
      <c r="AA45" s="84"/>
      <c r="AB45" s="24"/>
      <c r="AC45" s="24"/>
      <c r="AD45" s="87"/>
      <c r="AE45" s="86"/>
      <c r="AF45" s="86"/>
      <c r="AG45" s="86"/>
      <c r="AH45" s="86"/>
      <c r="AI45" s="86"/>
      <c r="AJ45" s="86"/>
      <c r="AK45" s="85"/>
      <c r="AL45" s="84"/>
      <c r="AM45" s="24"/>
      <c r="AN45" s="24"/>
      <c r="AO45" s="87"/>
      <c r="AP45" s="86"/>
      <c r="AQ45" s="86"/>
      <c r="AR45" s="86"/>
      <c r="AS45" s="86"/>
      <c r="AT45" s="86"/>
      <c r="AU45" s="86"/>
      <c r="AV45" s="85"/>
      <c r="AW45" s="84"/>
      <c r="AX45" s="24"/>
      <c r="AY45" s="24"/>
      <c r="AZ45" s="87"/>
      <c r="BA45" s="86"/>
      <c r="BB45" s="86"/>
      <c r="BC45" s="86"/>
      <c r="BD45" s="86"/>
      <c r="BE45" s="86"/>
      <c r="BF45" s="86"/>
      <c r="BG45" s="85"/>
      <c r="BH45" s="84"/>
      <c r="BI45" s="24"/>
      <c r="BJ45" s="24"/>
      <c r="BK45" s="87"/>
      <c r="BL45" s="86"/>
      <c r="BM45" s="86"/>
      <c r="BN45" s="86"/>
      <c r="BO45" s="86"/>
      <c r="BP45" s="86"/>
      <c r="BQ45" s="86"/>
      <c r="BR45" s="85"/>
      <c r="BS45" s="84"/>
      <c r="BT45" s="24"/>
      <c r="BU45" s="24"/>
      <c r="BV45" s="87"/>
      <c r="BW45" s="86"/>
      <c r="BX45" s="86"/>
      <c r="BY45" s="86"/>
      <c r="BZ45" s="86"/>
      <c r="CA45" s="86"/>
      <c r="CB45" s="86"/>
      <c r="CC45" s="85"/>
      <c r="CD45" s="84"/>
      <c r="CE45" s="24"/>
      <c r="CF45" s="24"/>
      <c r="CG45" s="87"/>
      <c r="CH45" s="86"/>
      <c r="CI45" s="86"/>
      <c r="CJ45" s="86"/>
      <c r="CK45" s="86"/>
      <c r="CL45" s="86"/>
      <c r="CM45" s="86"/>
      <c r="CN45" s="85"/>
      <c r="CO45" s="84"/>
      <c r="CP45" s="24"/>
      <c r="CQ45" s="24"/>
      <c r="CR45" s="87"/>
      <c r="CS45" s="86"/>
      <c r="CT45" s="86"/>
      <c r="CU45" s="86"/>
      <c r="CV45" s="86"/>
      <c r="CW45" s="86"/>
      <c r="CX45" s="86"/>
      <c r="CY45" s="85"/>
      <c r="CZ45" s="84"/>
      <c r="DA45" s="24"/>
      <c r="DB45" s="24"/>
      <c r="DC45" s="87"/>
      <c r="DD45" s="86"/>
      <c r="DE45" s="86"/>
      <c r="DF45" s="86"/>
      <c r="DG45" s="86"/>
      <c r="DH45" s="86"/>
      <c r="DI45" s="86"/>
      <c r="DJ45" s="85"/>
      <c r="DK45" s="84"/>
      <c r="DL45" s="24"/>
      <c r="DM45" s="24"/>
      <c r="DN45" s="87"/>
      <c r="DO45" s="86"/>
      <c r="DP45" s="86"/>
      <c r="DQ45" s="86"/>
      <c r="DR45" s="86"/>
      <c r="DS45" s="86"/>
      <c r="DT45" s="86"/>
      <c r="DU45" s="85"/>
      <c r="DV45" s="84"/>
      <c r="DW45" s="24"/>
      <c r="DX45" s="24"/>
      <c r="DY45" s="87"/>
      <c r="DZ45" s="86"/>
      <c r="EA45" s="86"/>
      <c r="EB45" s="86"/>
      <c r="EC45" s="86"/>
      <c r="ED45" s="86"/>
      <c r="EE45" s="86"/>
      <c r="EF45" s="85"/>
      <c r="EG45" s="84"/>
      <c r="EH45" s="24"/>
      <c r="EI45" s="24"/>
      <c r="EJ45" s="87"/>
      <c r="EK45" s="86"/>
      <c r="EL45" s="86"/>
      <c r="EM45" s="86"/>
      <c r="EN45" s="86"/>
      <c r="EO45" s="86"/>
      <c r="EP45" s="86"/>
      <c r="EQ45" s="85"/>
      <c r="ER45" s="84"/>
      <c r="ES45" s="24"/>
      <c r="ET45" s="24"/>
      <c r="EU45" s="87"/>
      <c r="EV45" s="86"/>
      <c r="EW45" s="86"/>
      <c r="EX45" s="86"/>
      <c r="EY45" s="86"/>
      <c r="EZ45" s="86"/>
      <c r="FA45" s="86"/>
      <c r="FB45" s="85"/>
      <c r="FC45" s="84"/>
      <c r="FD45" s="24"/>
      <c r="FE45" s="24"/>
      <c r="FF45" s="87"/>
      <c r="FG45" s="86"/>
      <c r="FH45" s="86"/>
      <c r="FI45" s="86"/>
      <c r="FJ45" s="86"/>
      <c r="FK45" s="86"/>
      <c r="FL45" s="86"/>
      <c r="FM45" s="85"/>
      <c r="FN45" s="84"/>
      <c r="FO45" s="24"/>
      <c r="FP45" s="24"/>
      <c r="FQ45" s="87"/>
      <c r="FR45" s="86"/>
      <c r="FS45" s="86"/>
      <c r="FT45" s="86"/>
      <c r="FU45" s="86"/>
      <c r="FV45" s="86"/>
      <c r="FW45" s="86"/>
      <c r="FX45" s="85"/>
      <c r="FY45" s="84"/>
      <c r="FZ45" s="24"/>
      <c r="GA45" s="24"/>
      <c r="GB45" s="87"/>
      <c r="GC45" s="86"/>
      <c r="GD45" s="86"/>
      <c r="GE45" s="86"/>
      <c r="GF45" s="86"/>
      <c r="GG45" s="86"/>
      <c r="GH45" s="86"/>
      <c r="GI45" s="85"/>
      <c r="GJ45" s="84"/>
      <c r="GK45" s="24"/>
      <c r="GL45" s="24"/>
      <c r="GM45" s="87"/>
      <c r="GN45" s="86"/>
      <c r="GO45" s="86"/>
      <c r="GP45" s="86"/>
      <c r="GQ45" s="86"/>
      <c r="GR45" s="86"/>
      <c r="GS45" s="86"/>
      <c r="GT45" s="85"/>
      <c r="GU45" s="84"/>
      <c r="GV45" s="24"/>
      <c r="GW45" s="24"/>
      <c r="GX45" s="87"/>
      <c r="GY45" s="86"/>
      <c r="GZ45" s="86"/>
      <c r="HA45" s="86"/>
      <c r="HB45" s="86"/>
      <c r="HC45" s="86"/>
      <c r="HD45" s="86"/>
      <c r="HE45" s="85"/>
      <c r="HF45" s="84"/>
      <c r="HG45" s="24"/>
      <c r="HH45" s="24"/>
      <c r="HI45" s="87"/>
      <c r="HJ45" s="86"/>
      <c r="HK45" s="86"/>
      <c r="HL45" s="86"/>
      <c r="HM45" s="86"/>
      <c r="HN45" s="86"/>
      <c r="HO45" s="86"/>
      <c r="HP45" s="85"/>
      <c r="HQ45" s="84"/>
      <c r="HR45" s="24"/>
      <c r="HS45" s="24"/>
    </row>
    <row r="46" spans="1:227" ht="13" x14ac:dyDescent="0.15">
      <c r="A46" s="628">
        <v>5</v>
      </c>
      <c r="B46" s="765"/>
      <c r="C46" s="102"/>
      <c r="D46" s="102"/>
      <c r="E46" s="85"/>
      <c r="F46" s="85"/>
      <c r="G46" s="24"/>
      <c r="H46" s="87"/>
      <c r="I46" s="86"/>
      <c r="J46" s="86"/>
      <c r="K46" s="86"/>
      <c r="L46" s="86"/>
      <c r="M46" s="86"/>
      <c r="N46" s="86"/>
      <c r="O46" s="85"/>
      <c r="P46" s="84"/>
      <c r="Q46" s="24"/>
      <c r="R46" s="24"/>
      <c r="S46" s="87"/>
      <c r="T46" s="86"/>
      <c r="U46" s="86"/>
      <c r="V46" s="86"/>
      <c r="W46" s="86"/>
      <c r="X46" s="86"/>
      <c r="Y46" s="86"/>
      <c r="Z46" s="85"/>
      <c r="AA46" s="84"/>
      <c r="AB46" s="24"/>
      <c r="AC46" s="24"/>
      <c r="AD46" s="87"/>
      <c r="AE46" s="86"/>
      <c r="AF46" s="86"/>
      <c r="AG46" s="86"/>
      <c r="AH46" s="86"/>
      <c r="AI46" s="86"/>
      <c r="AJ46" s="86"/>
      <c r="AK46" s="85"/>
      <c r="AL46" s="84"/>
      <c r="AM46" s="24"/>
      <c r="AN46" s="24"/>
      <c r="AO46" s="87"/>
      <c r="AP46" s="86"/>
      <c r="AQ46" s="86"/>
      <c r="AR46" s="86"/>
      <c r="AS46" s="86"/>
      <c r="AT46" s="86"/>
      <c r="AU46" s="86"/>
      <c r="AV46" s="85"/>
      <c r="AW46" s="84"/>
      <c r="AX46" s="24"/>
      <c r="AY46" s="24"/>
      <c r="AZ46" s="87"/>
      <c r="BA46" s="86"/>
      <c r="BB46" s="86"/>
      <c r="BC46" s="86"/>
      <c r="BD46" s="86"/>
      <c r="BE46" s="86"/>
      <c r="BF46" s="86"/>
      <c r="BG46" s="85"/>
      <c r="BH46" s="84"/>
      <c r="BI46" s="24"/>
      <c r="BJ46" s="24"/>
      <c r="BK46" s="87"/>
      <c r="BL46" s="86"/>
      <c r="BM46" s="86"/>
      <c r="BN46" s="86"/>
      <c r="BO46" s="86"/>
      <c r="BP46" s="86"/>
      <c r="BQ46" s="86"/>
      <c r="BR46" s="85"/>
      <c r="BS46" s="84"/>
      <c r="BT46" s="24"/>
      <c r="BU46" s="24"/>
      <c r="BV46" s="87"/>
      <c r="BW46" s="86"/>
      <c r="BX46" s="86"/>
      <c r="BY46" s="86"/>
      <c r="BZ46" s="86"/>
      <c r="CA46" s="86"/>
      <c r="CB46" s="86"/>
      <c r="CC46" s="85"/>
      <c r="CD46" s="84"/>
      <c r="CE46" s="24"/>
      <c r="CF46" s="24"/>
      <c r="CG46" s="87"/>
      <c r="CH46" s="86"/>
      <c r="CI46" s="86"/>
      <c r="CJ46" s="86"/>
      <c r="CK46" s="86"/>
      <c r="CL46" s="86"/>
      <c r="CM46" s="86"/>
      <c r="CN46" s="85"/>
      <c r="CO46" s="84"/>
      <c r="CP46" s="24"/>
      <c r="CQ46" s="24"/>
      <c r="CR46" s="87"/>
      <c r="CS46" s="86"/>
      <c r="CT46" s="86"/>
      <c r="CU46" s="86"/>
      <c r="CV46" s="86"/>
      <c r="CW46" s="86"/>
      <c r="CX46" s="86"/>
      <c r="CY46" s="85"/>
      <c r="CZ46" s="84"/>
      <c r="DA46" s="24"/>
      <c r="DB46" s="24"/>
      <c r="DC46" s="87"/>
      <c r="DD46" s="86"/>
      <c r="DE46" s="86"/>
      <c r="DF46" s="86"/>
      <c r="DG46" s="86"/>
      <c r="DH46" s="86"/>
      <c r="DI46" s="86"/>
      <c r="DJ46" s="85"/>
      <c r="DK46" s="84"/>
      <c r="DL46" s="24"/>
      <c r="DM46" s="24"/>
      <c r="DN46" s="87"/>
      <c r="DO46" s="86"/>
      <c r="DP46" s="86"/>
      <c r="DQ46" s="86"/>
      <c r="DR46" s="86"/>
      <c r="DS46" s="86"/>
      <c r="DT46" s="86"/>
      <c r="DU46" s="85"/>
      <c r="DV46" s="84"/>
      <c r="DW46" s="24"/>
      <c r="DX46" s="24"/>
      <c r="DY46" s="87"/>
      <c r="DZ46" s="86"/>
      <c r="EA46" s="86"/>
      <c r="EB46" s="86"/>
      <c r="EC46" s="86"/>
      <c r="ED46" s="86"/>
      <c r="EE46" s="86"/>
      <c r="EF46" s="85"/>
      <c r="EG46" s="84"/>
      <c r="EH46" s="24"/>
      <c r="EI46" s="24"/>
      <c r="EJ46" s="87"/>
      <c r="EK46" s="86"/>
      <c r="EL46" s="86"/>
      <c r="EM46" s="86"/>
      <c r="EN46" s="86"/>
      <c r="EO46" s="86"/>
      <c r="EP46" s="86"/>
      <c r="EQ46" s="85"/>
      <c r="ER46" s="84"/>
      <c r="ES46" s="24"/>
      <c r="ET46" s="24"/>
      <c r="EU46" s="87"/>
      <c r="EV46" s="86"/>
      <c r="EW46" s="86"/>
      <c r="EX46" s="86"/>
      <c r="EY46" s="86"/>
      <c r="EZ46" s="86"/>
      <c r="FA46" s="86"/>
      <c r="FB46" s="85"/>
      <c r="FC46" s="84"/>
      <c r="FD46" s="24"/>
      <c r="FE46" s="24"/>
      <c r="FF46" s="87"/>
      <c r="FG46" s="86"/>
      <c r="FH46" s="86"/>
      <c r="FI46" s="86"/>
      <c r="FJ46" s="86"/>
      <c r="FK46" s="86"/>
      <c r="FL46" s="86"/>
      <c r="FM46" s="85"/>
      <c r="FN46" s="84"/>
      <c r="FO46" s="24"/>
      <c r="FP46" s="24"/>
      <c r="FQ46" s="87"/>
      <c r="FR46" s="86"/>
      <c r="FS46" s="86"/>
      <c r="FT46" s="86"/>
      <c r="FU46" s="86"/>
      <c r="FV46" s="86"/>
      <c r="FW46" s="86"/>
      <c r="FX46" s="85"/>
      <c r="FY46" s="84"/>
      <c r="FZ46" s="24"/>
      <c r="GA46" s="24"/>
      <c r="GB46" s="87"/>
      <c r="GC46" s="86"/>
      <c r="GD46" s="86"/>
      <c r="GE46" s="86"/>
      <c r="GF46" s="86"/>
      <c r="GG46" s="86"/>
      <c r="GH46" s="86"/>
      <c r="GI46" s="85"/>
      <c r="GJ46" s="84"/>
      <c r="GK46" s="24"/>
      <c r="GL46" s="24"/>
      <c r="GM46" s="87"/>
      <c r="GN46" s="86"/>
      <c r="GO46" s="86"/>
      <c r="GP46" s="86"/>
      <c r="GQ46" s="86"/>
      <c r="GR46" s="86"/>
      <c r="GS46" s="86"/>
      <c r="GT46" s="85"/>
      <c r="GU46" s="84"/>
      <c r="GV46" s="24"/>
      <c r="GW46" s="24"/>
      <c r="GX46" s="87"/>
      <c r="GY46" s="86"/>
      <c r="GZ46" s="86"/>
      <c r="HA46" s="86"/>
      <c r="HB46" s="86"/>
      <c r="HC46" s="86"/>
      <c r="HD46" s="86"/>
      <c r="HE46" s="85"/>
      <c r="HF46" s="84"/>
      <c r="HG46" s="24"/>
      <c r="HH46" s="24"/>
      <c r="HI46" s="87"/>
      <c r="HJ46" s="86"/>
      <c r="HK46" s="86"/>
      <c r="HL46" s="86"/>
      <c r="HM46" s="86"/>
      <c r="HN46" s="86"/>
      <c r="HO46" s="86"/>
      <c r="HP46" s="85"/>
      <c r="HQ46" s="84"/>
      <c r="HR46" s="24"/>
      <c r="HS46" s="24"/>
    </row>
    <row r="47" spans="1:227" ht="13" x14ac:dyDescent="0.15">
      <c r="A47" s="104"/>
      <c r="B47" s="106"/>
      <c r="C47" s="102"/>
      <c r="D47" s="102"/>
      <c r="E47" s="85"/>
      <c r="F47" s="85"/>
      <c r="G47" s="24"/>
      <c r="H47" s="87"/>
      <c r="I47" s="86"/>
      <c r="J47" s="86"/>
      <c r="K47" s="86"/>
      <c r="L47" s="86"/>
      <c r="M47" s="86"/>
      <c r="N47" s="86"/>
      <c r="O47" s="85"/>
      <c r="P47" s="84"/>
      <c r="Q47" s="24"/>
      <c r="R47" s="24"/>
      <c r="S47" s="87"/>
      <c r="T47" s="86"/>
      <c r="U47" s="86"/>
      <c r="V47" s="86"/>
      <c r="W47" s="86"/>
      <c r="X47" s="86"/>
      <c r="Y47" s="86"/>
      <c r="Z47" s="85"/>
      <c r="AA47" s="84"/>
      <c r="AB47" s="24"/>
      <c r="AC47" s="24"/>
      <c r="AD47" s="87"/>
      <c r="AE47" s="86"/>
      <c r="AF47" s="86"/>
      <c r="AG47" s="86"/>
      <c r="AH47" s="86"/>
      <c r="AI47" s="86"/>
      <c r="AJ47" s="86"/>
      <c r="AK47" s="85"/>
      <c r="AL47" s="84"/>
      <c r="AM47" s="24"/>
      <c r="AN47" s="24"/>
      <c r="AO47" s="87"/>
      <c r="AP47" s="86"/>
      <c r="AQ47" s="86"/>
      <c r="AR47" s="86"/>
      <c r="AS47" s="86"/>
      <c r="AT47" s="86"/>
      <c r="AU47" s="86"/>
      <c r="AV47" s="85"/>
      <c r="AW47" s="84"/>
      <c r="AX47" s="24"/>
      <c r="AY47" s="24"/>
      <c r="AZ47" s="87"/>
      <c r="BA47" s="86"/>
      <c r="BB47" s="86"/>
      <c r="BC47" s="86"/>
      <c r="BD47" s="86"/>
      <c r="BE47" s="86"/>
      <c r="BF47" s="86"/>
      <c r="BG47" s="85"/>
      <c r="BH47" s="84"/>
      <c r="BI47" s="24"/>
      <c r="BJ47" s="24"/>
      <c r="BK47" s="87"/>
      <c r="BL47" s="86"/>
      <c r="BM47" s="86"/>
      <c r="BN47" s="86"/>
      <c r="BO47" s="86"/>
      <c r="BP47" s="86"/>
      <c r="BQ47" s="86"/>
      <c r="BR47" s="85"/>
      <c r="BS47" s="84"/>
      <c r="BT47" s="24"/>
      <c r="BU47" s="24"/>
      <c r="BV47" s="87"/>
      <c r="BW47" s="86"/>
      <c r="BX47" s="86"/>
      <c r="BY47" s="86"/>
      <c r="BZ47" s="86"/>
      <c r="CA47" s="86"/>
      <c r="CB47" s="86"/>
      <c r="CC47" s="85"/>
      <c r="CD47" s="84"/>
      <c r="CE47" s="24"/>
      <c r="CF47" s="24"/>
      <c r="CG47" s="87"/>
      <c r="CH47" s="86"/>
      <c r="CI47" s="86"/>
      <c r="CJ47" s="86"/>
      <c r="CK47" s="86"/>
      <c r="CL47" s="86"/>
      <c r="CM47" s="86"/>
      <c r="CN47" s="85"/>
      <c r="CO47" s="84"/>
      <c r="CP47" s="24"/>
      <c r="CQ47" s="24"/>
      <c r="CR47" s="87"/>
      <c r="CS47" s="86"/>
      <c r="CT47" s="86"/>
      <c r="CU47" s="86"/>
      <c r="CV47" s="86"/>
      <c r="CW47" s="86"/>
      <c r="CX47" s="86"/>
      <c r="CY47" s="85"/>
      <c r="CZ47" s="84"/>
      <c r="DA47" s="24"/>
      <c r="DB47" s="24"/>
      <c r="DC47" s="87"/>
      <c r="DD47" s="86"/>
      <c r="DE47" s="86"/>
      <c r="DF47" s="86"/>
      <c r="DG47" s="86"/>
      <c r="DH47" s="86"/>
      <c r="DI47" s="86"/>
      <c r="DJ47" s="85"/>
      <c r="DK47" s="84"/>
      <c r="DL47" s="24"/>
      <c r="DM47" s="24"/>
      <c r="DN47" s="87"/>
      <c r="DO47" s="86"/>
      <c r="DP47" s="86"/>
      <c r="DQ47" s="86"/>
      <c r="DR47" s="86"/>
      <c r="DS47" s="86"/>
      <c r="DT47" s="86"/>
      <c r="DU47" s="85"/>
      <c r="DV47" s="84"/>
      <c r="DW47" s="24"/>
      <c r="DX47" s="24"/>
      <c r="DY47" s="87"/>
      <c r="DZ47" s="86"/>
      <c r="EA47" s="86"/>
      <c r="EB47" s="86"/>
      <c r="EC47" s="86"/>
      <c r="ED47" s="86"/>
      <c r="EE47" s="86"/>
      <c r="EF47" s="85"/>
      <c r="EG47" s="84"/>
      <c r="EH47" s="24"/>
      <c r="EI47" s="24"/>
      <c r="EJ47" s="87"/>
      <c r="EK47" s="86"/>
      <c r="EL47" s="86"/>
      <c r="EM47" s="86"/>
      <c r="EN47" s="86"/>
      <c r="EO47" s="86"/>
      <c r="EP47" s="86"/>
      <c r="EQ47" s="85"/>
      <c r="ER47" s="84"/>
      <c r="ES47" s="24"/>
      <c r="ET47" s="24"/>
      <c r="EU47" s="87"/>
      <c r="EV47" s="86"/>
      <c r="EW47" s="86"/>
      <c r="EX47" s="86"/>
      <c r="EY47" s="86"/>
      <c r="EZ47" s="86"/>
      <c r="FA47" s="86"/>
      <c r="FB47" s="85"/>
      <c r="FC47" s="84"/>
      <c r="FD47" s="24"/>
      <c r="FE47" s="24"/>
      <c r="FF47" s="87"/>
      <c r="FG47" s="86"/>
      <c r="FH47" s="86"/>
      <c r="FI47" s="86"/>
      <c r="FJ47" s="86"/>
      <c r="FK47" s="86"/>
      <c r="FL47" s="86"/>
      <c r="FM47" s="85"/>
      <c r="FN47" s="84"/>
      <c r="FO47" s="24"/>
      <c r="FP47" s="24"/>
      <c r="FQ47" s="87"/>
      <c r="FR47" s="86"/>
      <c r="FS47" s="86"/>
      <c r="FT47" s="86"/>
      <c r="FU47" s="86"/>
      <c r="FV47" s="86"/>
      <c r="FW47" s="86"/>
      <c r="FX47" s="85"/>
      <c r="FY47" s="84"/>
      <c r="FZ47" s="24"/>
      <c r="GA47" s="24"/>
      <c r="GB47" s="87"/>
      <c r="GC47" s="86"/>
      <c r="GD47" s="86"/>
      <c r="GE47" s="86"/>
      <c r="GF47" s="86"/>
      <c r="GG47" s="86"/>
      <c r="GH47" s="86"/>
      <c r="GI47" s="85"/>
      <c r="GJ47" s="84"/>
      <c r="GK47" s="24"/>
      <c r="GL47" s="24"/>
      <c r="GM47" s="87"/>
      <c r="GN47" s="86"/>
      <c r="GO47" s="86"/>
      <c r="GP47" s="86"/>
      <c r="GQ47" s="86"/>
      <c r="GR47" s="86"/>
      <c r="GS47" s="86"/>
      <c r="GT47" s="85"/>
      <c r="GU47" s="84"/>
      <c r="GV47" s="24"/>
      <c r="GW47" s="24"/>
      <c r="GX47" s="87"/>
      <c r="GY47" s="86"/>
      <c r="GZ47" s="86"/>
      <c r="HA47" s="86"/>
      <c r="HB47" s="86"/>
      <c r="HC47" s="86"/>
      <c r="HD47" s="86"/>
      <c r="HE47" s="85"/>
      <c r="HF47" s="84"/>
      <c r="HG47" s="24"/>
      <c r="HH47" s="24"/>
      <c r="HI47" s="87"/>
      <c r="HJ47" s="86"/>
      <c r="HK47" s="86"/>
      <c r="HL47" s="86"/>
      <c r="HM47" s="86"/>
      <c r="HN47" s="86"/>
      <c r="HO47" s="86"/>
      <c r="HP47" s="85"/>
      <c r="HQ47" s="84"/>
      <c r="HR47" s="24"/>
      <c r="HS47" s="24"/>
    </row>
    <row r="48" spans="1:227" ht="13" x14ac:dyDescent="0.15">
      <c r="A48" s="104"/>
      <c r="B48" s="107"/>
      <c r="C48" s="102"/>
      <c r="D48" s="102"/>
      <c r="E48" s="85"/>
      <c r="F48" s="85"/>
      <c r="G48" s="24"/>
      <c r="H48" s="87"/>
      <c r="I48" s="86"/>
      <c r="J48" s="86"/>
      <c r="K48" s="86"/>
      <c r="L48" s="86"/>
      <c r="M48" s="86"/>
      <c r="N48" s="86"/>
      <c r="O48" s="85"/>
      <c r="P48" s="84"/>
      <c r="Q48" s="24"/>
      <c r="R48" s="24"/>
      <c r="S48" s="87"/>
      <c r="T48" s="86"/>
      <c r="U48" s="86"/>
      <c r="V48" s="86"/>
      <c r="W48" s="86"/>
      <c r="X48" s="86"/>
      <c r="Y48" s="86"/>
      <c r="Z48" s="85"/>
      <c r="AA48" s="84"/>
      <c r="AB48" s="24"/>
      <c r="AC48" s="24"/>
      <c r="AD48" s="87"/>
      <c r="AE48" s="86"/>
      <c r="AF48" s="86"/>
      <c r="AG48" s="86"/>
      <c r="AH48" s="86"/>
      <c r="AI48" s="86"/>
      <c r="AJ48" s="86"/>
      <c r="AK48" s="85"/>
      <c r="AL48" s="84"/>
      <c r="AM48" s="24"/>
      <c r="AN48" s="24"/>
      <c r="AO48" s="87"/>
      <c r="AP48" s="86"/>
      <c r="AQ48" s="86"/>
      <c r="AR48" s="86"/>
      <c r="AS48" s="86"/>
      <c r="AT48" s="86"/>
      <c r="AU48" s="86"/>
      <c r="AV48" s="85"/>
      <c r="AW48" s="84"/>
      <c r="AX48" s="24"/>
      <c r="AY48" s="24"/>
      <c r="AZ48" s="87"/>
      <c r="BA48" s="86"/>
      <c r="BB48" s="86"/>
      <c r="BC48" s="86"/>
      <c r="BD48" s="86"/>
      <c r="BE48" s="86"/>
      <c r="BF48" s="86"/>
      <c r="BG48" s="85"/>
      <c r="BH48" s="84"/>
      <c r="BI48" s="24"/>
      <c r="BJ48" s="24"/>
      <c r="BK48" s="87"/>
      <c r="BL48" s="86"/>
      <c r="BM48" s="86"/>
      <c r="BN48" s="86"/>
      <c r="BO48" s="86"/>
      <c r="BP48" s="86"/>
      <c r="BQ48" s="86"/>
      <c r="BR48" s="85"/>
      <c r="BS48" s="84"/>
      <c r="BT48" s="24"/>
      <c r="BU48" s="24"/>
      <c r="BV48" s="87"/>
      <c r="BW48" s="86"/>
      <c r="BX48" s="86"/>
      <c r="BY48" s="86"/>
      <c r="BZ48" s="86"/>
      <c r="CA48" s="86"/>
      <c r="CB48" s="86"/>
      <c r="CC48" s="85"/>
      <c r="CD48" s="84"/>
      <c r="CE48" s="24"/>
      <c r="CF48" s="24"/>
      <c r="CG48" s="87"/>
      <c r="CH48" s="86"/>
      <c r="CI48" s="86"/>
      <c r="CJ48" s="86"/>
      <c r="CK48" s="86"/>
      <c r="CL48" s="86"/>
      <c r="CM48" s="86"/>
      <c r="CN48" s="85"/>
      <c r="CO48" s="84"/>
      <c r="CP48" s="24"/>
      <c r="CQ48" s="24"/>
      <c r="CR48" s="87"/>
      <c r="CS48" s="86"/>
      <c r="CT48" s="86"/>
      <c r="CU48" s="86"/>
      <c r="CV48" s="86"/>
      <c r="CW48" s="86"/>
      <c r="CX48" s="86"/>
      <c r="CY48" s="85"/>
      <c r="CZ48" s="84"/>
      <c r="DA48" s="24"/>
      <c r="DB48" s="24"/>
      <c r="DC48" s="87"/>
      <c r="DD48" s="86"/>
      <c r="DE48" s="86"/>
      <c r="DF48" s="86"/>
      <c r="DG48" s="86"/>
      <c r="DH48" s="86"/>
      <c r="DI48" s="86"/>
      <c r="DJ48" s="85"/>
      <c r="DK48" s="84"/>
      <c r="DL48" s="24"/>
      <c r="DM48" s="24"/>
      <c r="DN48" s="87"/>
      <c r="DO48" s="86"/>
      <c r="DP48" s="86"/>
      <c r="DQ48" s="86"/>
      <c r="DR48" s="86"/>
      <c r="DS48" s="86"/>
      <c r="DT48" s="86"/>
      <c r="DU48" s="85"/>
      <c r="DV48" s="84"/>
      <c r="DW48" s="24"/>
      <c r="DX48" s="24"/>
      <c r="DY48" s="87"/>
      <c r="DZ48" s="86"/>
      <c r="EA48" s="86"/>
      <c r="EB48" s="86"/>
      <c r="EC48" s="86"/>
      <c r="ED48" s="86"/>
      <c r="EE48" s="86"/>
      <c r="EF48" s="85"/>
      <c r="EG48" s="84"/>
      <c r="EH48" s="24"/>
      <c r="EI48" s="24"/>
      <c r="EJ48" s="87"/>
      <c r="EK48" s="86"/>
      <c r="EL48" s="86"/>
      <c r="EM48" s="86"/>
      <c r="EN48" s="86"/>
      <c r="EO48" s="86"/>
      <c r="EP48" s="86"/>
      <c r="EQ48" s="85"/>
      <c r="ER48" s="84"/>
      <c r="ES48" s="24"/>
      <c r="ET48" s="24"/>
      <c r="EU48" s="87"/>
      <c r="EV48" s="86"/>
      <c r="EW48" s="86"/>
      <c r="EX48" s="86"/>
      <c r="EY48" s="86"/>
      <c r="EZ48" s="86"/>
      <c r="FA48" s="86"/>
      <c r="FB48" s="85"/>
      <c r="FC48" s="84"/>
      <c r="FD48" s="24"/>
      <c r="FE48" s="24"/>
      <c r="FF48" s="87"/>
      <c r="FG48" s="86"/>
      <c r="FH48" s="86"/>
      <c r="FI48" s="86"/>
      <c r="FJ48" s="86"/>
      <c r="FK48" s="86"/>
      <c r="FL48" s="86"/>
      <c r="FM48" s="85"/>
      <c r="FN48" s="84"/>
      <c r="FO48" s="24"/>
      <c r="FP48" s="24"/>
      <c r="FQ48" s="87"/>
      <c r="FR48" s="86"/>
      <c r="FS48" s="86"/>
      <c r="FT48" s="86"/>
      <c r="FU48" s="86"/>
      <c r="FV48" s="86"/>
      <c r="FW48" s="86"/>
      <c r="FX48" s="85"/>
      <c r="FY48" s="84"/>
      <c r="FZ48" s="24"/>
      <c r="GA48" s="24"/>
      <c r="GB48" s="87"/>
      <c r="GC48" s="86"/>
      <c r="GD48" s="86"/>
      <c r="GE48" s="86"/>
      <c r="GF48" s="86"/>
      <c r="GG48" s="86"/>
      <c r="GH48" s="86"/>
      <c r="GI48" s="85"/>
      <c r="GJ48" s="84"/>
      <c r="GK48" s="24"/>
      <c r="GL48" s="24"/>
      <c r="GM48" s="87"/>
      <c r="GN48" s="86"/>
      <c r="GO48" s="86"/>
      <c r="GP48" s="86"/>
      <c r="GQ48" s="86"/>
      <c r="GR48" s="86"/>
      <c r="GS48" s="86"/>
      <c r="GT48" s="85"/>
      <c r="GU48" s="84"/>
      <c r="GV48" s="24"/>
      <c r="GW48" s="24"/>
      <c r="GX48" s="87"/>
      <c r="GY48" s="86"/>
      <c r="GZ48" s="86"/>
      <c r="HA48" s="86"/>
      <c r="HB48" s="86"/>
      <c r="HC48" s="86"/>
      <c r="HD48" s="86"/>
      <c r="HE48" s="85"/>
      <c r="HF48" s="84"/>
      <c r="HG48" s="24"/>
      <c r="HH48" s="24"/>
      <c r="HI48" s="87"/>
      <c r="HJ48" s="86"/>
      <c r="HK48" s="86"/>
      <c r="HL48" s="86"/>
      <c r="HM48" s="86"/>
      <c r="HN48" s="86"/>
      <c r="HO48" s="86"/>
      <c r="HP48" s="85"/>
      <c r="HQ48" s="84"/>
      <c r="HR48" s="24"/>
      <c r="HS48" s="24"/>
    </row>
    <row r="49" spans="1:227" ht="13" x14ac:dyDescent="0.15">
      <c r="A49" s="104"/>
      <c r="B49" s="103"/>
      <c r="C49" s="102"/>
      <c r="D49" s="102"/>
      <c r="E49" s="85"/>
      <c r="F49" s="85"/>
      <c r="G49" s="24"/>
      <c r="H49" s="87"/>
      <c r="I49" s="86"/>
      <c r="J49" s="86"/>
      <c r="K49" s="86"/>
      <c r="L49" s="86"/>
      <c r="M49" s="86"/>
      <c r="N49" s="86"/>
      <c r="O49" s="85"/>
      <c r="P49" s="84"/>
      <c r="Q49" s="24"/>
      <c r="R49" s="24"/>
      <c r="S49" s="87"/>
      <c r="T49" s="86"/>
      <c r="U49" s="86"/>
      <c r="V49" s="86"/>
      <c r="W49" s="86"/>
      <c r="X49" s="86"/>
      <c r="Y49" s="86"/>
      <c r="Z49" s="85"/>
      <c r="AA49" s="84"/>
      <c r="AB49" s="24"/>
      <c r="AC49" s="24"/>
      <c r="AD49" s="87"/>
      <c r="AE49" s="86"/>
      <c r="AF49" s="86"/>
      <c r="AG49" s="86"/>
      <c r="AH49" s="86"/>
      <c r="AI49" s="86"/>
      <c r="AJ49" s="86"/>
      <c r="AK49" s="85"/>
      <c r="AL49" s="84"/>
      <c r="AM49" s="24"/>
      <c r="AN49" s="24"/>
      <c r="AO49" s="87"/>
      <c r="AP49" s="86"/>
      <c r="AQ49" s="86"/>
      <c r="AR49" s="86"/>
      <c r="AS49" s="86"/>
      <c r="AT49" s="86"/>
      <c r="AU49" s="86"/>
      <c r="AV49" s="85"/>
      <c r="AW49" s="84"/>
      <c r="AX49" s="24"/>
      <c r="AY49" s="24"/>
      <c r="AZ49" s="87"/>
      <c r="BA49" s="86"/>
      <c r="BB49" s="86"/>
      <c r="BC49" s="86"/>
      <c r="BD49" s="86"/>
      <c r="BE49" s="86"/>
      <c r="BF49" s="86"/>
      <c r="BG49" s="85"/>
      <c r="BH49" s="84"/>
      <c r="BI49" s="24"/>
      <c r="BJ49" s="24"/>
      <c r="BK49" s="87"/>
      <c r="BL49" s="86"/>
      <c r="BM49" s="86"/>
      <c r="BN49" s="86"/>
      <c r="BO49" s="86"/>
      <c r="BP49" s="86"/>
      <c r="BQ49" s="86"/>
      <c r="BR49" s="85"/>
      <c r="BS49" s="84"/>
      <c r="BT49" s="24"/>
      <c r="BU49" s="24"/>
      <c r="BV49" s="87"/>
      <c r="BW49" s="86"/>
      <c r="BX49" s="86"/>
      <c r="BY49" s="86"/>
      <c r="BZ49" s="86"/>
      <c r="CA49" s="86"/>
      <c r="CB49" s="86"/>
      <c r="CC49" s="85"/>
      <c r="CD49" s="84"/>
      <c r="CE49" s="24"/>
      <c r="CF49" s="24"/>
      <c r="CG49" s="87"/>
      <c r="CH49" s="86"/>
      <c r="CI49" s="86"/>
      <c r="CJ49" s="86"/>
      <c r="CK49" s="86"/>
      <c r="CL49" s="86"/>
      <c r="CM49" s="86"/>
      <c r="CN49" s="85"/>
      <c r="CO49" s="84"/>
      <c r="CP49" s="24"/>
      <c r="CQ49" s="24"/>
      <c r="CR49" s="87"/>
      <c r="CS49" s="86"/>
      <c r="CT49" s="86"/>
      <c r="CU49" s="86"/>
      <c r="CV49" s="86"/>
      <c r="CW49" s="86"/>
      <c r="CX49" s="86"/>
      <c r="CY49" s="85"/>
      <c r="CZ49" s="84"/>
      <c r="DA49" s="24"/>
      <c r="DB49" s="24"/>
      <c r="DC49" s="87"/>
      <c r="DD49" s="86"/>
      <c r="DE49" s="86"/>
      <c r="DF49" s="86"/>
      <c r="DG49" s="86"/>
      <c r="DH49" s="86"/>
      <c r="DI49" s="86"/>
      <c r="DJ49" s="85"/>
      <c r="DK49" s="84"/>
      <c r="DL49" s="24"/>
      <c r="DM49" s="24"/>
      <c r="DN49" s="87"/>
      <c r="DO49" s="86"/>
      <c r="DP49" s="86"/>
      <c r="DQ49" s="86"/>
      <c r="DR49" s="86"/>
      <c r="DS49" s="86"/>
      <c r="DT49" s="86"/>
      <c r="DU49" s="85"/>
      <c r="DV49" s="84"/>
      <c r="DW49" s="24"/>
      <c r="DX49" s="24"/>
      <c r="DY49" s="87"/>
      <c r="DZ49" s="86"/>
      <c r="EA49" s="86"/>
      <c r="EB49" s="86"/>
      <c r="EC49" s="86"/>
      <c r="ED49" s="86"/>
      <c r="EE49" s="86"/>
      <c r="EF49" s="85"/>
      <c r="EG49" s="84"/>
      <c r="EH49" s="24"/>
      <c r="EI49" s="24"/>
      <c r="EJ49" s="87"/>
      <c r="EK49" s="86"/>
      <c r="EL49" s="86"/>
      <c r="EM49" s="86"/>
      <c r="EN49" s="86"/>
      <c r="EO49" s="86"/>
      <c r="EP49" s="86"/>
      <c r="EQ49" s="85"/>
      <c r="ER49" s="84"/>
      <c r="ES49" s="24"/>
      <c r="ET49" s="24"/>
      <c r="EU49" s="87"/>
      <c r="EV49" s="86"/>
      <c r="EW49" s="86"/>
      <c r="EX49" s="86"/>
      <c r="EY49" s="86"/>
      <c r="EZ49" s="86"/>
      <c r="FA49" s="86"/>
      <c r="FB49" s="85"/>
      <c r="FC49" s="84"/>
      <c r="FD49" s="24"/>
      <c r="FE49" s="24"/>
      <c r="FF49" s="87"/>
      <c r="FG49" s="86"/>
      <c r="FH49" s="86"/>
      <c r="FI49" s="86"/>
      <c r="FJ49" s="86"/>
      <c r="FK49" s="86"/>
      <c r="FL49" s="86"/>
      <c r="FM49" s="85"/>
      <c r="FN49" s="84"/>
      <c r="FO49" s="24"/>
      <c r="FP49" s="24"/>
      <c r="FQ49" s="87"/>
      <c r="FR49" s="86"/>
      <c r="FS49" s="86"/>
      <c r="FT49" s="86"/>
      <c r="FU49" s="86"/>
      <c r="FV49" s="86"/>
      <c r="FW49" s="86"/>
      <c r="FX49" s="85"/>
      <c r="FY49" s="84"/>
      <c r="FZ49" s="24"/>
      <c r="GA49" s="24"/>
      <c r="GB49" s="87"/>
      <c r="GC49" s="86"/>
      <c r="GD49" s="86"/>
      <c r="GE49" s="86"/>
      <c r="GF49" s="86"/>
      <c r="GG49" s="86"/>
      <c r="GH49" s="86"/>
      <c r="GI49" s="85"/>
      <c r="GJ49" s="84"/>
      <c r="GK49" s="24"/>
      <c r="GL49" s="24"/>
      <c r="GM49" s="87"/>
      <c r="GN49" s="86"/>
      <c r="GO49" s="86"/>
      <c r="GP49" s="86"/>
      <c r="GQ49" s="86"/>
      <c r="GR49" s="86"/>
      <c r="GS49" s="86"/>
      <c r="GT49" s="85"/>
      <c r="GU49" s="84"/>
      <c r="GV49" s="24"/>
      <c r="GW49" s="24"/>
      <c r="GX49" s="87"/>
      <c r="GY49" s="86"/>
      <c r="GZ49" s="86"/>
      <c r="HA49" s="86"/>
      <c r="HB49" s="86"/>
      <c r="HC49" s="86"/>
      <c r="HD49" s="86"/>
      <c r="HE49" s="85"/>
      <c r="HF49" s="84"/>
      <c r="HG49" s="24"/>
      <c r="HH49" s="24"/>
      <c r="HI49" s="87"/>
      <c r="HJ49" s="86"/>
      <c r="HK49" s="86"/>
      <c r="HL49" s="86"/>
      <c r="HM49" s="86"/>
      <c r="HN49" s="86"/>
      <c r="HO49" s="86"/>
      <c r="HP49" s="85"/>
      <c r="HQ49" s="84"/>
      <c r="HR49" s="24"/>
      <c r="HS49" s="24"/>
    </row>
    <row r="50" spans="1:227" ht="13" x14ac:dyDescent="0.15">
      <c r="A50" s="104"/>
      <c r="B50" s="103"/>
      <c r="C50" s="102"/>
      <c r="D50" s="102"/>
      <c r="E50" s="85"/>
      <c r="F50" s="85"/>
      <c r="G50" s="24"/>
      <c r="H50" s="87"/>
      <c r="I50" s="86"/>
      <c r="J50" s="86"/>
      <c r="K50" s="86"/>
      <c r="L50" s="86"/>
      <c r="M50" s="86"/>
      <c r="N50" s="86"/>
      <c r="O50" s="85"/>
      <c r="P50" s="84"/>
      <c r="Q50" s="24"/>
      <c r="R50" s="24"/>
      <c r="S50" s="87"/>
      <c r="T50" s="86"/>
      <c r="U50" s="86"/>
      <c r="V50" s="86"/>
      <c r="W50" s="86"/>
      <c r="X50" s="86"/>
      <c r="Y50" s="86"/>
      <c r="Z50" s="85"/>
      <c r="AA50" s="84"/>
      <c r="AB50" s="24"/>
      <c r="AC50" s="24"/>
      <c r="AD50" s="87"/>
      <c r="AE50" s="86"/>
      <c r="AF50" s="86"/>
      <c r="AG50" s="86"/>
      <c r="AH50" s="86"/>
      <c r="AI50" s="86"/>
      <c r="AJ50" s="86"/>
      <c r="AK50" s="85"/>
      <c r="AL50" s="84"/>
      <c r="AM50" s="24"/>
      <c r="AN50" s="24"/>
      <c r="AO50" s="87"/>
      <c r="AP50" s="86"/>
      <c r="AQ50" s="86"/>
      <c r="AR50" s="86"/>
      <c r="AS50" s="86"/>
      <c r="AT50" s="86"/>
      <c r="AU50" s="86"/>
      <c r="AV50" s="85"/>
      <c r="AW50" s="84"/>
      <c r="AX50" s="24"/>
      <c r="AY50" s="24"/>
      <c r="AZ50" s="87"/>
      <c r="BA50" s="86"/>
      <c r="BB50" s="86"/>
      <c r="BC50" s="86"/>
      <c r="BD50" s="86"/>
      <c r="BE50" s="86"/>
      <c r="BF50" s="86"/>
      <c r="BG50" s="85"/>
      <c r="BH50" s="84"/>
      <c r="BI50" s="24"/>
      <c r="BJ50" s="24"/>
      <c r="BK50" s="87"/>
      <c r="BL50" s="86"/>
      <c r="BM50" s="86"/>
      <c r="BN50" s="86"/>
      <c r="BO50" s="86"/>
      <c r="BP50" s="86"/>
      <c r="BQ50" s="86"/>
      <c r="BR50" s="85"/>
      <c r="BS50" s="84"/>
      <c r="BT50" s="24"/>
      <c r="BU50" s="24"/>
      <c r="BV50" s="87"/>
      <c r="BW50" s="86"/>
      <c r="BX50" s="86"/>
      <c r="BY50" s="86"/>
      <c r="BZ50" s="86"/>
      <c r="CA50" s="86"/>
      <c r="CB50" s="86"/>
      <c r="CC50" s="85"/>
      <c r="CD50" s="84"/>
      <c r="CE50" s="24"/>
      <c r="CF50" s="24"/>
      <c r="CG50" s="87"/>
      <c r="CH50" s="86"/>
      <c r="CI50" s="86"/>
      <c r="CJ50" s="86"/>
      <c r="CK50" s="86"/>
      <c r="CL50" s="86"/>
      <c r="CM50" s="86"/>
      <c r="CN50" s="85"/>
      <c r="CO50" s="84"/>
      <c r="CP50" s="24"/>
      <c r="CQ50" s="24"/>
      <c r="CR50" s="87"/>
      <c r="CS50" s="86"/>
      <c r="CT50" s="86"/>
      <c r="CU50" s="86"/>
      <c r="CV50" s="86"/>
      <c r="CW50" s="86"/>
      <c r="CX50" s="86"/>
      <c r="CY50" s="85"/>
      <c r="CZ50" s="84"/>
      <c r="DA50" s="24"/>
      <c r="DB50" s="24"/>
      <c r="DC50" s="87"/>
      <c r="DD50" s="86"/>
      <c r="DE50" s="86"/>
      <c r="DF50" s="86"/>
      <c r="DG50" s="86"/>
      <c r="DH50" s="86"/>
      <c r="DI50" s="86"/>
      <c r="DJ50" s="85"/>
      <c r="DK50" s="84"/>
      <c r="DL50" s="24"/>
      <c r="DM50" s="24"/>
      <c r="DN50" s="87"/>
      <c r="DO50" s="86"/>
      <c r="DP50" s="86"/>
      <c r="DQ50" s="86"/>
      <c r="DR50" s="86"/>
      <c r="DS50" s="86"/>
      <c r="DT50" s="86"/>
      <c r="DU50" s="85"/>
      <c r="DV50" s="84"/>
      <c r="DW50" s="24"/>
      <c r="DX50" s="24"/>
      <c r="DY50" s="87"/>
      <c r="DZ50" s="86"/>
      <c r="EA50" s="86"/>
      <c r="EB50" s="86"/>
      <c r="EC50" s="86"/>
      <c r="ED50" s="86"/>
      <c r="EE50" s="86"/>
      <c r="EF50" s="85"/>
      <c r="EG50" s="84"/>
      <c r="EH50" s="24"/>
      <c r="EI50" s="24"/>
      <c r="EJ50" s="87"/>
      <c r="EK50" s="86"/>
      <c r="EL50" s="86"/>
      <c r="EM50" s="86"/>
      <c r="EN50" s="86"/>
      <c r="EO50" s="86"/>
      <c r="EP50" s="86"/>
      <c r="EQ50" s="85"/>
      <c r="ER50" s="84"/>
      <c r="ES50" s="24"/>
      <c r="ET50" s="24"/>
      <c r="EU50" s="87"/>
      <c r="EV50" s="86"/>
      <c r="EW50" s="86"/>
      <c r="EX50" s="86"/>
      <c r="EY50" s="86"/>
      <c r="EZ50" s="86"/>
      <c r="FA50" s="86"/>
      <c r="FB50" s="85"/>
      <c r="FC50" s="84"/>
      <c r="FD50" s="24"/>
      <c r="FE50" s="24"/>
      <c r="FF50" s="87"/>
      <c r="FG50" s="86"/>
      <c r="FH50" s="86"/>
      <c r="FI50" s="86"/>
      <c r="FJ50" s="86"/>
      <c r="FK50" s="86"/>
      <c r="FL50" s="86"/>
      <c r="FM50" s="85"/>
      <c r="FN50" s="84"/>
      <c r="FO50" s="24"/>
      <c r="FP50" s="24"/>
      <c r="FQ50" s="87"/>
      <c r="FR50" s="86"/>
      <c r="FS50" s="86"/>
      <c r="FT50" s="86"/>
      <c r="FU50" s="86"/>
      <c r="FV50" s="86"/>
      <c r="FW50" s="86"/>
      <c r="FX50" s="85"/>
      <c r="FY50" s="84"/>
      <c r="FZ50" s="24"/>
      <c r="GA50" s="24"/>
      <c r="GB50" s="87"/>
      <c r="GC50" s="86"/>
      <c r="GD50" s="86"/>
      <c r="GE50" s="86"/>
      <c r="GF50" s="86"/>
      <c r="GG50" s="86"/>
      <c r="GH50" s="86"/>
      <c r="GI50" s="85"/>
      <c r="GJ50" s="84"/>
      <c r="GK50" s="24"/>
      <c r="GL50" s="24"/>
      <c r="GM50" s="87"/>
      <c r="GN50" s="86"/>
      <c r="GO50" s="86"/>
      <c r="GP50" s="86"/>
      <c r="GQ50" s="86"/>
      <c r="GR50" s="86"/>
      <c r="GS50" s="86"/>
      <c r="GT50" s="85"/>
      <c r="GU50" s="84"/>
      <c r="GV50" s="24"/>
      <c r="GW50" s="24"/>
      <c r="GX50" s="87"/>
      <c r="GY50" s="86"/>
      <c r="GZ50" s="86"/>
      <c r="HA50" s="86"/>
      <c r="HB50" s="86"/>
      <c r="HC50" s="86"/>
      <c r="HD50" s="86"/>
      <c r="HE50" s="85"/>
      <c r="HF50" s="84"/>
      <c r="HG50" s="24"/>
      <c r="HH50" s="24"/>
      <c r="HI50" s="87"/>
      <c r="HJ50" s="86"/>
      <c r="HK50" s="86"/>
      <c r="HL50" s="86"/>
      <c r="HM50" s="86"/>
      <c r="HN50" s="86"/>
      <c r="HO50" s="86"/>
      <c r="HP50" s="85"/>
      <c r="HQ50" s="84"/>
      <c r="HR50" s="24"/>
      <c r="HS50" s="24"/>
    </row>
    <row r="51" spans="1:227" ht="13" x14ac:dyDescent="0.15">
      <c r="A51" s="104"/>
      <c r="B51" s="103"/>
      <c r="C51" s="102"/>
      <c r="D51" s="102"/>
      <c r="E51" s="85"/>
      <c r="F51" s="85"/>
      <c r="G51" s="24"/>
      <c r="H51" s="87"/>
      <c r="I51" s="86"/>
      <c r="J51" s="86"/>
      <c r="K51" s="86"/>
      <c r="L51" s="86"/>
      <c r="M51" s="86"/>
      <c r="N51" s="86"/>
      <c r="O51" s="85"/>
      <c r="P51" s="84"/>
      <c r="Q51" s="24"/>
      <c r="R51" s="24"/>
      <c r="S51" s="87"/>
      <c r="T51" s="86"/>
      <c r="U51" s="86"/>
      <c r="V51" s="86"/>
      <c r="W51" s="86"/>
      <c r="X51" s="86"/>
      <c r="Y51" s="86"/>
      <c r="Z51" s="85"/>
      <c r="AA51" s="84"/>
      <c r="AB51" s="24"/>
      <c r="AC51" s="24"/>
      <c r="AD51" s="87"/>
      <c r="AE51" s="86"/>
      <c r="AF51" s="86"/>
      <c r="AG51" s="86"/>
      <c r="AH51" s="86"/>
      <c r="AI51" s="86"/>
      <c r="AJ51" s="86"/>
      <c r="AK51" s="85"/>
      <c r="AL51" s="84"/>
      <c r="AM51" s="24"/>
      <c r="AN51" s="24"/>
      <c r="AO51" s="87"/>
      <c r="AP51" s="86"/>
      <c r="AQ51" s="86"/>
      <c r="AR51" s="86"/>
      <c r="AS51" s="86"/>
      <c r="AT51" s="86"/>
      <c r="AU51" s="86"/>
      <c r="AV51" s="85"/>
      <c r="AW51" s="84"/>
      <c r="AX51" s="24"/>
      <c r="AY51" s="24"/>
      <c r="AZ51" s="87"/>
      <c r="BA51" s="86"/>
      <c r="BB51" s="86"/>
      <c r="BC51" s="86"/>
      <c r="BD51" s="86"/>
      <c r="BE51" s="86"/>
      <c r="BF51" s="86"/>
      <c r="BG51" s="85"/>
      <c r="BH51" s="84"/>
      <c r="BI51" s="24"/>
      <c r="BJ51" s="24"/>
      <c r="BK51" s="87"/>
      <c r="BL51" s="86"/>
      <c r="BM51" s="86"/>
      <c r="BN51" s="86"/>
      <c r="BO51" s="86"/>
      <c r="BP51" s="86"/>
      <c r="BQ51" s="86"/>
      <c r="BR51" s="85"/>
      <c r="BS51" s="84"/>
      <c r="BT51" s="24"/>
      <c r="BU51" s="24"/>
      <c r="BV51" s="87"/>
      <c r="BW51" s="86"/>
      <c r="BX51" s="86"/>
      <c r="BY51" s="86"/>
      <c r="BZ51" s="86"/>
      <c r="CA51" s="86"/>
      <c r="CB51" s="86"/>
      <c r="CC51" s="85"/>
      <c r="CD51" s="84"/>
      <c r="CE51" s="24"/>
      <c r="CF51" s="24"/>
      <c r="CG51" s="87"/>
      <c r="CH51" s="86"/>
      <c r="CI51" s="86"/>
      <c r="CJ51" s="86"/>
      <c r="CK51" s="86"/>
      <c r="CL51" s="86"/>
      <c r="CM51" s="86"/>
      <c r="CN51" s="85"/>
      <c r="CO51" s="84"/>
      <c r="CP51" s="24"/>
      <c r="CQ51" s="24"/>
      <c r="CR51" s="87"/>
      <c r="CS51" s="86"/>
      <c r="CT51" s="86"/>
      <c r="CU51" s="86"/>
      <c r="CV51" s="86"/>
      <c r="CW51" s="86"/>
      <c r="CX51" s="86"/>
      <c r="CY51" s="85"/>
      <c r="CZ51" s="84"/>
      <c r="DA51" s="24"/>
      <c r="DB51" s="24"/>
      <c r="DC51" s="87"/>
      <c r="DD51" s="86"/>
      <c r="DE51" s="86"/>
      <c r="DF51" s="86"/>
      <c r="DG51" s="86"/>
      <c r="DH51" s="86"/>
      <c r="DI51" s="86"/>
      <c r="DJ51" s="85"/>
      <c r="DK51" s="84"/>
      <c r="DL51" s="24"/>
      <c r="DM51" s="24"/>
      <c r="DN51" s="87"/>
      <c r="DO51" s="86"/>
      <c r="DP51" s="86"/>
      <c r="DQ51" s="86"/>
      <c r="DR51" s="86"/>
      <c r="DS51" s="86"/>
      <c r="DT51" s="86"/>
      <c r="DU51" s="85"/>
      <c r="DV51" s="84"/>
      <c r="DW51" s="24"/>
      <c r="DX51" s="24"/>
      <c r="DY51" s="87"/>
      <c r="DZ51" s="86"/>
      <c r="EA51" s="86"/>
      <c r="EB51" s="86"/>
      <c r="EC51" s="86"/>
      <c r="ED51" s="86"/>
      <c r="EE51" s="86"/>
      <c r="EF51" s="85"/>
      <c r="EG51" s="84"/>
      <c r="EH51" s="24"/>
      <c r="EI51" s="24"/>
      <c r="EJ51" s="87"/>
      <c r="EK51" s="86"/>
      <c r="EL51" s="86"/>
      <c r="EM51" s="86"/>
      <c r="EN51" s="86"/>
      <c r="EO51" s="86"/>
      <c r="EP51" s="86"/>
      <c r="EQ51" s="85"/>
      <c r="ER51" s="84"/>
      <c r="ES51" s="24"/>
      <c r="ET51" s="24"/>
      <c r="EU51" s="87"/>
      <c r="EV51" s="86"/>
      <c r="EW51" s="86"/>
      <c r="EX51" s="86"/>
      <c r="EY51" s="86"/>
      <c r="EZ51" s="86"/>
      <c r="FA51" s="86"/>
      <c r="FB51" s="85"/>
      <c r="FC51" s="84"/>
      <c r="FD51" s="24"/>
      <c r="FE51" s="24"/>
      <c r="FF51" s="87"/>
      <c r="FG51" s="86"/>
      <c r="FH51" s="86"/>
      <c r="FI51" s="86"/>
      <c r="FJ51" s="86"/>
      <c r="FK51" s="86"/>
      <c r="FL51" s="86"/>
      <c r="FM51" s="85"/>
      <c r="FN51" s="84"/>
      <c r="FO51" s="24"/>
      <c r="FP51" s="24"/>
      <c r="FQ51" s="87"/>
      <c r="FR51" s="86"/>
      <c r="FS51" s="86"/>
      <c r="FT51" s="86"/>
      <c r="FU51" s="86"/>
      <c r="FV51" s="86"/>
      <c r="FW51" s="86"/>
      <c r="FX51" s="85"/>
      <c r="FY51" s="84"/>
      <c r="FZ51" s="24"/>
      <c r="GA51" s="24"/>
      <c r="GB51" s="87"/>
      <c r="GC51" s="86"/>
      <c r="GD51" s="86"/>
      <c r="GE51" s="86"/>
      <c r="GF51" s="86"/>
      <c r="GG51" s="86"/>
      <c r="GH51" s="86"/>
      <c r="GI51" s="85"/>
      <c r="GJ51" s="84"/>
      <c r="GK51" s="24"/>
      <c r="GL51" s="24"/>
      <c r="GM51" s="87"/>
      <c r="GN51" s="86"/>
      <c r="GO51" s="86"/>
      <c r="GP51" s="86"/>
      <c r="GQ51" s="86"/>
      <c r="GR51" s="86"/>
      <c r="GS51" s="86"/>
      <c r="GT51" s="85"/>
      <c r="GU51" s="84"/>
      <c r="GV51" s="24"/>
      <c r="GW51" s="24"/>
      <c r="GX51" s="87"/>
      <c r="GY51" s="86"/>
      <c r="GZ51" s="86"/>
      <c r="HA51" s="86"/>
      <c r="HB51" s="86"/>
      <c r="HC51" s="86"/>
      <c r="HD51" s="86"/>
      <c r="HE51" s="85"/>
      <c r="HF51" s="84"/>
      <c r="HG51" s="24"/>
      <c r="HH51" s="24"/>
      <c r="HI51" s="87"/>
      <c r="HJ51" s="86"/>
      <c r="HK51" s="86"/>
      <c r="HL51" s="86"/>
      <c r="HM51" s="86"/>
      <c r="HN51" s="86"/>
      <c r="HO51" s="86"/>
      <c r="HP51" s="85"/>
      <c r="HQ51" s="84"/>
      <c r="HR51" s="24"/>
      <c r="HS51" s="24"/>
    </row>
    <row r="52" spans="1:227" ht="13" x14ac:dyDescent="0.15">
      <c r="A52" s="104"/>
      <c r="B52" s="103"/>
      <c r="C52" s="102"/>
      <c r="D52" s="102"/>
      <c r="E52" s="85"/>
      <c r="F52" s="85"/>
      <c r="G52" s="24"/>
      <c r="H52" s="87"/>
      <c r="I52" s="86"/>
      <c r="J52" s="86"/>
      <c r="K52" s="86"/>
      <c r="L52" s="86"/>
      <c r="M52" s="86"/>
      <c r="N52" s="86"/>
      <c r="O52" s="85"/>
      <c r="P52" s="84"/>
      <c r="Q52" s="24"/>
      <c r="R52" s="24"/>
      <c r="S52" s="87"/>
      <c r="T52" s="86"/>
      <c r="U52" s="86"/>
      <c r="V52" s="86"/>
      <c r="W52" s="86"/>
      <c r="X52" s="86"/>
      <c r="Y52" s="86"/>
      <c r="Z52" s="85"/>
      <c r="AA52" s="84"/>
      <c r="AB52" s="24"/>
      <c r="AC52" s="24"/>
      <c r="AD52" s="87"/>
      <c r="AE52" s="86"/>
      <c r="AF52" s="86"/>
      <c r="AG52" s="86"/>
      <c r="AH52" s="86"/>
      <c r="AI52" s="86"/>
      <c r="AJ52" s="86"/>
      <c r="AK52" s="85"/>
      <c r="AL52" s="84"/>
      <c r="AM52" s="24"/>
      <c r="AN52" s="24"/>
      <c r="AO52" s="87"/>
      <c r="AP52" s="86"/>
      <c r="AQ52" s="86"/>
      <c r="AR52" s="86"/>
      <c r="AS52" s="86"/>
      <c r="AT52" s="86"/>
      <c r="AU52" s="86"/>
      <c r="AV52" s="85"/>
      <c r="AW52" s="84"/>
      <c r="AX52" s="24"/>
      <c r="AY52" s="24"/>
      <c r="AZ52" s="87"/>
      <c r="BA52" s="86"/>
      <c r="BB52" s="86"/>
      <c r="BC52" s="86"/>
      <c r="BD52" s="86"/>
      <c r="BE52" s="86"/>
      <c r="BF52" s="86"/>
      <c r="BG52" s="85"/>
      <c r="BH52" s="84"/>
      <c r="BI52" s="24"/>
      <c r="BJ52" s="24"/>
      <c r="BK52" s="87"/>
      <c r="BL52" s="86"/>
      <c r="BM52" s="86"/>
      <c r="BN52" s="86"/>
      <c r="BO52" s="86"/>
      <c r="BP52" s="86"/>
      <c r="BQ52" s="86"/>
      <c r="BR52" s="85"/>
      <c r="BS52" s="84"/>
      <c r="BT52" s="24"/>
      <c r="BU52" s="24"/>
      <c r="BV52" s="87"/>
      <c r="BW52" s="86"/>
      <c r="BX52" s="86"/>
      <c r="BY52" s="86"/>
      <c r="BZ52" s="86"/>
      <c r="CA52" s="86"/>
      <c r="CB52" s="86"/>
      <c r="CC52" s="85"/>
      <c r="CD52" s="84"/>
      <c r="CE52" s="24"/>
      <c r="CF52" s="24"/>
      <c r="CG52" s="87"/>
      <c r="CH52" s="86"/>
      <c r="CI52" s="86"/>
      <c r="CJ52" s="86"/>
      <c r="CK52" s="86"/>
      <c r="CL52" s="86"/>
      <c r="CM52" s="86"/>
      <c r="CN52" s="85"/>
      <c r="CO52" s="84"/>
      <c r="CP52" s="24"/>
      <c r="CQ52" s="24"/>
      <c r="CR52" s="87"/>
      <c r="CS52" s="86"/>
      <c r="CT52" s="86"/>
      <c r="CU52" s="86"/>
      <c r="CV52" s="86"/>
      <c r="CW52" s="86"/>
      <c r="CX52" s="86"/>
      <c r="CY52" s="85"/>
      <c r="CZ52" s="84"/>
      <c r="DA52" s="24"/>
      <c r="DB52" s="24"/>
      <c r="DC52" s="87"/>
      <c r="DD52" s="86"/>
      <c r="DE52" s="86"/>
      <c r="DF52" s="86"/>
      <c r="DG52" s="86"/>
      <c r="DH52" s="86"/>
      <c r="DI52" s="86"/>
      <c r="DJ52" s="85"/>
      <c r="DK52" s="84"/>
      <c r="DL52" s="24"/>
      <c r="DM52" s="24"/>
      <c r="DN52" s="87"/>
      <c r="DO52" s="86"/>
      <c r="DP52" s="86"/>
      <c r="DQ52" s="86"/>
      <c r="DR52" s="86"/>
      <c r="DS52" s="86"/>
      <c r="DT52" s="86"/>
      <c r="DU52" s="85"/>
      <c r="DV52" s="84"/>
      <c r="DW52" s="24"/>
      <c r="DX52" s="24"/>
      <c r="DY52" s="87"/>
      <c r="DZ52" s="86"/>
      <c r="EA52" s="86"/>
      <c r="EB52" s="86"/>
      <c r="EC52" s="86"/>
      <c r="ED52" s="86"/>
      <c r="EE52" s="86"/>
      <c r="EF52" s="85"/>
      <c r="EG52" s="84"/>
      <c r="EH52" s="24"/>
      <c r="EI52" s="24"/>
      <c r="EJ52" s="87"/>
      <c r="EK52" s="86"/>
      <c r="EL52" s="86"/>
      <c r="EM52" s="86"/>
      <c r="EN52" s="86"/>
      <c r="EO52" s="86"/>
      <c r="EP52" s="86"/>
      <c r="EQ52" s="85"/>
      <c r="ER52" s="84"/>
      <c r="ES52" s="24"/>
      <c r="ET52" s="24"/>
      <c r="EU52" s="87"/>
      <c r="EV52" s="86"/>
      <c r="EW52" s="86"/>
      <c r="EX52" s="86"/>
      <c r="EY52" s="86"/>
      <c r="EZ52" s="86"/>
      <c r="FA52" s="86"/>
      <c r="FB52" s="85"/>
      <c r="FC52" s="84"/>
      <c r="FD52" s="24"/>
      <c r="FE52" s="24"/>
      <c r="FF52" s="87"/>
      <c r="FG52" s="86"/>
      <c r="FH52" s="86"/>
      <c r="FI52" s="86"/>
      <c r="FJ52" s="86"/>
      <c r="FK52" s="86"/>
      <c r="FL52" s="86"/>
      <c r="FM52" s="85"/>
      <c r="FN52" s="84"/>
      <c r="FO52" s="24"/>
      <c r="FP52" s="24"/>
      <c r="FQ52" s="87"/>
      <c r="FR52" s="86"/>
      <c r="FS52" s="86"/>
      <c r="FT52" s="86"/>
      <c r="FU52" s="86"/>
      <c r="FV52" s="86"/>
      <c r="FW52" s="86"/>
      <c r="FX52" s="85"/>
      <c r="FY52" s="84"/>
      <c r="FZ52" s="24"/>
      <c r="GA52" s="24"/>
      <c r="GB52" s="87"/>
      <c r="GC52" s="86"/>
      <c r="GD52" s="86"/>
      <c r="GE52" s="86"/>
      <c r="GF52" s="86"/>
      <c r="GG52" s="86"/>
      <c r="GH52" s="86"/>
      <c r="GI52" s="85"/>
      <c r="GJ52" s="84"/>
      <c r="GK52" s="24"/>
      <c r="GL52" s="24"/>
      <c r="GM52" s="87"/>
      <c r="GN52" s="86"/>
      <c r="GO52" s="86"/>
      <c r="GP52" s="86"/>
      <c r="GQ52" s="86"/>
      <c r="GR52" s="86"/>
      <c r="GS52" s="86"/>
      <c r="GT52" s="85"/>
      <c r="GU52" s="84"/>
      <c r="GV52" s="24"/>
      <c r="GW52" s="24"/>
      <c r="GX52" s="87"/>
      <c r="GY52" s="86"/>
      <c r="GZ52" s="86"/>
      <c r="HA52" s="86"/>
      <c r="HB52" s="86"/>
      <c r="HC52" s="86"/>
      <c r="HD52" s="86"/>
      <c r="HE52" s="85"/>
      <c r="HF52" s="84"/>
      <c r="HG52" s="24"/>
      <c r="HH52" s="24"/>
      <c r="HI52" s="87"/>
      <c r="HJ52" s="86"/>
      <c r="HK52" s="86"/>
      <c r="HL52" s="86"/>
      <c r="HM52" s="86"/>
      <c r="HN52" s="86"/>
      <c r="HO52" s="86"/>
      <c r="HP52" s="85"/>
      <c r="HQ52" s="84"/>
      <c r="HR52" s="24"/>
      <c r="HS52" s="24"/>
    </row>
    <row r="53" spans="1:227" ht="13" x14ac:dyDescent="0.15">
      <c r="A53" s="104"/>
      <c r="B53" s="106"/>
      <c r="C53" s="102"/>
      <c r="D53" s="102"/>
      <c r="E53" s="85"/>
      <c r="F53" s="85"/>
      <c r="G53" s="24"/>
      <c r="H53" s="87"/>
      <c r="I53" s="86"/>
      <c r="J53" s="86"/>
      <c r="K53" s="86"/>
      <c r="L53" s="86"/>
      <c r="M53" s="86"/>
      <c r="N53" s="86"/>
      <c r="O53" s="85"/>
      <c r="P53" s="84"/>
      <c r="Q53" s="24"/>
      <c r="R53" s="24"/>
      <c r="S53" s="87"/>
      <c r="T53" s="86"/>
      <c r="U53" s="86"/>
      <c r="V53" s="86"/>
      <c r="W53" s="86"/>
      <c r="X53" s="86"/>
      <c r="Y53" s="86"/>
      <c r="Z53" s="85"/>
      <c r="AA53" s="84"/>
      <c r="AB53" s="24"/>
      <c r="AC53" s="24"/>
      <c r="AD53" s="87"/>
      <c r="AE53" s="86"/>
      <c r="AF53" s="86"/>
      <c r="AG53" s="86"/>
      <c r="AH53" s="86"/>
      <c r="AI53" s="86"/>
      <c r="AJ53" s="86"/>
      <c r="AK53" s="85"/>
      <c r="AL53" s="84"/>
      <c r="AM53" s="24"/>
      <c r="AN53" s="24"/>
      <c r="AO53" s="87"/>
      <c r="AP53" s="86"/>
      <c r="AQ53" s="86"/>
      <c r="AR53" s="86"/>
      <c r="AS53" s="86"/>
      <c r="AT53" s="86"/>
      <c r="AU53" s="86"/>
      <c r="AV53" s="85"/>
      <c r="AW53" s="84"/>
      <c r="AX53" s="24"/>
      <c r="AY53" s="24"/>
      <c r="AZ53" s="87"/>
      <c r="BA53" s="86"/>
      <c r="BB53" s="86"/>
      <c r="BC53" s="86"/>
      <c r="BD53" s="86"/>
      <c r="BE53" s="86"/>
      <c r="BF53" s="86"/>
      <c r="BG53" s="85"/>
      <c r="BH53" s="84"/>
      <c r="BI53" s="24"/>
      <c r="BJ53" s="24"/>
      <c r="BK53" s="87"/>
      <c r="BL53" s="86"/>
      <c r="BM53" s="86"/>
      <c r="BN53" s="86"/>
      <c r="BO53" s="86"/>
      <c r="BP53" s="86"/>
      <c r="BQ53" s="86"/>
      <c r="BR53" s="85"/>
      <c r="BS53" s="84"/>
      <c r="BT53" s="24"/>
      <c r="BU53" s="24"/>
      <c r="BV53" s="87"/>
      <c r="BW53" s="86"/>
      <c r="BX53" s="86"/>
      <c r="BY53" s="86"/>
      <c r="BZ53" s="86"/>
      <c r="CA53" s="86"/>
      <c r="CB53" s="86"/>
      <c r="CC53" s="85"/>
      <c r="CD53" s="84"/>
      <c r="CE53" s="24"/>
      <c r="CF53" s="24"/>
      <c r="CG53" s="87"/>
      <c r="CH53" s="86"/>
      <c r="CI53" s="86"/>
      <c r="CJ53" s="86"/>
      <c r="CK53" s="86"/>
      <c r="CL53" s="86"/>
      <c r="CM53" s="86"/>
      <c r="CN53" s="85"/>
      <c r="CO53" s="84"/>
      <c r="CP53" s="24"/>
      <c r="CQ53" s="24"/>
      <c r="CR53" s="87"/>
      <c r="CS53" s="86"/>
      <c r="CT53" s="86"/>
      <c r="CU53" s="86"/>
      <c r="CV53" s="86"/>
      <c r="CW53" s="86"/>
      <c r="CX53" s="86"/>
      <c r="CY53" s="85"/>
      <c r="CZ53" s="84"/>
      <c r="DA53" s="24"/>
      <c r="DB53" s="24"/>
      <c r="DC53" s="87"/>
      <c r="DD53" s="86"/>
      <c r="DE53" s="86"/>
      <c r="DF53" s="86"/>
      <c r="DG53" s="86"/>
      <c r="DH53" s="86"/>
      <c r="DI53" s="86"/>
      <c r="DJ53" s="85"/>
      <c r="DK53" s="84"/>
      <c r="DL53" s="24"/>
      <c r="DM53" s="24"/>
      <c r="DN53" s="87"/>
      <c r="DO53" s="86"/>
      <c r="DP53" s="86"/>
      <c r="DQ53" s="86"/>
      <c r="DR53" s="86"/>
      <c r="DS53" s="86"/>
      <c r="DT53" s="86"/>
      <c r="DU53" s="85"/>
      <c r="DV53" s="84"/>
      <c r="DW53" s="24"/>
      <c r="DX53" s="24"/>
      <c r="DY53" s="87"/>
      <c r="DZ53" s="86"/>
      <c r="EA53" s="86"/>
      <c r="EB53" s="86"/>
      <c r="EC53" s="86"/>
      <c r="ED53" s="86"/>
      <c r="EE53" s="86"/>
      <c r="EF53" s="85"/>
      <c r="EG53" s="84"/>
      <c r="EH53" s="24"/>
      <c r="EI53" s="24"/>
      <c r="EJ53" s="87"/>
      <c r="EK53" s="86"/>
      <c r="EL53" s="86"/>
      <c r="EM53" s="86"/>
      <c r="EN53" s="86"/>
      <c r="EO53" s="86"/>
      <c r="EP53" s="86"/>
      <c r="EQ53" s="85"/>
      <c r="ER53" s="84"/>
      <c r="ES53" s="24"/>
      <c r="ET53" s="24"/>
      <c r="EU53" s="87"/>
      <c r="EV53" s="86"/>
      <c r="EW53" s="86"/>
      <c r="EX53" s="86"/>
      <c r="EY53" s="86"/>
      <c r="EZ53" s="86"/>
      <c r="FA53" s="86"/>
      <c r="FB53" s="85"/>
      <c r="FC53" s="84"/>
      <c r="FD53" s="24"/>
      <c r="FE53" s="24"/>
      <c r="FF53" s="87"/>
      <c r="FG53" s="86"/>
      <c r="FH53" s="86"/>
      <c r="FI53" s="86"/>
      <c r="FJ53" s="86"/>
      <c r="FK53" s="86"/>
      <c r="FL53" s="86"/>
      <c r="FM53" s="85"/>
      <c r="FN53" s="84"/>
      <c r="FO53" s="24"/>
      <c r="FP53" s="24"/>
      <c r="FQ53" s="87"/>
      <c r="FR53" s="86"/>
      <c r="FS53" s="86"/>
      <c r="FT53" s="86"/>
      <c r="FU53" s="86"/>
      <c r="FV53" s="86"/>
      <c r="FW53" s="86"/>
      <c r="FX53" s="85"/>
      <c r="FY53" s="84"/>
      <c r="FZ53" s="24"/>
      <c r="GA53" s="24"/>
      <c r="GB53" s="87"/>
      <c r="GC53" s="86"/>
      <c r="GD53" s="86"/>
      <c r="GE53" s="86"/>
      <c r="GF53" s="86"/>
      <c r="GG53" s="86"/>
      <c r="GH53" s="86"/>
      <c r="GI53" s="85"/>
      <c r="GJ53" s="84"/>
      <c r="GK53" s="24"/>
      <c r="GL53" s="24"/>
      <c r="GM53" s="87"/>
      <c r="GN53" s="86"/>
      <c r="GO53" s="86"/>
      <c r="GP53" s="86"/>
      <c r="GQ53" s="86"/>
      <c r="GR53" s="86"/>
      <c r="GS53" s="86"/>
      <c r="GT53" s="85"/>
      <c r="GU53" s="84"/>
      <c r="GV53" s="24"/>
      <c r="GW53" s="24"/>
      <c r="GX53" s="87"/>
      <c r="GY53" s="86"/>
      <c r="GZ53" s="86"/>
      <c r="HA53" s="86"/>
      <c r="HB53" s="86"/>
      <c r="HC53" s="86"/>
      <c r="HD53" s="86"/>
      <c r="HE53" s="85"/>
      <c r="HF53" s="84"/>
      <c r="HG53" s="24"/>
      <c r="HH53" s="24"/>
      <c r="HI53" s="87"/>
      <c r="HJ53" s="86"/>
      <c r="HK53" s="86"/>
      <c r="HL53" s="86"/>
      <c r="HM53" s="86"/>
      <c r="HN53" s="86"/>
      <c r="HO53" s="86"/>
      <c r="HP53" s="85"/>
      <c r="HQ53" s="84"/>
      <c r="HR53" s="24"/>
      <c r="HS53" s="24"/>
    </row>
    <row r="54" spans="1:227" ht="13" x14ac:dyDescent="0.15">
      <c r="A54" s="104"/>
      <c r="B54" s="106"/>
      <c r="C54" s="102"/>
      <c r="D54" s="102"/>
      <c r="E54" s="85"/>
      <c r="F54" s="85"/>
      <c r="G54" s="24"/>
      <c r="H54" s="87"/>
      <c r="I54" s="86"/>
      <c r="J54" s="86"/>
      <c r="K54" s="86"/>
      <c r="L54" s="86"/>
      <c r="M54" s="86"/>
      <c r="N54" s="86"/>
      <c r="O54" s="85"/>
      <c r="P54" s="84"/>
      <c r="Q54" s="24"/>
      <c r="R54" s="24"/>
      <c r="S54" s="87"/>
      <c r="T54" s="86"/>
      <c r="U54" s="86"/>
      <c r="V54" s="86"/>
      <c r="W54" s="86"/>
      <c r="X54" s="86"/>
      <c r="Y54" s="86"/>
      <c r="Z54" s="85"/>
      <c r="AA54" s="84"/>
      <c r="AB54" s="24"/>
      <c r="AC54" s="24"/>
      <c r="AD54" s="87"/>
      <c r="AE54" s="86"/>
      <c r="AF54" s="86"/>
      <c r="AG54" s="86"/>
      <c r="AH54" s="86"/>
      <c r="AI54" s="86"/>
      <c r="AJ54" s="86"/>
      <c r="AK54" s="85"/>
      <c r="AL54" s="84"/>
      <c r="AM54" s="24"/>
      <c r="AN54" s="24"/>
      <c r="AO54" s="87"/>
      <c r="AP54" s="86"/>
      <c r="AQ54" s="86"/>
      <c r="AR54" s="86"/>
      <c r="AS54" s="86"/>
      <c r="AT54" s="86"/>
      <c r="AU54" s="86"/>
      <c r="AV54" s="85"/>
      <c r="AW54" s="84"/>
      <c r="AX54" s="24"/>
      <c r="AY54" s="24"/>
      <c r="AZ54" s="87"/>
      <c r="BA54" s="86"/>
      <c r="BB54" s="86"/>
      <c r="BC54" s="86"/>
      <c r="BD54" s="86"/>
      <c r="BE54" s="86"/>
      <c r="BF54" s="86"/>
      <c r="BG54" s="85"/>
      <c r="BH54" s="84"/>
      <c r="BI54" s="24"/>
      <c r="BJ54" s="24"/>
      <c r="BK54" s="87"/>
      <c r="BL54" s="86"/>
      <c r="BM54" s="86"/>
      <c r="BN54" s="86"/>
      <c r="BO54" s="86"/>
      <c r="BP54" s="86"/>
      <c r="BQ54" s="86"/>
      <c r="BR54" s="85"/>
      <c r="BS54" s="84"/>
      <c r="BT54" s="24"/>
      <c r="BU54" s="24"/>
      <c r="BV54" s="87"/>
      <c r="BW54" s="86"/>
      <c r="BX54" s="86"/>
      <c r="BY54" s="86"/>
      <c r="BZ54" s="86"/>
      <c r="CA54" s="86"/>
      <c r="CB54" s="86"/>
      <c r="CC54" s="85"/>
      <c r="CD54" s="84"/>
      <c r="CE54" s="24"/>
      <c r="CF54" s="24"/>
      <c r="CG54" s="87"/>
      <c r="CH54" s="86"/>
      <c r="CI54" s="86"/>
      <c r="CJ54" s="86"/>
      <c r="CK54" s="86"/>
      <c r="CL54" s="86"/>
      <c r="CM54" s="86"/>
      <c r="CN54" s="85"/>
      <c r="CO54" s="84"/>
      <c r="CP54" s="24"/>
      <c r="CQ54" s="24"/>
      <c r="CR54" s="87"/>
      <c r="CS54" s="86"/>
      <c r="CT54" s="86"/>
      <c r="CU54" s="86"/>
      <c r="CV54" s="86"/>
      <c r="CW54" s="86"/>
      <c r="CX54" s="86"/>
      <c r="CY54" s="85"/>
      <c r="CZ54" s="84"/>
      <c r="DA54" s="24"/>
      <c r="DB54" s="24"/>
      <c r="DC54" s="87"/>
      <c r="DD54" s="86"/>
      <c r="DE54" s="86"/>
      <c r="DF54" s="86"/>
      <c r="DG54" s="86"/>
      <c r="DH54" s="86"/>
      <c r="DI54" s="86"/>
      <c r="DJ54" s="85"/>
      <c r="DK54" s="84"/>
      <c r="DL54" s="24"/>
      <c r="DM54" s="24"/>
      <c r="DN54" s="87"/>
      <c r="DO54" s="86"/>
      <c r="DP54" s="86"/>
      <c r="DQ54" s="86"/>
      <c r="DR54" s="86"/>
      <c r="DS54" s="86"/>
      <c r="DT54" s="86"/>
      <c r="DU54" s="85"/>
      <c r="DV54" s="84"/>
      <c r="DW54" s="24"/>
      <c r="DX54" s="24"/>
      <c r="DY54" s="87"/>
      <c r="DZ54" s="86"/>
      <c r="EA54" s="86"/>
      <c r="EB54" s="86"/>
      <c r="EC54" s="86"/>
      <c r="ED54" s="86"/>
      <c r="EE54" s="86"/>
      <c r="EF54" s="85"/>
      <c r="EG54" s="84"/>
      <c r="EH54" s="24"/>
      <c r="EI54" s="24"/>
      <c r="EJ54" s="87"/>
      <c r="EK54" s="86"/>
      <c r="EL54" s="86"/>
      <c r="EM54" s="86"/>
      <c r="EN54" s="86"/>
      <c r="EO54" s="86"/>
      <c r="EP54" s="86"/>
      <c r="EQ54" s="85"/>
      <c r="ER54" s="84"/>
      <c r="ES54" s="24"/>
      <c r="ET54" s="24"/>
      <c r="EU54" s="87"/>
      <c r="EV54" s="86"/>
      <c r="EW54" s="86"/>
      <c r="EX54" s="86"/>
      <c r="EY54" s="86"/>
      <c r="EZ54" s="86"/>
      <c r="FA54" s="86"/>
      <c r="FB54" s="85"/>
      <c r="FC54" s="84"/>
      <c r="FD54" s="24"/>
      <c r="FE54" s="24"/>
      <c r="FF54" s="87"/>
      <c r="FG54" s="86"/>
      <c r="FH54" s="86"/>
      <c r="FI54" s="86"/>
      <c r="FJ54" s="86"/>
      <c r="FK54" s="86"/>
      <c r="FL54" s="86"/>
      <c r="FM54" s="85"/>
      <c r="FN54" s="84"/>
      <c r="FO54" s="24"/>
      <c r="FP54" s="24"/>
      <c r="FQ54" s="87"/>
      <c r="FR54" s="86"/>
      <c r="FS54" s="86"/>
      <c r="FT54" s="86"/>
      <c r="FU54" s="86"/>
      <c r="FV54" s="86"/>
      <c r="FW54" s="86"/>
      <c r="FX54" s="85"/>
      <c r="FY54" s="84"/>
      <c r="FZ54" s="24"/>
      <c r="GA54" s="24"/>
      <c r="GB54" s="87"/>
      <c r="GC54" s="86"/>
      <c r="GD54" s="86"/>
      <c r="GE54" s="86"/>
      <c r="GF54" s="86"/>
      <c r="GG54" s="86"/>
      <c r="GH54" s="86"/>
      <c r="GI54" s="85"/>
      <c r="GJ54" s="84"/>
      <c r="GK54" s="24"/>
      <c r="GL54" s="24"/>
      <c r="GM54" s="87"/>
      <c r="GN54" s="86"/>
      <c r="GO54" s="86"/>
      <c r="GP54" s="86"/>
      <c r="GQ54" s="86"/>
      <c r="GR54" s="86"/>
      <c r="GS54" s="86"/>
      <c r="GT54" s="85"/>
      <c r="GU54" s="84"/>
      <c r="GV54" s="24"/>
      <c r="GW54" s="24"/>
      <c r="GX54" s="87"/>
      <c r="GY54" s="86"/>
      <c r="GZ54" s="86"/>
      <c r="HA54" s="86"/>
      <c r="HB54" s="86"/>
      <c r="HC54" s="86"/>
      <c r="HD54" s="86"/>
      <c r="HE54" s="85"/>
      <c r="HF54" s="84"/>
      <c r="HG54" s="24"/>
      <c r="HH54" s="24"/>
      <c r="HI54" s="87"/>
      <c r="HJ54" s="86"/>
      <c r="HK54" s="86"/>
      <c r="HL54" s="86"/>
      <c r="HM54" s="86"/>
      <c r="HN54" s="86"/>
      <c r="HO54" s="86"/>
      <c r="HP54" s="85"/>
      <c r="HQ54" s="84"/>
      <c r="HR54" s="24"/>
      <c r="HS54" s="24"/>
    </row>
    <row r="55" spans="1:227" ht="13" x14ac:dyDescent="0.15">
      <c r="A55" s="104"/>
      <c r="B55" s="103"/>
      <c r="C55" s="102"/>
      <c r="D55" s="102"/>
      <c r="E55" s="85"/>
      <c r="F55" s="85"/>
      <c r="G55" s="24"/>
      <c r="H55" s="87"/>
      <c r="I55" s="86"/>
      <c r="J55" s="86"/>
      <c r="K55" s="86"/>
      <c r="L55" s="86"/>
      <c r="M55" s="86"/>
      <c r="N55" s="86"/>
      <c r="O55" s="85"/>
      <c r="P55" s="84"/>
      <c r="Q55" s="24"/>
      <c r="R55" s="24"/>
      <c r="S55" s="87"/>
      <c r="T55" s="86"/>
      <c r="U55" s="86"/>
      <c r="V55" s="86"/>
      <c r="W55" s="86"/>
      <c r="X55" s="86"/>
      <c r="Y55" s="86"/>
      <c r="Z55" s="85"/>
      <c r="AA55" s="84"/>
      <c r="AB55" s="24"/>
      <c r="AC55" s="24"/>
      <c r="AD55" s="87"/>
      <c r="AE55" s="86"/>
      <c r="AF55" s="86"/>
      <c r="AG55" s="86"/>
      <c r="AH55" s="86"/>
      <c r="AI55" s="86"/>
      <c r="AJ55" s="86"/>
      <c r="AK55" s="85"/>
      <c r="AL55" s="84"/>
      <c r="AM55" s="24"/>
      <c r="AN55" s="24"/>
      <c r="AO55" s="87"/>
      <c r="AP55" s="86"/>
      <c r="AQ55" s="86"/>
      <c r="AR55" s="86"/>
      <c r="AS55" s="86"/>
      <c r="AT55" s="86"/>
      <c r="AU55" s="86"/>
      <c r="AV55" s="85"/>
      <c r="AW55" s="84"/>
      <c r="AX55" s="24"/>
      <c r="AY55" s="24"/>
      <c r="AZ55" s="87"/>
      <c r="BA55" s="86"/>
      <c r="BB55" s="86"/>
      <c r="BC55" s="86"/>
      <c r="BD55" s="86"/>
      <c r="BE55" s="86"/>
      <c r="BF55" s="86"/>
      <c r="BG55" s="85"/>
      <c r="BH55" s="84"/>
      <c r="BI55" s="24"/>
      <c r="BJ55" s="24"/>
      <c r="BK55" s="87"/>
      <c r="BL55" s="86"/>
      <c r="BM55" s="86"/>
      <c r="BN55" s="86"/>
      <c r="BO55" s="86"/>
      <c r="BP55" s="86"/>
      <c r="BQ55" s="86"/>
      <c r="BR55" s="85"/>
      <c r="BS55" s="84"/>
      <c r="BT55" s="24"/>
      <c r="BU55" s="24"/>
      <c r="BV55" s="87"/>
      <c r="BW55" s="86"/>
      <c r="BX55" s="86"/>
      <c r="BY55" s="86"/>
      <c r="BZ55" s="86"/>
      <c r="CA55" s="86"/>
      <c r="CB55" s="86"/>
      <c r="CC55" s="85"/>
      <c r="CD55" s="84"/>
      <c r="CE55" s="24"/>
      <c r="CF55" s="24"/>
      <c r="CG55" s="87"/>
      <c r="CH55" s="86"/>
      <c r="CI55" s="86"/>
      <c r="CJ55" s="86"/>
      <c r="CK55" s="86"/>
      <c r="CL55" s="86"/>
      <c r="CM55" s="86"/>
      <c r="CN55" s="85"/>
      <c r="CO55" s="84"/>
      <c r="CP55" s="24"/>
      <c r="CQ55" s="24"/>
      <c r="CR55" s="87"/>
      <c r="CS55" s="86"/>
      <c r="CT55" s="86"/>
      <c r="CU55" s="86"/>
      <c r="CV55" s="86"/>
      <c r="CW55" s="86"/>
      <c r="CX55" s="86"/>
      <c r="CY55" s="85"/>
      <c r="CZ55" s="84"/>
      <c r="DA55" s="24"/>
      <c r="DB55" s="24"/>
      <c r="DC55" s="87"/>
      <c r="DD55" s="86"/>
      <c r="DE55" s="86"/>
      <c r="DF55" s="86"/>
      <c r="DG55" s="86"/>
      <c r="DH55" s="86"/>
      <c r="DI55" s="86"/>
      <c r="DJ55" s="85"/>
      <c r="DK55" s="84"/>
      <c r="DL55" s="24"/>
      <c r="DM55" s="24"/>
      <c r="DN55" s="87"/>
      <c r="DO55" s="86"/>
      <c r="DP55" s="86"/>
      <c r="DQ55" s="86"/>
      <c r="DR55" s="86"/>
      <c r="DS55" s="86"/>
      <c r="DT55" s="86"/>
      <c r="DU55" s="85"/>
      <c r="DV55" s="84"/>
      <c r="DW55" s="24"/>
      <c r="DX55" s="24"/>
      <c r="DY55" s="87"/>
      <c r="DZ55" s="86"/>
      <c r="EA55" s="86"/>
      <c r="EB55" s="86"/>
      <c r="EC55" s="86"/>
      <c r="ED55" s="86"/>
      <c r="EE55" s="86"/>
      <c r="EF55" s="85"/>
      <c r="EG55" s="84"/>
      <c r="EH55" s="24"/>
      <c r="EI55" s="24"/>
      <c r="EJ55" s="87"/>
      <c r="EK55" s="86"/>
      <c r="EL55" s="86"/>
      <c r="EM55" s="86"/>
      <c r="EN55" s="86"/>
      <c r="EO55" s="86"/>
      <c r="EP55" s="86"/>
      <c r="EQ55" s="85"/>
      <c r="ER55" s="84"/>
      <c r="ES55" s="24"/>
      <c r="ET55" s="24"/>
      <c r="EU55" s="87"/>
      <c r="EV55" s="86"/>
      <c r="EW55" s="86"/>
      <c r="EX55" s="86"/>
      <c r="EY55" s="86"/>
      <c r="EZ55" s="86"/>
      <c r="FA55" s="86"/>
      <c r="FB55" s="85"/>
      <c r="FC55" s="84"/>
      <c r="FD55" s="24"/>
      <c r="FE55" s="24"/>
      <c r="FF55" s="87"/>
      <c r="FG55" s="86"/>
      <c r="FH55" s="86"/>
      <c r="FI55" s="86"/>
      <c r="FJ55" s="86"/>
      <c r="FK55" s="86"/>
      <c r="FL55" s="86"/>
      <c r="FM55" s="85"/>
      <c r="FN55" s="84"/>
      <c r="FO55" s="24"/>
      <c r="FP55" s="24"/>
      <c r="FQ55" s="87"/>
      <c r="FR55" s="86"/>
      <c r="FS55" s="86"/>
      <c r="FT55" s="86"/>
      <c r="FU55" s="86"/>
      <c r="FV55" s="86"/>
      <c r="FW55" s="86"/>
      <c r="FX55" s="85"/>
      <c r="FY55" s="84"/>
      <c r="FZ55" s="24"/>
      <c r="GA55" s="24"/>
      <c r="GB55" s="87"/>
      <c r="GC55" s="86"/>
      <c r="GD55" s="86"/>
      <c r="GE55" s="86"/>
      <c r="GF55" s="86"/>
      <c r="GG55" s="86"/>
      <c r="GH55" s="86"/>
      <c r="GI55" s="85"/>
      <c r="GJ55" s="84"/>
      <c r="GK55" s="24"/>
      <c r="GL55" s="24"/>
      <c r="GM55" s="87"/>
      <c r="GN55" s="86"/>
      <c r="GO55" s="86"/>
      <c r="GP55" s="86"/>
      <c r="GQ55" s="86"/>
      <c r="GR55" s="86"/>
      <c r="GS55" s="86"/>
      <c r="GT55" s="85"/>
      <c r="GU55" s="84"/>
      <c r="GV55" s="24"/>
      <c r="GW55" s="24"/>
      <c r="GX55" s="87"/>
      <c r="GY55" s="86"/>
      <c r="GZ55" s="86"/>
      <c r="HA55" s="86"/>
      <c r="HB55" s="86"/>
      <c r="HC55" s="86"/>
      <c r="HD55" s="86"/>
      <c r="HE55" s="85"/>
      <c r="HF55" s="84"/>
      <c r="HG55" s="24"/>
      <c r="HH55" s="24"/>
      <c r="HI55" s="87"/>
      <c r="HJ55" s="86"/>
      <c r="HK55" s="86"/>
      <c r="HL55" s="86"/>
      <c r="HM55" s="86"/>
      <c r="HN55" s="86"/>
      <c r="HO55" s="86"/>
      <c r="HP55" s="85"/>
      <c r="HQ55" s="84"/>
      <c r="HR55" s="24"/>
      <c r="HS55" s="24"/>
    </row>
    <row r="56" spans="1:227" ht="13" x14ac:dyDescent="0.15">
      <c r="A56" s="104"/>
      <c r="B56" s="103"/>
      <c r="C56" s="102"/>
      <c r="D56" s="102"/>
      <c r="E56" s="85"/>
      <c r="F56" s="85"/>
      <c r="G56" s="24"/>
      <c r="H56" s="87"/>
      <c r="I56" s="86"/>
      <c r="J56" s="86"/>
      <c r="K56" s="86"/>
      <c r="L56" s="86"/>
      <c r="M56" s="86"/>
      <c r="N56" s="86"/>
      <c r="O56" s="85"/>
      <c r="P56" s="84"/>
      <c r="Q56" s="24"/>
      <c r="R56" s="24"/>
      <c r="S56" s="87"/>
      <c r="T56" s="86"/>
      <c r="U56" s="86"/>
      <c r="V56" s="86"/>
      <c r="W56" s="86"/>
      <c r="X56" s="86"/>
      <c r="Y56" s="86"/>
      <c r="Z56" s="85"/>
      <c r="AA56" s="84"/>
      <c r="AB56" s="24"/>
      <c r="AC56" s="24"/>
      <c r="AD56" s="87"/>
      <c r="AE56" s="86"/>
      <c r="AF56" s="86"/>
      <c r="AG56" s="86"/>
      <c r="AH56" s="86"/>
      <c r="AI56" s="86"/>
      <c r="AJ56" s="86"/>
      <c r="AK56" s="85"/>
      <c r="AL56" s="84"/>
      <c r="AM56" s="24"/>
      <c r="AN56" s="24"/>
      <c r="AO56" s="87"/>
      <c r="AP56" s="86"/>
      <c r="AQ56" s="86"/>
      <c r="AR56" s="86"/>
      <c r="AS56" s="86"/>
      <c r="AT56" s="86"/>
      <c r="AU56" s="86"/>
      <c r="AV56" s="85"/>
      <c r="AW56" s="84"/>
      <c r="AX56" s="24"/>
      <c r="AY56" s="24"/>
      <c r="AZ56" s="87"/>
      <c r="BA56" s="86"/>
      <c r="BB56" s="86"/>
      <c r="BC56" s="86"/>
      <c r="BD56" s="86"/>
      <c r="BE56" s="86"/>
      <c r="BF56" s="86"/>
      <c r="BG56" s="85"/>
      <c r="BH56" s="84"/>
      <c r="BI56" s="24"/>
      <c r="BJ56" s="24"/>
      <c r="BK56" s="87"/>
      <c r="BL56" s="86"/>
      <c r="BM56" s="86"/>
      <c r="BN56" s="86"/>
      <c r="BO56" s="86"/>
      <c r="BP56" s="86"/>
      <c r="BQ56" s="86"/>
      <c r="BR56" s="85"/>
      <c r="BS56" s="84"/>
      <c r="BT56" s="24"/>
      <c r="BU56" s="24"/>
      <c r="BV56" s="87"/>
      <c r="BW56" s="86"/>
      <c r="BX56" s="86"/>
      <c r="BY56" s="86"/>
      <c r="BZ56" s="86"/>
      <c r="CA56" s="86"/>
      <c r="CB56" s="86"/>
      <c r="CC56" s="85"/>
      <c r="CD56" s="84"/>
      <c r="CE56" s="24"/>
      <c r="CF56" s="24"/>
      <c r="CG56" s="87"/>
      <c r="CH56" s="86"/>
      <c r="CI56" s="86"/>
      <c r="CJ56" s="86"/>
      <c r="CK56" s="86"/>
      <c r="CL56" s="86"/>
      <c r="CM56" s="86"/>
      <c r="CN56" s="85"/>
      <c r="CO56" s="84"/>
      <c r="CP56" s="24"/>
      <c r="CQ56" s="24"/>
      <c r="CR56" s="87"/>
      <c r="CS56" s="86"/>
      <c r="CT56" s="86"/>
      <c r="CU56" s="86"/>
      <c r="CV56" s="86"/>
      <c r="CW56" s="86"/>
      <c r="CX56" s="86"/>
      <c r="CY56" s="85"/>
      <c r="CZ56" s="84"/>
      <c r="DA56" s="24"/>
      <c r="DB56" s="24"/>
      <c r="DC56" s="87"/>
      <c r="DD56" s="86"/>
      <c r="DE56" s="86"/>
      <c r="DF56" s="86"/>
      <c r="DG56" s="86"/>
      <c r="DH56" s="86"/>
      <c r="DI56" s="86"/>
      <c r="DJ56" s="85"/>
      <c r="DK56" s="84"/>
      <c r="DL56" s="24"/>
      <c r="DM56" s="24"/>
      <c r="DN56" s="87"/>
      <c r="DO56" s="86"/>
      <c r="DP56" s="86"/>
      <c r="DQ56" s="86"/>
      <c r="DR56" s="86"/>
      <c r="DS56" s="86"/>
      <c r="DT56" s="86"/>
      <c r="DU56" s="85"/>
      <c r="DV56" s="84"/>
      <c r="DW56" s="24"/>
      <c r="DX56" s="24"/>
      <c r="DY56" s="87"/>
      <c r="DZ56" s="86"/>
      <c r="EA56" s="86"/>
      <c r="EB56" s="86"/>
      <c r="EC56" s="86"/>
      <c r="ED56" s="86"/>
      <c r="EE56" s="86"/>
      <c r="EF56" s="85"/>
      <c r="EG56" s="84"/>
      <c r="EH56" s="24"/>
      <c r="EI56" s="24"/>
      <c r="EJ56" s="87"/>
      <c r="EK56" s="86"/>
      <c r="EL56" s="86"/>
      <c r="EM56" s="86"/>
      <c r="EN56" s="86"/>
      <c r="EO56" s="86"/>
      <c r="EP56" s="86"/>
      <c r="EQ56" s="85"/>
      <c r="ER56" s="84"/>
      <c r="ES56" s="24"/>
      <c r="ET56" s="24"/>
      <c r="EU56" s="87"/>
      <c r="EV56" s="86"/>
      <c r="EW56" s="86"/>
      <c r="EX56" s="86"/>
      <c r="EY56" s="86"/>
      <c r="EZ56" s="86"/>
      <c r="FA56" s="86"/>
      <c r="FB56" s="85"/>
      <c r="FC56" s="84"/>
      <c r="FD56" s="24"/>
      <c r="FE56" s="24"/>
      <c r="FF56" s="87"/>
      <c r="FG56" s="86"/>
      <c r="FH56" s="86"/>
      <c r="FI56" s="86"/>
      <c r="FJ56" s="86"/>
      <c r="FK56" s="86"/>
      <c r="FL56" s="86"/>
      <c r="FM56" s="85"/>
      <c r="FN56" s="84"/>
      <c r="FO56" s="24"/>
      <c r="FP56" s="24"/>
      <c r="FQ56" s="87"/>
      <c r="FR56" s="86"/>
      <c r="FS56" s="86"/>
      <c r="FT56" s="86"/>
      <c r="FU56" s="86"/>
      <c r="FV56" s="86"/>
      <c r="FW56" s="86"/>
      <c r="FX56" s="85"/>
      <c r="FY56" s="84"/>
      <c r="FZ56" s="24"/>
      <c r="GA56" s="24"/>
      <c r="GB56" s="87"/>
      <c r="GC56" s="86"/>
      <c r="GD56" s="86"/>
      <c r="GE56" s="86"/>
      <c r="GF56" s="86"/>
      <c r="GG56" s="86"/>
      <c r="GH56" s="86"/>
      <c r="GI56" s="85"/>
      <c r="GJ56" s="84"/>
      <c r="GK56" s="24"/>
      <c r="GL56" s="24"/>
      <c r="GM56" s="87"/>
      <c r="GN56" s="86"/>
      <c r="GO56" s="86"/>
      <c r="GP56" s="86"/>
      <c r="GQ56" s="86"/>
      <c r="GR56" s="86"/>
      <c r="GS56" s="86"/>
      <c r="GT56" s="85"/>
      <c r="GU56" s="84"/>
      <c r="GV56" s="24"/>
      <c r="GW56" s="24"/>
      <c r="GX56" s="87"/>
      <c r="GY56" s="86"/>
      <c r="GZ56" s="86"/>
      <c r="HA56" s="86"/>
      <c r="HB56" s="86"/>
      <c r="HC56" s="86"/>
      <c r="HD56" s="86"/>
      <c r="HE56" s="85"/>
      <c r="HF56" s="84"/>
      <c r="HG56" s="24"/>
      <c r="HH56" s="24"/>
      <c r="HI56" s="87"/>
      <c r="HJ56" s="86"/>
      <c r="HK56" s="86"/>
      <c r="HL56" s="86"/>
      <c r="HM56" s="86"/>
      <c r="HN56" s="86"/>
      <c r="HO56" s="86"/>
      <c r="HP56" s="85"/>
      <c r="HQ56" s="84"/>
      <c r="HR56" s="24"/>
      <c r="HS56" s="24"/>
    </row>
    <row r="57" spans="1:227" ht="13" x14ac:dyDescent="0.15">
      <c r="A57" s="104"/>
      <c r="B57" s="103"/>
      <c r="C57" s="102"/>
      <c r="D57" s="102"/>
      <c r="E57" s="85"/>
      <c r="F57" s="85"/>
      <c r="G57" s="24"/>
      <c r="H57" s="87"/>
      <c r="I57" s="86"/>
      <c r="J57" s="86"/>
      <c r="K57" s="86"/>
      <c r="L57" s="86"/>
      <c r="M57" s="86"/>
      <c r="N57" s="86"/>
      <c r="O57" s="85"/>
      <c r="P57" s="84"/>
      <c r="Q57" s="24"/>
      <c r="R57" s="24"/>
      <c r="S57" s="87"/>
      <c r="T57" s="86"/>
      <c r="U57" s="86"/>
      <c r="V57" s="86"/>
      <c r="W57" s="86"/>
      <c r="X57" s="86"/>
      <c r="Y57" s="86"/>
      <c r="Z57" s="85"/>
      <c r="AA57" s="84"/>
      <c r="AB57" s="24"/>
      <c r="AC57" s="24"/>
      <c r="AD57" s="87"/>
      <c r="AE57" s="86"/>
      <c r="AF57" s="86"/>
      <c r="AG57" s="86"/>
      <c r="AH57" s="86"/>
      <c r="AI57" s="86"/>
      <c r="AJ57" s="86"/>
      <c r="AK57" s="85"/>
      <c r="AL57" s="84"/>
      <c r="AM57" s="24"/>
      <c r="AN57" s="24"/>
      <c r="AO57" s="87"/>
      <c r="AP57" s="86"/>
      <c r="AQ57" s="86"/>
      <c r="AR57" s="86"/>
      <c r="AS57" s="86"/>
      <c r="AT57" s="86"/>
      <c r="AU57" s="86"/>
      <c r="AV57" s="85"/>
      <c r="AW57" s="84"/>
      <c r="AX57" s="24"/>
      <c r="AY57" s="24"/>
      <c r="AZ57" s="87"/>
      <c r="BA57" s="86"/>
      <c r="BB57" s="86"/>
      <c r="BC57" s="86"/>
      <c r="BD57" s="86"/>
      <c r="BE57" s="86"/>
      <c r="BF57" s="86"/>
      <c r="BG57" s="85"/>
      <c r="BH57" s="84"/>
      <c r="BI57" s="24"/>
      <c r="BJ57" s="24"/>
      <c r="BK57" s="87"/>
      <c r="BL57" s="86"/>
      <c r="BM57" s="86"/>
      <c r="BN57" s="86"/>
      <c r="BO57" s="86"/>
      <c r="BP57" s="86"/>
      <c r="BQ57" s="86"/>
      <c r="BR57" s="85"/>
      <c r="BS57" s="84"/>
      <c r="BT57" s="24"/>
      <c r="BU57" s="24"/>
      <c r="BV57" s="87"/>
      <c r="BW57" s="86"/>
      <c r="BX57" s="86"/>
      <c r="BY57" s="86"/>
      <c r="BZ57" s="86"/>
      <c r="CA57" s="86"/>
      <c r="CB57" s="86"/>
      <c r="CC57" s="85"/>
      <c r="CD57" s="84"/>
      <c r="CE57" s="24"/>
      <c r="CF57" s="24"/>
      <c r="CG57" s="87"/>
      <c r="CH57" s="86"/>
      <c r="CI57" s="86"/>
      <c r="CJ57" s="86"/>
      <c r="CK57" s="86"/>
      <c r="CL57" s="86"/>
      <c r="CM57" s="86"/>
      <c r="CN57" s="85"/>
      <c r="CO57" s="84"/>
      <c r="CP57" s="24"/>
      <c r="CQ57" s="24"/>
      <c r="CR57" s="87"/>
      <c r="CS57" s="86"/>
      <c r="CT57" s="86"/>
      <c r="CU57" s="86"/>
      <c r="CV57" s="86"/>
      <c r="CW57" s="86"/>
      <c r="CX57" s="86"/>
      <c r="CY57" s="85"/>
      <c r="CZ57" s="84"/>
      <c r="DA57" s="24"/>
      <c r="DB57" s="24"/>
      <c r="DC57" s="87"/>
      <c r="DD57" s="86"/>
      <c r="DE57" s="86"/>
      <c r="DF57" s="86"/>
      <c r="DG57" s="86"/>
      <c r="DH57" s="86"/>
      <c r="DI57" s="86"/>
      <c r="DJ57" s="85"/>
      <c r="DK57" s="84"/>
      <c r="DL57" s="24"/>
      <c r="DM57" s="24"/>
      <c r="DN57" s="87"/>
      <c r="DO57" s="86"/>
      <c r="DP57" s="86"/>
      <c r="DQ57" s="86"/>
      <c r="DR57" s="86"/>
      <c r="DS57" s="86"/>
      <c r="DT57" s="86"/>
      <c r="DU57" s="85"/>
      <c r="DV57" s="84"/>
      <c r="DW57" s="24"/>
      <c r="DX57" s="24"/>
      <c r="DY57" s="87"/>
      <c r="DZ57" s="86"/>
      <c r="EA57" s="86"/>
      <c r="EB57" s="86"/>
      <c r="EC57" s="86"/>
      <c r="ED57" s="86"/>
      <c r="EE57" s="86"/>
      <c r="EF57" s="85"/>
      <c r="EG57" s="84"/>
      <c r="EH57" s="24"/>
      <c r="EI57" s="24"/>
      <c r="EJ57" s="87"/>
      <c r="EK57" s="86"/>
      <c r="EL57" s="86"/>
      <c r="EM57" s="86"/>
      <c r="EN57" s="86"/>
      <c r="EO57" s="86"/>
      <c r="EP57" s="86"/>
      <c r="EQ57" s="85"/>
      <c r="ER57" s="84"/>
      <c r="ES57" s="24"/>
      <c r="ET57" s="24"/>
      <c r="EU57" s="87"/>
      <c r="EV57" s="86"/>
      <c r="EW57" s="86"/>
      <c r="EX57" s="86"/>
      <c r="EY57" s="86"/>
      <c r="EZ57" s="86"/>
      <c r="FA57" s="86"/>
      <c r="FB57" s="85"/>
      <c r="FC57" s="84"/>
      <c r="FD57" s="24"/>
      <c r="FE57" s="24"/>
      <c r="FF57" s="87"/>
      <c r="FG57" s="86"/>
      <c r="FH57" s="86"/>
      <c r="FI57" s="86"/>
      <c r="FJ57" s="86"/>
      <c r="FK57" s="86"/>
      <c r="FL57" s="86"/>
      <c r="FM57" s="85"/>
      <c r="FN57" s="84"/>
      <c r="FO57" s="24"/>
      <c r="FP57" s="24"/>
      <c r="FQ57" s="87"/>
      <c r="FR57" s="86"/>
      <c r="FS57" s="86"/>
      <c r="FT57" s="86"/>
      <c r="FU57" s="86"/>
      <c r="FV57" s="86"/>
      <c r="FW57" s="86"/>
      <c r="FX57" s="85"/>
      <c r="FY57" s="84"/>
      <c r="FZ57" s="24"/>
      <c r="GA57" s="24"/>
      <c r="GB57" s="87"/>
      <c r="GC57" s="86"/>
      <c r="GD57" s="86"/>
      <c r="GE57" s="86"/>
      <c r="GF57" s="86"/>
      <c r="GG57" s="86"/>
      <c r="GH57" s="86"/>
      <c r="GI57" s="85"/>
      <c r="GJ57" s="84"/>
      <c r="GK57" s="24"/>
      <c r="GL57" s="24"/>
      <c r="GM57" s="87"/>
      <c r="GN57" s="86"/>
      <c r="GO57" s="86"/>
      <c r="GP57" s="86"/>
      <c r="GQ57" s="86"/>
      <c r="GR57" s="86"/>
      <c r="GS57" s="86"/>
      <c r="GT57" s="85"/>
      <c r="GU57" s="84"/>
      <c r="GV57" s="24"/>
      <c r="GW57" s="24"/>
      <c r="GX57" s="87"/>
      <c r="GY57" s="86"/>
      <c r="GZ57" s="86"/>
      <c r="HA57" s="86"/>
      <c r="HB57" s="86"/>
      <c r="HC57" s="86"/>
      <c r="HD57" s="86"/>
      <c r="HE57" s="85"/>
      <c r="HF57" s="84"/>
      <c r="HG57" s="24"/>
      <c r="HH57" s="24"/>
      <c r="HI57" s="87"/>
      <c r="HJ57" s="86"/>
      <c r="HK57" s="86"/>
      <c r="HL57" s="86"/>
      <c r="HM57" s="86"/>
      <c r="HN57" s="86"/>
      <c r="HO57" s="86"/>
      <c r="HP57" s="85"/>
      <c r="HQ57" s="84"/>
      <c r="HR57" s="24"/>
      <c r="HS57" s="24"/>
    </row>
    <row r="58" spans="1:227" ht="13" x14ac:dyDescent="0.15">
      <c r="A58" s="104"/>
      <c r="B58" s="106"/>
      <c r="C58" s="102"/>
      <c r="D58" s="102"/>
      <c r="E58" s="85"/>
      <c r="F58" s="85"/>
      <c r="G58" s="24"/>
      <c r="H58" s="87"/>
      <c r="I58" s="86"/>
      <c r="J58" s="86"/>
      <c r="K58" s="86"/>
      <c r="L58" s="86"/>
      <c r="M58" s="86"/>
      <c r="N58" s="86"/>
      <c r="O58" s="85"/>
      <c r="P58" s="84"/>
      <c r="Q58" s="24"/>
      <c r="R58" s="24"/>
      <c r="S58" s="87"/>
      <c r="T58" s="86"/>
      <c r="U58" s="86"/>
      <c r="V58" s="86"/>
      <c r="W58" s="86"/>
      <c r="X58" s="86"/>
      <c r="Y58" s="86"/>
      <c r="Z58" s="85"/>
      <c r="AA58" s="84"/>
      <c r="AB58" s="24"/>
      <c r="AC58" s="24"/>
      <c r="AD58" s="87"/>
      <c r="AE58" s="86"/>
      <c r="AF58" s="86"/>
      <c r="AG58" s="86"/>
      <c r="AH58" s="86"/>
      <c r="AI58" s="86"/>
      <c r="AJ58" s="86"/>
      <c r="AK58" s="85"/>
      <c r="AL58" s="84"/>
      <c r="AM58" s="24"/>
      <c r="AN58" s="24"/>
      <c r="AO58" s="87"/>
      <c r="AP58" s="86"/>
      <c r="AQ58" s="86"/>
      <c r="AR58" s="86"/>
      <c r="AS58" s="86"/>
      <c r="AT58" s="86"/>
      <c r="AU58" s="86"/>
      <c r="AV58" s="85"/>
      <c r="AW58" s="84"/>
      <c r="AX58" s="24"/>
      <c r="AY58" s="24"/>
      <c r="AZ58" s="87"/>
      <c r="BA58" s="86"/>
      <c r="BB58" s="86"/>
      <c r="BC58" s="86"/>
      <c r="BD58" s="86"/>
      <c r="BE58" s="86"/>
      <c r="BF58" s="86"/>
      <c r="BG58" s="85"/>
      <c r="BH58" s="84"/>
      <c r="BI58" s="24"/>
      <c r="BJ58" s="24"/>
      <c r="BK58" s="87"/>
      <c r="BL58" s="86"/>
      <c r="BM58" s="86"/>
      <c r="BN58" s="86"/>
      <c r="BO58" s="86"/>
      <c r="BP58" s="86"/>
      <c r="BQ58" s="86"/>
      <c r="BR58" s="85"/>
      <c r="BS58" s="84"/>
      <c r="BT58" s="24"/>
      <c r="BU58" s="24"/>
      <c r="BV58" s="87"/>
      <c r="BW58" s="86"/>
      <c r="BX58" s="86"/>
      <c r="BY58" s="86"/>
      <c r="BZ58" s="86"/>
      <c r="CA58" s="86"/>
      <c r="CB58" s="86"/>
      <c r="CC58" s="85"/>
      <c r="CD58" s="84"/>
      <c r="CE58" s="24"/>
      <c r="CF58" s="24"/>
      <c r="CG58" s="87"/>
      <c r="CH58" s="86"/>
      <c r="CI58" s="86"/>
      <c r="CJ58" s="86"/>
      <c r="CK58" s="86"/>
      <c r="CL58" s="86"/>
      <c r="CM58" s="86"/>
      <c r="CN58" s="85"/>
      <c r="CO58" s="84"/>
      <c r="CP58" s="24"/>
      <c r="CQ58" s="24"/>
      <c r="CR58" s="87"/>
      <c r="CS58" s="86"/>
      <c r="CT58" s="86"/>
      <c r="CU58" s="86"/>
      <c r="CV58" s="86"/>
      <c r="CW58" s="86"/>
      <c r="CX58" s="86"/>
      <c r="CY58" s="85"/>
      <c r="CZ58" s="84"/>
      <c r="DA58" s="24"/>
      <c r="DB58" s="24"/>
      <c r="DC58" s="87"/>
      <c r="DD58" s="86"/>
      <c r="DE58" s="86"/>
      <c r="DF58" s="86"/>
      <c r="DG58" s="86"/>
      <c r="DH58" s="86"/>
      <c r="DI58" s="86"/>
      <c r="DJ58" s="85"/>
      <c r="DK58" s="84"/>
      <c r="DL58" s="24"/>
      <c r="DM58" s="24"/>
      <c r="DN58" s="87"/>
      <c r="DO58" s="86"/>
      <c r="DP58" s="86"/>
      <c r="DQ58" s="86"/>
      <c r="DR58" s="86"/>
      <c r="DS58" s="86"/>
      <c r="DT58" s="86"/>
      <c r="DU58" s="85"/>
      <c r="DV58" s="84"/>
      <c r="DW58" s="24"/>
      <c r="DX58" s="24"/>
      <c r="DY58" s="87"/>
      <c r="DZ58" s="86"/>
      <c r="EA58" s="86"/>
      <c r="EB58" s="86"/>
      <c r="EC58" s="86"/>
      <c r="ED58" s="86"/>
      <c r="EE58" s="86"/>
      <c r="EF58" s="85"/>
      <c r="EG58" s="84"/>
      <c r="EH58" s="24"/>
      <c r="EI58" s="24"/>
      <c r="EJ58" s="87"/>
      <c r="EK58" s="86"/>
      <c r="EL58" s="86"/>
      <c r="EM58" s="86"/>
      <c r="EN58" s="86"/>
      <c r="EO58" s="86"/>
      <c r="EP58" s="86"/>
      <c r="EQ58" s="85"/>
      <c r="ER58" s="84"/>
      <c r="ES58" s="24"/>
      <c r="ET58" s="24"/>
      <c r="EU58" s="87"/>
      <c r="EV58" s="86"/>
      <c r="EW58" s="86"/>
      <c r="EX58" s="86"/>
      <c r="EY58" s="86"/>
      <c r="EZ58" s="86"/>
      <c r="FA58" s="86"/>
      <c r="FB58" s="85"/>
      <c r="FC58" s="84"/>
      <c r="FD58" s="24"/>
      <c r="FE58" s="24"/>
      <c r="FF58" s="87"/>
      <c r="FG58" s="86"/>
      <c r="FH58" s="86"/>
      <c r="FI58" s="86"/>
      <c r="FJ58" s="86"/>
      <c r="FK58" s="86"/>
      <c r="FL58" s="86"/>
      <c r="FM58" s="85"/>
      <c r="FN58" s="84"/>
      <c r="FO58" s="24"/>
      <c r="FP58" s="24"/>
      <c r="FQ58" s="87"/>
      <c r="FR58" s="86"/>
      <c r="FS58" s="86"/>
      <c r="FT58" s="86"/>
      <c r="FU58" s="86"/>
      <c r="FV58" s="86"/>
      <c r="FW58" s="86"/>
      <c r="FX58" s="85"/>
      <c r="FY58" s="84"/>
      <c r="FZ58" s="24"/>
      <c r="GA58" s="24"/>
      <c r="GB58" s="87"/>
      <c r="GC58" s="86"/>
      <c r="GD58" s="86"/>
      <c r="GE58" s="86"/>
      <c r="GF58" s="86"/>
      <c r="GG58" s="86"/>
      <c r="GH58" s="86"/>
      <c r="GI58" s="85"/>
      <c r="GJ58" s="84"/>
      <c r="GK58" s="24"/>
      <c r="GL58" s="24"/>
      <c r="GM58" s="87"/>
      <c r="GN58" s="86"/>
      <c r="GO58" s="86"/>
      <c r="GP58" s="86"/>
      <c r="GQ58" s="86"/>
      <c r="GR58" s="86"/>
      <c r="GS58" s="86"/>
      <c r="GT58" s="85"/>
      <c r="GU58" s="84"/>
      <c r="GV58" s="24"/>
      <c r="GW58" s="24"/>
      <c r="GX58" s="87"/>
      <c r="GY58" s="86"/>
      <c r="GZ58" s="86"/>
      <c r="HA58" s="86"/>
      <c r="HB58" s="86"/>
      <c r="HC58" s="86"/>
      <c r="HD58" s="86"/>
      <c r="HE58" s="85"/>
      <c r="HF58" s="84"/>
      <c r="HG58" s="24"/>
      <c r="HH58" s="24"/>
      <c r="HI58" s="87"/>
      <c r="HJ58" s="86"/>
      <c r="HK58" s="86"/>
      <c r="HL58" s="86"/>
      <c r="HM58" s="86"/>
      <c r="HN58" s="86"/>
      <c r="HO58" s="86"/>
      <c r="HP58" s="85"/>
      <c r="HQ58" s="84"/>
      <c r="HR58" s="24"/>
      <c r="HS58" s="24"/>
    </row>
    <row r="59" spans="1:227" ht="13" x14ac:dyDescent="0.15">
      <c r="A59" s="104"/>
      <c r="B59" s="106"/>
      <c r="C59" s="102"/>
      <c r="D59" s="102"/>
      <c r="E59" s="85"/>
      <c r="F59" s="85"/>
      <c r="G59" s="24"/>
      <c r="H59" s="87"/>
      <c r="I59" s="86"/>
      <c r="J59" s="86"/>
      <c r="K59" s="86"/>
      <c r="L59" s="86"/>
      <c r="M59" s="86"/>
      <c r="N59" s="86"/>
      <c r="O59" s="85"/>
      <c r="P59" s="84"/>
      <c r="Q59" s="24"/>
      <c r="R59" s="24"/>
      <c r="S59" s="87"/>
      <c r="T59" s="86"/>
      <c r="U59" s="86"/>
      <c r="V59" s="86"/>
      <c r="W59" s="86"/>
      <c r="X59" s="86"/>
      <c r="Y59" s="86"/>
      <c r="Z59" s="85"/>
      <c r="AA59" s="84"/>
      <c r="AB59" s="24"/>
      <c r="AC59" s="24"/>
      <c r="AD59" s="87"/>
      <c r="AE59" s="86"/>
      <c r="AF59" s="86"/>
      <c r="AG59" s="86"/>
      <c r="AH59" s="86"/>
      <c r="AI59" s="86"/>
      <c r="AJ59" s="86"/>
      <c r="AK59" s="85"/>
      <c r="AL59" s="84"/>
      <c r="AM59" s="24"/>
      <c r="AN59" s="24"/>
      <c r="AO59" s="87"/>
      <c r="AP59" s="86"/>
      <c r="AQ59" s="86"/>
      <c r="AR59" s="86"/>
      <c r="AS59" s="86"/>
      <c r="AT59" s="86"/>
      <c r="AU59" s="86"/>
      <c r="AV59" s="85"/>
      <c r="AW59" s="84"/>
      <c r="AX59" s="24"/>
      <c r="AY59" s="24"/>
      <c r="AZ59" s="87"/>
      <c r="BA59" s="86"/>
      <c r="BB59" s="86"/>
      <c r="BC59" s="86"/>
      <c r="BD59" s="86"/>
      <c r="BE59" s="86"/>
      <c r="BF59" s="86"/>
      <c r="BG59" s="85"/>
      <c r="BH59" s="84"/>
      <c r="BI59" s="24"/>
      <c r="BJ59" s="24"/>
      <c r="BK59" s="87"/>
      <c r="BL59" s="86"/>
      <c r="BM59" s="86"/>
      <c r="BN59" s="86"/>
      <c r="BO59" s="86"/>
      <c r="BP59" s="86"/>
      <c r="BQ59" s="86"/>
      <c r="BR59" s="85"/>
      <c r="BS59" s="84"/>
      <c r="BT59" s="24"/>
      <c r="BU59" s="24"/>
      <c r="BV59" s="87"/>
      <c r="BW59" s="86"/>
      <c r="BX59" s="86"/>
      <c r="BY59" s="86"/>
      <c r="BZ59" s="86"/>
      <c r="CA59" s="86"/>
      <c r="CB59" s="86"/>
      <c r="CC59" s="85"/>
      <c r="CD59" s="84"/>
      <c r="CE59" s="24"/>
      <c r="CF59" s="24"/>
      <c r="CG59" s="87"/>
      <c r="CH59" s="86"/>
      <c r="CI59" s="86"/>
      <c r="CJ59" s="86"/>
      <c r="CK59" s="86"/>
      <c r="CL59" s="86"/>
      <c r="CM59" s="86"/>
      <c r="CN59" s="85"/>
      <c r="CO59" s="84"/>
      <c r="CP59" s="24"/>
      <c r="CQ59" s="24"/>
      <c r="CR59" s="87"/>
      <c r="CS59" s="86"/>
      <c r="CT59" s="86"/>
      <c r="CU59" s="86"/>
      <c r="CV59" s="86"/>
      <c r="CW59" s="86"/>
      <c r="CX59" s="86"/>
      <c r="CY59" s="85"/>
      <c r="CZ59" s="84"/>
      <c r="DA59" s="24"/>
      <c r="DB59" s="24"/>
      <c r="DC59" s="87"/>
      <c r="DD59" s="86"/>
      <c r="DE59" s="86"/>
      <c r="DF59" s="86"/>
      <c r="DG59" s="86"/>
      <c r="DH59" s="86"/>
      <c r="DI59" s="86"/>
      <c r="DJ59" s="85"/>
      <c r="DK59" s="84"/>
      <c r="DL59" s="24"/>
      <c r="DM59" s="24"/>
      <c r="DN59" s="87"/>
      <c r="DO59" s="86"/>
      <c r="DP59" s="86"/>
      <c r="DQ59" s="86"/>
      <c r="DR59" s="86"/>
      <c r="DS59" s="86"/>
      <c r="DT59" s="86"/>
      <c r="DU59" s="85"/>
      <c r="DV59" s="84"/>
      <c r="DW59" s="24"/>
      <c r="DX59" s="24"/>
      <c r="DY59" s="87"/>
      <c r="DZ59" s="86"/>
      <c r="EA59" s="86"/>
      <c r="EB59" s="86"/>
      <c r="EC59" s="86"/>
      <c r="ED59" s="86"/>
      <c r="EE59" s="86"/>
      <c r="EF59" s="85"/>
      <c r="EG59" s="84"/>
      <c r="EH59" s="24"/>
      <c r="EI59" s="24"/>
      <c r="EJ59" s="87"/>
      <c r="EK59" s="86"/>
      <c r="EL59" s="86"/>
      <c r="EM59" s="86"/>
      <c r="EN59" s="86"/>
      <c r="EO59" s="86"/>
      <c r="EP59" s="86"/>
      <c r="EQ59" s="85"/>
      <c r="ER59" s="84"/>
      <c r="ES59" s="24"/>
      <c r="ET59" s="24"/>
      <c r="EU59" s="87"/>
      <c r="EV59" s="86"/>
      <c r="EW59" s="86"/>
      <c r="EX59" s="86"/>
      <c r="EY59" s="86"/>
      <c r="EZ59" s="86"/>
      <c r="FA59" s="86"/>
      <c r="FB59" s="85"/>
      <c r="FC59" s="84"/>
      <c r="FD59" s="24"/>
      <c r="FE59" s="24"/>
      <c r="FF59" s="87"/>
      <c r="FG59" s="86"/>
      <c r="FH59" s="86"/>
      <c r="FI59" s="86"/>
      <c r="FJ59" s="86"/>
      <c r="FK59" s="86"/>
      <c r="FL59" s="86"/>
      <c r="FM59" s="85"/>
      <c r="FN59" s="84"/>
      <c r="FO59" s="24"/>
      <c r="FP59" s="24"/>
      <c r="FQ59" s="87"/>
      <c r="FR59" s="86"/>
      <c r="FS59" s="86"/>
      <c r="FT59" s="86"/>
      <c r="FU59" s="86"/>
      <c r="FV59" s="86"/>
      <c r="FW59" s="86"/>
      <c r="FX59" s="85"/>
      <c r="FY59" s="84"/>
      <c r="FZ59" s="24"/>
      <c r="GA59" s="24"/>
      <c r="GB59" s="87"/>
      <c r="GC59" s="86"/>
      <c r="GD59" s="86"/>
      <c r="GE59" s="86"/>
      <c r="GF59" s="86"/>
      <c r="GG59" s="86"/>
      <c r="GH59" s="86"/>
      <c r="GI59" s="85"/>
      <c r="GJ59" s="84"/>
      <c r="GK59" s="24"/>
      <c r="GL59" s="24"/>
      <c r="GM59" s="87"/>
      <c r="GN59" s="86"/>
      <c r="GO59" s="86"/>
      <c r="GP59" s="86"/>
      <c r="GQ59" s="86"/>
      <c r="GR59" s="86"/>
      <c r="GS59" s="86"/>
      <c r="GT59" s="85"/>
      <c r="GU59" s="84"/>
      <c r="GV59" s="24"/>
      <c r="GW59" s="24"/>
      <c r="GX59" s="87"/>
      <c r="GY59" s="86"/>
      <c r="GZ59" s="86"/>
      <c r="HA59" s="86"/>
      <c r="HB59" s="86"/>
      <c r="HC59" s="86"/>
      <c r="HD59" s="86"/>
      <c r="HE59" s="85"/>
      <c r="HF59" s="84"/>
      <c r="HG59" s="24"/>
      <c r="HH59" s="24"/>
      <c r="HI59" s="87"/>
      <c r="HJ59" s="86"/>
      <c r="HK59" s="86"/>
      <c r="HL59" s="86"/>
      <c r="HM59" s="86"/>
      <c r="HN59" s="86"/>
      <c r="HO59" s="86"/>
      <c r="HP59" s="85"/>
      <c r="HQ59" s="84"/>
      <c r="HR59" s="24"/>
      <c r="HS59" s="24"/>
    </row>
    <row r="60" spans="1:227" ht="13" x14ac:dyDescent="0.15">
      <c r="A60" s="104"/>
      <c r="B60" s="103"/>
      <c r="C60" s="102"/>
      <c r="D60" s="102"/>
      <c r="E60" s="85"/>
      <c r="F60" s="85"/>
      <c r="G60" s="24"/>
      <c r="H60" s="87"/>
      <c r="I60" s="86"/>
      <c r="J60" s="86"/>
      <c r="K60" s="86"/>
      <c r="L60" s="86"/>
      <c r="M60" s="86"/>
      <c r="N60" s="86"/>
      <c r="O60" s="85"/>
      <c r="P60" s="84"/>
      <c r="Q60" s="24"/>
      <c r="R60" s="24"/>
      <c r="S60" s="87"/>
      <c r="T60" s="86"/>
      <c r="U60" s="86"/>
      <c r="V60" s="86"/>
      <c r="W60" s="86"/>
      <c r="X60" s="86"/>
      <c r="Y60" s="86"/>
      <c r="Z60" s="85"/>
      <c r="AA60" s="84"/>
      <c r="AB60" s="24"/>
      <c r="AC60" s="24"/>
      <c r="AD60" s="87"/>
      <c r="AE60" s="86"/>
      <c r="AF60" s="86"/>
      <c r="AG60" s="86"/>
      <c r="AH60" s="86"/>
      <c r="AI60" s="86"/>
      <c r="AJ60" s="86"/>
      <c r="AK60" s="85"/>
      <c r="AL60" s="84"/>
      <c r="AM60" s="24"/>
      <c r="AN60" s="24"/>
      <c r="AO60" s="87"/>
      <c r="AP60" s="86"/>
      <c r="AQ60" s="86"/>
      <c r="AR60" s="86"/>
      <c r="AS60" s="86"/>
      <c r="AT60" s="86"/>
      <c r="AU60" s="86"/>
      <c r="AV60" s="85"/>
      <c r="AW60" s="84"/>
      <c r="AX60" s="24"/>
      <c r="AY60" s="24"/>
      <c r="AZ60" s="87"/>
      <c r="BA60" s="86"/>
      <c r="BB60" s="86"/>
      <c r="BC60" s="86"/>
      <c r="BD60" s="86"/>
      <c r="BE60" s="86"/>
      <c r="BF60" s="86"/>
      <c r="BG60" s="85"/>
      <c r="BH60" s="84"/>
      <c r="BI60" s="24"/>
      <c r="BJ60" s="24"/>
      <c r="BK60" s="87"/>
      <c r="BL60" s="86"/>
      <c r="BM60" s="86"/>
      <c r="BN60" s="86"/>
      <c r="BO60" s="86"/>
      <c r="BP60" s="86"/>
      <c r="BQ60" s="86"/>
      <c r="BR60" s="85"/>
      <c r="BS60" s="84"/>
      <c r="BT60" s="24"/>
      <c r="BU60" s="24"/>
      <c r="BV60" s="87"/>
      <c r="BW60" s="86"/>
      <c r="BX60" s="86"/>
      <c r="BY60" s="86"/>
      <c r="BZ60" s="86"/>
      <c r="CA60" s="86"/>
      <c r="CB60" s="86"/>
      <c r="CC60" s="85"/>
      <c r="CD60" s="84"/>
      <c r="CE60" s="24"/>
      <c r="CF60" s="24"/>
      <c r="CG60" s="87"/>
      <c r="CH60" s="86"/>
      <c r="CI60" s="86"/>
      <c r="CJ60" s="86"/>
      <c r="CK60" s="86"/>
      <c r="CL60" s="86"/>
      <c r="CM60" s="86"/>
      <c r="CN60" s="85"/>
      <c r="CO60" s="84"/>
      <c r="CP60" s="24"/>
      <c r="CQ60" s="24"/>
      <c r="CR60" s="87"/>
      <c r="CS60" s="86"/>
      <c r="CT60" s="86"/>
      <c r="CU60" s="86"/>
      <c r="CV60" s="86"/>
      <c r="CW60" s="86"/>
      <c r="CX60" s="86"/>
      <c r="CY60" s="85"/>
      <c r="CZ60" s="84"/>
      <c r="DA60" s="24"/>
      <c r="DB60" s="24"/>
      <c r="DC60" s="87"/>
      <c r="DD60" s="86"/>
      <c r="DE60" s="86"/>
      <c r="DF60" s="86"/>
      <c r="DG60" s="86"/>
      <c r="DH60" s="86"/>
      <c r="DI60" s="86"/>
      <c r="DJ60" s="85"/>
      <c r="DK60" s="84"/>
      <c r="DL60" s="24"/>
      <c r="DM60" s="24"/>
      <c r="DN60" s="87"/>
      <c r="DO60" s="86"/>
      <c r="DP60" s="86"/>
      <c r="DQ60" s="86"/>
      <c r="DR60" s="86"/>
      <c r="DS60" s="86"/>
      <c r="DT60" s="86"/>
      <c r="DU60" s="85"/>
      <c r="DV60" s="84"/>
      <c r="DW60" s="24"/>
      <c r="DX60" s="24"/>
      <c r="DY60" s="87"/>
      <c r="DZ60" s="86"/>
      <c r="EA60" s="86"/>
      <c r="EB60" s="86"/>
      <c r="EC60" s="86"/>
      <c r="ED60" s="86"/>
      <c r="EE60" s="86"/>
      <c r="EF60" s="85"/>
      <c r="EG60" s="84"/>
      <c r="EH60" s="24"/>
      <c r="EI60" s="24"/>
      <c r="EJ60" s="87"/>
      <c r="EK60" s="86"/>
      <c r="EL60" s="86"/>
      <c r="EM60" s="86"/>
      <c r="EN60" s="86"/>
      <c r="EO60" s="86"/>
      <c r="EP60" s="86"/>
      <c r="EQ60" s="85"/>
      <c r="ER60" s="84"/>
      <c r="ES60" s="24"/>
      <c r="ET60" s="24"/>
      <c r="EU60" s="87"/>
      <c r="EV60" s="86"/>
      <c r="EW60" s="86"/>
      <c r="EX60" s="86"/>
      <c r="EY60" s="86"/>
      <c r="EZ60" s="86"/>
      <c r="FA60" s="86"/>
      <c r="FB60" s="85"/>
      <c r="FC60" s="84"/>
      <c r="FD60" s="24"/>
      <c r="FE60" s="24"/>
      <c r="FF60" s="87"/>
      <c r="FG60" s="86"/>
      <c r="FH60" s="86"/>
      <c r="FI60" s="86"/>
      <c r="FJ60" s="86"/>
      <c r="FK60" s="86"/>
      <c r="FL60" s="86"/>
      <c r="FM60" s="85"/>
      <c r="FN60" s="84"/>
      <c r="FO60" s="24"/>
      <c r="FP60" s="24"/>
      <c r="FQ60" s="87"/>
      <c r="FR60" s="86"/>
      <c r="FS60" s="86"/>
      <c r="FT60" s="86"/>
      <c r="FU60" s="86"/>
      <c r="FV60" s="86"/>
      <c r="FW60" s="86"/>
      <c r="FX60" s="85"/>
      <c r="FY60" s="84"/>
      <c r="FZ60" s="24"/>
      <c r="GA60" s="24"/>
      <c r="GB60" s="87"/>
      <c r="GC60" s="86"/>
      <c r="GD60" s="86"/>
      <c r="GE60" s="86"/>
      <c r="GF60" s="86"/>
      <c r="GG60" s="86"/>
      <c r="GH60" s="86"/>
      <c r="GI60" s="85"/>
      <c r="GJ60" s="84"/>
      <c r="GK60" s="24"/>
      <c r="GL60" s="24"/>
      <c r="GM60" s="87"/>
      <c r="GN60" s="86"/>
      <c r="GO60" s="86"/>
      <c r="GP60" s="86"/>
      <c r="GQ60" s="86"/>
      <c r="GR60" s="86"/>
      <c r="GS60" s="86"/>
      <c r="GT60" s="85"/>
      <c r="GU60" s="84"/>
      <c r="GV60" s="24"/>
      <c r="GW60" s="24"/>
      <c r="GX60" s="87"/>
      <c r="GY60" s="86"/>
      <c r="GZ60" s="86"/>
      <c r="HA60" s="86"/>
      <c r="HB60" s="86"/>
      <c r="HC60" s="86"/>
      <c r="HD60" s="86"/>
      <c r="HE60" s="85"/>
      <c r="HF60" s="84"/>
      <c r="HG60" s="24"/>
      <c r="HH60" s="24"/>
      <c r="HI60" s="87"/>
      <c r="HJ60" s="86"/>
      <c r="HK60" s="86"/>
      <c r="HL60" s="86"/>
      <c r="HM60" s="86"/>
      <c r="HN60" s="86"/>
      <c r="HO60" s="86"/>
      <c r="HP60" s="85"/>
      <c r="HQ60" s="84"/>
      <c r="HR60" s="24"/>
      <c r="HS60" s="24"/>
    </row>
    <row r="61" spans="1:227" x14ac:dyDescent="0.15">
      <c r="A61" s="96"/>
      <c r="B61" s="99"/>
      <c r="C61" s="98"/>
      <c r="D61" s="98"/>
      <c r="E61" s="85"/>
      <c r="F61" s="85"/>
      <c r="G61" s="24"/>
      <c r="H61" s="87"/>
      <c r="I61" s="86"/>
      <c r="J61" s="86"/>
      <c r="K61" s="86"/>
      <c r="L61" s="86"/>
      <c r="M61" s="86"/>
      <c r="N61" s="86"/>
      <c r="O61" s="85"/>
      <c r="P61" s="84"/>
      <c r="Q61" s="24"/>
      <c r="R61" s="24"/>
      <c r="S61" s="87"/>
      <c r="T61" s="86"/>
      <c r="U61" s="86"/>
      <c r="V61" s="86"/>
      <c r="W61" s="86"/>
      <c r="X61" s="86"/>
      <c r="Y61" s="86"/>
      <c r="Z61" s="85"/>
      <c r="AA61" s="84"/>
      <c r="AB61" s="24"/>
      <c r="AC61" s="24"/>
      <c r="AD61" s="87"/>
      <c r="AE61" s="86"/>
      <c r="AF61" s="86"/>
      <c r="AG61" s="86"/>
      <c r="AH61" s="86"/>
      <c r="AI61" s="86"/>
      <c r="AJ61" s="86"/>
      <c r="AK61" s="85"/>
      <c r="AL61" s="84"/>
      <c r="AM61" s="24"/>
      <c r="AN61" s="24"/>
      <c r="AO61" s="87"/>
      <c r="AP61" s="86"/>
      <c r="AQ61" s="86"/>
      <c r="AR61" s="86"/>
      <c r="AS61" s="86"/>
      <c r="AT61" s="86"/>
      <c r="AU61" s="86"/>
      <c r="AV61" s="85"/>
      <c r="AW61" s="84"/>
      <c r="AX61" s="24"/>
      <c r="AY61" s="24"/>
      <c r="AZ61" s="87"/>
      <c r="BA61" s="86"/>
      <c r="BB61" s="86"/>
      <c r="BC61" s="86"/>
      <c r="BD61" s="86"/>
      <c r="BE61" s="86"/>
      <c r="BF61" s="86"/>
      <c r="BG61" s="85"/>
      <c r="BH61" s="84"/>
      <c r="BI61" s="24"/>
      <c r="BJ61" s="24"/>
      <c r="BK61" s="87"/>
      <c r="BL61" s="86"/>
      <c r="BM61" s="86"/>
      <c r="BN61" s="86"/>
      <c r="BO61" s="86"/>
      <c r="BP61" s="86"/>
      <c r="BQ61" s="86"/>
      <c r="BR61" s="85"/>
      <c r="BS61" s="84"/>
      <c r="BT61" s="24"/>
      <c r="BU61" s="24"/>
      <c r="BV61" s="87"/>
      <c r="BW61" s="86"/>
      <c r="BX61" s="86"/>
      <c r="BY61" s="86"/>
      <c r="BZ61" s="86"/>
      <c r="CA61" s="86"/>
      <c r="CB61" s="86"/>
      <c r="CC61" s="85"/>
      <c r="CD61" s="84"/>
      <c r="CE61" s="24"/>
      <c r="CF61" s="24"/>
      <c r="CG61" s="87"/>
      <c r="CH61" s="86"/>
      <c r="CI61" s="86"/>
      <c r="CJ61" s="86"/>
      <c r="CK61" s="86"/>
      <c r="CL61" s="86"/>
      <c r="CM61" s="86"/>
      <c r="CN61" s="85"/>
      <c r="CO61" s="84"/>
      <c r="CP61" s="24"/>
      <c r="CQ61" s="24"/>
      <c r="CR61" s="87"/>
      <c r="CS61" s="86"/>
      <c r="CT61" s="86"/>
      <c r="CU61" s="86"/>
      <c r="CV61" s="86"/>
      <c r="CW61" s="86"/>
      <c r="CX61" s="86"/>
      <c r="CY61" s="85"/>
      <c r="CZ61" s="84"/>
      <c r="DA61" s="24"/>
      <c r="DB61" s="24"/>
      <c r="DC61" s="87"/>
      <c r="DD61" s="86"/>
      <c r="DE61" s="86"/>
      <c r="DF61" s="86"/>
      <c r="DG61" s="86"/>
      <c r="DH61" s="86"/>
      <c r="DI61" s="86"/>
      <c r="DJ61" s="85"/>
      <c r="DK61" s="84"/>
      <c r="DL61" s="24"/>
      <c r="DM61" s="24"/>
      <c r="DN61" s="87"/>
      <c r="DO61" s="86"/>
      <c r="DP61" s="86"/>
      <c r="DQ61" s="86"/>
      <c r="DR61" s="86"/>
      <c r="DS61" s="86"/>
      <c r="DT61" s="86"/>
      <c r="DU61" s="85"/>
      <c r="DV61" s="84"/>
      <c r="DW61" s="24"/>
      <c r="DX61" s="24"/>
      <c r="DY61" s="87"/>
      <c r="DZ61" s="86"/>
      <c r="EA61" s="86"/>
      <c r="EB61" s="86"/>
      <c r="EC61" s="86"/>
      <c r="ED61" s="86"/>
      <c r="EE61" s="86"/>
      <c r="EF61" s="85"/>
      <c r="EG61" s="84"/>
      <c r="EH61" s="24"/>
      <c r="EI61" s="24"/>
      <c r="EJ61" s="87"/>
      <c r="EK61" s="86"/>
      <c r="EL61" s="86"/>
      <c r="EM61" s="86"/>
      <c r="EN61" s="86"/>
      <c r="EO61" s="86"/>
      <c r="EP61" s="86"/>
      <c r="EQ61" s="85"/>
      <c r="ER61" s="84"/>
      <c r="ES61" s="24"/>
      <c r="ET61" s="24"/>
      <c r="EU61" s="87"/>
      <c r="EV61" s="86"/>
      <c r="EW61" s="86"/>
      <c r="EX61" s="86"/>
      <c r="EY61" s="86"/>
      <c r="EZ61" s="86"/>
      <c r="FA61" s="86"/>
      <c r="FB61" s="85"/>
      <c r="FC61" s="84"/>
      <c r="FD61" s="24"/>
      <c r="FE61" s="24"/>
      <c r="FF61" s="87"/>
      <c r="FG61" s="86"/>
      <c r="FH61" s="86"/>
      <c r="FI61" s="86"/>
      <c r="FJ61" s="86"/>
      <c r="FK61" s="86"/>
      <c r="FL61" s="86"/>
      <c r="FM61" s="85"/>
      <c r="FN61" s="84"/>
      <c r="FO61" s="24"/>
      <c r="FP61" s="24"/>
      <c r="FQ61" s="87"/>
      <c r="FR61" s="86"/>
      <c r="FS61" s="86"/>
      <c r="FT61" s="86"/>
      <c r="FU61" s="86"/>
      <c r="FV61" s="86"/>
      <c r="FW61" s="86"/>
      <c r="FX61" s="85"/>
      <c r="FY61" s="84"/>
      <c r="FZ61" s="24"/>
      <c r="GA61" s="24"/>
      <c r="GB61" s="87"/>
      <c r="GC61" s="86"/>
      <c r="GD61" s="86"/>
      <c r="GE61" s="86"/>
      <c r="GF61" s="86"/>
      <c r="GG61" s="86"/>
      <c r="GH61" s="86"/>
      <c r="GI61" s="85"/>
      <c r="GJ61" s="84"/>
      <c r="GK61" s="24"/>
      <c r="GL61" s="24"/>
      <c r="GM61" s="87"/>
      <c r="GN61" s="86"/>
      <c r="GO61" s="86"/>
      <c r="GP61" s="86"/>
      <c r="GQ61" s="86"/>
      <c r="GR61" s="86"/>
      <c r="GS61" s="86"/>
      <c r="GT61" s="85"/>
      <c r="GU61" s="84"/>
      <c r="GV61" s="24"/>
      <c r="GW61" s="24"/>
      <c r="GX61" s="87"/>
      <c r="GY61" s="86"/>
      <c r="GZ61" s="86"/>
      <c r="HA61" s="86"/>
      <c r="HB61" s="86"/>
      <c r="HC61" s="86"/>
      <c r="HD61" s="86"/>
      <c r="HE61" s="85"/>
      <c r="HF61" s="84"/>
      <c r="HG61" s="24"/>
      <c r="HH61" s="24"/>
      <c r="HI61" s="87"/>
      <c r="HJ61" s="86"/>
      <c r="HK61" s="86"/>
      <c r="HL61" s="86"/>
      <c r="HM61" s="86"/>
      <c r="HN61" s="86"/>
      <c r="HO61" s="86"/>
      <c r="HP61" s="85"/>
      <c r="HQ61" s="84"/>
      <c r="HR61" s="24"/>
      <c r="HS61" s="24"/>
    </row>
    <row r="62" spans="1:227" x14ac:dyDescent="0.15">
      <c r="A62" s="96"/>
      <c r="B62" s="99"/>
      <c r="C62" s="98"/>
      <c r="D62" s="98"/>
      <c r="E62" s="85"/>
      <c r="F62" s="85"/>
      <c r="G62" s="24"/>
      <c r="H62" s="87"/>
      <c r="I62" s="86"/>
      <c r="J62" s="86"/>
      <c r="K62" s="86"/>
      <c r="L62" s="86"/>
      <c r="M62" s="86"/>
      <c r="N62" s="86"/>
      <c r="O62" s="85"/>
      <c r="P62" s="84"/>
      <c r="Q62" s="24"/>
      <c r="R62" s="24"/>
      <c r="S62" s="87"/>
      <c r="T62" s="86"/>
      <c r="U62" s="86"/>
      <c r="V62" s="86"/>
      <c r="W62" s="86"/>
      <c r="X62" s="86"/>
      <c r="Y62" s="86"/>
      <c r="Z62" s="85"/>
      <c r="AA62" s="84"/>
      <c r="AB62" s="24"/>
      <c r="AC62" s="24"/>
      <c r="AD62" s="87"/>
      <c r="AE62" s="86"/>
      <c r="AF62" s="86"/>
      <c r="AG62" s="86"/>
      <c r="AH62" s="86"/>
      <c r="AI62" s="86"/>
      <c r="AJ62" s="86"/>
      <c r="AK62" s="85"/>
      <c r="AL62" s="84"/>
      <c r="AM62" s="24"/>
      <c r="AN62" s="24"/>
      <c r="AO62" s="87"/>
      <c r="AP62" s="86"/>
      <c r="AQ62" s="86"/>
      <c r="AR62" s="86"/>
      <c r="AS62" s="86"/>
      <c r="AT62" s="86"/>
      <c r="AU62" s="86"/>
      <c r="AV62" s="85"/>
      <c r="AW62" s="84"/>
      <c r="AX62" s="24"/>
      <c r="AY62" s="24"/>
      <c r="AZ62" s="87"/>
      <c r="BA62" s="86"/>
      <c r="BB62" s="86"/>
      <c r="BC62" s="86"/>
      <c r="BD62" s="86"/>
      <c r="BE62" s="86"/>
      <c r="BF62" s="86"/>
      <c r="BG62" s="85"/>
      <c r="BH62" s="84"/>
      <c r="BI62" s="24"/>
      <c r="BJ62" s="24"/>
      <c r="BK62" s="87"/>
      <c r="BL62" s="86"/>
      <c r="BM62" s="86"/>
      <c r="BN62" s="86"/>
      <c r="BO62" s="86"/>
      <c r="BP62" s="86"/>
      <c r="BQ62" s="86"/>
      <c r="BR62" s="85"/>
      <c r="BS62" s="84"/>
      <c r="BT62" s="24"/>
      <c r="BU62" s="24"/>
      <c r="BV62" s="87"/>
      <c r="BW62" s="86"/>
      <c r="BX62" s="86"/>
      <c r="BY62" s="86"/>
      <c r="BZ62" s="86"/>
      <c r="CA62" s="86"/>
      <c r="CB62" s="86"/>
      <c r="CC62" s="85"/>
      <c r="CD62" s="84"/>
      <c r="CE62" s="24"/>
      <c r="CF62" s="24"/>
      <c r="CG62" s="87"/>
      <c r="CH62" s="86"/>
      <c r="CI62" s="86"/>
      <c r="CJ62" s="86"/>
      <c r="CK62" s="86"/>
      <c r="CL62" s="86"/>
      <c r="CM62" s="86"/>
      <c r="CN62" s="85"/>
      <c r="CO62" s="84"/>
      <c r="CP62" s="24"/>
      <c r="CQ62" s="24"/>
      <c r="CR62" s="87"/>
      <c r="CS62" s="86"/>
      <c r="CT62" s="86"/>
      <c r="CU62" s="86"/>
      <c r="CV62" s="86"/>
      <c r="CW62" s="86"/>
      <c r="CX62" s="86"/>
      <c r="CY62" s="85"/>
      <c r="CZ62" s="84"/>
      <c r="DA62" s="24"/>
      <c r="DB62" s="24"/>
      <c r="DC62" s="87"/>
      <c r="DD62" s="86"/>
      <c r="DE62" s="86"/>
      <c r="DF62" s="86"/>
      <c r="DG62" s="86"/>
      <c r="DH62" s="86"/>
      <c r="DI62" s="86"/>
      <c r="DJ62" s="85"/>
      <c r="DK62" s="84"/>
      <c r="DL62" s="24"/>
      <c r="DM62" s="24"/>
      <c r="DN62" s="87"/>
      <c r="DO62" s="86"/>
      <c r="DP62" s="86"/>
      <c r="DQ62" s="86"/>
      <c r="DR62" s="86"/>
      <c r="DS62" s="86"/>
      <c r="DT62" s="86"/>
      <c r="DU62" s="85"/>
      <c r="DV62" s="84"/>
      <c r="DW62" s="24"/>
      <c r="DX62" s="24"/>
      <c r="DY62" s="87"/>
      <c r="DZ62" s="86"/>
      <c r="EA62" s="86"/>
      <c r="EB62" s="86"/>
      <c r="EC62" s="86"/>
      <c r="ED62" s="86"/>
      <c r="EE62" s="86"/>
      <c r="EF62" s="85"/>
      <c r="EG62" s="84"/>
      <c r="EH62" s="24"/>
      <c r="EI62" s="24"/>
      <c r="EJ62" s="87"/>
      <c r="EK62" s="86"/>
      <c r="EL62" s="86"/>
      <c r="EM62" s="86"/>
      <c r="EN62" s="86"/>
      <c r="EO62" s="86"/>
      <c r="EP62" s="86"/>
      <c r="EQ62" s="85"/>
      <c r="ER62" s="84"/>
      <c r="ES62" s="24"/>
      <c r="ET62" s="24"/>
      <c r="EU62" s="87"/>
      <c r="EV62" s="86"/>
      <c r="EW62" s="86"/>
      <c r="EX62" s="86"/>
      <c r="EY62" s="86"/>
      <c r="EZ62" s="86"/>
      <c r="FA62" s="86"/>
      <c r="FB62" s="85"/>
      <c r="FC62" s="84"/>
      <c r="FD62" s="24"/>
      <c r="FE62" s="24"/>
      <c r="FF62" s="87"/>
      <c r="FG62" s="86"/>
      <c r="FH62" s="86"/>
      <c r="FI62" s="86"/>
      <c r="FJ62" s="86"/>
      <c r="FK62" s="86"/>
      <c r="FL62" s="86"/>
      <c r="FM62" s="85"/>
      <c r="FN62" s="84"/>
      <c r="FO62" s="24"/>
      <c r="FP62" s="24"/>
      <c r="FQ62" s="87"/>
      <c r="FR62" s="86"/>
      <c r="FS62" s="86"/>
      <c r="FT62" s="86"/>
      <c r="FU62" s="86"/>
      <c r="FV62" s="86"/>
      <c r="FW62" s="86"/>
      <c r="FX62" s="85"/>
      <c r="FY62" s="84"/>
      <c r="FZ62" s="24"/>
      <c r="GA62" s="24"/>
      <c r="GB62" s="87"/>
      <c r="GC62" s="86"/>
      <c r="GD62" s="86"/>
      <c r="GE62" s="86"/>
      <c r="GF62" s="86"/>
      <c r="GG62" s="86"/>
      <c r="GH62" s="86"/>
      <c r="GI62" s="85"/>
      <c r="GJ62" s="84"/>
      <c r="GK62" s="24"/>
      <c r="GL62" s="24"/>
      <c r="GM62" s="87"/>
      <c r="GN62" s="86"/>
      <c r="GO62" s="86"/>
      <c r="GP62" s="86"/>
      <c r="GQ62" s="86"/>
      <c r="GR62" s="86"/>
      <c r="GS62" s="86"/>
      <c r="GT62" s="85"/>
      <c r="GU62" s="84"/>
      <c r="GV62" s="24"/>
      <c r="GW62" s="24"/>
      <c r="GX62" s="87"/>
      <c r="GY62" s="86"/>
      <c r="GZ62" s="86"/>
      <c r="HA62" s="86"/>
      <c r="HB62" s="86"/>
      <c r="HC62" s="86"/>
      <c r="HD62" s="86"/>
      <c r="HE62" s="85"/>
      <c r="HF62" s="84"/>
      <c r="HG62" s="24"/>
      <c r="HH62" s="24"/>
      <c r="HI62" s="87"/>
      <c r="HJ62" s="86"/>
      <c r="HK62" s="86"/>
      <c r="HL62" s="86"/>
      <c r="HM62" s="86"/>
      <c r="HN62" s="86"/>
      <c r="HO62" s="86"/>
      <c r="HP62" s="85"/>
      <c r="HQ62" s="84"/>
      <c r="HR62" s="24"/>
      <c r="HS62" s="24"/>
    </row>
    <row r="63" spans="1:227" x14ac:dyDescent="0.15">
      <c r="A63" s="96"/>
      <c r="B63" s="99"/>
      <c r="C63" s="98"/>
      <c r="D63" s="98"/>
      <c r="E63" s="85"/>
      <c r="F63" s="85"/>
      <c r="G63" s="24"/>
      <c r="H63" s="87"/>
      <c r="I63" s="86"/>
      <c r="J63" s="86"/>
      <c r="K63" s="86"/>
      <c r="L63" s="86"/>
      <c r="M63" s="86"/>
      <c r="N63" s="86"/>
      <c r="O63" s="85"/>
      <c r="P63" s="84"/>
      <c r="Q63" s="24"/>
      <c r="R63" s="24"/>
      <c r="S63" s="87"/>
      <c r="T63" s="86"/>
      <c r="U63" s="86"/>
      <c r="V63" s="86"/>
      <c r="W63" s="86"/>
      <c r="X63" s="86"/>
      <c r="Y63" s="86"/>
      <c r="Z63" s="85"/>
      <c r="AA63" s="84"/>
      <c r="AB63" s="24"/>
      <c r="AC63" s="24"/>
      <c r="AD63" s="87"/>
      <c r="AE63" s="86"/>
      <c r="AF63" s="86"/>
      <c r="AG63" s="86"/>
      <c r="AH63" s="86"/>
      <c r="AI63" s="86"/>
      <c r="AJ63" s="86"/>
      <c r="AK63" s="85"/>
      <c r="AL63" s="84"/>
      <c r="AM63" s="24"/>
      <c r="AN63" s="24"/>
      <c r="AO63" s="87"/>
      <c r="AP63" s="86"/>
      <c r="AQ63" s="86"/>
      <c r="AR63" s="86"/>
      <c r="AS63" s="86"/>
      <c r="AT63" s="86"/>
      <c r="AU63" s="86"/>
      <c r="AV63" s="85"/>
      <c r="AW63" s="84"/>
      <c r="AX63" s="24"/>
      <c r="AY63" s="24"/>
      <c r="AZ63" s="87"/>
      <c r="BA63" s="86"/>
      <c r="BB63" s="86"/>
      <c r="BC63" s="86"/>
      <c r="BD63" s="86"/>
      <c r="BE63" s="86"/>
      <c r="BF63" s="86"/>
      <c r="BG63" s="85"/>
      <c r="BH63" s="84"/>
      <c r="BI63" s="24"/>
      <c r="BJ63" s="24"/>
      <c r="BK63" s="87"/>
      <c r="BL63" s="86"/>
      <c r="BM63" s="86"/>
      <c r="BN63" s="86"/>
      <c r="BO63" s="86"/>
      <c r="BP63" s="86"/>
      <c r="BQ63" s="86"/>
      <c r="BR63" s="85"/>
      <c r="BS63" s="84"/>
      <c r="BT63" s="24"/>
      <c r="BU63" s="24"/>
      <c r="BV63" s="87"/>
      <c r="BW63" s="86"/>
      <c r="BX63" s="86"/>
      <c r="BY63" s="86"/>
      <c r="BZ63" s="86"/>
      <c r="CA63" s="86"/>
      <c r="CB63" s="86"/>
      <c r="CC63" s="85"/>
      <c r="CD63" s="84"/>
      <c r="CE63" s="24"/>
      <c r="CF63" s="24"/>
      <c r="CG63" s="87"/>
      <c r="CH63" s="86"/>
      <c r="CI63" s="86"/>
      <c r="CJ63" s="86"/>
      <c r="CK63" s="86"/>
      <c r="CL63" s="86"/>
      <c r="CM63" s="86"/>
      <c r="CN63" s="85"/>
      <c r="CO63" s="84"/>
      <c r="CP63" s="24"/>
      <c r="CQ63" s="24"/>
      <c r="CR63" s="87"/>
      <c r="CS63" s="86"/>
      <c r="CT63" s="86"/>
      <c r="CU63" s="86"/>
      <c r="CV63" s="86"/>
      <c r="CW63" s="86"/>
      <c r="CX63" s="86"/>
      <c r="CY63" s="85"/>
      <c r="CZ63" s="84"/>
      <c r="DA63" s="24"/>
      <c r="DB63" s="24"/>
      <c r="DC63" s="87"/>
      <c r="DD63" s="86"/>
      <c r="DE63" s="86"/>
      <c r="DF63" s="86"/>
      <c r="DG63" s="86"/>
      <c r="DH63" s="86"/>
      <c r="DI63" s="86"/>
      <c r="DJ63" s="85"/>
      <c r="DK63" s="84"/>
      <c r="DL63" s="24"/>
      <c r="DM63" s="24"/>
      <c r="DN63" s="87"/>
      <c r="DO63" s="86"/>
      <c r="DP63" s="86"/>
      <c r="DQ63" s="86"/>
      <c r="DR63" s="86"/>
      <c r="DS63" s="86"/>
      <c r="DT63" s="86"/>
      <c r="DU63" s="85"/>
      <c r="DV63" s="84"/>
      <c r="DW63" s="24"/>
      <c r="DX63" s="24"/>
      <c r="DY63" s="87"/>
      <c r="DZ63" s="86"/>
      <c r="EA63" s="86"/>
      <c r="EB63" s="86"/>
      <c r="EC63" s="86"/>
      <c r="ED63" s="86"/>
      <c r="EE63" s="86"/>
      <c r="EF63" s="85"/>
      <c r="EG63" s="84"/>
      <c r="EH63" s="24"/>
      <c r="EI63" s="24"/>
      <c r="EJ63" s="87"/>
      <c r="EK63" s="86"/>
      <c r="EL63" s="86"/>
      <c r="EM63" s="86"/>
      <c r="EN63" s="86"/>
      <c r="EO63" s="86"/>
      <c r="EP63" s="86"/>
      <c r="EQ63" s="85"/>
      <c r="ER63" s="84"/>
      <c r="ES63" s="24"/>
      <c r="ET63" s="24"/>
      <c r="EU63" s="87"/>
      <c r="EV63" s="86"/>
      <c r="EW63" s="86"/>
      <c r="EX63" s="86"/>
      <c r="EY63" s="86"/>
      <c r="EZ63" s="86"/>
      <c r="FA63" s="86"/>
      <c r="FB63" s="85"/>
      <c r="FC63" s="84"/>
      <c r="FD63" s="24"/>
      <c r="FE63" s="24"/>
      <c r="FF63" s="87"/>
      <c r="FG63" s="86"/>
      <c r="FH63" s="86"/>
      <c r="FI63" s="86"/>
      <c r="FJ63" s="86"/>
      <c r="FK63" s="86"/>
      <c r="FL63" s="86"/>
      <c r="FM63" s="85"/>
      <c r="FN63" s="84"/>
      <c r="FO63" s="24"/>
      <c r="FP63" s="24"/>
      <c r="FQ63" s="87"/>
      <c r="FR63" s="86"/>
      <c r="FS63" s="86"/>
      <c r="FT63" s="86"/>
      <c r="FU63" s="86"/>
      <c r="FV63" s="86"/>
      <c r="FW63" s="86"/>
      <c r="FX63" s="85"/>
      <c r="FY63" s="84"/>
      <c r="FZ63" s="24"/>
      <c r="GA63" s="24"/>
      <c r="GB63" s="87"/>
      <c r="GC63" s="86"/>
      <c r="GD63" s="86"/>
      <c r="GE63" s="86"/>
      <c r="GF63" s="86"/>
      <c r="GG63" s="86"/>
      <c r="GH63" s="86"/>
      <c r="GI63" s="85"/>
      <c r="GJ63" s="84"/>
      <c r="GK63" s="24"/>
      <c r="GL63" s="24"/>
      <c r="GM63" s="87"/>
      <c r="GN63" s="86"/>
      <c r="GO63" s="86"/>
      <c r="GP63" s="86"/>
      <c r="GQ63" s="86"/>
      <c r="GR63" s="86"/>
      <c r="GS63" s="86"/>
      <c r="GT63" s="85"/>
      <c r="GU63" s="84"/>
      <c r="GV63" s="24"/>
      <c r="GW63" s="24"/>
      <c r="GX63" s="87"/>
      <c r="GY63" s="86"/>
      <c r="GZ63" s="86"/>
      <c r="HA63" s="86"/>
      <c r="HB63" s="86"/>
      <c r="HC63" s="86"/>
      <c r="HD63" s="86"/>
      <c r="HE63" s="85"/>
      <c r="HF63" s="84"/>
      <c r="HG63" s="24"/>
      <c r="HH63" s="24"/>
      <c r="HI63" s="87"/>
      <c r="HJ63" s="86"/>
      <c r="HK63" s="86"/>
      <c r="HL63" s="86"/>
      <c r="HM63" s="86"/>
      <c r="HN63" s="86"/>
      <c r="HO63" s="86"/>
      <c r="HP63" s="85"/>
      <c r="HQ63" s="84"/>
      <c r="HR63" s="24"/>
      <c r="HS63" s="24"/>
    </row>
    <row r="64" spans="1:227" x14ac:dyDescent="0.15">
      <c r="A64" s="96"/>
      <c r="B64" s="100"/>
      <c r="C64" s="98"/>
      <c r="D64" s="98"/>
      <c r="E64" s="85"/>
      <c r="F64" s="85"/>
      <c r="G64" s="24"/>
      <c r="H64" s="87"/>
      <c r="I64" s="86"/>
      <c r="J64" s="86"/>
      <c r="K64" s="86"/>
      <c r="L64" s="86"/>
      <c r="M64" s="86"/>
      <c r="N64" s="86"/>
      <c r="O64" s="85"/>
      <c r="P64" s="84"/>
      <c r="Q64" s="24"/>
      <c r="R64" s="24"/>
      <c r="S64" s="87"/>
      <c r="T64" s="86"/>
      <c r="U64" s="86"/>
      <c r="V64" s="86"/>
      <c r="W64" s="86"/>
      <c r="X64" s="86"/>
      <c r="Y64" s="86"/>
      <c r="Z64" s="85"/>
      <c r="AA64" s="84"/>
      <c r="AB64" s="24"/>
      <c r="AC64" s="24"/>
      <c r="AD64" s="87"/>
      <c r="AE64" s="86"/>
      <c r="AF64" s="86"/>
      <c r="AG64" s="86"/>
      <c r="AH64" s="86"/>
      <c r="AI64" s="86"/>
      <c r="AJ64" s="86"/>
      <c r="AK64" s="85"/>
      <c r="AL64" s="84"/>
      <c r="AM64" s="24"/>
      <c r="AN64" s="24"/>
      <c r="AO64" s="87"/>
      <c r="AP64" s="86"/>
      <c r="AQ64" s="86"/>
      <c r="AR64" s="86"/>
      <c r="AS64" s="86"/>
      <c r="AT64" s="86"/>
      <c r="AU64" s="86"/>
      <c r="AV64" s="85"/>
      <c r="AW64" s="84"/>
      <c r="AX64" s="24"/>
      <c r="AY64" s="24"/>
      <c r="AZ64" s="87"/>
      <c r="BA64" s="86"/>
      <c r="BB64" s="86"/>
      <c r="BC64" s="86"/>
      <c r="BD64" s="86"/>
      <c r="BE64" s="86"/>
      <c r="BF64" s="86"/>
      <c r="BG64" s="85"/>
      <c r="BH64" s="84"/>
      <c r="BI64" s="24"/>
      <c r="BJ64" s="24"/>
      <c r="BK64" s="87"/>
      <c r="BL64" s="86"/>
      <c r="BM64" s="86"/>
      <c r="BN64" s="86"/>
      <c r="BO64" s="86"/>
      <c r="BP64" s="86"/>
      <c r="BQ64" s="86"/>
      <c r="BR64" s="85"/>
      <c r="BS64" s="84"/>
      <c r="BT64" s="24"/>
      <c r="BU64" s="24"/>
      <c r="BV64" s="87"/>
      <c r="BW64" s="86"/>
      <c r="BX64" s="86"/>
      <c r="BY64" s="86"/>
      <c r="BZ64" s="86"/>
      <c r="CA64" s="86"/>
      <c r="CB64" s="86"/>
      <c r="CC64" s="85"/>
      <c r="CD64" s="84"/>
      <c r="CE64" s="24"/>
      <c r="CF64" s="24"/>
      <c r="CG64" s="87"/>
      <c r="CH64" s="86"/>
      <c r="CI64" s="86"/>
      <c r="CJ64" s="86"/>
      <c r="CK64" s="86"/>
      <c r="CL64" s="86"/>
      <c r="CM64" s="86"/>
      <c r="CN64" s="85"/>
      <c r="CO64" s="84"/>
      <c r="CP64" s="24"/>
      <c r="CQ64" s="24"/>
      <c r="CR64" s="87"/>
      <c r="CS64" s="86"/>
      <c r="CT64" s="86"/>
      <c r="CU64" s="86"/>
      <c r="CV64" s="86"/>
      <c r="CW64" s="86"/>
      <c r="CX64" s="86"/>
      <c r="CY64" s="85"/>
      <c r="CZ64" s="84"/>
      <c r="DA64" s="24"/>
      <c r="DB64" s="24"/>
      <c r="DC64" s="87"/>
      <c r="DD64" s="86"/>
      <c r="DE64" s="86"/>
      <c r="DF64" s="86"/>
      <c r="DG64" s="86"/>
      <c r="DH64" s="86"/>
      <c r="DI64" s="86"/>
      <c r="DJ64" s="85"/>
      <c r="DK64" s="84"/>
      <c r="DL64" s="24"/>
      <c r="DM64" s="24"/>
      <c r="DN64" s="87"/>
      <c r="DO64" s="86"/>
      <c r="DP64" s="86"/>
      <c r="DQ64" s="86"/>
      <c r="DR64" s="86"/>
      <c r="DS64" s="86"/>
      <c r="DT64" s="86"/>
      <c r="DU64" s="85"/>
      <c r="DV64" s="84"/>
      <c r="DW64" s="24"/>
      <c r="DX64" s="24"/>
      <c r="DY64" s="87"/>
      <c r="DZ64" s="86"/>
      <c r="EA64" s="86"/>
      <c r="EB64" s="86"/>
      <c r="EC64" s="86"/>
      <c r="ED64" s="86"/>
      <c r="EE64" s="86"/>
      <c r="EF64" s="85"/>
      <c r="EG64" s="84"/>
      <c r="EH64" s="24"/>
      <c r="EI64" s="24"/>
      <c r="EJ64" s="87"/>
      <c r="EK64" s="86"/>
      <c r="EL64" s="86"/>
      <c r="EM64" s="86"/>
      <c r="EN64" s="86"/>
      <c r="EO64" s="86"/>
      <c r="EP64" s="86"/>
      <c r="EQ64" s="85"/>
      <c r="ER64" s="84"/>
      <c r="ES64" s="24"/>
      <c r="ET64" s="24"/>
      <c r="EU64" s="87"/>
      <c r="EV64" s="86"/>
      <c r="EW64" s="86"/>
      <c r="EX64" s="86"/>
      <c r="EY64" s="86"/>
      <c r="EZ64" s="86"/>
      <c r="FA64" s="86"/>
      <c r="FB64" s="85"/>
      <c r="FC64" s="84"/>
      <c r="FD64" s="24"/>
      <c r="FE64" s="24"/>
      <c r="FF64" s="87"/>
      <c r="FG64" s="86"/>
      <c r="FH64" s="86"/>
      <c r="FI64" s="86"/>
      <c r="FJ64" s="86"/>
      <c r="FK64" s="86"/>
      <c r="FL64" s="86"/>
      <c r="FM64" s="85"/>
      <c r="FN64" s="84"/>
      <c r="FO64" s="24"/>
      <c r="FP64" s="24"/>
      <c r="FQ64" s="87"/>
      <c r="FR64" s="86"/>
      <c r="FS64" s="86"/>
      <c r="FT64" s="86"/>
      <c r="FU64" s="86"/>
      <c r="FV64" s="86"/>
      <c r="FW64" s="86"/>
      <c r="FX64" s="85"/>
      <c r="FY64" s="84"/>
      <c r="FZ64" s="24"/>
      <c r="GA64" s="24"/>
      <c r="GB64" s="87"/>
      <c r="GC64" s="86"/>
      <c r="GD64" s="86"/>
      <c r="GE64" s="86"/>
      <c r="GF64" s="86"/>
      <c r="GG64" s="86"/>
      <c r="GH64" s="86"/>
      <c r="GI64" s="85"/>
      <c r="GJ64" s="84"/>
      <c r="GK64" s="24"/>
      <c r="GL64" s="24"/>
      <c r="GM64" s="87"/>
      <c r="GN64" s="86"/>
      <c r="GO64" s="86"/>
      <c r="GP64" s="86"/>
      <c r="GQ64" s="86"/>
      <c r="GR64" s="86"/>
      <c r="GS64" s="86"/>
      <c r="GT64" s="85"/>
      <c r="GU64" s="84"/>
      <c r="GV64" s="24"/>
      <c r="GW64" s="24"/>
      <c r="GX64" s="87"/>
      <c r="GY64" s="86"/>
      <c r="GZ64" s="86"/>
      <c r="HA64" s="86"/>
      <c r="HB64" s="86"/>
      <c r="HC64" s="86"/>
      <c r="HD64" s="86"/>
      <c r="HE64" s="85"/>
      <c r="HF64" s="84"/>
      <c r="HG64" s="24"/>
      <c r="HH64" s="24"/>
      <c r="HI64" s="87"/>
      <c r="HJ64" s="86"/>
      <c r="HK64" s="86"/>
      <c r="HL64" s="86"/>
      <c r="HM64" s="86"/>
      <c r="HN64" s="86"/>
      <c r="HO64" s="86"/>
      <c r="HP64" s="85"/>
      <c r="HQ64" s="84"/>
      <c r="HR64" s="24"/>
      <c r="HS64" s="24"/>
    </row>
    <row r="65" spans="1:227" x14ac:dyDescent="0.15">
      <c r="A65" s="96"/>
      <c r="B65" s="100"/>
      <c r="C65" s="98"/>
      <c r="D65" s="98"/>
      <c r="E65" s="85"/>
      <c r="F65" s="85"/>
      <c r="G65" s="24"/>
      <c r="H65" s="87"/>
      <c r="I65" s="86"/>
      <c r="J65" s="86"/>
      <c r="K65" s="86"/>
      <c r="L65" s="86"/>
      <c r="M65" s="86"/>
      <c r="N65" s="86"/>
      <c r="O65" s="85"/>
      <c r="P65" s="84"/>
      <c r="Q65" s="24"/>
      <c r="R65" s="24"/>
      <c r="S65" s="87"/>
      <c r="T65" s="86"/>
      <c r="U65" s="86"/>
      <c r="V65" s="86"/>
      <c r="W65" s="86"/>
      <c r="X65" s="86"/>
      <c r="Y65" s="86"/>
      <c r="Z65" s="85"/>
      <c r="AA65" s="84"/>
      <c r="AB65" s="24"/>
      <c r="AC65" s="24"/>
      <c r="AD65" s="87"/>
      <c r="AE65" s="86"/>
      <c r="AF65" s="86"/>
      <c r="AG65" s="86"/>
      <c r="AH65" s="86"/>
      <c r="AI65" s="86"/>
      <c r="AJ65" s="86"/>
      <c r="AK65" s="85"/>
      <c r="AL65" s="84"/>
      <c r="AM65" s="24"/>
      <c r="AN65" s="24"/>
      <c r="AO65" s="87"/>
      <c r="AP65" s="86"/>
      <c r="AQ65" s="86"/>
      <c r="AR65" s="86"/>
      <c r="AS65" s="86"/>
      <c r="AT65" s="86"/>
      <c r="AU65" s="86"/>
      <c r="AV65" s="85"/>
      <c r="AW65" s="84"/>
      <c r="AX65" s="24"/>
      <c r="AY65" s="24"/>
      <c r="AZ65" s="87"/>
      <c r="BA65" s="86"/>
      <c r="BB65" s="86"/>
      <c r="BC65" s="86"/>
      <c r="BD65" s="86"/>
      <c r="BE65" s="86"/>
      <c r="BF65" s="86"/>
      <c r="BG65" s="85"/>
      <c r="BH65" s="84"/>
      <c r="BI65" s="24"/>
      <c r="BJ65" s="24"/>
      <c r="BK65" s="87"/>
      <c r="BL65" s="86"/>
      <c r="BM65" s="86"/>
      <c r="BN65" s="86"/>
      <c r="BO65" s="86"/>
      <c r="BP65" s="86"/>
      <c r="BQ65" s="86"/>
      <c r="BR65" s="85"/>
      <c r="BS65" s="84"/>
      <c r="BT65" s="24"/>
      <c r="BU65" s="24"/>
      <c r="BV65" s="87"/>
      <c r="BW65" s="86"/>
      <c r="BX65" s="86"/>
      <c r="BY65" s="86"/>
      <c r="BZ65" s="86"/>
      <c r="CA65" s="86"/>
      <c r="CB65" s="86"/>
      <c r="CC65" s="85"/>
      <c r="CD65" s="84"/>
      <c r="CE65" s="24"/>
      <c r="CF65" s="24"/>
      <c r="CG65" s="87"/>
      <c r="CH65" s="86"/>
      <c r="CI65" s="86"/>
      <c r="CJ65" s="86"/>
      <c r="CK65" s="86"/>
      <c r="CL65" s="86"/>
      <c r="CM65" s="86"/>
      <c r="CN65" s="85"/>
      <c r="CO65" s="84"/>
      <c r="CP65" s="24"/>
      <c r="CQ65" s="24"/>
      <c r="CR65" s="87"/>
      <c r="CS65" s="86"/>
      <c r="CT65" s="86"/>
      <c r="CU65" s="86"/>
      <c r="CV65" s="86"/>
      <c r="CW65" s="86"/>
      <c r="CX65" s="86"/>
      <c r="CY65" s="85"/>
      <c r="CZ65" s="84"/>
      <c r="DA65" s="24"/>
      <c r="DB65" s="24"/>
      <c r="DC65" s="87"/>
      <c r="DD65" s="86"/>
      <c r="DE65" s="86"/>
      <c r="DF65" s="86"/>
      <c r="DG65" s="86"/>
      <c r="DH65" s="86"/>
      <c r="DI65" s="86"/>
      <c r="DJ65" s="85"/>
      <c r="DK65" s="84"/>
      <c r="DL65" s="24"/>
      <c r="DM65" s="24"/>
      <c r="DN65" s="87"/>
      <c r="DO65" s="86"/>
      <c r="DP65" s="86"/>
      <c r="DQ65" s="86"/>
      <c r="DR65" s="86"/>
      <c r="DS65" s="86"/>
      <c r="DT65" s="86"/>
      <c r="DU65" s="85"/>
      <c r="DV65" s="84"/>
      <c r="DW65" s="24"/>
      <c r="DX65" s="24"/>
      <c r="DY65" s="87"/>
      <c r="DZ65" s="86"/>
      <c r="EA65" s="86"/>
      <c r="EB65" s="86"/>
      <c r="EC65" s="86"/>
      <c r="ED65" s="86"/>
      <c r="EE65" s="86"/>
      <c r="EF65" s="85"/>
      <c r="EG65" s="84"/>
      <c r="EH65" s="24"/>
      <c r="EI65" s="24"/>
      <c r="EJ65" s="87"/>
      <c r="EK65" s="86"/>
      <c r="EL65" s="86"/>
      <c r="EM65" s="86"/>
      <c r="EN65" s="86"/>
      <c r="EO65" s="86"/>
      <c r="EP65" s="86"/>
      <c r="EQ65" s="85"/>
      <c r="ER65" s="84"/>
      <c r="ES65" s="24"/>
      <c r="ET65" s="24"/>
      <c r="EU65" s="87"/>
      <c r="EV65" s="86"/>
      <c r="EW65" s="86"/>
      <c r="EX65" s="86"/>
      <c r="EY65" s="86"/>
      <c r="EZ65" s="86"/>
      <c r="FA65" s="86"/>
      <c r="FB65" s="85"/>
      <c r="FC65" s="84"/>
      <c r="FD65" s="24"/>
      <c r="FE65" s="24"/>
      <c r="FF65" s="87"/>
      <c r="FG65" s="86"/>
      <c r="FH65" s="86"/>
      <c r="FI65" s="86"/>
      <c r="FJ65" s="86"/>
      <c r="FK65" s="86"/>
      <c r="FL65" s="86"/>
      <c r="FM65" s="85"/>
      <c r="FN65" s="84"/>
      <c r="FO65" s="24"/>
      <c r="FP65" s="24"/>
      <c r="FQ65" s="87"/>
      <c r="FR65" s="86"/>
      <c r="FS65" s="86"/>
      <c r="FT65" s="86"/>
      <c r="FU65" s="86"/>
      <c r="FV65" s="86"/>
      <c r="FW65" s="86"/>
      <c r="FX65" s="85"/>
      <c r="FY65" s="84"/>
      <c r="FZ65" s="24"/>
      <c r="GA65" s="24"/>
      <c r="GB65" s="87"/>
      <c r="GC65" s="86"/>
      <c r="GD65" s="86"/>
      <c r="GE65" s="86"/>
      <c r="GF65" s="86"/>
      <c r="GG65" s="86"/>
      <c r="GH65" s="86"/>
      <c r="GI65" s="85"/>
      <c r="GJ65" s="84"/>
      <c r="GK65" s="24"/>
      <c r="GL65" s="24"/>
      <c r="GM65" s="87"/>
      <c r="GN65" s="86"/>
      <c r="GO65" s="86"/>
      <c r="GP65" s="86"/>
      <c r="GQ65" s="86"/>
      <c r="GR65" s="86"/>
      <c r="GS65" s="86"/>
      <c r="GT65" s="85"/>
      <c r="GU65" s="84"/>
      <c r="GV65" s="24"/>
      <c r="GW65" s="24"/>
      <c r="GX65" s="87"/>
      <c r="GY65" s="86"/>
      <c r="GZ65" s="86"/>
      <c r="HA65" s="86"/>
      <c r="HB65" s="86"/>
      <c r="HC65" s="86"/>
      <c r="HD65" s="86"/>
      <c r="HE65" s="85"/>
      <c r="HF65" s="84"/>
      <c r="HG65" s="24"/>
      <c r="HH65" s="24"/>
      <c r="HI65" s="87"/>
      <c r="HJ65" s="86"/>
      <c r="HK65" s="86"/>
      <c r="HL65" s="86"/>
      <c r="HM65" s="86"/>
      <c r="HN65" s="86"/>
      <c r="HO65" s="86"/>
      <c r="HP65" s="85"/>
      <c r="HQ65" s="84"/>
      <c r="HR65" s="24"/>
      <c r="HS65" s="24"/>
    </row>
    <row r="66" spans="1:227" x14ac:dyDescent="0.15">
      <c r="A66" s="96"/>
      <c r="B66" s="99"/>
      <c r="C66" s="98"/>
      <c r="D66" s="98"/>
      <c r="E66" s="85"/>
      <c r="F66" s="85"/>
      <c r="G66" s="24"/>
      <c r="H66" s="87"/>
      <c r="I66" s="86"/>
      <c r="J66" s="86"/>
      <c r="K66" s="86"/>
      <c r="L66" s="86"/>
      <c r="M66" s="86"/>
      <c r="N66" s="86"/>
      <c r="O66" s="85"/>
      <c r="P66" s="84"/>
      <c r="Q66" s="24"/>
      <c r="R66" s="24"/>
      <c r="S66" s="87"/>
      <c r="T66" s="86"/>
      <c r="U66" s="86"/>
      <c r="V66" s="86"/>
      <c r="W66" s="86"/>
      <c r="X66" s="86"/>
      <c r="Y66" s="86"/>
      <c r="Z66" s="85"/>
      <c r="AA66" s="84"/>
      <c r="AB66" s="24"/>
      <c r="AC66" s="24"/>
      <c r="AD66" s="87"/>
      <c r="AE66" s="86"/>
      <c r="AF66" s="86"/>
      <c r="AG66" s="86"/>
      <c r="AH66" s="86"/>
      <c r="AI66" s="86"/>
      <c r="AJ66" s="86"/>
      <c r="AK66" s="85"/>
      <c r="AL66" s="84"/>
      <c r="AM66" s="24"/>
      <c r="AN66" s="24"/>
      <c r="AO66" s="87"/>
      <c r="AP66" s="86"/>
      <c r="AQ66" s="86"/>
      <c r="AR66" s="86"/>
      <c r="AS66" s="86"/>
      <c r="AT66" s="86"/>
      <c r="AU66" s="86"/>
      <c r="AV66" s="85"/>
      <c r="AW66" s="84"/>
      <c r="AX66" s="24"/>
      <c r="AY66" s="24"/>
      <c r="AZ66" s="87"/>
      <c r="BA66" s="86"/>
      <c r="BB66" s="86"/>
      <c r="BC66" s="86"/>
      <c r="BD66" s="86"/>
      <c r="BE66" s="86"/>
      <c r="BF66" s="86"/>
      <c r="BG66" s="85"/>
      <c r="BH66" s="84"/>
      <c r="BI66" s="24"/>
      <c r="BJ66" s="24"/>
      <c r="BK66" s="87"/>
      <c r="BL66" s="86"/>
      <c r="BM66" s="86"/>
      <c r="BN66" s="86"/>
      <c r="BO66" s="86"/>
      <c r="BP66" s="86"/>
      <c r="BQ66" s="86"/>
      <c r="BR66" s="85"/>
      <c r="BS66" s="84"/>
      <c r="BT66" s="24"/>
      <c r="BU66" s="24"/>
      <c r="BV66" s="87"/>
      <c r="BW66" s="86"/>
      <c r="BX66" s="86"/>
      <c r="BY66" s="86"/>
      <c r="BZ66" s="86"/>
      <c r="CA66" s="86"/>
      <c r="CB66" s="86"/>
      <c r="CC66" s="85"/>
      <c r="CD66" s="84"/>
      <c r="CE66" s="24"/>
      <c r="CF66" s="24"/>
      <c r="CG66" s="87"/>
      <c r="CH66" s="86"/>
      <c r="CI66" s="86"/>
      <c r="CJ66" s="86"/>
      <c r="CK66" s="86"/>
      <c r="CL66" s="86"/>
      <c r="CM66" s="86"/>
      <c r="CN66" s="85"/>
      <c r="CO66" s="84"/>
      <c r="CP66" s="24"/>
      <c r="CQ66" s="24"/>
      <c r="CR66" s="87"/>
      <c r="CS66" s="86"/>
      <c r="CT66" s="86"/>
      <c r="CU66" s="86"/>
      <c r="CV66" s="86"/>
      <c r="CW66" s="86"/>
      <c r="CX66" s="86"/>
      <c r="CY66" s="85"/>
      <c r="CZ66" s="84"/>
      <c r="DA66" s="24"/>
      <c r="DB66" s="24"/>
      <c r="DC66" s="87"/>
      <c r="DD66" s="86"/>
      <c r="DE66" s="86"/>
      <c r="DF66" s="86"/>
      <c r="DG66" s="86"/>
      <c r="DH66" s="86"/>
      <c r="DI66" s="86"/>
      <c r="DJ66" s="85"/>
      <c r="DK66" s="84"/>
      <c r="DL66" s="24"/>
      <c r="DM66" s="24"/>
      <c r="DN66" s="87"/>
      <c r="DO66" s="86"/>
      <c r="DP66" s="86"/>
      <c r="DQ66" s="86"/>
      <c r="DR66" s="86"/>
      <c r="DS66" s="86"/>
      <c r="DT66" s="86"/>
      <c r="DU66" s="85"/>
      <c r="DV66" s="84"/>
      <c r="DW66" s="24"/>
      <c r="DX66" s="24"/>
      <c r="DY66" s="87"/>
      <c r="DZ66" s="86"/>
      <c r="EA66" s="86"/>
      <c r="EB66" s="86"/>
      <c r="EC66" s="86"/>
      <c r="ED66" s="86"/>
      <c r="EE66" s="86"/>
      <c r="EF66" s="85"/>
      <c r="EG66" s="84"/>
      <c r="EH66" s="24"/>
      <c r="EI66" s="24"/>
      <c r="EJ66" s="87"/>
      <c r="EK66" s="86"/>
      <c r="EL66" s="86"/>
      <c r="EM66" s="86"/>
      <c r="EN66" s="86"/>
      <c r="EO66" s="86"/>
      <c r="EP66" s="86"/>
      <c r="EQ66" s="85"/>
      <c r="ER66" s="84"/>
      <c r="ES66" s="24"/>
      <c r="ET66" s="24"/>
      <c r="EU66" s="87"/>
      <c r="EV66" s="86"/>
      <c r="EW66" s="86"/>
      <c r="EX66" s="86"/>
      <c r="EY66" s="86"/>
      <c r="EZ66" s="86"/>
      <c r="FA66" s="86"/>
      <c r="FB66" s="85"/>
      <c r="FC66" s="84"/>
      <c r="FD66" s="24"/>
      <c r="FE66" s="24"/>
      <c r="FF66" s="87"/>
      <c r="FG66" s="86"/>
      <c r="FH66" s="86"/>
      <c r="FI66" s="86"/>
      <c r="FJ66" s="86"/>
      <c r="FK66" s="86"/>
      <c r="FL66" s="86"/>
      <c r="FM66" s="85"/>
      <c r="FN66" s="84"/>
      <c r="FO66" s="24"/>
      <c r="FP66" s="24"/>
      <c r="FQ66" s="87"/>
      <c r="FR66" s="86"/>
      <c r="FS66" s="86"/>
      <c r="FT66" s="86"/>
      <c r="FU66" s="86"/>
      <c r="FV66" s="86"/>
      <c r="FW66" s="86"/>
      <c r="FX66" s="85"/>
      <c r="FY66" s="84"/>
      <c r="FZ66" s="24"/>
      <c r="GA66" s="24"/>
      <c r="GB66" s="87"/>
      <c r="GC66" s="86"/>
      <c r="GD66" s="86"/>
      <c r="GE66" s="86"/>
      <c r="GF66" s="86"/>
      <c r="GG66" s="86"/>
      <c r="GH66" s="86"/>
      <c r="GI66" s="85"/>
      <c r="GJ66" s="84"/>
      <c r="GK66" s="24"/>
      <c r="GL66" s="24"/>
      <c r="GM66" s="87"/>
      <c r="GN66" s="86"/>
      <c r="GO66" s="86"/>
      <c r="GP66" s="86"/>
      <c r="GQ66" s="86"/>
      <c r="GR66" s="86"/>
      <c r="GS66" s="86"/>
      <c r="GT66" s="85"/>
      <c r="GU66" s="84"/>
      <c r="GV66" s="24"/>
      <c r="GW66" s="24"/>
      <c r="GX66" s="87"/>
      <c r="GY66" s="86"/>
      <c r="GZ66" s="86"/>
      <c r="HA66" s="86"/>
      <c r="HB66" s="86"/>
      <c r="HC66" s="86"/>
      <c r="HD66" s="86"/>
      <c r="HE66" s="85"/>
      <c r="HF66" s="84"/>
      <c r="HG66" s="24"/>
      <c r="HH66" s="24"/>
      <c r="HI66" s="87"/>
      <c r="HJ66" s="86"/>
      <c r="HK66" s="86"/>
      <c r="HL66" s="86"/>
      <c r="HM66" s="86"/>
      <c r="HN66" s="86"/>
      <c r="HO66" s="86"/>
      <c r="HP66" s="85"/>
      <c r="HQ66" s="84"/>
      <c r="HR66" s="24"/>
      <c r="HS66" s="24"/>
    </row>
    <row r="67" spans="1:227" x14ac:dyDescent="0.15">
      <c r="A67" s="96"/>
      <c r="B67" s="99"/>
      <c r="C67" s="98"/>
      <c r="D67" s="98"/>
      <c r="E67" s="85"/>
      <c r="F67" s="85"/>
      <c r="G67" s="24"/>
      <c r="H67" s="87"/>
      <c r="I67" s="86"/>
      <c r="J67" s="86"/>
      <c r="K67" s="86"/>
      <c r="L67" s="86"/>
      <c r="M67" s="86"/>
      <c r="N67" s="86"/>
      <c r="O67" s="85"/>
      <c r="P67" s="84"/>
      <c r="Q67" s="24"/>
      <c r="R67" s="24"/>
      <c r="S67" s="87"/>
      <c r="T67" s="86"/>
      <c r="U67" s="86"/>
      <c r="V67" s="86"/>
      <c r="W67" s="86"/>
      <c r="X67" s="86"/>
      <c r="Y67" s="86"/>
      <c r="Z67" s="85"/>
      <c r="AA67" s="84"/>
      <c r="AB67" s="24"/>
      <c r="AC67" s="24"/>
      <c r="AD67" s="87"/>
      <c r="AE67" s="86"/>
      <c r="AF67" s="86"/>
      <c r="AG67" s="86"/>
      <c r="AH67" s="86"/>
      <c r="AI67" s="86"/>
      <c r="AJ67" s="86"/>
      <c r="AK67" s="85"/>
      <c r="AL67" s="84"/>
      <c r="AM67" s="24"/>
      <c r="AN67" s="24"/>
      <c r="AO67" s="87"/>
      <c r="AP67" s="86"/>
      <c r="AQ67" s="86"/>
      <c r="AR67" s="86"/>
      <c r="AS67" s="86"/>
      <c r="AT67" s="86"/>
      <c r="AU67" s="86"/>
      <c r="AV67" s="85"/>
      <c r="AW67" s="84"/>
      <c r="AX67" s="24"/>
      <c r="AY67" s="24"/>
      <c r="AZ67" s="87"/>
      <c r="BA67" s="86"/>
      <c r="BB67" s="86"/>
      <c r="BC67" s="86"/>
      <c r="BD67" s="86"/>
      <c r="BE67" s="86"/>
      <c r="BF67" s="86"/>
      <c r="BG67" s="85"/>
      <c r="BH67" s="84"/>
      <c r="BI67" s="24"/>
      <c r="BJ67" s="24"/>
      <c r="BK67" s="87"/>
      <c r="BL67" s="86"/>
      <c r="BM67" s="86"/>
      <c r="BN67" s="86"/>
      <c r="BO67" s="86"/>
      <c r="BP67" s="86"/>
      <c r="BQ67" s="86"/>
      <c r="BR67" s="85"/>
      <c r="BS67" s="84"/>
      <c r="BT67" s="24"/>
      <c r="BU67" s="24"/>
      <c r="BV67" s="87"/>
      <c r="BW67" s="86"/>
      <c r="BX67" s="86"/>
      <c r="BY67" s="86"/>
      <c r="BZ67" s="86"/>
      <c r="CA67" s="86"/>
      <c r="CB67" s="86"/>
      <c r="CC67" s="85"/>
      <c r="CD67" s="84"/>
      <c r="CE67" s="24"/>
      <c r="CF67" s="24"/>
      <c r="CG67" s="87"/>
      <c r="CH67" s="86"/>
      <c r="CI67" s="86"/>
      <c r="CJ67" s="86"/>
      <c r="CK67" s="86"/>
      <c r="CL67" s="86"/>
      <c r="CM67" s="86"/>
      <c r="CN67" s="85"/>
      <c r="CO67" s="84"/>
      <c r="CP67" s="24"/>
      <c r="CQ67" s="24"/>
      <c r="CR67" s="87"/>
      <c r="CS67" s="86"/>
      <c r="CT67" s="86"/>
      <c r="CU67" s="86"/>
      <c r="CV67" s="86"/>
      <c r="CW67" s="86"/>
      <c r="CX67" s="86"/>
      <c r="CY67" s="85"/>
      <c r="CZ67" s="84"/>
      <c r="DA67" s="24"/>
      <c r="DB67" s="24"/>
      <c r="DC67" s="87"/>
      <c r="DD67" s="86"/>
      <c r="DE67" s="86"/>
      <c r="DF67" s="86"/>
      <c r="DG67" s="86"/>
      <c r="DH67" s="86"/>
      <c r="DI67" s="86"/>
      <c r="DJ67" s="85"/>
      <c r="DK67" s="84"/>
      <c r="DL67" s="24"/>
      <c r="DM67" s="24"/>
      <c r="DN67" s="87"/>
      <c r="DO67" s="86"/>
      <c r="DP67" s="86"/>
      <c r="DQ67" s="86"/>
      <c r="DR67" s="86"/>
      <c r="DS67" s="86"/>
      <c r="DT67" s="86"/>
      <c r="DU67" s="85"/>
      <c r="DV67" s="84"/>
      <c r="DW67" s="24"/>
      <c r="DX67" s="24"/>
      <c r="DY67" s="87"/>
      <c r="DZ67" s="86"/>
      <c r="EA67" s="86"/>
      <c r="EB67" s="86"/>
      <c r="EC67" s="86"/>
      <c r="ED67" s="86"/>
      <c r="EE67" s="86"/>
      <c r="EF67" s="85"/>
      <c r="EG67" s="84"/>
      <c r="EH67" s="24"/>
      <c r="EI67" s="24"/>
      <c r="EJ67" s="87"/>
      <c r="EK67" s="86"/>
      <c r="EL67" s="86"/>
      <c r="EM67" s="86"/>
      <c r="EN67" s="86"/>
      <c r="EO67" s="86"/>
      <c r="EP67" s="86"/>
      <c r="EQ67" s="85"/>
      <c r="ER67" s="84"/>
      <c r="ES67" s="24"/>
      <c r="ET67" s="24"/>
      <c r="EU67" s="87"/>
      <c r="EV67" s="86"/>
      <c r="EW67" s="86"/>
      <c r="EX67" s="86"/>
      <c r="EY67" s="86"/>
      <c r="EZ67" s="86"/>
      <c r="FA67" s="86"/>
      <c r="FB67" s="85"/>
      <c r="FC67" s="84"/>
      <c r="FD67" s="24"/>
      <c r="FE67" s="24"/>
      <c r="FF67" s="87"/>
      <c r="FG67" s="86"/>
      <c r="FH67" s="86"/>
      <c r="FI67" s="86"/>
      <c r="FJ67" s="86"/>
      <c r="FK67" s="86"/>
      <c r="FL67" s="86"/>
      <c r="FM67" s="85"/>
      <c r="FN67" s="84"/>
      <c r="FO67" s="24"/>
      <c r="FP67" s="24"/>
      <c r="FQ67" s="87"/>
      <c r="FR67" s="86"/>
      <c r="FS67" s="86"/>
      <c r="FT67" s="86"/>
      <c r="FU67" s="86"/>
      <c r="FV67" s="86"/>
      <c r="FW67" s="86"/>
      <c r="FX67" s="85"/>
      <c r="FY67" s="84"/>
      <c r="FZ67" s="24"/>
      <c r="GA67" s="24"/>
      <c r="GB67" s="87"/>
      <c r="GC67" s="86"/>
      <c r="GD67" s="86"/>
      <c r="GE67" s="86"/>
      <c r="GF67" s="86"/>
      <c r="GG67" s="86"/>
      <c r="GH67" s="86"/>
      <c r="GI67" s="85"/>
      <c r="GJ67" s="84"/>
      <c r="GK67" s="24"/>
      <c r="GL67" s="24"/>
      <c r="GM67" s="87"/>
      <c r="GN67" s="86"/>
      <c r="GO67" s="86"/>
      <c r="GP67" s="86"/>
      <c r="GQ67" s="86"/>
      <c r="GR67" s="86"/>
      <c r="GS67" s="86"/>
      <c r="GT67" s="85"/>
      <c r="GU67" s="84"/>
      <c r="GV67" s="24"/>
      <c r="GW67" s="24"/>
      <c r="GX67" s="87"/>
      <c r="GY67" s="86"/>
      <c r="GZ67" s="86"/>
      <c r="HA67" s="86"/>
      <c r="HB67" s="86"/>
      <c r="HC67" s="86"/>
      <c r="HD67" s="86"/>
      <c r="HE67" s="85"/>
      <c r="HF67" s="84"/>
      <c r="HG67" s="24"/>
      <c r="HH67" s="24"/>
      <c r="HI67" s="87"/>
      <c r="HJ67" s="86"/>
      <c r="HK67" s="86"/>
      <c r="HL67" s="86"/>
      <c r="HM67" s="86"/>
      <c r="HN67" s="86"/>
      <c r="HO67" s="86"/>
      <c r="HP67" s="85"/>
      <c r="HQ67" s="84"/>
      <c r="HR67" s="24"/>
      <c r="HS67" s="24"/>
    </row>
    <row r="68" spans="1:227" x14ac:dyDescent="0.15">
      <c r="A68" s="96"/>
      <c r="B68" s="99"/>
      <c r="C68" s="98"/>
      <c r="D68" s="98"/>
      <c r="E68" s="85"/>
      <c r="F68" s="85"/>
      <c r="G68" s="24"/>
      <c r="H68" s="87"/>
      <c r="I68" s="86"/>
      <c r="J68" s="86"/>
      <c r="K68" s="86"/>
      <c r="L68" s="86"/>
      <c r="M68" s="86"/>
      <c r="N68" s="86"/>
      <c r="O68" s="85"/>
      <c r="P68" s="84"/>
      <c r="Q68" s="24"/>
      <c r="R68" s="24"/>
      <c r="S68" s="87"/>
      <c r="T68" s="86"/>
      <c r="U68" s="86"/>
      <c r="V68" s="86"/>
      <c r="W68" s="86"/>
      <c r="X68" s="86"/>
      <c r="Y68" s="86"/>
      <c r="Z68" s="85"/>
      <c r="AA68" s="84"/>
      <c r="AB68" s="24"/>
      <c r="AC68" s="24"/>
      <c r="AD68" s="87"/>
      <c r="AE68" s="86"/>
      <c r="AF68" s="86"/>
      <c r="AG68" s="86"/>
      <c r="AH68" s="86"/>
      <c r="AI68" s="86"/>
      <c r="AJ68" s="86"/>
      <c r="AK68" s="85"/>
      <c r="AL68" s="84"/>
      <c r="AM68" s="24"/>
      <c r="AN68" s="24"/>
      <c r="AO68" s="87"/>
      <c r="AP68" s="86"/>
      <c r="AQ68" s="86"/>
      <c r="AR68" s="86"/>
      <c r="AS68" s="86"/>
      <c r="AT68" s="86"/>
      <c r="AU68" s="86"/>
      <c r="AV68" s="85"/>
      <c r="AW68" s="84"/>
      <c r="AX68" s="24"/>
      <c r="AY68" s="24"/>
      <c r="AZ68" s="87"/>
      <c r="BA68" s="86"/>
      <c r="BB68" s="86"/>
      <c r="BC68" s="86"/>
      <c r="BD68" s="86"/>
      <c r="BE68" s="86"/>
      <c r="BF68" s="86"/>
      <c r="BG68" s="85"/>
      <c r="BH68" s="84"/>
      <c r="BI68" s="24"/>
      <c r="BJ68" s="24"/>
      <c r="BK68" s="87"/>
      <c r="BL68" s="86"/>
      <c r="BM68" s="86"/>
      <c r="BN68" s="86"/>
      <c r="BO68" s="86"/>
      <c r="BP68" s="86"/>
      <c r="BQ68" s="86"/>
      <c r="BR68" s="85"/>
      <c r="BS68" s="84"/>
      <c r="BT68" s="24"/>
      <c r="BU68" s="24"/>
      <c r="BV68" s="87"/>
      <c r="BW68" s="86"/>
      <c r="BX68" s="86"/>
      <c r="BY68" s="86"/>
      <c r="BZ68" s="86"/>
      <c r="CA68" s="86"/>
      <c r="CB68" s="86"/>
      <c r="CC68" s="85"/>
      <c r="CD68" s="84"/>
      <c r="CE68" s="24"/>
      <c r="CF68" s="24"/>
      <c r="CG68" s="87"/>
      <c r="CH68" s="86"/>
      <c r="CI68" s="86"/>
      <c r="CJ68" s="86"/>
      <c r="CK68" s="86"/>
      <c r="CL68" s="86"/>
      <c r="CM68" s="86"/>
      <c r="CN68" s="85"/>
      <c r="CO68" s="84"/>
      <c r="CP68" s="24"/>
      <c r="CQ68" s="24"/>
      <c r="CR68" s="87"/>
      <c r="CS68" s="86"/>
      <c r="CT68" s="86"/>
      <c r="CU68" s="86"/>
      <c r="CV68" s="86"/>
      <c r="CW68" s="86"/>
      <c r="CX68" s="86"/>
      <c r="CY68" s="85"/>
      <c r="CZ68" s="84"/>
      <c r="DA68" s="24"/>
      <c r="DB68" s="24"/>
      <c r="DC68" s="87"/>
      <c r="DD68" s="86"/>
      <c r="DE68" s="86"/>
      <c r="DF68" s="86"/>
      <c r="DG68" s="86"/>
      <c r="DH68" s="86"/>
      <c r="DI68" s="86"/>
      <c r="DJ68" s="85"/>
      <c r="DK68" s="84"/>
      <c r="DL68" s="24"/>
      <c r="DM68" s="24"/>
      <c r="DN68" s="87"/>
      <c r="DO68" s="86"/>
      <c r="DP68" s="86"/>
      <c r="DQ68" s="86"/>
      <c r="DR68" s="86"/>
      <c r="DS68" s="86"/>
      <c r="DT68" s="86"/>
      <c r="DU68" s="85"/>
      <c r="DV68" s="84"/>
      <c r="DW68" s="24"/>
      <c r="DX68" s="24"/>
      <c r="DY68" s="87"/>
      <c r="DZ68" s="86"/>
      <c r="EA68" s="86"/>
      <c r="EB68" s="86"/>
      <c r="EC68" s="86"/>
      <c r="ED68" s="86"/>
      <c r="EE68" s="86"/>
      <c r="EF68" s="85"/>
      <c r="EG68" s="84"/>
      <c r="EH68" s="24"/>
      <c r="EI68" s="24"/>
      <c r="EJ68" s="87"/>
      <c r="EK68" s="86"/>
      <c r="EL68" s="86"/>
      <c r="EM68" s="86"/>
      <c r="EN68" s="86"/>
      <c r="EO68" s="86"/>
      <c r="EP68" s="86"/>
      <c r="EQ68" s="85"/>
      <c r="ER68" s="84"/>
      <c r="ES68" s="24"/>
      <c r="ET68" s="24"/>
      <c r="EU68" s="87"/>
      <c r="EV68" s="86"/>
      <c r="EW68" s="86"/>
      <c r="EX68" s="86"/>
      <c r="EY68" s="86"/>
      <c r="EZ68" s="86"/>
      <c r="FA68" s="86"/>
      <c r="FB68" s="85"/>
      <c r="FC68" s="84"/>
      <c r="FD68" s="24"/>
      <c r="FE68" s="24"/>
      <c r="FF68" s="87"/>
      <c r="FG68" s="86"/>
      <c r="FH68" s="86"/>
      <c r="FI68" s="86"/>
      <c r="FJ68" s="86"/>
      <c r="FK68" s="86"/>
      <c r="FL68" s="86"/>
      <c r="FM68" s="85"/>
      <c r="FN68" s="84"/>
      <c r="FO68" s="24"/>
      <c r="FP68" s="24"/>
      <c r="FQ68" s="87"/>
      <c r="FR68" s="86"/>
      <c r="FS68" s="86"/>
      <c r="FT68" s="86"/>
      <c r="FU68" s="86"/>
      <c r="FV68" s="86"/>
      <c r="FW68" s="86"/>
      <c r="FX68" s="85"/>
      <c r="FY68" s="84"/>
      <c r="FZ68" s="24"/>
      <c r="GA68" s="24"/>
      <c r="GB68" s="87"/>
      <c r="GC68" s="86"/>
      <c r="GD68" s="86"/>
      <c r="GE68" s="86"/>
      <c r="GF68" s="86"/>
      <c r="GG68" s="86"/>
      <c r="GH68" s="86"/>
      <c r="GI68" s="85"/>
      <c r="GJ68" s="84"/>
      <c r="GK68" s="24"/>
      <c r="GL68" s="24"/>
      <c r="GM68" s="87"/>
      <c r="GN68" s="86"/>
      <c r="GO68" s="86"/>
      <c r="GP68" s="86"/>
      <c r="GQ68" s="86"/>
      <c r="GR68" s="86"/>
      <c r="GS68" s="86"/>
      <c r="GT68" s="85"/>
      <c r="GU68" s="84"/>
      <c r="GV68" s="24"/>
      <c r="GW68" s="24"/>
      <c r="GX68" s="87"/>
      <c r="GY68" s="86"/>
      <c r="GZ68" s="86"/>
      <c r="HA68" s="86"/>
      <c r="HB68" s="86"/>
      <c r="HC68" s="86"/>
      <c r="HD68" s="86"/>
      <c r="HE68" s="85"/>
      <c r="HF68" s="84"/>
      <c r="HG68" s="24"/>
      <c r="HH68" s="24"/>
      <c r="HI68" s="87"/>
      <c r="HJ68" s="86"/>
      <c r="HK68" s="86"/>
      <c r="HL68" s="86"/>
      <c r="HM68" s="86"/>
      <c r="HN68" s="86"/>
      <c r="HO68" s="86"/>
      <c r="HP68" s="85"/>
      <c r="HQ68" s="84"/>
      <c r="HR68" s="24"/>
      <c r="HS68" s="24"/>
    </row>
    <row r="69" spans="1:227" x14ac:dyDescent="0.15">
      <c r="A69" s="96"/>
      <c r="B69" s="100"/>
      <c r="C69" s="98"/>
      <c r="D69" s="98"/>
      <c r="E69" s="85"/>
      <c r="F69" s="85"/>
      <c r="G69" s="24"/>
      <c r="H69" s="87"/>
      <c r="I69" s="86"/>
      <c r="J69" s="86"/>
      <c r="K69" s="86"/>
      <c r="L69" s="86"/>
      <c r="M69" s="86"/>
      <c r="N69" s="86"/>
      <c r="O69" s="85"/>
      <c r="P69" s="84"/>
      <c r="Q69" s="24"/>
      <c r="R69" s="24"/>
      <c r="S69" s="87"/>
      <c r="T69" s="86"/>
      <c r="U69" s="86"/>
      <c r="V69" s="86"/>
      <c r="W69" s="86"/>
      <c r="X69" s="86"/>
      <c r="Y69" s="86"/>
      <c r="Z69" s="85"/>
      <c r="AA69" s="84"/>
      <c r="AB69" s="24"/>
      <c r="AC69" s="24"/>
      <c r="AD69" s="87"/>
      <c r="AE69" s="86"/>
      <c r="AF69" s="86"/>
      <c r="AG69" s="86"/>
      <c r="AH69" s="86"/>
      <c r="AI69" s="86"/>
      <c r="AJ69" s="86"/>
      <c r="AK69" s="85"/>
      <c r="AL69" s="84"/>
      <c r="AM69" s="24"/>
      <c r="AN69" s="24"/>
      <c r="AO69" s="87"/>
      <c r="AP69" s="86"/>
      <c r="AQ69" s="86"/>
      <c r="AR69" s="86"/>
      <c r="AS69" s="86"/>
      <c r="AT69" s="86"/>
      <c r="AU69" s="86"/>
      <c r="AV69" s="85"/>
      <c r="AW69" s="84"/>
      <c r="AX69" s="24"/>
      <c r="AY69" s="24"/>
      <c r="AZ69" s="87"/>
      <c r="BA69" s="86"/>
      <c r="BB69" s="86"/>
      <c r="BC69" s="86"/>
      <c r="BD69" s="86"/>
      <c r="BE69" s="86"/>
      <c r="BF69" s="86"/>
      <c r="BG69" s="85"/>
      <c r="BH69" s="84"/>
      <c r="BI69" s="24"/>
      <c r="BJ69" s="24"/>
      <c r="BK69" s="87"/>
      <c r="BL69" s="86"/>
      <c r="BM69" s="86"/>
      <c r="BN69" s="86"/>
      <c r="BO69" s="86"/>
      <c r="BP69" s="86"/>
      <c r="BQ69" s="86"/>
      <c r="BR69" s="85"/>
      <c r="BS69" s="84"/>
      <c r="BT69" s="24"/>
      <c r="BU69" s="24"/>
      <c r="BV69" s="87"/>
      <c r="BW69" s="86"/>
      <c r="BX69" s="86"/>
      <c r="BY69" s="86"/>
      <c r="BZ69" s="86"/>
      <c r="CA69" s="86"/>
      <c r="CB69" s="86"/>
      <c r="CC69" s="85"/>
      <c r="CD69" s="84"/>
      <c r="CE69" s="24"/>
      <c r="CF69" s="24"/>
      <c r="CG69" s="87"/>
      <c r="CH69" s="86"/>
      <c r="CI69" s="86"/>
      <c r="CJ69" s="86"/>
      <c r="CK69" s="86"/>
      <c r="CL69" s="86"/>
      <c r="CM69" s="86"/>
      <c r="CN69" s="85"/>
      <c r="CO69" s="84"/>
      <c r="CP69" s="24"/>
      <c r="CQ69" s="24"/>
      <c r="CR69" s="87"/>
      <c r="CS69" s="86"/>
      <c r="CT69" s="86"/>
      <c r="CU69" s="86"/>
      <c r="CV69" s="86"/>
      <c r="CW69" s="86"/>
      <c r="CX69" s="86"/>
      <c r="CY69" s="85"/>
      <c r="CZ69" s="84"/>
      <c r="DA69" s="24"/>
      <c r="DB69" s="24"/>
      <c r="DC69" s="87"/>
      <c r="DD69" s="86"/>
      <c r="DE69" s="86"/>
      <c r="DF69" s="86"/>
      <c r="DG69" s="86"/>
      <c r="DH69" s="86"/>
      <c r="DI69" s="86"/>
      <c r="DJ69" s="85"/>
      <c r="DK69" s="84"/>
      <c r="DL69" s="24"/>
      <c r="DM69" s="24"/>
      <c r="DN69" s="87"/>
      <c r="DO69" s="86"/>
      <c r="DP69" s="86"/>
      <c r="DQ69" s="86"/>
      <c r="DR69" s="86"/>
      <c r="DS69" s="86"/>
      <c r="DT69" s="86"/>
      <c r="DU69" s="85"/>
      <c r="DV69" s="84"/>
      <c r="DW69" s="24"/>
      <c r="DX69" s="24"/>
      <c r="DY69" s="87"/>
      <c r="DZ69" s="86"/>
      <c r="EA69" s="86"/>
      <c r="EB69" s="86"/>
      <c r="EC69" s="86"/>
      <c r="ED69" s="86"/>
      <c r="EE69" s="86"/>
      <c r="EF69" s="85"/>
      <c r="EG69" s="84"/>
      <c r="EH69" s="24"/>
      <c r="EI69" s="24"/>
      <c r="EJ69" s="87"/>
      <c r="EK69" s="86"/>
      <c r="EL69" s="86"/>
      <c r="EM69" s="86"/>
      <c r="EN69" s="86"/>
      <c r="EO69" s="86"/>
      <c r="EP69" s="86"/>
      <c r="EQ69" s="85"/>
      <c r="ER69" s="84"/>
      <c r="ES69" s="24"/>
      <c r="ET69" s="24"/>
      <c r="EU69" s="87"/>
      <c r="EV69" s="86"/>
      <c r="EW69" s="86"/>
      <c r="EX69" s="86"/>
      <c r="EY69" s="86"/>
      <c r="EZ69" s="86"/>
      <c r="FA69" s="86"/>
      <c r="FB69" s="85"/>
      <c r="FC69" s="84"/>
      <c r="FD69" s="24"/>
      <c r="FE69" s="24"/>
      <c r="FF69" s="87"/>
      <c r="FG69" s="86"/>
      <c r="FH69" s="86"/>
      <c r="FI69" s="86"/>
      <c r="FJ69" s="86"/>
      <c r="FK69" s="86"/>
      <c r="FL69" s="86"/>
      <c r="FM69" s="85"/>
      <c r="FN69" s="84"/>
      <c r="FO69" s="24"/>
      <c r="FP69" s="24"/>
      <c r="FQ69" s="87"/>
      <c r="FR69" s="86"/>
      <c r="FS69" s="86"/>
      <c r="FT69" s="86"/>
      <c r="FU69" s="86"/>
      <c r="FV69" s="86"/>
      <c r="FW69" s="86"/>
      <c r="FX69" s="85"/>
      <c r="FY69" s="84"/>
      <c r="FZ69" s="24"/>
      <c r="GA69" s="24"/>
      <c r="GB69" s="87"/>
      <c r="GC69" s="86"/>
      <c r="GD69" s="86"/>
      <c r="GE69" s="86"/>
      <c r="GF69" s="86"/>
      <c r="GG69" s="86"/>
      <c r="GH69" s="86"/>
      <c r="GI69" s="85"/>
      <c r="GJ69" s="84"/>
      <c r="GK69" s="24"/>
      <c r="GL69" s="24"/>
      <c r="GM69" s="87"/>
      <c r="GN69" s="86"/>
      <c r="GO69" s="86"/>
      <c r="GP69" s="86"/>
      <c r="GQ69" s="86"/>
      <c r="GR69" s="86"/>
      <c r="GS69" s="86"/>
      <c r="GT69" s="85"/>
      <c r="GU69" s="84"/>
      <c r="GV69" s="24"/>
      <c r="GW69" s="24"/>
      <c r="GX69" s="87"/>
      <c r="GY69" s="86"/>
      <c r="GZ69" s="86"/>
      <c r="HA69" s="86"/>
      <c r="HB69" s="86"/>
      <c r="HC69" s="86"/>
      <c r="HD69" s="86"/>
      <c r="HE69" s="85"/>
      <c r="HF69" s="84"/>
      <c r="HG69" s="24"/>
      <c r="HH69" s="24"/>
      <c r="HI69" s="87"/>
      <c r="HJ69" s="86"/>
      <c r="HK69" s="86"/>
      <c r="HL69" s="86"/>
      <c r="HM69" s="86"/>
      <c r="HN69" s="86"/>
      <c r="HO69" s="86"/>
      <c r="HP69" s="85"/>
      <c r="HQ69" s="84"/>
      <c r="HR69" s="24"/>
      <c r="HS69" s="24"/>
    </row>
    <row r="70" spans="1:227" x14ac:dyDescent="0.15">
      <c r="A70" s="96"/>
      <c r="B70" s="100"/>
      <c r="C70" s="98"/>
      <c r="D70" s="98"/>
      <c r="E70" s="85"/>
      <c r="F70" s="85"/>
      <c r="G70" s="24"/>
      <c r="H70" s="87"/>
      <c r="I70" s="86"/>
      <c r="J70" s="86"/>
      <c r="K70" s="86"/>
      <c r="L70" s="86"/>
      <c r="M70" s="86"/>
      <c r="N70" s="86"/>
      <c r="O70" s="85"/>
      <c r="P70" s="84"/>
      <c r="Q70" s="24"/>
      <c r="R70" s="24"/>
      <c r="S70" s="87"/>
      <c r="T70" s="86"/>
      <c r="U70" s="86"/>
      <c r="V70" s="86"/>
      <c r="W70" s="86"/>
      <c r="X70" s="86"/>
      <c r="Y70" s="86"/>
      <c r="Z70" s="85"/>
      <c r="AA70" s="84"/>
      <c r="AB70" s="24"/>
      <c r="AC70" s="24"/>
      <c r="AD70" s="87"/>
      <c r="AE70" s="86"/>
      <c r="AF70" s="86"/>
      <c r="AG70" s="86"/>
      <c r="AH70" s="86"/>
      <c r="AI70" s="86"/>
      <c r="AJ70" s="86"/>
      <c r="AK70" s="85"/>
      <c r="AL70" s="84"/>
      <c r="AM70" s="24"/>
      <c r="AN70" s="24"/>
      <c r="AO70" s="87"/>
      <c r="AP70" s="86"/>
      <c r="AQ70" s="86"/>
      <c r="AR70" s="86"/>
      <c r="AS70" s="86"/>
      <c r="AT70" s="86"/>
      <c r="AU70" s="86"/>
      <c r="AV70" s="85"/>
      <c r="AW70" s="84"/>
      <c r="AX70" s="24"/>
      <c r="AY70" s="24"/>
      <c r="AZ70" s="87"/>
      <c r="BA70" s="86"/>
      <c r="BB70" s="86"/>
      <c r="BC70" s="86"/>
      <c r="BD70" s="86"/>
      <c r="BE70" s="86"/>
      <c r="BF70" s="86"/>
      <c r="BG70" s="85"/>
      <c r="BH70" s="84"/>
      <c r="BI70" s="24"/>
      <c r="BJ70" s="24"/>
      <c r="BK70" s="87"/>
      <c r="BL70" s="86"/>
      <c r="BM70" s="86"/>
      <c r="BN70" s="86"/>
      <c r="BO70" s="86"/>
      <c r="BP70" s="86"/>
      <c r="BQ70" s="86"/>
      <c r="BR70" s="85"/>
      <c r="BS70" s="84"/>
      <c r="BT70" s="24"/>
      <c r="BU70" s="24"/>
      <c r="BV70" s="87"/>
      <c r="BW70" s="86"/>
      <c r="BX70" s="86"/>
      <c r="BY70" s="86"/>
      <c r="BZ70" s="86"/>
      <c r="CA70" s="86"/>
      <c r="CB70" s="86"/>
      <c r="CC70" s="85"/>
      <c r="CD70" s="84"/>
      <c r="CE70" s="24"/>
      <c r="CF70" s="24"/>
      <c r="CG70" s="87"/>
      <c r="CH70" s="86"/>
      <c r="CI70" s="86"/>
      <c r="CJ70" s="86"/>
      <c r="CK70" s="86"/>
      <c r="CL70" s="86"/>
      <c r="CM70" s="86"/>
      <c r="CN70" s="85"/>
      <c r="CO70" s="84"/>
      <c r="CP70" s="24"/>
      <c r="CQ70" s="24"/>
      <c r="CR70" s="87"/>
      <c r="CS70" s="86"/>
      <c r="CT70" s="86"/>
      <c r="CU70" s="86"/>
      <c r="CV70" s="86"/>
      <c r="CW70" s="86"/>
      <c r="CX70" s="86"/>
      <c r="CY70" s="85"/>
      <c r="CZ70" s="84"/>
      <c r="DA70" s="24"/>
      <c r="DB70" s="24"/>
      <c r="DC70" s="87"/>
      <c r="DD70" s="86"/>
      <c r="DE70" s="86"/>
      <c r="DF70" s="86"/>
      <c r="DG70" s="86"/>
      <c r="DH70" s="86"/>
      <c r="DI70" s="86"/>
      <c r="DJ70" s="85"/>
      <c r="DK70" s="84"/>
      <c r="DL70" s="24"/>
      <c r="DM70" s="24"/>
      <c r="DN70" s="87"/>
      <c r="DO70" s="86"/>
      <c r="DP70" s="86"/>
      <c r="DQ70" s="86"/>
      <c r="DR70" s="86"/>
      <c r="DS70" s="86"/>
      <c r="DT70" s="86"/>
      <c r="DU70" s="85"/>
      <c r="DV70" s="84"/>
      <c r="DW70" s="24"/>
      <c r="DX70" s="24"/>
      <c r="DY70" s="87"/>
      <c r="DZ70" s="86"/>
      <c r="EA70" s="86"/>
      <c r="EB70" s="86"/>
      <c r="EC70" s="86"/>
      <c r="ED70" s="86"/>
      <c r="EE70" s="86"/>
      <c r="EF70" s="85"/>
      <c r="EG70" s="84"/>
      <c r="EH70" s="24"/>
      <c r="EI70" s="24"/>
      <c r="EJ70" s="87"/>
      <c r="EK70" s="86"/>
      <c r="EL70" s="86"/>
      <c r="EM70" s="86"/>
      <c r="EN70" s="86"/>
      <c r="EO70" s="86"/>
      <c r="EP70" s="86"/>
      <c r="EQ70" s="85"/>
      <c r="ER70" s="84"/>
      <c r="ES70" s="24"/>
      <c r="ET70" s="24"/>
      <c r="EU70" s="87"/>
      <c r="EV70" s="86"/>
      <c r="EW70" s="86"/>
      <c r="EX70" s="86"/>
      <c r="EY70" s="86"/>
      <c r="EZ70" s="86"/>
      <c r="FA70" s="86"/>
      <c r="FB70" s="85"/>
      <c r="FC70" s="84"/>
      <c r="FD70" s="24"/>
      <c r="FE70" s="24"/>
      <c r="FF70" s="87"/>
      <c r="FG70" s="86"/>
      <c r="FH70" s="86"/>
      <c r="FI70" s="86"/>
      <c r="FJ70" s="86"/>
      <c r="FK70" s="86"/>
      <c r="FL70" s="86"/>
      <c r="FM70" s="85"/>
      <c r="FN70" s="84"/>
      <c r="FO70" s="24"/>
      <c r="FP70" s="24"/>
      <c r="FQ70" s="87"/>
      <c r="FR70" s="86"/>
      <c r="FS70" s="86"/>
      <c r="FT70" s="86"/>
      <c r="FU70" s="86"/>
      <c r="FV70" s="86"/>
      <c r="FW70" s="86"/>
      <c r="FX70" s="85"/>
      <c r="FY70" s="84"/>
      <c r="FZ70" s="24"/>
      <c r="GA70" s="24"/>
      <c r="GB70" s="87"/>
      <c r="GC70" s="86"/>
      <c r="GD70" s="86"/>
      <c r="GE70" s="86"/>
      <c r="GF70" s="86"/>
      <c r="GG70" s="86"/>
      <c r="GH70" s="86"/>
      <c r="GI70" s="85"/>
      <c r="GJ70" s="84"/>
      <c r="GK70" s="24"/>
      <c r="GL70" s="24"/>
      <c r="GM70" s="87"/>
      <c r="GN70" s="86"/>
      <c r="GO70" s="86"/>
      <c r="GP70" s="86"/>
      <c r="GQ70" s="86"/>
      <c r="GR70" s="86"/>
      <c r="GS70" s="86"/>
      <c r="GT70" s="85"/>
      <c r="GU70" s="84"/>
      <c r="GV70" s="24"/>
      <c r="GW70" s="24"/>
      <c r="GX70" s="87"/>
      <c r="GY70" s="86"/>
      <c r="GZ70" s="86"/>
      <c r="HA70" s="86"/>
      <c r="HB70" s="86"/>
      <c r="HC70" s="86"/>
      <c r="HD70" s="86"/>
      <c r="HE70" s="85"/>
      <c r="HF70" s="84"/>
      <c r="HG70" s="24"/>
      <c r="HH70" s="24"/>
      <c r="HI70" s="87"/>
      <c r="HJ70" s="86"/>
      <c r="HK70" s="86"/>
      <c r="HL70" s="86"/>
      <c r="HM70" s="86"/>
      <c r="HN70" s="86"/>
      <c r="HO70" s="86"/>
      <c r="HP70" s="85"/>
      <c r="HQ70" s="84"/>
      <c r="HR70" s="24"/>
      <c r="HS70" s="24"/>
    </row>
    <row r="71" spans="1:227" x14ac:dyDescent="0.15">
      <c r="A71" s="96"/>
      <c r="B71" s="99"/>
      <c r="C71" s="98"/>
      <c r="D71" s="98"/>
      <c r="E71" s="85"/>
      <c r="F71" s="85"/>
      <c r="G71" s="24"/>
      <c r="H71" s="87"/>
      <c r="I71" s="86"/>
      <c r="J71" s="86"/>
      <c r="K71" s="86"/>
      <c r="L71" s="86"/>
      <c r="M71" s="86"/>
      <c r="N71" s="86"/>
      <c r="O71" s="85"/>
      <c r="P71" s="84"/>
      <c r="Q71" s="24"/>
      <c r="R71" s="24"/>
      <c r="S71" s="87"/>
      <c r="T71" s="86"/>
      <c r="U71" s="86"/>
      <c r="V71" s="86"/>
      <c r="W71" s="86"/>
      <c r="X71" s="86"/>
      <c r="Y71" s="86"/>
      <c r="Z71" s="85"/>
      <c r="AA71" s="84"/>
      <c r="AB71" s="24"/>
      <c r="AC71" s="24"/>
      <c r="AD71" s="87"/>
      <c r="AE71" s="86"/>
      <c r="AF71" s="86"/>
      <c r="AG71" s="86"/>
      <c r="AH71" s="86"/>
      <c r="AI71" s="86"/>
      <c r="AJ71" s="86"/>
      <c r="AK71" s="85"/>
      <c r="AL71" s="84"/>
      <c r="AM71" s="24"/>
      <c r="AN71" s="24"/>
      <c r="AO71" s="87"/>
      <c r="AP71" s="86"/>
      <c r="AQ71" s="86"/>
      <c r="AR71" s="86"/>
      <c r="AS71" s="86"/>
      <c r="AT71" s="86"/>
      <c r="AU71" s="86"/>
      <c r="AV71" s="85"/>
      <c r="AW71" s="84"/>
      <c r="AX71" s="24"/>
      <c r="AY71" s="24"/>
      <c r="AZ71" s="87"/>
      <c r="BA71" s="86"/>
      <c r="BB71" s="86"/>
      <c r="BC71" s="86"/>
      <c r="BD71" s="86"/>
      <c r="BE71" s="86"/>
      <c r="BF71" s="86"/>
      <c r="BG71" s="85"/>
      <c r="BH71" s="84"/>
      <c r="BI71" s="24"/>
      <c r="BJ71" s="24"/>
      <c r="BK71" s="87"/>
      <c r="BL71" s="86"/>
      <c r="BM71" s="86"/>
      <c r="BN71" s="86"/>
      <c r="BO71" s="86"/>
      <c r="BP71" s="86"/>
      <c r="BQ71" s="86"/>
      <c r="BR71" s="85"/>
      <c r="BS71" s="84"/>
      <c r="BT71" s="24"/>
      <c r="BU71" s="24"/>
      <c r="BV71" s="87"/>
      <c r="BW71" s="86"/>
      <c r="BX71" s="86"/>
      <c r="BY71" s="86"/>
      <c r="BZ71" s="86"/>
      <c r="CA71" s="86"/>
      <c r="CB71" s="86"/>
      <c r="CC71" s="85"/>
      <c r="CD71" s="84"/>
      <c r="CE71" s="24"/>
      <c r="CF71" s="24"/>
      <c r="CG71" s="87"/>
      <c r="CH71" s="86"/>
      <c r="CI71" s="86"/>
      <c r="CJ71" s="86"/>
      <c r="CK71" s="86"/>
      <c r="CL71" s="86"/>
      <c r="CM71" s="86"/>
      <c r="CN71" s="85"/>
      <c r="CO71" s="84"/>
      <c r="CP71" s="24"/>
      <c r="CQ71" s="24"/>
      <c r="CR71" s="87"/>
      <c r="CS71" s="86"/>
      <c r="CT71" s="86"/>
      <c r="CU71" s="86"/>
      <c r="CV71" s="86"/>
      <c r="CW71" s="86"/>
      <c r="CX71" s="86"/>
      <c r="CY71" s="85"/>
      <c r="CZ71" s="84"/>
      <c r="DA71" s="24"/>
      <c r="DB71" s="24"/>
      <c r="DC71" s="87"/>
      <c r="DD71" s="86"/>
      <c r="DE71" s="86"/>
      <c r="DF71" s="86"/>
      <c r="DG71" s="86"/>
      <c r="DH71" s="86"/>
      <c r="DI71" s="86"/>
      <c r="DJ71" s="85"/>
      <c r="DK71" s="84"/>
      <c r="DL71" s="24"/>
      <c r="DM71" s="24"/>
      <c r="DN71" s="87"/>
      <c r="DO71" s="86"/>
      <c r="DP71" s="86"/>
      <c r="DQ71" s="86"/>
      <c r="DR71" s="86"/>
      <c r="DS71" s="86"/>
      <c r="DT71" s="86"/>
      <c r="DU71" s="85"/>
      <c r="DV71" s="84"/>
      <c r="DW71" s="24"/>
      <c r="DX71" s="24"/>
      <c r="DY71" s="87"/>
      <c r="DZ71" s="86"/>
      <c r="EA71" s="86"/>
      <c r="EB71" s="86"/>
      <c r="EC71" s="86"/>
      <c r="ED71" s="86"/>
      <c r="EE71" s="86"/>
      <c r="EF71" s="85"/>
      <c r="EG71" s="84"/>
      <c r="EH71" s="24"/>
      <c r="EI71" s="24"/>
      <c r="EJ71" s="87"/>
      <c r="EK71" s="86"/>
      <c r="EL71" s="86"/>
      <c r="EM71" s="86"/>
      <c r="EN71" s="86"/>
      <c r="EO71" s="86"/>
      <c r="EP71" s="86"/>
      <c r="EQ71" s="85"/>
      <c r="ER71" s="84"/>
      <c r="ES71" s="24"/>
      <c r="ET71" s="24"/>
      <c r="EU71" s="87"/>
      <c r="EV71" s="86"/>
      <c r="EW71" s="86"/>
      <c r="EX71" s="86"/>
      <c r="EY71" s="86"/>
      <c r="EZ71" s="86"/>
      <c r="FA71" s="86"/>
      <c r="FB71" s="85"/>
      <c r="FC71" s="84"/>
      <c r="FD71" s="24"/>
      <c r="FE71" s="24"/>
      <c r="FF71" s="87"/>
      <c r="FG71" s="86"/>
      <c r="FH71" s="86"/>
      <c r="FI71" s="86"/>
      <c r="FJ71" s="86"/>
      <c r="FK71" s="86"/>
      <c r="FL71" s="86"/>
      <c r="FM71" s="85"/>
      <c r="FN71" s="84"/>
      <c r="FO71" s="24"/>
      <c r="FP71" s="24"/>
      <c r="FQ71" s="87"/>
      <c r="FR71" s="86"/>
      <c r="FS71" s="86"/>
      <c r="FT71" s="86"/>
      <c r="FU71" s="86"/>
      <c r="FV71" s="86"/>
      <c r="FW71" s="86"/>
      <c r="FX71" s="85"/>
      <c r="FY71" s="84"/>
      <c r="FZ71" s="24"/>
      <c r="GA71" s="24"/>
      <c r="GB71" s="87"/>
      <c r="GC71" s="86"/>
      <c r="GD71" s="86"/>
      <c r="GE71" s="86"/>
      <c r="GF71" s="86"/>
      <c r="GG71" s="86"/>
      <c r="GH71" s="86"/>
      <c r="GI71" s="85"/>
      <c r="GJ71" s="84"/>
      <c r="GK71" s="24"/>
      <c r="GL71" s="24"/>
      <c r="GM71" s="87"/>
      <c r="GN71" s="86"/>
      <c r="GO71" s="86"/>
      <c r="GP71" s="86"/>
      <c r="GQ71" s="86"/>
      <c r="GR71" s="86"/>
      <c r="GS71" s="86"/>
      <c r="GT71" s="85"/>
      <c r="GU71" s="84"/>
      <c r="GV71" s="24"/>
      <c r="GW71" s="24"/>
      <c r="GX71" s="87"/>
      <c r="GY71" s="86"/>
      <c r="GZ71" s="86"/>
      <c r="HA71" s="86"/>
      <c r="HB71" s="86"/>
      <c r="HC71" s="86"/>
      <c r="HD71" s="86"/>
      <c r="HE71" s="85"/>
      <c r="HF71" s="84"/>
      <c r="HG71" s="24"/>
      <c r="HH71" s="24"/>
      <c r="HI71" s="87"/>
      <c r="HJ71" s="86"/>
      <c r="HK71" s="86"/>
      <c r="HL71" s="86"/>
      <c r="HM71" s="86"/>
      <c r="HN71" s="86"/>
      <c r="HO71" s="86"/>
      <c r="HP71" s="85"/>
      <c r="HQ71" s="84"/>
      <c r="HR71" s="24"/>
      <c r="HS71" s="24"/>
    </row>
    <row r="72" spans="1:227" x14ac:dyDescent="0.15">
      <c r="A72" s="96"/>
      <c r="B72" s="99"/>
      <c r="C72" s="98"/>
      <c r="D72" s="98"/>
      <c r="E72" s="85"/>
      <c r="F72" s="85"/>
      <c r="G72" s="24"/>
      <c r="H72" s="87"/>
      <c r="I72" s="86"/>
      <c r="J72" s="86"/>
      <c r="K72" s="86"/>
      <c r="L72" s="86"/>
      <c r="M72" s="86"/>
      <c r="N72" s="86"/>
      <c r="O72" s="85"/>
      <c r="P72" s="84"/>
      <c r="Q72" s="24"/>
      <c r="R72" s="24"/>
      <c r="S72" s="87"/>
      <c r="T72" s="86"/>
      <c r="U72" s="86"/>
      <c r="V72" s="86"/>
      <c r="W72" s="86"/>
      <c r="X72" s="86"/>
      <c r="Y72" s="86"/>
      <c r="Z72" s="85"/>
      <c r="AA72" s="84"/>
      <c r="AB72" s="24"/>
      <c r="AC72" s="24"/>
      <c r="AD72" s="87"/>
      <c r="AE72" s="86"/>
      <c r="AF72" s="86"/>
      <c r="AG72" s="86"/>
      <c r="AH72" s="86"/>
      <c r="AI72" s="86"/>
      <c r="AJ72" s="86"/>
      <c r="AK72" s="85"/>
      <c r="AL72" s="84"/>
      <c r="AM72" s="24"/>
      <c r="AN72" s="24"/>
      <c r="AO72" s="87"/>
      <c r="AP72" s="86"/>
      <c r="AQ72" s="86"/>
      <c r="AR72" s="86"/>
      <c r="AS72" s="86"/>
      <c r="AT72" s="86"/>
      <c r="AU72" s="86"/>
      <c r="AV72" s="85"/>
      <c r="AW72" s="84"/>
      <c r="AX72" s="24"/>
      <c r="AY72" s="24"/>
      <c r="AZ72" s="87"/>
      <c r="BA72" s="86"/>
      <c r="BB72" s="86"/>
      <c r="BC72" s="86"/>
      <c r="BD72" s="86"/>
      <c r="BE72" s="86"/>
      <c r="BF72" s="86"/>
      <c r="BG72" s="85"/>
      <c r="BH72" s="84"/>
      <c r="BI72" s="24"/>
      <c r="BJ72" s="24"/>
      <c r="BK72" s="87"/>
      <c r="BL72" s="86"/>
      <c r="BM72" s="86"/>
      <c r="BN72" s="86"/>
      <c r="BO72" s="86"/>
      <c r="BP72" s="86"/>
      <c r="BQ72" s="86"/>
      <c r="BR72" s="85"/>
      <c r="BS72" s="84"/>
      <c r="BT72" s="24"/>
      <c r="BU72" s="24"/>
      <c r="BV72" s="87"/>
      <c r="BW72" s="86"/>
      <c r="BX72" s="86"/>
      <c r="BY72" s="86"/>
      <c r="BZ72" s="86"/>
      <c r="CA72" s="86"/>
      <c r="CB72" s="86"/>
      <c r="CC72" s="85"/>
      <c r="CD72" s="84"/>
      <c r="CE72" s="24"/>
      <c r="CF72" s="24"/>
      <c r="CG72" s="87"/>
      <c r="CH72" s="86"/>
      <c r="CI72" s="86"/>
      <c r="CJ72" s="86"/>
      <c r="CK72" s="86"/>
      <c r="CL72" s="86"/>
      <c r="CM72" s="86"/>
      <c r="CN72" s="85"/>
      <c r="CO72" s="84"/>
      <c r="CP72" s="24"/>
      <c r="CQ72" s="24"/>
      <c r="CR72" s="87"/>
      <c r="CS72" s="86"/>
      <c r="CT72" s="86"/>
      <c r="CU72" s="86"/>
      <c r="CV72" s="86"/>
      <c r="CW72" s="86"/>
      <c r="CX72" s="86"/>
      <c r="CY72" s="85"/>
      <c r="CZ72" s="84"/>
      <c r="DA72" s="24"/>
      <c r="DB72" s="24"/>
      <c r="DC72" s="87"/>
      <c r="DD72" s="86"/>
      <c r="DE72" s="86"/>
      <c r="DF72" s="86"/>
      <c r="DG72" s="86"/>
      <c r="DH72" s="86"/>
      <c r="DI72" s="86"/>
      <c r="DJ72" s="85"/>
      <c r="DK72" s="84"/>
      <c r="DL72" s="24"/>
      <c r="DM72" s="24"/>
      <c r="DN72" s="87"/>
      <c r="DO72" s="86"/>
      <c r="DP72" s="86"/>
      <c r="DQ72" s="86"/>
      <c r="DR72" s="86"/>
      <c r="DS72" s="86"/>
      <c r="DT72" s="86"/>
      <c r="DU72" s="85"/>
      <c r="DV72" s="84"/>
      <c r="DW72" s="24"/>
      <c r="DX72" s="24"/>
      <c r="DY72" s="87"/>
      <c r="DZ72" s="86"/>
      <c r="EA72" s="86"/>
      <c r="EB72" s="86"/>
      <c r="EC72" s="86"/>
      <c r="ED72" s="86"/>
      <c r="EE72" s="86"/>
      <c r="EF72" s="85"/>
      <c r="EG72" s="84"/>
      <c r="EH72" s="24"/>
      <c r="EI72" s="24"/>
      <c r="EJ72" s="87"/>
      <c r="EK72" s="86"/>
      <c r="EL72" s="86"/>
      <c r="EM72" s="86"/>
      <c r="EN72" s="86"/>
      <c r="EO72" s="86"/>
      <c r="EP72" s="86"/>
      <c r="EQ72" s="85"/>
      <c r="ER72" s="84"/>
      <c r="ES72" s="24"/>
      <c r="ET72" s="24"/>
      <c r="EU72" s="87"/>
      <c r="EV72" s="86"/>
      <c r="EW72" s="86"/>
      <c r="EX72" s="86"/>
      <c r="EY72" s="86"/>
      <c r="EZ72" s="86"/>
      <c r="FA72" s="86"/>
      <c r="FB72" s="85"/>
      <c r="FC72" s="84"/>
      <c r="FD72" s="24"/>
      <c r="FE72" s="24"/>
      <c r="FF72" s="87"/>
      <c r="FG72" s="86"/>
      <c r="FH72" s="86"/>
      <c r="FI72" s="86"/>
      <c r="FJ72" s="86"/>
      <c r="FK72" s="86"/>
      <c r="FL72" s="86"/>
      <c r="FM72" s="85"/>
      <c r="FN72" s="84"/>
      <c r="FO72" s="24"/>
      <c r="FP72" s="24"/>
      <c r="FQ72" s="87"/>
      <c r="FR72" s="86"/>
      <c r="FS72" s="86"/>
      <c r="FT72" s="86"/>
      <c r="FU72" s="86"/>
      <c r="FV72" s="86"/>
      <c r="FW72" s="86"/>
      <c r="FX72" s="85"/>
      <c r="FY72" s="84"/>
      <c r="FZ72" s="24"/>
      <c r="GA72" s="24"/>
      <c r="GB72" s="87"/>
      <c r="GC72" s="86"/>
      <c r="GD72" s="86"/>
      <c r="GE72" s="86"/>
      <c r="GF72" s="86"/>
      <c r="GG72" s="86"/>
      <c r="GH72" s="86"/>
      <c r="GI72" s="85"/>
      <c r="GJ72" s="84"/>
      <c r="GK72" s="24"/>
      <c r="GL72" s="24"/>
      <c r="GM72" s="87"/>
      <c r="GN72" s="86"/>
      <c r="GO72" s="86"/>
      <c r="GP72" s="86"/>
      <c r="GQ72" s="86"/>
      <c r="GR72" s="86"/>
      <c r="GS72" s="86"/>
      <c r="GT72" s="85"/>
      <c r="GU72" s="84"/>
      <c r="GV72" s="24"/>
      <c r="GW72" s="24"/>
      <c r="GX72" s="87"/>
      <c r="GY72" s="86"/>
      <c r="GZ72" s="86"/>
      <c r="HA72" s="86"/>
      <c r="HB72" s="86"/>
      <c r="HC72" s="86"/>
      <c r="HD72" s="86"/>
      <c r="HE72" s="85"/>
      <c r="HF72" s="84"/>
      <c r="HG72" s="24"/>
      <c r="HH72" s="24"/>
      <c r="HI72" s="87"/>
      <c r="HJ72" s="86"/>
      <c r="HK72" s="86"/>
      <c r="HL72" s="86"/>
      <c r="HM72" s="86"/>
      <c r="HN72" s="86"/>
      <c r="HO72" s="86"/>
      <c r="HP72" s="85"/>
      <c r="HQ72" s="84"/>
      <c r="HR72" s="24"/>
      <c r="HS72" s="24"/>
    </row>
    <row r="73" spans="1:227" x14ac:dyDescent="0.15">
      <c r="A73" s="96"/>
      <c r="B73" s="99"/>
      <c r="C73" s="98"/>
      <c r="D73" s="98"/>
      <c r="E73" s="85"/>
      <c r="F73" s="85"/>
      <c r="G73" s="24"/>
      <c r="H73" s="87"/>
      <c r="I73" s="86"/>
      <c r="J73" s="86"/>
      <c r="K73" s="86"/>
      <c r="L73" s="86"/>
      <c r="M73" s="86"/>
      <c r="N73" s="86"/>
      <c r="O73" s="85"/>
      <c r="P73" s="84"/>
      <c r="Q73" s="24"/>
      <c r="R73" s="24"/>
      <c r="S73" s="87"/>
      <c r="T73" s="86"/>
      <c r="U73" s="86"/>
      <c r="V73" s="86"/>
      <c r="W73" s="86"/>
      <c r="X73" s="86"/>
      <c r="Y73" s="86"/>
      <c r="Z73" s="85"/>
      <c r="AA73" s="84"/>
      <c r="AB73" s="24"/>
      <c r="AC73" s="24"/>
      <c r="AD73" s="87"/>
      <c r="AE73" s="86"/>
      <c r="AF73" s="86"/>
      <c r="AG73" s="86"/>
      <c r="AH73" s="86"/>
      <c r="AI73" s="86"/>
      <c r="AJ73" s="86"/>
      <c r="AK73" s="85"/>
      <c r="AL73" s="84"/>
      <c r="AM73" s="24"/>
      <c r="AN73" s="24"/>
      <c r="AO73" s="87"/>
      <c r="AP73" s="86"/>
      <c r="AQ73" s="86"/>
      <c r="AR73" s="86"/>
      <c r="AS73" s="86"/>
      <c r="AT73" s="86"/>
      <c r="AU73" s="86"/>
      <c r="AV73" s="85"/>
      <c r="AW73" s="84"/>
      <c r="AX73" s="24"/>
      <c r="AY73" s="24"/>
      <c r="AZ73" s="87"/>
      <c r="BA73" s="86"/>
      <c r="BB73" s="86"/>
      <c r="BC73" s="86"/>
      <c r="BD73" s="86"/>
      <c r="BE73" s="86"/>
      <c r="BF73" s="86"/>
      <c r="BG73" s="85"/>
      <c r="BH73" s="84"/>
      <c r="BI73" s="24"/>
      <c r="BJ73" s="24"/>
      <c r="BK73" s="87"/>
      <c r="BL73" s="86"/>
      <c r="BM73" s="86"/>
      <c r="BN73" s="86"/>
      <c r="BO73" s="86"/>
      <c r="BP73" s="86"/>
      <c r="BQ73" s="86"/>
      <c r="BR73" s="85"/>
      <c r="BS73" s="84"/>
      <c r="BT73" s="24"/>
      <c r="BU73" s="24"/>
      <c r="BV73" s="87"/>
      <c r="BW73" s="86"/>
      <c r="BX73" s="86"/>
      <c r="BY73" s="86"/>
      <c r="BZ73" s="86"/>
      <c r="CA73" s="86"/>
      <c r="CB73" s="86"/>
      <c r="CC73" s="85"/>
      <c r="CD73" s="84"/>
      <c r="CE73" s="24"/>
      <c r="CF73" s="24"/>
      <c r="CG73" s="87"/>
      <c r="CH73" s="86"/>
      <c r="CI73" s="86"/>
      <c r="CJ73" s="86"/>
      <c r="CK73" s="86"/>
      <c r="CL73" s="86"/>
      <c r="CM73" s="86"/>
      <c r="CN73" s="85"/>
      <c r="CO73" s="84"/>
      <c r="CP73" s="24"/>
      <c r="CQ73" s="24"/>
      <c r="CR73" s="87"/>
      <c r="CS73" s="86"/>
      <c r="CT73" s="86"/>
      <c r="CU73" s="86"/>
      <c r="CV73" s="86"/>
      <c r="CW73" s="86"/>
      <c r="CX73" s="86"/>
      <c r="CY73" s="85"/>
      <c r="CZ73" s="84"/>
      <c r="DA73" s="24"/>
      <c r="DB73" s="24"/>
      <c r="DC73" s="87"/>
      <c r="DD73" s="86"/>
      <c r="DE73" s="86"/>
      <c r="DF73" s="86"/>
      <c r="DG73" s="86"/>
      <c r="DH73" s="86"/>
      <c r="DI73" s="86"/>
      <c r="DJ73" s="85"/>
      <c r="DK73" s="84"/>
      <c r="DL73" s="24"/>
      <c r="DM73" s="24"/>
      <c r="DN73" s="87"/>
      <c r="DO73" s="86"/>
      <c r="DP73" s="86"/>
      <c r="DQ73" s="86"/>
      <c r="DR73" s="86"/>
      <c r="DS73" s="86"/>
      <c r="DT73" s="86"/>
      <c r="DU73" s="85"/>
      <c r="DV73" s="84"/>
      <c r="DW73" s="24"/>
      <c r="DX73" s="24"/>
      <c r="DY73" s="87"/>
      <c r="DZ73" s="86"/>
      <c r="EA73" s="86"/>
      <c r="EB73" s="86"/>
      <c r="EC73" s="86"/>
      <c r="ED73" s="86"/>
      <c r="EE73" s="86"/>
      <c r="EF73" s="85"/>
      <c r="EG73" s="84"/>
      <c r="EH73" s="24"/>
      <c r="EI73" s="24"/>
      <c r="EJ73" s="87"/>
      <c r="EK73" s="86"/>
      <c r="EL73" s="86"/>
      <c r="EM73" s="86"/>
      <c r="EN73" s="86"/>
      <c r="EO73" s="86"/>
      <c r="EP73" s="86"/>
      <c r="EQ73" s="85"/>
      <c r="ER73" s="84"/>
      <c r="ES73" s="24"/>
      <c r="ET73" s="24"/>
      <c r="EU73" s="87"/>
      <c r="EV73" s="86"/>
      <c r="EW73" s="86"/>
      <c r="EX73" s="86"/>
      <c r="EY73" s="86"/>
      <c r="EZ73" s="86"/>
      <c r="FA73" s="86"/>
      <c r="FB73" s="85"/>
      <c r="FC73" s="84"/>
      <c r="FD73" s="24"/>
      <c r="FE73" s="24"/>
      <c r="FF73" s="87"/>
      <c r="FG73" s="86"/>
      <c r="FH73" s="86"/>
      <c r="FI73" s="86"/>
      <c r="FJ73" s="86"/>
      <c r="FK73" s="86"/>
      <c r="FL73" s="86"/>
      <c r="FM73" s="85"/>
      <c r="FN73" s="84"/>
      <c r="FO73" s="24"/>
      <c r="FP73" s="24"/>
      <c r="FQ73" s="87"/>
      <c r="FR73" s="86"/>
      <c r="FS73" s="86"/>
      <c r="FT73" s="86"/>
      <c r="FU73" s="86"/>
      <c r="FV73" s="86"/>
      <c r="FW73" s="86"/>
      <c r="FX73" s="85"/>
      <c r="FY73" s="84"/>
      <c r="FZ73" s="24"/>
      <c r="GA73" s="24"/>
      <c r="GB73" s="87"/>
      <c r="GC73" s="86"/>
      <c r="GD73" s="86"/>
      <c r="GE73" s="86"/>
      <c r="GF73" s="86"/>
      <c r="GG73" s="86"/>
      <c r="GH73" s="86"/>
      <c r="GI73" s="85"/>
      <c r="GJ73" s="84"/>
      <c r="GK73" s="24"/>
      <c r="GL73" s="24"/>
      <c r="GM73" s="87"/>
      <c r="GN73" s="86"/>
      <c r="GO73" s="86"/>
      <c r="GP73" s="86"/>
      <c r="GQ73" s="86"/>
      <c r="GR73" s="86"/>
      <c r="GS73" s="86"/>
      <c r="GT73" s="85"/>
      <c r="GU73" s="84"/>
      <c r="GV73" s="24"/>
      <c r="GW73" s="24"/>
      <c r="GX73" s="87"/>
      <c r="GY73" s="86"/>
      <c r="GZ73" s="86"/>
      <c r="HA73" s="86"/>
      <c r="HB73" s="86"/>
      <c r="HC73" s="86"/>
      <c r="HD73" s="86"/>
      <c r="HE73" s="85"/>
      <c r="HF73" s="84"/>
      <c r="HG73" s="24"/>
      <c r="HH73" s="24"/>
      <c r="HI73" s="87"/>
      <c r="HJ73" s="86"/>
      <c r="HK73" s="86"/>
      <c r="HL73" s="86"/>
      <c r="HM73" s="86"/>
      <c r="HN73" s="86"/>
      <c r="HO73" s="86"/>
      <c r="HP73" s="85"/>
      <c r="HQ73" s="84"/>
      <c r="HR73" s="24"/>
      <c r="HS73" s="24"/>
    </row>
    <row r="74" spans="1:227" x14ac:dyDescent="0.15">
      <c r="A74" s="96"/>
      <c r="B74" s="100"/>
      <c r="C74" s="98"/>
      <c r="D74" s="98"/>
      <c r="E74" s="85"/>
      <c r="F74" s="85"/>
      <c r="G74" s="24"/>
      <c r="H74" s="87"/>
      <c r="I74" s="86"/>
      <c r="J74" s="86"/>
      <c r="K74" s="86"/>
      <c r="L74" s="86"/>
      <c r="M74" s="86"/>
      <c r="N74" s="86"/>
      <c r="O74" s="85"/>
      <c r="P74" s="84"/>
      <c r="Q74" s="24"/>
      <c r="R74" s="24"/>
      <c r="S74" s="87"/>
      <c r="T74" s="86"/>
      <c r="U74" s="86"/>
      <c r="V74" s="86"/>
      <c r="W74" s="86"/>
      <c r="X74" s="86"/>
      <c r="Y74" s="86"/>
      <c r="Z74" s="85"/>
      <c r="AA74" s="84"/>
      <c r="AB74" s="24"/>
      <c r="AC74" s="24"/>
      <c r="AD74" s="87"/>
      <c r="AE74" s="86"/>
      <c r="AF74" s="86"/>
      <c r="AG74" s="86"/>
      <c r="AH74" s="86"/>
      <c r="AI74" s="86"/>
      <c r="AJ74" s="86"/>
      <c r="AK74" s="85"/>
      <c r="AL74" s="84"/>
      <c r="AM74" s="24"/>
      <c r="AN74" s="24"/>
      <c r="AO74" s="87"/>
      <c r="AP74" s="86"/>
      <c r="AQ74" s="86"/>
      <c r="AR74" s="86"/>
      <c r="AS74" s="86"/>
      <c r="AT74" s="86"/>
      <c r="AU74" s="86"/>
      <c r="AV74" s="85"/>
      <c r="AW74" s="84"/>
      <c r="AX74" s="24"/>
      <c r="AY74" s="24"/>
      <c r="AZ74" s="87"/>
      <c r="BA74" s="86"/>
      <c r="BB74" s="86"/>
      <c r="BC74" s="86"/>
      <c r="BD74" s="86"/>
      <c r="BE74" s="86"/>
      <c r="BF74" s="86"/>
      <c r="BG74" s="85"/>
      <c r="BH74" s="84"/>
      <c r="BI74" s="24"/>
      <c r="BJ74" s="24"/>
      <c r="BK74" s="87"/>
      <c r="BL74" s="86"/>
      <c r="BM74" s="86"/>
      <c r="BN74" s="86"/>
      <c r="BO74" s="86"/>
      <c r="BP74" s="86"/>
      <c r="BQ74" s="86"/>
      <c r="BR74" s="85"/>
      <c r="BS74" s="84"/>
      <c r="BT74" s="24"/>
      <c r="BU74" s="24"/>
      <c r="BV74" s="87"/>
      <c r="BW74" s="86"/>
      <c r="BX74" s="86"/>
      <c r="BY74" s="86"/>
      <c r="BZ74" s="86"/>
      <c r="CA74" s="86"/>
      <c r="CB74" s="86"/>
      <c r="CC74" s="85"/>
      <c r="CD74" s="84"/>
      <c r="CE74" s="24"/>
      <c r="CF74" s="24"/>
      <c r="CG74" s="87"/>
      <c r="CH74" s="86"/>
      <c r="CI74" s="86"/>
      <c r="CJ74" s="86"/>
      <c r="CK74" s="86"/>
      <c r="CL74" s="86"/>
      <c r="CM74" s="86"/>
      <c r="CN74" s="85"/>
      <c r="CO74" s="84"/>
      <c r="CP74" s="24"/>
      <c r="CQ74" s="24"/>
      <c r="CR74" s="87"/>
      <c r="CS74" s="86"/>
      <c r="CT74" s="86"/>
      <c r="CU74" s="86"/>
      <c r="CV74" s="86"/>
      <c r="CW74" s="86"/>
      <c r="CX74" s="86"/>
      <c r="CY74" s="85"/>
      <c r="CZ74" s="84"/>
      <c r="DA74" s="24"/>
      <c r="DB74" s="24"/>
      <c r="DC74" s="87"/>
      <c r="DD74" s="86"/>
      <c r="DE74" s="86"/>
      <c r="DF74" s="86"/>
      <c r="DG74" s="86"/>
      <c r="DH74" s="86"/>
      <c r="DI74" s="86"/>
      <c r="DJ74" s="85"/>
      <c r="DK74" s="84"/>
      <c r="DL74" s="24"/>
      <c r="DM74" s="24"/>
      <c r="DN74" s="87"/>
      <c r="DO74" s="86"/>
      <c r="DP74" s="86"/>
      <c r="DQ74" s="86"/>
      <c r="DR74" s="86"/>
      <c r="DS74" s="86"/>
      <c r="DT74" s="86"/>
      <c r="DU74" s="85"/>
      <c r="DV74" s="84"/>
      <c r="DW74" s="24"/>
      <c r="DX74" s="24"/>
      <c r="DY74" s="87"/>
      <c r="DZ74" s="86"/>
      <c r="EA74" s="86"/>
      <c r="EB74" s="86"/>
      <c r="EC74" s="86"/>
      <c r="ED74" s="86"/>
      <c r="EE74" s="86"/>
      <c r="EF74" s="85"/>
      <c r="EG74" s="84"/>
      <c r="EH74" s="24"/>
      <c r="EI74" s="24"/>
      <c r="EJ74" s="87"/>
      <c r="EK74" s="86"/>
      <c r="EL74" s="86"/>
      <c r="EM74" s="86"/>
      <c r="EN74" s="86"/>
      <c r="EO74" s="86"/>
      <c r="EP74" s="86"/>
      <c r="EQ74" s="85"/>
      <c r="ER74" s="84"/>
      <c r="ES74" s="24"/>
      <c r="ET74" s="24"/>
      <c r="EU74" s="87"/>
      <c r="EV74" s="86"/>
      <c r="EW74" s="86"/>
      <c r="EX74" s="86"/>
      <c r="EY74" s="86"/>
      <c r="EZ74" s="86"/>
      <c r="FA74" s="86"/>
      <c r="FB74" s="85"/>
      <c r="FC74" s="84"/>
      <c r="FD74" s="24"/>
      <c r="FE74" s="24"/>
      <c r="FF74" s="87"/>
      <c r="FG74" s="86"/>
      <c r="FH74" s="86"/>
      <c r="FI74" s="86"/>
      <c r="FJ74" s="86"/>
      <c r="FK74" s="86"/>
      <c r="FL74" s="86"/>
      <c r="FM74" s="85"/>
      <c r="FN74" s="84"/>
      <c r="FO74" s="24"/>
      <c r="FP74" s="24"/>
      <c r="FQ74" s="87"/>
      <c r="FR74" s="86"/>
      <c r="FS74" s="86"/>
      <c r="FT74" s="86"/>
      <c r="FU74" s="86"/>
      <c r="FV74" s="86"/>
      <c r="FW74" s="86"/>
      <c r="FX74" s="85"/>
      <c r="FY74" s="84"/>
      <c r="FZ74" s="24"/>
      <c r="GA74" s="24"/>
      <c r="GB74" s="87"/>
      <c r="GC74" s="86"/>
      <c r="GD74" s="86"/>
      <c r="GE74" s="86"/>
      <c r="GF74" s="86"/>
      <c r="GG74" s="86"/>
      <c r="GH74" s="86"/>
      <c r="GI74" s="85"/>
      <c r="GJ74" s="84"/>
      <c r="GK74" s="24"/>
      <c r="GL74" s="24"/>
      <c r="GM74" s="87"/>
      <c r="GN74" s="86"/>
      <c r="GO74" s="86"/>
      <c r="GP74" s="86"/>
      <c r="GQ74" s="86"/>
      <c r="GR74" s="86"/>
      <c r="GS74" s="86"/>
      <c r="GT74" s="85"/>
      <c r="GU74" s="84"/>
      <c r="GV74" s="24"/>
      <c r="GW74" s="24"/>
      <c r="GX74" s="87"/>
      <c r="GY74" s="86"/>
      <c r="GZ74" s="86"/>
      <c r="HA74" s="86"/>
      <c r="HB74" s="86"/>
      <c r="HC74" s="86"/>
      <c r="HD74" s="86"/>
      <c r="HE74" s="85"/>
      <c r="HF74" s="84"/>
      <c r="HG74" s="24"/>
      <c r="HH74" s="24"/>
      <c r="HI74" s="87"/>
      <c r="HJ74" s="86"/>
      <c r="HK74" s="86"/>
      <c r="HL74" s="86"/>
      <c r="HM74" s="86"/>
      <c r="HN74" s="86"/>
      <c r="HO74" s="86"/>
      <c r="HP74" s="85"/>
      <c r="HQ74" s="84"/>
      <c r="HR74" s="24"/>
      <c r="HS74" s="24"/>
    </row>
    <row r="75" spans="1:227" x14ac:dyDescent="0.15">
      <c r="A75" s="96"/>
      <c r="B75" s="99"/>
      <c r="C75" s="98"/>
      <c r="D75" s="98"/>
      <c r="E75" s="85"/>
      <c r="F75" s="85"/>
      <c r="G75" s="24"/>
      <c r="H75" s="87"/>
      <c r="I75" s="86"/>
      <c r="J75" s="86"/>
      <c r="K75" s="86"/>
      <c r="L75" s="86"/>
      <c r="M75" s="86"/>
      <c r="N75" s="86"/>
      <c r="O75" s="85"/>
      <c r="P75" s="84"/>
      <c r="Q75" s="24"/>
      <c r="R75" s="24"/>
      <c r="S75" s="87"/>
      <c r="T75" s="86"/>
      <c r="U75" s="86"/>
      <c r="V75" s="86"/>
      <c r="W75" s="86"/>
      <c r="X75" s="86"/>
      <c r="Y75" s="86"/>
      <c r="Z75" s="85"/>
      <c r="AA75" s="84"/>
      <c r="AB75" s="24"/>
      <c r="AC75" s="24"/>
      <c r="AD75" s="87"/>
      <c r="AE75" s="86"/>
      <c r="AF75" s="86"/>
      <c r="AG75" s="86"/>
      <c r="AH75" s="86"/>
      <c r="AI75" s="86"/>
      <c r="AJ75" s="86"/>
      <c r="AK75" s="85"/>
      <c r="AL75" s="84"/>
      <c r="AM75" s="24"/>
      <c r="AN75" s="24"/>
      <c r="AO75" s="87"/>
      <c r="AP75" s="86"/>
      <c r="AQ75" s="86"/>
      <c r="AR75" s="86"/>
      <c r="AS75" s="86"/>
      <c r="AT75" s="86"/>
      <c r="AU75" s="86"/>
      <c r="AV75" s="85"/>
      <c r="AW75" s="84"/>
      <c r="AX75" s="24"/>
      <c r="AY75" s="24"/>
      <c r="AZ75" s="87"/>
      <c r="BA75" s="86"/>
      <c r="BB75" s="86"/>
      <c r="BC75" s="86"/>
      <c r="BD75" s="86"/>
      <c r="BE75" s="86"/>
      <c r="BF75" s="86"/>
      <c r="BG75" s="85"/>
      <c r="BH75" s="84"/>
      <c r="BI75" s="24"/>
      <c r="BJ75" s="24"/>
      <c r="BK75" s="87"/>
      <c r="BL75" s="86"/>
      <c r="BM75" s="86"/>
      <c r="BN75" s="86"/>
      <c r="BO75" s="86"/>
      <c r="BP75" s="86"/>
      <c r="BQ75" s="86"/>
      <c r="BR75" s="85"/>
      <c r="BS75" s="84"/>
      <c r="BT75" s="24"/>
      <c r="BU75" s="24"/>
      <c r="BV75" s="87"/>
      <c r="BW75" s="86"/>
      <c r="BX75" s="86"/>
      <c r="BY75" s="86"/>
      <c r="BZ75" s="86"/>
      <c r="CA75" s="86"/>
      <c r="CB75" s="86"/>
      <c r="CC75" s="85"/>
      <c r="CD75" s="84"/>
      <c r="CE75" s="24"/>
      <c r="CF75" s="24"/>
      <c r="CG75" s="87"/>
      <c r="CH75" s="86"/>
      <c r="CI75" s="86"/>
      <c r="CJ75" s="86"/>
      <c r="CK75" s="86"/>
      <c r="CL75" s="86"/>
      <c r="CM75" s="86"/>
      <c r="CN75" s="85"/>
      <c r="CO75" s="84"/>
      <c r="CP75" s="24"/>
      <c r="CQ75" s="24"/>
      <c r="CR75" s="87"/>
      <c r="CS75" s="86"/>
      <c r="CT75" s="86"/>
      <c r="CU75" s="86"/>
      <c r="CV75" s="86"/>
      <c r="CW75" s="86"/>
      <c r="CX75" s="86"/>
      <c r="CY75" s="85"/>
      <c r="CZ75" s="84"/>
      <c r="DA75" s="24"/>
      <c r="DB75" s="24"/>
      <c r="DC75" s="87"/>
      <c r="DD75" s="86"/>
      <c r="DE75" s="86"/>
      <c r="DF75" s="86"/>
      <c r="DG75" s="86"/>
      <c r="DH75" s="86"/>
      <c r="DI75" s="86"/>
      <c r="DJ75" s="85"/>
      <c r="DK75" s="84"/>
      <c r="DL75" s="24"/>
      <c r="DM75" s="24"/>
      <c r="DN75" s="87"/>
      <c r="DO75" s="86"/>
      <c r="DP75" s="86"/>
      <c r="DQ75" s="86"/>
      <c r="DR75" s="86"/>
      <c r="DS75" s="86"/>
      <c r="DT75" s="86"/>
      <c r="DU75" s="85"/>
      <c r="DV75" s="84"/>
      <c r="DW75" s="24"/>
      <c r="DX75" s="24"/>
      <c r="DY75" s="87"/>
      <c r="DZ75" s="86"/>
      <c r="EA75" s="86"/>
      <c r="EB75" s="86"/>
      <c r="EC75" s="86"/>
      <c r="ED75" s="86"/>
      <c r="EE75" s="86"/>
      <c r="EF75" s="85"/>
      <c r="EG75" s="84"/>
      <c r="EH75" s="24"/>
      <c r="EI75" s="24"/>
      <c r="EJ75" s="87"/>
      <c r="EK75" s="86"/>
      <c r="EL75" s="86"/>
      <c r="EM75" s="86"/>
      <c r="EN75" s="86"/>
      <c r="EO75" s="86"/>
      <c r="EP75" s="86"/>
      <c r="EQ75" s="85"/>
      <c r="ER75" s="84"/>
      <c r="ES75" s="24"/>
      <c r="ET75" s="24"/>
      <c r="EU75" s="87"/>
      <c r="EV75" s="86"/>
      <c r="EW75" s="86"/>
      <c r="EX75" s="86"/>
      <c r="EY75" s="86"/>
      <c r="EZ75" s="86"/>
      <c r="FA75" s="86"/>
      <c r="FB75" s="85"/>
      <c r="FC75" s="84"/>
      <c r="FD75" s="24"/>
      <c r="FE75" s="24"/>
      <c r="FF75" s="87"/>
      <c r="FG75" s="86"/>
      <c r="FH75" s="86"/>
      <c r="FI75" s="86"/>
      <c r="FJ75" s="86"/>
      <c r="FK75" s="86"/>
      <c r="FL75" s="86"/>
      <c r="FM75" s="85"/>
      <c r="FN75" s="84"/>
      <c r="FO75" s="24"/>
      <c r="FP75" s="24"/>
      <c r="FQ75" s="87"/>
      <c r="FR75" s="86"/>
      <c r="FS75" s="86"/>
      <c r="FT75" s="86"/>
      <c r="FU75" s="86"/>
      <c r="FV75" s="86"/>
      <c r="FW75" s="86"/>
      <c r="FX75" s="85"/>
      <c r="FY75" s="84"/>
      <c r="FZ75" s="24"/>
      <c r="GA75" s="24"/>
      <c r="GB75" s="87"/>
      <c r="GC75" s="86"/>
      <c r="GD75" s="86"/>
      <c r="GE75" s="86"/>
      <c r="GF75" s="86"/>
      <c r="GG75" s="86"/>
      <c r="GH75" s="86"/>
      <c r="GI75" s="85"/>
      <c r="GJ75" s="84"/>
      <c r="GK75" s="24"/>
      <c r="GL75" s="24"/>
      <c r="GM75" s="87"/>
      <c r="GN75" s="86"/>
      <c r="GO75" s="86"/>
      <c r="GP75" s="86"/>
      <c r="GQ75" s="86"/>
      <c r="GR75" s="86"/>
      <c r="GS75" s="86"/>
      <c r="GT75" s="85"/>
      <c r="GU75" s="84"/>
      <c r="GV75" s="24"/>
      <c r="GW75" s="24"/>
      <c r="GX75" s="87"/>
      <c r="GY75" s="86"/>
      <c r="GZ75" s="86"/>
      <c r="HA75" s="86"/>
      <c r="HB75" s="86"/>
      <c r="HC75" s="86"/>
      <c r="HD75" s="86"/>
      <c r="HE75" s="85"/>
      <c r="HF75" s="84"/>
      <c r="HG75" s="24"/>
      <c r="HH75" s="24"/>
      <c r="HI75" s="87"/>
      <c r="HJ75" s="86"/>
      <c r="HK75" s="86"/>
      <c r="HL75" s="86"/>
      <c r="HM75" s="86"/>
      <c r="HN75" s="86"/>
      <c r="HO75" s="86"/>
      <c r="HP75" s="85"/>
      <c r="HQ75" s="84"/>
      <c r="HR75" s="24"/>
      <c r="HS75" s="24"/>
    </row>
    <row r="76" spans="1:227" x14ac:dyDescent="0.15">
      <c r="A76" s="96"/>
      <c r="B76" s="99"/>
      <c r="C76" s="98"/>
      <c r="D76" s="98"/>
      <c r="E76" s="85"/>
      <c r="F76" s="85"/>
      <c r="G76" s="24"/>
      <c r="H76" s="87"/>
      <c r="I76" s="86"/>
      <c r="J76" s="86"/>
      <c r="K76" s="86"/>
      <c r="L76" s="86"/>
      <c r="M76" s="86"/>
      <c r="N76" s="86"/>
      <c r="O76" s="85"/>
      <c r="P76" s="84"/>
      <c r="Q76" s="24"/>
      <c r="R76" s="24"/>
      <c r="S76" s="87"/>
      <c r="T76" s="86"/>
      <c r="U76" s="86"/>
      <c r="V76" s="86"/>
      <c r="W76" s="86"/>
      <c r="X76" s="86"/>
      <c r="Y76" s="86"/>
      <c r="Z76" s="85"/>
      <c r="AA76" s="84"/>
      <c r="AB76" s="24"/>
      <c r="AC76" s="24"/>
      <c r="AD76" s="87"/>
      <c r="AE76" s="86"/>
      <c r="AF76" s="86"/>
      <c r="AG76" s="86"/>
      <c r="AH76" s="86"/>
      <c r="AI76" s="86"/>
      <c r="AJ76" s="86"/>
      <c r="AK76" s="85"/>
      <c r="AL76" s="84"/>
      <c r="AM76" s="24"/>
      <c r="AN76" s="24"/>
      <c r="AO76" s="87"/>
      <c r="AP76" s="86"/>
      <c r="AQ76" s="86"/>
      <c r="AR76" s="86"/>
      <c r="AS76" s="86"/>
      <c r="AT76" s="86"/>
      <c r="AU76" s="86"/>
      <c r="AV76" s="85"/>
      <c r="AW76" s="84"/>
      <c r="AX76" s="24"/>
      <c r="AY76" s="24"/>
      <c r="AZ76" s="87"/>
      <c r="BA76" s="86"/>
      <c r="BB76" s="86"/>
      <c r="BC76" s="86"/>
      <c r="BD76" s="86"/>
      <c r="BE76" s="86"/>
      <c r="BF76" s="86"/>
      <c r="BG76" s="85"/>
      <c r="BH76" s="84"/>
      <c r="BI76" s="24"/>
      <c r="BJ76" s="24"/>
      <c r="BK76" s="87"/>
      <c r="BL76" s="86"/>
      <c r="BM76" s="86"/>
      <c r="BN76" s="86"/>
      <c r="BO76" s="86"/>
      <c r="BP76" s="86"/>
      <c r="BQ76" s="86"/>
      <c r="BR76" s="85"/>
      <c r="BS76" s="84"/>
      <c r="BT76" s="24"/>
      <c r="BU76" s="24"/>
      <c r="BV76" s="87"/>
      <c r="BW76" s="86"/>
      <c r="BX76" s="86"/>
      <c r="BY76" s="86"/>
      <c r="BZ76" s="86"/>
      <c r="CA76" s="86"/>
      <c r="CB76" s="86"/>
      <c r="CC76" s="85"/>
      <c r="CD76" s="84"/>
      <c r="CE76" s="24"/>
      <c r="CF76" s="24"/>
      <c r="CG76" s="87"/>
      <c r="CH76" s="86"/>
      <c r="CI76" s="86"/>
      <c r="CJ76" s="86"/>
      <c r="CK76" s="86"/>
      <c r="CL76" s="86"/>
      <c r="CM76" s="86"/>
      <c r="CN76" s="85"/>
      <c r="CO76" s="84"/>
      <c r="CP76" s="24"/>
      <c r="CQ76" s="24"/>
      <c r="CR76" s="87"/>
      <c r="CS76" s="86"/>
      <c r="CT76" s="86"/>
      <c r="CU76" s="86"/>
      <c r="CV76" s="86"/>
      <c r="CW76" s="86"/>
      <c r="CX76" s="86"/>
      <c r="CY76" s="85"/>
      <c r="CZ76" s="84"/>
      <c r="DA76" s="24"/>
      <c r="DB76" s="24"/>
      <c r="DC76" s="87"/>
      <c r="DD76" s="86"/>
      <c r="DE76" s="86"/>
      <c r="DF76" s="86"/>
      <c r="DG76" s="86"/>
      <c r="DH76" s="86"/>
      <c r="DI76" s="86"/>
      <c r="DJ76" s="85"/>
      <c r="DK76" s="84"/>
      <c r="DL76" s="24"/>
      <c r="DM76" s="24"/>
      <c r="DN76" s="87"/>
      <c r="DO76" s="86"/>
      <c r="DP76" s="86"/>
      <c r="DQ76" s="86"/>
      <c r="DR76" s="86"/>
      <c r="DS76" s="86"/>
      <c r="DT76" s="86"/>
      <c r="DU76" s="85"/>
      <c r="DV76" s="84"/>
      <c r="DW76" s="24"/>
      <c r="DX76" s="24"/>
      <c r="DY76" s="87"/>
      <c r="DZ76" s="86"/>
      <c r="EA76" s="86"/>
      <c r="EB76" s="86"/>
      <c r="EC76" s="86"/>
      <c r="ED76" s="86"/>
      <c r="EE76" s="86"/>
      <c r="EF76" s="85"/>
      <c r="EG76" s="84"/>
      <c r="EH76" s="24"/>
      <c r="EI76" s="24"/>
      <c r="EJ76" s="87"/>
      <c r="EK76" s="86"/>
      <c r="EL76" s="86"/>
      <c r="EM76" s="86"/>
      <c r="EN76" s="86"/>
      <c r="EO76" s="86"/>
      <c r="EP76" s="86"/>
      <c r="EQ76" s="85"/>
      <c r="ER76" s="84"/>
      <c r="ES76" s="24"/>
      <c r="ET76" s="24"/>
      <c r="EU76" s="87"/>
      <c r="EV76" s="86"/>
      <c r="EW76" s="86"/>
      <c r="EX76" s="86"/>
      <c r="EY76" s="86"/>
      <c r="EZ76" s="86"/>
      <c r="FA76" s="86"/>
      <c r="FB76" s="85"/>
      <c r="FC76" s="84"/>
      <c r="FD76" s="24"/>
      <c r="FE76" s="24"/>
      <c r="FF76" s="87"/>
      <c r="FG76" s="86"/>
      <c r="FH76" s="86"/>
      <c r="FI76" s="86"/>
      <c r="FJ76" s="86"/>
      <c r="FK76" s="86"/>
      <c r="FL76" s="86"/>
      <c r="FM76" s="85"/>
      <c r="FN76" s="84"/>
      <c r="FO76" s="24"/>
      <c r="FP76" s="24"/>
      <c r="FQ76" s="87"/>
      <c r="FR76" s="86"/>
      <c r="FS76" s="86"/>
      <c r="FT76" s="86"/>
      <c r="FU76" s="86"/>
      <c r="FV76" s="86"/>
      <c r="FW76" s="86"/>
      <c r="FX76" s="85"/>
      <c r="FY76" s="84"/>
      <c r="FZ76" s="24"/>
      <c r="GA76" s="24"/>
      <c r="GB76" s="87"/>
      <c r="GC76" s="86"/>
      <c r="GD76" s="86"/>
      <c r="GE76" s="86"/>
      <c r="GF76" s="86"/>
      <c r="GG76" s="86"/>
      <c r="GH76" s="86"/>
      <c r="GI76" s="85"/>
      <c r="GJ76" s="84"/>
      <c r="GK76" s="24"/>
      <c r="GL76" s="24"/>
      <c r="GM76" s="87"/>
      <c r="GN76" s="86"/>
      <c r="GO76" s="86"/>
      <c r="GP76" s="86"/>
      <c r="GQ76" s="86"/>
      <c r="GR76" s="86"/>
      <c r="GS76" s="86"/>
      <c r="GT76" s="85"/>
      <c r="GU76" s="84"/>
      <c r="GV76" s="24"/>
      <c r="GW76" s="24"/>
      <c r="GX76" s="87"/>
      <c r="GY76" s="86"/>
      <c r="GZ76" s="86"/>
      <c r="HA76" s="86"/>
      <c r="HB76" s="86"/>
      <c r="HC76" s="86"/>
      <c r="HD76" s="86"/>
      <c r="HE76" s="85"/>
      <c r="HF76" s="84"/>
      <c r="HG76" s="24"/>
      <c r="HH76" s="24"/>
      <c r="HI76" s="87"/>
      <c r="HJ76" s="86"/>
      <c r="HK76" s="86"/>
      <c r="HL76" s="86"/>
      <c r="HM76" s="86"/>
      <c r="HN76" s="86"/>
      <c r="HO76" s="86"/>
      <c r="HP76" s="85"/>
      <c r="HQ76" s="84"/>
      <c r="HR76" s="24"/>
      <c r="HS76" s="24"/>
    </row>
    <row r="77" spans="1:227" x14ac:dyDescent="0.15">
      <c r="A77" s="96"/>
      <c r="B77" s="99"/>
      <c r="C77" s="98"/>
      <c r="D77" s="98"/>
      <c r="E77" s="85"/>
      <c r="F77" s="85"/>
      <c r="G77" s="24"/>
      <c r="H77" s="87"/>
      <c r="I77" s="86"/>
      <c r="J77" s="86"/>
      <c r="K77" s="86"/>
      <c r="L77" s="86"/>
      <c r="M77" s="86"/>
      <c r="N77" s="86"/>
      <c r="O77" s="85"/>
      <c r="P77" s="84"/>
      <c r="Q77" s="24"/>
      <c r="R77" s="24"/>
      <c r="S77" s="87"/>
      <c r="T77" s="86"/>
      <c r="U77" s="86"/>
      <c r="V77" s="86"/>
      <c r="W77" s="86"/>
      <c r="X77" s="86"/>
      <c r="Y77" s="86"/>
      <c r="Z77" s="85"/>
      <c r="AA77" s="84"/>
      <c r="AB77" s="24"/>
      <c r="AC77" s="24"/>
      <c r="AD77" s="87"/>
      <c r="AE77" s="86"/>
      <c r="AF77" s="86"/>
      <c r="AG77" s="86"/>
      <c r="AH77" s="86"/>
      <c r="AI77" s="86"/>
      <c r="AJ77" s="86"/>
      <c r="AK77" s="85"/>
      <c r="AL77" s="84"/>
      <c r="AM77" s="24"/>
      <c r="AN77" s="24"/>
      <c r="AO77" s="87"/>
      <c r="AP77" s="86"/>
      <c r="AQ77" s="86"/>
      <c r="AR77" s="86"/>
      <c r="AS77" s="86"/>
      <c r="AT77" s="86"/>
      <c r="AU77" s="86"/>
      <c r="AV77" s="85"/>
      <c r="AW77" s="84"/>
      <c r="AX77" s="24"/>
      <c r="AY77" s="24"/>
      <c r="AZ77" s="87"/>
      <c r="BA77" s="86"/>
      <c r="BB77" s="86"/>
      <c r="BC77" s="86"/>
      <c r="BD77" s="86"/>
      <c r="BE77" s="86"/>
      <c r="BF77" s="86"/>
      <c r="BG77" s="85"/>
      <c r="BH77" s="84"/>
      <c r="BI77" s="24"/>
      <c r="BJ77" s="24"/>
      <c r="BK77" s="87"/>
      <c r="BL77" s="86"/>
      <c r="BM77" s="86"/>
      <c r="BN77" s="86"/>
      <c r="BO77" s="86"/>
      <c r="BP77" s="86"/>
      <c r="BQ77" s="86"/>
      <c r="BR77" s="85"/>
      <c r="BS77" s="84"/>
      <c r="BT77" s="24"/>
      <c r="BU77" s="24"/>
      <c r="BV77" s="87"/>
      <c r="BW77" s="86"/>
      <c r="BX77" s="86"/>
      <c r="BY77" s="86"/>
      <c r="BZ77" s="86"/>
      <c r="CA77" s="86"/>
      <c r="CB77" s="86"/>
      <c r="CC77" s="85"/>
      <c r="CD77" s="84"/>
      <c r="CE77" s="24"/>
      <c r="CF77" s="24"/>
      <c r="CG77" s="87"/>
      <c r="CH77" s="86"/>
      <c r="CI77" s="86"/>
      <c r="CJ77" s="86"/>
      <c r="CK77" s="86"/>
      <c r="CL77" s="86"/>
      <c r="CM77" s="86"/>
      <c r="CN77" s="85"/>
      <c r="CO77" s="84"/>
      <c r="CP77" s="24"/>
      <c r="CQ77" s="24"/>
      <c r="CR77" s="87"/>
      <c r="CS77" s="86"/>
      <c r="CT77" s="86"/>
      <c r="CU77" s="86"/>
      <c r="CV77" s="86"/>
      <c r="CW77" s="86"/>
      <c r="CX77" s="86"/>
      <c r="CY77" s="85"/>
      <c r="CZ77" s="84"/>
      <c r="DA77" s="24"/>
      <c r="DB77" s="24"/>
      <c r="DC77" s="87"/>
      <c r="DD77" s="86"/>
      <c r="DE77" s="86"/>
      <c r="DF77" s="86"/>
      <c r="DG77" s="86"/>
      <c r="DH77" s="86"/>
      <c r="DI77" s="86"/>
      <c r="DJ77" s="85"/>
      <c r="DK77" s="84"/>
      <c r="DL77" s="24"/>
      <c r="DM77" s="24"/>
      <c r="DN77" s="87"/>
      <c r="DO77" s="86"/>
      <c r="DP77" s="86"/>
      <c r="DQ77" s="86"/>
      <c r="DR77" s="86"/>
      <c r="DS77" s="86"/>
      <c r="DT77" s="86"/>
      <c r="DU77" s="85"/>
      <c r="DV77" s="84"/>
      <c r="DW77" s="24"/>
      <c r="DX77" s="24"/>
      <c r="DY77" s="87"/>
      <c r="DZ77" s="86"/>
      <c r="EA77" s="86"/>
      <c r="EB77" s="86"/>
      <c r="EC77" s="86"/>
      <c r="ED77" s="86"/>
      <c r="EE77" s="86"/>
      <c r="EF77" s="85"/>
      <c r="EG77" s="84"/>
      <c r="EH77" s="24"/>
      <c r="EI77" s="24"/>
      <c r="EJ77" s="87"/>
      <c r="EK77" s="86"/>
      <c r="EL77" s="86"/>
      <c r="EM77" s="86"/>
      <c r="EN77" s="86"/>
      <c r="EO77" s="86"/>
      <c r="EP77" s="86"/>
      <c r="EQ77" s="85"/>
      <c r="ER77" s="84"/>
      <c r="ES77" s="24"/>
      <c r="ET77" s="24"/>
      <c r="EU77" s="87"/>
      <c r="EV77" s="86"/>
      <c r="EW77" s="86"/>
      <c r="EX77" s="86"/>
      <c r="EY77" s="86"/>
      <c r="EZ77" s="86"/>
      <c r="FA77" s="86"/>
      <c r="FB77" s="85"/>
      <c r="FC77" s="84"/>
      <c r="FD77" s="24"/>
      <c r="FE77" s="24"/>
      <c r="FF77" s="87"/>
      <c r="FG77" s="86"/>
      <c r="FH77" s="86"/>
      <c r="FI77" s="86"/>
      <c r="FJ77" s="86"/>
      <c r="FK77" s="86"/>
      <c r="FL77" s="86"/>
      <c r="FM77" s="85"/>
      <c r="FN77" s="84"/>
      <c r="FO77" s="24"/>
      <c r="FP77" s="24"/>
      <c r="FQ77" s="87"/>
      <c r="FR77" s="86"/>
      <c r="FS77" s="86"/>
      <c r="FT77" s="86"/>
      <c r="FU77" s="86"/>
      <c r="FV77" s="86"/>
      <c r="FW77" s="86"/>
      <c r="FX77" s="85"/>
      <c r="FY77" s="84"/>
      <c r="FZ77" s="24"/>
      <c r="GA77" s="24"/>
      <c r="GB77" s="87"/>
      <c r="GC77" s="86"/>
      <c r="GD77" s="86"/>
      <c r="GE77" s="86"/>
      <c r="GF77" s="86"/>
      <c r="GG77" s="86"/>
      <c r="GH77" s="86"/>
      <c r="GI77" s="85"/>
      <c r="GJ77" s="84"/>
      <c r="GK77" s="24"/>
      <c r="GL77" s="24"/>
      <c r="GM77" s="87"/>
      <c r="GN77" s="86"/>
      <c r="GO77" s="86"/>
      <c r="GP77" s="86"/>
      <c r="GQ77" s="86"/>
      <c r="GR77" s="86"/>
      <c r="GS77" s="86"/>
      <c r="GT77" s="85"/>
      <c r="GU77" s="84"/>
      <c r="GV77" s="24"/>
      <c r="GW77" s="24"/>
      <c r="GX77" s="87"/>
      <c r="GY77" s="86"/>
      <c r="GZ77" s="86"/>
      <c r="HA77" s="86"/>
      <c r="HB77" s="86"/>
      <c r="HC77" s="86"/>
      <c r="HD77" s="86"/>
      <c r="HE77" s="85"/>
      <c r="HF77" s="84"/>
      <c r="HG77" s="24"/>
      <c r="HH77" s="24"/>
      <c r="HI77" s="87"/>
      <c r="HJ77" s="86"/>
      <c r="HK77" s="86"/>
      <c r="HL77" s="86"/>
      <c r="HM77" s="86"/>
      <c r="HN77" s="86"/>
      <c r="HO77" s="86"/>
      <c r="HP77" s="85"/>
      <c r="HQ77" s="84"/>
      <c r="HR77" s="24"/>
      <c r="HS77" s="24"/>
    </row>
    <row r="78" spans="1:227" x14ac:dyDescent="0.15">
      <c r="A78" s="96"/>
      <c r="B78" s="99"/>
      <c r="C78" s="98"/>
      <c r="D78" s="98"/>
      <c r="E78" s="85"/>
      <c r="F78" s="85"/>
      <c r="G78" s="24"/>
      <c r="H78" s="87"/>
      <c r="I78" s="86"/>
      <c r="J78" s="86"/>
      <c r="K78" s="86"/>
      <c r="L78" s="86"/>
      <c r="M78" s="86"/>
      <c r="N78" s="86"/>
      <c r="O78" s="85"/>
      <c r="P78" s="84"/>
      <c r="Q78" s="24"/>
      <c r="R78" s="24"/>
      <c r="S78" s="87"/>
      <c r="T78" s="86"/>
      <c r="U78" s="86"/>
      <c r="V78" s="86"/>
      <c r="W78" s="86"/>
      <c r="X78" s="86"/>
      <c r="Y78" s="86"/>
      <c r="Z78" s="85"/>
      <c r="AA78" s="84"/>
      <c r="AB78" s="24"/>
      <c r="AC78" s="24"/>
      <c r="AD78" s="87"/>
      <c r="AE78" s="86"/>
      <c r="AF78" s="86"/>
      <c r="AG78" s="86"/>
      <c r="AH78" s="86"/>
      <c r="AI78" s="86"/>
      <c r="AJ78" s="86"/>
      <c r="AK78" s="85"/>
      <c r="AL78" s="84"/>
      <c r="AM78" s="24"/>
      <c r="AN78" s="24"/>
      <c r="AO78" s="87"/>
      <c r="AP78" s="86"/>
      <c r="AQ78" s="86"/>
      <c r="AR78" s="86"/>
      <c r="AS78" s="86"/>
      <c r="AT78" s="86"/>
      <c r="AU78" s="86"/>
      <c r="AV78" s="85"/>
      <c r="AW78" s="84"/>
      <c r="AX78" s="24"/>
      <c r="AY78" s="24"/>
      <c r="AZ78" s="87"/>
      <c r="BA78" s="86"/>
      <c r="BB78" s="86"/>
      <c r="BC78" s="86"/>
      <c r="BD78" s="86"/>
      <c r="BE78" s="86"/>
      <c r="BF78" s="86"/>
      <c r="BG78" s="85"/>
      <c r="BH78" s="84"/>
      <c r="BI78" s="24"/>
      <c r="BJ78" s="24"/>
      <c r="BK78" s="87"/>
      <c r="BL78" s="86"/>
      <c r="BM78" s="86"/>
      <c r="BN78" s="86"/>
      <c r="BO78" s="86"/>
      <c r="BP78" s="86"/>
      <c r="BQ78" s="86"/>
      <c r="BR78" s="85"/>
      <c r="BS78" s="84"/>
      <c r="BT78" s="24"/>
      <c r="BU78" s="24"/>
      <c r="BV78" s="87"/>
      <c r="BW78" s="86"/>
      <c r="BX78" s="86"/>
      <c r="BY78" s="86"/>
      <c r="BZ78" s="86"/>
      <c r="CA78" s="86"/>
      <c r="CB78" s="86"/>
      <c r="CC78" s="85"/>
      <c r="CD78" s="84"/>
      <c r="CE78" s="24"/>
      <c r="CF78" s="24"/>
      <c r="CG78" s="87"/>
      <c r="CH78" s="86"/>
      <c r="CI78" s="86"/>
      <c r="CJ78" s="86"/>
      <c r="CK78" s="86"/>
      <c r="CL78" s="86"/>
      <c r="CM78" s="86"/>
      <c r="CN78" s="85"/>
      <c r="CO78" s="84"/>
      <c r="CP78" s="24"/>
      <c r="CQ78" s="24"/>
      <c r="CR78" s="87"/>
      <c r="CS78" s="86"/>
      <c r="CT78" s="86"/>
      <c r="CU78" s="86"/>
      <c r="CV78" s="86"/>
      <c r="CW78" s="86"/>
      <c r="CX78" s="86"/>
      <c r="CY78" s="85"/>
      <c r="CZ78" s="84"/>
      <c r="DA78" s="24"/>
      <c r="DB78" s="24"/>
      <c r="DC78" s="87"/>
      <c r="DD78" s="86"/>
      <c r="DE78" s="86"/>
      <c r="DF78" s="86"/>
      <c r="DG78" s="86"/>
      <c r="DH78" s="86"/>
      <c r="DI78" s="86"/>
      <c r="DJ78" s="85"/>
      <c r="DK78" s="84"/>
      <c r="DL78" s="24"/>
      <c r="DM78" s="24"/>
      <c r="DN78" s="87"/>
      <c r="DO78" s="86"/>
      <c r="DP78" s="86"/>
      <c r="DQ78" s="86"/>
      <c r="DR78" s="86"/>
      <c r="DS78" s="86"/>
      <c r="DT78" s="86"/>
      <c r="DU78" s="85"/>
      <c r="DV78" s="84"/>
      <c r="DW78" s="24"/>
      <c r="DX78" s="24"/>
      <c r="DY78" s="87"/>
      <c r="DZ78" s="86"/>
      <c r="EA78" s="86"/>
      <c r="EB78" s="86"/>
      <c r="EC78" s="86"/>
      <c r="ED78" s="86"/>
      <c r="EE78" s="86"/>
      <c r="EF78" s="85"/>
      <c r="EG78" s="84"/>
      <c r="EH78" s="24"/>
      <c r="EI78" s="24"/>
      <c r="EJ78" s="87"/>
      <c r="EK78" s="86"/>
      <c r="EL78" s="86"/>
      <c r="EM78" s="86"/>
      <c r="EN78" s="86"/>
      <c r="EO78" s="86"/>
      <c r="EP78" s="86"/>
      <c r="EQ78" s="85"/>
      <c r="ER78" s="84"/>
      <c r="ES78" s="24"/>
      <c r="ET78" s="24"/>
      <c r="EU78" s="87"/>
      <c r="EV78" s="86"/>
      <c r="EW78" s="86"/>
      <c r="EX78" s="86"/>
      <c r="EY78" s="86"/>
      <c r="EZ78" s="86"/>
      <c r="FA78" s="86"/>
      <c r="FB78" s="85"/>
      <c r="FC78" s="84"/>
      <c r="FD78" s="24"/>
      <c r="FE78" s="24"/>
      <c r="FF78" s="87"/>
      <c r="FG78" s="86"/>
      <c r="FH78" s="86"/>
      <c r="FI78" s="86"/>
      <c r="FJ78" s="86"/>
      <c r="FK78" s="86"/>
      <c r="FL78" s="86"/>
      <c r="FM78" s="85"/>
      <c r="FN78" s="84"/>
      <c r="FO78" s="24"/>
      <c r="FP78" s="24"/>
      <c r="FQ78" s="87"/>
      <c r="FR78" s="86"/>
      <c r="FS78" s="86"/>
      <c r="FT78" s="86"/>
      <c r="FU78" s="86"/>
      <c r="FV78" s="86"/>
      <c r="FW78" s="86"/>
      <c r="FX78" s="85"/>
      <c r="FY78" s="84"/>
      <c r="FZ78" s="24"/>
      <c r="GA78" s="24"/>
      <c r="GB78" s="87"/>
      <c r="GC78" s="86"/>
      <c r="GD78" s="86"/>
      <c r="GE78" s="86"/>
      <c r="GF78" s="86"/>
      <c r="GG78" s="86"/>
      <c r="GH78" s="86"/>
      <c r="GI78" s="85"/>
      <c r="GJ78" s="84"/>
      <c r="GK78" s="24"/>
      <c r="GL78" s="24"/>
      <c r="GM78" s="87"/>
      <c r="GN78" s="86"/>
      <c r="GO78" s="86"/>
      <c r="GP78" s="86"/>
      <c r="GQ78" s="86"/>
      <c r="GR78" s="86"/>
      <c r="GS78" s="86"/>
      <c r="GT78" s="85"/>
      <c r="GU78" s="84"/>
      <c r="GV78" s="24"/>
      <c r="GW78" s="24"/>
      <c r="GX78" s="87"/>
      <c r="GY78" s="86"/>
      <c r="GZ78" s="86"/>
      <c r="HA78" s="86"/>
      <c r="HB78" s="86"/>
      <c r="HC78" s="86"/>
      <c r="HD78" s="86"/>
      <c r="HE78" s="85"/>
      <c r="HF78" s="84"/>
      <c r="HG78" s="24"/>
      <c r="HH78" s="24"/>
      <c r="HI78" s="87"/>
      <c r="HJ78" s="86"/>
      <c r="HK78" s="86"/>
      <c r="HL78" s="86"/>
      <c r="HM78" s="86"/>
      <c r="HN78" s="86"/>
      <c r="HO78" s="86"/>
      <c r="HP78" s="85"/>
      <c r="HQ78" s="84"/>
      <c r="HR78" s="24"/>
      <c r="HS78" s="24"/>
    </row>
    <row r="79" spans="1:227" x14ac:dyDescent="0.15">
      <c r="A79" s="96"/>
      <c r="B79" s="99"/>
      <c r="C79" s="98"/>
      <c r="D79" s="98"/>
      <c r="E79" s="85"/>
      <c r="F79" s="85"/>
      <c r="G79" s="24"/>
      <c r="H79" s="87"/>
      <c r="I79" s="86"/>
      <c r="J79" s="86"/>
      <c r="K79" s="86"/>
      <c r="L79" s="86"/>
      <c r="M79" s="86"/>
      <c r="N79" s="86"/>
      <c r="O79" s="85"/>
      <c r="P79" s="84"/>
      <c r="Q79" s="24"/>
      <c r="R79" s="24"/>
      <c r="S79" s="87"/>
      <c r="T79" s="86"/>
      <c r="U79" s="86"/>
      <c r="V79" s="86"/>
      <c r="W79" s="86"/>
      <c r="X79" s="86"/>
      <c r="Y79" s="86"/>
      <c r="Z79" s="85"/>
      <c r="AA79" s="84"/>
      <c r="AB79" s="24"/>
      <c r="AC79" s="24"/>
      <c r="AD79" s="87"/>
      <c r="AE79" s="86"/>
      <c r="AF79" s="86"/>
      <c r="AG79" s="86"/>
      <c r="AH79" s="86"/>
      <c r="AI79" s="86"/>
      <c r="AJ79" s="86"/>
      <c r="AK79" s="85"/>
      <c r="AL79" s="84"/>
      <c r="AM79" s="24"/>
      <c r="AN79" s="24"/>
      <c r="AO79" s="87"/>
      <c r="AP79" s="86"/>
      <c r="AQ79" s="86"/>
      <c r="AR79" s="86"/>
      <c r="AS79" s="86"/>
      <c r="AT79" s="86"/>
      <c r="AU79" s="86"/>
      <c r="AV79" s="85"/>
      <c r="AW79" s="84"/>
      <c r="AX79" s="24"/>
      <c r="AY79" s="24"/>
      <c r="AZ79" s="87"/>
      <c r="BA79" s="86"/>
      <c r="BB79" s="86"/>
      <c r="BC79" s="86"/>
      <c r="BD79" s="86"/>
      <c r="BE79" s="86"/>
      <c r="BF79" s="86"/>
      <c r="BG79" s="85"/>
      <c r="BH79" s="84"/>
      <c r="BI79" s="24"/>
      <c r="BJ79" s="24"/>
      <c r="BK79" s="87"/>
      <c r="BL79" s="86"/>
      <c r="BM79" s="86"/>
      <c r="BN79" s="86"/>
      <c r="BO79" s="86"/>
      <c r="BP79" s="86"/>
      <c r="BQ79" s="86"/>
      <c r="BR79" s="85"/>
      <c r="BS79" s="84"/>
      <c r="BT79" s="24"/>
      <c r="BU79" s="24"/>
      <c r="BV79" s="87"/>
      <c r="BW79" s="86"/>
      <c r="BX79" s="86"/>
      <c r="BY79" s="86"/>
      <c r="BZ79" s="86"/>
      <c r="CA79" s="86"/>
      <c r="CB79" s="86"/>
      <c r="CC79" s="85"/>
      <c r="CD79" s="84"/>
      <c r="CE79" s="24"/>
      <c r="CF79" s="24"/>
      <c r="CG79" s="87"/>
      <c r="CH79" s="86"/>
      <c r="CI79" s="86"/>
      <c r="CJ79" s="86"/>
      <c r="CK79" s="86"/>
      <c r="CL79" s="86"/>
      <c r="CM79" s="86"/>
      <c r="CN79" s="85"/>
      <c r="CO79" s="84"/>
      <c r="CP79" s="24"/>
      <c r="CQ79" s="24"/>
      <c r="CR79" s="87"/>
      <c r="CS79" s="86"/>
      <c r="CT79" s="86"/>
      <c r="CU79" s="86"/>
      <c r="CV79" s="86"/>
      <c r="CW79" s="86"/>
      <c r="CX79" s="86"/>
      <c r="CY79" s="85"/>
      <c r="CZ79" s="84"/>
      <c r="DA79" s="24"/>
      <c r="DB79" s="24"/>
      <c r="DC79" s="87"/>
      <c r="DD79" s="86"/>
      <c r="DE79" s="86"/>
      <c r="DF79" s="86"/>
      <c r="DG79" s="86"/>
      <c r="DH79" s="86"/>
      <c r="DI79" s="86"/>
      <c r="DJ79" s="85"/>
      <c r="DK79" s="84"/>
      <c r="DL79" s="24"/>
      <c r="DM79" s="24"/>
      <c r="DN79" s="87"/>
      <c r="DO79" s="86"/>
      <c r="DP79" s="86"/>
      <c r="DQ79" s="86"/>
      <c r="DR79" s="86"/>
      <c r="DS79" s="86"/>
      <c r="DT79" s="86"/>
      <c r="DU79" s="85"/>
      <c r="DV79" s="84"/>
      <c r="DW79" s="24"/>
      <c r="DX79" s="24"/>
      <c r="DY79" s="87"/>
      <c r="DZ79" s="86"/>
      <c r="EA79" s="86"/>
      <c r="EB79" s="86"/>
      <c r="EC79" s="86"/>
      <c r="ED79" s="86"/>
      <c r="EE79" s="86"/>
      <c r="EF79" s="85"/>
      <c r="EG79" s="84"/>
      <c r="EH79" s="24"/>
      <c r="EI79" s="24"/>
      <c r="EJ79" s="87"/>
      <c r="EK79" s="86"/>
      <c r="EL79" s="86"/>
      <c r="EM79" s="86"/>
      <c r="EN79" s="86"/>
      <c r="EO79" s="86"/>
      <c r="EP79" s="86"/>
      <c r="EQ79" s="85"/>
      <c r="ER79" s="84"/>
      <c r="ES79" s="24"/>
      <c r="ET79" s="24"/>
      <c r="EU79" s="87"/>
      <c r="EV79" s="86"/>
      <c r="EW79" s="86"/>
      <c r="EX79" s="86"/>
      <c r="EY79" s="86"/>
      <c r="EZ79" s="86"/>
      <c r="FA79" s="86"/>
      <c r="FB79" s="85"/>
      <c r="FC79" s="84"/>
      <c r="FD79" s="24"/>
      <c r="FE79" s="24"/>
      <c r="FF79" s="87"/>
      <c r="FG79" s="86"/>
      <c r="FH79" s="86"/>
      <c r="FI79" s="86"/>
      <c r="FJ79" s="86"/>
      <c r="FK79" s="86"/>
      <c r="FL79" s="86"/>
      <c r="FM79" s="85"/>
      <c r="FN79" s="84"/>
      <c r="FO79" s="24"/>
      <c r="FP79" s="24"/>
      <c r="FQ79" s="87"/>
      <c r="FR79" s="86"/>
      <c r="FS79" s="86"/>
      <c r="FT79" s="86"/>
      <c r="FU79" s="86"/>
      <c r="FV79" s="86"/>
      <c r="FW79" s="86"/>
      <c r="FX79" s="85"/>
      <c r="FY79" s="84"/>
      <c r="FZ79" s="24"/>
      <c r="GA79" s="24"/>
      <c r="GB79" s="87"/>
      <c r="GC79" s="86"/>
      <c r="GD79" s="86"/>
      <c r="GE79" s="86"/>
      <c r="GF79" s="86"/>
      <c r="GG79" s="86"/>
      <c r="GH79" s="86"/>
      <c r="GI79" s="85"/>
      <c r="GJ79" s="84"/>
      <c r="GK79" s="24"/>
      <c r="GL79" s="24"/>
      <c r="GM79" s="87"/>
      <c r="GN79" s="86"/>
      <c r="GO79" s="86"/>
      <c r="GP79" s="86"/>
      <c r="GQ79" s="86"/>
      <c r="GR79" s="86"/>
      <c r="GS79" s="86"/>
      <c r="GT79" s="85"/>
      <c r="GU79" s="84"/>
      <c r="GV79" s="24"/>
      <c r="GW79" s="24"/>
      <c r="GX79" s="87"/>
      <c r="GY79" s="86"/>
      <c r="GZ79" s="86"/>
      <c r="HA79" s="86"/>
      <c r="HB79" s="86"/>
      <c r="HC79" s="86"/>
      <c r="HD79" s="86"/>
      <c r="HE79" s="85"/>
      <c r="HF79" s="84"/>
      <c r="HG79" s="24"/>
      <c r="HH79" s="24"/>
      <c r="HI79" s="87"/>
      <c r="HJ79" s="86"/>
      <c r="HK79" s="86"/>
      <c r="HL79" s="86"/>
      <c r="HM79" s="86"/>
      <c r="HN79" s="86"/>
      <c r="HO79" s="86"/>
      <c r="HP79" s="85"/>
      <c r="HQ79" s="84"/>
      <c r="HR79" s="24"/>
      <c r="HS79" s="24"/>
    </row>
    <row r="80" spans="1:227" x14ac:dyDescent="0.15">
      <c r="A80" s="96"/>
      <c r="B80" s="99"/>
      <c r="C80" s="98"/>
      <c r="D80" s="98"/>
      <c r="E80" s="85"/>
      <c r="F80" s="85"/>
      <c r="G80" s="24"/>
      <c r="H80" s="87"/>
      <c r="I80" s="86"/>
      <c r="J80" s="86"/>
      <c r="K80" s="86"/>
      <c r="L80" s="86"/>
      <c r="M80" s="86"/>
      <c r="N80" s="86"/>
      <c r="O80" s="85"/>
      <c r="P80" s="84"/>
      <c r="Q80" s="24"/>
      <c r="R80" s="24"/>
      <c r="S80" s="87"/>
      <c r="T80" s="86"/>
      <c r="U80" s="86"/>
      <c r="V80" s="86"/>
      <c r="W80" s="86"/>
      <c r="X80" s="86"/>
      <c r="Y80" s="86"/>
      <c r="Z80" s="85"/>
      <c r="AA80" s="84"/>
      <c r="AB80" s="24"/>
      <c r="AC80" s="24"/>
      <c r="AD80" s="87"/>
      <c r="AE80" s="86"/>
      <c r="AF80" s="86"/>
      <c r="AG80" s="86"/>
      <c r="AH80" s="86"/>
      <c r="AI80" s="86"/>
      <c r="AJ80" s="86"/>
      <c r="AK80" s="85"/>
      <c r="AL80" s="84"/>
      <c r="AM80" s="24"/>
      <c r="AN80" s="24"/>
      <c r="AO80" s="87"/>
      <c r="AP80" s="86"/>
      <c r="AQ80" s="86"/>
      <c r="AR80" s="86"/>
      <c r="AS80" s="86"/>
      <c r="AT80" s="86"/>
      <c r="AU80" s="86"/>
      <c r="AV80" s="85"/>
      <c r="AW80" s="84"/>
      <c r="AX80" s="24"/>
      <c r="AY80" s="24"/>
      <c r="AZ80" s="87"/>
      <c r="BA80" s="86"/>
      <c r="BB80" s="86"/>
      <c r="BC80" s="86"/>
      <c r="BD80" s="86"/>
      <c r="BE80" s="86"/>
      <c r="BF80" s="86"/>
      <c r="BG80" s="85"/>
      <c r="BH80" s="84"/>
      <c r="BI80" s="24"/>
      <c r="BJ80" s="24"/>
      <c r="BK80" s="87"/>
      <c r="BL80" s="86"/>
      <c r="BM80" s="86"/>
      <c r="BN80" s="86"/>
      <c r="BO80" s="86"/>
      <c r="BP80" s="86"/>
      <c r="BQ80" s="86"/>
      <c r="BR80" s="85"/>
      <c r="BS80" s="84"/>
      <c r="BT80" s="24"/>
      <c r="BU80" s="24"/>
      <c r="BV80" s="87"/>
      <c r="BW80" s="86"/>
      <c r="BX80" s="86"/>
      <c r="BY80" s="86"/>
      <c r="BZ80" s="86"/>
      <c r="CA80" s="86"/>
      <c r="CB80" s="86"/>
      <c r="CC80" s="85"/>
      <c r="CD80" s="84"/>
      <c r="CE80" s="24"/>
      <c r="CF80" s="24"/>
      <c r="CG80" s="87"/>
      <c r="CH80" s="86"/>
      <c r="CI80" s="86"/>
      <c r="CJ80" s="86"/>
      <c r="CK80" s="86"/>
      <c r="CL80" s="86"/>
      <c r="CM80" s="86"/>
      <c r="CN80" s="85"/>
      <c r="CO80" s="84"/>
      <c r="CP80" s="24"/>
      <c r="CQ80" s="24"/>
      <c r="CR80" s="87"/>
      <c r="CS80" s="86"/>
      <c r="CT80" s="86"/>
      <c r="CU80" s="86"/>
      <c r="CV80" s="86"/>
      <c r="CW80" s="86"/>
      <c r="CX80" s="86"/>
      <c r="CY80" s="85"/>
      <c r="CZ80" s="84"/>
      <c r="DA80" s="24"/>
      <c r="DB80" s="24"/>
      <c r="DC80" s="87"/>
      <c r="DD80" s="86"/>
      <c r="DE80" s="86"/>
      <c r="DF80" s="86"/>
      <c r="DG80" s="86"/>
      <c r="DH80" s="86"/>
      <c r="DI80" s="86"/>
      <c r="DJ80" s="85"/>
      <c r="DK80" s="84"/>
      <c r="DL80" s="24"/>
      <c r="DM80" s="24"/>
      <c r="DN80" s="87"/>
      <c r="DO80" s="86"/>
      <c r="DP80" s="86"/>
      <c r="DQ80" s="86"/>
      <c r="DR80" s="86"/>
      <c r="DS80" s="86"/>
      <c r="DT80" s="86"/>
      <c r="DU80" s="85"/>
      <c r="DV80" s="84"/>
      <c r="DW80" s="24"/>
      <c r="DX80" s="24"/>
      <c r="DY80" s="87"/>
      <c r="DZ80" s="86"/>
      <c r="EA80" s="86"/>
      <c r="EB80" s="86"/>
      <c r="EC80" s="86"/>
      <c r="ED80" s="86"/>
      <c r="EE80" s="86"/>
      <c r="EF80" s="85"/>
      <c r="EG80" s="84"/>
      <c r="EH80" s="24"/>
      <c r="EI80" s="24"/>
      <c r="EJ80" s="87"/>
      <c r="EK80" s="86"/>
      <c r="EL80" s="86"/>
      <c r="EM80" s="86"/>
      <c r="EN80" s="86"/>
      <c r="EO80" s="86"/>
      <c r="EP80" s="86"/>
      <c r="EQ80" s="85"/>
      <c r="ER80" s="84"/>
      <c r="ES80" s="24"/>
      <c r="ET80" s="24"/>
      <c r="EU80" s="87"/>
      <c r="EV80" s="86"/>
      <c r="EW80" s="86"/>
      <c r="EX80" s="86"/>
      <c r="EY80" s="86"/>
      <c r="EZ80" s="86"/>
      <c r="FA80" s="86"/>
      <c r="FB80" s="85"/>
      <c r="FC80" s="84"/>
      <c r="FD80" s="24"/>
      <c r="FE80" s="24"/>
      <c r="FF80" s="87"/>
      <c r="FG80" s="86"/>
      <c r="FH80" s="86"/>
      <c r="FI80" s="86"/>
      <c r="FJ80" s="86"/>
      <c r="FK80" s="86"/>
      <c r="FL80" s="86"/>
      <c r="FM80" s="85"/>
      <c r="FN80" s="84"/>
      <c r="FO80" s="24"/>
      <c r="FP80" s="24"/>
      <c r="FQ80" s="87"/>
      <c r="FR80" s="86"/>
      <c r="FS80" s="86"/>
      <c r="FT80" s="86"/>
      <c r="FU80" s="86"/>
      <c r="FV80" s="86"/>
      <c r="FW80" s="86"/>
      <c r="FX80" s="85"/>
      <c r="FY80" s="84"/>
      <c r="FZ80" s="24"/>
      <c r="GA80" s="24"/>
      <c r="GB80" s="87"/>
      <c r="GC80" s="86"/>
      <c r="GD80" s="86"/>
      <c r="GE80" s="86"/>
      <c r="GF80" s="86"/>
      <c r="GG80" s="86"/>
      <c r="GH80" s="86"/>
      <c r="GI80" s="85"/>
      <c r="GJ80" s="84"/>
      <c r="GK80" s="24"/>
      <c r="GL80" s="24"/>
      <c r="GM80" s="87"/>
      <c r="GN80" s="86"/>
      <c r="GO80" s="86"/>
      <c r="GP80" s="86"/>
      <c r="GQ80" s="86"/>
      <c r="GR80" s="86"/>
      <c r="GS80" s="86"/>
      <c r="GT80" s="85"/>
      <c r="GU80" s="84"/>
      <c r="GV80" s="24"/>
      <c r="GW80" s="24"/>
      <c r="GX80" s="87"/>
      <c r="GY80" s="86"/>
      <c r="GZ80" s="86"/>
      <c r="HA80" s="86"/>
      <c r="HB80" s="86"/>
      <c r="HC80" s="86"/>
      <c r="HD80" s="86"/>
      <c r="HE80" s="85"/>
      <c r="HF80" s="84"/>
      <c r="HG80" s="24"/>
      <c r="HH80" s="24"/>
      <c r="HI80" s="87"/>
      <c r="HJ80" s="86"/>
      <c r="HK80" s="86"/>
      <c r="HL80" s="86"/>
      <c r="HM80" s="86"/>
      <c r="HN80" s="86"/>
      <c r="HO80" s="86"/>
      <c r="HP80" s="85"/>
      <c r="HQ80" s="84"/>
      <c r="HR80" s="24"/>
      <c r="HS80" s="24"/>
    </row>
    <row r="81" spans="1:227" x14ac:dyDescent="0.15">
      <c r="A81" s="96"/>
      <c r="B81" s="100"/>
      <c r="C81" s="98"/>
      <c r="D81" s="98"/>
      <c r="E81" s="85"/>
      <c r="F81" s="85"/>
      <c r="G81" s="24"/>
      <c r="H81" s="87"/>
      <c r="I81" s="86"/>
      <c r="J81" s="86"/>
      <c r="K81" s="86"/>
      <c r="L81" s="86"/>
      <c r="M81" s="86"/>
      <c r="N81" s="86"/>
      <c r="O81" s="85"/>
      <c r="P81" s="84"/>
      <c r="Q81" s="24"/>
      <c r="R81" s="24"/>
      <c r="S81" s="87"/>
      <c r="T81" s="86"/>
      <c r="U81" s="86"/>
      <c r="V81" s="86"/>
      <c r="W81" s="86"/>
      <c r="X81" s="86"/>
      <c r="Y81" s="86"/>
      <c r="Z81" s="85"/>
      <c r="AA81" s="84"/>
      <c r="AB81" s="24"/>
      <c r="AC81" s="24"/>
      <c r="AD81" s="87"/>
      <c r="AE81" s="86"/>
      <c r="AF81" s="86"/>
      <c r="AG81" s="86"/>
      <c r="AH81" s="86"/>
      <c r="AI81" s="86"/>
      <c r="AJ81" s="86"/>
      <c r="AK81" s="85"/>
      <c r="AL81" s="84"/>
      <c r="AM81" s="24"/>
      <c r="AN81" s="24"/>
      <c r="AO81" s="87"/>
      <c r="AP81" s="86"/>
      <c r="AQ81" s="86"/>
      <c r="AR81" s="86"/>
      <c r="AS81" s="86"/>
      <c r="AT81" s="86"/>
      <c r="AU81" s="86"/>
      <c r="AV81" s="85"/>
      <c r="AW81" s="84"/>
      <c r="AX81" s="24"/>
      <c r="AY81" s="24"/>
      <c r="AZ81" s="87"/>
      <c r="BA81" s="86"/>
      <c r="BB81" s="86"/>
      <c r="BC81" s="86"/>
      <c r="BD81" s="86"/>
      <c r="BE81" s="86"/>
      <c r="BF81" s="86"/>
      <c r="BG81" s="85"/>
      <c r="BH81" s="84"/>
      <c r="BI81" s="24"/>
      <c r="BJ81" s="24"/>
      <c r="BK81" s="87"/>
      <c r="BL81" s="86"/>
      <c r="BM81" s="86"/>
      <c r="BN81" s="86"/>
      <c r="BO81" s="86"/>
      <c r="BP81" s="86"/>
      <c r="BQ81" s="86"/>
      <c r="BR81" s="85"/>
      <c r="BS81" s="84"/>
      <c r="BT81" s="24"/>
      <c r="BU81" s="24"/>
      <c r="BV81" s="87"/>
      <c r="BW81" s="86"/>
      <c r="BX81" s="86"/>
      <c r="BY81" s="86"/>
      <c r="BZ81" s="86"/>
      <c r="CA81" s="86"/>
      <c r="CB81" s="86"/>
      <c r="CC81" s="85"/>
      <c r="CD81" s="84"/>
      <c r="CE81" s="24"/>
      <c r="CF81" s="24"/>
      <c r="CG81" s="87"/>
      <c r="CH81" s="86"/>
      <c r="CI81" s="86"/>
      <c r="CJ81" s="86"/>
      <c r="CK81" s="86"/>
      <c r="CL81" s="86"/>
      <c r="CM81" s="86"/>
      <c r="CN81" s="85"/>
      <c r="CO81" s="84"/>
      <c r="CP81" s="24"/>
      <c r="CQ81" s="24"/>
      <c r="CR81" s="87"/>
      <c r="CS81" s="86"/>
      <c r="CT81" s="86"/>
      <c r="CU81" s="86"/>
      <c r="CV81" s="86"/>
      <c r="CW81" s="86"/>
      <c r="CX81" s="86"/>
      <c r="CY81" s="85"/>
      <c r="CZ81" s="84"/>
      <c r="DA81" s="24"/>
      <c r="DB81" s="24"/>
      <c r="DC81" s="87"/>
      <c r="DD81" s="86"/>
      <c r="DE81" s="86"/>
      <c r="DF81" s="86"/>
      <c r="DG81" s="86"/>
      <c r="DH81" s="86"/>
      <c r="DI81" s="86"/>
      <c r="DJ81" s="85"/>
      <c r="DK81" s="84"/>
      <c r="DL81" s="24"/>
      <c r="DM81" s="24"/>
      <c r="DN81" s="87"/>
      <c r="DO81" s="86"/>
      <c r="DP81" s="86"/>
      <c r="DQ81" s="86"/>
      <c r="DR81" s="86"/>
      <c r="DS81" s="86"/>
      <c r="DT81" s="86"/>
      <c r="DU81" s="85"/>
      <c r="DV81" s="84"/>
      <c r="DW81" s="24"/>
      <c r="DX81" s="24"/>
      <c r="DY81" s="87"/>
      <c r="DZ81" s="86"/>
      <c r="EA81" s="86"/>
      <c r="EB81" s="86"/>
      <c r="EC81" s="86"/>
      <c r="ED81" s="86"/>
      <c r="EE81" s="86"/>
      <c r="EF81" s="85"/>
      <c r="EG81" s="84"/>
      <c r="EH81" s="24"/>
      <c r="EI81" s="24"/>
      <c r="EJ81" s="87"/>
      <c r="EK81" s="86"/>
      <c r="EL81" s="86"/>
      <c r="EM81" s="86"/>
      <c r="EN81" s="86"/>
      <c r="EO81" s="86"/>
      <c r="EP81" s="86"/>
      <c r="EQ81" s="85"/>
      <c r="ER81" s="84"/>
      <c r="ES81" s="24"/>
      <c r="ET81" s="24"/>
      <c r="EU81" s="87"/>
      <c r="EV81" s="86"/>
      <c r="EW81" s="86"/>
      <c r="EX81" s="86"/>
      <c r="EY81" s="86"/>
      <c r="EZ81" s="86"/>
      <c r="FA81" s="86"/>
      <c r="FB81" s="85"/>
      <c r="FC81" s="84"/>
      <c r="FD81" s="24"/>
      <c r="FE81" s="24"/>
      <c r="FF81" s="87"/>
      <c r="FG81" s="86"/>
      <c r="FH81" s="86"/>
      <c r="FI81" s="86"/>
      <c r="FJ81" s="86"/>
      <c r="FK81" s="86"/>
      <c r="FL81" s="86"/>
      <c r="FM81" s="85"/>
      <c r="FN81" s="84"/>
      <c r="FO81" s="24"/>
      <c r="FP81" s="24"/>
      <c r="FQ81" s="87"/>
      <c r="FR81" s="86"/>
      <c r="FS81" s="86"/>
      <c r="FT81" s="86"/>
      <c r="FU81" s="86"/>
      <c r="FV81" s="86"/>
      <c r="FW81" s="86"/>
      <c r="FX81" s="85"/>
      <c r="FY81" s="84"/>
      <c r="FZ81" s="24"/>
      <c r="GA81" s="24"/>
      <c r="GB81" s="87"/>
      <c r="GC81" s="86"/>
      <c r="GD81" s="86"/>
      <c r="GE81" s="86"/>
      <c r="GF81" s="86"/>
      <c r="GG81" s="86"/>
      <c r="GH81" s="86"/>
      <c r="GI81" s="85"/>
      <c r="GJ81" s="84"/>
      <c r="GK81" s="24"/>
      <c r="GL81" s="24"/>
      <c r="GM81" s="87"/>
      <c r="GN81" s="86"/>
      <c r="GO81" s="86"/>
      <c r="GP81" s="86"/>
      <c r="GQ81" s="86"/>
      <c r="GR81" s="86"/>
      <c r="GS81" s="86"/>
      <c r="GT81" s="85"/>
      <c r="GU81" s="84"/>
      <c r="GV81" s="24"/>
      <c r="GW81" s="24"/>
      <c r="GX81" s="87"/>
      <c r="GY81" s="86"/>
      <c r="GZ81" s="86"/>
      <c r="HA81" s="86"/>
      <c r="HB81" s="86"/>
      <c r="HC81" s="86"/>
      <c r="HD81" s="86"/>
      <c r="HE81" s="85"/>
      <c r="HF81" s="84"/>
      <c r="HG81" s="24"/>
      <c r="HH81" s="24"/>
      <c r="HI81" s="87"/>
      <c r="HJ81" s="86"/>
      <c r="HK81" s="86"/>
      <c r="HL81" s="86"/>
      <c r="HM81" s="86"/>
      <c r="HN81" s="86"/>
      <c r="HO81" s="86"/>
      <c r="HP81" s="85"/>
      <c r="HQ81" s="84"/>
      <c r="HR81" s="24"/>
      <c r="HS81" s="24"/>
    </row>
    <row r="82" spans="1:227" x14ac:dyDescent="0.15">
      <c r="A82" s="96"/>
      <c r="B82" s="99"/>
      <c r="C82" s="98"/>
      <c r="D82" s="98"/>
      <c r="E82" s="85"/>
      <c r="F82" s="85"/>
      <c r="G82" s="24"/>
      <c r="H82" s="87"/>
      <c r="I82" s="86"/>
      <c r="J82" s="86"/>
      <c r="K82" s="86"/>
      <c r="L82" s="86"/>
      <c r="M82" s="86"/>
      <c r="N82" s="86"/>
      <c r="O82" s="85"/>
      <c r="P82" s="84"/>
      <c r="Q82" s="24"/>
      <c r="R82" s="24"/>
      <c r="S82" s="87"/>
      <c r="T82" s="86"/>
      <c r="U82" s="86"/>
      <c r="V82" s="86"/>
      <c r="W82" s="86"/>
      <c r="X82" s="86"/>
      <c r="Y82" s="86"/>
      <c r="Z82" s="85"/>
      <c r="AA82" s="84"/>
      <c r="AB82" s="24"/>
      <c r="AC82" s="24"/>
      <c r="AD82" s="87"/>
      <c r="AE82" s="86"/>
      <c r="AF82" s="86"/>
      <c r="AG82" s="86"/>
      <c r="AH82" s="86"/>
      <c r="AI82" s="86"/>
      <c r="AJ82" s="86"/>
      <c r="AK82" s="85"/>
      <c r="AL82" s="84"/>
      <c r="AM82" s="24"/>
      <c r="AN82" s="24"/>
      <c r="AO82" s="87"/>
      <c r="AP82" s="86"/>
      <c r="AQ82" s="86"/>
      <c r="AR82" s="86"/>
      <c r="AS82" s="86"/>
      <c r="AT82" s="86"/>
      <c r="AU82" s="86"/>
      <c r="AV82" s="85"/>
      <c r="AW82" s="84"/>
      <c r="AX82" s="24"/>
      <c r="AY82" s="24"/>
      <c r="AZ82" s="87"/>
      <c r="BA82" s="86"/>
      <c r="BB82" s="86"/>
      <c r="BC82" s="86"/>
      <c r="BD82" s="86"/>
      <c r="BE82" s="86"/>
      <c r="BF82" s="86"/>
      <c r="BG82" s="85"/>
      <c r="BH82" s="84"/>
      <c r="BI82" s="24"/>
      <c r="BJ82" s="24"/>
      <c r="BK82" s="87"/>
      <c r="BL82" s="86"/>
      <c r="BM82" s="86"/>
      <c r="BN82" s="86"/>
      <c r="BO82" s="86"/>
      <c r="BP82" s="86"/>
      <c r="BQ82" s="86"/>
      <c r="BR82" s="85"/>
      <c r="BS82" s="84"/>
      <c r="BT82" s="24"/>
      <c r="BU82" s="24"/>
      <c r="BV82" s="87"/>
      <c r="BW82" s="86"/>
      <c r="BX82" s="86"/>
      <c r="BY82" s="86"/>
      <c r="BZ82" s="86"/>
      <c r="CA82" s="86"/>
      <c r="CB82" s="86"/>
      <c r="CC82" s="85"/>
      <c r="CD82" s="84"/>
      <c r="CE82" s="24"/>
      <c r="CF82" s="24"/>
      <c r="CG82" s="87"/>
      <c r="CH82" s="86"/>
      <c r="CI82" s="86"/>
      <c r="CJ82" s="86"/>
      <c r="CK82" s="86"/>
      <c r="CL82" s="86"/>
      <c r="CM82" s="86"/>
      <c r="CN82" s="85"/>
      <c r="CO82" s="84"/>
      <c r="CP82" s="24"/>
      <c r="CQ82" s="24"/>
      <c r="CR82" s="87"/>
      <c r="CS82" s="86"/>
      <c r="CT82" s="86"/>
      <c r="CU82" s="86"/>
      <c r="CV82" s="86"/>
      <c r="CW82" s="86"/>
      <c r="CX82" s="86"/>
      <c r="CY82" s="85"/>
      <c r="CZ82" s="84"/>
      <c r="DA82" s="24"/>
      <c r="DB82" s="24"/>
      <c r="DC82" s="87"/>
      <c r="DD82" s="86"/>
      <c r="DE82" s="86"/>
      <c r="DF82" s="86"/>
      <c r="DG82" s="86"/>
      <c r="DH82" s="86"/>
      <c r="DI82" s="86"/>
      <c r="DJ82" s="85"/>
      <c r="DK82" s="84"/>
      <c r="DL82" s="24"/>
      <c r="DM82" s="24"/>
      <c r="DN82" s="87"/>
      <c r="DO82" s="86"/>
      <c r="DP82" s="86"/>
      <c r="DQ82" s="86"/>
      <c r="DR82" s="86"/>
      <c r="DS82" s="86"/>
      <c r="DT82" s="86"/>
      <c r="DU82" s="85"/>
      <c r="DV82" s="84"/>
      <c r="DW82" s="24"/>
      <c r="DX82" s="24"/>
      <c r="DY82" s="87"/>
      <c r="DZ82" s="86"/>
      <c r="EA82" s="86"/>
      <c r="EB82" s="86"/>
      <c r="EC82" s="86"/>
      <c r="ED82" s="86"/>
      <c r="EE82" s="86"/>
      <c r="EF82" s="85"/>
      <c r="EG82" s="84"/>
      <c r="EH82" s="24"/>
      <c r="EI82" s="24"/>
      <c r="EJ82" s="87"/>
      <c r="EK82" s="86"/>
      <c r="EL82" s="86"/>
      <c r="EM82" s="86"/>
      <c r="EN82" s="86"/>
      <c r="EO82" s="86"/>
      <c r="EP82" s="86"/>
      <c r="EQ82" s="85"/>
      <c r="ER82" s="84"/>
      <c r="ES82" s="24"/>
      <c r="ET82" s="24"/>
      <c r="EU82" s="87"/>
      <c r="EV82" s="86"/>
      <c r="EW82" s="86"/>
      <c r="EX82" s="86"/>
      <c r="EY82" s="86"/>
      <c r="EZ82" s="86"/>
      <c r="FA82" s="86"/>
      <c r="FB82" s="85"/>
      <c r="FC82" s="84"/>
      <c r="FD82" s="24"/>
      <c r="FE82" s="24"/>
      <c r="FF82" s="87"/>
      <c r="FG82" s="86"/>
      <c r="FH82" s="86"/>
      <c r="FI82" s="86"/>
      <c r="FJ82" s="86"/>
      <c r="FK82" s="86"/>
      <c r="FL82" s="86"/>
      <c r="FM82" s="85"/>
      <c r="FN82" s="84"/>
      <c r="FO82" s="24"/>
      <c r="FP82" s="24"/>
      <c r="FQ82" s="87"/>
      <c r="FR82" s="86"/>
      <c r="FS82" s="86"/>
      <c r="FT82" s="86"/>
      <c r="FU82" s="86"/>
      <c r="FV82" s="86"/>
      <c r="FW82" s="86"/>
      <c r="FX82" s="85"/>
      <c r="FY82" s="84"/>
      <c r="FZ82" s="24"/>
      <c r="GA82" s="24"/>
      <c r="GB82" s="87"/>
      <c r="GC82" s="86"/>
      <c r="GD82" s="86"/>
      <c r="GE82" s="86"/>
      <c r="GF82" s="86"/>
      <c r="GG82" s="86"/>
      <c r="GH82" s="86"/>
      <c r="GI82" s="85"/>
      <c r="GJ82" s="84"/>
      <c r="GK82" s="24"/>
      <c r="GL82" s="24"/>
      <c r="GM82" s="87"/>
      <c r="GN82" s="86"/>
      <c r="GO82" s="86"/>
      <c r="GP82" s="86"/>
      <c r="GQ82" s="86"/>
      <c r="GR82" s="86"/>
      <c r="GS82" s="86"/>
      <c r="GT82" s="85"/>
      <c r="GU82" s="84"/>
      <c r="GV82" s="24"/>
      <c r="GW82" s="24"/>
      <c r="GX82" s="87"/>
      <c r="GY82" s="86"/>
      <c r="GZ82" s="86"/>
      <c r="HA82" s="86"/>
      <c r="HB82" s="86"/>
      <c r="HC82" s="86"/>
      <c r="HD82" s="86"/>
      <c r="HE82" s="85"/>
      <c r="HF82" s="84"/>
      <c r="HG82" s="24"/>
      <c r="HH82" s="24"/>
      <c r="HI82" s="87"/>
      <c r="HJ82" s="86"/>
      <c r="HK82" s="86"/>
      <c r="HL82" s="86"/>
      <c r="HM82" s="86"/>
      <c r="HN82" s="86"/>
      <c r="HO82" s="86"/>
      <c r="HP82" s="85"/>
      <c r="HQ82" s="84"/>
      <c r="HR82" s="24"/>
      <c r="HS82" s="24"/>
    </row>
    <row r="83" spans="1:227" x14ac:dyDescent="0.15">
      <c r="A83" s="96"/>
      <c r="B83" s="99"/>
      <c r="C83" s="98"/>
      <c r="D83" s="98"/>
      <c r="E83" s="85"/>
      <c r="F83" s="85"/>
      <c r="G83" s="24"/>
      <c r="H83" s="87"/>
      <c r="I83" s="86"/>
      <c r="J83" s="86"/>
      <c r="K83" s="86"/>
      <c r="L83" s="86"/>
      <c r="M83" s="86"/>
      <c r="N83" s="86"/>
      <c r="O83" s="85"/>
      <c r="P83" s="84"/>
      <c r="Q83" s="24"/>
      <c r="R83" s="24"/>
      <c r="S83" s="87"/>
      <c r="T83" s="86"/>
      <c r="U83" s="86"/>
      <c r="V83" s="86"/>
      <c r="W83" s="86"/>
      <c r="X83" s="86"/>
      <c r="Y83" s="86"/>
      <c r="Z83" s="85"/>
      <c r="AA83" s="84"/>
      <c r="AB83" s="24"/>
      <c r="AC83" s="24"/>
      <c r="AD83" s="87"/>
      <c r="AE83" s="86"/>
      <c r="AF83" s="86"/>
      <c r="AG83" s="86"/>
      <c r="AH83" s="86"/>
      <c r="AI83" s="86"/>
      <c r="AJ83" s="86"/>
      <c r="AK83" s="85"/>
      <c r="AL83" s="84"/>
      <c r="AM83" s="24"/>
      <c r="AN83" s="24"/>
      <c r="AO83" s="87"/>
      <c r="AP83" s="86"/>
      <c r="AQ83" s="86"/>
      <c r="AR83" s="86"/>
      <c r="AS83" s="86"/>
      <c r="AT83" s="86"/>
      <c r="AU83" s="86"/>
      <c r="AV83" s="85"/>
      <c r="AW83" s="84"/>
      <c r="AX83" s="24"/>
      <c r="AY83" s="24"/>
      <c r="AZ83" s="87"/>
      <c r="BA83" s="86"/>
      <c r="BB83" s="86"/>
      <c r="BC83" s="86"/>
      <c r="BD83" s="86"/>
      <c r="BE83" s="86"/>
      <c r="BF83" s="86"/>
      <c r="BG83" s="85"/>
      <c r="BH83" s="84"/>
      <c r="BI83" s="24"/>
      <c r="BJ83" s="24"/>
      <c r="BK83" s="87"/>
      <c r="BL83" s="86"/>
      <c r="BM83" s="86"/>
      <c r="BN83" s="86"/>
      <c r="BO83" s="86"/>
      <c r="BP83" s="86"/>
      <c r="BQ83" s="86"/>
      <c r="BR83" s="85"/>
      <c r="BS83" s="84"/>
      <c r="BT83" s="24"/>
      <c r="BU83" s="24"/>
      <c r="BV83" s="87"/>
      <c r="BW83" s="86"/>
      <c r="BX83" s="86"/>
      <c r="BY83" s="86"/>
      <c r="BZ83" s="86"/>
      <c r="CA83" s="86"/>
      <c r="CB83" s="86"/>
      <c r="CC83" s="85"/>
      <c r="CD83" s="84"/>
      <c r="CE83" s="24"/>
      <c r="CF83" s="24"/>
      <c r="CG83" s="87"/>
      <c r="CH83" s="86"/>
      <c r="CI83" s="86"/>
      <c r="CJ83" s="86"/>
      <c r="CK83" s="86"/>
      <c r="CL83" s="86"/>
      <c r="CM83" s="86"/>
      <c r="CN83" s="85"/>
      <c r="CO83" s="84"/>
      <c r="CP83" s="24"/>
      <c r="CQ83" s="24"/>
      <c r="CR83" s="87"/>
      <c r="CS83" s="86"/>
      <c r="CT83" s="86"/>
      <c r="CU83" s="86"/>
      <c r="CV83" s="86"/>
      <c r="CW83" s="86"/>
      <c r="CX83" s="86"/>
      <c r="CY83" s="85"/>
      <c r="CZ83" s="84"/>
      <c r="DA83" s="24"/>
      <c r="DB83" s="24"/>
      <c r="DC83" s="87"/>
      <c r="DD83" s="86"/>
      <c r="DE83" s="86"/>
      <c r="DF83" s="86"/>
      <c r="DG83" s="86"/>
      <c r="DH83" s="86"/>
      <c r="DI83" s="86"/>
      <c r="DJ83" s="85"/>
      <c r="DK83" s="84"/>
      <c r="DL83" s="24"/>
      <c r="DM83" s="24"/>
      <c r="DN83" s="87"/>
      <c r="DO83" s="86"/>
      <c r="DP83" s="86"/>
      <c r="DQ83" s="86"/>
      <c r="DR83" s="86"/>
      <c r="DS83" s="86"/>
      <c r="DT83" s="86"/>
      <c r="DU83" s="85"/>
      <c r="DV83" s="84"/>
      <c r="DW83" s="24"/>
      <c r="DX83" s="24"/>
      <c r="DY83" s="87"/>
      <c r="DZ83" s="86"/>
      <c r="EA83" s="86"/>
      <c r="EB83" s="86"/>
      <c r="EC83" s="86"/>
      <c r="ED83" s="86"/>
      <c r="EE83" s="86"/>
      <c r="EF83" s="85"/>
      <c r="EG83" s="84"/>
      <c r="EH83" s="24"/>
      <c r="EI83" s="24"/>
      <c r="EJ83" s="87"/>
      <c r="EK83" s="86"/>
      <c r="EL83" s="86"/>
      <c r="EM83" s="86"/>
      <c r="EN83" s="86"/>
      <c r="EO83" s="86"/>
      <c r="EP83" s="86"/>
      <c r="EQ83" s="85"/>
      <c r="ER83" s="84"/>
      <c r="ES83" s="24"/>
      <c r="ET83" s="24"/>
      <c r="EU83" s="87"/>
      <c r="EV83" s="86"/>
      <c r="EW83" s="86"/>
      <c r="EX83" s="86"/>
      <c r="EY83" s="86"/>
      <c r="EZ83" s="86"/>
      <c r="FA83" s="86"/>
      <c r="FB83" s="85"/>
      <c r="FC83" s="84"/>
      <c r="FD83" s="24"/>
      <c r="FE83" s="24"/>
      <c r="FF83" s="87"/>
      <c r="FG83" s="86"/>
      <c r="FH83" s="86"/>
      <c r="FI83" s="86"/>
      <c r="FJ83" s="86"/>
      <c r="FK83" s="86"/>
      <c r="FL83" s="86"/>
      <c r="FM83" s="85"/>
      <c r="FN83" s="84"/>
      <c r="FO83" s="24"/>
      <c r="FP83" s="24"/>
      <c r="FQ83" s="87"/>
      <c r="FR83" s="86"/>
      <c r="FS83" s="86"/>
      <c r="FT83" s="86"/>
      <c r="FU83" s="86"/>
      <c r="FV83" s="86"/>
      <c r="FW83" s="86"/>
      <c r="FX83" s="85"/>
      <c r="FY83" s="84"/>
      <c r="FZ83" s="24"/>
      <c r="GA83" s="24"/>
      <c r="GB83" s="87"/>
      <c r="GC83" s="86"/>
      <c r="GD83" s="86"/>
      <c r="GE83" s="86"/>
      <c r="GF83" s="86"/>
      <c r="GG83" s="86"/>
      <c r="GH83" s="86"/>
      <c r="GI83" s="85"/>
      <c r="GJ83" s="84"/>
      <c r="GK83" s="24"/>
      <c r="GL83" s="24"/>
      <c r="GM83" s="87"/>
      <c r="GN83" s="86"/>
      <c r="GO83" s="86"/>
      <c r="GP83" s="86"/>
      <c r="GQ83" s="86"/>
      <c r="GR83" s="86"/>
      <c r="GS83" s="86"/>
      <c r="GT83" s="85"/>
      <c r="GU83" s="84"/>
      <c r="GV83" s="24"/>
      <c r="GW83" s="24"/>
      <c r="GX83" s="87"/>
      <c r="GY83" s="86"/>
      <c r="GZ83" s="86"/>
      <c r="HA83" s="86"/>
      <c r="HB83" s="86"/>
      <c r="HC83" s="86"/>
      <c r="HD83" s="86"/>
      <c r="HE83" s="85"/>
      <c r="HF83" s="84"/>
      <c r="HG83" s="24"/>
      <c r="HH83" s="24"/>
      <c r="HI83" s="87"/>
      <c r="HJ83" s="86"/>
      <c r="HK83" s="86"/>
      <c r="HL83" s="86"/>
      <c r="HM83" s="86"/>
      <c r="HN83" s="86"/>
      <c r="HO83" s="86"/>
      <c r="HP83" s="85"/>
      <c r="HQ83" s="84"/>
      <c r="HR83" s="24"/>
      <c r="HS83" s="24"/>
    </row>
    <row r="84" spans="1:227" x14ac:dyDescent="0.15">
      <c r="A84" s="96"/>
      <c r="B84" s="99"/>
      <c r="C84" s="98"/>
      <c r="D84" s="98"/>
      <c r="E84" s="85"/>
      <c r="F84" s="85"/>
      <c r="G84" s="24"/>
      <c r="H84" s="87"/>
      <c r="I84" s="86"/>
      <c r="J84" s="86"/>
      <c r="K84" s="86"/>
      <c r="L84" s="86"/>
      <c r="M84" s="86"/>
      <c r="N84" s="86"/>
      <c r="O84" s="85"/>
      <c r="P84" s="84"/>
      <c r="Q84" s="24"/>
      <c r="R84" s="24"/>
      <c r="S84" s="87"/>
      <c r="T84" s="86"/>
      <c r="U84" s="86"/>
      <c r="V84" s="86"/>
      <c r="W84" s="86"/>
      <c r="X84" s="86"/>
      <c r="Y84" s="86"/>
      <c r="Z84" s="85"/>
      <c r="AA84" s="84"/>
      <c r="AB84" s="24"/>
      <c r="AC84" s="24"/>
      <c r="AD84" s="87"/>
      <c r="AE84" s="86"/>
      <c r="AF84" s="86"/>
      <c r="AG84" s="86"/>
      <c r="AH84" s="86"/>
      <c r="AI84" s="86"/>
      <c r="AJ84" s="86"/>
      <c r="AK84" s="85"/>
      <c r="AL84" s="84"/>
      <c r="AM84" s="24"/>
      <c r="AN84" s="24"/>
      <c r="AO84" s="87"/>
      <c r="AP84" s="86"/>
      <c r="AQ84" s="86"/>
      <c r="AR84" s="86"/>
      <c r="AS84" s="86"/>
      <c r="AT84" s="86"/>
      <c r="AU84" s="86"/>
      <c r="AV84" s="85"/>
      <c r="AW84" s="84"/>
      <c r="AX84" s="24"/>
      <c r="AY84" s="24"/>
      <c r="AZ84" s="87"/>
      <c r="BA84" s="86"/>
      <c r="BB84" s="86"/>
      <c r="BC84" s="86"/>
      <c r="BD84" s="86"/>
      <c r="BE84" s="86"/>
      <c r="BF84" s="86"/>
      <c r="BG84" s="85"/>
      <c r="BH84" s="84"/>
      <c r="BI84" s="24"/>
      <c r="BJ84" s="24"/>
      <c r="BK84" s="87"/>
      <c r="BL84" s="86"/>
      <c r="BM84" s="86"/>
      <c r="BN84" s="86"/>
      <c r="BO84" s="86"/>
      <c r="BP84" s="86"/>
      <c r="BQ84" s="86"/>
      <c r="BR84" s="85"/>
      <c r="BS84" s="84"/>
      <c r="BT84" s="24"/>
      <c r="BU84" s="24"/>
      <c r="BV84" s="87"/>
      <c r="BW84" s="86"/>
      <c r="BX84" s="86"/>
      <c r="BY84" s="86"/>
      <c r="BZ84" s="86"/>
      <c r="CA84" s="86"/>
      <c r="CB84" s="86"/>
      <c r="CC84" s="85"/>
      <c r="CD84" s="84"/>
      <c r="CE84" s="24"/>
      <c r="CF84" s="24"/>
      <c r="CG84" s="87"/>
      <c r="CH84" s="86"/>
      <c r="CI84" s="86"/>
      <c r="CJ84" s="86"/>
      <c r="CK84" s="86"/>
      <c r="CL84" s="86"/>
      <c r="CM84" s="86"/>
      <c r="CN84" s="85"/>
      <c r="CO84" s="84"/>
      <c r="CP84" s="24"/>
      <c r="CQ84" s="24"/>
      <c r="CR84" s="87"/>
      <c r="CS84" s="86"/>
      <c r="CT84" s="86"/>
      <c r="CU84" s="86"/>
      <c r="CV84" s="86"/>
      <c r="CW84" s="86"/>
      <c r="CX84" s="86"/>
      <c r="CY84" s="85"/>
      <c r="CZ84" s="84"/>
      <c r="DA84" s="24"/>
      <c r="DB84" s="24"/>
      <c r="DC84" s="87"/>
      <c r="DD84" s="86"/>
      <c r="DE84" s="86"/>
      <c r="DF84" s="86"/>
      <c r="DG84" s="86"/>
      <c r="DH84" s="86"/>
      <c r="DI84" s="86"/>
      <c r="DJ84" s="85"/>
      <c r="DK84" s="84"/>
      <c r="DL84" s="24"/>
      <c r="DM84" s="24"/>
      <c r="DN84" s="87"/>
      <c r="DO84" s="86"/>
      <c r="DP84" s="86"/>
      <c r="DQ84" s="86"/>
      <c r="DR84" s="86"/>
      <c r="DS84" s="86"/>
      <c r="DT84" s="86"/>
      <c r="DU84" s="85"/>
      <c r="DV84" s="84"/>
      <c r="DW84" s="24"/>
      <c r="DX84" s="24"/>
      <c r="DY84" s="87"/>
      <c r="DZ84" s="86"/>
      <c r="EA84" s="86"/>
      <c r="EB84" s="86"/>
      <c r="EC84" s="86"/>
      <c r="ED84" s="86"/>
      <c r="EE84" s="86"/>
      <c r="EF84" s="85"/>
      <c r="EG84" s="84"/>
      <c r="EH84" s="24"/>
      <c r="EI84" s="24"/>
      <c r="EJ84" s="87"/>
      <c r="EK84" s="86"/>
      <c r="EL84" s="86"/>
      <c r="EM84" s="86"/>
      <c r="EN84" s="86"/>
      <c r="EO84" s="86"/>
      <c r="EP84" s="86"/>
      <c r="EQ84" s="85"/>
      <c r="ER84" s="84"/>
      <c r="ES84" s="24"/>
      <c r="ET84" s="24"/>
      <c r="EU84" s="87"/>
      <c r="EV84" s="86"/>
      <c r="EW84" s="86"/>
      <c r="EX84" s="86"/>
      <c r="EY84" s="86"/>
      <c r="EZ84" s="86"/>
      <c r="FA84" s="86"/>
      <c r="FB84" s="85"/>
      <c r="FC84" s="84"/>
      <c r="FD84" s="24"/>
      <c r="FE84" s="24"/>
      <c r="FF84" s="87"/>
      <c r="FG84" s="86"/>
      <c r="FH84" s="86"/>
      <c r="FI84" s="86"/>
      <c r="FJ84" s="86"/>
      <c r="FK84" s="86"/>
      <c r="FL84" s="86"/>
      <c r="FM84" s="85"/>
      <c r="FN84" s="84"/>
      <c r="FO84" s="24"/>
      <c r="FP84" s="24"/>
      <c r="FQ84" s="87"/>
      <c r="FR84" s="86"/>
      <c r="FS84" s="86"/>
      <c r="FT84" s="86"/>
      <c r="FU84" s="86"/>
      <c r="FV84" s="86"/>
      <c r="FW84" s="86"/>
      <c r="FX84" s="85"/>
      <c r="FY84" s="84"/>
      <c r="FZ84" s="24"/>
      <c r="GA84" s="24"/>
      <c r="GB84" s="87"/>
      <c r="GC84" s="86"/>
      <c r="GD84" s="86"/>
      <c r="GE84" s="86"/>
      <c r="GF84" s="86"/>
      <c r="GG84" s="86"/>
      <c r="GH84" s="86"/>
      <c r="GI84" s="85"/>
      <c r="GJ84" s="84"/>
      <c r="GK84" s="24"/>
      <c r="GL84" s="24"/>
      <c r="GM84" s="87"/>
      <c r="GN84" s="86"/>
      <c r="GO84" s="86"/>
      <c r="GP84" s="86"/>
      <c r="GQ84" s="86"/>
      <c r="GR84" s="86"/>
      <c r="GS84" s="86"/>
      <c r="GT84" s="85"/>
      <c r="GU84" s="84"/>
      <c r="GV84" s="24"/>
      <c r="GW84" s="24"/>
      <c r="GX84" s="87"/>
      <c r="GY84" s="86"/>
      <c r="GZ84" s="86"/>
      <c r="HA84" s="86"/>
      <c r="HB84" s="86"/>
      <c r="HC84" s="86"/>
      <c r="HD84" s="86"/>
      <c r="HE84" s="85"/>
      <c r="HF84" s="84"/>
      <c r="HG84" s="24"/>
      <c r="HH84" s="24"/>
      <c r="HI84" s="87"/>
      <c r="HJ84" s="86"/>
      <c r="HK84" s="86"/>
      <c r="HL84" s="86"/>
      <c r="HM84" s="86"/>
      <c r="HN84" s="86"/>
      <c r="HO84" s="86"/>
      <c r="HP84" s="85"/>
      <c r="HQ84" s="84"/>
      <c r="HR84" s="24"/>
      <c r="HS84" s="24"/>
    </row>
    <row r="85" spans="1:227" x14ac:dyDescent="0.15">
      <c r="A85" s="96"/>
      <c r="B85" s="99"/>
      <c r="C85" s="98"/>
      <c r="D85" s="98"/>
      <c r="E85" s="85"/>
      <c r="F85" s="85"/>
      <c r="G85" s="24"/>
      <c r="H85" s="87"/>
      <c r="I85" s="86"/>
      <c r="J85" s="86"/>
      <c r="K85" s="86"/>
      <c r="L85" s="86"/>
      <c r="M85" s="86"/>
      <c r="N85" s="86"/>
      <c r="O85" s="85"/>
      <c r="P85" s="84"/>
      <c r="Q85" s="24"/>
      <c r="R85" s="24"/>
      <c r="S85" s="87"/>
      <c r="T85" s="86"/>
      <c r="U85" s="86"/>
      <c r="V85" s="86"/>
      <c r="W85" s="86"/>
      <c r="X85" s="86"/>
      <c r="Y85" s="86"/>
      <c r="Z85" s="85"/>
      <c r="AA85" s="84"/>
      <c r="AB85" s="24"/>
      <c r="AC85" s="24"/>
      <c r="AD85" s="87"/>
      <c r="AE85" s="86"/>
      <c r="AF85" s="86"/>
      <c r="AG85" s="86"/>
      <c r="AH85" s="86"/>
      <c r="AI85" s="86"/>
      <c r="AJ85" s="86"/>
      <c r="AK85" s="85"/>
      <c r="AL85" s="84"/>
      <c r="AM85" s="24"/>
      <c r="AN85" s="24"/>
      <c r="AO85" s="87"/>
      <c r="AP85" s="86"/>
      <c r="AQ85" s="86"/>
      <c r="AR85" s="86"/>
      <c r="AS85" s="86"/>
      <c r="AT85" s="86"/>
      <c r="AU85" s="86"/>
      <c r="AV85" s="85"/>
      <c r="AW85" s="84"/>
      <c r="AX85" s="24"/>
      <c r="AY85" s="24"/>
      <c r="AZ85" s="87"/>
      <c r="BA85" s="86"/>
      <c r="BB85" s="86"/>
      <c r="BC85" s="86"/>
      <c r="BD85" s="86"/>
      <c r="BE85" s="86"/>
      <c r="BF85" s="86"/>
      <c r="BG85" s="85"/>
      <c r="BH85" s="84"/>
      <c r="BI85" s="24"/>
      <c r="BJ85" s="24"/>
      <c r="BK85" s="87"/>
      <c r="BL85" s="86"/>
      <c r="BM85" s="86"/>
      <c r="BN85" s="86"/>
      <c r="BO85" s="86"/>
      <c r="BP85" s="86"/>
      <c r="BQ85" s="86"/>
      <c r="BR85" s="85"/>
      <c r="BS85" s="84"/>
      <c r="BT85" s="24"/>
      <c r="BU85" s="24"/>
      <c r="BV85" s="87"/>
      <c r="BW85" s="86"/>
      <c r="BX85" s="86"/>
      <c r="BY85" s="86"/>
      <c r="BZ85" s="86"/>
      <c r="CA85" s="86"/>
      <c r="CB85" s="86"/>
      <c r="CC85" s="85"/>
      <c r="CD85" s="84"/>
      <c r="CE85" s="24"/>
      <c r="CF85" s="24"/>
      <c r="CG85" s="87"/>
      <c r="CH85" s="86"/>
      <c r="CI85" s="86"/>
      <c r="CJ85" s="86"/>
      <c r="CK85" s="86"/>
      <c r="CL85" s="86"/>
      <c r="CM85" s="86"/>
      <c r="CN85" s="85"/>
      <c r="CO85" s="84"/>
      <c r="CP85" s="24"/>
      <c r="CQ85" s="24"/>
      <c r="CR85" s="87"/>
      <c r="CS85" s="86"/>
      <c r="CT85" s="86"/>
      <c r="CU85" s="86"/>
      <c r="CV85" s="86"/>
      <c r="CW85" s="86"/>
      <c r="CX85" s="86"/>
      <c r="CY85" s="85"/>
      <c r="CZ85" s="84"/>
      <c r="DA85" s="24"/>
      <c r="DB85" s="24"/>
      <c r="DC85" s="87"/>
      <c r="DD85" s="86"/>
      <c r="DE85" s="86"/>
      <c r="DF85" s="86"/>
      <c r="DG85" s="86"/>
      <c r="DH85" s="86"/>
      <c r="DI85" s="86"/>
      <c r="DJ85" s="85"/>
      <c r="DK85" s="84"/>
      <c r="DL85" s="24"/>
      <c r="DM85" s="24"/>
      <c r="DN85" s="87"/>
      <c r="DO85" s="86"/>
      <c r="DP85" s="86"/>
      <c r="DQ85" s="86"/>
      <c r="DR85" s="86"/>
      <c r="DS85" s="86"/>
      <c r="DT85" s="86"/>
      <c r="DU85" s="85"/>
      <c r="DV85" s="84"/>
      <c r="DW85" s="24"/>
      <c r="DX85" s="24"/>
      <c r="DY85" s="87"/>
      <c r="DZ85" s="86"/>
      <c r="EA85" s="86"/>
      <c r="EB85" s="86"/>
      <c r="EC85" s="86"/>
      <c r="ED85" s="86"/>
      <c r="EE85" s="86"/>
      <c r="EF85" s="85"/>
      <c r="EG85" s="84"/>
      <c r="EH85" s="24"/>
      <c r="EI85" s="24"/>
      <c r="EJ85" s="87"/>
      <c r="EK85" s="86"/>
      <c r="EL85" s="86"/>
      <c r="EM85" s="86"/>
      <c r="EN85" s="86"/>
      <c r="EO85" s="86"/>
      <c r="EP85" s="86"/>
      <c r="EQ85" s="85"/>
      <c r="ER85" s="84"/>
      <c r="ES85" s="24"/>
      <c r="ET85" s="24"/>
      <c r="EU85" s="87"/>
      <c r="EV85" s="86"/>
      <c r="EW85" s="86"/>
      <c r="EX85" s="86"/>
      <c r="EY85" s="86"/>
      <c r="EZ85" s="86"/>
      <c r="FA85" s="86"/>
      <c r="FB85" s="85"/>
      <c r="FC85" s="84"/>
      <c r="FD85" s="24"/>
      <c r="FE85" s="24"/>
      <c r="FF85" s="87"/>
      <c r="FG85" s="86"/>
      <c r="FH85" s="86"/>
      <c r="FI85" s="86"/>
      <c r="FJ85" s="86"/>
      <c r="FK85" s="86"/>
      <c r="FL85" s="86"/>
      <c r="FM85" s="85"/>
      <c r="FN85" s="84"/>
      <c r="FO85" s="24"/>
      <c r="FP85" s="24"/>
      <c r="FQ85" s="87"/>
      <c r="FR85" s="86"/>
      <c r="FS85" s="86"/>
      <c r="FT85" s="86"/>
      <c r="FU85" s="86"/>
      <c r="FV85" s="86"/>
      <c r="FW85" s="86"/>
      <c r="FX85" s="85"/>
      <c r="FY85" s="84"/>
      <c r="FZ85" s="24"/>
      <c r="GA85" s="24"/>
      <c r="GB85" s="87"/>
      <c r="GC85" s="86"/>
      <c r="GD85" s="86"/>
      <c r="GE85" s="86"/>
      <c r="GF85" s="86"/>
      <c r="GG85" s="86"/>
      <c r="GH85" s="86"/>
      <c r="GI85" s="85"/>
      <c r="GJ85" s="84"/>
      <c r="GK85" s="24"/>
      <c r="GL85" s="24"/>
      <c r="GM85" s="87"/>
      <c r="GN85" s="86"/>
      <c r="GO85" s="86"/>
      <c r="GP85" s="86"/>
      <c r="GQ85" s="86"/>
      <c r="GR85" s="86"/>
      <c r="GS85" s="86"/>
      <c r="GT85" s="85"/>
      <c r="GU85" s="84"/>
      <c r="GV85" s="24"/>
      <c r="GW85" s="24"/>
      <c r="GX85" s="87"/>
      <c r="GY85" s="86"/>
      <c r="GZ85" s="86"/>
      <c r="HA85" s="86"/>
      <c r="HB85" s="86"/>
      <c r="HC85" s="86"/>
      <c r="HD85" s="86"/>
      <c r="HE85" s="85"/>
      <c r="HF85" s="84"/>
      <c r="HG85" s="24"/>
      <c r="HH85" s="24"/>
      <c r="HI85" s="87"/>
      <c r="HJ85" s="86"/>
      <c r="HK85" s="86"/>
      <c r="HL85" s="86"/>
      <c r="HM85" s="86"/>
      <c r="HN85" s="86"/>
      <c r="HO85" s="86"/>
      <c r="HP85" s="85"/>
      <c r="HQ85" s="84"/>
      <c r="HR85" s="24"/>
      <c r="HS85" s="24"/>
    </row>
    <row r="86" spans="1:227" x14ac:dyDescent="0.15">
      <c r="A86" s="96"/>
      <c r="B86" s="99"/>
      <c r="C86" s="98"/>
      <c r="D86" s="98"/>
      <c r="E86" s="85"/>
      <c r="F86" s="85"/>
      <c r="G86" s="24"/>
      <c r="H86" s="87"/>
      <c r="I86" s="86"/>
      <c r="J86" s="86"/>
      <c r="K86" s="86"/>
      <c r="L86" s="86"/>
      <c r="M86" s="86"/>
      <c r="N86" s="86"/>
      <c r="O86" s="85"/>
      <c r="P86" s="84"/>
      <c r="Q86" s="24"/>
      <c r="R86" s="24"/>
      <c r="S86" s="87"/>
      <c r="T86" s="86"/>
      <c r="U86" s="86"/>
      <c r="V86" s="86"/>
      <c r="W86" s="86"/>
      <c r="X86" s="86"/>
      <c r="Y86" s="86"/>
      <c r="Z86" s="85"/>
      <c r="AA86" s="84"/>
      <c r="AB86" s="24"/>
      <c r="AC86" s="24"/>
      <c r="AD86" s="87"/>
      <c r="AE86" s="86"/>
      <c r="AF86" s="86"/>
      <c r="AG86" s="86"/>
      <c r="AH86" s="86"/>
      <c r="AI86" s="86"/>
      <c r="AJ86" s="86"/>
      <c r="AK86" s="85"/>
      <c r="AL86" s="84"/>
      <c r="AM86" s="24"/>
      <c r="AN86" s="24"/>
      <c r="AO86" s="87"/>
      <c r="AP86" s="86"/>
      <c r="AQ86" s="86"/>
      <c r="AR86" s="86"/>
      <c r="AS86" s="86"/>
      <c r="AT86" s="86"/>
      <c r="AU86" s="86"/>
      <c r="AV86" s="85"/>
      <c r="AW86" s="84"/>
      <c r="AX86" s="24"/>
      <c r="AY86" s="24"/>
      <c r="AZ86" s="87"/>
      <c r="BA86" s="86"/>
      <c r="BB86" s="86"/>
      <c r="BC86" s="86"/>
      <c r="BD86" s="86"/>
      <c r="BE86" s="86"/>
      <c r="BF86" s="86"/>
      <c r="BG86" s="85"/>
      <c r="BH86" s="84"/>
      <c r="BI86" s="24"/>
      <c r="BJ86" s="24"/>
      <c r="BK86" s="87"/>
      <c r="BL86" s="86"/>
      <c r="BM86" s="86"/>
      <c r="BN86" s="86"/>
      <c r="BO86" s="86"/>
      <c r="BP86" s="86"/>
      <c r="BQ86" s="86"/>
      <c r="BR86" s="85"/>
      <c r="BS86" s="84"/>
      <c r="BT86" s="24"/>
      <c r="BU86" s="24"/>
      <c r="BV86" s="87"/>
      <c r="BW86" s="86"/>
      <c r="BX86" s="86"/>
      <c r="BY86" s="86"/>
      <c r="BZ86" s="86"/>
      <c r="CA86" s="86"/>
      <c r="CB86" s="86"/>
      <c r="CC86" s="85"/>
      <c r="CD86" s="84"/>
      <c r="CE86" s="24"/>
      <c r="CF86" s="24"/>
      <c r="CG86" s="87"/>
      <c r="CH86" s="86"/>
      <c r="CI86" s="86"/>
      <c r="CJ86" s="86"/>
      <c r="CK86" s="86"/>
      <c r="CL86" s="86"/>
      <c r="CM86" s="86"/>
      <c r="CN86" s="85"/>
      <c r="CO86" s="84"/>
      <c r="CP86" s="24"/>
      <c r="CQ86" s="24"/>
      <c r="CR86" s="87"/>
      <c r="CS86" s="86"/>
      <c r="CT86" s="86"/>
      <c r="CU86" s="86"/>
      <c r="CV86" s="86"/>
      <c r="CW86" s="86"/>
      <c r="CX86" s="86"/>
      <c r="CY86" s="85"/>
      <c r="CZ86" s="84"/>
      <c r="DA86" s="24"/>
      <c r="DB86" s="24"/>
      <c r="DC86" s="87"/>
      <c r="DD86" s="86"/>
      <c r="DE86" s="86"/>
      <c r="DF86" s="86"/>
      <c r="DG86" s="86"/>
      <c r="DH86" s="86"/>
      <c r="DI86" s="86"/>
      <c r="DJ86" s="85"/>
      <c r="DK86" s="84"/>
      <c r="DL86" s="24"/>
      <c r="DM86" s="24"/>
      <c r="DN86" s="87"/>
      <c r="DO86" s="86"/>
      <c r="DP86" s="86"/>
      <c r="DQ86" s="86"/>
      <c r="DR86" s="86"/>
      <c r="DS86" s="86"/>
      <c r="DT86" s="86"/>
      <c r="DU86" s="85"/>
      <c r="DV86" s="84"/>
      <c r="DW86" s="24"/>
      <c r="DX86" s="24"/>
      <c r="DY86" s="87"/>
      <c r="DZ86" s="86"/>
      <c r="EA86" s="86"/>
      <c r="EB86" s="86"/>
      <c r="EC86" s="86"/>
      <c r="ED86" s="86"/>
      <c r="EE86" s="86"/>
      <c r="EF86" s="85"/>
      <c r="EG86" s="84"/>
      <c r="EH86" s="24"/>
      <c r="EI86" s="24"/>
      <c r="EJ86" s="87"/>
      <c r="EK86" s="86"/>
      <c r="EL86" s="86"/>
      <c r="EM86" s="86"/>
      <c r="EN86" s="86"/>
      <c r="EO86" s="86"/>
      <c r="EP86" s="86"/>
      <c r="EQ86" s="85"/>
      <c r="ER86" s="84"/>
      <c r="ES86" s="24"/>
      <c r="ET86" s="24"/>
      <c r="EU86" s="87"/>
      <c r="EV86" s="86"/>
      <c r="EW86" s="86"/>
      <c r="EX86" s="86"/>
      <c r="EY86" s="86"/>
      <c r="EZ86" s="86"/>
      <c r="FA86" s="86"/>
      <c r="FB86" s="85"/>
      <c r="FC86" s="84"/>
      <c r="FD86" s="24"/>
      <c r="FE86" s="24"/>
      <c r="FF86" s="87"/>
      <c r="FG86" s="86"/>
      <c r="FH86" s="86"/>
      <c r="FI86" s="86"/>
      <c r="FJ86" s="86"/>
      <c r="FK86" s="86"/>
      <c r="FL86" s="86"/>
      <c r="FM86" s="85"/>
      <c r="FN86" s="84"/>
      <c r="FO86" s="24"/>
      <c r="FP86" s="24"/>
      <c r="FQ86" s="87"/>
      <c r="FR86" s="86"/>
      <c r="FS86" s="86"/>
      <c r="FT86" s="86"/>
      <c r="FU86" s="86"/>
      <c r="FV86" s="86"/>
      <c r="FW86" s="86"/>
      <c r="FX86" s="85"/>
      <c r="FY86" s="84"/>
      <c r="FZ86" s="24"/>
      <c r="GA86" s="24"/>
      <c r="GB86" s="87"/>
      <c r="GC86" s="86"/>
      <c r="GD86" s="86"/>
      <c r="GE86" s="86"/>
      <c r="GF86" s="86"/>
      <c r="GG86" s="86"/>
      <c r="GH86" s="86"/>
      <c r="GI86" s="85"/>
      <c r="GJ86" s="84"/>
      <c r="GK86" s="24"/>
      <c r="GL86" s="24"/>
      <c r="GM86" s="87"/>
      <c r="GN86" s="86"/>
      <c r="GO86" s="86"/>
      <c r="GP86" s="86"/>
      <c r="GQ86" s="86"/>
      <c r="GR86" s="86"/>
      <c r="GS86" s="86"/>
      <c r="GT86" s="85"/>
      <c r="GU86" s="84"/>
      <c r="GV86" s="24"/>
      <c r="GW86" s="24"/>
      <c r="GX86" s="87"/>
      <c r="GY86" s="86"/>
      <c r="GZ86" s="86"/>
      <c r="HA86" s="86"/>
      <c r="HB86" s="86"/>
      <c r="HC86" s="86"/>
      <c r="HD86" s="86"/>
      <c r="HE86" s="85"/>
      <c r="HF86" s="84"/>
      <c r="HG86" s="24"/>
      <c r="HH86" s="24"/>
      <c r="HI86" s="87"/>
      <c r="HJ86" s="86"/>
      <c r="HK86" s="86"/>
      <c r="HL86" s="86"/>
      <c r="HM86" s="86"/>
      <c r="HN86" s="86"/>
      <c r="HO86" s="86"/>
      <c r="HP86" s="85"/>
      <c r="HQ86" s="84"/>
      <c r="HR86" s="24"/>
      <c r="HS86" s="24"/>
    </row>
    <row r="87" spans="1:227" x14ac:dyDescent="0.15">
      <c r="A87" s="96"/>
      <c r="B87" s="99"/>
      <c r="C87" s="98"/>
      <c r="D87" s="98"/>
      <c r="E87" s="85"/>
      <c r="F87" s="85"/>
      <c r="G87" s="24"/>
      <c r="H87" s="87"/>
      <c r="I87" s="86"/>
      <c r="J87" s="86"/>
      <c r="K87" s="86"/>
      <c r="L87" s="86"/>
      <c r="M87" s="86"/>
      <c r="N87" s="86"/>
      <c r="O87" s="85"/>
      <c r="P87" s="84"/>
      <c r="Q87" s="24"/>
      <c r="R87" s="24"/>
      <c r="S87" s="87"/>
      <c r="T87" s="86"/>
      <c r="U87" s="86"/>
      <c r="V87" s="86"/>
      <c r="W87" s="86"/>
      <c r="X87" s="86"/>
      <c r="Y87" s="86"/>
      <c r="Z87" s="85"/>
      <c r="AA87" s="84"/>
      <c r="AB87" s="24"/>
      <c r="AC87" s="24"/>
      <c r="AD87" s="87"/>
      <c r="AE87" s="86"/>
      <c r="AF87" s="86"/>
      <c r="AG87" s="86"/>
      <c r="AH87" s="86"/>
      <c r="AI87" s="86"/>
      <c r="AJ87" s="86"/>
      <c r="AK87" s="85"/>
      <c r="AL87" s="84"/>
      <c r="AM87" s="24"/>
      <c r="AN87" s="24"/>
      <c r="AO87" s="87"/>
      <c r="AP87" s="86"/>
      <c r="AQ87" s="86"/>
      <c r="AR87" s="86"/>
      <c r="AS87" s="86"/>
      <c r="AT87" s="86"/>
      <c r="AU87" s="86"/>
      <c r="AV87" s="85"/>
      <c r="AW87" s="84"/>
      <c r="AX87" s="24"/>
      <c r="AY87" s="24"/>
      <c r="AZ87" s="87"/>
      <c r="BA87" s="86"/>
      <c r="BB87" s="86"/>
      <c r="BC87" s="86"/>
      <c r="BD87" s="86"/>
      <c r="BE87" s="86"/>
      <c r="BF87" s="86"/>
      <c r="BG87" s="85"/>
      <c r="BH87" s="84"/>
      <c r="BI87" s="24"/>
      <c r="BJ87" s="24"/>
      <c r="BK87" s="87"/>
      <c r="BL87" s="86"/>
      <c r="BM87" s="86"/>
      <c r="BN87" s="86"/>
      <c r="BO87" s="86"/>
      <c r="BP87" s="86"/>
      <c r="BQ87" s="86"/>
      <c r="BR87" s="85"/>
      <c r="BS87" s="84"/>
      <c r="BT87" s="24"/>
      <c r="BU87" s="24"/>
      <c r="BV87" s="87"/>
      <c r="BW87" s="86"/>
      <c r="BX87" s="86"/>
      <c r="BY87" s="86"/>
      <c r="BZ87" s="86"/>
      <c r="CA87" s="86"/>
      <c r="CB87" s="86"/>
      <c r="CC87" s="85"/>
      <c r="CD87" s="84"/>
      <c r="CE87" s="24"/>
      <c r="CF87" s="24"/>
      <c r="CG87" s="87"/>
      <c r="CH87" s="86"/>
      <c r="CI87" s="86"/>
      <c r="CJ87" s="86"/>
      <c r="CK87" s="86"/>
      <c r="CL87" s="86"/>
      <c r="CM87" s="86"/>
      <c r="CN87" s="85"/>
      <c r="CO87" s="84"/>
      <c r="CP87" s="24"/>
      <c r="CQ87" s="24"/>
      <c r="CR87" s="87"/>
      <c r="CS87" s="86"/>
      <c r="CT87" s="86"/>
      <c r="CU87" s="86"/>
      <c r="CV87" s="86"/>
      <c r="CW87" s="86"/>
      <c r="CX87" s="86"/>
      <c r="CY87" s="85"/>
      <c r="CZ87" s="84"/>
      <c r="DA87" s="24"/>
      <c r="DB87" s="24"/>
      <c r="DC87" s="87"/>
      <c r="DD87" s="86"/>
      <c r="DE87" s="86"/>
      <c r="DF87" s="86"/>
      <c r="DG87" s="86"/>
      <c r="DH87" s="86"/>
      <c r="DI87" s="86"/>
      <c r="DJ87" s="85"/>
      <c r="DK87" s="84"/>
      <c r="DL87" s="24"/>
      <c r="DM87" s="24"/>
      <c r="DN87" s="87"/>
      <c r="DO87" s="86"/>
      <c r="DP87" s="86"/>
      <c r="DQ87" s="86"/>
      <c r="DR87" s="86"/>
      <c r="DS87" s="86"/>
      <c r="DT87" s="86"/>
      <c r="DU87" s="85"/>
      <c r="DV87" s="84"/>
      <c r="DW87" s="24"/>
      <c r="DX87" s="24"/>
      <c r="DY87" s="87"/>
      <c r="DZ87" s="86"/>
      <c r="EA87" s="86"/>
      <c r="EB87" s="86"/>
      <c r="EC87" s="86"/>
      <c r="ED87" s="86"/>
      <c r="EE87" s="86"/>
      <c r="EF87" s="85"/>
      <c r="EG87" s="84"/>
      <c r="EH87" s="24"/>
      <c r="EI87" s="24"/>
      <c r="EJ87" s="87"/>
      <c r="EK87" s="86"/>
      <c r="EL87" s="86"/>
      <c r="EM87" s="86"/>
      <c r="EN87" s="86"/>
      <c r="EO87" s="86"/>
      <c r="EP87" s="86"/>
      <c r="EQ87" s="85"/>
      <c r="ER87" s="84"/>
      <c r="ES87" s="24"/>
      <c r="ET87" s="24"/>
      <c r="EU87" s="87"/>
      <c r="EV87" s="86"/>
      <c r="EW87" s="86"/>
      <c r="EX87" s="86"/>
      <c r="EY87" s="86"/>
      <c r="EZ87" s="86"/>
      <c r="FA87" s="86"/>
      <c r="FB87" s="85"/>
      <c r="FC87" s="84"/>
      <c r="FD87" s="24"/>
      <c r="FE87" s="24"/>
      <c r="FF87" s="87"/>
      <c r="FG87" s="86"/>
      <c r="FH87" s="86"/>
      <c r="FI87" s="86"/>
      <c r="FJ87" s="86"/>
      <c r="FK87" s="86"/>
      <c r="FL87" s="86"/>
      <c r="FM87" s="85"/>
      <c r="FN87" s="84"/>
      <c r="FO87" s="24"/>
      <c r="FP87" s="24"/>
      <c r="FQ87" s="87"/>
      <c r="FR87" s="86"/>
      <c r="FS87" s="86"/>
      <c r="FT87" s="86"/>
      <c r="FU87" s="86"/>
      <c r="FV87" s="86"/>
      <c r="FW87" s="86"/>
      <c r="FX87" s="85"/>
      <c r="FY87" s="84"/>
      <c r="FZ87" s="24"/>
      <c r="GA87" s="24"/>
      <c r="GB87" s="87"/>
      <c r="GC87" s="86"/>
      <c r="GD87" s="86"/>
      <c r="GE87" s="86"/>
      <c r="GF87" s="86"/>
      <c r="GG87" s="86"/>
      <c r="GH87" s="86"/>
      <c r="GI87" s="85"/>
      <c r="GJ87" s="84"/>
      <c r="GK87" s="24"/>
      <c r="GL87" s="24"/>
      <c r="GM87" s="87"/>
      <c r="GN87" s="86"/>
      <c r="GO87" s="86"/>
      <c r="GP87" s="86"/>
      <c r="GQ87" s="86"/>
      <c r="GR87" s="86"/>
      <c r="GS87" s="86"/>
      <c r="GT87" s="85"/>
      <c r="GU87" s="84"/>
      <c r="GV87" s="24"/>
      <c r="GW87" s="24"/>
      <c r="GX87" s="87"/>
      <c r="GY87" s="86"/>
      <c r="GZ87" s="86"/>
      <c r="HA87" s="86"/>
      <c r="HB87" s="86"/>
      <c r="HC87" s="86"/>
      <c r="HD87" s="86"/>
      <c r="HE87" s="85"/>
      <c r="HF87" s="84"/>
      <c r="HG87" s="24"/>
      <c r="HH87" s="24"/>
      <c r="HI87" s="87"/>
      <c r="HJ87" s="86"/>
      <c r="HK87" s="86"/>
      <c r="HL87" s="86"/>
      <c r="HM87" s="86"/>
      <c r="HN87" s="86"/>
      <c r="HO87" s="86"/>
      <c r="HP87" s="85"/>
      <c r="HQ87" s="84"/>
      <c r="HR87" s="24"/>
      <c r="HS87" s="24"/>
    </row>
    <row r="88" spans="1:227" x14ac:dyDescent="0.15">
      <c r="A88" s="96"/>
      <c r="B88" s="99"/>
      <c r="C88" s="98"/>
      <c r="D88" s="98"/>
      <c r="E88" s="85"/>
      <c r="F88" s="85"/>
      <c r="G88" s="24"/>
      <c r="H88" s="87"/>
      <c r="I88" s="86"/>
      <c r="J88" s="86"/>
      <c r="K88" s="86"/>
      <c r="L88" s="86"/>
      <c r="M88" s="86"/>
      <c r="N88" s="86"/>
      <c r="O88" s="85"/>
      <c r="P88" s="84"/>
      <c r="Q88" s="24"/>
      <c r="R88" s="24"/>
      <c r="S88" s="87"/>
      <c r="T88" s="86"/>
      <c r="U88" s="86"/>
      <c r="V88" s="86"/>
      <c r="W88" s="86"/>
      <c r="X88" s="86"/>
      <c r="Y88" s="86"/>
      <c r="Z88" s="85"/>
      <c r="AA88" s="84"/>
      <c r="AB88" s="24"/>
      <c r="AC88" s="24"/>
      <c r="AD88" s="87"/>
      <c r="AE88" s="86"/>
      <c r="AF88" s="86"/>
      <c r="AG88" s="86"/>
      <c r="AH88" s="86"/>
      <c r="AI88" s="86"/>
      <c r="AJ88" s="86"/>
      <c r="AK88" s="85"/>
      <c r="AL88" s="84"/>
      <c r="AM88" s="24"/>
      <c r="AN88" s="24"/>
      <c r="AO88" s="87"/>
      <c r="AP88" s="86"/>
      <c r="AQ88" s="86"/>
      <c r="AR88" s="86"/>
      <c r="AS88" s="86"/>
      <c r="AT88" s="86"/>
      <c r="AU88" s="86"/>
      <c r="AV88" s="85"/>
      <c r="AW88" s="84"/>
      <c r="AX88" s="24"/>
      <c r="AY88" s="24"/>
      <c r="AZ88" s="87"/>
      <c r="BA88" s="86"/>
      <c r="BB88" s="86"/>
      <c r="BC88" s="86"/>
      <c r="BD88" s="86"/>
      <c r="BE88" s="86"/>
      <c r="BF88" s="86"/>
      <c r="BG88" s="85"/>
      <c r="BH88" s="84"/>
      <c r="BI88" s="24"/>
      <c r="BJ88" s="24"/>
      <c r="BK88" s="87"/>
      <c r="BL88" s="86"/>
      <c r="BM88" s="86"/>
      <c r="BN88" s="86"/>
      <c r="BO88" s="86"/>
      <c r="BP88" s="86"/>
      <c r="BQ88" s="86"/>
      <c r="BR88" s="85"/>
      <c r="BS88" s="84"/>
      <c r="BT88" s="24"/>
      <c r="BU88" s="24"/>
      <c r="BV88" s="87"/>
      <c r="BW88" s="86"/>
      <c r="BX88" s="86"/>
      <c r="BY88" s="86"/>
      <c r="BZ88" s="86"/>
      <c r="CA88" s="86"/>
      <c r="CB88" s="86"/>
      <c r="CC88" s="85"/>
      <c r="CD88" s="84"/>
      <c r="CE88" s="24"/>
      <c r="CF88" s="24"/>
      <c r="CG88" s="87"/>
      <c r="CH88" s="86"/>
      <c r="CI88" s="86"/>
      <c r="CJ88" s="86"/>
      <c r="CK88" s="86"/>
      <c r="CL88" s="86"/>
      <c r="CM88" s="86"/>
      <c r="CN88" s="85"/>
      <c r="CO88" s="84"/>
      <c r="CP88" s="24"/>
      <c r="CQ88" s="24"/>
      <c r="CR88" s="87"/>
      <c r="CS88" s="86"/>
      <c r="CT88" s="86"/>
      <c r="CU88" s="86"/>
      <c r="CV88" s="86"/>
      <c r="CW88" s="86"/>
      <c r="CX88" s="86"/>
      <c r="CY88" s="85"/>
      <c r="CZ88" s="84"/>
      <c r="DA88" s="24"/>
      <c r="DB88" s="24"/>
      <c r="DC88" s="87"/>
      <c r="DD88" s="86"/>
      <c r="DE88" s="86"/>
      <c r="DF88" s="86"/>
      <c r="DG88" s="86"/>
      <c r="DH88" s="86"/>
      <c r="DI88" s="86"/>
      <c r="DJ88" s="85"/>
      <c r="DK88" s="84"/>
      <c r="DL88" s="24"/>
      <c r="DM88" s="24"/>
      <c r="DN88" s="87"/>
      <c r="DO88" s="86"/>
      <c r="DP88" s="86"/>
      <c r="DQ88" s="86"/>
      <c r="DR88" s="86"/>
      <c r="DS88" s="86"/>
      <c r="DT88" s="86"/>
      <c r="DU88" s="85"/>
      <c r="DV88" s="84"/>
      <c r="DW88" s="24"/>
      <c r="DX88" s="24"/>
      <c r="DY88" s="87"/>
      <c r="DZ88" s="86"/>
      <c r="EA88" s="86"/>
      <c r="EB88" s="86"/>
      <c r="EC88" s="86"/>
      <c r="ED88" s="86"/>
      <c r="EE88" s="86"/>
      <c r="EF88" s="85"/>
      <c r="EG88" s="84"/>
      <c r="EH88" s="24"/>
      <c r="EI88" s="24"/>
      <c r="EJ88" s="87"/>
      <c r="EK88" s="86"/>
      <c r="EL88" s="86"/>
      <c r="EM88" s="86"/>
      <c r="EN88" s="86"/>
      <c r="EO88" s="86"/>
      <c r="EP88" s="86"/>
      <c r="EQ88" s="85"/>
      <c r="ER88" s="84"/>
      <c r="ES88" s="24"/>
      <c r="ET88" s="24"/>
      <c r="EU88" s="87"/>
      <c r="EV88" s="86"/>
      <c r="EW88" s="86"/>
      <c r="EX88" s="86"/>
      <c r="EY88" s="86"/>
      <c r="EZ88" s="86"/>
      <c r="FA88" s="86"/>
      <c r="FB88" s="85"/>
      <c r="FC88" s="84"/>
      <c r="FD88" s="24"/>
      <c r="FE88" s="24"/>
      <c r="FF88" s="87"/>
      <c r="FG88" s="86"/>
      <c r="FH88" s="86"/>
      <c r="FI88" s="86"/>
      <c r="FJ88" s="86"/>
      <c r="FK88" s="86"/>
      <c r="FL88" s="86"/>
      <c r="FM88" s="85"/>
      <c r="FN88" s="84"/>
      <c r="FO88" s="24"/>
      <c r="FP88" s="24"/>
      <c r="FQ88" s="87"/>
      <c r="FR88" s="86"/>
      <c r="FS88" s="86"/>
      <c r="FT88" s="86"/>
      <c r="FU88" s="86"/>
      <c r="FV88" s="86"/>
      <c r="FW88" s="86"/>
      <c r="FX88" s="85"/>
      <c r="FY88" s="84"/>
      <c r="FZ88" s="24"/>
      <c r="GA88" s="24"/>
      <c r="GB88" s="87"/>
      <c r="GC88" s="86"/>
      <c r="GD88" s="86"/>
      <c r="GE88" s="86"/>
      <c r="GF88" s="86"/>
      <c r="GG88" s="86"/>
      <c r="GH88" s="86"/>
      <c r="GI88" s="85"/>
      <c r="GJ88" s="84"/>
      <c r="GK88" s="24"/>
      <c r="GL88" s="24"/>
      <c r="GM88" s="87"/>
      <c r="GN88" s="86"/>
      <c r="GO88" s="86"/>
      <c r="GP88" s="86"/>
      <c r="GQ88" s="86"/>
      <c r="GR88" s="86"/>
      <c r="GS88" s="86"/>
      <c r="GT88" s="85"/>
      <c r="GU88" s="84"/>
      <c r="GV88" s="24"/>
      <c r="GW88" s="24"/>
      <c r="GX88" s="87"/>
      <c r="GY88" s="86"/>
      <c r="GZ88" s="86"/>
      <c r="HA88" s="86"/>
      <c r="HB88" s="86"/>
      <c r="HC88" s="86"/>
      <c r="HD88" s="86"/>
      <c r="HE88" s="85"/>
      <c r="HF88" s="84"/>
      <c r="HG88" s="24"/>
      <c r="HH88" s="24"/>
      <c r="HI88" s="87"/>
      <c r="HJ88" s="86"/>
      <c r="HK88" s="86"/>
      <c r="HL88" s="86"/>
      <c r="HM88" s="86"/>
      <c r="HN88" s="86"/>
      <c r="HO88" s="86"/>
      <c r="HP88" s="85"/>
      <c r="HQ88" s="84"/>
      <c r="HR88" s="24"/>
      <c r="HS88" s="24"/>
    </row>
    <row r="89" spans="1:227" x14ac:dyDescent="0.15">
      <c r="A89" s="96"/>
      <c r="B89" s="99"/>
      <c r="C89" s="98"/>
      <c r="D89" s="98"/>
      <c r="E89" s="85"/>
      <c r="F89" s="85"/>
      <c r="G89" s="24"/>
      <c r="H89" s="87"/>
      <c r="I89" s="86"/>
      <c r="J89" s="86"/>
      <c r="K89" s="86"/>
      <c r="L89" s="86"/>
      <c r="M89" s="86"/>
      <c r="N89" s="86"/>
      <c r="O89" s="85"/>
      <c r="P89" s="84"/>
      <c r="Q89" s="24"/>
      <c r="R89" s="24"/>
      <c r="S89" s="87"/>
      <c r="T89" s="86"/>
      <c r="U89" s="86"/>
      <c r="V89" s="86"/>
      <c r="W89" s="86"/>
      <c r="X89" s="86"/>
      <c r="Y89" s="86"/>
      <c r="Z89" s="85"/>
      <c r="AA89" s="84"/>
      <c r="AB89" s="24"/>
      <c r="AC89" s="24"/>
      <c r="AD89" s="87"/>
      <c r="AE89" s="86"/>
      <c r="AF89" s="86"/>
      <c r="AG89" s="86"/>
      <c r="AH89" s="86"/>
      <c r="AI89" s="86"/>
      <c r="AJ89" s="86"/>
      <c r="AK89" s="85"/>
      <c r="AL89" s="84"/>
      <c r="AM89" s="24"/>
      <c r="AN89" s="24"/>
      <c r="AO89" s="87"/>
      <c r="AP89" s="86"/>
      <c r="AQ89" s="86"/>
      <c r="AR89" s="86"/>
      <c r="AS89" s="86"/>
      <c r="AT89" s="86"/>
      <c r="AU89" s="86"/>
      <c r="AV89" s="85"/>
      <c r="AW89" s="84"/>
      <c r="AX89" s="24"/>
      <c r="AY89" s="24"/>
      <c r="AZ89" s="87"/>
      <c r="BA89" s="86"/>
      <c r="BB89" s="86"/>
      <c r="BC89" s="86"/>
      <c r="BD89" s="86"/>
      <c r="BE89" s="86"/>
      <c r="BF89" s="86"/>
      <c r="BG89" s="85"/>
      <c r="BH89" s="84"/>
      <c r="BI89" s="24"/>
      <c r="BJ89" s="24"/>
      <c r="BK89" s="87"/>
      <c r="BL89" s="86"/>
      <c r="BM89" s="86"/>
      <c r="BN89" s="86"/>
      <c r="BO89" s="86"/>
      <c r="BP89" s="86"/>
      <c r="BQ89" s="86"/>
      <c r="BR89" s="85"/>
      <c r="BS89" s="84"/>
      <c r="BT89" s="24"/>
      <c r="BU89" s="24"/>
      <c r="BV89" s="87"/>
      <c r="BW89" s="86"/>
      <c r="BX89" s="86"/>
      <c r="BY89" s="86"/>
      <c r="BZ89" s="86"/>
      <c r="CA89" s="86"/>
      <c r="CB89" s="86"/>
      <c r="CC89" s="85"/>
      <c r="CD89" s="84"/>
      <c r="CE89" s="24"/>
      <c r="CF89" s="24"/>
      <c r="CG89" s="87"/>
      <c r="CH89" s="86"/>
      <c r="CI89" s="86"/>
      <c r="CJ89" s="86"/>
      <c r="CK89" s="86"/>
      <c r="CL89" s="86"/>
      <c r="CM89" s="86"/>
      <c r="CN89" s="85"/>
      <c r="CO89" s="84"/>
      <c r="CP89" s="24"/>
      <c r="CQ89" s="24"/>
      <c r="CR89" s="87"/>
      <c r="CS89" s="86"/>
      <c r="CT89" s="86"/>
      <c r="CU89" s="86"/>
      <c r="CV89" s="86"/>
      <c r="CW89" s="86"/>
      <c r="CX89" s="86"/>
      <c r="CY89" s="85"/>
      <c r="CZ89" s="84"/>
      <c r="DA89" s="24"/>
      <c r="DB89" s="24"/>
      <c r="DC89" s="87"/>
      <c r="DD89" s="86"/>
      <c r="DE89" s="86"/>
      <c r="DF89" s="86"/>
      <c r="DG89" s="86"/>
      <c r="DH89" s="86"/>
      <c r="DI89" s="86"/>
      <c r="DJ89" s="85"/>
      <c r="DK89" s="84"/>
      <c r="DL89" s="24"/>
      <c r="DM89" s="24"/>
      <c r="DN89" s="87"/>
      <c r="DO89" s="86"/>
      <c r="DP89" s="86"/>
      <c r="DQ89" s="86"/>
      <c r="DR89" s="86"/>
      <c r="DS89" s="86"/>
      <c r="DT89" s="86"/>
      <c r="DU89" s="85"/>
      <c r="DV89" s="84"/>
      <c r="DW89" s="24"/>
      <c r="DX89" s="24"/>
      <c r="DY89" s="87"/>
      <c r="DZ89" s="86"/>
      <c r="EA89" s="86"/>
      <c r="EB89" s="86"/>
      <c r="EC89" s="86"/>
      <c r="ED89" s="86"/>
      <c r="EE89" s="86"/>
      <c r="EF89" s="85"/>
      <c r="EG89" s="84"/>
      <c r="EH89" s="24"/>
      <c r="EI89" s="24"/>
      <c r="EJ89" s="87"/>
      <c r="EK89" s="86"/>
      <c r="EL89" s="86"/>
      <c r="EM89" s="86"/>
      <c r="EN89" s="86"/>
      <c r="EO89" s="86"/>
      <c r="EP89" s="86"/>
      <c r="EQ89" s="85"/>
      <c r="ER89" s="84"/>
      <c r="ES89" s="24"/>
      <c r="ET89" s="24"/>
      <c r="EU89" s="87"/>
      <c r="EV89" s="86"/>
      <c r="EW89" s="86"/>
      <c r="EX89" s="86"/>
      <c r="EY89" s="86"/>
      <c r="EZ89" s="86"/>
      <c r="FA89" s="86"/>
      <c r="FB89" s="85"/>
      <c r="FC89" s="84"/>
      <c r="FD89" s="24"/>
      <c r="FE89" s="24"/>
      <c r="FF89" s="87"/>
      <c r="FG89" s="86"/>
      <c r="FH89" s="86"/>
      <c r="FI89" s="86"/>
      <c r="FJ89" s="86"/>
      <c r="FK89" s="86"/>
      <c r="FL89" s="86"/>
      <c r="FM89" s="85"/>
      <c r="FN89" s="84"/>
      <c r="FO89" s="24"/>
      <c r="FP89" s="24"/>
      <c r="FQ89" s="87"/>
      <c r="FR89" s="86"/>
      <c r="FS89" s="86"/>
      <c r="FT89" s="86"/>
      <c r="FU89" s="86"/>
      <c r="FV89" s="86"/>
      <c r="FW89" s="86"/>
      <c r="FX89" s="85"/>
      <c r="FY89" s="84"/>
      <c r="FZ89" s="24"/>
      <c r="GA89" s="24"/>
      <c r="GB89" s="87"/>
      <c r="GC89" s="86"/>
      <c r="GD89" s="86"/>
      <c r="GE89" s="86"/>
      <c r="GF89" s="86"/>
      <c r="GG89" s="86"/>
      <c r="GH89" s="86"/>
      <c r="GI89" s="85"/>
      <c r="GJ89" s="84"/>
      <c r="GK89" s="24"/>
      <c r="GL89" s="24"/>
      <c r="GM89" s="87"/>
      <c r="GN89" s="86"/>
      <c r="GO89" s="86"/>
      <c r="GP89" s="86"/>
      <c r="GQ89" s="86"/>
      <c r="GR89" s="86"/>
      <c r="GS89" s="86"/>
      <c r="GT89" s="85"/>
      <c r="GU89" s="84"/>
      <c r="GV89" s="24"/>
      <c r="GW89" s="24"/>
      <c r="GX89" s="87"/>
      <c r="GY89" s="86"/>
      <c r="GZ89" s="86"/>
      <c r="HA89" s="86"/>
      <c r="HB89" s="86"/>
      <c r="HC89" s="86"/>
      <c r="HD89" s="86"/>
      <c r="HE89" s="85"/>
      <c r="HF89" s="84"/>
      <c r="HG89" s="24"/>
      <c r="HH89" s="24"/>
      <c r="HI89" s="87"/>
      <c r="HJ89" s="86"/>
      <c r="HK89" s="86"/>
      <c r="HL89" s="86"/>
      <c r="HM89" s="86"/>
      <c r="HN89" s="86"/>
      <c r="HO89" s="86"/>
      <c r="HP89" s="85"/>
      <c r="HQ89" s="84"/>
      <c r="HR89" s="24"/>
      <c r="HS89" s="24"/>
    </row>
    <row r="90" spans="1:227" x14ac:dyDescent="0.15">
      <c r="A90" s="96"/>
      <c r="B90" s="99"/>
      <c r="C90" s="98"/>
      <c r="D90" s="98"/>
      <c r="E90" s="85"/>
      <c r="F90" s="85"/>
      <c r="G90" s="24"/>
      <c r="H90" s="87"/>
      <c r="I90" s="86"/>
      <c r="J90" s="86"/>
      <c r="K90" s="86"/>
      <c r="L90" s="86"/>
      <c r="M90" s="86"/>
      <c r="N90" s="86"/>
      <c r="O90" s="85"/>
      <c r="P90" s="84"/>
      <c r="Q90" s="24"/>
      <c r="R90" s="24"/>
      <c r="S90" s="87"/>
      <c r="T90" s="86"/>
      <c r="U90" s="86"/>
      <c r="V90" s="86"/>
      <c r="W90" s="86"/>
      <c r="X90" s="86"/>
      <c r="Y90" s="86"/>
      <c r="Z90" s="85"/>
      <c r="AA90" s="84"/>
      <c r="AB90" s="24"/>
      <c r="AC90" s="24"/>
      <c r="AD90" s="87"/>
      <c r="AE90" s="86"/>
      <c r="AF90" s="86"/>
      <c r="AG90" s="86"/>
      <c r="AH90" s="86"/>
      <c r="AI90" s="86"/>
      <c r="AJ90" s="86"/>
      <c r="AK90" s="85"/>
      <c r="AL90" s="84"/>
      <c r="AM90" s="24"/>
      <c r="AN90" s="24"/>
      <c r="AO90" s="87"/>
      <c r="AP90" s="86"/>
      <c r="AQ90" s="86"/>
      <c r="AR90" s="86"/>
      <c r="AS90" s="86"/>
      <c r="AT90" s="86"/>
      <c r="AU90" s="86"/>
      <c r="AV90" s="85"/>
      <c r="AW90" s="84"/>
      <c r="AX90" s="24"/>
      <c r="AY90" s="24"/>
      <c r="AZ90" s="87"/>
      <c r="BA90" s="86"/>
      <c r="BB90" s="86"/>
      <c r="BC90" s="86"/>
      <c r="BD90" s="86"/>
      <c r="BE90" s="86"/>
      <c r="BF90" s="86"/>
      <c r="BG90" s="85"/>
      <c r="BH90" s="84"/>
      <c r="BI90" s="24"/>
      <c r="BJ90" s="24"/>
      <c r="BK90" s="87"/>
      <c r="BL90" s="86"/>
      <c r="BM90" s="86"/>
      <c r="BN90" s="86"/>
      <c r="BO90" s="86"/>
      <c r="BP90" s="86"/>
      <c r="BQ90" s="86"/>
      <c r="BR90" s="85"/>
      <c r="BS90" s="84"/>
      <c r="BT90" s="24"/>
      <c r="BU90" s="24"/>
      <c r="BV90" s="87"/>
      <c r="BW90" s="86"/>
      <c r="BX90" s="86"/>
      <c r="BY90" s="86"/>
      <c r="BZ90" s="86"/>
      <c r="CA90" s="86"/>
      <c r="CB90" s="86"/>
      <c r="CC90" s="85"/>
      <c r="CD90" s="84"/>
      <c r="CE90" s="24"/>
      <c r="CF90" s="24"/>
      <c r="CG90" s="87"/>
      <c r="CH90" s="86"/>
      <c r="CI90" s="86"/>
      <c r="CJ90" s="86"/>
      <c r="CK90" s="86"/>
      <c r="CL90" s="86"/>
      <c r="CM90" s="86"/>
      <c r="CN90" s="85"/>
      <c r="CO90" s="84"/>
      <c r="CP90" s="24"/>
      <c r="CQ90" s="24"/>
      <c r="CR90" s="87"/>
      <c r="CS90" s="86"/>
      <c r="CT90" s="86"/>
      <c r="CU90" s="86"/>
      <c r="CV90" s="86"/>
      <c r="CW90" s="86"/>
      <c r="CX90" s="86"/>
      <c r="CY90" s="85"/>
      <c r="CZ90" s="84"/>
      <c r="DA90" s="24"/>
      <c r="DB90" s="24"/>
      <c r="DC90" s="87"/>
      <c r="DD90" s="86"/>
      <c r="DE90" s="86"/>
      <c r="DF90" s="86"/>
      <c r="DG90" s="86"/>
      <c r="DH90" s="86"/>
      <c r="DI90" s="86"/>
      <c r="DJ90" s="85"/>
      <c r="DK90" s="84"/>
      <c r="DL90" s="24"/>
      <c r="DM90" s="24"/>
      <c r="DN90" s="87"/>
      <c r="DO90" s="86"/>
      <c r="DP90" s="86"/>
      <c r="DQ90" s="86"/>
      <c r="DR90" s="86"/>
      <c r="DS90" s="86"/>
      <c r="DT90" s="86"/>
      <c r="DU90" s="85"/>
      <c r="DV90" s="84"/>
      <c r="DW90" s="24"/>
      <c r="DX90" s="24"/>
      <c r="DY90" s="87"/>
      <c r="DZ90" s="86"/>
      <c r="EA90" s="86"/>
      <c r="EB90" s="86"/>
      <c r="EC90" s="86"/>
      <c r="ED90" s="86"/>
      <c r="EE90" s="86"/>
      <c r="EF90" s="85"/>
      <c r="EG90" s="84"/>
      <c r="EH90" s="24"/>
      <c r="EI90" s="24"/>
      <c r="EJ90" s="87"/>
      <c r="EK90" s="86"/>
      <c r="EL90" s="86"/>
      <c r="EM90" s="86"/>
      <c r="EN90" s="86"/>
      <c r="EO90" s="86"/>
      <c r="EP90" s="86"/>
      <c r="EQ90" s="85"/>
      <c r="ER90" s="84"/>
      <c r="ES90" s="24"/>
      <c r="ET90" s="24"/>
      <c r="EU90" s="87"/>
      <c r="EV90" s="86"/>
      <c r="EW90" s="86"/>
      <c r="EX90" s="86"/>
      <c r="EY90" s="86"/>
      <c r="EZ90" s="86"/>
      <c r="FA90" s="86"/>
      <c r="FB90" s="85"/>
      <c r="FC90" s="84"/>
      <c r="FD90" s="24"/>
      <c r="FE90" s="24"/>
      <c r="FF90" s="87"/>
      <c r="FG90" s="86"/>
      <c r="FH90" s="86"/>
      <c r="FI90" s="86"/>
      <c r="FJ90" s="86"/>
      <c r="FK90" s="86"/>
      <c r="FL90" s="86"/>
      <c r="FM90" s="85"/>
      <c r="FN90" s="84"/>
      <c r="FO90" s="24"/>
      <c r="FP90" s="24"/>
      <c r="FQ90" s="87"/>
      <c r="FR90" s="86"/>
      <c r="FS90" s="86"/>
      <c r="FT90" s="86"/>
      <c r="FU90" s="86"/>
      <c r="FV90" s="86"/>
      <c r="FW90" s="86"/>
      <c r="FX90" s="85"/>
      <c r="FY90" s="84"/>
      <c r="FZ90" s="24"/>
      <c r="GA90" s="24"/>
      <c r="GB90" s="87"/>
      <c r="GC90" s="86"/>
      <c r="GD90" s="86"/>
      <c r="GE90" s="86"/>
      <c r="GF90" s="86"/>
      <c r="GG90" s="86"/>
      <c r="GH90" s="86"/>
      <c r="GI90" s="85"/>
      <c r="GJ90" s="84"/>
      <c r="GK90" s="24"/>
      <c r="GL90" s="24"/>
      <c r="GM90" s="87"/>
      <c r="GN90" s="86"/>
      <c r="GO90" s="86"/>
      <c r="GP90" s="86"/>
      <c r="GQ90" s="86"/>
      <c r="GR90" s="86"/>
      <c r="GS90" s="86"/>
      <c r="GT90" s="85"/>
      <c r="GU90" s="84"/>
      <c r="GV90" s="24"/>
      <c r="GW90" s="24"/>
      <c r="GX90" s="87"/>
      <c r="GY90" s="86"/>
      <c r="GZ90" s="86"/>
      <c r="HA90" s="86"/>
      <c r="HB90" s="86"/>
      <c r="HC90" s="86"/>
      <c r="HD90" s="86"/>
      <c r="HE90" s="85"/>
      <c r="HF90" s="84"/>
      <c r="HG90" s="24"/>
      <c r="HH90" s="24"/>
      <c r="HI90" s="87"/>
      <c r="HJ90" s="86"/>
      <c r="HK90" s="86"/>
      <c r="HL90" s="86"/>
      <c r="HM90" s="86"/>
      <c r="HN90" s="86"/>
      <c r="HO90" s="86"/>
      <c r="HP90" s="85"/>
      <c r="HQ90" s="84"/>
      <c r="HR90" s="24"/>
      <c r="HS90" s="24"/>
    </row>
    <row r="91" spans="1:227" x14ac:dyDescent="0.15">
      <c r="A91" s="96"/>
      <c r="B91" s="99"/>
      <c r="C91" s="98"/>
      <c r="D91" s="98"/>
      <c r="E91" s="85"/>
      <c r="F91" s="85"/>
      <c r="G91" s="24"/>
      <c r="H91" s="87"/>
      <c r="I91" s="86"/>
      <c r="J91" s="86"/>
      <c r="K91" s="86"/>
      <c r="L91" s="86"/>
      <c r="M91" s="86"/>
      <c r="N91" s="86"/>
      <c r="O91" s="85"/>
      <c r="P91" s="84"/>
      <c r="Q91" s="24"/>
      <c r="R91" s="24"/>
      <c r="S91" s="87"/>
      <c r="T91" s="86"/>
      <c r="U91" s="86"/>
      <c r="V91" s="86"/>
      <c r="W91" s="86"/>
      <c r="X91" s="86"/>
      <c r="Y91" s="86"/>
      <c r="Z91" s="85"/>
      <c r="AA91" s="84"/>
      <c r="AB91" s="24"/>
      <c r="AC91" s="24"/>
      <c r="AD91" s="87"/>
      <c r="AE91" s="86"/>
      <c r="AF91" s="86"/>
      <c r="AG91" s="86"/>
      <c r="AH91" s="86"/>
      <c r="AI91" s="86"/>
      <c r="AJ91" s="86"/>
      <c r="AK91" s="85"/>
      <c r="AL91" s="84"/>
      <c r="AM91" s="24"/>
      <c r="AN91" s="24"/>
      <c r="AO91" s="87"/>
      <c r="AP91" s="86"/>
      <c r="AQ91" s="86"/>
      <c r="AR91" s="86"/>
      <c r="AS91" s="86"/>
      <c r="AT91" s="86"/>
      <c r="AU91" s="86"/>
      <c r="AV91" s="85"/>
      <c r="AW91" s="84"/>
      <c r="AX91" s="24"/>
      <c r="AY91" s="24"/>
      <c r="AZ91" s="87"/>
      <c r="BA91" s="86"/>
      <c r="BB91" s="86"/>
      <c r="BC91" s="86"/>
      <c r="BD91" s="86"/>
      <c r="BE91" s="86"/>
      <c r="BF91" s="86"/>
      <c r="BG91" s="85"/>
      <c r="BH91" s="84"/>
      <c r="BI91" s="24"/>
      <c r="BJ91" s="24"/>
      <c r="BK91" s="87"/>
      <c r="BL91" s="86"/>
      <c r="BM91" s="86"/>
      <c r="BN91" s="86"/>
      <c r="BO91" s="86"/>
      <c r="BP91" s="86"/>
      <c r="BQ91" s="86"/>
      <c r="BR91" s="85"/>
      <c r="BS91" s="84"/>
      <c r="BT91" s="24"/>
      <c r="BU91" s="24"/>
      <c r="BV91" s="87"/>
      <c r="BW91" s="86"/>
      <c r="BX91" s="86"/>
      <c r="BY91" s="86"/>
      <c r="BZ91" s="86"/>
      <c r="CA91" s="86"/>
      <c r="CB91" s="86"/>
      <c r="CC91" s="85"/>
      <c r="CD91" s="84"/>
      <c r="CE91" s="24"/>
      <c r="CF91" s="24"/>
      <c r="CG91" s="87"/>
      <c r="CH91" s="86"/>
      <c r="CI91" s="86"/>
      <c r="CJ91" s="86"/>
      <c r="CK91" s="86"/>
      <c r="CL91" s="86"/>
      <c r="CM91" s="86"/>
      <c r="CN91" s="85"/>
      <c r="CO91" s="84"/>
      <c r="CP91" s="24"/>
      <c r="CQ91" s="24"/>
      <c r="CR91" s="87"/>
      <c r="CS91" s="86"/>
      <c r="CT91" s="86"/>
      <c r="CU91" s="86"/>
      <c r="CV91" s="86"/>
      <c r="CW91" s="86"/>
      <c r="CX91" s="86"/>
      <c r="CY91" s="85"/>
      <c r="CZ91" s="84"/>
      <c r="DA91" s="24"/>
      <c r="DB91" s="24"/>
      <c r="DC91" s="87"/>
      <c r="DD91" s="86"/>
      <c r="DE91" s="86"/>
      <c r="DF91" s="86"/>
      <c r="DG91" s="86"/>
      <c r="DH91" s="86"/>
      <c r="DI91" s="86"/>
      <c r="DJ91" s="85"/>
      <c r="DK91" s="84"/>
      <c r="DL91" s="24"/>
      <c r="DM91" s="24"/>
      <c r="DN91" s="87"/>
      <c r="DO91" s="86"/>
      <c r="DP91" s="86"/>
      <c r="DQ91" s="86"/>
      <c r="DR91" s="86"/>
      <c r="DS91" s="86"/>
      <c r="DT91" s="86"/>
      <c r="DU91" s="85"/>
      <c r="DV91" s="84"/>
      <c r="DW91" s="24"/>
      <c r="DX91" s="24"/>
      <c r="DY91" s="87"/>
      <c r="DZ91" s="86"/>
      <c r="EA91" s="86"/>
      <c r="EB91" s="86"/>
      <c r="EC91" s="86"/>
      <c r="ED91" s="86"/>
      <c r="EE91" s="86"/>
      <c r="EF91" s="85"/>
      <c r="EG91" s="84"/>
      <c r="EH91" s="24"/>
      <c r="EI91" s="24"/>
      <c r="EJ91" s="87"/>
      <c r="EK91" s="86"/>
      <c r="EL91" s="86"/>
      <c r="EM91" s="86"/>
      <c r="EN91" s="86"/>
      <c r="EO91" s="86"/>
      <c r="EP91" s="86"/>
      <c r="EQ91" s="85"/>
      <c r="ER91" s="84"/>
      <c r="ES91" s="24"/>
      <c r="ET91" s="24"/>
      <c r="EU91" s="87"/>
      <c r="EV91" s="86"/>
      <c r="EW91" s="86"/>
      <c r="EX91" s="86"/>
      <c r="EY91" s="86"/>
      <c r="EZ91" s="86"/>
      <c r="FA91" s="86"/>
      <c r="FB91" s="85"/>
      <c r="FC91" s="84"/>
      <c r="FD91" s="24"/>
      <c r="FE91" s="24"/>
      <c r="FF91" s="87"/>
      <c r="FG91" s="86"/>
      <c r="FH91" s="86"/>
      <c r="FI91" s="86"/>
      <c r="FJ91" s="86"/>
      <c r="FK91" s="86"/>
      <c r="FL91" s="86"/>
      <c r="FM91" s="85"/>
      <c r="FN91" s="84"/>
      <c r="FO91" s="24"/>
      <c r="FP91" s="24"/>
      <c r="FQ91" s="87"/>
      <c r="FR91" s="86"/>
      <c r="FS91" s="86"/>
      <c r="FT91" s="86"/>
      <c r="FU91" s="86"/>
      <c r="FV91" s="86"/>
      <c r="FW91" s="86"/>
      <c r="FX91" s="85"/>
      <c r="FY91" s="84"/>
      <c r="FZ91" s="24"/>
      <c r="GA91" s="24"/>
      <c r="GB91" s="87"/>
      <c r="GC91" s="86"/>
      <c r="GD91" s="86"/>
      <c r="GE91" s="86"/>
      <c r="GF91" s="86"/>
      <c r="GG91" s="86"/>
      <c r="GH91" s="86"/>
      <c r="GI91" s="85"/>
      <c r="GJ91" s="84"/>
      <c r="GK91" s="24"/>
      <c r="GL91" s="24"/>
      <c r="GM91" s="87"/>
      <c r="GN91" s="86"/>
      <c r="GO91" s="86"/>
      <c r="GP91" s="86"/>
      <c r="GQ91" s="86"/>
      <c r="GR91" s="86"/>
      <c r="GS91" s="86"/>
      <c r="GT91" s="85"/>
      <c r="GU91" s="84"/>
      <c r="GV91" s="24"/>
      <c r="GW91" s="24"/>
      <c r="GX91" s="87"/>
      <c r="GY91" s="86"/>
      <c r="GZ91" s="86"/>
      <c r="HA91" s="86"/>
      <c r="HB91" s="86"/>
      <c r="HC91" s="86"/>
      <c r="HD91" s="86"/>
      <c r="HE91" s="85"/>
      <c r="HF91" s="84"/>
      <c r="HG91" s="24"/>
      <c r="HH91" s="24"/>
      <c r="HI91" s="87"/>
      <c r="HJ91" s="86"/>
      <c r="HK91" s="86"/>
      <c r="HL91" s="86"/>
      <c r="HM91" s="86"/>
      <c r="HN91" s="86"/>
      <c r="HO91" s="86"/>
      <c r="HP91" s="85"/>
      <c r="HQ91" s="84"/>
      <c r="HR91" s="24"/>
      <c r="HS91" s="24"/>
    </row>
    <row r="92" spans="1:227" x14ac:dyDescent="0.15">
      <c r="A92" s="96"/>
      <c r="B92" s="99"/>
      <c r="C92" s="98"/>
      <c r="D92" s="98"/>
      <c r="E92" s="85"/>
      <c r="F92" s="85"/>
      <c r="G92" s="24"/>
      <c r="H92" s="87"/>
      <c r="I92" s="86"/>
      <c r="J92" s="86"/>
      <c r="K92" s="86"/>
      <c r="L92" s="86"/>
      <c r="M92" s="86"/>
      <c r="N92" s="86"/>
      <c r="O92" s="85"/>
      <c r="P92" s="84"/>
      <c r="Q92" s="24"/>
      <c r="R92" s="24"/>
      <c r="S92" s="87"/>
      <c r="T92" s="86"/>
      <c r="U92" s="86"/>
      <c r="V92" s="86"/>
      <c r="W92" s="86"/>
      <c r="X92" s="86"/>
      <c r="Y92" s="86"/>
      <c r="Z92" s="85"/>
      <c r="AA92" s="84"/>
      <c r="AB92" s="24"/>
      <c r="AC92" s="24"/>
      <c r="AD92" s="87"/>
      <c r="AE92" s="86"/>
      <c r="AF92" s="86"/>
      <c r="AG92" s="86"/>
      <c r="AH92" s="86"/>
      <c r="AI92" s="86"/>
      <c r="AJ92" s="86"/>
      <c r="AK92" s="85"/>
      <c r="AL92" s="84"/>
      <c r="AM92" s="24"/>
      <c r="AN92" s="24"/>
      <c r="AO92" s="87"/>
      <c r="AP92" s="86"/>
      <c r="AQ92" s="86"/>
      <c r="AR92" s="86"/>
      <c r="AS92" s="86"/>
      <c r="AT92" s="86"/>
      <c r="AU92" s="86"/>
      <c r="AV92" s="85"/>
      <c r="AW92" s="84"/>
      <c r="AX92" s="24"/>
      <c r="AY92" s="24"/>
      <c r="AZ92" s="87"/>
      <c r="BA92" s="86"/>
      <c r="BB92" s="86"/>
      <c r="BC92" s="86"/>
      <c r="BD92" s="86"/>
      <c r="BE92" s="86"/>
      <c r="BF92" s="86"/>
      <c r="BG92" s="85"/>
      <c r="BH92" s="84"/>
      <c r="BI92" s="24"/>
      <c r="BJ92" s="24"/>
      <c r="BK92" s="87"/>
      <c r="BL92" s="86"/>
      <c r="BM92" s="86"/>
      <c r="BN92" s="86"/>
      <c r="BO92" s="86"/>
      <c r="BP92" s="86"/>
      <c r="BQ92" s="86"/>
      <c r="BR92" s="85"/>
      <c r="BS92" s="84"/>
      <c r="BT92" s="24"/>
      <c r="BU92" s="24"/>
      <c r="BV92" s="87"/>
      <c r="BW92" s="86"/>
      <c r="BX92" s="86"/>
      <c r="BY92" s="86"/>
      <c r="BZ92" s="86"/>
      <c r="CA92" s="86"/>
      <c r="CB92" s="86"/>
      <c r="CC92" s="85"/>
      <c r="CD92" s="84"/>
      <c r="CE92" s="24"/>
      <c r="CF92" s="24"/>
      <c r="CG92" s="87"/>
      <c r="CH92" s="86"/>
      <c r="CI92" s="86"/>
      <c r="CJ92" s="86"/>
      <c r="CK92" s="86"/>
      <c r="CL92" s="86"/>
      <c r="CM92" s="86"/>
      <c r="CN92" s="85"/>
      <c r="CO92" s="84"/>
      <c r="CP92" s="24"/>
      <c r="CQ92" s="24"/>
      <c r="CR92" s="87"/>
      <c r="CS92" s="86"/>
      <c r="CT92" s="86"/>
      <c r="CU92" s="86"/>
      <c r="CV92" s="86"/>
      <c r="CW92" s="86"/>
      <c r="CX92" s="86"/>
      <c r="CY92" s="85"/>
      <c r="CZ92" s="84"/>
      <c r="DA92" s="24"/>
      <c r="DB92" s="24"/>
      <c r="DC92" s="87"/>
      <c r="DD92" s="86"/>
      <c r="DE92" s="86"/>
      <c r="DF92" s="86"/>
      <c r="DG92" s="86"/>
      <c r="DH92" s="86"/>
      <c r="DI92" s="86"/>
      <c r="DJ92" s="85"/>
      <c r="DK92" s="84"/>
      <c r="DL92" s="24"/>
      <c r="DM92" s="24"/>
      <c r="DN92" s="87"/>
      <c r="DO92" s="86"/>
      <c r="DP92" s="86"/>
      <c r="DQ92" s="86"/>
      <c r="DR92" s="86"/>
      <c r="DS92" s="86"/>
      <c r="DT92" s="86"/>
      <c r="DU92" s="85"/>
      <c r="DV92" s="84"/>
      <c r="DW92" s="24"/>
      <c r="DX92" s="24"/>
      <c r="DY92" s="87"/>
      <c r="DZ92" s="86"/>
      <c r="EA92" s="86"/>
      <c r="EB92" s="86"/>
      <c r="EC92" s="86"/>
      <c r="ED92" s="86"/>
      <c r="EE92" s="86"/>
      <c r="EF92" s="85"/>
      <c r="EG92" s="84"/>
      <c r="EH92" s="24"/>
      <c r="EI92" s="24"/>
      <c r="EJ92" s="87"/>
      <c r="EK92" s="86"/>
      <c r="EL92" s="86"/>
      <c r="EM92" s="86"/>
      <c r="EN92" s="86"/>
      <c r="EO92" s="86"/>
      <c r="EP92" s="86"/>
      <c r="EQ92" s="85"/>
      <c r="ER92" s="84"/>
      <c r="ES92" s="24"/>
      <c r="ET92" s="24"/>
      <c r="EU92" s="87"/>
      <c r="EV92" s="86"/>
      <c r="EW92" s="86"/>
      <c r="EX92" s="86"/>
      <c r="EY92" s="86"/>
      <c r="EZ92" s="86"/>
      <c r="FA92" s="86"/>
      <c r="FB92" s="85"/>
      <c r="FC92" s="84"/>
      <c r="FD92" s="24"/>
      <c r="FE92" s="24"/>
      <c r="FF92" s="87"/>
      <c r="FG92" s="86"/>
      <c r="FH92" s="86"/>
      <c r="FI92" s="86"/>
      <c r="FJ92" s="86"/>
      <c r="FK92" s="86"/>
      <c r="FL92" s="86"/>
      <c r="FM92" s="85"/>
      <c r="FN92" s="84"/>
      <c r="FO92" s="24"/>
      <c r="FP92" s="24"/>
      <c r="FQ92" s="87"/>
      <c r="FR92" s="86"/>
      <c r="FS92" s="86"/>
      <c r="FT92" s="86"/>
      <c r="FU92" s="86"/>
      <c r="FV92" s="86"/>
      <c r="FW92" s="86"/>
      <c r="FX92" s="85"/>
      <c r="FY92" s="84"/>
      <c r="FZ92" s="24"/>
      <c r="GA92" s="24"/>
      <c r="GB92" s="87"/>
      <c r="GC92" s="86"/>
      <c r="GD92" s="86"/>
      <c r="GE92" s="86"/>
      <c r="GF92" s="86"/>
      <c r="GG92" s="86"/>
      <c r="GH92" s="86"/>
      <c r="GI92" s="85"/>
      <c r="GJ92" s="84"/>
      <c r="GK92" s="24"/>
      <c r="GL92" s="24"/>
      <c r="GM92" s="87"/>
      <c r="GN92" s="86"/>
      <c r="GO92" s="86"/>
      <c r="GP92" s="86"/>
      <c r="GQ92" s="86"/>
      <c r="GR92" s="86"/>
      <c r="GS92" s="86"/>
      <c r="GT92" s="85"/>
      <c r="GU92" s="84"/>
      <c r="GV92" s="24"/>
      <c r="GW92" s="24"/>
      <c r="GX92" s="87"/>
      <c r="GY92" s="86"/>
      <c r="GZ92" s="86"/>
      <c r="HA92" s="86"/>
      <c r="HB92" s="86"/>
      <c r="HC92" s="86"/>
      <c r="HD92" s="86"/>
      <c r="HE92" s="85"/>
      <c r="HF92" s="84"/>
      <c r="HG92" s="24"/>
      <c r="HH92" s="24"/>
      <c r="HI92" s="87"/>
      <c r="HJ92" s="86"/>
      <c r="HK92" s="86"/>
      <c r="HL92" s="86"/>
      <c r="HM92" s="86"/>
      <c r="HN92" s="86"/>
      <c r="HO92" s="86"/>
      <c r="HP92" s="85"/>
      <c r="HQ92" s="84"/>
      <c r="HR92" s="24"/>
      <c r="HS92" s="24"/>
    </row>
    <row r="93" spans="1:227" x14ac:dyDescent="0.15">
      <c r="A93" s="96"/>
      <c r="B93" s="99"/>
      <c r="C93" s="98"/>
      <c r="D93" s="98"/>
    </row>
    <row r="94" spans="1:227" x14ac:dyDescent="0.15">
      <c r="A94" s="96"/>
      <c r="B94" s="99"/>
      <c r="C94" s="98"/>
      <c r="D94" s="98"/>
    </row>
    <row r="95" spans="1:227" x14ac:dyDescent="0.15">
      <c r="A95" s="96"/>
      <c r="B95" s="99"/>
      <c r="C95" s="98"/>
      <c r="D95" s="98"/>
    </row>
    <row r="96" spans="1:227" x14ac:dyDescent="0.15">
      <c r="A96" s="96"/>
      <c r="B96" s="99"/>
      <c r="C96" s="98"/>
      <c r="D96" s="98"/>
    </row>
    <row r="97" spans="1:227" x14ac:dyDescent="0.15">
      <c r="A97" s="96"/>
      <c r="B97" s="99"/>
      <c r="C97" s="98"/>
      <c r="D97" s="98"/>
      <c r="E97" s="85"/>
      <c r="F97" s="85"/>
      <c r="G97" s="24"/>
      <c r="H97" s="87"/>
      <c r="I97" s="86"/>
      <c r="J97" s="86"/>
      <c r="K97" s="86"/>
      <c r="L97" s="86"/>
      <c r="M97" s="86"/>
      <c r="N97" s="86"/>
      <c r="O97" s="85"/>
      <c r="P97" s="84"/>
      <c r="Q97" s="24"/>
      <c r="R97" s="24"/>
      <c r="S97" s="87"/>
      <c r="T97" s="86"/>
      <c r="U97" s="86"/>
      <c r="V97" s="86"/>
      <c r="W97" s="86"/>
      <c r="X97" s="86"/>
      <c r="Y97" s="86"/>
      <c r="Z97" s="85"/>
      <c r="AA97" s="84"/>
      <c r="AB97" s="24"/>
      <c r="AC97" s="24"/>
      <c r="AD97" s="87"/>
      <c r="AE97" s="86"/>
      <c r="AF97" s="86"/>
      <c r="AG97" s="86"/>
      <c r="AH97" s="86"/>
      <c r="AI97" s="86"/>
      <c r="AJ97" s="86"/>
      <c r="AK97" s="85"/>
      <c r="AL97" s="84"/>
      <c r="AM97" s="24"/>
      <c r="AN97" s="24"/>
      <c r="AO97" s="87"/>
      <c r="AP97" s="86"/>
      <c r="AQ97" s="86"/>
      <c r="AR97" s="86"/>
      <c r="AS97" s="86"/>
      <c r="AT97" s="86"/>
      <c r="AU97" s="86"/>
      <c r="AV97" s="85"/>
      <c r="AW97" s="84"/>
      <c r="AX97" s="24"/>
      <c r="AY97" s="24"/>
      <c r="AZ97" s="87"/>
      <c r="BA97" s="86"/>
      <c r="BB97" s="86"/>
      <c r="BC97" s="86"/>
      <c r="BD97" s="86"/>
      <c r="BE97" s="86"/>
      <c r="BF97" s="86"/>
      <c r="BG97" s="85"/>
      <c r="BH97" s="84"/>
      <c r="BI97" s="24"/>
      <c r="BJ97" s="24"/>
      <c r="BK97" s="87"/>
      <c r="BL97" s="86"/>
      <c r="BM97" s="86"/>
      <c r="BN97" s="86"/>
      <c r="BO97" s="86"/>
      <c r="BP97" s="86"/>
      <c r="BQ97" s="86"/>
      <c r="BR97" s="85"/>
      <c r="BS97" s="84"/>
      <c r="BT97" s="24"/>
      <c r="BU97" s="24"/>
      <c r="BV97" s="87"/>
      <c r="BW97" s="86"/>
      <c r="BX97" s="86"/>
      <c r="BY97" s="86"/>
      <c r="BZ97" s="86"/>
      <c r="CA97" s="86"/>
      <c r="CB97" s="86"/>
      <c r="CC97" s="85"/>
      <c r="CD97" s="84"/>
      <c r="CE97" s="24"/>
      <c r="CF97" s="24"/>
      <c r="CG97" s="87"/>
      <c r="CH97" s="86"/>
      <c r="CI97" s="86"/>
      <c r="CJ97" s="86"/>
      <c r="CK97" s="86"/>
      <c r="CL97" s="86"/>
      <c r="CM97" s="86"/>
      <c r="CN97" s="85"/>
      <c r="CO97" s="84"/>
      <c r="CP97" s="24"/>
      <c r="CQ97" s="24"/>
      <c r="CR97" s="87"/>
      <c r="CS97" s="86"/>
      <c r="CT97" s="86"/>
      <c r="CU97" s="86"/>
      <c r="CV97" s="86"/>
      <c r="CW97" s="86"/>
      <c r="CX97" s="86"/>
      <c r="CY97" s="85"/>
      <c r="CZ97" s="84"/>
      <c r="DA97" s="24"/>
      <c r="DB97" s="24"/>
      <c r="DC97" s="87"/>
      <c r="DD97" s="86"/>
      <c r="DE97" s="86"/>
      <c r="DF97" s="86"/>
      <c r="DG97" s="86"/>
      <c r="DH97" s="86"/>
      <c r="DI97" s="86"/>
      <c r="DJ97" s="85"/>
      <c r="DK97" s="84"/>
      <c r="DL97" s="24"/>
      <c r="DM97" s="24"/>
      <c r="DN97" s="87"/>
      <c r="DO97" s="86"/>
      <c r="DP97" s="86"/>
      <c r="DQ97" s="86"/>
      <c r="DR97" s="86"/>
      <c r="DS97" s="86"/>
      <c r="DT97" s="86"/>
      <c r="DU97" s="85"/>
      <c r="DV97" s="84"/>
      <c r="DW97" s="24"/>
      <c r="DX97" s="24"/>
      <c r="DY97" s="87"/>
      <c r="DZ97" s="86"/>
      <c r="EA97" s="86"/>
      <c r="EB97" s="86"/>
      <c r="EC97" s="86"/>
      <c r="ED97" s="86"/>
      <c r="EE97" s="86"/>
      <c r="EF97" s="85"/>
      <c r="EG97" s="84"/>
      <c r="EH97" s="24"/>
      <c r="EI97" s="24"/>
      <c r="EJ97" s="87"/>
      <c r="EK97" s="86"/>
      <c r="EL97" s="86"/>
      <c r="EM97" s="86"/>
      <c r="EN97" s="86"/>
      <c r="EO97" s="86"/>
      <c r="EP97" s="86"/>
      <c r="EQ97" s="85"/>
      <c r="ER97" s="84"/>
      <c r="ES97" s="24"/>
      <c r="ET97" s="24"/>
      <c r="EU97" s="87"/>
      <c r="EV97" s="86"/>
      <c r="EW97" s="86"/>
      <c r="EX97" s="86"/>
      <c r="EY97" s="86"/>
      <c r="EZ97" s="86"/>
      <c r="FA97" s="86"/>
      <c r="FB97" s="85"/>
      <c r="FC97" s="84"/>
      <c r="FD97" s="24"/>
      <c r="FE97" s="24"/>
      <c r="FF97" s="87"/>
      <c r="FG97" s="86"/>
      <c r="FH97" s="86"/>
      <c r="FI97" s="86"/>
      <c r="FJ97" s="86"/>
      <c r="FK97" s="86"/>
      <c r="FL97" s="86"/>
      <c r="FM97" s="85"/>
      <c r="FN97" s="84"/>
      <c r="FO97" s="24"/>
      <c r="FP97" s="24"/>
      <c r="FQ97" s="87"/>
      <c r="FR97" s="86"/>
      <c r="FS97" s="86"/>
      <c r="FT97" s="86"/>
      <c r="FU97" s="86"/>
      <c r="FV97" s="86"/>
      <c r="FW97" s="86"/>
      <c r="FX97" s="85"/>
      <c r="FY97" s="84"/>
      <c r="FZ97" s="24"/>
      <c r="GA97" s="24"/>
      <c r="GB97" s="87"/>
      <c r="GC97" s="86"/>
      <c r="GD97" s="86"/>
      <c r="GE97" s="86"/>
      <c r="GF97" s="86"/>
      <c r="GG97" s="86"/>
      <c r="GH97" s="86"/>
      <c r="GI97" s="85"/>
      <c r="GJ97" s="84"/>
      <c r="GK97" s="24"/>
      <c r="GL97" s="24"/>
      <c r="GM97" s="87"/>
      <c r="GN97" s="86"/>
      <c r="GO97" s="86"/>
      <c r="GP97" s="86"/>
      <c r="GQ97" s="86"/>
      <c r="GR97" s="86"/>
      <c r="GS97" s="86"/>
      <c r="GT97" s="85"/>
      <c r="GU97" s="84"/>
      <c r="GV97" s="24"/>
      <c r="GW97" s="24"/>
      <c r="GX97" s="87"/>
      <c r="GY97" s="86"/>
      <c r="GZ97" s="86"/>
      <c r="HA97" s="86"/>
      <c r="HB97" s="86"/>
      <c r="HC97" s="86"/>
      <c r="HD97" s="86"/>
      <c r="HE97" s="85"/>
      <c r="HF97" s="84"/>
      <c r="HG97" s="24"/>
      <c r="HH97" s="24"/>
      <c r="HI97" s="87"/>
      <c r="HJ97" s="86"/>
      <c r="HK97" s="86"/>
      <c r="HL97" s="86"/>
      <c r="HM97" s="86"/>
      <c r="HN97" s="86"/>
      <c r="HO97" s="86"/>
      <c r="HP97" s="85"/>
      <c r="HQ97" s="84"/>
      <c r="HR97" s="24"/>
      <c r="HS97" s="24"/>
    </row>
    <row r="98" spans="1:227" x14ac:dyDescent="0.15">
      <c r="A98" s="96"/>
      <c r="B98" s="99"/>
      <c r="C98" s="98"/>
      <c r="D98" s="98"/>
      <c r="E98" s="85"/>
      <c r="F98" s="85"/>
      <c r="G98" s="24"/>
      <c r="H98" s="87"/>
      <c r="I98" s="86"/>
      <c r="J98" s="86"/>
      <c r="K98" s="86"/>
      <c r="L98" s="86"/>
      <c r="M98" s="86"/>
      <c r="N98" s="86"/>
      <c r="O98" s="85"/>
      <c r="P98" s="84"/>
      <c r="Q98" s="24"/>
      <c r="R98" s="24"/>
      <c r="S98" s="87"/>
      <c r="T98" s="86"/>
      <c r="U98" s="86"/>
      <c r="V98" s="86"/>
      <c r="W98" s="86"/>
      <c r="X98" s="86"/>
      <c r="Y98" s="86"/>
      <c r="Z98" s="85"/>
      <c r="AA98" s="84"/>
      <c r="AB98" s="24"/>
      <c r="AC98" s="24"/>
      <c r="AD98" s="87"/>
      <c r="AE98" s="86"/>
      <c r="AF98" s="86"/>
      <c r="AG98" s="86"/>
      <c r="AH98" s="86"/>
      <c r="AI98" s="86"/>
      <c r="AJ98" s="86"/>
      <c r="AK98" s="85"/>
      <c r="AL98" s="84"/>
      <c r="AM98" s="24"/>
      <c r="AN98" s="24"/>
      <c r="AO98" s="87"/>
      <c r="AP98" s="86"/>
      <c r="AQ98" s="86"/>
      <c r="AR98" s="86"/>
      <c r="AS98" s="86"/>
      <c r="AT98" s="86"/>
      <c r="AU98" s="86"/>
      <c r="AV98" s="85"/>
      <c r="AW98" s="84"/>
      <c r="AX98" s="24"/>
      <c r="AY98" s="24"/>
      <c r="AZ98" s="87"/>
      <c r="BA98" s="86"/>
      <c r="BB98" s="86"/>
      <c r="BC98" s="86"/>
      <c r="BD98" s="86"/>
      <c r="BE98" s="86"/>
      <c r="BF98" s="86"/>
      <c r="BG98" s="85"/>
      <c r="BH98" s="84"/>
      <c r="BI98" s="24"/>
      <c r="BJ98" s="24"/>
      <c r="BK98" s="87"/>
      <c r="BL98" s="86"/>
      <c r="BM98" s="86"/>
      <c r="BN98" s="86"/>
      <c r="BO98" s="86"/>
      <c r="BP98" s="86"/>
      <c r="BQ98" s="86"/>
      <c r="BR98" s="85"/>
      <c r="BS98" s="84"/>
      <c r="BT98" s="24"/>
      <c r="BU98" s="24"/>
      <c r="BV98" s="87"/>
      <c r="BW98" s="86"/>
      <c r="BX98" s="86"/>
      <c r="BY98" s="86"/>
      <c r="BZ98" s="86"/>
      <c r="CA98" s="86"/>
      <c r="CB98" s="86"/>
      <c r="CC98" s="85"/>
      <c r="CD98" s="84"/>
      <c r="CE98" s="24"/>
      <c r="CF98" s="24"/>
      <c r="CG98" s="87"/>
      <c r="CH98" s="86"/>
      <c r="CI98" s="86"/>
      <c r="CJ98" s="86"/>
      <c r="CK98" s="86"/>
      <c r="CL98" s="86"/>
      <c r="CM98" s="86"/>
      <c r="CN98" s="85"/>
      <c r="CO98" s="84"/>
      <c r="CP98" s="24"/>
      <c r="CQ98" s="24"/>
      <c r="CR98" s="87"/>
      <c r="CS98" s="86"/>
      <c r="CT98" s="86"/>
      <c r="CU98" s="86"/>
      <c r="CV98" s="86"/>
      <c r="CW98" s="86"/>
      <c r="CX98" s="86"/>
      <c r="CY98" s="85"/>
      <c r="CZ98" s="84"/>
      <c r="DA98" s="24"/>
      <c r="DB98" s="24"/>
      <c r="DC98" s="87"/>
      <c r="DD98" s="86"/>
      <c r="DE98" s="86"/>
      <c r="DF98" s="86"/>
      <c r="DG98" s="86"/>
      <c r="DH98" s="86"/>
      <c r="DI98" s="86"/>
      <c r="DJ98" s="85"/>
      <c r="DK98" s="84"/>
      <c r="DL98" s="24"/>
      <c r="DM98" s="24"/>
      <c r="DN98" s="87"/>
      <c r="DO98" s="86"/>
      <c r="DP98" s="86"/>
      <c r="DQ98" s="86"/>
      <c r="DR98" s="86"/>
      <c r="DS98" s="86"/>
      <c r="DT98" s="86"/>
      <c r="DU98" s="85"/>
      <c r="DV98" s="84"/>
      <c r="DW98" s="24"/>
      <c r="DX98" s="24"/>
      <c r="DY98" s="87"/>
      <c r="DZ98" s="86"/>
      <c r="EA98" s="86"/>
      <c r="EB98" s="86"/>
      <c r="EC98" s="86"/>
      <c r="ED98" s="86"/>
      <c r="EE98" s="86"/>
      <c r="EF98" s="85"/>
      <c r="EG98" s="84"/>
      <c r="EH98" s="24"/>
      <c r="EI98" s="24"/>
      <c r="EJ98" s="87"/>
      <c r="EK98" s="86"/>
      <c r="EL98" s="86"/>
      <c r="EM98" s="86"/>
      <c r="EN98" s="86"/>
      <c r="EO98" s="86"/>
      <c r="EP98" s="86"/>
      <c r="EQ98" s="85"/>
      <c r="ER98" s="84"/>
      <c r="ES98" s="24"/>
      <c r="ET98" s="24"/>
      <c r="EU98" s="87"/>
      <c r="EV98" s="86"/>
      <c r="EW98" s="86"/>
      <c r="EX98" s="86"/>
      <c r="EY98" s="86"/>
      <c r="EZ98" s="86"/>
      <c r="FA98" s="86"/>
      <c r="FB98" s="85"/>
      <c r="FC98" s="84"/>
      <c r="FD98" s="24"/>
      <c r="FE98" s="24"/>
      <c r="FF98" s="87"/>
      <c r="FG98" s="86"/>
      <c r="FH98" s="86"/>
      <c r="FI98" s="86"/>
      <c r="FJ98" s="86"/>
      <c r="FK98" s="86"/>
      <c r="FL98" s="86"/>
      <c r="FM98" s="85"/>
      <c r="FN98" s="84"/>
      <c r="FO98" s="24"/>
      <c r="FP98" s="24"/>
      <c r="FQ98" s="87"/>
      <c r="FR98" s="86"/>
      <c r="FS98" s="86"/>
      <c r="FT98" s="86"/>
      <c r="FU98" s="86"/>
      <c r="FV98" s="86"/>
      <c r="FW98" s="86"/>
      <c r="FX98" s="85"/>
      <c r="FY98" s="84"/>
      <c r="FZ98" s="24"/>
      <c r="GA98" s="24"/>
      <c r="GB98" s="87"/>
      <c r="GC98" s="86"/>
      <c r="GD98" s="86"/>
      <c r="GE98" s="86"/>
      <c r="GF98" s="86"/>
      <c r="GG98" s="86"/>
      <c r="GH98" s="86"/>
      <c r="GI98" s="85"/>
      <c r="GJ98" s="84"/>
      <c r="GK98" s="24"/>
      <c r="GL98" s="24"/>
      <c r="GM98" s="87"/>
      <c r="GN98" s="86"/>
      <c r="GO98" s="86"/>
      <c r="GP98" s="86"/>
      <c r="GQ98" s="86"/>
      <c r="GR98" s="86"/>
      <c r="GS98" s="86"/>
      <c r="GT98" s="85"/>
      <c r="GU98" s="84"/>
      <c r="GV98" s="24"/>
      <c r="GW98" s="24"/>
      <c r="GX98" s="87"/>
      <c r="GY98" s="86"/>
      <c r="GZ98" s="86"/>
      <c r="HA98" s="86"/>
      <c r="HB98" s="86"/>
      <c r="HC98" s="86"/>
      <c r="HD98" s="86"/>
      <c r="HE98" s="85"/>
      <c r="HF98" s="84"/>
      <c r="HG98" s="24"/>
      <c r="HH98" s="24"/>
      <c r="HI98" s="87"/>
      <c r="HJ98" s="86"/>
      <c r="HK98" s="86"/>
      <c r="HL98" s="86"/>
      <c r="HM98" s="86"/>
      <c r="HN98" s="86"/>
      <c r="HO98" s="86"/>
      <c r="HP98" s="85"/>
      <c r="HQ98" s="84"/>
      <c r="HR98" s="24"/>
      <c r="HS98" s="24"/>
    </row>
    <row r="99" spans="1:227" x14ac:dyDescent="0.15">
      <c r="A99" s="96"/>
      <c r="B99" s="99"/>
      <c r="C99" s="98"/>
      <c r="D99" s="98"/>
      <c r="E99" s="85"/>
      <c r="F99" s="85"/>
      <c r="G99" s="24"/>
      <c r="H99" s="87"/>
      <c r="I99" s="86"/>
      <c r="J99" s="86"/>
      <c r="K99" s="86"/>
      <c r="L99" s="86"/>
      <c r="M99" s="86"/>
      <c r="N99" s="86"/>
      <c r="O99" s="85"/>
      <c r="P99" s="84"/>
      <c r="Q99" s="24"/>
      <c r="R99" s="24"/>
      <c r="S99" s="87"/>
      <c r="T99" s="86"/>
      <c r="U99" s="86"/>
      <c r="V99" s="86"/>
      <c r="W99" s="86"/>
      <c r="X99" s="86"/>
      <c r="Y99" s="86"/>
      <c r="Z99" s="85"/>
      <c r="AA99" s="84"/>
      <c r="AB99" s="24"/>
      <c r="AC99" s="24"/>
      <c r="AD99" s="87"/>
      <c r="AE99" s="86"/>
      <c r="AF99" s="86"/>
      <c r="AG99" s="86"/>
      <c r="AH99" s="86"/>
      <c r="AI99" s="86"/>
      <c r="AJ99" s="86"/>
      <c r="AK99" s="85"/>
      <c r="AL99" s="84"/>
      <c r="AM99" s="24"/>
      <c r="AN99" s="24"/>
      <c r="AO99" s="87"/>
      <c r="AP99" s="86"/>
      <c r="AQ99" s="86"/>
      <c r="AR99" s="86"/>
      <c r="AS99" s="86"/>
      <c r="AT99" s="86"/>
      <c r="AU99" s="86"/>
      <c r="AV99" s="85"/>
      <c r="AW99" s="84"/>
      <c r="AX99" s="24"/>
      <c r="AY99" s="24"/>
      <c r="AZ99" s="87"/>
      <c r="BA99" s="86"/>
      <c r="BB99" s="86"/>
      <c r="BC99" s="86"/>
      <c r="BD99" s="86"/>
      <c r="BE99" s="86"/>
      <c r="BF99" s="86"/>
      <c r="BG99" s="85"/>
      <c r="BH99" s="84"/>
      <c r="BI99" s="24"/>
      <c r="BJ99" s="24"/>
      <c r="BK99" s="87"/>
      <c r="BL99" s="86"/>
      <c r="BM99" s="86"/>
      <c r="BN99" s="86"/>
      <c r="BO99" s="86"/>
      <c r="BP99" s="86"/>
      <c r="BQ99" s="86"/>
      <c r="BR99" s="85"/>
      <c r="BS99" s="84"/>
      <c r="BT99" s="24"/>
      <c r="BU99" s="24"/>
      <c r="BV99" s="87"/>
      <c r="BW99" s="86"/>
      <c r="BX99" s="86"/>
      <c r="BY99" s="86"/>
      <c r="BZ99" s="86"/>
      <c r="CA99" s="86"/>
      <c r="CB99" s="86"/>
      <c r="CC99" s="85"/>
      <c r="CD99" s="84"/>
      <c r="CE99" s="24"/>
      <c r="CF99" s="24"/>
      <c r="CG99" s="87"/>
      <c r="CH99" s="86"/>
      <c r="CI99" s="86"/>
      <c r="CJ99" s="86"/>
      <c r="CK99" s="86"/>
      <c r="CL99" s="86"/>
      <c r="CM99" s="86"/>
      <c r="CN99" s="85"/>
      <c r="CO99" s="84"/>
      <c r="CP99" s="24"/>
      <c r="CQ99" s="24"/>
      <c r="CR99" s="87"/>
      <c r="CS99" s="86"/>
      <c r="CT99" s="86"/>
      <c r="CU99" s="86"/>
      <c r="CV99" s="86"/>
      <c r="CW99" s="86"/>
      <c r="CX99" s="86"/>
      <c r="CY99" s="85"/>
      <c r="CZ99" s="84"/>
      <c r="DA99" s="24"/>
      <c r="DB99" s="24"/>
      <c r="DC99" s="87"/>
      <c r="DD99" s="86"/>
      <c r="DE99" s="86"/>
      <c r="DF99" s="86"/>
      <c r="DG99" s="86"/>
      <c r="DH99" s="86"/>
      <c r="DI99" s="86"/>
      <c r="DJ99" s="85"/>
      <c r="DK99" s="84"/>
      <c r="DL99" s="24"/>
      <c r="DM99" s="24"/>
      <c r="DN99" s="87"/>
      <c r="DO99" s="86"/>
      <c r="DP99" s="86"/>
      <c r="DQ99" s="86"/>
      <c r="DR99" s="86"/>
      <c r="DS99" s="86"/>
      <c r="DT99" s="86"/>
      <c r="DU99" s="85"/>
      <c r="DV99" s="84"/>
      <c r="DW99" s="24"/>
      <c r="DX99" s="24"/>
      <c r="DY99" s="87"/>
      <c r="DZ99" s="86"/>
      <c r="EA99" s="86"/>
      <c r="EB99" s="86"/>
      <c r="EC99" s="86"/>
      <c r="ED99" s="86"/>
      <c r="EE99" s="86"/>
      <c r="EF99" s="85"/>
      <c r="EG99" s="84"/>
      <c r="EH99" s="24"/>
      <c r="EI99" s="24"/>
      <c r="EJ99" s="87"/>
      <c r="EK99" s="86"/>
      <c r="EL99" s="86"/>
      <c r="EM99" s="86"/>
      <c r="EN99" s="86"/>
      <c r="EO99" s="86"/>
      <c r="EP99" s="86"/>
      <c r="EQ99" s="85"/>
      <c r="ER99" s="84"/>
      <c r="ES99" s="24"/>
      <c r="ET99" s="24"/>
      <c r="EU99" s="87"/>
      <c r="EV99" s="86"/>
      <c r="EW99" s="86"/>
      <c r="EX99" s="86"/>
      <c r="EY99" s="86"/>
      <c r="EZ99" s="86"/>
      <c r="FA99" s="86"/>
      <c r="FB99" s="85"/>
      <c r="FC99" s="84"/>
      <c r="FD99" s="24"/>
      <c r="FE99" s="24"/>
      <c r="FF99" s="87"/>
      <c r="FG99" s="86"/>
      <c r="FH99" s="86"/>
      <c r="FI99" s="86"/>
      <c r="FJ99" s="86"/>
      <c r="FK99" s="86"/>
      <c r="FL99" s="86"/>
      <c r="FM99" s="85"/>
      <c r="FN99" s="84"/>
      <c r="FO99" s="24"/>
      <c r="FP99" s="24"/>
      <c r="FQ99" s="87"/>
      <c r="FR99" s="86"/>
      <c r="FS99" s="86"/>
      <c r="FT99" s="86"/>
      <c r="FU99" s="86"/>
      <c r="FV99" s="86"/>
      <c r="FW99" s="86"/>
      <c r="FX99" s="85"/>
      <c r="FY99" s="84"/>
      <c r="FZ99" s="24"/>
      <c r="GA99" s="24"/>
      <c r="GB99" s="87"/>
      <c r="GC99" s="86"/>
      <c r="GD99" s="86"/>
      <c r="GE99" s="86"/>
      <c r="GF99" s="86"/>
      <c r="GG99" s="86"/>
      <c r="GH99" s="86"/>
      <c r="GI99" s="85"/>
      <c r="GJ99" s="84"/>
      <c r="GK99" s="24"/>
      <c r="GL99" s="24"/>
      <c r="GM99" s="87"/>
      <c r="GN99" s="86"/>
      <c r="GO99" s="86"/>
      <c r="GP99" s="86"/>
      <c r="GQ99" s="86"/>
      <c r="GR99" s="86"/>
      <c r="GS99" s="86"/>
      <c r="GT99" s="85"/>
      <c r="GU99" s="84"/>
      <c r="GV99" s="24"/>
      <c r="GW99" s="24"/>
      <c r="GX99" s="87"/>
      <c r="GY99" s="86"/>
      <c r="GZ99" s="86"/>
      <c r="HA99" s="86"/>
      <c r="HB99" s="86"/>
      <c r="HC99" s="86"/>
      <c r="HD99" s="86"/>
      <c r="HE99" s="85"/>
      <c r="HF99" s="84"/>
      <c r="HG99" s="24"/>
      <c r="HH99" s="24"/>
      <c r="HI99" s="87"/>
      <c r="HJ99" s="86"/>
      <c r="HK99" s="86"/>
      <c r="HL99" s="86"/>
      <c r="HM99" s="86"/>
      <c r="HN99" s="86"/>
      <c r="HO99" s="86"/>
      <c r="HP99" s="85"/>
      <c r="HQ99" s="84"/>
      <c r="HR99" s="24"/>
      <c r="HS99" s="24"/>
    </row>
    <row r="100" spans="1:227" x14ac:dyDescent="0.15">
      <c r="A100" s="96"/>
      <c r="B100" s="99"/>
      <c r="C100" s="98"/>
      <c r="D100" s="98"/>
      <c r="E100" s="85"/>
      <c r="F100" s="85"/>
      <c r="G100" s="24"/>
      <c r="H100" s="87"/>
      <c r="I100" s="86"/>
      <c r="J100" s="86"/>
      <c r="K100" s="86"/>
      <c r="L100" s="86"/>
      <c r="M100" s="86"/>
      <c r="N100" s="86"/>
      <c r="O100" s="85"/>
      <c r="P100" s="84"/>
      <c r="Q100" s="24"/>
      <c r="R100" s="24"/>
      <c r="S100" s="87"/>
      <c r="T100" s="86"/>
      <c r="U100" s="86"/>
      <c r="V100" s="86"/>
      <c r="W100" s="86"/>
      <c r="X100" s="86"/>
      <c r="Y100" s="86"/>
      <c r="Z100" s="85"/>
      <c r="AA100" s="84"/>
      <c r="AB100" s="24"/>
      <c r="AC100" s="24"/>
      <c r="AD100" s="87"/>
      <c r="AE100" s="86"/>
      <c r="AF100" s="86"/>
      <c r="AG100" s="86"/>
      <c r="AH100" s="86"/>
      <c r="AI100" s="86"/>
      <c r="AJ100" s="86"/>
      <c r="AK100" s="85"/>
      <c r="AL100" s="84"/>
      <c r="AM100" s="24"/>
      <c r="AN100" s="24"/>
      <c r="AO100" s="87"/>
      <c r="AP100" s="86"/>
      <c r="AQ100" s="86"/>
      <c r="AR100" s="86"/>
      <c r="AS100" s="86"/>
      <c r="AT100" s="86"/>
      <c r="AU100" s="86"/>
      <c r="AV100" s="85"/>
      <c r="AW100" s="84"/>
      <c r="AX100" s="24"/>
      <c r="AY100" s="24"/>
      <c r="AZ100" s="87"/>
      <c r="BA100" s="86"/>
      <c r="BB100" s="86"/>
      <c r="BC100" s="86"/>
      <c r="BD100" s="86"/>
      <c r="BE100" s="86"/>
      <c r="BF100" s="86"/>
      <c r="BG100" s="85"/>
      <c r="BH100" s="84"/>
      <c r="BI100" s="24"/>
      <c r="BJ100" s="24"/>
      <c r="BK100" s="87"/>
      <c r="BL100" s="86"/>
      <c r="BM100" s="86"/>
      <c r="BN100" s="86"/>
      <c r="BO100" s="86"/>
      <c r="BP100" s="86"/>
      <c r="BQ100" s="86"/>
      <c r="BR100" s="85"/>
      <c r="BS100" s="84"/>
      <c r="BT100" s="24"/>
      <c r="BU100" s="24"/>
      <c r="BV100" s="87"/>
      <c r="BW100" s="86"/>
      <c r="BX100" s="86"/>
      <c r="BY100" s="86"/>
      <c r="BZ100" s="86"/>
      <c r="CA100" s="86"/>
      <c r="CB100" s="86"/>
      <c r="CC100" s="85"/>
      <c r="CD100" s="84"/>
      <c r="CE100" s="24"/>
      <c r="CF100" s="24"/>
      <c r="CG100" s="87"/>
      <c r="CH100" s="86"/>
      <c r="CI100" s="86"/>
      <c r="CJ100" s="86"/>
      <c r="CK100" s="86"/>
      <c r="CL100" s="86"/>
      <c r="CM100" s="86"/>
      <c r="CN100" s="85"/>
      <c r="CO100" s="84"/>
      <c r="CP100" s="24"/>
      <c r="CQ100" s="24"/>
      <c r="CR100" s="87"/>
      <c r="CS100" s="86"/>
      <c r="CT100" s="86"/>
      <c r="CU100" s="86"/>
      <c r="CV100" s="86"/>
      <c r="CW100" s="86"/>
      <c r="CX100" s="86"/>
      <c r="CY100" s="85"/>
      <c r="CZ100" s="84"/>
      <c r="DA100" s="24"/>
      <c r="DB100" s="24"/>
      <c r="DC100" s="87"/>
      <c r="DD100" s="86"/>
      <c r="DE100" s="86"/>
      <c r="DF100" s="86"/>
      <c r="DG100" s="86"/>
      <c r="DH100" s="86"/>
      <c r="DI100" s="86"/>
      <c r="DJ100" s="85"/>
      <c r="DK100" s="84"/>
      <c r="DL100" s="24"/>
      <c r="DM100" s="24"/>
      <c r="DN100" s="87"/>
      <c r="DO100" s="86"/>
      <c r="DP100" s="86"/>
      <c r="DQ100" s="86"/>
      <c r="DR100" s="86"/>
      <c r="DS100" s="86"/>
      <c r="DT100" s="86"/>
      <c r="DU100" s="85"/>
      <c r="DV100" s="84"/>
      <c r="DW100" s="24"/>
      <c r="DX100" s="24"/>
      <c r="DY100" s="87"/>
      <c r="DZ100" s="86"/>
      <c r="EA100" s="86"/>
      <c r="EB100" s="86"/>
      <c r="EC100" s="86"/>
      <c r="ED100" s="86"/>
      <c r="EE100" s="86"/>
      <c r="EF100" s="85"/>
      <c r="EG100" s="84"/>
      <c r="EH100" s="24"/>
      <c r="EI100" s="24"/>
      <c r="EJ100" s="87"/>
      <c r="EK100" s="86"/>
      <c r="EL100" s="86"/>
      <c r="EM100" s="86"/>
      <c r="EN100" s="86"/>
      <c r="EO100" s="86"/>
      <c r="EP100" s="86"/>
      <c r="EQ100" s="85"/>
      <c r="ER100" s="84"/>
      <c r="ES100" s="24"/>
      <c r="ET100" s="24"/>
      <c r="EU100" s="87"/>
      <c r="EV100" s="86"/>
      <c r="EW100" s="86"/>
      <c r="EX100" s="86"/>
      <c r="EY100" s="86"/>
      <c r="EZ100" s="86"/>
      <c r="FA100" s="86"/>
      <c r="FB100" s="85"/>
      <c r="FC100" s="84"/>
      <c r="FD100" s="24"/>
      <c r="FE100" s="24"/>
      <c r="FF100" s="87"/>
      <c r="FG100" s="86"/>
      <c r="FH100" s="86"/>
      <c r="FI100" s="86"/>
      <c r="FJ100" s="86"/>
      <c r="FK100" s="86"/>
      <c r="FL100" s="86"/>
      <c r="FM100" s="85"/>
      <c r="FN100" s="84"/>
      <c r="FO100" s="24"/>
      <c r="FP100" s="24"/>
      <c r="FQ100" s="87"/>
      <c r="FR100" s="86"/>
      <c r="FS100" s="86"/>
      <c r="FT100" s="86"/>
      <c r="FU100" s="86"/>
      <c r="FV100" s="86"/>
      <c r="FW100" s="86"/>
      <c r="FX100" s="85"/>
      <c r="FY100" s="84"/>
      <c r="FZ100" s="24"/>
      <c r="GA100" s="24"/>
      <c r="GB100" s="87"/>
      <c r="GC100" s="86"/>
      <c r="GD100" s="86"/>
      <c r="GE100" s="86"/>
      <c r="GF100" s="86"/>
      <c r="GG100" s="86"/>
      <c r="GH100" s="86"/>
      <c r="GI100" s="85"/>
      <c r="GJ100" s="84"/>
      <c r="GK100" s="24"/>
      <c r="GL100" s="24"/>
      <c r="GM100" s="87"/>
      <c r="GN100" s="86"/>
      <c r="GO100" s="86"/>
      <c r="GP100" s="86"/>
      <c r="GQ100" s="86"/>
      <c r="GR100" s="86"/>
      <c r="GS100" s="86"/>
      <c r="GT100" s="85"/>
      <c r="GU100" s="84"/>
      <c r="GV100" s="24"/>
      <c r="GW100" s="24"/>
      <c r="GX100" s="87"/>
      <c r="GY100" s="86"/>
      <c r="GZ100" s="86"/>
      <c r="HA100" s="86"/>
      <c r="HB100" s="86"/>
      <c r="HC100" s="86"/>
      <c r="HD100" s="86"/>
      <c r="HE100" s="85"/>
      <c r="HF100" s="84"/>
      <c r="HG100" s="24"/>
      <c r="HH100" s="24"/>
      <c r="HI100" s="87"/>
      <c r="HJ100" s="86"/>
      <c r="HK100" s="86"/>
      <c r="HL100" s="86"/>
      <c r="HM100" s="86"/>
      <c r="HN100" s="86"/>
      <c r="HO100" s="86"/>
      <c r="HP100" s="85"/>
      <c r="HQ100" s="84"/>
      <c r="HR100" s="24"/>
      <c r="HS100" s="24"/>
    </row>
    <row r="101" spans="1:227" x14ac:dyDescent="0.15">
      <c r="A101" s="96"/>
      <c r="B101" s="95"/>
      <c r="C101" s="94"/>
      <c r="D101" s="94"/>
      <c r="E101" s="85"/>
      <c r="F101" s="85"/>
      <c r="G101" s="24"/>
      <c r="H101" s="87"/>
      <c r="I101" s="86"/>
      <c r="J101" s="86"/>
      <c r="K101" s="86"/>
      <c r="L101" s="86"/>
      <c r="M101" s="86"/>
      <c r="N101" s="86"/>
      <c r="O101" s="85"/>
      <c r="P101" s="84"/>
      <c r="Q101" s="24"/>
      <c r="R101" s="24"/>
      <c r="S101" s="87"/>
      <c r="T101" s="86"/>
      <c r="U101" s="86"/>
      <c r="V101" s="86"/>
      <c r="W101" s="86"/>
      <c r="X101" s="86"/>
      <c r="Y101" s="86"/>
      <c r="Z101" s="85"/>
      <c r="AA101" s="84"/>
      <c r="AB101" s="24"/>
      <c r="AC101" s="24"/>
      <c r="AD101" s="87"/>
      <c r="AE101" s="86"/>
      <c r="AF101" s="86"/>
      <c r="AG101" s="86"/>
      <c r="AH101" s="86"/>
      <c r="AI101" s="86"/>
      <c r="AJ101" s="86"/>
      <c r="AK101" s="85"/>
      <c r="AL101" s="84"/>
      <c r="AM101" s="24"/>
      <c r="AN101" s="24"/>
      <c r="AO101" s="87"/>
      <c r="AP101" s="86"/>
      <c r="AQ101" s="86"/>
      <c r="AR101" s="86"/>
      <c r="AS101" s="86"/>
      <c r="AT101" s="86"/>
      <c r="AU101" s="86"/>
      <c r="AV101" s="85"/>
      <c r="AW101" s="84"/>
      <c r="AX101" s="24"/>
      <c r="AY101" s="24"/>
      <c r="AZ101" s="87"/>
      <c r="BA101" s="86"/>
      <c r="BB101" s="86"/>
      <c r="BC101" s="86"/>
      <c r="BD101" s="86"/>
      <c r="BE101" s="86"/>
      <c r="BF101" s="86"/>
      <c r="BG101" s="85"/>
      <c r="BH101" s="84"/>
      <c r="BI101" s="24"/>
      <c r="BJ101" s="24"/>
      <c r="BK101" s="87"/>
      <c r="BL101" s="86"/>
      <c r="BM101" s="86"/>
      <c r="BN101" s="86"/>
      <c r="BO101" s="86"/>
      <c r="BP101" s="86"/>
      <c r="BQ101" s="86"/>
      <c r="BR101" s="85"/>
      <c r="BS101" s="84"/>
      <c r="BT101" s="24"/>
      <c r="BU101" s="24"/>
      <c r="BV101" s="87"/>
      <c r="BW101" s="86"/>
      <c r="BX101" s="86"/>
      <c r="BY101" s="86"/>
      <c r="BZ101" s="86"/>
      <c r="CA101" s="86"/>
      <c r="CB101" s="86"/>
      <c r="CC101" s="85"/>
      <c r="CD101" s="84"/>
      <c r="CE101" s="24"/>
      <c r="CF101" s="24"/>
      <c r="CG101" s="87"/>
      <c r="CH101" s="86"/>
      <c r="CI101" s="86"/>
      <c r="CJ101" s="86"/>
      <c r="CK101" s="86"/>
      <c r="CL101" s="86"/>
      <c r="CM101" s="86"/>
      <c r="CN101" s="85"/>
      <c r="CO101" s="84"/>
      <c r="CP101" s="24"/>
      <c r="CQ101" s="24"/>
      <c r="CR101" s="87"/>
      <c r="CS101" s="86"/>
      <c r="CT101" s="86"/>
      <c r="CU101" s="86"/>
      <c r="CV101" s="86"/>
      <c r="CW101" s="86"/>
      <c r="CX101" s="86"/>
      <c r="CY101" s="85"/>
      <c r="CZ101" s="84"/>
      <c r="DA101" s="24"/>
      <c r="DB101" s="24"/>
      <c r="DC101" s="87"/>
      <c r="DD101" s="86"/>
      <c r="DE101" s="86"/>
      <c r="DF101" s="86"/>
      <c r="DG101" s="86"/>
      <c r="DH101" s="86"/>
      <c r="DI101" s="86"/>
      <c r="DJ101" s="85"/>
      <c r="DK101" s="84"/>
      <c r="DL101" s="24"/>
      <c r="DM101" s="24"/>
      <c r="DN101" s="87"/>
      <c r="DO101" s="86"/>
      <c r="DP101" s="86"/>
      <c r="DQ101" s="86"/>
      <c r="DR101" s="86"/>
      <c r="DS101" s="86"/>
      <c r="DT101" s="86"/>
      <c r="DU101" s="85"/>
      <c r="DV101" s="84"/>
      <c r="DW101" s="24"/>
      <c r="DX101" s="24"/>
      <c r="DY101" s="87"/>
      <c r="DZ101" s="86"/>
      <c r="EA101" s="86"/>
      <c r="EB101" s="86"/>
      <c r="EC101" s="86"/>
      <c r="ED101" s="86"/>
      <c r="EE101" s="86"/>
      <c r="EF101" s="85"/>
      <c r="EG101" s="84"/>
      <c r="EH101" s="24"/>
      <c r="EI101" s="24"/>
      <c r="EJ101" s="87"/>
      <c r="EK101" s="86"/>
      <c r="EL101" s="86"/>
      <c r="EM101" s="86"/>
      <c r="EN101" s="86"/>
      <c r="EO101" s="86"/>
      <c r="EP101" s="86"/>
      <c r="EQ101" s="85"/>
      <c r="ER101" s="84"/>
      <c r="ES101" s="24"/>
      <c r="ET101" s="24"/>
      <c r="EU101" s="87"/>
      <c r="EV101" s="86"/>
      <c r="EW101" s="86"/>
      <c r="EX101" s="86"/>
      <c r="EY101" s="86"/>
      <c r="EZ101" s="86"/>
      <c r="FA101" s="86"/>
      <c r="FB101" s="85"/>
      <c r="FC101" s="84"/>
      <c r="FD101" s="24"/>
      <c r="FE101" s="24"/>
      <c r="FF101" s="87"/>
      <c r="FG101" s="86"/>
      <c r="FH101" s="86"/>
      <c r="FI101" s="86"/>
      <c r="FJ101" s="86"/>
      <c r="FK101" s="86"/>
      <c r="FL101" s="86"/>
      <c r="FM101" s="85"/>
      <c r="FN101" s="84"/>
      <c r="FO101" s="24"/>
      <c r="FP101" s="24"/>
      <c r="FQ101" s="87"/>
      <c r="FR101" s="86"/>
      <c r="FS101" s="86"/>
      <c r="FT101" s="86"/>
      <c r="FU101" s="86"/>
      <c r="FV101" s="86"/>
      <c r="FW101" s="86"/>
      <c r="FX101" s="85"/>
      <c r="FY101" s="84"/>
      <c r="FZ101" s="24"/>
      <c r="GA101" s="24"/>
      <c r="GB101" s="87"/>
      <c r="GC101" s="86"/>
      <c r="GD101" s="86"/>
      <c r="GE101" s="86"/>
      <c r="GF101" s="86"/>
      <c r="GG101" s="86"/>
      <c r="GH101" s="86"/>
      <c r="GI101" s="85"/>
      <c r="GJ101" s="84"/>
      <c r="GK101" s="24"/>
      <c r="GL101" s="24"/>
      <c r="GM101" s="87"/>
      <c r="GN101" s="86"/>
      <c r="GO101" s="86"/>
      <c r="GP101" s="86"/>
      <c r="GQ101" s="86"/>
      <c r="GR101" s="86"/>
      <c r="GS101" s="86"/>
      <c r="GT101" s="85"/>
      <c r="GU101" s="84"/>
      <c r="GV101" s="24"/>
      <c r="GW101" s="24"/>
      <c r="GX101" s="87"/>
      <c r="GY101" s="86"/>
      <c r="GZ101" s="86"/>
      <c r="HA101" s="86"/>
      <c r="HB101" s="86"/>
      <c r="HC101" s="86"/>
      <c r="HD101" s="86"/>
      <c r="HE101" s="85"/>
      <c r="HF101" s="84"/>
      <c r="HG101" s="24"/>
      <c r="HH101" s="24"/>
      <c r="HI101" s="87"/>
      <c r="HJ101" s="86"/>
      <c r="HK101" s="86"/>
      <c r="HL101" s="86"/>
      <c r="HM101" s="86"/>
      <c r="HN101" s="86"/>
      <c r="HO101" s="86"/>
      <c r="HP101" s="85"/>
      <c r="HQ101" s="84"/>
      <c r="HR101" s="24"/>
      <c r="HS101" s="24"/>
    </row>
    <row r="102" spans="1:227" x14ac:dyDescent="0.15">
      <c r="A102" s="91"/>
      <c r="B102" s="90"/>
      <c r="C102" s="89"/>
      <c r="D102" s="89"/>
      <c r="E102" s="85"/>
      <c r="F102" s="85"/>
      <c r="G102" s="24"/>
      <c r="H102" s="87"/>
      <c r="I102" s="86"/>
      <c r="J102" s="86"/>
      <c r="K102" s="86"/>
      <c r="L102" s="86"/>
      <c r="M102" s="86"/>
      <c r="N102" s="86"/>
      <c r="O102" s="85"/>
      <c r="P102" s="84"/>
      <c r="Q102" s="24"/>
      <c r="R102" s="24"/>
      <c r="S102" s="87"/>
      <c r="T102" s="86"/>
      <c r="U102" s="86"/>
      <c r="V102" s="86"/>
      <c r="W102" s="86"/>
      <c r="X102" s="86"/>
      <c r="Y102" s="86"/>
      <c r="Z102" s="85"/>
      <c r="AA102" s="84"/>
      <c r="AB102" s="24"/>
      <c r="AC102" s="24"/>
      <c r="AD102" s="87"/>
      <c r="AE102" s="86"/>
      <c r="AF102" s="86"/>
      <c r="AG102" s="86"/>
      <c r="AH102" s="86"/>
      <c r="AI102" s="86"/>
      <c r="AJ102" s="86"/>
      <c r="AK102" s="85"/>
      <c r="AL102" s="84"/>
      <c r="AM102" s="24"/>
      <c r="AN102" s="24"/>
      <c r="AO102" s="87"/>
      <c r="AP102" s="86"/>
      <c r="AQ102" s="86"/>
      <c r="AR102" s="86"/>
      <c r="AS102" s="86"/>
      <c r="AT102" s="86"/>
      <c r="AU102" s="86"/>
      <c r="AV102" s="85"/>
      <c r="AW102" s="84"/>
      <c r="AX102" s="24"/>
      <c r="AY102" s="24"/>
      <c r="AZ102" s="87"/>
      <c r="BA102" s="86"/>
      <c r="BB102" s="86"/>
      <c r="BC102" s="86"/>
      <c r="BD102" s="86"/>
      <c r="BE102" s="86"/>
      <c r="BF102" s="86"/>
      <c r="BG102" s="85"/>
      <c r="BH102" s="84"/>
      <c r="BI102" s="24"/>
      <c r="BJ102" s="24"/>
      <c r="BK102" s="87"/>
      <c r="BL102" s="86"/>
      <c r="BM102" s="86"/>
      <c r="BN102" s="86"/>
      <c r="BO102" s="86"/>
      <c r="BP102" s="86"/>
      <c r="BQ102" s="86"/>
      <c r="BR102" s="85"/>
      <c r="BS102" s="84"/>
      <c r="BT102" s="24"/>
      <c r="BU102" s="24"/>
      <c r="BV102" s="87"/>
      <c r="BW102" s="86"/>
      <c r="BX102" s="86"/>
      <c r="BY102" s="86"/>
      <c r="BZ102" s="86"/>
      <c r="CA102" s="86"/>
      <c r="CB102" s="86"/>
      <c r="CC102" s="85"/>
      <c r="CD102" s="84"/>
      <c r="CE102" s="24"/>
      <c r="CF102" s="24"/>
      <c r="CG102" s="87"/>
      <c r="CH102" s="86"/>
      <c r="CI102" s="86"/>
      <c r="CJ102" s="86"/>
      <c r="CK102" s="86"/>
      <c r="CL102" s="86"/>
      <c r="CM102" s="86"/>
      <c r="CN102" s="85"/>
      <c r="CO102" s="84"/>
      <c r="CP102" s="24"/>
      <c r="CQ102" s="24"/>
      <c r="CR102" s="87"/>
      <c r="CS102" s="86"/>
      <c r="CT102" s="86"/>
      <c r="CU102" s="86"/>
      <c r="CV102" s="86"/>
      <c r="CW102" s="86"/>
      <c r="CX102" s="86"/>
      <c r="CY102" s="85"/>
      <c r="CZ102" s="84"/>
      <c r="DA102" s="24"/>
      <c r="DB102" s="24"/>
      <c r="DC102" s="87"/>
      <c r="DD102" s="86"/>
      <c r="DE102" s="86"/>
      <c r="DF102" s="86"/>
      <c r="DG102" s="86"/>
      <c r="DH102" s="86"/>
      <c r="DI102" s="86"/>
      <c r="DJ102" s="85"/>
      <c r="DK102" s="84"/>
      <c r="DL102" s="24"/>
      <c r="DM102" s="24"/>
      <c r="DN102" s="87"/>
      <c r="DO102" s="86"/>
      <c r="DP102" s="86"/>
      <c r="DQ102" s="86"/>
      <c r="DR102" s="86"/>
      <c r="DS102" s="86"/>
      <c r="DT102" s="86"/>
      <c r="DU102" s="85"/>
      <c r="DV102" s="84"/>
      <c r="DW102" s="24"/>
      <c r="DX102" s="24"/>
      <c r="DY102" s="87"/>
      <c r="DZ102" s="86"/>
      <c r="EA102" s="86"/>
      <c r="EB102" s="86"/>
      <c r="EC102" s="86"/>
      <c r="ED102" s="86"/>
      <c r="EE102" s="86"/>
      <c r="EF102" s="85"/>
      <c r="EG102" s="84"/>
      <c r="EH102" s="24"/>
      <c r="EI102" s="24"/>
      <c r="EJ102" s="87"/>
      <c r="EK102" s="86"/>
      <c r="EL102" s="86"/>
      <c r="EM102" s="86"/>
      <c r="EN102" s="86"/>
      <c r="EO102" s="86"/>
      <c r="EP102" s="86"/>
      <c r="EQ102" s="85"/>
      <c r="ER102" s="84"/>
      <c r="ES102" s="24"/>
      <c r="ET102" s="24"/>
      <c r="EU102" s="87"/>
      <c r="EV102" s="86"/>
      <c r="EW102" s="86"/>
      <c r="EX102" s="86"/>
      <c r="EY102" s="86"/>
      <c r="EZ102" s="86"/>
      <c r="FA102" s="86"/>
      <c r="FB102" s="85"/>
      <c r="FC102" s="84"/>
      <c r="FD102" s="24"/>
      <c r="FE102" s="24"/>
      <c r="FF102" s="87"/>
      <c r="FG102" s="86"/>
      <c r="FH102" s="86"/>
      <c r="FI102" s="86"/>
      <c r="FJ102" s="86"/>
      <c r="FK102" s="86"/>
      <c r="FL102" s="86"/>
      <c r="FM102" s="85"/>
      <c r="FN102" s="84"/>
      <c r="FO102" s="24"/>
      <c r="FP102" s="24"/>
      <c r="FQ102" s="87"/>
      <c r="FR102" s="86"/>
      <c r="FS102" s="86"/>
      <c r="FT102" s="86"/>
      <c r="FU102" s="86"/>
      <c r="FV102" s="86"/>
      <c r="FW102" s="86"/>
      <c r="FX102" s="85"/>
      <c r="FY102" s="84"/>
      <c r="FZ102" s="24"/>
      <c r="GA102" s="24"/>
      <c r="GB102" s="87"/>
      <c r="GC102" s="86"/>
      <c r="GD102" s="86"/>
      <c r="GE102" s="86"/>
      <c r="GF102" s="86"/>
      <c r="GG102" s="86"/>
      <c r="GH102" s="86"/>
      <c r="GI102" s="85"/>
      <c r="GJ102" s="84"/>
      <c r="GK102" s="24"/>
      <c r="GL102" s="24"/>
      <c r="GM102" s="87"/>
      <c r="GN102" s="86"/>
      <c r="GO102" s="86"/>
      <c r="GP102" s="86"/>
      <c r="GQ102" s="86"/>
      <c r="GR102" s="86"/>
      <c r="GS102" s="86"/>
      <c r="GT102" s="85"/>
      <c r="GU102" s="84"/>
      <c r="GV102" s="24"/>
      <c r="GW102" s="24"/>
      <c r="GX102" s="87"/>
      <c r="GY102" s="86"/>
      <c r="GZ102" s="86"/>
      <c r="HA102" s="86"/>
      <c r="HB102" s="86"/>
      <c r="HC102" s="86"/>
      <c r="HD102" s="86"/>
      <c r="HE102" s="85"/>
      <c r="HF102" s="84"/>
      <c r="HG102" s="24"/>
      <c r="HH102" s="24"/>
      <c r="HI102" s="87"/>
      <c r="HJ102" s="86"/>
      <c r="HK102" s="86"/>
      <c r="HL102" s="86"/>
      <c r="HM102" s="86"/>
      <c r="HN102" s="86"/>
      <c r="HO102" s="86"/>
      <c r="HP102" s="85"/>
      <c r="HQ102" s="84"/>
      <c r="HR102" s="24"/>
      <c r="HS102" s="24"/>
    </row>
    <row r="103" spans="1:227" x14ac:dyDescent="0.15">
      <c r="B103" s="24"/>
      <c r="C103" s="84"/>
      <c r="D103" s="84"/>
      <c r="E103" s="85"/>
      <c r="F103" s="85"/>
      <c r="G103" s="24"/>
      <c r="H103" s="87"/>
      <c r="I103" s="86"/>
      <c r="J103" s="86"/>
      <c r="K103" s="86"/>
      <c r="L103" s="86"/>
      <c r="M103" s="86"/>
      <c r="N103" s="86"/>
      <c r="O103" s="85"/>
      <c r="P103" s="84"/>
      <c r="Q103" s="24"/>
      <c r="R103" s="24"/>
      <c r="S103" s="87"/>
      <c r="T103" s="86"/>
      <c r="U103" s="86"/>
      <c r="V103" s="86"/>
      <c r="W103" s="86"/>
      <c r="X103" s="86"/>
      <c r="Y103" s="86"/>
      <c r="Z103" s="85"/>
      <c r="AA103" s="84"/>
      <c r="AB103" s="24"/>
      <c r="AC103" s="24"/>
      <c r="AD103" s="87"/>
      <c r="AE103" s="86"/>
      <c r="AF103" s="86"/>
      <c r="AG103" s="86"/>
      <c r="AH103" s="86"/>
      <c r="AI103" s="86"/>
      <c r="AJ103" s="86"/>
      <c r="AK103" s="85"/>
      <c r="AL103" s="84"/>
      <c r="AM103" s="24"/>
      <c r="AN103" s="24"/>
      <c r="AO103" s="87"/>
      <c r="AP103" s="86"/>
      <c r="AQ103" s="86"/>
      <c r="AR103" s="86"/>
      <c r="AS103" s="86"/>
      <c r="AT103" s="86"/>
      <c r="AU103" s="86"/>
      <c r="AV103" s="85"/>
      <c r="AW103" s="84"/>
      <c r="AX103" s="24"/>
      <c r="AY103" s="24"/>
      <c r="AZ103" s="87"/>
      <c r="BA103" s="86"/>
      <c r="BB103" s="86"/>
      <c r="BC103" s="86"/>
      <c r="BD103" s="86"/>
      <c r="BE103" s="86"/>
      <c r="BF103" s="86"/>
      <c r="BG103" s="85"/>
      <c r="BH103" s="84"/>
      <c r="BI103" s="24"/>
      <c r="BJ103" s="24"/>
      <c r="BK103" s="87"/>
      <c r="BL103" s="86"/>
      <c r="BM103" s="86"/>
      <c r="BN103" s="86"/>
      <c r="BO103" s="86"/>
      <c r="BP103" s="86"/>
      <c r="BQ103" s="86"/>
      <c r="BR103" s="85"/>
      <c r="BS103" s="84"/>
      <c r="BT103" s="24"/>
      <c r="BU103" s="24"/>
      <c r="BV103" s="87"/>
      <c r="BW103" s="86"/>
      <c r="BX103" s="86"/>
      <c r="BY103" s="86"/>
      <c r="BZ103" s="86"/>
      <c r="CA103" s="86"/>
      <c r="CB103" s="86"/>
      <c r="CC103" s="85"/>
      <c r="CD103" s="84"/>
      <c r="CE103" s="24"/>
      <c r="CF103" s="24"/>
      <c r="CG103" s="87"/>
      <c r="CH103" s="86"/>
      <c r="CI103" s="86"/>
      <c r="CJ103" s="86"/>
      <c r="CK103" s="86"/>
      <c r="CL103" s="86"/>
      <c r="CM103" s="86"/>
      <c r="CN103" s="85"/>
      <c r="CO103" s="84"/>
      <c r="CP103" s="24"/>
      <c r="CQ103" s="24"/>
      <c r="CR103" s="87"/>
      <c r="CS103" s="86"/>
      <c r="CT103" s="86"/>
      <c r="CU103" s="86"/>
      <c r="CV103" s="86"/>
      <c r="CW103" s="86"/>
      <c r="CX103" s="86"/>
      <c r="CY103" s="85"/>
      <c r="CZ103" s="84"/>
      <c r="DA103" s="24"/>
      <c r="DB103" s="24"/>
      <c r="DC103" s="87"/>
      <c r="DD103" s="86"/>
      <c r="DE103" s="86"/>
      <c r="DF103" s="86"/>
      <c r="DG103" s="86"/>
      <c r="DH103" s="86"/>
      <c r="DI103" s="86"/>
      <c r="DJ103" s="85"/>
      <c r="DK103" s="84"/>
      <c r="DL103" s="24"/>
      <c r="DM103" s="24"/>
      <c r="DN103" s="87"/>
      <c r="DO103" s="86"/>
      <c r="DP103" s="86"/>
      <c r="DQ103" s="86"/>
      <c r="DR103" s="86"/>
      <c r="DS103" s="86"/>
      <c r="DT103" s="86"/>
      <c r="DU103" s="85"/>
      <c r="DV103" s="84"/>
      <c r="DW103" s="24"/>
      <c r="DX103" s="24"/>
      <c r="DY103" s="87"/>
      <c r="DZ103" s="86"/>
      <c r="EA103" s="86"/>
      <c r="EB103" s="86"/>
      <c r="EC103" s="86"/>
      <c r="ED103" s="86"/>
      <c r="EE103" s="86"/>
      <c r="EF103" s="85"/>
      <c r="EG103" s="84"/>
      <c r="EH103" s="24"/>
      <c r="EI103" s="24"/>
      <c r="EJ103" s="87"/>
      <c r="EK103" s="86"/>
      <c r="EL103" s="86"/>
      <c r="EM103" s="86"/>
      <c r="EN103" s="86"/>
      <c r="EO103" s="86"/>
      <c r="EP103" s="86"/>
      <c r="EQ103" s="85"/>
      <c r="ER103" s="84"/>
      <c r="ES103" s="24"/>
      <c r="ET103" s="24"/>
      <c r="EU103" s="87"/>
      <c r="EV103" s="86"/>
      <c r="EW103" s="86"/>
      <c r="EX103" s="86"/>
      <c r="EY103" s="86"/>
      <c r="EZ103" s="86"/>
      <c r="FA103" s="86"/>
      <c r="FB103" s="85"/>
      <c r="FC103" s="84"/>
      <c r="FD103" s="24"/>
      <c r="FE103" s="24"/>
      <c r="FF103" s="87"/>
      <c r="FG103" s="86"/>
      <c r="FH103" s="86"/>
      <c r="FI103" s="86"/>
      <c r="FJ103" s="86"/>
      <c r="FK103" s="86"/>
      <c r="FL103" s="86"/>
      <c r="FM103" s="85"/>
      <c r="FN103" s="84"/>
      <c r="FO103" s="24"/>
      <c r="FP103" s="24"/>
      <c r="FQ103" s="87"/>
      <c r="FR103" s="86"/>
      <c r="FS103" s="86"/>
      <c r="FT103" s="86"/>
      <c r="FU103" s="86"/>
      <c r="FV103" s="86"/>
      <c r="FW103" s="86"/>
      <c r="FX103" s="85"/>
      <c r="FY103" s="84"/>
      <c r="FZ103" s="24"/>
      <c r="GA103" s="24"/>
      <c r="GB103" s="87"/>
      <c r="GC103" s="86"/>
      <c r="GD103" s="86"/>
      <c r="GE103" s="86"/>
      <c r="GF103" s="86"/>
      <c r="GG103" s="86"/>
      <c r="GH103" s="86"/>
      <c r="GI103" s="85"/>
      <c r="GJ103" s="84"/>
      <c r="GK103" s="24"/>
      <c r="GL103" s="24"/>
      <c r="GM103" s="87"/>
      <c r="GN103" s="86"/>
      <c r="GO103" s="86"/>
      <c r="GP103" s="86"/>
      <c r="GQ103" s="86"/>
      <c r="GR103" s="86"/>
      <c r="GS103" s="86"/>
      <c r="GT103" s="85"/>
      <c r="GU103" s="84"/>
      <c r="GV103" s="24"/>
      <c r="GW103" s="24"/>
      <c r="GX103" s="87"/>
      <c r="GY103" s="86"/>
      <c r="GZ103" s="86"/>
      <c r="HA103" s="86"/>
      <c r="HB103" s="86"/>
      <c r="HC103" s="86"/>
      <c r="HD103" s="86"/>
      <c r="HE103" s="85"/>
      <c r="HF103" s="84"/>
      <c r="HG103" s="24"/>
      <c r="HH103" s="24"/>
      <c r="HI103" s="87"/>
      <c r="HJ103" s="86"/>
      <c r="HK103" s="86"/>
      <c r="HL103" s="86"/>
      <c r="HM103" s="86"/>
      <c r="HN103" s="86"/>
      <c r="HO103" s="86"/>
      <c r="HP103" s="85"/>
      <c r="HQ103" s="84"/>
      <c r="HR103" s="24"/>
      <c r="HS103" s="24"/>
    </row>
    <row r="104" spans="1:227" x14ac:dyDescent="0.15">
      <c r="E104" s="85"/>
      <c r="F104" s="85"/>
      <c r="G104" s="24"/>
      <c r="H104" s="87"/>
      <c r="I104" s="86"/>
      <c r="J104" s="86"/>
      <c r="K104" s="86"/>
      <c r="L104" s="86"/>
      <c r="M104" s="86"/>
      <c r="N104" s="86"/>
      <c r="O104" s="85"/>
      <c r="P104" s="84"/>
      <c r="Q104" s="24"/>
      <c r="R104" s="24"/>
      <c r="S104" s="87"/>
      <c r="T104" s="86"/>
      <c r="U104" s="86"/>
      <c r="V104" s="86"/>
      <c r="W104" s="86"/>
      <c r="X104" s="86"/>
      <c r="Y104" s="86"/>
      <c r="Z104" s="85"/>
      <c r="AA104" s="84"/>
      <c r="AB104" s="24"/>
      <c r="AC104" s="24"/>
      <c r="AD104" s="87"/>
      <c r="AE104" s="86"/>
      <c r="AF104" s="86"/>
      <c r="AG104" s="86"/>
      <c r="AH104" s="86"/>
      <c r="AI104" s="86"/>
      <c r="AJ104" s="86"/>
      <c r="AK104" s="85"/>
      <c r="AL104" s="84"/>
      <c r="AM104" s="24"/>
      <c r="AN104" s="24"/>
      <c r="AO104" s="87"/>
      <c r="AP104" s="86"/>
      <c r="AQ104" s="86"/>
      <c r="AR104" s="86"/>
      <c r="AS104" s="86"/>
      <c r="AT104" s="86"/>
      <c r="AU104" s="86"/>
      <c r="AV104" s="85"/>
      <c r="AW104" s="84"/>
      <c r="AX104" s="24"/>
      <c r="AY104" s="24"/>
      <c r="AZ104" s="87"/>
      <c r="BA104" s="86"/>
      <c r="BB104" s="86"/>
      <c r="BC104" s="86"/>
      <c r="BD104" s="86"/>
      <c r="BE104" s="86"/>
      <c r="BF104" s="86"/>
      <c r="BG104" s="85"/>
      <c r="BH104" s="84"/>
      <c r="BI104" s="24"/>
      <c r="BJ104" s="24"/>
      <c r="BK104" s="87"/>
      <c r="BL104" s="86"/>
      <c r="BM104" s="86"/>
      <c r="BN104" s="86"/>
      <c r="BO104" s="86"/>
      <c r="BP104" s="86"/>
      <c r="BQ104" s="86"/>
      <c r="BR104" s="85"/>
      <c r="BS104" s="84"/>
      <c r="BT104" s="24"/>
      <c r="BU104" s="24"/>
      <c r="BV104" s="87"/>
      <c r="BW104" s="86"/>
      <c r="BX104" s="86"/>
      <c r="BY104" s="86"/>
      <c r="BZ104" s="86"/>
      <c r="CA104" s="86"/>
      <c r="CB104" s="86"/>
      <c r="CC104" s="85"/>
      <c r="CD104" s="84"/>
      <c r="CE104" s="24"/>
      <c r="CF104" s="24"/>
      <c r="CG104" s="87"/>
      <c r="CH104" s="86"/>
      <c r="CI104" s="86"/>
      <c r="CJ104" s="86"/>
      <c r="CK104" s="86"/>
      <c r="CL104" s="86"/>
      <c r="CM104" s="86"/>
      <c r="CN104" s="85"/>
      <c r="CO104" s="84"/>
      <c r="CP104" s="24"/>
      <c r="CQ104" s="24"/>
      <c r="CR104" s="87"/>
      <c r="CS104" s="86"/>
      <c r="CT104" s="86"/>
      <c r="CU104" s="86"/>
      <c r="CV104" s="86"/>
      <c r="CW104" s="86"/>
      <c r="CX104" s="86"/>
      <c r="CY104" s="85"/>
      <c r="CZ104" s="84"/>
      <c r="DA104" s="24"/>
      <c r="DB104" s="24"/>
      <c r="DC104" s="87"/>
      <c r="DD104" s="86"/>
      <c r="DE104" s="86"/>
      <c r="DF104" s="86"/>
      <c r="DG104" s="86"/>
      <c r="DH104" s="86"/>
      <c r="DI104" s="86"/>
      <c r="DJ104" s="85"/>
      <c r="DK104" s="84"/>
      <c r="DL104" s="24"/>
      <c r="DM104" s="24"/>
      <c r="DN104" s="87"/>
      <c r="DO104" s="86"/>
      <c r="DP104" s="86"/>
      <c r="DQ104" s="86"/>
      <c r="DR104" s="86"/>
      <c r="DS104" s="86"/>
      <c r="DT104" s="86"/>
      <c r="DU104" s="85"/>
      <c r="DV104" s="84"/>
      <c r="DW104" s="24"/>
      <c r="DX104" s="24"/>
      <c r="DY104" s="87"/>
      <c r="DZ104" s="86"/>
      <c r="EA104" s="86"/>
      <c r="EB104" s="86"/>
      <c r="EC104" s="86"/>
      <c r="ED104" s="86"/>
      <c r="EE104" s="86"/>
      <c r="EF104" s="85"/>
      <c r="EG104" s="84"/>
      <c r="EH104" s="24"/>
      <c r="EI104" s="24"/>
      <c r="EJ104" s="87"/>
      <c r="EK104" s="86"/>
      <c r="EL104" s="86"/>
      <c r="EM104" s="86"/>
      <c r="EN104" s="86"/>
      <c r="EO104" s="86"/>
      <c r="EP104" s="86"/>
      <c r="EQ104" s="85"/>
      <c r="ER104" s="84"/>
      <c r="ES104" s="24"/>
      <c r="ET104" s="24"/>
      <c r="EU104" s="87"/>
      <c r="EV104" s="86"/>
      <c r="EW104" s="86"/>
      <c r="EX104" s="86"/>
      <c r="EY104" s="86"/>
      <c r="EZ104" s="86"/>
      <c r="FA104" s="86"/>
      <c r="FB104" s="85"/>
      <c r="FC104" s="84"/>
      <c r="FD104" s="24"/>
      <c r="FE104" s="24"/>
      <c r="FF104" s="87"/>
      <c r="FG104" s="86"/>
      <c r="FH104" s="86"/>
      <c r="FI104" s="86"/>
      <c r="FJ104" s="86"/>
      <c r="FK104" s="86"/>
      <c r="FL104" s="86"/>
      <c r="FM104" s="85"/>
      <c r="FN104" s="84"/>
      <c r="FO104" s="24"/>
      <c r="FP104" s="24"/>
      <c r="FQ104" s="87"/>
      <c r="FR104" s="86"/>
      <c r="FS104" s="86"/>
      <c r="FT104" s="86"/>
      <c r="FU104" s="86"/>
      <c r="FV104" s="86"/>
      <c r="FW104" s="86"/>
      <c r="FX104" s="85"/>
      <c r="FY104" s="84"/>
      <c r="FZ104" s="24"/>
      <c r="GA104" s="24"/>
      <c r="GB104" s="87"/>
      <c r="GC104" s="86"/>
      <c r="GD104" s="86"/>
      <c r="GE104" s="86"/>
      <c r="GF104" s="86"/>
      <c r="GG104" s="86"/>
      <c r="GH104" s="86"/>
      <c r="GI104" s="85"/>
      <c r="GJ104" s="84"/>
      <c r="GK104" s="24"/>
      <c r="GL104" s="24"/>
      <c r="GM104" s="87"/>
      <c r="GN104" s="86"/>
      <c r="GO104" s="86"/>
      <c r="GP104" s="86"/>
      <c r="GQ104" s="86"/>
      <c r="GR104" s="86"/>
      <c r="GS104" s="86"/>
      <c r="GT104" s="85"/>
      <c r="GU104" s="84"/>
      <c r="GV104" s="24"/>
      <c r="GW104" s="24"/>
      <c r="GX104" s="87"/>
      <c r="GY104" s="86"/>
      <c r="GZ104" s="86"/>
      <c r="HA104" s="86"/>
      <c r="HB104" s="86"/>
      <c r="HC104" s="86"/>
      <c r="HD104" s="86"/>
      <c r="HE104" s="85"/>
      <c r="HF104" s="84"/>
      <c r="HG104" s="24"/>
      <c r="HH104" s="24"/>
      <c r="HI104" s="87"/>
      <c r="HJ104" s="86"/>
      <c r="HK104" s="86"/>
      <c r="HL104" s="86"/>
      <c r="HM104" s="86"/>
      <c r="HN104" s="86"/>
      <c r="HO104" s="86"/>
      <c r="HP104" s="85"/>
      <c r="HQ104" s="84"/>
      <c r="HR104" s="24"/>
      <c r="HS104" s="24"/>
    </row>
    <row r="105" spans="1:227" x14ac:dyDescent="0.15">
      <c r="E105" s="85"/>
      <c r="F105" s="85"/>
      <c r="G105" s="24"/>
      <c r="H105" s="87"/>
      <c r="I105" s="86"/>
      <c r="J105" s="86"/>
      <c r="K105" s="86"/>
      <c r="L105" s="86"/>
      <c r="M105" s="86"/>
      <c r="N105" s="86"/>
      <c r="O105" s="85"/>
      <c r="P105" s="84"/>
      <c r="Q105" s="24"/>
      <c r="R105" s="24"/>
      <c r="S105" s="87"/>
      <c r="T105" s="86"/>
      <c r="U105" s="86"/>
      <c r="V105" s="86"/>
      <c r="W105" s="86"/>
      <c r="X105" s="86"/>
      <c r="Y105" s="86"/>
      <c r="Z105" s="85"/>
      <c r="AA105" s="84"/>
      <c r="AB105" s="24"/>
      <c r="AC105" s="24"/>
      <c r="AD105" s="87"/>
      <c r="AE105" s="86"/>
      <c r="AF105" s="86"/>
      <c r="AG105" s="86"/>
      <c r="AH105" s="86"/>
      <c r="AI105" s="86"/>
      <c r="AJ105" s="86"/>
      <c r="AK105" s="85"/>
      <c r="AL105" s="84"/>
      <c r="AM105" s="24"/>
      <c r="AN105" s="24"/>
      <c r="AO105" s="87"/>
      <c r="AP105" s="86"/>
      <c r="AQ105" s="86"/>
      <c r="AR105" s="86"/>
      <c r="AS105" s="86"/>
      <c r="AT105" s="86"/>
      <c r="AU105" s="86"/>
      <c r="AV105" s="85"/>
      <c r="AW105" s="84"/>
      <c r="AX105" s="24"/>
      <c r="AY105" s="24"/>
      <c r="AZ105" s="87"/>
      <c r="BA105" s="86"/>
      <c r="BB105" s="86"/>
      <c r="BC105" s="86"/>
      <c r="BD105" s="86"/>
      <c r="BE105" s="86"/>
      <c r="BF105" s="86"/>
      <c r="BG105" s="85"/>
      <c r="BH105" s="84"/>
      <c r="BI105" s="24"/>
      <c r="BJ105" s="24"/>
      <c r="BK105" s="87"/>
      <c r="BL105" s="86"/>
      <c r="BM105" s="86"/>
      <c r="BN105" s="86"/>
      <c r="BO105" s="86"/>
      <c r="BP105" s="86"/>
      <c r="BQ105" s="86"/>
      <c r="BR105" s="85"/>
      <c r="BS105" s="84"/>
      <c r="BT105" s="24"/>
      <c r="BU105" s="24"/>
      <c r="BV105" s="87"/>
      <c r="BW105" s="86"/>
      <c r="BX105" s="86"/>
      <c r="BY105" s="86"/>
      <c r="BZ105" s="86"/>
      <c r="CA105" s="86"/>
      <c r="CB105" s="86"/>
      <c r="CC105" s="85"/>
      <c r="CD105" s="84"/>
      <c r="CE105" s="24"/>
      <c r="CF105" s="24"/>
      <c r="CG105" s="87"/>
      <c r="CH105" s="86"/>
      <c r="CI105" s="86"/>
      <c r="CJ105" s="86"/>
      <c r="CK105" s="86"/>
      <c r="CL105" s="86"/>
      <c r="CM105" s="86"/>
      <c r="CN105" s="85"/>
      <c r="CO105" s="84"/>
      <c r="CP105" s="24"/>
      <c r="CQ105" s="24"/>
      <c r="CR105" s="87"/>
      <c r="CS105" s="86"/>
      <c r="CT105" s="86"/>
      <c r="CU105" s="86"/>
      <c r="CV105" s="86"/>
      <c r="CW105" s="86"/>
      <c r="CX105" s="86"/>
      <c r="CY105" s="85"/>
      <c r="CZ105" s="84"/>
      <c r="DA105" s="24"/>
      <c r="DB105" s="24"/>
      <c r="DC105" s="87"/>
      <c r="DD105" s="86"/>
      <c r="DE105" s="86"/>
      <c r="DF105" s="86"/>
      <c r="DG105" s="86"/>
      <c r="DH105" s="86"/>
      <c r="DI105" s="86"/>
      <c r="DJ105" s="85"/>
      <c r="DK105" s="84"/>
      <c r="DL105" s="24"/>
      <c r="DM105" s="24"/>
      <c r="DN105" s="87"/>
      <c r="DO105" s="86"/>
      <c r="DP105" s="86"/>
      <c r="DQ105" s="86"/>
      <c r="DR105" s="86"/>
      <c r="DS105" s="86"/>
      <c r="DT105" s="86"/>
      <c r="DU105" s="85"/>
      <c r="DV105" s="84"/>
      <c r="DW105" s="24"/>
      <c r="DX105" s="24"/>
      <c r="DY105" s="87"/>
      <c r="DZ105" s="86"/>
      <c r="EA105" s="86"/>
      <c r="EB105" s="86"/>
      <c r="EC105" s="86"/>
      <c r="ED105" s="86"/>
      <c r="EE105" s="86"/>
      <c r="EF105" s="85"/>
      <c r="EG105" s="84"/>
      <c r="EH105" s="24"/>
      <c r="EI105" s="24"/>
      <c r="EJ105" s="87"/>
      <c r="EK105" s="86"/>
      <c r="EL105" s="86"/>
      <c r="EM105" s="86"/>
      <c r="EN105" s="86"/>
      <c r="EO105" s="86"/>
      <c r="EP105" s="86"/>
      <c r="EQ105" s="85"/>
      <c r="ER105" s="84"/>
      <c r="ES105" s="24"/>
      <c r="ET105" s="24"/>
      <c r="EU105" s="87"/>
      <c r="EV105" s="86"/>
      <c r="EW105" s="86"/>
      <c r="EX105" s="86"/>
      <c r="EY105" s="86"/>
      <c r="EZ105" s="86"/>
      <c r="FA105" s="86"/>
      <c r="FB105" s="85"/>
      <c r="FC105" s="84"/>
      <c r="FD105" s="24"/>
      <c r="FE105" s="24"/>
      <c r="FF105" s="87"/>
      <c r="FG105" s="86"/>
      <c r="FH105" s="86"/>
      <c r="FI105" s="86"/>
      <c r="FJ105" s="86"/>
      <c r="FK105" s="86"/>
      <c r="FL105" s="86"/>
      <c r="FM105" s="85"/>
      <c r="FN105" s="84"/>
      <c r="FO105" s="24"/>
      <c r="FP105" s="24"/>
      <c r="FQ105" s="87"/>
      <c r="FR105" s="86"/>
      <c r="FS105" s="86"/>
      <c r="FT105" s="86"/>
      <c r="FU105" s="86"/>
      <c r="FV105" s="86"/>
      <c r="FW105" s="86"/>
      <c r="FX105" s="85"/>
      <c r="FY105" s="84"/>
      <c r="FZ105" s="24"/>
      <c r="GA105" s="24"/>
      <c r="GB105" s="87"/>
      <c r="GC105" s="86"/>
      <c r="GD105" s="86"/>
      <c r="GE105" s="86"/>
      <c r="GF105" s="86"/>
      <c r="GG105" s="86"/>
      <c r="GH105" s="86"/>
      <c r="GI105" s="85"/>
      <c r="GJ105" s="84"/>
      <c r="GK105" s="24"/>
      <c r="GL105" s="24"/>
      <c r="GM105" s="87"/>
      <c r="GN105" s="86"/>
      <c r="GO105" s="86"/>
      <c r="GP105" s="86"/>
      <c r="GQ105" s="86"/>
      <c r="GR105" s="86"/>
      <c r="GS105" s="86"/>
      <c r="GT105" s="85"/>
      <c r="GU105" s="84"/>
      <c r="GV105" s="24"/>
      <c r="GW105" s="24"/>
      <c r="GX105" s="87"/>
      <c r="GY105" s="86"/>
      <c r="GZ105" s="86"/>
      <c r="HA105" s="86"/>
      <c r="HB105" s="86"/>
      <c r="HC105" s="86"/>
      <c r="HD105" s="86"/>
      <c r="HE105" s="85"/>
      <c r="HF105" s="84"/>
      <c r="HG105" s="24"/>
      <c r="HH105" s="24"/>
      <c r="HI105" s="87"/>
      <c r="HJ105" s="86"/>
      <c r="HK105" s="86"/>
      <c r="HL105" s="86"/>
      <c r="HM105" s="86"/>
      <c r="HN105" s="86"/>
      <c r="HO105" s="86"/>
      <c r="HP105" s="85"/>
      <c r="HQ105" s="84"/>
      <c r="HR105" s="24"/>
      <c r="HS105" s="24"/>
    </row>
    <row r="112" spans="1:227" s="82" customFormat="1" x14ac:dyDescent="0.15">
      <c r="B112" s="79"/>
      <c r="C112" s="81"/>
      <c r="D112" s="81"/>
      <c r="E112" s="79"/>
      <c r="F112" s="79"/>
      <c r="G112" s="79"/>
      <c r="H112" s="79"/>
      <c r="I112" s="79"/>
      <c r="J112" s="79"/>
      <c r="K112" s="79"/>
      <c r="L112" s="79"/>
      <c r="M112" s="79"/>
      <c r="N112" s="79"/>
      <c r="O112" s="79"/>
      <c r="P112" s="79"/>
      <c r="Q112" s="79"/>
      <c r="R112" s="79"/>
      <c r="S112" s="79"/>
      <c r="T112" s="79"/>
      <c r="U112" s="79"/>
      <c r="V112" s="79"/>
      <c r="W112" s="79"/>
      <c r="X112" s="79"/>
      <c r="Y112" s="79"/>
      <c r="Z112" s="79"/>
      <c r="AA112" s="79"/>
      <c r="AB112" s="79"/>
      <c r="AC112" s="79"/>
      <c r="AD112" s="79"/>
      <c r="AE112" s="79"/>
      <c r="AF112" s="79"/>
      <c r="AG112" s="79"/>
      <c r="AH112" s="79"/>
      <c r="AI112" s="79"/>
      <c r="AJ112" s="79"/>
      <c r="AK112" s="79"/>
      <c r="AL112" s="79"/>
      <c r="AM112" s="79"/>
      <c r="AN112" s="79"/>
      <c r="AO112" s="79"/>
      <c r="AP112" s="79"/>
      <c r="AQ112" s="79"/>
      <c r="AR112" s="79"/>
      <c r="AS112" s="79"/>
      <c r="AT112" s="79"/>
      <c r="AU112" s="79"/>
      <c r="AV112" s="79"/>
      <c r="AW112" s="79"/>
      <c r="AX112" s="79"/>
      <c r="AY112" s="79"/>
      <c r="AZ112" s="79"/>
      <c r="BA112" s="79"/>
      <c r="BB112" s="79"/>
      <c r="BC112" s="79"/>
      <c r="BD112" s="79"/>
      <c r="BE112" s="79"/>
      <c r="BF112" s="79"/>
      <c r="BG112" s="79"/>
      <c r="BH112" s="79"/>
      <c r="BI112" s="79"/>
      <c r="BJ112" s="79"/>
      <c r="BK112" s="79"/>
      <c r="BL112" s="79"/>
      <c r="BM112" s="79"/>
      <c r="BN112" s="79"/>
      <c r="BO112" s="79"/>
      <c r="BP112" s="79"/>
      <c r="BQ112" s="79"/>
      <c r="BR112" s="79"/>
      <c r="BS112" s="79"/>
      <c r="BT112" s="79"/>
      <c r="BU112" s="79"/>
      <c r="BV112" s="79"/>
      <c r="BW112" s="79"/>
      <c r="BX112" s="79"/>
      <c r="BY112" s="79"/>
      <c r="BZ112" s="79"/>
      <c r="CA112" s="79"/>
      <c r="CB112" s="79"/>
      <c r="CC112" s="79"/>
      <c r="CD112" s="79"/>
      <c r="CE112" s="79"/>
      <c r="CF112" s="79"/>
      <c r="CG112" s="79"/>
      <c r="CH112" s="79"/>
      <c r="CI112" s="79"/>
      <c r="CJ112" s="79"/>
      <c r="CK112" s="79"/>
      <c r="CL112" s="79"/>
      <c r="CM112" s="79"/>
      <c r="CN112" s="79"/>
      <c r="CO112" s="79"/>
      <c r="CP112" s="79"/>
      <c r="CQ112" s="79"/>
      <c r="CR112" s="79"/>
      <c r="CS112" s="79"/>
      <c r="CT112" s="79"/>
      <c r="CU112" s="79"/>
      <c r="CV112" s="79"/>
      <c r="CW112" s="79"/>
      <c r="CX112" s="79"/>
      <c r="CY112" s="79"/>
      <c r="CZ112" s="79"/>
      <c r="DA112" s="79"/>
      <c r="DB112" s="79"/>
      <c r="DC112" s="79"/>
      <c r="DD112" s="79"/>
      <c r="DE112" s="79"/>
      <c r="DF112" s="79"/>
      <c r="DG112" s="79"/>
      <c r="DH112" s="79"/>
      <c r="DI112" s="79"/>
      <c r="DJ112" s="79"/>
      <c r="DK112" s="79"/>
      <c r="DL112" s="79"/>
      <c r="DM112" s="79"/>
      <c r="DN112" s="79"/>
      <c r="DO112" s="79"/>
      <c r="DP112" s="79"/>
      <c r="DQ112" s="79"/>
      <c r="DR112" s="79"/>
      <c r="DS112" s="79"/>
      <c r="DT112" s="79"/>
      <c r="DU112" s="79"/>
      <c r="DV112" s="79"/>
      <c r="DW112" s="79"/>
      <c r="DX112" s="79"/>
      <c r="DY112" s="79"/>
      <c r="DZ112" s="79"/>
      <c r="EA112" s="79"/>
      <c r="EB112" s="79"/>
      <c r="EC112" s="79"/>
      <c r="ED112" s="79"/>
      <c r="EE112" s="79"/>
      <c r="EF112" s="79"/>
      <c r="EG112" s="79"/>
      <c r="EH112" s="79"/>
      <c r="EI112" s="79"/>
      <c r="EJ112" s="79"/>
      <c r="EK112" s="79"/>
      <c r="EL112" s="79"/>
      <c r="EM112" s="79"/>
      <c r="EN112" s="79"/>
      <c r="EO112" s="79"/>
      <c r="EP112" s="79"/>
      <c r="EQ112" s="79"/>
      <c r="ER112" s="79"/>
      <c r="ES112" s="79"/>
      <c r="ET112" s="79"/>
      <c r="EU112" s="79"/>
      <c r="EV112" s="79"/>
      <c r="EW112" s="79"/>
      <c r="EX112" s="79"/>
      <c r="EY112" s="79"/>
      <c r="EZ112" s="79"/>
      <c r="FA112" s="79"/>
      <c r="FB112" s="79"/>
      <c r="FC112" s="79"/>
      <c r="FD112" s="79"/>
      <c r="FE112" s="79"/>
      <c r="FF112" s="79"/>
      <c r="FG112" s="79"/>
      <c r="FH112" s="79"/>
      <c r="FI112" s="79"/>
      <c r="FJ112" s="79"/>
      <c r="FK112" s="79"/>
      <c r="FL112" s="79"/>
      <c r="FM112" s="79"/>
      <c r="FN112" s="79"/>
      <c r="FO112" s="79"/>
      <c r="FP112" s="79"/>
      <c r="FQ112" s="79"/>
      <c r="FR112" s="79"/>
      <c r="FS112" s="79"/>
      <c r="FT112" s="79"/>
      <c r="FU112" s="79"/>
      <c r="FV112" s="79"/>
      <c r="FW112" s="79"/>
      <c r="FX112" s="79"/>
      <c r="FY112" s="79"/>
      <c r="FZ112" s="79"/>
      <c r="GA112" s="79"/>
      <c r="GB112" s="79"/>
      <c r="GC112" s="79"/>
      <c r="GD112" s="79"/>
      <c r="GE112" s="79"/>
      <c r="GF112" s="79"/>
      <c r="GG112" s="79"/>
      <c r="GH112" s="79"/>
      <c r="GI112" s="79"/>
      <c r="GJ112" s="79"/>
      <c r="GK112" s="79"/>
      <c r="GL112" s="79"/>
      <c r="GM112" s="79"/>
      <c r="GN112" s="79"/>
      <c r="GO112" s="79"/>
      <c r="GP112" s="79"/>
      <c r="GQ112" s="79"/>
      <c r="GR112" s="79"/>
      <c r="GS112" s="79"/>
      <c r="GT112" s="79"/>
      <c r="GU112" s="79"/>
      <c r="GV112" s="79"/>
      <c r="GW112" s="79"/>
      <c r="GX112" s="79"/>
      <c r="GY112" s="79"/>
      <c r="GZ112" s="79"/>
      <c r="HA112" s="79"/>
      <c r="HB112" s="79"/>
      <c r="HC112" s="79"/>
      <c r="HD112" s="79"/>
      <c r="HE112" s="79"/>
      <c r="HF112" s="79"/>
      <c r="HG112" s="79"/>
      <c r="HH112" s="79"/>
      <c r="HI112" s="79"/>
      <c r="HJ112" s="79"/>
      <c r="HK112" s="79"/>
      <c r="HL112" s="79"/>
      <c r="HM112" s="79"/>
      <c r="HN112" s="79"/>
      <c r="HO112" s="79"/>
      <c r="HP112" s="79"/>
      <c r="HQ112" s="79"/>
      <c r="HR112" s="79"/>
      <c r="HS112" s="79"/>
    </row>
    <row r="113" spans="1:227" s="82" customFormat="1" x14ac:dyDescent="0.15">
      <c r="B113" s="79"/>
      <c r="C113" s="81"/>
      <c r="D113" s="81"/>
      <c r="E113" s="79"/>
      <c r="F113" s="79"/>
      <c r="G113" s="79"/>
      <c r="H113" s="79"/>
      <c r="I113" s="79"/>
      <c r="J113" s="79"/>
      <c r="K113" s="79"/>
      <c r="L113" s="79"/>
      <c r="M113" s="79"/>
      <c r="N113" s="79"/>
      <c r="O113" s="79"/>
      <c r="P113" s="79"/>
      <c r="Q113" s="79"/>
      <c r="R113" s="79"/>
      <c r="S113" s="79"/>
      <c r="T113" s="79"/>
      <c r="U113" s="79"/>
      <c r="V113" s="79"/>
      <c r="W113" s="79"/>
      <c r="X113" s="79"/>
      <c r="Y113" s="79"/>
      <c r="Z113" s="79"/>
      <c r="AA113" s="79"/>
      <c r="AB113" s="79"/>
      <c r="AC113" s="79"/>
      <c r="AD113" s="79"/>
      <c r="AE113" s="79"/>
      <c r="AF113" s="79"/>
      <c r="AG113" s="79"/>
      <c r="AH113" s="79"/>
      <c r="AI113" s="79"/>
      <c r="AJ113" s="79"/>
      <c r="AK113" s="79"/>
      <c r="AL113" s="79"/>
      <c r="AM113" s="79"/>
      <c r="AN113" s="79"/>
      <c r="AO113" s="79"/>
      <c r="AP113" s="79"/>
      <c r="AQ113" s="79"/>
      <c r="AR113" s="79"/>
      <c r="AS113" s="79"/>
      <c r="AT113" s="79"/>
      <c r="AU113" s="79"/>
      <c r="AV113" s="79"/>
      <c r="AW113" s="79"/>
      <c r="AX113" s="79"/>
      <c r="AY113" s="79"/>
      <c r="AZ113" s="79"/>
      <c r="BA113" s="79"/>
      <c r="BB113" s="79"/>
      <c r="BC113" s="79"/>
      <c r="BD113" s="79"/>
      <c r="BE113" s="79"/>
      <c r="BF113" s="79"/>
      <c r="BG113" s="79"/>
      <c r="BH113" s="79"/>
      <c r="BI113" s="79"/>
      <c r="BJ113" s="79"/>
      <c r="BK113" s="79"/>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79"/>
      <c r="DI113" s="79"/>
      <c r="DJ113" s="79"/>
      <c r="DK113" s="79"/>
      <c r="DL113" s="79"/>
      <c r="DM113" s="79"/>
      <c r="DN113" s="79"/>
      <c r="DO113" s="79"/>
      <c r="DP113" s="79"/>
      <c r="DQ113" s="79"/>
      <c r="DR113" s="79"/>
      <c r="DS113" s="79"/>
      <c r="DT113" s="79"/>
      <c r="DU113" s="79"/>
      <c r="DV113" s="79"/>
      <c r="DW113" s="79"/>
      <c r="DX113" s="79"/>
      <c r="DY113" s="79"/>
      <c r="DZ113" s="79"/>
      <c r="EA113" s="79"/>
      <c r="EB113" s="79"/>
      <c r="EC113" s="79"/>
      <c r="ED113" s="79"/>
      <c r="EE113" s="79"/>
      <c r="EF113" s="79"/>
      <c r="EG113" s="79"/>
      <c r="EH113" s="79"/>
      <c r="EI113" s="79"/>
      <c r="EJ113" s="79"/>
      <c r="EK113" s="79"/>
      <c r="EL113" s="79"/>
      <c r="EM113" s="79"/>
      <c r="EN113" s="79"/>
      <c r="EO113" s="79"/>
      <c r="EP113" s="79"/>
      <c r="EQ113" s="79"/>
      <c r="ER113" s="79"/>
      <c r="ES113" s="79"/>
      <c r="ET113" s="79"/>
      <c r="EU113" s="79"/>
      <c r="EV113" s="79"/>
      <c r="EW113" s="79"/>
      <c r="EX113" s="79"/>
      <c r="EY113" s="79"/>
      <c r="EZ113" s="79"/>
      <c r="FA113" s="79"/>
      <c r="FB113" s="79"/>
      <c r="FC113" s="79"/>
      <c r="FD113" s="79"/>
      <c r="FE113" s="79"/>
      <c r="FF113" s="79"/>
      <c r="FG113" s="79"/>
      <c r="FH113" s="79"/>
      <c r="FI113" s="79"/>
      <c r="FJ113" s="79"/>
      <c r="FK113" s="79"/>
      <c r="FL113" s="79"/>
      <c r="FM113" s="79"/>
      <c r="FN113" s="79"/>
      <c r="FO113" s="79"/>
      <c r="FP113" s="79"/>
      <c r="FQ113" s="79"/>
      <c r="FR113" s="79"/>
      <c r="FS113" s="79"/>
      <c r="FT113" s="79"/>
      <c r="FU113" s="79"/>
      <c r="FV113" s="79"/>
      <c r="FW113" s="79"/>
      <c r="FX113" s="79"/>
      <c r="FY113" s="79"/>
      <c r="FZ113" s="79"/>
      <c r="GA113" s="79"/>
      <c r="GB113" s="79"/>
      <c r="GC113" s="79"/>
      <c r="GD113" s="79"/>
      <c r="GE113" s="79"/>
      <c r="GF113" s="79"/>
      <c r="GG113" s="79"/>
      <c r="GH113" s="79"/>
      <c r="GI113" s="79"/>
      <c r="GJ113" s="79"/>
      <c r="GK113" s="79"/>
      <c r="GL113" s="79"/>
      <c r="GM113" s="79"/>
      <c r="GN113" s="79"/>
      <c r="GO113" s="79"/>
      <c r="GP113" s="79"/>
      <c r="GQ113" s="79"/>
      <c r="GR113" s="79"/>
      <c r="GS113" s="79"/>
      <c r="GT113" s="79"/>
      <c r="GU113" s="79"/>
      <c r="GV113" s="79"/>
      <c r="GW113" s="79"/>
      <c r="GX113" s="79"/>
      <c r="GY113" s="79"/>
      <c r="GZ113" s="79"/>
      <c r="HA113" s="79"/>
      <c r="HB113" s="79"/>
      <c r="HC113" s="79"/>
      <c r="HD113" s="79"/>
      <c r="HE113" s="79"/>
      <c r="HF113" s="79"/>
      <c r="HG113" s="79"/>
      <c r="HH113" s="79"/>
      <c r="HI113" s="79"/>
      <c r="HJ113" s="79"/>
      <c r="HK113" s="79"/>
      <c r="HL113" s="79"/>
      <c r="HM113" s="79"/>
      <c r="HN113" s="79"/>
      <c r="HO113" s="79"/>
      <c r="HP113" s="79"/>
      <c r="HQ113" s="79"/>
      <c r="HR113" s="79"/>
      <c r="HS113" s="79"/>
    </row>
    <row r="114" spans="1:227" s="82" customFormat="1" x14ac:dyDescent="0.15">
      <c r="B114" s="79"/>
      <c r="C114" s="81"/>
      <c r="D114" s="81"/>
      <c r="E114" s="79"/>
      <c r="F114" s="79"/>
      <c r="G114" s="79"/>
      <c r="H114" s="79"/>
      <c r="I114" s="79"/>
      <c r="J114" s="79"/>
      <c r="K114" s="79"/>
      <c r="L114" s="79"/>
      <c r="M114" s="79"/>
      <c r="N114" s="79"/>
      <c r="O114" s="79"/>
      <c r="P114" s="79"/>
      <c r="Q114" s="79"/>
      <c r="R114" s="79"/>
      <c r="S114" s="79"/>
      <c r="T114" s="79"/>
      <c r="U114" s="79"/>
      <c r="V114" s="79"/>
      <c r="W114" s="79"/>
      <c r="X114" s="79"/>
      <c r="Y114" s="79"/>
      <c r="Z114" s="79"/>
      <c r="AA114" s="79"/>
      <c r="AB114" s="79"/>
      <c r="AC114" s="79"/>
      <c r="AD114" s="79"/>
      <c r="AE114" s="79"/>
      <c r="AF114" s="79"/>
      <c r="AG114" s="79"/>
      <c r="AH114" s="79"/>
      <c r="AI114" s="79"/>
      <c r="AJ114" s="79"/>
      <c r="AK114" s="79"/>
      <c r="AL114" s="79"/>
      <c r="AM114" s="79"/>
      <c r="AN114" s="79"/>
      <c r="AO114" s="79"/>
      <c r="AP114" s="79"/>
      <c r="AQ114" s="79"/>
      <c r="AR114" s="79"/>
      <c r="AS114" s="79"/>
      <c r="AT114" s="79"/>
      <c r="AU114" s="79"/>
      <c r="AV114" s="79"/>
      <c r="AW114" s="79"/>
      <c r="AX114" s="79"/>
      <c r="AY114" s="79"/>
      <c r="AZ114" s="79"/>
      <c r="BA114" s="79"/>
      <c r="BB114" s="79"/>
      <c r="BC114" s="79"/>
      <c r="BD114" s="79"/>
      <c r="BE114" s="79"/>
      <c r="BF114" s="79"/>
      <c r="BG114" s="79"/>
      <c r="BH114" s="79"/>
      <c r="BI114" s="79"/>
      <c r="BJ114" s="79"/>
      <c r="BK114" s="79"/>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79"/>
      <c r="DI114" s="79"/>
      <c r="DJ114" s="79"/>
      <c r="DK114" s="79"/>
      <c r="DL114" s="79"/>
      <c r="DM114" s="79"/>
      <c r="DN114" s="79"/>
      <c r="DO114" s="79"/>
      <c r="DP114" s="79"/>
      <c r="DQ114" s="79"/>
      <c r="DR114" s="79"/>
      <c r="DS114" s="79"/>
      <c r="DT114" s="79"/>
      <c r="DU114" s="79"/>
      <c r="DV114" s="79"/>
      <c r="DW114" s="79"/>
      <c r="DX114" s="79"/>
      <c r="DY114" s="79"/>
      <c r="DZ114" s="79"/>
      <c r="EA114" s="79"/>
      <c r="EB114" s="79"/>
      <c r="EC114" s="79"/>
      <c r="ED114" s="79"/>
      <c r="EE114" s="79"/>
      <c r="EF114" s="79"/>
      <c r="EG114" s="79"/>
      <c r="EH114" s="79"/>
      <c r="EI114" s="79"/>
      <c r="EJ114" s="79"/>
      <c r="EK114" s="79"/>
      <c r="EL114" s="79"/>
      <c r="EM114" s="79"/>
      <c r="EN114" s="79"/>
      <c r="EO114" s="79"/>
      <c r="EP114" s="79"/>
      <c r="EQ114" s="79"/>
      <c r="ER114" s="79"/>
      <c r="ES114" s="79"/>
      <c r="ET114" s="79"/>
      <c r="EU114" s="79"/>
      <c r="EV114" s="79"/>
      <c r="EW114" s="79"/>
      <c r="EX114" s="79"/>
      <c r="EY114" s="79"/>
      <c r="EZ114" s="79"/>
      <c r="FA114" s="79"/>
      <c r="FB114" s="79"/>
      <c r="FC114" s="79"/>
      <c r="FD114" s="79"/>
      <c r="FE114" s="79"/>
      <c r="FF114" s="79"/>
      <c r="FG114" s="79"/>
      <c r="FH114" s="79"/>
      <c r="FI114" s="79"/>
      <c r="FJ114" s="79"/>
      <c r="FK114" s="79"/>
      <c r="FL114" s="79"/>
      <c r="FM114" s="79"/>
      <c r="FN114" s="79"/>
      <c r="FO114" s="79"/>
      <c r="FP114" s="79"/>
      <c r="FQ114" s="79"/>
      <c r="FR114" s="79"/>
      <c r="FS114" s="79"/>
      <c r="FT114" s="79"/>
      <c r="FU114" s="79"/>
      <c r="FV114" s="79"/>
      <c r="FW114" s="79"/>
      <c r="FX114" s="79"/>
      <c r="FY114" s="79"/>
      <c r="FZ114" s="79"/>
      <c r="GA114" s="79"/>
      <c r="GB114" s="79"/>
      <c r="GC114" s="79"/>
      <c r="GD114" s="79"/>
      <c r="GE114" s="79"/>
      <c r="GF114" s="79"/>
      <c r="GG114" s="79"/>
      <c r="GH114" s="79"/>
      <c r="GI114" s="79"/>
      <c r="GJ114" s="79"/>
      <c r="GK114" s="79"/>
      <c r="GL114" s="79"/>
      <c r="GM114" s="79"/>
      <c r="GN114" s="79"/>
      <c r="GO114" s="79"/>
      <c r="GP114" s="79"/>
      <c r="GQ114" s="79"/>
      <c r="GR114" s="79"/>
      <c r="GS114" s="79"/>
      <c r="GT114" s="79"/>
      <c r="GU114" s="79"/>
      <c r="GV114" s="79"/>
      <c r="GW114" s="79"/>
      <c r="GX114" s="79"/>
      <c r="GY114" s="79"/>
      <c r="GZ114" s="79"/>
      <c r="HA114" s="79"/>
      <c r="HB114" s="79"/>
      <c r="HC114" s="79"/>
      <c r="HD114" s="79"/>
      <c r="HE114" s="79"/>
      <c r="HF114" s="79"/>
      <c r="HG114" s="79"/>
      <c r="HH114" s="79"/>
      <c r="HI114" s="79"/>
      <c r="HJ114" s="79"/>
      <c r="HK114" s="79"/>
      <c r="HL114" s="79"/>
      <c r="HM114" s="79"/>
      <c r="HN114" s="79"/>
      <c r="HO114" s="79"/>
      <c r="HP114" s="79"/>
      <c r="HQ114" s="79"/>
      <c r="HR114" s="79"/>
      <c r="HS114" s="79"/>
    </row>
    <row r="115" spans="1:227" s="82" customFormat="1" x14ac:dyDescent="0.15">
      <c r="B115" s="79"/>
      <c r="C115" s="81"/>
      <c r="D115" s="81"/>
      <c r="E115" s="79"/>
      <c r="F115" s="79"/>
      <c r="G115" s="79"/>
      <c r="H115" s="79"/>
      <c r="I115" s="79"/>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c r="AP115" s="79"/>
      <c r="AQ115" s="79"/>
      <c r="AR115" s="79"/>
      <c r="AS115" s="79"/>
      <c r="AT115" s="79"/>
      <c r="AU115" s="79"/>
      <c r="AV115" s="79"/>
      <c r="AW115" s="79"/>
      <c r="AX115" s="79"/>
      <c r="AY115" s="79"/>
      <c r="AZ115" s="79"/>
      <c r="BA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79"/>
      <c r="DI115" s="79"/>
      <c r="DJ115" s="79"/>
      <c r="DK115" s="79"/>
      <c r="DL115" s="79"/>
      <c r="DM115" s="79"/>
      <c r="DN115" s="79"/>
      <c r="DO115" s="79"/>
      <c r="DP115" s="79"/>
      <c r="DQ115" s="79"/>
      <c r="DR115" s="79"/>
      <c r="DS115" s="79"/>
      <c r="DT115" s="79"/>
      <c r="DU115" s="79"/>
      <c r="DV115" s="79"/>
      <c r="DW115" s="79"/>
      <c r="DX115" s="79"/>
      <c r="DY115" s="79"/>
      <c r="DZ115" s="79"/>
      <c r="EA115" s="79"/>
      <c r="EB115" s="79"/>
      <c r="EC115" s="79"/>
      <c r="ED115" s="79"/>
      <c r="EE115" s="79"/>
      <c r="EF115" s="79"/>
      <c r="EG115" s="79"/>
      <c r="EH115" s="79"/>
      <c r="EI115" s="79"/>
      <c r="EJ115" s="79"/>
      <c r="EK115" s="79"/>
      <c r="EL115" s="79"/>
      <c r="EM115" s="79"/>
      <c r="EN115" s="79"/>
      <c r="EO115" s="79"/>
      <c r="EP115" s="79"/>
      <c r="EQ115" s="79"/>
      <c r="ER115" s="79"/>
      <c r="ES115" s="79"/>
      <c r="ET115" s="79"/>
      <c r="EU115" s="79"/>
      <c r="EV115" s="79"/>
      <c r="EW115" s="79"/>
      <c r="EX115" s="79"/>
      <c r="EY115" s="79"/>
      <c r="EZ115" s="79"/>
      <c r="FA115" s="79"/>
      <c r="FB115" s="79"/>
      <c r="FC115" s="79"/>
      <c r="FD115" s="79"/>
      <c r="FE115" s="79"/>
      <c r="FF115" s="79"/>
      <c r="FG115" s="79"/>
      <c r="FH115" s="79"/>
      <c r="FI115" s="79"/>
      <c r="FJ115" s="79"/>
      <c r="FK115" s="79"/>
      <c r="FL115" s="79"/>
      <c r="FM115" s="79"/>
      <c r="FN115" s="79"/>
      <c r="FO115" s="79"/>
      <c r="FP115" s="79"/>
      <c r="FQ115" s="79"/>
      <c r="FR115" s="79"/>
      <c r="FS115" s="79"/>
      <c r="FT115" s="79"/>
      <c r="FU115" s="79"/>
      <c r="FV115" s="79"/>
      <c r="FW115" s="79"/>
      <c r="FX115" s="79"/>
      <c r="FY115" s="79"/>
      <c r="FZ115" s="79"/>
      <c r="GA115" s="79"/>
      <c r="GB115" s="79"/>
      <c r="GC115" s="79"/>
      <c r="GD115" s="79"/>
      <c r="GE115" s="79"/>
      <c r="GF115" s="79"/>
      <c r="GG115" s="79"/>
      <c r="GH115" s="79"/>
      <c r="GI115" s="79"/>
      <c r="GJ115" s="79"/>
      <c r="GK115" s="79"/>
      <c r="GL115" s="79"/>
      <c r="GM115" s="79"/>
      <c r="GN115" s="79"/>
      <c r="GO115" s="79"/>
      <c r="GP115" s="79"/>
      <c r="GQ115" s="79"/>
      <c r="GR115" s="79"/>
      <c r="GS115" s="79"/>
      <c r="GT115" s="79"/>
      <c r="GU115" s="79"/>
      <c r="GV115" s="79"/>
      <c r="GW115" s="79"/>
      <c r="GX115" s="79"/>
      <c r="GY115" s="79"/>
      <c r="GZ115" s="79"/>
      <c r="HA115" s="79"/>
      <c r="HB115" s="79"/>
      <c r="HC115" s="79"/>
      <c r="HD115" s="79"/>
      <c r="HE115" s="79"/>
      <c r="HF115" s="79"/>
      <c r="HG115" s="79"/>
      <c r="HH115" s="79"/>
      <c r="HI115" s="79"/>
      <c r="HJ115" s="79"/>
      <c r="HK115" s="79"/>
      <c r="HL115" s="79"/>
      <c r="HM115" s="79"/>
      <c r="HN115" s="79"/>
      <c r="HO115" s="79"/>
      <c r="HP115" s="79"/>
      <c r="HQ115" s="79"/>
      <c r="HR115" s="79"/>
      <c r="HS115" s="79"/>
    </row>
    <row r="116" spans="1:227" s="82" customFormat="1" x14ac:dyDescent="0.15">
      <c r="B116" s="79"/>
      <c r="C116" s="81"/>
      <c r="D116" s="81"/>
      <c r="E116" s="79"/>
      <c r="F116" s="79"/>
      <c r="G116" s="79"/>
      <c r="H116" s="79"/>
      <c r="I116" s="79"/>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c r="AP116" s="79"/>
      <c r="AQ116" s="79"/>
      <c r="AR116" s="79"/>
      <c r="AS116" s="79"/>
      <c r="AT116" s="79"/>
      <c r="AU116" s="79"/>
      <c r="AV116" s="79"/>
      <c r="AW116" s="79"/>
      <c r="AX116" s="79"/>
      <c r="AY116" s="79"/>
      <c r="AZ116" s="79"/>
      <c r="BA116" s="79"/>
      <c r="BB116" s="79"/>
      <c r="BC116" s="79"/>
      <c r="BD116" s="79"/>
      <c r="BE116" s="79"/>
      <c r="BF116" s="79"/>
      <c r="BG116" s="79"/>
      <c r="BH116" s="79"/>
      <c r="BI116" s="79"/>
      <c r="BJ116" s="79"/>
      <c r="BK116" s="79"/>
      <c r="BL116" s="79"/>
      <c r="BM116" s="79"/>
      <c r="BN116" s="79"/>
      <c r="BO116" s="79"/>
      <c r="BP116" s="79"/>
      <c r="BQ116" s="79"/>
      <c r="BR116" s="79"/>
      <c r="BS116" s="79"/>
      <c r="BT116" s="79"/>
      <c r="BU116" s="79"/>
      <c r="BV116" s="79"/>
      <c r="BW116" s="79"/>
      <c r="BX116" s="79"/>
      <c r="BY116" s="79"/>
      <c r="BZ116" s="79"/>
      <c r="CA116" s="79"/>
      <c r="CB116" s="79"/>
      <c r="CC116" s="79"/>
      <c r="CD116" s="79"/>
      <c r="CE116" s="79"/>
      <c r="CF116" s="79"/>
      <c r="CG116" s="79"/>
      <c r="CH116" s="79"/>
      <c r="CI116" s="79"/>
      <c r="CJ116" s="79"/>
      <c r="CK116" s="79"/>
      <c r="CL116" s="79"/>
      <c r="CM116" s="79"/>
      <c r="CN116" s="79"/>
      <c r="CO116" s="79"/>
      <c r="CP116" s="79"/>
      <c r="CQ116" s="79"/>
      <c r="CR116" s="79"/>
      <c r="CS116" s="79"/>
      <c r="CT116" s="79"/>
      <c r="CU116" s="79"/>
      <c r="CV116" s="79"/>
      <c r="CW116" s="79"/>
      <c r="CX116" s="79"/>
      <c r="CY116" s="79"/>
      <c r="CZ116" s="79"/>
      <c r="DA116" s="79"/>
      <c r="DB116" s="79"/>
      <c r="DC116" s="79"/>
      <c r="DD116" s="79"/>
      <c r="DE116" s="79"/>
      <c r="DF116" s="79"/>
      <c r="DG116" s="79"/>
      <c r="DH116" s="79"/>
      <c r="DI116" s="79"/>
      <c r="DJ116" s="79"/>
      <c r="DK116" s="79"/>
      <c r="DL116" s="79"/>
      <c r="DM116" s="79"/>
      <c r="DN116" s="79"/>
      <c r="DO116" s="79"/>
      <c r="DP116" s="79"/>
      <c r="DQ116" s="79"/>
      <c r="DR116" s="79"/>
      <c r="DS116" s="79"/>
      <c r="DT116" s="79"/>
      <c r="DU116" s="79"/>
      <c r="DV116" s="79"/>
      <c r="DW116" s="79"/>
      <c r="DX116" s="79"/>
      <c r="DY116" s="79"/>
      <c r="DZ116" s="79"/>
      <c r="EA116" s="79"/>
      <c r="EB116" s="79"/>
      <c r="EC116" s="79"/>
      <c r="ED116" s="79"/>
      <c r="EE116" s="79"/>
      <c r="EF116" s="79"/>
      <c r="EG116" s="79"/>
      <c r="EH116" s="79"/>
      <c r="EI116" s="79"/>
      <c r="EJ116" s="79"/>
      <c r="EK116" s="79"/>
      <c r="EL116" s="79"/>
      <c r="EM116" s="79"/>
      <c r="EN116" s="79"/>
      <c r="EO116" s="79"/>
      <c r="EP116" s="79"/>
      <c r="EQ116" s="79"/>
      <c r="ER116" s="79"/>
      <c r="ES116" s="79"/>
      <c r="ET116" s="79"/>
      <c r="EU116" s="79"/>
      <c r="EV116" s="79"/>
      <c r="EW116" s="79"/>
      <c r="EX116" s="79"/>
      <c r="EY116" s="79"/>
      <c r="EZ116" s="79"/>
      <c r="FA116" s="79"/>
      <c r="FB116" s="79"/>
      <c r="FC116" s="79"/>
      <c r="FD116" s="79"/>
      <c r="FE116" s="79"/>
      <c r="FF116" s="79"/>
      <c r="FG116" s="79"/>
      <c r="FH116" s="79"/>
      <c r="FI116" s="79"/>
      <c r="FJ116" s="79"/>
      <c r="FK116" s="79"/>
      <c r="FL116" s="79"/>
      <c r="FM116" s="79"/>
      <c r="FN116" s="79"/>
      <c r="FO116" s="79"/>
      <c r="FP116" s="79"/>
      <c r="FQ116" s="79"/>
      <c r="FR116" s="79"/>
      <c r="FS116" s="79"/>
      <c r="FT116" s="79"/>
      <c r="FU116" s="79"/>
      <c r="FV116" s="79"/>
      <c r="FW116" s="79"/>
      <c r="FX116" s="79"/>
      <c r="FY116" s="79"/>
      <c r="FZ116" s="79"/>
      <c r="GA116" s="79"/>
      <c r="GB116" s="79"/>
      <c r="GC116" s="79"/>
      <c r="GD116" s="79"/>
      <c r="GE116" s="79"/>
      <c r="GF116" s="79"/>
      <c r="GG116" s="79"/>
      <c r="GH116" s="79"/>
      <c r="GI116" s="79"/>
      <c r="GJ116" s="79"/>
      <c r="GK116" s="79"/>
      <c r="GL116" s="79"/>
      <c r="GM116" s="79"/>
      <c r="GN116" s="79"/>
      <c r="GO116" s="79"/>
      <c r="GP116" s="79"/>
      <c r="GQ116" s="79"/>
      <c r="GR116" s="79"/>
      <c r="GS116" s="79"/>
      <c r="GT116" s="79"/>
      <c r="GU116" s="79"/>
      <c r="GV116" s="79"/>
      <c r="GW116" s="79"/>
      <c r="GX116" s="79"/>
      <c r="GY116" s="79"/>
      <c r="GZ116" s="79"/>
      <c r="HA116" s="79"/>
      <c r="HB116" s="79"/>
      <c r="HC116" s="79"/>
      <c r="HD116" s="79"/>
      <c r="HE116" s="79"/>
      <c r="HF116" s="79"/>
      <c r="HG116" s="79"/>
      <c r="HH116" s="79"/>
      <c r="HI116" s="79"/>
      <c r="HJ116" s="79"/>
      <c r="HK116" s="79"/>
      <c r="HL116" s="79"/>
      <c r="HM116" s="79"/>
      <c r="HN116" s="79"/>
      <c r="HO116" s="79"/>
      <c r="HP116" s="79"/>
      <c r="HQ116" s="79"/>
      <c r="HR116" s="79"/>
      <c r="HS116" s="79"/>
    </row>
    <row r="117" spans="1:227" s="82" customFormat="1" x14ac:dyDescent="0.15">
      <c r="B117" s="79"/>
      <c r="C117" s="81"/>
      <c r="D117" s="81"/>
      <c r="E117" s="79"/>
      <c r="F117" s="79"/>
      <c r="G117" s="79"/>
      <c r="H117" s="79"/>
      <c r="I117" s="79"/>
      <c r="J117" s="79"/>
      <c r="K117" s="79"/>
      <c r="L117" s="79"/>
      <c r="M117" s="79"/>
      <c r="N117" s="79"/>
      <c r="O117" s="79"/>
      <c r="P117" s="79"/>
      <c r="Q117" s="79"/>
      <c r="R117" s="79"/>
      <c r="S117" s="79"/>
      <c r="T117" s="79"/>
      <c r="U117" s="79"/>
      <c r="V117" s="79"/>
      <c r="W117" s="79"/>
      <c r="X117" s="79"/>
      <c r="Y117" s="79"/>
      <c r="Z117" s="79"/>
      <c r="AA117" s="79"/>
      <c r="AB117" s="79"/>
      <c r="AC117" s="79"/>
      <c r="AD117" s="79"/>
      <c r="AE117" s="79"/>
      <c r="AF117" s="79"/>
      <c r="AG117" s="79"/>
      <c r="AH117" s="79"/>
      <c r="AI117" s="79"/>
      <c r="AJ117" s="79"/>
      <c r="AK117" s="79"/>
      <c r="AL117" s="79"/>
      <c r="AM117" s="79"/>
      <c r="AN117" s="79"/>
      <c r="AO117" s="79"/>
      <c r="AP117" s="79"/>
      <c r="AQ117" s="79"/>
      <c r="AR117" s="79"/>
      <c r="AS117" s="79"/>
      <c r="AT117" s="79"/>
      <c r="AU117" s="79"/>
      <c r="AV117" s="79"/>
      <c r="AW117" s="79"/>
      <c r="AX117" s="79"/>
      <c r="AY117" s="79"/>
      <c r="AZ117" s="79"/>
      <c r="BA117" s="79"/>
      <c r="BB117" s="79"/>
      <c r="BC117" s="79"/>
      <c r="BD117" s="79"/>
      <c r="BE117" s="79"/>
      <c r="BF117" s="79"/>
      <c r="BG117" s="79"/>
      <c r="BH117" s="79"/>
      <c r="BI117" s="79"/>
      <c r="BJ117" s="79"/>
      <c r="BK117" s="79"/>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79"/>
      <c r="DI117" s="79"/>
      <c r="DJ117" s="79"/>
      <c r="DK117" s="79"/>
      <c r="DL117" s="79"/>
      <c r="DM117" s="79"/>
      <c r="DN117" s="79"/>
      <c r="DO117" s="79"/>
      <c r="DP117" s="79"/>
      <c r="DQ117" s="79"/>
      <c r="DR117" s="79"/>
      <c r="DS117" s="79"/>
      <c r="DT117" s="79"/>
      <c r="DU117" s="79"/>
      <c r="DV117" s="79"/>
      <c r="DW117" s="79"/>
      <c r="DX117" s="79"/>
      <c r="DY117" s="79"/>
      <c r="DZ117" s="79"/>
      <c r="EA117" s="79"/>
      <c r="EB117" s="79"/>
      <c r="EC117" s="79"/>
      <c r="ED117" s="79"/>
      <c r="EE117" s="79"/>
      <c r="EF117" s="79"/>
      <c r="EG117" s="79"/>
      <c r="EH117" s="79"/>
      <c r="EI117" s="79"/>
      <c r="EJ117" s="79"/>
      <c r="EK117" s="79"/>
      <c r="EL117" s="79"/>
      <c r="EM117" s="79"/>
      <c r="EN117" s="79"/>
      <c r="EO117" s="79"/>
      <c r="EP117" s="79"/>
      <c r="EQ117" s="79"/>
      <c r="ER117" s="79"/>
      <c r="ES117" s="79"/>
      <c r="ET117" s="79"/>
      <c r="EU117" s="79"/>
      <c r="EV117" s="79"/>
      <c r="EW117" s="79"/>
      <c r="EX117" s="79"/>
      <c r="EY117" s="79"/>
      <c r="EZ117" s="79"/>
      <c r="FA117" s="79"/>
      <c r="FB117" s="79"/>
      <c r="FC117" s="79"/>
      <c r="FD117" s="79"/>
      <c r="FE117" s="79"/>
      <c r="FF117" s="79"/>
      <c r="FG117" s="79"/>
      <c r="FH117" s="79"/>
      <c r="FI117" s="79"/>
      <c r="FJ117" s="79"/>
      <c r="FK117" s="79"/>
      <c r="FL117" s="79"/>
      <c r="FM117" s="79"/>
      <c r="FN117" s="79"/>
      <c r="FO117" s="79"/>
      <c r="FP117" s="79"/>
      <c r="FQ117" s="79"/>
      <c r="FR117" s="79"/>
      <c r="FS117" s="79"/>
      <c r="FT117" s="79"/>
      <c r="FU117" s="79"/>
      <c r="FV117" s="79"/>
      <c r="FW117" s="79"/>
      <c r="FX117" s="79"/>
      <c r="FY117" s="79"/>
      <c r="FZ117" s="79"/>
      <c r="GA117" s="79"/>
      <c r="GB117" s="79"/>
      <c r="GC117" s="79"/>
      <c r="GD117" s="79"/>
      <c r="GE117" s="79"/>
      <c r="GF117" s="79"/>
      <c r="GG117" s="79"/>
      <c r="GH117" s="79"/>
      <c r="GI117" s="79"/>
      <c r="GJ117" s="79"/>
      <c r="GK117" s="79"/>
      <c r="GL117" s="79"/>
      <c r="GM117" s="79"/>
      <c r="GN117" s="79"/>
      <c r="GO117" s="79"/>
      <c r="GP117" s="79"/>
      <c r="GQ117" s="79"/>
      <c r="GR117" s="79"/>
      <c r="GS117" s="79"/>
      <c r="GT117" s="79"/>
      <c r="GU117" s="79"/>
      <c r="GV117" s="79"/>
      <c r="GW117" s="79"/>
      <c r="GX117" s="79"/>
      <c r="GY117" s="79"/>
      <c r="GZ117" s="79"/>
      <c r="HA117" s="79"/>
      <c r="HB117" s="79"/>
      <c r="HC117" s="79"/>
      <c r="HD117" s="79"/>
      <c r="HE117" s="79"/>
      <c r="HF117" s="79"/>
      <c r="HG117" s="79"/>
      <c r="HH117" s="79"/>
      <c r="HI117" s="79"/>
      <c r="HJ117" s="79"/>
      <c r="HK117" s="79"/>
      <c r="HL117" s="79"/>
      <c r="HM117" s="79"/>
      <c r="HN117" s="79"/>
      <c r="HO117" s="79"/>
      <c r="HP117" s="79"/>
      <c r="HQ117" s="79"/>
      <c r="HR117" s="79"/>
      <c r="HS117" s="79"/>
    </row>
    <row r="118" spans="1:227" s="82" customFormat="1" x14ac:dyDescent="0.15">
      <c r="B118" s="79"/>
      <c r="C118" s="81"/>
      <c r="D118" s="81"/>
      <c r="E118" s="79"/>
      <c r="F118" s="79"/>
      <c r="G118" s="79"/>
      <c r="H118" s="79"/>
      <c r="I118" s="79"/>
      <c r="J118" s="79"/>
      <c r="K118" s="79"/>
      <c r="L118" s="79"/>
      <c r="M118" s="79"/>
      <c r="N118" s="79"/>
      <c r="O118" s="79"/>
      <c r="P118" s="79"/>
      <c r="Q118" s="79"/>
      <c r="R118" s="79"/>
      <c r="S118" s="79"/>
      <c r="T118" s="79"/>
      <c r="U118" s="79"/>
      <c r="V118" s="79"/>
      <c r="W118" s="79"/>
      <c r="X118" s="79"/>
      <c r="Y118" s="79"/>
      <c r="Z118" s="79"/>
      <c r="AA118" s="79"/>
      <c r="AB118" s="79"/>
      <c r="AC118" s="79"/>
      <c r="AD118" s="79"/>
      <c r="AE118" s="79"/>
      <c r="AF118" s="79"/>
      <c r="AG118" s="79"/>
      <c r="AH118" s="79"/>
      <c r="AI118" s="79"/>
      <c r="AJ118" s="79"/>
      <c r="AK118" s="79"/>
      <c r="AL118" s="79"/>
      <c r="AM118" s="79"/>
      <c r="AN118" s="79"/>
      <c r="AO118" s="79"/>
      <c r="AP118" s="79"/>
      <c r="AQ118" s="79"/>
      <c r="AR118" s="79"/>
      <c r="AS118" s="79"/>
      <c r="AT118" s="79"/>
      <c r="AU118" s="79"/>
      <c r="AV118" s="79"/>
      <c r="AW118" s="79"/>
      <c r="AX118" s="79"/>
      <c r="AY118" s="79"/>
      <c r="AZ118" s="79"/>
      <c r="BA118" s="79"/>
      <c r="BB118" s="79"/>
      <c r="BC118" s="79"/>
      <c r="BD118" s="79"/>
      <c r="BE118" s="79"/>
      <c r="BF118" s="79"/>
      <c r="BG118" s="79"/>
      <c r="BH118" s="79"/>
      <c r="BI118" s="79"/>
      <c r="BJ118" s="79"/>
      <c r="BK118" s="79"/>
      <c r="BL118" s="79"/>
      <c r="BM118" s="79"/>
      <c r="BN118" s="79"/>
      <c r="BO118" s="79"/>
      <c r="BP118" s="79"/>
      <c r="BQ118" s="79"/>
      <c r="BR118" s="79"/>
      <c r="BS118" s="79"/>
      <c r="BT118" s="79"/>
      <c r="BU118" s="79"/>
      <c r="BV118" s="79"/>
      <c r="BW118" s="79"/>
      <c r="BX118" s="79"/>
      <c r="BY118" s="79"/>
      <c r="BZ118" s="79"/>
      <c r="CA118" s="79"/>
      <c r="CB118" s="79"/>
      <c r="CC118" s="79"/>
      <c r="CD118" s="79"/>
      <c r="CE118" s="79"/>
      <c r="CF118" s="79"/>
      <c r="CG118" s="79"/>
      <c r="CH118" s="79"/>
      <c r="CI118" s="79"/>
      <c r="CJ118" s="79"/>
      <c r="CK118" s="79"/>
      <c r="CL118" s="79"/>
      <c r="CM118" s="79"/>
      <c r="CN118" s="79"/>
      <c r="CO118" s="79"/>
      <c r="CP118" s="79"/>
      <c r="CQ118" s="79"/>
      <c r="CR118" s="79"/>
      <c r="CS118" s="79"/>
      <c r="CT118" s="79"/>
      <c r="CU118" s="79"/>
      <c r="CV118" s="79"/>
      <c r="CW118" s="79"/>
      <c r="CX118" s="79"/>
      <c r="CY118" s="79"/>
      <c r="CZ118" s="79"/>
      <c r="DA118" s="79"/>
      <c r="DB118" s="79"/>
      <c r="DC118" s="79"/>
      <c r="DD118" s="79"/>
      <c r="DE118" s="79"/>
      <c r="DF118" s="79"/>
      <c r="DG118" s="79"/>
      <c r="DH118" s="79"/>
      <c r="DI118" s="79"/>
      <c r="DJ118" s="79"/>
      <c r="DK118" s="79"/>
      <c r="DL118" s="79"/>
      <c r="DM118" s="79"/>
      <c r="DN118" s="79"/>
      <c r="DO118" s="79"/>
      <c r="DP118" s="79"/>
      <c r="DQ118" s="79"/>
      <c r="DR118" s="79"/>
      <c r="DS118" s="79"/>
      <c r="DT118" s="79"/>
      <c r="DU118" s="79"/>
      <c r="DV118" s="79"/>
      <c r="DW118" s="79"/>
      <c r="DX118" s="79"/>
      <c r="DY118" s="79"/>
      <c r="DZ118" s="79"/>
      <c r="EA118" s="79"/>
      <c r="EB118" s="79"/>
      <c r="EC118" s="79"/>
      <c r="ED118" s="79"/>
      <c r="EE118" s="79"/>
      <c r="EF118" s="79"/>
      <c r="EG118" s="79"/>
      <c r="EH118" s="79"/>
      <c r="EI118" s="79"/>
      <c r="EJ118" s="79"/>
      <c r="EK118" s="79"/>
      <c r="EL118" s="79"/>
      <c r="EM118" s="79"/>
      <c r="EN118" s="79"/>
      <c r="EO118" s="79"/>
      <c r="EP118" s="79"/>
      <c r="EQ118" s="79"/>
      <c r="ER118" s="79"/>
      <c r="ES118" s="79"/>
      <c r="ET118" s="79"/>
      <c r="EU118" s="79"/>
      <c r="EV118" s="79"/>
      <c r="EW118" s="79"/>
      <c r="EX118" s="79"/>
      <c r="EY118" s="79"/>
      <c r="EZ118" s="79"/>
      <c r="FA118" s="79"/>
      <c r="FB118" s="79"/>
      <c r="FC118" s="79"/>
      <c r="FD118" s="79"/>
      <c r="FE118" s="79"/>
      <c r="FF118" s="79"/>
      <c r="FG118" s="79"/>
      <c r="FH118" s="79"/>
      <c r="FI118" s="79"/>
      <c r="FJ118" s="79"/>
      <c r="FK118" s="79"/>
      <c r="FL118" s="79"/>
      <c r="FM118" s="79"/>
      <c r="FN118" s="79"/>
      <c r="FO118" s="79"/>
      <c r="FP118" s="79"/>
      <c r="FQ118" s="79"/>
      <c r="FR118" s="79"/>
      <c r="FS118" s="79"/>
      <c r="FT118" s="79"/>
      <c r="FU118" s="79"/>
      <c r="FV118" s="79"/>
      <c r="FW118" s="79"/>
      <c r="FX118" s="79"/>
      <c r="FY118" s="79"/>
      <c r="FZ118" s="79"/>
      <c r="GA118" s="79"/>
      <c r="GB118" s="79"/>
      <c r="GC118" s="79"/>
      <c r="GD118" s="79"/>
      <c r="GE118" s="79"/>
      <c r="GF118" s="79"/>
      <c r="GG118" s="79"/>
      <c r="GH118" s="79"/>
      <c r="GI118" s="79"/>
      <c r="GJ118" s="79"/>
      <c r="GK118" s="79"/>
      <c r="GL118" s="79"/>
      <c r="GM118" s="79"/>
      <c r="GN118" s="79"/>
      <c r="GO118" s="79"/>
      <c r="GP118" s="79"/>
      <c r="GQ118" s="79"/>
      <c r="GR118" s="79"/>
      <c r="GS118" s="79"/>
      <c r="GT118" s="79"/>
      <c r="GU118" s="79"/>
      <c r="GV118" s="79"/>
      <c r="GW118" s="79"/>
      <c r="GX118" s="79"/>
      <c r="GY118" s="79"/>
      <c r="GZ118" s="79"/>
      <c r="HA118" s="79"/>
      <c r="HB118" s="79"/>
      <c r="HC118" s="79"/>
      <c r="HD118" s="79"/>
      <c r="HE118" s="79"/>
      <c r="HF118" s="79"/>
      <c r="HG118" s="79"/>
      <c r="HH118" s="79"/>
      <c r="HI118" s="79"/>
      <c r="HJ118" s="79"/>
      <c r="HK118" s="79"/>
      <c r="HL118" s="79"/>
      <c r="HM118" s="79"/>
      <c r="HN118" s="79"/>
      <c r="HO118" s="79"/>
      <c r="HP118" s="79"/>
      <c r="HQ118" s="79"/>
      <c r="HR118" s="79"/>
      <c r="HS118" s="79"/>
    </row>
    <row r="119" spans="1:227" s="82" customFormat="1" x14ac:dyDescent="0.15">
      <c r="B119" s="79"/>
      <c r="C119" s="81"/>
      <c r="D119" s="81"/>
      <c r="E119" s="79"/>
      <c r="F119" s="79"/>
      <c r="G119" s="79"/>
      <c r="H119" s="79"/>
      <c r="I119" s="79"/>
      <c r="J119" s="79"/>
      <c r="K119" s="79"/>
      <c r="L119" s="79"/>
      <c r="M119" s="79"/>
      <c r="N119" s="79"/>
      <c r="O119" s="79"/>
      <c r="P119" s="79"/>
      <c r="Q119" s="79"/>
      <c r="R119" s="79"/>
      <c r="S119" s="79"/>
      <c r="T119" s="79"/>
      <c r="U119" s="79"/>
      <c r="V119" s="79"/>
      <c r="W119" s="79"/>
      <c r="X119" s="79"/>
      <c r="Y119" s="79"/>
      <c r="Z119" s="79"/>
      <c r="AA119" s="79"/>
      <c r="AB119" s="79"/>
      <c r="AC119" s="79"/>
      <c r="AD119" s="79"/>
      <c r="AE119" s="79"/>
      <c r="AF119" s="79"/>
      <c r="AG119" s="79"/>
      <c r="AH119" s="79"/>
      <c r="AI119" s="79"/>
      <c r="AJ119" s="79"/>
      <c r="AK119" s="79"/>
      <c r="AL119" s="79"/>
      <c r="AM119" s="79"/>
      <c r="AN119" s="79"/>
      <c r="AO119" s="79"/>
      <c r="AP119" s="79"/>
      <c r="AQ119" s="79"/>
      <c r="AR119" s="79"/>
      <c r="AS119" s="79"/>
      <c r="AT119" s="79"/>
      <c r="AU119" s="79"/>
      <c r="AV119" s="79"/>
      <c r="AW119" s="79"/>
      <c r="AX119" s="79"/>
      <c r="AY119" s="79"/>
      <c r="AZ119" s="79"/>
      <c r="BA119" s="79"/>
      <c r="BB119" s="79"/>
      <c r="BC119" s="79"/>
      <c r="BD119" s="79"/>
      <c r="BE119" s="79"/>
      <c r="BF119" s="79"/>
      <c r="BG119" s="79"/>
      <c r="BH119" s="79"/>
      <c r="BI119" s="79"/>
      <c r="BJ119" s="79"/>
      <c r="BK119" s="79"/>
      <c r="BL119" s="79"/>
      <c r="BM119" s="79"/>
      <c r="BN119" s="79"/>
      <c r="BO119" s="79"/>
      <c r="BP119" s="79"/>
      <c r="BQ119" s="79"/>
      <c r="BR119" s="79"/>
      <c r="BS119" s="79"/>
      <c r="BT119" s="79"/>
      <c r="BU119" s="79"/>
      <c r="BV119" s="79"/>
      <c r="BW119" s="79"/>
      <c r="BX119" s="79"/>
      <c r="BY119" s="79"/>
      <c r="BZ119" s="79"/>
      <c r="CA119" s="79"/>
      <c r="CB119" s="79"/>
      <c r="CC119" s="79"/>
      <c r="CD119" s="79"/>
      <c r="CE119" s="79"/>
      <c r="CF119" s="79"/>
      <c r="CG119" s="79"/>
      <c r="CH119" s="79"/>
      <c r="CI119" s="79"/>
      <c r="CJ119" s="79"/>
      <c r="CK119" s="79"/>
      <c r="CL119" s="79"/>
      <c r="CM119" s="79"/>
      <c r="CN119" s="79"/>
      <c r="CO119" s="79"/>
      <c r="CP119" s="79"/>
      <c r="CQ119" s="79"/>
      <c r="CR119" s="79"/>
      <c r="CS119" s="79"/>
      <c r="CT119" s="79"/>
      <c r="CU119" s="79"/>
      <c r="CV119" s="79"/>
      <c r="CW119" s="79"/>
      <c r="CX119" s="79"/>
      <c r="CY119" s="79"/>
      <c r="CZ119" s="79"/>
      <c r="DA119" s="79"/>
      <c r="DB119" s="79"/>
      <c r="DC119" s="79"/>
      <c r="DD119" s="79"/>
      <c r="DE119" s="79"/>
      <c r="DF119" s="79"/>
      <c r="DG119" s="79"/>
      <c r="DH119" s="79"/>
      <c r="DI119" s="79"/>
      <c r="DJ119" s="79"/>
      <c r="DK119" s="79"/>
      <c r="DL119" s="79"/>
      <c r="DM119" s="79"/>
      <c r="DN119" s="79"/>
      <c r="DO119" s="79"/>
      <c r="DP119" s="79"/>
      <c r="DQ119" s="79"/>
      <c r="DR119" s="79"/>
      <c r="DS119" s="79"/>
      <c r="DT119" s="79"/>
      <c r="DU119" s="79"/>
      <c r="DV119" s="79"/>
      <c r="DW119" s="79"/>
      <c r="DX119" s="79"/>
      <c r="DY119" s="79"/>
      <c r="DZ119" s="79"/>
      <c r="EA119" s="79"/>
      <c r="EB119" s="79"/>
      <c r="EC119" s="79"/>
      <c r="ED119" s="79"/>
      <c r="EE119" s="79"/>
      <c r="EF119" s="79"/>
      <c r="EG119" s="79"/>
      <c r="EH119" s="79"/>
      <c r="EI119" s="79"/>
      <c r="EJ119" s="79"/>
      <c r="EK119" s="79"/>
      <c r="EL119" s="79"/>
      <c r="EM119" s="79"/>
      <c r="EN119" s="79"/>
      <c r="EO119" s="79"/>
      <c r="EP119" s="79"/>
      <c r="EQ119" s="79"/>
      <c r="ER119" s="79"/>
      <c r="ES119" s="79"/>
      <c r="ET119" s="79"/>
      <c r="EU119" s="79"/>
      <c r="EV119" s="79"/>
      <c r="EW119" s="79"/>
      <c r="EX119" s="79"/>
      <c r="EY119" s="79"/>
      <c r="EZ119" s="79"/>
      <c r="FA119" s="79"/>
      <c r="FB119" s="79"/>
      <c r="FC119" s="79"/>
      <c r="FD119" s="79"/>
      <c r="FE119" s="79"/>
      <c r="FF119" s="79"/>
      <c r="FG119" s="79"/>
      <c r="FH119" s="79"/>
      <c r="FI119" s="79"/>
      <c r="FJ119" s="79"/>
      <c r="FK119" s="79"/>
      <c r="FL119" s="79"/>
      <c r="FM119" s="79"/>
      <c r="FN119" s="79"/>
      <c r="FO119" s="79"/>
      <c r="FP119" s="79"/>
      <c r="FQ119" s="79"/>
      <c r="FR119" s="79"/>
      <c r="FS119" s="79"/>
      <c r="FT119" s="79"/>
      <c r="FU119" s="79"/>
      <c r="FV119" s="79"/>
      <c r="FW119" s="79"/>
      <c r="FX119" s="79"/>
      <c r="FY119" s="79"/>
      <c r="FZ119" s="79"/>
      <c r="GA119" s="79"/>
      <c r="GB119" s="79"/>
      <c r="GC119" s="79"/>
      <c r="GD119" s="79"/>
      <c r="GE119" s="79"/>
      <c r="GF119" s="79"/>
      <c r="GG119" s="79"/>
      <c r="GH119" s="79"/>
      <c r="GI119" s="79"/>
      <c r="GJ119" s="79"/>
      <c r="GK119" s="79"/>
      <c r="GL119" s="79"/>
      <c r="GM119" s="79"/>
      <c r="GN119" s="79"/>
      <c r="GO119" s="79"/>
      <c r="GP119" s="79"/>
      <c r="GQ119" s="79"/>
      <c r="GR119" s="79"/>
      <c r="GS119" s="79"/>
      <c r="GT119" s="79"/>
      <c r="GU119" s="79"/>
      <c r="GV119" s="79"/>
      <c r="GW119" s="79"/>
      <c r="GX119" s="79"/>
      <c r="GY119" s="79"/>
      <c r="GZ119" s="79"/>
      <c r="HA119" s="79"/>
      <c r="HB119" s="79"/>
      <c r="HC119" s="79"/>
      <c r="HD119" s="79"/>
      <c r="HE119" s="79"/>
      <c r="HF119" s="79"/>
      <c r="HG119" s="79"/>
      <c r="HH119" s="79"/>
      <c r="HI119" s="79"/>
      <c r="HJ119" s="79"/>
      <c r="HK119" s="79"/>
      <c r="HL119" s="79"/>
      <c r="HM119" s="79"/>
      <c r="HN119" s="79"/>
      <c r="HO119" s="79"/>
      <c r="HP119" s="79"/>
      <c r="HQ119" s="79"/>
      <c r="HR119" s="79"/>
      <c r="HS119" s="79"/>
    </row>
    <row r="120" spans="1:227" s="82" customFormat="1" x14ac:dyDescent="0.15">
      <c r="B120" s="79"/>
      <c r="C120" s="81"/>
      <c r="D120" s="81"/>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P120" s="79"/>
      <c r="AQ120" s="79"/>
      <c r="AR120" s="79"/>
      <c r="AS120" s="79"/>
      <c r="AT120" s="79"/>
      <c r="AU120" s="79"/>
      <c r="AV120" s="79"/>
      <c r="AW120" s="79"/>
      <c r="AX120" s="79"/>
      <c r="AY120" s="79"/>
      <c r="AZ120" s="79"/>
      <c r="BA120" s="79"/>
      <c r="BB120" s="79"/>
      <c r="BC120" s="79"/>
      <c r="BD120" s="79"/>
      <c r="BE120" s="79"/>
      <c r="BF120" s="79"/>
      <c r="BG120" s="79"/>
      <c r="BH120" s="79"/>
      <c r="BI120" s="79"/>
      <c r="BJ120" s="79"/>
      <c r="BK120" s="79"/>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79"/>
      <c r="DI120" s="79"/>
      <c r="DJ120" s="79"/>
      <c r="DK120" s="79"/>
      <c r="DL120" s="79"/>
      <c r="DM120" s="79"/>
      <c r="DN120" s="79"/>
      <c r="DO120" s="79"/>
      <c r="DP120" s="79"/>
      <c r="DQ120" s="79"/>
      <c r="DR120" s="79"/>
      <c r="DS120" s="79"/>
      <c r="DT120" s="79"/>
      <c r="DU120" s="79"/>
      <c r="DV120" s="79"/>
      <c r="DW120" s="79"/>
      <c r="DX120" s="79"/>
      <c r="DY120" s="79"/>
      <c r="DZ120" s="79"/>
      <c r="EA120" s="79"/>
      <c r="EB120" s="79"/>
      <c r="EC120" s="79"/>
      <c r="ED120" s="79"/>
      <c r="EE120" s="79"/>
      <c r="EF120" s="79"/>
      <c r="EG120" s="79"/>
      <c r="EH120" s="79"/>
      <c r="EI120" s="79"/>
      <c r="EJ120" s="79"/>
      <c r="EK120" s="79"/>
      <c r="EL120" s="79"/>
      <c r="EM120" s="79"/>
      <c r="EN120" s="79"/>
      <c r="EO120" s="79"/>
      <c r="EP120" s="79"/>
      <c r="EQ120" s="79"/>
      <c r="ER120" s="79"/>
      <c r="ES120" s="79"/>
      <c r="ET120" s="79"/>
      <c r="EU120" s="79"/>
      <c r="EV120" s="79"/>
      <c r="EW120" s="79"/>
      <c r="EX120" s="79"/>
      <c r="EY120" s="79"/>
      <c r="EZ120" s="79"/>
      <c r="FA120" s="79"/>
      <c r="FB120" s="79"/>
      <c r="FC120" s="79"/>
      <c r="FD120" s="79"/>
      <c r="FE120" s="79"/>
      <c r="FF120" s="79"/>
      <c r="FG120" s="79"/>
      <c r="FH120" s="79"/>
      <c r="FI120" s="79"/>
      <c r="FJ120" s="79"/>
      <c r="FK120" s="79"/>
      <c r="FL120" s="79"/>
      <c r="FM120" s="79"/>
      <c r="FN120" s="79"/>
      <c r="FO120" s="79"/>
      <c r="FP120" s="79"/>
      <c r="FQ120" s="79"/>
      <c r="FR120" s="79"/>
      <c r="FS120" s="79"/>
      <c r="FT120" s="79"/>
      <c r="FU120" s="79"/>
      <c r="FV120" s="79"/>
      <c r="FW120" s="79"/>
      <c r="FX120" s="79"/>
      <c r="FY120" s="79"/>
      <c r="FZ120" s="79"/>
      <c r="GA120" s="79"/>
      <c r="GB120" s="79"/>
      <c r="GC120" s="79"/>
      <c r="GD120" s="79"/>
      <c r="GE120" s="79"/>
      <c r="GF120" s="79"/>
      <c r="GG120" s="79"/>
      <c r="GH120" s="79"/>
      <c r="GI120" s="79"/>
      <c r="GJ120" s="79"/>
      <c r="GK120" s="79"/>
      <c r="GL120" s="79"/>
      <c r="GM120" s="79"/>
      <c r="GN120" s="79"/>
      <c r="GO120" s="79"/>
      <c r="GP120" s="79"/>
      <c r="GQ120" s="79"/>
      <c r="GR120" s="79"/>
      <c r="GS120" s="79"/>
      <c r="GT120" s="79"/>
      <c r="GU120" s="79"/>
      <c r="GV120" s="79"/>
      <c r="GW120" s="79"/>
      <c r="GX120" s="79"/>
      <c r="GY120" s="79"/>
      <c r="GZ120" s="79"/>
      <c r="HA120" s="79"/>
      <c r="HB120" s="79"/>
      <c r="HC120" s="79"/>
      <c r="HD120" s="79"/>
      <c r="HE120" s="79"/>
      <c r="HF120" s="79"/>
      <c r="HG120" s="79"/>
      <c r="HH120" s="79"/>
      <c r="HI120" s="79"/>
      <c r="HJ120" s="79"/>
      <c r="HK120" s="79"/>
      <c r="HL120" s="79"/>
      <c r="HM120" s="79"/>
      <c r="HN120" s="79"/>
      <c r="HO120" s="79"/>
      <c r="HP120" s="79"/>
      <c r="HQ120" s="79"/>
      <c r="HR120" s="79"/>
      <c r="HS120" s="79"/>
    </row>
    <row r="121" spans="1:227" s="82" customFormat="1" x14ac:dyDescent="0.15">
      <c r="B121" s="79"/>
      <c r="C121" s="81"/>
      <c r="D121" s="81"/>
      <c r="E121" s="79"/>
      <c r="F121" s="79"/>
      <c r="G121" s="79"/>
      <c r="H121" s="79"/>
      <c r="I121" s="79"/>
      <c r="J121" s="79"/>
      <c r="K121" s="79"/>
      <c r="L121" s="79"/>
      <c r="M121" s="79"/>
      <c r="N121" s="79"/>
      <c r="O121" s="79"/>
      <c r="P121" s="79"/>
      <c r="Q121" s="79"/>
      <c r="R121" s="79"/>
      <c r="S121" s="79"/>
      <c r="T121" s="79"/>
      <c r="U121" s="79"/>
      <c r="V121" s="79"/>
      <c r="W121" s="79"/>
      <c r="X121" s="79"/>
      <c r="Y121" s="79"/>
      <c r="Z121" s="79"/>
      <c r="AA121" s="79"/>
      <c r="AB121" s="79"/>
      <c r="AC121" s="79"/>
      <c r="AD121" s="79"/>
      <c r="AE121" s="79"/>
      <c r="AF121" s="79"/>
      <c r="AG121" s="79"/>
      <c r="AH121" s="79"/>
      <c r="AI121" s="79"/>
      <c r="AJ121" s="79"/>
      <c r="AK121" s="79"/>
      <c r="AL121" s="79"/>
      <c r="AM121" s="79"/>
      <c r="AN121" s="79"/>
      <c r="AO121" s="79"/>
      <c r="AP121" s="79"/>
      <c r="AQ121" s="79"/>
      <c r="AR121" s="79"/>
      <c r="AS121" s="79"/>
      <c r="AT121" s="79"/>
      <c r="AU121" s="79"/>
      <c r="AV121" s="79"/>
      <c r="AW121" s="79"/>
      <c r="AX121" s="79"/>
      <c r="AY121" s="79"/>
      <c r="AZ121" s="79"/>
      <c r="BA121" s="79"/>
      <c r="BB121" s="79"/>
      <c r="BC121" s="79"/>
      <c r="BD121" s="79"/>
      <c r="BE121" s="79"/>
      <c r="BF121" s="79"/>
      <c r="BG121" s="79"/>
      <c r="BH121" s="79"/>
      <c r="BI121" s="79"/>
      <c r="BJ121" s="79"/>
      <c r="BK121" s="79"/>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79"/>
      <c r="DI121" s="79"/>
      <c r="DJ121" s="79"/>
      <c r="DK121" s="79"/>
      <c r="DL121" s="79"/>
      <c r="DM121" s="79"/>
      <c r="DN121" s="79"/>
      <c r="DO121" s="79"/>
      <c r="DP121" s="79"/>
      <c r="DQ121" s="79"/>
      <c r="DR121" s="79"/>
      <c r="DS121" s="79"/>
      <c r="DT121" s="79"/>
      <c r="DU121" s="79"/>
      <c r="DV121" s="79"/>
      <c r="DW121" s="79"/>
      <c r="DX121" s="79"/>
      <c r="DY121" s="79"/>
      <c r="DZ121" s="79"/>
      <c r="EA121" s="79"/>
      <c r="EB121" s="79"/>
      <c r="EC121" s="79"/>
      <c r="ED121" s="79"/>
      <c r="EE121" s="79"/>
      <c r="EF121" s="79"/>
      <c r="EG121" s="79"/>
      <c r="EH121" s="79"/>
      <c r="EI121" s="79"/>
      <c r="EJ121" s="79"/>
      <c r="EK121" s="79"/>
      <c r="EL121" s="79"/>
      <c r="EM121" s="79"/>
      <c r="EN121" s="79"/>
      <c r="EO121" s="79"/>
      <c r="EP121" s="79"/>
      <c r="EQ121" s="79"/>
      <c r="ER121" s="79"/>
      <c r="ES121" s="79"/>
      <c r="ET121" s="79"/>
      <c r="EU121" s="79"/>
      <c r="EV121" s="79"/>
      <c r="EW121" s="79"/>
      <c r="EX121" s="79"/>
      <c r="EY121" s="79"/>
      <c r="EZ121" s="79"/>
      <c r="FA121" s="79"/>
      <c r="FB121" s="79"/>
      <c r="FC121" s="79"/>
      <c r="FD121" s="79"/>
      <c r="FE121" s="79"/>
      <c r="FF121" s="79"/>
      <c r="FG121" s="79"/>
      <c r="FH121" s="79"/>
      <c r="FI121" s="79"/>
      <c r="FJ121" s="79"/>
      <c r="FK121" s="79"/>
      <c r="FL121" s="79"/>
      <c r="FM121" s="79"/>
      <c r="FN121" s="79"/>
      <c r="FO121" s="79"/>
      <c r="FP121" s="79"/>
      <c r="FQ121" s="79"/>
      <c r="FR121" s="79"/>
      <c r="FS121" s="79"/>
      <c r="FT121" s="79"/>
      <c r="FU121" s="79"/>
      <c r="FV121" s="79"/>
      <c r="FW121" s="79"/>
      <c r="FX121" s="79"/>
      <c r="FY121" s="79"/>
      <c r="FZ121" s="79"/>
      <c r="GA121" s="79"/>
      <c r="GB121" s="79"/>
      <c r="GC121" s="79"/>
      <c r="GD121" s="79"/>
      <c r="GE121" s="79"/>
      <c r="GF121" s="79"/>
      <c r="GG121" s="79"/>
      <c r="GH121" s="79"/>
      <c r="GI121" s="79"/>
      <c r="GJ121" s="79"/>
      <c r="GK121" s="79"/>
      <c r="GL121" s="79"/>
      <c r="GM121" s="79"/>
      <c r="GN121" s="79"/>
      <c r="GO121" s="79"/>
      <c r="GP121" s="79"/>
      <c r="GQ121" s="79"/>
      <c r="GR121" s="79"/>
      <c r="GS121" s="79"/>
      <c r="GT121" s="79"/>
      <c r="GU121" s="79"/>
      <c r="GV121" s="79"/>
      <c r="GW121" s="79"/>
      <c r="GX121" s="79"/>
      <c r="GY121" s="79"/>
      <c r="GZ121" s="79"/>
      <c r="HA121" s="79"/>
      <c r="HB121" s="79"/>
      <c r="HC121" s="79"/>
      <c r="HD121" s="79"/>
      <c r="HE121" s="79"/>
      <c r="HF121" s="79"/>
      <c r="HG121" s="79"/>
      <c r="HH121" s="79"/>
      <c r="HI121" s="79"/>
      <c r="HJ121" s="79"/>
      <c r="HK121" s="79"/>
      <c r="HL121" s="79"/>
      <c r="HM121" s="79"/>
      <c r="HN121" s="79"/>
      <c r="HO121" s="79"/>
      <c r="HP121" s="79"/>
      <c r="HQ121" s="79"/>
      <c r="HR121" s="79"/>
      <c r="HS121" s="79"/>
    </row>
    <row r="122" spans="1:227" s="82" customFormat="1" x14ac:dyDescent="0.15">
      <c r="B122" s="79"/>
      <c r="C122" s="81"/>
      <c r="D122" s="81"/>
      <c r="E122" s="79"/>
      <c r="F122" s="79"/>
      <c r="G122" s="79"/>
      <c r="H122" s="79"/>
      <c r="I122" s="79"/>
      <c r="J122" s="79"/>
      <c r="K122" s="79"/>
      <c r="L122" s="79"/>
      <c r="M122" s="79"/>
      <c r="N122" s="79"/>
      <c r="O122" s="79"/>
      <c r="P122" s="79"/>
      <c r="Q122" s="79"/>
      <c r="R122" s="79"/>
      <c r="S122" s="79"/>
      <c r="T122" s="79"/>
      <c r="U122" s="79"/>
      <c r="V122" s="79"/>
      <c r="W122" s="79"/>
      <c r="X122" s="79"/>
      <c r="Y122" s="79"/>
      <c r="Z122" s="79"/>
      <c r="AA122" s="79"/>
      <c r="AB122" s="79"/>
      <c r="AC122" s="79"/>
      <c r="AD122" s="79"/>
      <c r="AE122" s="79"/>
      <c r="AF122" s="79"/>
      <c r="AG122" s="79"/>
      <c r="AH122" s="79"/>
      <c r="AI122" s="79"/>
      <c r="AJ122" s="79"/>
      <c r="AK122" s="79"/>
      <c r="AL122" s="79"/>
      <c r="AM122" s="79"/>
      <c r="AN122" s="79"/>
      <c r="AO122" s="79"/>
      <c r="AP122" s="79"/>
      <c r="AQ122" s="79"/>
      <c r="AR122" s="79"/>
      <c r="AS122" s="79"/>
      <c r="AT122" s="79"/>
      <c r="AU122" s="79"/>
      <c r="AV122" s="79"/>
      <c r="AW122" s="79"/>
      <c r="AX122" s="79"/>
      <c r="AY122" s="79"/>
      <c r="AZ122" s="79"/>
      <c r="BA122" s="79"/>
      <c r="BB122" s="79"/>
      <c r="BC122" s="79"/>
      <c r="BD122" s="79"/>
      <c r="BE122" s="79"/>
      <c r="BF122" s="79"/>
      <c r="BG122" s="79"/>
      <c r="BH122" s="79"/>
      <c r="BI122" s="79"/>
      <c r="BJ122" s="79"/>
      <c r="BK122" s="79"/>
      <c r="BL122" s="79"/>
      <c r="BM122" s="79"/>
      <c r="BN122" s="79"/>
      <c r="BO122" s="79"/>
      <c r="BP122" s="79"/>
      <c r="BQ122" s="79"/>
      <c r="BR122" s="79"/>
      <c r="BS122" s="79"/>
      <c r="BT122" s="79"/>
      <c r="BU122" s="79"/>
      <c r="BV122" s="79"/>
      <c r="BW122" s="79"/>
      <c r="BX122" s="79"/>
      <c r="BY122" s="79"/>
      <c r="BZ122" s="79"/>
      <c r="CA122" s="79"/>
      <c r="CB122" s="79"/>
      <c r="CC122" s="79"/>
      <c r="CD122" s="79"/>
      <c r="CE122" s="79"/>
      <c r="CF122" s="79"/>
      <c r="CG122" s="79"/>
      <c r="CH122" s="79"/>
      <c r="CI122" s="79"/>
      <c r="CJ122" s="79"/>
      <c r="CK122" s="79"/>
      <c r="CL122" s="79"/>
      <c r="CM122" s="79"/>
      <c r="CN122" s="79"/>
      <c r="CO122" s="79"/>
      <c r="CP122" s="79"/>
      <c r="CQ122" s="79"/>
      <c r="CR122" s="79"/>
      <c r="CS122" s="79"/>
      <c r="CT122" s="79"/>
      <c r="CU122" s="79"/>
      <c r="CV122" s="79"/>
      <c r="CW122" s="79"/>
      <c r="CX122" s="79"/>
      <c r="CY122" s="79"/>
      <c r="CZ122" s="79"/>
      <c r="DA122" s="79"/>
      <c r="DB122" s="79"/>
      <c r="DC122" s="79"/>
      <c r="DD122" s="79"/>
      <c r="DE122" s="79"/>
      <c r="DF122" s="79"/>
      <c r="DG122" s="79"/>
      <c r="DH122" s="79"/>
      <c r="DI122" s="79"/>
      <c r="DJ122" s="79"/>
      <c r="DK122" s="79"/>
      <c r="DL122" s="79"/>
      <c r="DM122" s="79"/>
      <c r="DN122" s="79"/>
      <c r="DO122" s="79"/>
      <c r="DP122" s="79"/>
      <c r="DQ122" s="79"/>
      <c r="DR122" s="79"/>
      <c r="DS122" s="79"/>
      <c r="DT122" s="79"/>
      <c r="DU122" s="79"/>
      <c r="DV122" s="79"/>
      <c r="DW122" s="79"/>
      <c r="DX122" s="79"/>
      <c r="DY122" s="79"/>
      <c r="DZ122" s="79"/>
      <c r="EA122" s="79"/>
      <c r="EB122" s="79"/>
      <c r="EC122" s="79"/>
      <c r="ED122" s="79"/>
      <c r="EE122" s="79"/>
      <c r="EF122" s="79"/>
      <c r="EG122" s="79"/>
      <c r="EH122" s="79"/>
      <c r="EI122" s="79"/>
      <c r="EJ122" s="79"/>
      <c r="EK122" s="79"/>
      <c r="EL122" s="79"/>
      <c r="EM122" s="79"/>
      <c r="EN122" s="79"/>
      <c r="EO122" s="79"/>
      <c r="EP122" s="79"/>
      <c r="EQ122" s="79"/>
      <c r="ER122" s="79"/>
      <c r="ES122" s="79"/>
      <c r="ET122" s="79"/>
      <c r="EU122" s="79"/>
      <c r="EV122" s="79"/>
      <c r="EW122" s="79"/>
      <c r="EX122" s="79"/>
      <c r="EY122" s="79"/>
      <c r="EZ122" s="79"/>
      <c r="FA122" s="79"/>
      <c r="FB122" s="79"/>
      <c r="FC122" s="79"/>
      <c r="FD122" s="79"/>
      <c r="FE122" s="79"/>
      <c r="FF122" s="79"/>
      <c r="FG122" s="79"/>
      <c r="FH122" s="79"/>
      <c r="FI122" s="79"/>
      <c r="FJ122" s="79"/>
      <c r="FK122" s="79"/>
      <c r="FL122" s="79"/>
      <c r="FM122" s="79"/>
      <c r="FN122" s="79"/>
      <c r="FO122" s="79"/>
      <c r="FP122" s="79"/>
      <c r="FQ122" s="79"/>
      <c r="FR122" s="79"/>
      <c r="FS122" s="79"/>
      <c r="FT122" s="79"/>
      <c r="FU122" s="79"/>
      <c r="FV122" s="79"/>
      <c r="FW122" s="79"/>
      <c r="FX122" s="79"/>
      <c r="FY122" s="79"/>
      <c r="FZ122" s="79"/>
      <c r="GA122" s="79"/>
      <c r="GB122" s="79"/>
      <c r="GC122" s="79"/>
      <c r="GD122" s="79"/>
      <c r="GE122" s="79"/>
      <c r="GF122" s="79"/>
      <c r="GG122" s="79"/>
      <c r="GH122" s="79"/>
      <c r="GI122" s="79"/>
      <c r="GJ122" s="79"/>
      <c r="GK122" s="79"/>
      <c r="GL122" s="79"/>
      <c r="GM122" s="79"/>
      <c r="GN122" s="79"/>
      <c r="GO122" s="79"/>
      <c r="GP122" s="79"/>
      <c r="GQ122" s="79"/>
      <c r="GR122" s="79"/>
      <c r="GS122" s="79"/>
      <c r="GT122" s="79"/>
      <c r="GU122" s="79"/>
      <c r="GV122" s="79"/>
      <c r="GW122" s="79"/>
      <c r="GX122" s="79"/>
      <c r="GY122" s="79"/>
      <c r="GZ122" s="79"/>
      <c r="HA122" s="79"/>
      <c r="HB122" s="79"/>
      <c r="HC122" s="79"/>
      <c r="HD122" s="79"/>
      <c r="HE122" s="79"/>
      <c r="HF122" s="79"/>
      <c r="HG122" s="79"/>
      <c r="HH122" s="79"/>
      <c r="HI122" s="79"/>
      <c r="HJ122" s="79"/>
      <c r="HK122" s="79"/>
      <c r="HL122" s="79"/>
      <c r="HM122" s="79"/>
      <c r="HN122" s="79"/>
      <c r="HO122" s="79"/>
      <c r="HP122" s="79"/>
      <c r="HQ122" s="79"/>
      <c r="HR122" s="79"/>
      <c r="HS122" s="79"/>
    </row>
    <row r="123" spans="1:227" s="82" customFormat="1" x14ac:dyDescent="0.15">
      <c r="B123" s="79"/>
      <c r="C123" s="81"/>
      <c r="D123" s="81"/>
      <c r="E123" s="79"/>
      <c r="F123" s="79"/>
      <c r="G123" s="79"/>
      <c r="H123" s="79"/>
      <c r="I123" s="79"/>
      <c r="J123" s="79"/>
      <c r="K123" s="79"/>
      <c r="L123" s="79"/>
      <c r="M123" s="79"/>
      <c r="N123" s="79"/>
      <c r="O123" s="79"/>
      <c r="P123" s="79"/>
      <c r="Q123" s="79"/>
      <c r="R123" s="79"/>
      <c r="S123" s="79"/>
      <c r="T123" s="79"/>
      <c r="U123" s="79"/>
      <c r="V123" s="79"/>
      <c r="W123" s="79"/>
      <c r="X123" s="79"/>
      <c r="Y123" s="79"/>
      <c r="Z123" s="79"/>
      <c r="AA123" s="79"/>
      <c r="AB123" s="79"/>
      <c r="AC123" s="79"/>
      <c r="AD123" s="79"/>
      <c r="AE123" s="79"/>
      <c r="AF123" s="79"/>
      <c r="AG123" s="79"/>
      <c r="AH123" s="79"/>
      <c r="AI123" s="79"/>
      <c r="AJ123" s="79"/>
      <c r="AK123" s="79"/>
      <c r="AL123" s="79"/>
      <c r="AM123" s="79"/>
      <c r="AN123" s="79"/>
      <c r="AO123" s="79"/>
      <c r="AP123" s="79"/>
      <c r="AQ123" s="79"/>
      <c r="AR123" s="79"/>
      <c r="AS123" s="79"/>
      <c r="AT123" s="79"/>
      <c r="AU123" s="79"/>
      <c r="AV123" s="79"/>
      <c r="AW123" s="79"/>
      <c r="AX123" s="79"/>
      <c r="AY123" s="79"/>
      <c r="AZ123" s="79"/>
      <c r="BA123" s="79"/>
      <c r="BB123" s="79"/>
      <c r="BC123" s="79"/>
      <c r="BD123" s="79"/>
      <c r="BE123" s="79"/>
      <c r="BF123" s="79"/>
      <c r="BG123" s="79"/>
      <c r="BH123" s="79"/>
      <c r="BI123" s="79"/>
      <c r="BJ123" s="79"/>
      <c r="BK123" s="79"/>
      <c r="BL123" s="79"/>
      <c r="BM123" s="79"/>
      <c r="BN123" s="79"/>
      <c r="BO123" s="79"/>
      <c r="BP123" s="79"/>
      <c r="BQ123" s="79"/>
      <c r="BR123" s="79"/>
      <c r="BS123" s="79"/>
      <c r="BT123" s="79"/>
      <c r="BU123" s="79"/>
      <c r="BV123" s="79"/>
      <c r="BW123" s="79"/>
      <c r="BX123" s="79"/>
      <c r="BY123" s="79"/>
      <c r="BZ123" s="79"/>
      <c r="CA123" s="79"/>
      <c r="CB123" s="79"/>
      <c r="CC123" s="79"/>
      <c r="CD123" s="79"/>
      <c r="CE123" s="79"/>
      <c r="CF123" s="79"/>
      <c r="CG123" s="79"/>
      <c r="CH123" s="79"/>
      <c r="CI123" s="79"/>
      <c r="CJ123" s="79"/>
      <c r="CK123" s="79"/>
      <c r="CL123" s="79"/>
      <c r="CM123" s="79"/>
      <c r="CN123" s="79"/>
      <c r="CO123" s="79"/>
      <c r="CP123" s="79"/>
      <c r="CQ123" s="79"/>
      <c r="CR123" s="79"/>
      <c r="CS123" s="79"/>
      <c r="CT123" s="79"/>
      <c r="CU123" s="79"/>
      <c r="CV123" s="79"/>
      <c r="CW123" s="79"/>
      <c r="CX123" s="79"/>
      <c r="CY123" s="79"/>
      <c r="CZ123" s="79"/>
      <c r="DA123" s="79"/>
      <c r="DB123" s="79"/>
      <c r="DC123" s="79"/>
      <c r="DD123" s="79"/>
      <c r="DE123" s="79"/>
      <c r="DF123" s="79"/>
      <c r="DG123" s="79"/>
      <c r="DH123" s="79"/>
      <c r="DI123" s="79"/>
      <c r="DJ123" s="79"/>
      <c r="DK123" s="79"/>
      <c r="DL123" s="79"/>
      <c r="DM123" s="79"/>
      <c r="DN123" s="79"/>
      <c r="DO123" s="79"/>
      <c r="DP123" s="79"/>
      <c r="DQ123" s="79"/>
      <c r="DR123" s="79"/>
      <c r="DS123" s="79"/>
      <c r="DT123" s="79"/>
      <c r="DU123" s="79"/>
      <c r="DV123" s="79"/>
      <c r="DW123" s="79"/>
      <c r="DX123" s="79"/>
      <c r="DY123" s="79"/>
      <c r="DZ123" s="79"/>
      <c r="EA123" s="79"/>
      <c r="EB123" s="79"/>
      <c r="EC123" s="79"/>
      <c r="ED123" s="79"/>
      <c r="EE123" s="79"/>
      <c r="EF123" s="79"/>
      <c r="EG123" s="79"/>
      <c r="EH123" s="79"/>
      <c r="EI123" s="79"/>
      <c r="EJ123" s="79"/>
      <c r="EK123" s="79"/>
      <c r="EL123" s="79"/>
      <c r="EM123" s="79"/>
      <c r="EN123" s="79"/>
      <c r="EO123" s="79"/>
      <c r="EP123" s="79"/>
      <c r="EQ123" s="79"/>
      <c r="ER123" s="79"/>
      <c r="ES123" s="79"/>
      <c r="ET123" s="79"/>
      <c r="EU123" s="79"/>
      <c r="EV123" s="79"/>
      <c r="EW123" s="79"/>
      <c r="EX123" s="79"/>
      <c r="EY123" s="79"/>
      <c r="EZ123" s="79"/>
      <c r="FA123" s="79"/>
      <c r="FB123" s="79"/>
      <c r="FC123" s="79"/>
      <c r="FD123" s="79"/>
      <c r="FE123" s="79"/>
      <c r="FF123" s="79"/>
      <c r="FG123" s="79"/>
      <c r="FH123" s="79"/>
      <c r="FI123" s="79"/>
      <c r="FJ123" s="79"/>
      <c r="FK123" s="79"/>
      <c r="FL123" s="79"/>
      <c r="FM123" s="79"/>
      <c r="FN123" s="79"/>
      <c r="FO123" s="79"/>
      <c r="FP123" s="79"/>
      <c r="FQ123" s="79"/>
      <c r="FR123" s="79"/>
      <c r="FS123" s="79"/>
      <c r="FT123" s="79"/>
      <c r="FU123" s="79"/>
      <c r="FV123" s="79"/>
      <c r="FW123" s="79"/>
      <c r="FX123" s="79"/>
      <c r="FY123" s="79"/>
      <c r="FZ123" s="79"/>
      <c r="GA123" s="79"/>
      <c r="GB123" s="79"/>
      <c r="GC123" s="79"/>
      <c r="GD123" s="79"/>
      <c r="GE123" s="79"/>
      <c r="GF123" s="79"/>
      <c r="GG123" s="79"/>
      <c r="GH123" s="79"/>
      <c r="GI123" s="79"/>
      <c r="GJ123" s="79"/>
      <c r="GK123" s="79"/>
      <c r="GL123" s="79"/>
      <c r="GM123" s="79"/>
      <c r="GN123" s="79"/>
      <c r="GO123" s="79"/>
      <c r="GP123" s="79"/>
      <c r="GQ123" s="79"/>
      <c r="GR123" s="79"/>
      <c r="GS123" s="79"/>
      <c r="GT123" s="79"/>
      <c r="GU123" s="79"/>
      <c r="GV123" s="79"/>
      <c r="GW123" s="79"/>
      <c r="GX123" s="79"/>
      <c r="GY123" s="79"/>
      <c r="GZ123" s="79"/>
      <c r="HA123" s="79"/>
      <c r="HB123" s="79"/>
      <c r="HC123" s="79"/>
      <c r="HD123" s="79"/>
      <c r="HE123" s="79"/>
      <c r="HF123" s="79"/>
      <c r="HG123" s="79"/>
      <c r="HH123" s="79"/>
      <c r="HI123" s="79"/>
      <c r="HJ123" s="79"/>
      <c r="HK123" s="79"/>
      <c r="HL123" s="79"/>
      <c r="HM123" s="79"/>
      <c r="HN123" s="79"/>
      <c r="HO123" s="79"/>
      <c r="HP123" s="79"/>
      <c r="HQ123" s="79"/>
      <c r="HR123" s="79"/>
      <c r="HS123" s="79"/>
    </row>
    <row r="124" spans="1:227" s="82" customFormat="1" x14ac:dyDescent="0.15">
      <c r="B124" s="79"/>
      <c r="C124" s="81"/>
      <c r="D124" s="81"/>
      <c r="E124" s="79"/>
      <c r="F124" s="79"/>
      <c r="G124" s="79"/>
      <c r="H124" s="79"/>
      <c r="I124" s="79"/>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c r="AP124" s="79"/>
      <c r="AQ124" s="79"/>
      <c r="AR124" s="79"/>
      <c r="AS124" s="79"/>
      <c r="AT124" s="79"/>
      <c r="AU124" s="79"/>
      <c r="AV124" s="79"/>
      <c r="AW124" s="79"/>
      <c r="AX124" s="79"/>
      <c r="AY124" s="79"/>
      <c r="AZ124" s="79"/>
      <c r="BA124" s="79"/>
      <c r="BB124" s="79"/>
      <c r="BC124" s="79"/>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79"/>
      <c r="CD124" s="79"/>
      <c r="CE124" s="79"/>
      <c r="CF124" s="79"/>
      <c r="CG124" s="79"/>
      <c r="CH124" s="79"/>
      <c r="CI124" s="79"/>
      <c r="CJ124" s="79"/>
      <c r="CK124" s="79"/>
      <c r="CL124" s="79"/>
      <c r="CM124" s="79"/>
      <c r="CN124" s="79"/>
      <c r="CO124" s="79"/>
      <c r="CP124" s="79"/>
      <c r="CQ124" s="79"/>
      <c r="CR124" s="79"/>
      <c r="CS124" s="79"/>
      <c r="CT124" s="79"/>
      <c r="CU124" s="79"/>
      <c r="CV124" s="79"/>
      <c r="CW124" s="79"/>
      <c r="CX124" s="79"/>
      <c r="CY124" s="79"/>
      <c r="CZ124" s="79"/>
      <c r="DA124" s="79"/>
      <c r="DB124" s="79"/>
      <c r="DC124" s="79"/>
      <c r="DD124" s="79"/>
      <c r="DE124" s="79"/>
      <c r="DF124" s="79"/>
      <c r="DG124" s="79"/>
      <c r="DH124" s="79"/>
      <c r="DI124" s="79"/>
      <c r="DJ124" s="79"/>
      <c r="DK124" s="79"/>
      <c r="DL124" s="79"/>
      <c r="DM124" s="79"/>
      <c r="DN124" s="79"/>
      <c r="DO124" s="79"/>
      <c r="DP124" s="79"/>
      <c r="DQ124" s="79"/>
      <c r="DR124" s="79"/>
      <c r="DS124" s="79"/>
      <c r="DT124" s="79"/>
      <c r="DU124" s="79"/>
      <c r="DV124" s="79"/>
      <c r="DW124" s="79"/>
      <c r="DX124" s="79"/>
      <c r="DY124" s="79"/>
      <c r="DZ124" s="79"/>
      <c r="EA124" s="79"/>
      <c r="EB124" s="79"/>
      <c r="EC124" s="79"/>
      <c r="ED124" s="79"/>
      <c r="EE124" s="79"/>
      <c r="EF124" s="79"/>
      <c r="EG124" s="79"/>
      <c r="EH124" s="79"/>
      <c r="EI124" s="79"/>
      <c r="EJ124" s="79"/>
      <c r="EK124" s="79"/>
      <c r="EL124" s="79"/>
      <c r="EM124" s="79"/>
      <c r="EN124" s="79"/>
      <c r="EO124" s="79"/>
      <c r="EP124" s="79"/>
      <c r="EQ124" s="79"/>
      <c r="ER124" s="79"/>
      <c r="ES124" s="79"/>
      <c r="ET124" s="79"/>
      <c r="EU124" s="79"/>
      <c r="EV124" s="79"/>
      <c r="EW124" s="79"/>
      <c r="EX124" s="79"/>
      <c r="EY124" s="79"/>
      <c r="EZ124" s="79"/>
      <c r="FA124" s="79"/>
      <c r="FB124" s="79"/>
      <c r="FC124" s="79"/>
      <c r="FD124" s="79"/>
      <c r="FE124" s="79"/>
      <c r="FF124" s="79"/>
      <c r="FG124" s="79"/>
      <c r="FH124" s="79"/>
      <c r="FI124" s="79"/>
      <c r="FJ124" s="79"/>
      <c r="FK124" s="79"/>
      <c r="FL124" s="79"/>
      <c r="FM124" s="79"/>
      <c r="FN124" s="79"/>
      <c r="FO124" s="79"/>
      <c r="FP124" s="79"/>
      <c r="FQ124" s="79"/>
      <c r="FR124" s="79"/>
      <c r="FS124" s="79"/>
      <c r="FT124" s="79"/>
      <c r="FU124" s="79"/>
      <c r="FV124" s="79"/>
      <c r="FW124" s="79"/>
      <c r="FX124" s="79"/>
      <c r="FY124" s="79"/>
      <c r="FZ124" s="79"/>
      <c r="GA124" s="79"/>
      <c r="GB124" s="79"/>
      <c r="GC124" s="79"/>
      <c r="GD124" s="79"/>
      <c r="GE124" s="79"/>
      <c r="GF124" s="79"/>
      <c r="GG124" s="79"/>
      <c r="GH124" s="79"/>
      <c r="GI124" s="79"/>
      <c r="GJ124" s="79"/>
      <c r="GK124" s="79"/>
      <c r="GL124" s="79"/>
      <c r="GM124" s="79"/>
      <c r="GN124" s="79"/>
      <c r="GO124" s="79"/>
      <c r="GP124" s="79"/>
      <c r="GQ124" s="79"/>
      <c r="GR124" s="79"/>
      <c r="GS124" s="79"/>
      <c r="GT124" s="79"/>
      <c r="GU124" s="79"/>
      <c r="GV124" s="79"/>
      <c r="GW124" s="79"/>
      <c r="GX124" s="79"/>
      <c r="GY124" s="79"/>
      <c r="GZ124" s="79"/>
      <c r="HA124" s="79"/>
      <c r="HB124" s="79"/>
      <c r="HC124" s="79"/>
      <c r="HD124" s="79"/>
      <c r="HE124" s="79"/>
      <c r="HF124" s="79"/>
      <c r="HG124" s="79"/>
      <c r="HH124" s="79"/>
      <c r="HI124" s="79"/>
      <c r="HJ124" s="79"/>
      <c r="HK124" s="79"/>
      <c r="HL124" s="79"/>
      <c r="HM124" s="79"/>
      <c r="HN124" s="79"/>
      <c r="HO124" s="79"/>
      <c r="HP124" s="79"/>
      <c r="HQ124" s="79"/>
      <c r="HR124" s="79"/>
      <c r="HS124" s="79"/>
    </row>
    <row r="125" spans="1:227" s="82" customFormat="1" x14ac:dyDescent="0.15">
      <c r="B125" s="79"/>
      <c r="C125" s="81"/>
      <c r="D125" s="81"/>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79"/>
      <c r="AD125" s="79"/>
      <c r="AE125" s="79"/>
      <c r="AF125" s="79"/>
      <c r="AG125" s="79"/>
      <c r="AH125" s="79"/>
      <c r="AI125" s="79"/>
      <c r="AJ125" s="79"/>
      <c r="AK125" s="79"/>
      <c r="AL125" s="79"/>
      <c r="AM125" s="79"/>
      <c r="AN125" s="79"/>
      <c r="AO125" s="79"/>
      <c r="AP125" s="79"/>
      <c r="AQ125" s="79"/>
      <c r="AR125" s="79"/>
      <c r="AS125" s="79"/>
      <c r="AT125" s="79"/>
      <c r="AU125" s="79"/>
      <c r="AV125" s="79"/>
      <c r="AW125" s="79"/>
      <c r="AX125" s="79"/>
      <c r="AY125" s="79"/>
      <c r="AZ125" s="79"/>
      <c r="BA125" s="79"/>
      <c r="BB125" s="79"/>
      <c r="BC125" s="79"/>
      <c r="BD125" s="79"/>
      <c r="BE125" s="79"/>
      <c r="BF125" s="79"/>
      <c r="BG125" s="79"/>
      <c r="BH125" s="79"/>
      <c r="BI125" s="79"/>
      <c r="BJ125" s="79"/>
      <c r="BK125" s="79"/>
      <c r="BL125" s="79"/>
      <c r="BM125" s="79"/>
      <c r="BN125" s="79"/>
      <c r="BO125" s="79"/>
      <c r="BP125" s="79"/>
      <c r="BQ125" s="79"/>
      <c r="BR125" s="79"/>
      <c r="BS125" s="79"/>
      <c r="BT125" s="79"/>
      <c r="BU125" s="79"/>
      <c r="BV125" s="79"/>
      <c r="BW125" s="79"/>
      <c r="BX125" s="79"/>
      <c r="BY125" s="79"/>
      <c r="BZ125" s="79"/>
      <c r="CA125" s="79"/>
      <c r="CB125" s="79"/>
      <c r="CC125" s="79"/>
      <c r="CD125" s="79"/>
      <c r="CE125" s="79"/>
      <c r="CF125" s="79"/>
      <c r="CG125" s="79"/>
      <c r="CH125" s="79"/>
      <c r="CI125" s="79"/>
      <c r="CJ125" s="79"/>
      <c r="CK125" s="79"/>
      <c r="CL125" s="79"/>
      <c r="CM125" s="79"/>
      <c r="CN125" s="79"/>
      <c r="CO125" s="79"/>
      <c r="CP125" s="79"/>
      <c r="CQ125" s="79"/>
      <c r="CR125" s="79"/>
      <c r="CS125" s="79"/>
      <c r="CT125" s="79"/>
      <c r="CU125" s="79"/>
      <c r="CV125" s="79"/>
      <c r="CW125" s="79"/>
      <c r="CX125" s="79"/>
      <c r="CY125" s="79"/>
      <c r="CZ125" s="79"/>
      <c r="DA125" s="79"/>
      <c r="DB125" s="79"/>
      <c r="DC125" s="79"/>
      <c r="DD125" s="79"/>
      <c r="DE125" s="79"/>
      <c r="DF125" s="79"/>
      <c r="DG125" s="79"/>
      <c r="DH125" s="79"/>
      <c r="DI125" s="79"/>
      <c r="DJ125" s="79"/>
      <c r="DK125" s="79"/>
      <c r="DL125" s="79"/>
      <c r="DM125" s="79"/>
      <c r="DN125" s="79"/>
      <c r="DO125" s="79"/>
      <c r="DP125" s="79"/>
      <c r="DQ125" s="79"/>
      <c r="DR125" s="79"/>
      <c r="DS125" s="79"/>
      <c r="DT125" s="79"/>
      <c r="DU125" s="79"/>
      <c r="DV125" s="79"/>
      <c r="DW125" s="79"/>
      <c r="DX125" s="79"/>
      <c r="DY125" s="79"/>
      <c r="DZ125" s="79"/>
      <c r="EA125" s="79"/>
      <c r="EB125" s="79"/>
      <c r="EC125" s="79"/>
      <c r="ED125" s="79"/>
      <c r="EE125" s="79"/>
      <c r="EF125" s="79"/>
      <c r="EG125" s="79"/>
      <c r="EH125" s="79"/>
      <c r="EI125" s="79"/>
      <c r="EJ125" s="79"/>
      <c r="EK125" s="79"/>
      <c r="EL125" s="79"/>
      <c r="EM125" s="79"/>
      <c r="EN125" s="79"/>
      <c r="EO125" s="79"/>
      <c r="EP125" s="79"/>
      <c r="EQ125" s="79"/>
      <c r="ER125" s="79"/>
      <c r="ES125" s="79"/>
      <c r="ET125" s="79"/>
      <c r="EU125" s="79"/>
      <c r="EV125" s="79"/>
      <c r="EW125" s="79"/>
      <c r="EX125" s="79"/>
      <c r="EY125" s="79"/>
      <c r="EZ125" s="79"/>
      <c r="FA125" s="79"/>
      <c r="FB125" s="79"/>
      <c r="FC125" s="79"/>
      <c r="FD125" s="79"/>
      <c r="FE125" s="79"/>
      <c r="FF125" s="79"/>
      <c r="FG125" s="79"/>
      <c r="FH125" s="79"/>
      <c r="FI125" s="79"/>
      <c r="FJ125" s="79"/>
      <c r="FK125" s="79"/>
      <c r="FL125" s="79"/>
      <c r="FM125" s="79"/>
      <c r="FN125" s="79"/>
      <c r="FO125" s="79"/>
      <c r="FP125" s="79"/>
      <c r="FQ125" s="79"/>
      <c r="FR125" s="79"/>
      <c r="FS125" s="79"/>
      <c r="FT125" s="79"/>
      <c r="FU125" s="79"/>
      <c r="FV125" s="79"/>
      <c r="FW125" s="79"/>
      <c r="FX125" s="79"/>
      <c r="FY125" s="79"/>
      <c r="FZ125" s="79"/>
      <c r="GA125" s="79"/>
      <c r="GB125" s="79"/>
      <c r="GC125" s="79"/>
      <c r="GD125" s="79"/>
      <c r="GE125" s="79"/>
      <c r="GF125" s="79"/>
      <c r="GG125" s="79"/>
      <c r="GH125" s="79"/>
      <c r="GI125" s="79"/>
      <c r="GJ125" s="79"/>
      <c r="GK125" s="79"/>
      <c r="GL125" s="79"/>
      <c r="GM125" s="79"/>
      <c r="GN125" s="79"/>
      <c r="GO125" s="79"/>
      <c r="GP125" s="79"/>
      <c r="GQ125" s="79"/>
      <c r="GR125" s="79"/>
      <c r="GS125" s="79"/>
      <c r="GT125" s="79"/>
      <c r="GU125" s="79"/>
      <c r="GV125" s="79"/>
      <c r="GW125" s="79"/>
      <c r="GX125" s="79"/>
      <c r="GY125" s="79"/>
      <c r="GZ125" s="79"/>
      <c r="HA125" s="79"/>
      <c r="HB125" s="79"/>
      <c r="HC125" s="79"/>
      <c r="HD125" s="79"/>
      <c r="HE125" s="79"/>
      <c r="HF125" s="79"/>
      <c r="HG125" s="79"/>
      <c r="HH125" s="79"/>
      <c r="HI125" s="79"/>
      <c r="HJ125" s="79"/>
      <c r="HK125" s="79"/>
      <c r="HL125" s="79"/>
      <c r="HM125" s="79"/>
      <c r="HN125" s="79"/>
      <c r="HO125" s="79"/>
      <c r="HP125" s="79"/>
      <c r="HQ125" s="79"/>
      <c r="HR125" s="79"/>
      <c r="HS125" s="79"/>
    </row>
    <row r="126" spans="1:227" s="82" customFormat="1" x14ac:dyDescent="0.15">
      <c r="B126" s="79"/>
      <c r="C126" s="81"/>
      <c r="D126" s="81"/>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79"/>
      <c r="AD126" s="79"/>
      <c r="AE126" s="79"/>
      <c r="AF126" s="79"/>
      <c r="AG126" s="79"/>
      <c r="AH126" s="79"/>
      <c r="AI126" s="79"/>
      <c r="AJ126" s="79"/>
      <c r="AK126" s="79"/>
      <c r="AL126" s="79"/>
      <c r="AM126" s="79"/>
      <c r="AN126" s="79"/>
      <c r="AO126" s="79"/>
      <c r="AP126" s="79"/>
      <c r="AQ126" s="79"/>
      <c r="AR126" s="79"/>
      <c r="AS126" s="79"/>
      <c r="AT126" s="79"/>
      <c r="AU126" s="79"/>
      <c r="AV126" s="79"/>
      <c r="AW126" s="79"/>
      <c r="AX126" s="79"/>
      <c r="AY126" s="79"/>
      <c r="AZ126" s="79"/>
      <c r="BA126" s="79"/>
      <c r="BB126" s="79"/>
      <c r="BC126" s="79"/>
      <c r="BD126" s="79"/>
      <c r="BE126" s="79"/>
      <c r="BF126" s="79"/>
      <c r="BG126" s="79"/>
      <c r="BH126" s="79"/>
      <c r="BI126" s="79"/>
      <c r="BJ126" s="79"/>
      <c r="BK126" s="79"/>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79"/>
      <c r="DI126" s="79"/>
      <c r="DJ126" s="79"/>
      <c r="DK126" s="79"/>
      <c r="DL126" s="79"/>
      <c r="DM126" s="79"/>
      <c r="DN126" s="79"/>
      <c r="DO126" s="79"/>
      <c r="DP126" s="79"/>
      <c r="DQ126" s="79"/>
      <c r="DR126" s="79"/>
      <c r="DS126" s="79"/>
      <c r="DT126" s="79"/>
      <c r="DU126" s="79"/>
      <c r="DV126" s="79"/>
      <c r="DW126" s="79"/>
      <c r="DX126" s="79"/>
      <c r="DY126" s="79"/>
      <c r="DZ126" s="79"/>
      <c r="EA126" s="79"/>
      <c r="EB126" s="79"/>
      <c r="EC126" s="79"/>
      <c r="ED126" s="79"/>
      <c r="EE126" s="79"/>
      <c r="EF126" s="79"/>
      <c r="EG126" s="79"/>
      <c r="EH126" s="79"/>
      <c r="EI126" s="79"/>
      <c r="EJ126" s="79"/>
      <c r="EK126" s="79"/>
      <c r="EL126" s="79"/>
      <c r="EM126" s="79"/>
      <c r="EN126" s="79"/>
      <c r="EO126" s="79"/>
      <c r="EP126" s="79"/>
      <c r="EQ126" s="79"/>
      <c r="ER126" s="79"/>
      <c r="ES126" s="79"/>
      <c r="ET126" s="79"/>
      <c r="EU126" s="79"/>
      <c r="EV126" s="79"/>
      <c r="EW126" s="79"/>
      <c r="EX126" s="79"/>
      <c r="EY126" s="79"/>
      <c r="EZ126" s="79"/>
      <c r="FA126" s="79"/>
      <c r="FB126" s="79"/>
      <c r="FC126" s="79"/>
      <c r="FD126" s="79"/>
      <c r="FE126" s="79"/>
      <c r="FF126" s="79"/>
      <c r="FG126" s="79"/>
      <c r="FH126" s="79"/>
      <c r="FI126" s="79"/>
      <c r="FJ126" s="79"/>
      <c r="FK126" s="79"/>
      <c r="FL126" s="79"/>
      <c r="FM126" s="79"/>
      <c r="FN126" s="79"/>
      <c r="FO126" s="79"/>
      <c r="FP126" s="79"/>
      <c r="FQ126" s="79"/>
      <c r="FR126" s="79"/>
      <c r="FS126" s="79"/>
      <c r="FT126" s="79"/>
      <c r="FU126" s="79"/>
      <c r="FV126" s="79"/>
      <c r="FW126" s="79"/>
      <c r="FX126" s="79"/>
      <c r="FY126" s="79"/>
      <c r="FZ126" s="79"/>
      <c r="GA126" s="79"/>
      <c r="GB126" s="79"/>
      <c r="GC126" s="79"/>
      <c r="GD126" s="79"/>
      <c r="GE126" s="79"/>
      <c r="GF126" s="79"/>
      <c r="GG126" s="79"/>
      <c r="GH126" s="79"/>
      <c r="GI126" s="79"/>
      <c r="GJ126" s="79"/>
      <c r="GK126" s="79"/>
      <c r="GL126" s="79"/>
      <c r="GM126" s="79"/>
      <c r="GN126" s="79"/>
      <c r="GO126" s="79"/>
      <c r="GP126" s="79"/>
      <c r="GQ126" s="79"/>
      <c r="GR126" s="79"/>
      <c r="GS126" s="79"/>
      <c r="GT126" s="79"/>
      <c r="GU126" s="79"/>
      <c r="GV126" s="79"/>
      <c r="GW126" s="79"/>
      <c r="GX126" s="79"/>
      <c r="GY126" s="79"/>
      <c r="GZ126" s="79"/>
      <c r="HA126" s="79"/>
      <c r="HB126" s="79"/>
      <c r="HC126" s="79"/>
      <c r="HD126" s="79"/>
      <c r="HE126" s="79"/>
      <c r="HF126" s="79"/>
      <c r="HG126" s="79"/>
      <c r="HH126" s="79"/>
      <c r="HI126" s="79"/>
      <c r="HJ126" s="79"/>
      <c r="HK126" s="79"/>
      <c r="HL126" s="79"/>
      <c r="HM126" s="79"/>
      <c r="HN126" s="79"/>
      <c r="HO126" s="79"/>
      <c r="HP126" s="79"/>
      <c r="HQ126" s="79"/>
      <c r="HR126" s="79"/>
      <c r="HS126" s="79"/>
    </row>
    <row r="127" spans="1:227" s="82" customFormat="1" x14ac:dyDescent="0.15">
      <c r="B127" s="79"/>
      <c r="C127" s="81"/>
      <c r="D127" s="81"/>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79"/>
      <c r="AD127" s="79"/>
      <c r="AE127" s="79"/>
      <c r="AF127" s="79"/>
      <c r="AG127" s="79"/>
      <c r="AH127" s="79"/>
      <c r="AI127" s="79"/>
      <c r="AJ127" s="79"/>
      <c r="AK127" s="79"/>
      <c r="AL127" s="79"/>
      <c r="AM127" s="79"/>
      <c r="AN127" s="79"/>
      <c r="AO127" s="79"/>
      <c r="AP127" s="79"/>
      <c r="AQ127" s="79"/>
      <c r="AR127" s="79"/>
      <c r="AS127" s="79"/>
      <c r="AT127" s="79"/>
      <c r="AU127" s="79"/>
      <c r="AV127" s="79"/>
      <c r="AW127" s="79"/>
      <c r="AX127" s="79"/>
      <c r="AY127" s="79"/>
      <c r="AZ127" s="79"/>
      <c r="BA127" s="79"/>
      <c r="BB127" s="79"/>
      <c r="BC127" s="79"/>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79"/>
      <c r="CD127" s="79"/>
      <c r="CE127" s="79"/>
      <c r="CF127" s="79"/>
      <c r="CG127" s="79"/>
      <c r="CH127" s="79"/>
      <c r="CI127" s="79"/>
      <c r="CJ127" s="79"/>
      <c r="CK127" s="79"/>
      <c r="CL127" s="79"/>
      <c r="CM127" s="79"/>
      <c r="CN127" s="79"/>
      <c r="CO127" s="79"/>
      <c r="CP127" s="79"/>
      <c r="CQ127" s="79"/>
      <c r="CR127" s="79"/>
      <c r="CS127" s="79"/>
      <c r="CT127" s="79"/>
      <c r="CU127" s="79"/>
      <c r="CV127" s="79"/>
      <c r="CW127" s="79"/>
      <c r="CX127" s="79"/>
      <c r="CY127" s="79"/>
      <c r="CZ127" s="79"/>
      <c r="DA127" s="79"/>
      <c r="DB127" s="79"/>
      <c r="DC127" s="79"/>
      <c r="DD127" s="79"/>
      <c r="DE127" s="79"/>
      <c r="DF127" s="79"/>
      <c r="DG127" s="79"/>
      <c r="DH127" s="79"/>
      <c r="DI127" s="79"/>
      <c r="DJ127" s="79"/>
      <c r="DK127" s="79"/>
      <c r="DL127" s="79"/>
      <c r="DM127" s="79"/>
      <c r="DN127" s="79"/>
      <c r="DO127" s="79"/>
      <c r="DP127" s="79"/>
      <c r="DQ127" s="79"/>
      <c r="DR127" s="79"/>
      <c r="DS127" s="79"/>
      <c r="DT127" s="79"/>
      <c r="DU127" s="79"/>
      <c r="DV127" s="79"/>
      <c r="DW127" s="79"/>
      <c r="DX127" s="79"/>
      <c r="DY127" s="79"/>
      <c r="DZ127" s="79"/>
      <c r="EA127" s="79"/>
      <c r="EB127" s="79"/>
      <c r="EC127" s="79"/>
      <c r="ED127" s="79"/>
      <c r="EE127" s="79"/>
      <c r="EF127" s="79"/>
      <c r="EG127" s="79"/>
      <c r="EH127" s="79"/>
      <c r="EI127" s="79"/>
      <c r="EJ127" s="79"/>
      <c r="EK127" s="79"/>
      <c r="EL127" s="79"/>
      <c r="EM127" s="79"/>
      <c r="EN127" s="79"/>
      <c r="EO127" s="79"/>
      <c r="EP127" s="79"/>
      <c r="EQ127" s="79"/>
      <c r="ER127" s="79"/>
      <c r="ES127" s="79"/>
      <c r="ET127" s="79"/>
      <c r="EU127" s="79"/>
      <c r="EV127" s="79"/>
      <c r="EW127" s="79"/>
      <c r="EX127" s="79"/>
      <c r="EY127" s="79"/>
      <c r="EZ127" s="79"/>
      <c r="FA127" s="79"/>
      <c r="FB127" s="79"/>
      <c r="FC127" s="79"/>
      <c r="FD127" s="79"/>
      <c r="FE127" s="79"/>
      <c r="FF127" s="79"/>
      <c r="FG127" s="79"/>
      <c r="FH127" s="79"/>
      <c r="FI127" s="79"/>
      <c r="FJ127" s="79"/>
      <c r="FK127" s="79"/>
      <c r="FL127" s="79"/>
      <c r="FM127" s="79"/>
      <c r="FN127" s="79"/>
      <c r="FO127" s="79"/>
      <c r="FP127" s="79"/>
      <c r="FQ127" s="79"/>
      <c r="FR127" s="79"/>
      <c r="FS127" s="79"/>
      <c r="FT127" s="79"/>
      <c r="FU127" s="79"/>
      <c r="FV127" s="79"/>
      <c r="FW127" s="79"/>
      <c r="FX127" s="79"/>
      <c r="FY127" s="79"/>
      <c r="FZ127" s="79"/>
      <c r="GA127" s="79"/>
      <c r="GB127" s="79"/>
      <c r="GC127" s="79"/>
      <c r="GD127" s="79"/>
      <c r="GE127" s="79"/>
      <c r="GF127" s="79"/>
      <c r="GG127" s="79"/>
      <c r="GH127" s="79"/>
      <c r="GI127" s="79"/>
      <c r="GJ127" s="79"/>
      <c r="GK127" s="79"/>
      <c r="GL127" s="79"/>
      <c r="GM127" s="79"/>
      <c r="GN127" s="79"/>
      <c r="GO127" s="79"/>
      <c r="GP127" s="79"/>
      <c r="GQ127" s="79"/>
      <c r="GR127" s="79"/>
      <c r="GS127" s="79"/>
      <c r="GT127" s="79"/>
      <c r="GU127" s="79"/>
      <c r="GV127" s="79"/>
      <c r="GW127" s="79"/>
      <c r="GX127" s="79"/>
      <c r="GY127" s="79"/>
      <c r="GZ127" s="79"/>
      <c r="HA127" s="79"/>
      <c r="HB127" s="79"/>
      <c r="HC127" s="79"/>
      <c r="HD127" s="79"/>
      <c r="HE127" s="79"/>
      <c r="HF127" s="79"/>
      <c r="HG127" s="79"/>
      <c r="HH127" s="79"/>
      <c r="HI127" s="79"/>
      <c r="HJ127" s="79"/>
      <c r="HK127" s="79"/>
      <c r="HL127" s="79"/>
      <c r="HM127" s="79"/>
      <c r="HN127" s="79"/>
      <c r="HO127" s="79"/>
      <c r="HP127" s="79"/>
      <c r="HQ127" s="79"/>
      <c r="HR127" s="79"/>
      <c r="HS127" s="79"/>
    </row>
    <row r="128" spans="1:227" s="81" customFormat="1" x14ac:dyDescent="0.15">
      <c r="A128" s="82"/>
      <c r="B128" s="79"/>
      <c r="E128" s="79"/>
      <c r="F128" s="79"/>
      <c r="G128" s="79"/>
      <c r="H128" s="79"/>
      <c r="I128" s="79"/>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c r="AP128" s="79"/>
      <c r="AQ128" s="79"/>
      <c r="AR128" s="79"/>
      <c r="AS128" s="79"/>
      <c r="AT128" s="79"/>
      <c r="AU128" s="79"/>
      <c r="AV128" s="79"/>
      <c r="AW128" s="79"/>
      <c r="AX128" s="79"/>
      <c r="AY128" s="79"/>
      <c r="AZ128" s="79"/>
      <c r="BA128" s="79"/>
      <c r="BB128" s="79"/>
      <c r="BC128" s="79"/>
      <c r="BD128" s="79"/>
      <c r="BE128" s="79"/>
      <c r="BF128" s="79"/>
      <c r="BG128" s="79"/>
      <c r="BH128" s="79"/>
      <c r="BI128" s="79"/>
      <c r="BJ128" s="79"/>
      <c r="BK128" s="79"/>
      <c r="BL128" s="79"/>
      <c r="BM128" s="79"/>
      <c r="BN128" s="79"/>
      <c r="BO128" s="79"/>
      <c r="BP128" s="79"/>
      <c r="BQ128" s="79"/>
      <c r="BR128" s="79"/>
      <c r="BS128" s="79"/>
      <c r="BT128" s="79"/>
      <c r="BU128" s="79"/>
      <c r="BV128" s="79"/>
      <c r="BW128" s="79"/>
      <c r="BX128" s="79"/>
      <c r="BY128" s="79"/>
      <c r="BZ128" s="79"/>
      <c r="CA128" s="79"/>
      <c r="CB128" s="79"/>
      <c r="CC128" s="79"/>
      <c r="CD128" s="79"/>
      <c r="CE128" s="79"/>
      <c r="CF128" s="79"/>
      <c r="CG128" s="79"/>
      <c r="CH128" s="79"/>
      <c r="CI128" s="79"/>
      <c r="CJ128" s="79"/>
      <c r="CK128" s="79"/>
      <c r="CL128" s="79"/>
      <c r="CM128" s="79"/>
      <c r="CN128" s="79"/>
      <c r="CO128" s="79"/>
      <c r="CP128" s="79"/>
      <c r="CQ128" s="79"/>
      <c r="CR128" s="79"/>
      <c r="CS128" s="79"/>
      <c r="CT128" s="79"/>
      <c r="CU128" s="79"/>
      <c r="CV128" s="79"/>
      <c r="CW128" s="79"/>
      <c r="CX128" s="79"/>
      <c r="CY128" s="79"/>
      <c r="CZ128" s="79"/>
      <c r="DA128" s="79"/>
      <c r="DB128" s="79"/>
      <c r="DC128" s="79"/>
      <c r="DD128" s="79"/>
      <c r="DE128" s="79"/>
      <c r="DF128" s="79"/>
      <c r="DG128" s="79"/>
      <c r="DH128" s="79"/>
      <c r="DI128" s="79"/>
      <c r="DJ128" s="79"/>
      <c r="DK128" s="79"/>
      <c r="DL128" s="79"/>
      <c r="DM128" s="79"/>
      <c r="DN128" s="79"/>
      <c r="DO128" s="79"/>
      <c r="DP128" s="79"/>
      <c r="DQ128" s="79"/>
      <c r="DR128" s="79"/>
      <c r="DS128" s="79"/>
      <c r="DT128" s="79"/>
      <c r="DU128" s="79"/>
      <c r="DV128" s="79"/>
      <c r="DW128" s="79"/>
      <c r="DX128" s="79"/>
      <c r="DY128" s="79"/>
      <c r="DZ128" s="79"/>
      <c r="EA128" s="79"/>
      <c r="EB128" s="79"/>
      <c r="EC128" s="79"/>
      <c r="ED128" s="79"/>
      <c r="EE128" s="79"/>
      <c r="EF128" s="79"/>
      <c r="EG128" s="79"/>
      <c r="EH128" s="79"/>
      <c r="EI128" s="79"/>
      <c r="EJ128" s="79"/>
      <c r="EK128" s="79"/>
      <c r="EL128" s="79"/>
      <c r="EM128" s="79"/>
      <c r="EN128" s="79"/>
      <c r="EO128" s="79"/>
      <c r="EP128" s="79"/>
      <c r="EQ128" s="79"/>
      <c r="ER128" s="79"/>
      <c r="ES128" s="79"/>
      <c r="ET128" s="79"/>
      <c r="EU128" s="79"/>
      <c r="EV128" s="79"/>
      <c r="EW128" s="79"/>
      <c r="EX128" s="79"/>
      <c r="EY128" s="79"/>
      <c r="EZ128" s="79"/>
      <c r="FA128" s="79"/>
      <c r="FB128" s="79"/>
      <c r="FC128" s="79"/>
      <c r="FD128" s="79"/>
      <c r="FE128" s="79"/>
      <c r="FF128" s="79"/>
      <c r="FG128" s="79"/>
      <c r="FH128" s="79"/>
      <c r="FI128" s="79"/>
      <c r="FJ128" s="79"/>
      <c r="FK128" s="79"/>
      <c r="FL128" s="79"/>
      <c r="FM128" s="79"/>
      <c r="FN128" s="79"/>
      <c r="FO128" s="79"/>
      <c r="FP128" s="79"/>
      <c r="FQ128" s="79"/>
      <c r="FR128" s="79"/>
      <c r="FS128" s="79"/>
      <c r="FT128" s="79"/>
      <c r="FU128" s="79"/>
      <c r="FV128" s="79"/>
      <c r="FW128" s="79"/>
      <c r="FX128" s="79"/>
      <c r="FY128" s="79"/>
      <c r="FZ128" s="79"/>
      <c r="GA128" s="79"/>
      <c r="GB128" s="79"/>
      <c r="GC128" s="79"/>
      <c r="GD128" s="79"/>
      <c r="GE128" s="79"/>
      <c r="GF128" s="79"/>
      <c r="GG128" s="79"/>
      <c r="GH128" s="79"/>
      <c r="GI128" s="79"/>
      <c r="GJ128" s="79"/>
      <c r="GK128" s="79"/>
      <c r="GL128" s="79"/>
      <c r="GM128" s="79"/>
      <c r="GN128" s="79"/>
      <c r="GO128" s="79"/>
      <c r="GP128" s="79"/>
      <c r="GQ128" s="79"/>
      <c r="GR128" s="79"/>
      <c r="GS128" s="79"/>
      <c r="GT128" s="79"/>
      <c r="GU128" s="79"/>
      <c r="GV128" s="79"/>
      <c r="GW128" s="79"/>
      <c r="GX128" s="79"/>
      <c r="GY128" s="79"/>
      <c r="GZ128" s="79"/>
      <c r="HA128" s="79"/>
      <c r="HB128" s="79"/>
      <c r="HC128" s="79"/>
      <c r="HD128" s="79"/>
      <c r="HE128" s="79"/>
      <c r="HF128" s="79"/>
      <c r="HG128" s="79"/>
      <c r="HH128" s="79"/>
      <c r="HI128" s="79"/>
      <c r="HJ128" s="79"/>
      <c r="HK128" s="79"/>
      <c r="HL128" s="79"/>
      <c r="HM128" s="79"/>
      <c r="HN128" s="79"/>
      <c r="HO128" s="79"/>
      <c r="HP128" s="79"/>
      <c r="HQ128" s="79"/>
      <c r="HR128" s="79"/>
      <c r="HS128" s="79"/>
    </row>
    <row r="129" spans="1:227" s="81" customFormat="1" x14ac:dyDescent="0.15">
      <c r="A129" s="82"/>
      <c r="B129" s="79"/>
      <c r="E129" s="79"/>
      <c r="F129" s="79"/>
      <c r="G129" s="79"/>
      <c r="H129" s="79"/>
      <c r="I129" s="79"/>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P129" s="79"/>
      <c r="AQ129" s="79"/>
      <c r="AR129" s="79"/>
      <c r="AS129" s="79"/>
      <c r="AT129" s="79"/>
      <c r="AU129" s="79"/>
      <c r="AV129" s="79"/>
      <c r="AW129" s="79"/>
      <c r="AX129" s="79"/>
      <c r="AY129" s="79"/>
      <c r="AZ129" s="79"/>
      <c r="BA129" s="79"/>
      <c r="BB129" s="79"/>
      <c r="BC129" s="79"/>
      <c r="BD129" s="79"/>
      <c r="BE129" s="79"/>
      <c r="BF129" s="79"/>
      <c r="BG129" s="79"/>
      <c r="BH129" s="79"/>
      <c r="BI129" s="79"/>
      <c r="BJ129" s="79"/>
      <c r="BK129" s="79"/>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79"/>
      <c r="DI129" s="79"/>
      <c r="DJ129" s="79"/>
      <c r="DK129" s="79"/>
      <c r="DL129" s="79"/>
      <c r="DM129" s="79"/>
      <c r="DN129" s="79"/>
      <c r="DO129" s="79"/>
      <c r="DP129" s="79"/>
      <c r="DQ129" s="79"/>
      <c r="DR129" s="79"/>
      <c r="DS129" s="79"/>
      <c r="DT129" s="79"/>
      <c r="DU129" s="79"/>
      <c r="DV129" s="79"/>
      <c r="DW129" s="79"/>
      <c r="DX129" s="79"/>
      <c r="DY129" s="79"/>
      <c r="DZ129" s="79"/>
      <c r="EA129" s="79"/>
      <c r="EB129" s="79"/>
      <c r="EC129" s="79"/>
      <c r="ED129" s="79"/>
      <c r="EE129" s="79"/>
      <c r="EF129" s="79"/>
      <c r="EG129" s="79"/>
      <c r="EH129" s="79"/>
      <c r="EI129" s="79"/>
      <c r="EJ129" s="79"/>
      <c r="EK129" s="79"/>
      <c r="EL129" s="79"/>
      <c r="EM129" s="79"/>
      <c r="EN129" s="79"/>
      <c r="EO129" s="79"/>
      <c r="EP129" s="79"/>
      <c r="EQ129" s="79"/>
      <c r="ER129" s="79"/>
      <c r="ES129" s="79"/>
      <c r="ET129" s="79"/>
      <c r="EU129" s="79"/>
      <c r="EV129" s="79"/>
      <c r="EW129" s="79"/>
      <c r="EX129" s="79"/>
      <c r="EY129" s="79"/>
      <c r="EZ129" s="79"/>
      <c r="FA129" s="79"/>
      <c r="FB129" s="79"/>
      <c r="FC129" s="79"/>
      <c r="FD129" s="79"/>
      <c r="FE129" s="79"/>
      <c r="FF129" s="79"/>
      <c r="FG129" s="79"/>
      <c r="FH129" s="79"/>
      <c r="FI129" s="79"/>
      <c r="FJ129" s="79"/>
      <c r="FK129" s="79"/>
      <c r="FL129" s="79"/>
      <c r="FM129" s="79"/>
      <c r="FN129" s="79"/>
      <c r="FO129" s="79"/>
      <c r="FP129" s="79"/>
      <c r="FQ129" s="79"/>
      <c r="FR129" s="79"/>
      <c r="FS129" s="79"/>
      <c r="FT129" s="79"/>
      <c r="FU129" s="79"/>
      <c r="FV129" s="79"/>
      <c r="FW129" s="79"/>
      <c r="FX129" s="79"/>
      <c r="FY129" s="79"/>
      <c r="FZ129" s="79"/>
      <c r="GA129" s="79"/>
      <c r="GB129" s="79"/>
      <c r="GC129" s="79"/>
      <c r="GD129" s="79"/>
      <c r="GE129" s="79"/>
      <c r="GF129" s="79"/>
      <c r="GG129" s="79"/>
      <c r="GH129" s="79"/>
      <c r="GI129" s="79"/>
      <c r="GJ129" s="79"/>
      <c r="GK129" s="79"/>
      <c r="GL129" s="79"/>
      <c r="GM129" s="79"/>
      <c r="GN129" s="79"/>
      <c r="GO129" s="79"/>
      <c r="GP129" s="79"/>
      <c r="GQ129" s="79"/>
      <c r="GR129" s="79"/>
      <c r="GS129" s="79"/>
      <c r="GT129" s="79"/>
      <c r="GU129" s="79"/>
      <c r="GV129" s="79"/>
      <c r="GW129" s="79"/>
      <c r="GX129" s="79"/>
      <c r="GY129" s="79"/>
      <c r="GZ129" s="79"/>
      <c r="HA129" s="79"/>
      <c r="HB129" s="79"/>
      <c r="HC129" s="79"/>
      <c r="HD129" s="79"/>
      <c r="HE129" s="79"/>
      <c r="HF129" s="79"/>
      <c r="HG129" s="79"/>
      <c r="HH129" s="79"/>
      <c r="HI129" s="79"/>
      <c r="HJ129" s="79"/>
      <c r="HK129" s="79"/>
      <c r="HL129" s="79"/>
      <c r="HM129" s="79"/>
      <c r="HN129" s="79"/>
      <c r="HO129" s="79"/>
      <c r="HP129" s="79"/>
      <c r="HQ129" s="79"/>
      <c r="HR129" s="79"/>
      <c r="HS129" s="79"/>
    </row>
    <row r="130" spans="1:227" s="81" customFormat="1" x14ac:dyDescent="0.15">
      <c r="A130" s="82"/>
      <c r="B130" s="79"/>
      <c r="E130" s="79"/>
      <c r="F130" s="79"/>
      <c r="G130" s="79"/>
      <c r="H130" s="79"/>
      <c r="I130" s="79"/>
      <c r="J130" s="79"/>
      <c r="K130" s="79"/>
      <c r="L130" s="79"/>
      <c r="M130" s="79"/>
      <c r="N130" s="79"/>
      <c r="O130" s="79"/>
      <c r="P130" s="79"/>
      <c r="Q130" s="79"/>
      <c r="R130" s="79"/>
      <c r="S130" s="79"/>
      <c r="T130" s="79"/>
      <c r="U130" s="79"/>
      <c r="V130" s="79"/>
      <c r="W130" s="79"/>
      <c r="X130" s="79"/>
      <c r="Y130" s="79"/>
      <c r="Z130" s="79"/>
      <c r="AA130" s="79"/>
      <c r="AB130" s="79"/>
      <c r="AC130" s="79"/>
      <c r="AD130" s="79"/>
      <c r="AE130" s="79"/>
      <c r="AF130" s="79"/>
      <c r="AG130" s="79"/>
      <c r="AH130" s="79"/>
      <c r="AI130" s="79"/>
      <c r="AJ130" s="79"/>
      <c r="AK130" s="79"/>
      <c r="AL130" s="79"/>
      <c r="AM130" s="79"/>
      <c r="AN130" s="79"/>
      <c r="AO130" s="79"/>
      <c r="AP130" s="79"/>
      <c r="AQ130" s="79"/>
      <c r="AR130" s="79"/>
      <c r="AS130" s="79"/>
      <c r="AT130" s="79"/>
      <c r="AU130" s="79"/>
      <c r="AV130" s="79"/>
      <c r="AW130" s="79"/>
      <c r="AX130" s="79"/>
      <c r="AY130" s="79"/>
      <c r="AZ130" s="79"/>
      <c r="BA130" s="79"/>
      <c r="BB130" s="79"/>
      <c r="BC130" s="79"/>
      <c r="BD130" s="79"/>
      <c r="BE130" s="79"/>
      <c r="BF130" s="79"/>
      <c r="BG130" s="79"/>
      <c r="BH130" s="79"/>
      <c r="BI130" s="79"/>
      <c r="BJ130" s="79"/>
      <c r="BK130" s="79"/>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79"/>
      <c r="DI130" s="79"/>
      <c r="DJ130" s="79"/>
      <c r="DK130" s="79"/>
      <c r="DL130" s="79"/>
      <c r="DM130" s="79"/>
      <c r="DN130" s="79"/>
      <c r="DO130" s="79"/>
      <c r="DP130" s="79"/>
      <c r="DQ130" s="79"/>
      <c r="DR130" s="79"/>
      <c r="DS130" s="79"/>
      <c r="DT130" s="79"/>
      <c r="DU130" s="79"/>
      <c r="DV130" s="79"/>
      <c r="DW130" s="79"/>
      <c r="DX130" s="79"/>
      <c r="DY130" s="79"/>
      <c r="DZ130" s="79"/>
      <c r="EA130" s="79"/>
      <c r="EB130" s="79"/>
      <c r="EC130" s="79"/>
      <c r="ED130" s="79"/>
      <c r="EE130" s="79"/>
      <c r="EF130" s="79"/>
      <c r="EG130" s="79"/>
      <c r="EH130" s="79"/>
      <c r="EI130" s="79"/>
      <c r="EJ130" s="79"/>
      <c r="EK130" s="79"/>
      <c r="EL130" s="79"/>
      <c r="EM130" s="79"/>
      <c r="EN130" s="79"/>
      <c r="EO130" s="79"/>
      <c r="EP130" s="79"/>
      <c r="EQ130" s="79"/>
      <c r="ER130" s="79"/>
      <c r="ES130" s="79"/>
      <c r="ET130" s="79"/>
      <c r="EU130" s="79"/>
      <c r="EV130" s="79"/>
      <c r="EW130" s="79"/>
      <c r="EX130" s="79"/>
      <c r="EY130" s="79"/>
      <c r="EZ130" s="79"/>
      <c r="FA130" s="79"/>
      <c r="FB130" s="79"/>
      <c r="FC130" s="79"/>
      <c r="FD130" s="79"/>
      <c r="FE130" s="79"/>
      <c r="FF130" s="79"/>
      <c r="FG130" s="79"/>
      <c r="FH130" s="79"/>
      <c r="FI130" s="79"/>
      <c r="FJ130" s="79"/>
      <c r="FK130" s="79"/>
      <c r="FL130" s="79"/>
      <c r="FM130" s="79"/>
      <c r="FN130" s="79"/>
      <c r="FO130" s="79"/>
      <c r="FP130" s="79"/>
      <c r="FQ130" s="79"/>
      <c r="FR130" s="79"/>
      <c r="FS130" s="79"/>
      <c r="FT130" s="79"/>
      <c r="FU130" s="79"/>
      <c r="FV130" s="79"/>
      <c r="FW130" s="79"/>
      <c r="FX130" s="79"/>
      <c r="FY130" s="79"/>
      <c r="FZ130" s="79"/>
      <c r="GA130" s="79"/>
      <c r="GB130" s="79"/>
      <c r="GC130" s="79"/>
      <c r="GD130" s="79"/>
      <c r="GE130" s="79"/>
      <c r="GF130" s="79"/>
      <c r="GG130" s="79"/>
      <c r="GH130" s="79"/>
      <c r="GI130" s="79"/>
      <c r="GJ130" s="79"/>
      <c r="GK130" s="79"/>
      <c r="GL130" s="79"/>
      <c r="GM130" s="79"/>
      <c r="GN130" s="79"/>
      <c r="GO130" s="79"/>
      <c r="GP130" s="79"/>
      <c r="GQ130" s="79"/>
      <c r="GR130" s="79"/>
      <c r="GS130" s="79"/>
      <c r="GT130" s="79"/>
      <c r="GU130" s="79"/>
      <c r="GV130" s="79"/>
      <c r="GW130" s="79"/>
      <c r="GX130" s="79"/>
      <c r="GY130" s="79"/>
      <c r="GZ130" s="79"/>
      <c r="HA130" s="79"/>
      <c r="HB130" s="79"/>
      <c r="HC130" s="79"/>
      <c r="HD130" s="79"/>
      <c r="HE130" s="79"/>
      <c r="HF130" s="79"/>
      <c r="HG130" s="79"/>
      <c r="HH130" s="79"/>
      <c r="HI130" s="79"/>
      <c r="HJ130" s="79"/>
      <c r="HK130" s="79"/>
      <c r="HL130" s="79"/>
      <c r="HM130" s="79"/>
      <c r="HN130" s="79"/>
      <c r="HO130" s="79"/>
      <c r="HP130" s="79"/>
      <c r="HQ130" s="79"/>
      <c r="HR130" s="79"/>
      <c r="HS130" s="79"/>
    </row>
    <row r="131" spans="1:227" s="81" customFormat="1" x14ac:dyDescent="0.15">
      <c r="A131" s="82"/>
      <c r="B131" s="79"/>
      <c r="E131" s="79"/>
      <c r="F131" s="79"/>
      <c r="G131" s="79"/>
      <c r="H131" s="79"/>
      <c r="I131" s="79"/>
      <c r="J131" s="79"/>
      <c r="K131" s="79"/>
      <c r="L131" s="79"/>
      <c r="M131" s="79"/>
      <c r="N131" s="79"/>
      <c r="O131" s="79"/>
      <c r="P131" s="79"/>
      <c r="Q131" s="79"/>
      <c r="R131" s="79"/>
      <c r="S131" s="79"/>
      <c r="T131" s="79"/>
      <c r="U131" s="79"/>
      <c r="V131" s="79"/>
      <c r="W131" s="79"/>
      <c r="X131" s="79"/>
      <c r="Y131" s="79"/>
      <c r="Z131" s="79"/>
      <c r="AA131" s="79"/>
      <c r="AB131" s="79"/>
      <c r="AC131" s="79"/>
      <c r="AD131" s="79"/>
      <c r="AE131" s="79"/>
      <c r="AF131" s="79"/>
      <c r="AG131" s="79"/>
      <c r="AH131" s="79"/>
      <c r="AI131" s="79"/>
      <c r="AJ131" s="79"/>
      <c r="AK131" s="79"/>
      <c r="AL131" s="79"/>
      <c r="AM131" s="79"/>
      <c r="AN131" s="79"/>
      <c r="AO131" s="79"/>
      <c r="AP131" s="79"/>
      <c r="AQ131" s="79"/>
      <c r="AR131" s="79"/>
      <c r="AS131" s="79"/>
      <c r="AT131" s="79"/>
      <c r="AU131" s="79"/>
      <c r="AV131" s="79"/>
      <c r="AW131" s="79"/>
      <c r="AX131" s="79"/>
      <c r="AY131" s="79"/>
      <c r="AZ131" s="79"/>
      <c r="BA131" s="79"/>
      <c r="BB131" s="79"/>
      <c r="BC131" s="79"/>
      <c r="BD131" s="79"/>
      <c r="BE131" s="79"/>
      <c r="BF131" s="79"/>
      <c r="BG131" s="79"/>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79"/>
      <c r="CD131" s="79"/>
      <c r="CE131" s="79"/>
      <c r="CF131" s="79"/>
      <c r="CG131" s="79"/>
      <c r="CH131" s="79"/>
      <c r="CI131" s="79"/>
      <c r="CJ131" s="79"/>
      <c r="CK131" s="79"/>
      <c r="CL131" s="79"/>
      <c r="CM131" s="79"/>
      <c r="CN131" s="79"/>
      <c r="CO131" s="79"/>
      <c r="CP131" s="79"/>
      <c r="CQ131" s="79"/>
      <c r="CR131" s="79"/>
      <c r="CS131" s="79"/>
      <c r="CT131" s="79"/>
      <c r="CU131" s="79"/>
      <c r="CV131" s="79"/>
      <c r="CW131" s="79"/>
      <c r="CX131" s="79"/>
      <c r="CY131" s="79"/>
      <c r="CZ131" s="79"/>
      <c r="DA131" s="79"/>
      <c r="DB131" s="79"/>
      <c r="DC131" s="79"/>
      <c r="DD131" s="79"/>
      <c r="DE131" s="79"/>
      <c r="DF131" s="79"/>
      <c r="DG131" s="79"/>
      <c r="DH131" s="79"/>
      <c r="DI131" s="79"/>
      <c r="DJ131" s="79"/>
      <c r="DK131" s="79"/>
      <c r="DL131" s="79"/>
      <c r="DM131" s="79"/>
      <c r="DN131" s="79"/>
      <c r="DO131" s="79"/>
      <c r="DP131" s="79"/>
      <c r="DQ131" s="79"/>
      <c r="DR131" s="79"/>
      <c r="DS131" s="79"/>
      <c r="DT131" s="79"/>
      <c r="DU131" s="79"/>
      <c r="DV131" s="79"/>
      <c r="DW131" s="79"/>
      <c r="DX131" s="79"/>
      <c r="DY131" s="79"/>
      <c r="DZ131" s="79"/>
      <c r="EA131" s="79"/>
      <c r="EB131" s="79"/>
      <c r="EC131" s="79"/>
      <c r="ED131" s="79"/>
      <c r="EE131" s="79"/>
      <c r="EF131" s="79"/>
      <c r="EG131" s="79"/>
      <c r="EH131" s="79"/>
      <c r="EI131" s="79"/>
      <c r="EJ131" s="79"/>
      <c r="EK131" s="79"/>
      <c r="EL131" s="79"/>
      <c r="EM131" s="79"/>
      <c r="EN131" s="79"/>
      <c r="EO131" s="79"/>
      <c r="EP131" s="79"/>
      <c r="EQ131" s="79"/>
      <c r="ER131" s="79"/>
      <c r="ES131" s="79"/>
      <c r="ET131" s="79"/>
      <c r="EU131" s="79"/>
      <c r="EV131" s="79"/>
      <c r="EW131" s="79"/>
      <c r="EX131" s="79"/>
      <c r="EY131" s="79"/>
      <c r="EZ131" s="79"/>
      <c r="FA131" s="79"/>
      <c r="FB131" s="79"/>
      <c r="FC131" s="79"/>
      <c r="FD131" s="79"/>
      <c r="FE131" s="79"/>
      <c r="FF131" s="79"/>
      <c r="FG131" s="79"/>
      <c r="FH131" s="79"/>
      <c r="FI131" s="79"/>
      <c r="FJ131" s="79"/>
      <c r="FK131" s="79"/>
      <c r="FL131" s="79"/>
      <c r="FM131" s="79"/>
      <c r="FN131" s="79"/>
      <c r="FO131" s="79"/>
      <c r="FP131" s="79"/>
      <c r="FQ131" s="79"/>
      <c r="FR131" s="79"/>
      <c r="FS131" s="79"/>
      <c r="FT131" s="79"/>
      <c r="FU131" s="79"/>
      <c r="FV131" s="79"/>
      <c r="FW131" s="79"/>
      <c r="FX131" s="79"/>
      <c r="FY131" s="79"/>
      <c r="FZ131" s="79"/>
      <c r="GA131" s="79"/>
      <c r="GB131" s="79"/>
      <c r="GC131" s="79"/>
      <c r="GD131" s="79"/>
      <c r="GE131" s="79"/>
      <c r="GF131" s="79"/>
      <c r="GG131" s="79"/>
      <c r="GH131" s="79"/>
      <c r="GI131" s="79"/>
      <c r="GJ131" s="79"/>
      <c r="GK131" s="79"/>
      <c r="GL131" s="79"/>
      <c r="GM131" s="79"/>
      <c r="GN131" s="79"/>
      <c r="GO131" s="79"/>
      <c r="GP131" s="79"/>
      <c r="GQ131" s="79"/>
      <c r="GR131" s="79"/>
      <c r="GS131" s="79"/>
      <c r="GT131" s="79"/>
      <c r="GU131" s="79"/>
      <c r="GV131" s="79"/>
      <c r="GW131" s="79"/>
      <c r="GX131" s="79"/>
      <c r="GY131" s="79"/>
      <c r="GZ131" s="79"/>
      <c r="HA131" s="79"/>
      <c r="HB131" s="79"/>
      <c r="HC131" s="79"/>
      <c r="HD131" s="79"/>
      <c r="HE131" s="79"/>
      <c r="HF131" s="79"/>
      <c r="HG131" s="79"/>
      <c r="HH131" s="79"/>
      <c r="HI131" s="79"/>
      <c r="HJ131" s="79"/>
      <c r="HK131" s="79"/>
      <c r="HL131" s="79"/>
      <c r="HM131" s="79"/>
      <c r="HN131" s="79"/>
      <c r="HO131" s="79"/>
      <c r="HP131" s="79"/>
      <c r="HQ131" s="79"/>
      <c r="HR131" s="79"/>
      <c r="HS131" s="79"/>
    </row>
    <row r="132" spans="1:227" s="81" customFormat="1" x14ac:dyDescent="0.15">
      <c r="A132" s="82"/>
      <c r="B132" s="79"/>
      <c r="E132" s="79"/>
      <c r="F132" s="79"/>
      <c r="G132" s="79"/>
      <c r="H132" s="79"/>
      <c r="I132" s="79"/>
      <c r="J132" s="79"/>
      <c r="K132" s="79"/>
      <c r="L132" s="79"/>
      <c r="M132" s="79"/>
      <c r="N132" s="79"/>
      <c r="O132" s="79"/>
      <c r="P132" s="79"/>
      <c r="Q132" s="79"/>
      <c r="R132" s="79"/>
      <c r="S132" s="79"/>
      <c r="T132" s="79"/>
      <c r="U132" s="79"/>
      <c r="V132" s="79"/>
      <c r="W132" s="79"/>
      <c r="X132" s="79"/>
      <c r="Y132" s="79"/>
      <c r="Z132" s="79"/>
      <c r="AA132" s="79"/>
      <c r="AB132" s="79"/>
      <c r="AC132" s="79"/>
      <c r="AD132" s="79"/>
      <c r="AE132" s="79"/>
      <c r="AF132" s="79"/>
      <c r="AG132" s="79"/>
      <c r="AH132" s="79"/>
      <c r="AI132" s="79"/>
      <c r="AJ132" s="79"/>
      <c r="AK132" s="79"/>
      <c r="AL132" s="79"/>
      <c r="AM132" s="79"/>
      <c r="AN132" s="79"/>
      <c r="AO132" s="79"/>
      <c r="AP132" s="79"/>
      <c r="AQ132" s="79"/>
      <c r="AR132" s="79"/>
      <c r="AS132" s="79"/>
      <c r="AT132" s="79"/>
      <c r="AU132" s="79"/>
      <c r="AV132" s="79"/>
      <c r="AW132" s="79"/>
      <c r="AX132" s="79"/>
      <c r="AY132" s="79"/>
      <c r="AZ132" s="79"/>
      <c r="BA132" s="79"/>
      <c r="BB132" s="79"/>
      <c r="BC132" s="79"/>
      <c r="BD132" s="79"/>
      <c r="BE132" s="79"/>
      <c r="BF132" s="79"/>
      <c r="BG132" s="79"/>
      <c r="BH132" s="79"/>
      <c r="BI132" s="79"/>
      <c r="BJ132" s="79"/>
      <c r="BK132" s="79"/>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79"/>
      <c r="DI132" s="79"/>
      <c r="DJ132" s="79"/>
      <c r="DK132" s="79"/>
      <c r="DL132" s="79"/>
      <c r="DM132" s="79"/>
      <c r="DN132" s="79"/>
      <c r="DO132" s="79"/>
      <c r="DP132" s="79"/>
      <c r="DQ132" s="79"/>
      <c r="DR132" s="79"/>
      <c r="DS132" s="79"/>
      <c r="DT132" s="79"/>
      <c r="DU132" s="79"/>
      <c r="DV132" s="79"/>
      <c r="DW132" s="79"/>
      <c r="DX132" s="79"/>
      <c r="DY132" s="79"/>
      <c r="DZ132" s="79"/>
      <c r="EA132" s="79"/>
      <c r="EB132" s="79"/>
      <c r="EC132" s="79"/>
      <c r="ED132" s="79"/>
      <c r="EE132" s="79"/>
      <c r="EF132" s="79"/>
      <c r="EG132" s="79"/>
      <c r="EH132" s="79"/>
      <c r="EI132" s="79"/>
      <c r="EJ132" s="79"/>
      <c r="EK132" s="79"/>
      <c r="EL132" s="79"/>
      <c r="EM132" s="79"/>
      <c r="EN132" s="79"/>
      <c r="EO132" s="79"/>
      <c r="EP132" s="79"/>
      <c r="EQ132" s="79"/>
      <c r="ER132" s="79"/>
      <c r="ES132" s="79"/>
      <c r="ET132" s="79"/>
      <c r="EU132" s="79"/>
      <c r="EV132" s="79"/>
      <c r="EW132" s="79"/>
      <c r="EX132" s="79"/>
      <c r="EY132" s="79"/>
      <c r="EZ132" s="79"/>
      <c r="FA132" s="79"/>
      <c r="FB132" s="79"/>
      <c r="FC132" s="79"/>
      <c r="FD132" s="79"/>
      <c r="FE132" s="79"/>
      <c r="FF132" s="79"/>
      <c r="FG132" s="79"/>
      <c r="FH132" s="79"/>
      <c r="FI132" s="79"/>
      <c r="FJ132" s="79"/>
      <c r="FK132" s="79"/>
      <c r="FL132" s="79"/>
      <c r="FM132" s="79"/>
      <c r="FN132" s="79"/>
      <c r="FO132" s="79"/>
      <c r="FP132" s="79"/>
      <c r="FQ132" s="79"/>
      <c r="FR132" s="79"/>
      <c r="FS132" s="79"/>
      <c r="FT132" s="79"/>
      <c r="FU132" s="79"/>
      <c r="FV132" s="79"/>
      <c r="FW132" s="79"/>
      <c r="FX132" s="79"/>
      <c r="FY132" s="79"/>
      <c r="FZ132" s="79"/>
      <c r="GA132" s="79"/>
      <c r="GB132" s="79"/>
      <c r="GC132" s="79"/>
      <c r="GD132" s="79"/>
      <c r="GE132" s="79"/>
      <c r="GF132" s="79"/>
      <c r="GG132" s="79"/>
      <c r="GH132" s="79"/>
      <c r="GI132" s="79"/>
      <c r="GJ132" s="79"/>
      <c r="GK132" s="79"/>
      <c r="GL132" s="79"/>
      <c r="GM132" s="79"/>
      <c r="GN132" s="79"/>
      <c r="GO132" s="79"/>
      <c r="GP132" s="79"/>
      <c r="GQ132" s="79"/>
      <c r="GR132" s="79"/>
      <c r="GS132" s="79"/>
      <c r="GT132" s="79"/>
      <c r="GU132" s="79"/>
      <c r="GV132" s="79"/>
      <c r="GW132" s="79"/>
      <c r="GX132" s="79"/>
      <c r="GY132" s="79"/>
      <c r="GZ132" s="79"/>
      <c r="HA132" s="79"/>
      <c r="HB132" s="79"/>
      <c r="HC132" s="79"/>
      <c r="HD132" s="79"/>
      <c r="HE132" s="79"/>
      <c r="HF132" s="79"/>
      <c r="HG132" s="79"/>
      <c r="HH132" s="79"/>
      <c r="HI132" s="79"/>
      <c r="HJ132" s="79"/>
      <c r="HK132" s="79"/>
      <c r="HL132" s="79"/>
      <c r="HM132" s="79"/>
      <c r="HN132" s="79"/>
      <c r="HO132" s="79"/>
      <c r="HP132" s="79"/>
      <c r="HQ132" s="79"/>
      <c r="HR132" s="79"/>
      <c r="HS132" s="79"/>
    </row>
    <row r="133" spans="1:227" s="81" customFormat="1" x14ac:dyDescent="0.15">
      <c r="A133" s="82"/>
      <c r="B133" s="79"/>
      <c r="E133" s="79"/>
      <c r="F133" s="79"/>
      <c r="G133" s="79"/>
      <c r="H133" s="79"/>
      <c r="I133" s="79"/>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c r="AP133" s="79"/>
      <c r="AQ133" s="79"/>
      <c r="AR133" s="79"/>
      <c r="AS133" s="79"/>
      <c r="AT133" s="79"/>
      <c r="AU133" s="79"/>
      <c r="AV133" s="79"/>
      <c r="AW133" s="79"/>
      <c r="AX133" s="79"/>
      <c r="AY133" s="79"/>
      <c r="AZ133" s="79"/>
      <c r="BA133" s="79"/>
      <c r="BB133" s="79"/>
      <c r="BC133" s="79"/>
      <c r="BD133" s="79"/>
      <c r="BE133" s="79"/>
      <c r="BF133" s="79"/>
      <c r="BG133" s="79"/>
      <c r="BH133" s="79"/>
      <c r="BI133" s="79"/>
      <c r="BJ133" s="79"/>
      <c r="BK133" s="79"/>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79"/>
      <c r="DI133" s="79"/>
      <c r="DJ133" s="79"/>
      <c r="DK133" s="79"/>
      <c r="DL133" s="79"/>
      <c r="DM133" s="79"/>
      <c r="DN133" s="79"/>
      <c r="DO133" s="79"/>
      <c r="DP133" s="79"/>
      <c r="DQ133" s="79"/>
      <c r="DR133" s="79"/>
      <c r="DS133" s="79"/>
      <c r="DT133" s="79"/>
      <c r="DU133" s="79"/>
      <c r="DV133" s="79"/>
      <c r="DW133" s="79"/>
      <c r="DX133" s="79"/>
      <c r="DY133" s="79"/>
      <c r="DZ133" s="79"/>
      <c r="EA133" s="79"/>
      <c r="EB133" s="79"/>
      <c r="EC133" s="79"/>
      <c r="ED133" s="79"/>
      <c r="EE133" s="79"/>
      <c r="EF133" s="79"/>
      <c r="EG133" s="79"/>
      <c r="EH133" s="79"/>
      <c r="EI133" s="79"/>
      <c r="EJ133" s="79"/>
      <c r="EK133" s="79"/>
      <c r="EL133" s="79"/>
      <c r="EM133" s="79"/>
      <c r="EN133" s="79"/>
      <c r="EO133" s="79"/>
      <c r="EP133" s="79"/>
      <c r="EQ133" s="79"/>
      <c r="ER133" s="79"/>
      <c r="ES133" s="79"/>
      <c r="ET133" s="79"/>
      <c r="EU133" s="79"/>
      <c r="EV133" s="79"/>
      <c r="EW133" s="79"/>
      <c r="EX133" s="79"/>
      <c r="EY133" s="79"/>
      <c r="EZ133" s="79"/>
      <c r="FA133" s="79"/>
      <c r="FB133" s="79"/>
      <c r="FC133" s="79"/>
      <c r="FD133" s="79"/>
      <c r="FE133" s="79"/>
      <c r="FF133" s="79"/>
      <c r="FG133" s="79"/>
      <c r="FH133" s="79"/>
      <c r="FI133" s="79"/>
      <c r="FJ133" s="79"/>
      <c r="FK133" s="79"/>
      <c r="FL133" s="79"/>
      <c r="FM133" s="79"/>
      <c r="FN133" s="79"/>
      <c r="FO133" s="79"/>
      <c r="FP133" s="79"/>
      <c r="FQ133" s="79"/>
      <c r="FR133" s="79"/>
      <c r="FS133" s="79"/>
      <c r="FT133" s="79"/>
      <c r="FU133" s="79"/>
      <c r="FV133" s="79"/>
      <c r="FW133" s="79"/>
      <c r="FX133" s="79"/>
      <c r="FY133" s="79"/>
      <c r="FZ133" s="79"/>
      <c r="GA133" s="79"/>
      <c r="GB133" s="79"/>
      <c r="GC133" s="79"/>
      <c r="GD133" s="79"/>
      <c r="GE133" s="79"/>
      <c r="GF133" s="79"/>
      <c r="GG133" s="79"/>
      <c r="GH133" s="79"/>
      <c r="GI133" s="79"/>
      <c r="GJ133" s="79"/>
      <c r="GK133" s="79"/>
      <c r="GL133" s="79"/>
      <c r="GM133" s="79"/>
      <c r="GN133" s="79"/>
      <c r="GO133" s="79"/>
      <c r="GP133" s="79"/>
      <c r="GQ133" s="79"/>
      <c r="GR133" s="79"/>
      <c r="GS133" s="79"/>
      <c r="GT133" s="79"/>
      <c r="GU133" s="79"/>
      <c r="GV133" s="79"/>
      <c r="GW133" s="79"/>
      <c r="GX133" s="79"/>
      <c r="GY133" s="79"/>
      <c r="GZ133" s="79"/>
      <c r="HA133" s="79"/>
      <c r="HB133" s="79"/>
      <c r="HC133" s="79"/>
      <c r="HD133" s="79"/>
      <c r="HE133" s="79"/>
      <c r="HF133" s="79"/>
      <c r="HG133" s="79"/>
      <c r="HH133" s="79"/>
      <c r="HI133" s="79"/>
      <c r="HJ133" s="79"/>
      <c r="HK133" s="79"/>
      <c r="HL133" s="79"/>
      <c r="HM133" s="79"/>
      <c r="HN133" s="79"/>
      <c r="HO133" s="79"/>
      <c r="HP133" s="79"/>
      <c r="HQ133" s="79"/>
      <c r="HR133" s="79"/>
      <c r="HS133" s="79"/>
    </row>
    <row r="134" spans="1:227" s="81" customFormat="1" x14ac:dyDescent="0.15">
      <c r="A134" s="82"/>
      <c r="B134" s="79"/>
      <c r="E134" s="79"/>
      <c r="F134" s="79"/>
      <c r="G134" s="79"/>
      <c r="H134" s="79"/>
      <c r="I134" s="79"/>
      <c r="J134" s="79"/>
      <c r="K134" s="79"/>
      <c r="L134" s="79"/>
      <c r="M134" s="79"/>
      <c r="N134" s="79"/>
      <c r="O134" s="79"/>
      <c r="P134" s="79"/>
      <c r="Q134" s="79"/>
      <c r="R134" s="79"/>
      <c r="S134" s="79"/>
      <c r="T134" s="79"/>
      <c r="U134" s="79"/>
      <c r="V134" s="79"/>
      <c r="W134" s="79"/>
      <c r="X134" s="79"/>
      <c r="Y134" s="79"/>
      <c r="Z134" s="79"/>
      <c r="AA134" s="79"/>
      <c r="AB134" s="79"/>
      <c r="AC134" s="79"/>
      <c r="AD134" s="79"/>
      <c r="AE134" s="79"/>
      <c r="AF134" s="79"/>
      <c r="AG134" s="79"/>
      <c r="AH134" s="79"/>
      <c r="AI134" s="79"/>
      <c r="AJ134" s="79"/>
      <c r="AK134" s="79"/>
      <c r="AL134" s="79"/>
      <c r="AM134" s="79"/>
      <c r="AN134" s="79"/>
      <c r="AO134" s="79"/>
      <c r="AP134" s="79"/>
      <c r="AQ134" s="79"/>
      <c r="AR134" s="79"/>
      <c r="AS134" s="79"/>
      <c r="AT134" s="79"/>
      <c r="AU134" s="79"/>
      <c r="AV134" s="79"/>
      <c r="AW134" s="79"/>
      <c r="AX134" s="79"/>
      <c r="AY134" s="79"/>
      <c r="AZ134" s="79"/>
      <c r="BA134" s="79"/>
      <c r="BB134" s="79"/>
      <c r="BC134" s="79"/>
      <c r="BD134" s="79"/>
      <c r="BE134" s="79"/>
      <c r="BF134" s="79"/>
      <c r="BG134" s="79"/>
      <c r="BH134" s="79"/>
      <c r="BI134" s="79"/>
      <c r="BJ134" s="79"/>
      <c r="BK134" s="79"/>
      <c r="BL134" s="79"/>
      <c r="BM134" s="79"/>
      <c r="BN134" s="79"/>
      <c r="BO134" s="79"/>
      <c r="BP134" s="79"/>
      <c r="BQ134" s="79"/>
      <c r="BR134" s="79"/>
      <c r="BS134" s="79"/>
      <c r="BT134" s="79"/>
      <c r="BU134" s="79"/>
      <c r="BV134" s="79"/>
      <c r="BW134" s="79"/>
      <c r="BX134" s="79"/>
      <c r="BY134" s="79"/>
      <c r="BZ134" s="79"/>
      <c r="CA134" s="79"/>
      <c r="CB134" s="79"/>
      <c r="CC134" s="79"/>
      <c r="CD134" s="79"/>
      <c r="CE134" s="79"/>
      <c r="CF134" s="79"/>
      <c r="CG134" s="79"/>
      <c r="CH134" s="79"/>
      <c r="CI134" s="79"/>
      <c r="CJ134" s="79"/>
      <c r="CK134" s="79"/>
      <c r="CL134" s="79"/>
      <c r="CM134" s="79"/>
      <c r="CN134" s="79"/>
      <c r="CO134" s="79"/>
      <c r="CP134" s="79"/>
      <c r="CQ134" s="79"/>
      <c r="CR134" s="79"/>
      <c r="CS134" s="79"/>
      <c r="CT134" s="79"/>
      <c r="CU134" s="79"/>
      <c r="CV134" s="79"/>
      <c r="CW134" s="79"/>
      <c r="CX134" s="79"/>
      <c r="CY134" s="79"/>
      <c r="CZ134" s="79"/>
      <c r="DA134" s="79"/>
      <c r="DB134" s="79"/>
      <c r="DC134" s="79"/>
      <c r="DD134" s="79"/>
      <c r="DE134" s="79"/>
      <c r="DF134" s="79"/>
      <c r="DG134" s="79"/>
      <c r="DH134" s="79"/>
      <c r="DI134" s="79"/>
      <c r="DJ134" s="79"/>
      <c r="DK134" s="79"/>
      <c r="DL134" s="79"/>
      <c r="DM134" s="79"/>
      <c r="DN134" s="79"/>
      <c r="DO134" s="79"/>
      <c r="DP134" s="79"/>
      <c r="DQ134" s="79"/>
      <c r="DR134" s="79"/>
      <c r="DS134" s="79"/>
      <c r="DT134" s="79"/>
      <c r="DU134" s="79"/>
      <c r="DV134" s="79"/>
      <c r="DW134" s="79"/>
      <c r="DX134" s="79"/>
      <c r="DY134" s="79"/>
      <c r="DZ134" s="79"/>
      <c r="EA134" s="79"/>
      <c r="EB134" s="79"/>
      <c r="EC134" s="79"/>
      <c r="ED134" s="79"/>
      <c r="EE134" s="79"/>
      <c r="EF134" s="79"/>
      <c r="EG134" s="79"/>
      <c r="EH134" s="79"/>
      <c r="EI134" s="79"/>
      <c r="EJ134" s="79"/>
      <c r="EK134" s="79"/>
      <c r="EL134" s="79"/>
      <c r="EM134" s="79"/>
      <c r="EN134" s="79"/>
      <c r="EO134" s="79"/>
      <c r="EP134" s="79"/>
      <c r="EQ134" s="79"/>
      <c r="ER134" s="79"/>
      <c r="ES134" s="79"/>
      <c r="ET134" s="79"/>
      <c r="EU134" s="79"/>
      <c r="EV134" s="79"/>
      <c r="EW134" s="79"/>
      <c r="EX134" s="79"/>
      <c r="EY134" s="79"/>
      <c r="EZ134" s="79"/>
      <c r="FA134" s="79"/>
      <c r="FB134" s="79"/>
      <c r="FC134" s="79"/>
      <c r="FD134" s="79"/>
      <c r="FE134" s="79"/>
      <c r="FF134" s="79"/>
      <c r="FG134" s="79"/>
      <c r="FH134" s="79"/>
      <c r="FI134" s="79"/>
      <c r="FJ134" s="79"/>
      <c r="FK134" s="79"/>
      <c r="FL134" s="79"/>
      <c r="FM134" s="79"/>
      <c r="FN134" s="79"/>
      <c r="FO134" s="79"/>
      <c r="FP134" s="79"/>
      <c r="FQ134" s="79"/>
      <c r="FR134" s="79"/>
      <c r="FS134" s="79"/>
      <c r="FT134" s="79"/>
      <c r="FU134" s="79"/>
      <c r="FV134" s="79"/>
      <c r="FW134" s="79"/>
      <c r="FX134" s="79"/>
      <c r="FY134" s="79"/>
      <c r="FZ134" s="79"/>
      <c r="GA134" s="79"/>
      <c r="GB134" s="79"/>
      <c r="GC134" s="79"/>
      <c r="GD134" s="79"/>
      <c r="GE134" s="79"/>
      <c r="GF134" s="79"/>
      <c r="GG134" s="79"/>
      <c r="GH134" s="79"/>
      <c r="GI134" s="79"/>
      <c r="GJ134" s="79"/>
      <c r="GK134" s="79"/>
      <c r="GL134" s="79"/>
      <c r="GM134" s="79"/>
      <c r="GN134" s="79"/>
      <c r="GO134" s="79"/>
      <c r="GP134" s="79"/>
      <c r="GQ134" s="79"/>
      <c r="GR134" s="79"/>
      <c r="GS134" s="79"/>
      <c r="GT134" s="79"/>
      <c r="GU134" s="79"/>
      <c r="GV134" s="79"/>
      <c r="GW134" s="79"/>
      <c r="GX134" s="79"/>
      <c r="GY134" s="79"/>
      <c r="GZ134" s="79"/>
      <c r="HA134" s="79"/>
      <c r="HB134" s="79"/>
      <c r="HC134" s="79"/>
      <c r="HD134" s="79"/>
      <c r="HE134" s="79"/>
      <c r="HF134" s="79"/>
      <c r="HG134" s="79"/>
      <c r="HH134" s="79"/>
      <c r="HI134" s="79"/>
      <c r="HJ134" s="79"/>
      <c r="HK134" s="79"/>
      <c r="HL134" s="79"/>
      <c r="HM134" s="79"/>
      <c r="HN134" s="79"/>
      <c r="HO134" s="79"/>
      <c r="HP134" s="79"/>
      <c r="HQ134" s="79"/>
      <c r="HR134" s="79"/>
      <c r="HS134" s="79"/>
    </row>
    <row r="135" spans="1:227" s="81" customFormat="1" x14ac:dyDescent="0.15">
      <c r="A135" s="82"/>
      <c r="B135" s="83"/>
      <c r="E135" s="79"/>
      <c r="F135" s="79"/>
      <c r="G135" s="79"/>
      <c r="H135" s="79"/>
      <c r="I135" s="79"/>
      <c r="J135" s="79"/>
      <c r="K135" s="79"/>
      <c r="L135" s="79"/>
      <c r="M135" s="79"/>
      <c r="N135" s="79"/>
      <c r="O135" s="79"/>
      <c r="P135" s="79"/>
      <c r="Q135" s="79"/>
      <c r="R135" s="79"/>
      <c r="S135" s="79"/>
      <c r="T135" s="79"/>
      <c r="U135" s="79"/>
      <c r="V135" s="79"/>
      <c r="W135" s="79"/>
      <c r="X135" s="79"/>
      <c r="Y135" s="79"/>
      <c r="Z135" s="79"/>
      <c r="AA135" s="79"/>
      <c r="AB135" s="79"/>
      <c r="AC135" s="79"/>
      <c r="AD135" s="79"/>
      <c r="AE135" s="79"/>
      <c r="AF135" s="79"/>
      <c r="AG135" s="79"/>
      <c r="AH135" s="79"/>
      <c r="AI135" s="79"/>
      <c r="AJ135" s="79"/>
      <c r="AK135" s="79"/>
      <c r="AL135" s="79"/>
      <c r="AM135" s="79"/>
      <c r="AN135" s="79"/>
      <c r="AO135" s="79"/>
      <c r="AP135" s="79"/>
      <c r="AQ135" s="79"/>
      <c r="AR135" s="79"/>
      <c r="AS135" s="79"/>
      <c r="AT135" s="79"/>
      <c r="AU135" s="79"/>
      <c r="AV135" s="79"/>
      <c r="AW135" s="79"/>
      <c r="AX135" s="79"/>
      <c r="AY135" s="79"/>
      <c r="AZ135" s="79"/>
      <c r="BA135" s="79"/>
      <c r="BB135" s="79"/>
      <c r="BC135" s="79"/>
      <c r="BD135" s="79"/>
      <c r="BE135" s="79"/>
      <c r="BF135" s="79"/>
      <c r="BG135" s="79"/>
      <c r="BH135" s="79"/>
      <c r="BI135" s="79"/>
      <c r="BJ135" s="79"/>
      <c r="BK135" s="79"/>
      <c r="BL135" s="79"/>
      <c r="BM135" s="79"/>
      <c r="BN135" s="79"/>
      <c r="BO135" s="79"/>
      <c r="BP135" s="79"/>
      <c r="BQ135" s="79"/>
      <c r="BR135" s="79"/>
      <c r="BS135" s="79"/>
      <c r="BT135" s="79"/>
      <c r="BU135" s="79"/>
      <c r="BV135" s="79"/>
      <c r="BW135" s="79"/>
      <c r="BX135" s="79"/>
      <c r="BY135" s="79"/>
      <c r="BZ135" s="79"/>
      <c r="CA135" s="79"/>
      <c r="CB135" s="79"/>
      <c r="CC135" s="79"/>
      <c r="CD135" s="79"/>
      <c r="CE135" s="79"/>
      <c r="CF135" s="79"/>
      <c r="CG135" s="79"/>
      <c r="CH135" s="79"/>
      <c r="CI135" s="79"/>
      <c r="CJ135" s="79"/>
      <c r="CK135" s="79"/>
      <c r="CL135" s="79"/>
      <c r="CM135" s="79"/>
      <c r="CN135" s="79"/>
      <c r="CO135" s="79"/>
      <c r="CP135" s="79"/>
      <c r="CQ135" s="79"/>
      <c r="CR135" s="79"/>
      <c r="CS135" s="79"/>
      <c r="CT135" s="79"/>
      <c r="CU135" s="79"/>
      <c r="CV135" s="79"/>
      <c r="CW135" s="79"/>
      <c r="CX135" s="79"/>
      <c r="CY135" s="79"/>
      <c r="CZ135" s="79"/>
      <c r="DA135" s="79"/>
      <c r="DB135" s="79"/>
      <c r="DC135" s="79"/>
      <c r="DD135" s="79"/>
      <c r="DE135" s="79"/>
      <c r="DF135" s="79"/>
      <c r="DG135" s="79"/>
      <c r="DH135" s="79"/>
      <c r="DI135" s="79"/>
      <c r="DJ135" s="79"/>
      <c r="DK135" s="79"/>
      <c r="DL135" s="79"/>
      <c r="DM135" s="79"/>
      <c r="DN135" s="79"/>
      <c r="DO135" s="79"/>
      <c r="DP135" s="79"/>
      <c r="DQ135" s="79"/>
      <c r="DR135" s="79"/>
      <c r="DS135" s="79"/>
      <c r="DT135" s="79"/>
      <c r="DU135" s="79"/>
      <c r="DV135" s="79"/>
      <c r="DW135" s="79"/>
      <c r="DX135" s="79"/>
      <c r="DY135" s="79"/>
      <c r="DZ135" s="79"/>
      <c r="EA135" s="79"/>
      <c r="EB135" s="79"/>
      <c r="EC135" s="79"/>
      <c r="ED135" s="79"/>
      <c r="EE135" s="79"/>
      <c r="EF135" s="79"/>
      <c r="EG135" s="79"/>
      <c r="EH135" s="79"/>
      <c r="EI135" s="79"/>
      <c r="EJ135" s="79"/>
      <c r="EK135" s="79"/>
      <c r="EL135" s="79"/>
      <c r="EM135" s="79"/>
      <c r="EN135" s="79"/>
      <c r="EO135" s="79"/>
      <c r="EP135" s="79"/>
      <c r="EQ135" s="79"/>
      <c r="ER135" s="79"/>
      <c r="ES135" s="79"/>
      <c r="ET135" s="79"/>
      <c r="EU135" s="79"/>
      <c r="EV135" s="79"/>
      <c r="EW135" s="79"/>
      <c r="EX135" s="79"/>
      <c r="EY135" s="79"/>
      <c r="EZ135" s="79"/>
      <c r="FA135" s="79"/>
      <c r="FB135" s="79"/>
      <c r="FC135" s="79"/>
      <c r="FD135" s="79"/>
      <c r="FE135" s="79"/>
      <c r="FF135" s="79"/>
      <c r="FG135" s="79"/>
      <c r="FH135" s="79"/>
      <c r="FI135" s="79"/>
      <c r="FJ135" s="79"/>
      <c r="FK135" s="79"/>
      <c r="FL135" s="79"/>
      <c r="FM135" s="79"/>
      <c r="FN135" s="79"/>
      <c r="FO135" s="79"/>
      <c r="FP135" s="79"/>
      <c r="FQ135" s="79"/>
      <c r="FR135" s="79"/>
      <c r="FS135" s="79"/>
      <c r="FT135" s="79"/>
      <c r="FU135" s="79"/>
      <c r="FV135" s="79"/>
      <c r="FW135" s="79"/>
      <c r="FX135" s="79"/>
      <c r="FY135" s="79"/>
      <c r="FZ135" s="79"/>
      <c r="GA135" s="79"/>
      <c r="GB135" s="79"/>
      <c r="GC135" s="79"/>
      <c r="GD135" s="79"/>
      <c r="GE135" s="79"/>
      <c r="GF135" s="79"/>
      <c r="GG135" s="79"/>
      <c r="GH135" s="79"/>
      <c r="GI135" s="79"/>
      <c r="GJ135" s="79"/>
      <c r="GK135" s="79"/>
      <c r="GL135" s="79"/>
      <c r="GM135" s="79"/>
      <c r="GN135" s="79"/>
      <c r="GO135" s="79"/>
      <c r="GP135" s="79"/>
      <c r="GQ135" s="79"/>
      <c r="GR135" s="79"/>
      <c r="GS135" s="79"/>
      <c r="GT135" s="79"/>
      <c r="GU135" s="79"/>
      <c r="GV135" s="79"/>
      <c r="GW135" s="79"/>
      <c r="GX135" s="79"/>
      <c r="GY135" s="79"/>
      <c r="GZ135" s="79"/>
      <c r="HA135" s="79"/>
      <c r="HB135" s="79"/>
      <c r="HC135" s="79"/>
      <c r="HD135" s="79"/>
      <c r="HE135" s="79"/>
      <c r="HF135" s="79"/>
      <c r="HG135" s="79"/>
      <c r="HH135" s="79"/>
      <c r="HI135" s="79"/>
      <c r="HJ135" s="79"/>
      <c r="HK135" s="79"/>
      <c r="HL135" s="79"/>
      <c r="HM135" s="79"/>
      <c r="HN135" s="79"/>
      <c r="HO135" s="79"/>
      <c r="HP135" s="79"/>
      <c r="HQ135" s="79"/>
      <c r="HR135" s="79"/>
      <c r="HS135" s="79"/>
    </row>
  </sheetData>
  <mergeCells count="13">
    <mergeCell ref="F15:G15"/>
    <mergeCell ref="A1:G1"/>
    <mergeCell ref="A2:G2"/>
    <mergeCell ref="B3:G3"/>
    <mergeCell ref="B4:G4"/>
    <mergeCell ref="F6:G6"/>
    <mergeCell ref="F36:G36"/>
    <mergeCell ref="F16:G16"/>
    <mergeCell ref="F20:G20"/>
    <mergeCell ref="F21:G21"/>
    <mergeCell ref="F25:G25"/>
    <mergeCell ref="F26:G26"/>
    <mergeCell ref="F31:G31"/>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1D277-1592-F146-8317-298C60B1348C}">
  <sheetPr>
    <tabColor theme="3" tint="0.59999389629810485"/>
  </sheetPr>
  <dimension ref="A1:HS135"/>
  <sheetViews>
    <sheetView showGridLines="0" zoomScale="95" zoomScaleNormal="95" zoomScaleSheetLayoutView="178" workbookViewId="0">
      <pane xSplit="2" ySplit="5" topLeftCell="C6" activePane="bottomRight" state="frozen"/>
      <selection activeCell="J19" sqref="J19"/>
      <selection pane="topRight" activeCell="J19" sqref="J19"/>
      <selection pane="bottomLeft" activeCell="J19" sqref="J19"/>
      <selection pane="bottomRight" activeCell="A6" sqref="A6"/>
    </sheetView>
  </sheetViews>
  <sheetFormatPr baseColWidth="10" defaultColWidth="9.1640625" defaultRowHeight="12" x14ac:dyDescent="0.15"/>
  <cols>
    <col min="1" max="1" width="5.6640625" style="82" customWidth="1"/>
    <col min="2" max="2" width="55.6640625" style="79" customWidth="1"/>
    <col min="3" max="3" width="16.6640625" style="81" customWidth="1"/>
    <col min="4" max="4" width="14.6640625" style="81" customWidth="1"/>
    <col min="5" max="7" width="15.6640625" style="79" customWidth="1"/>
    <col min="8" max="10" width="13.6640625" style="79" customWidth="1"/>
    <col min="11" max="16384" width="9.1640625" style="79"/>
  </cols>
  <sheetData>
    <row r="1" spans="1:8" s="166" customFormat="1" ht="20" customHeight="1" x14ac:dyDescent="0.2">
      <c r="A1" s="171" t="s">
        <v>987</v>
      </c>
      <c r="B1" s="171"/>
      <c r="C1" s="171"/>
      <c r="D1" s="171"/>
      <c r="E1" s="171"/>
      <c r="F1" s="171"/>
      <c r="G1" s="171"/>
    </row>
    <row r="2" spans="1:8" s="166" customFormat="1" ht="24" customHeight="1" x14ac:dyDescent="0.2">
      <c r="A2" s="171" t="s">
        <v>986</v>
      </c>
      <c r="B2" s="171"/>
      <c r="C2" s="171"/>
      <c r="D2" s="171"/>
      <c r="E2" s="171"/>
      <c r="F2" s="171"/>
      <c r="G2" s="171"/>
    </row>
    <row r="3" spans="1:8" s="166" customFormat="1" ht="24" customHeight="1" x14ac:dyDescent="0.2">
      <c r="A3" s="665"/>
      <c r="B3" s="171" t="s">
        <v>985</v>
      </c>
      <c r="C3" s="171"/>
      <c r="D3" s="171"/>
      <c r="E3" s="171"/>
      <c r="F3" s="171"/>
      <c r="G3" s="171"/>
    </row>
    <row r="4" spans="1:8" s="166" customFormat="1" ht="23.25" customHeight="1" thickBot="1" x14ac:dyDescent="0.25">
      <c r="A4" s="169"/>
      <c r="B4" s="171" t="s">
        <v>970</v>
      </c>
      <c r="C4" s="664"/>
      <c r="D4" s="664"/>
      <c r="E4" s="664"/>
      <c r="F4" s="664"/>
      <c r="G4" s="664"/>
    </row>
    <row r="5" spans="1:8" s="161" customFormat="1" ht="80" customHeight="1" thickBot="1" x14ac:dyDescent="0.2">
      <c r="A5" s="165" t="s">
        <v>95</v>
      </c>
      <c r="B5" s="165" t="s">
        <v>969</v>
      </c>
      <c r="C5" s="162" t="s">
        <v>984</v>
      </c>
      <c r="D5" s="796" t="s">
        <v>967</v>
      </c>
      <c r="E5" s="163" t="s">
        <v>976</v>
      </c>
      <c r="F5" s="163" t="s">
        <v>983</v>
      </c>
      <c r="G5" s="162" t="s">
        <v>982</v>
      </c>
    </row>
    <row r="6" spans="1:8" s="161" customFormat="1" ht="10" customHeight="1" x14ac:dyDescent="0.15">
      <c r="A6" s="781"/>
      <c r="B6" s="780"/>
      <c r="C6" s="795"/>
      <c r="D6" s="794"/>
      <c r="E6" s="794"/>
      <c r="F6" s="802"/>
      <c r="G6" s="801"/>
    </row>
    <row r="7" spans="1:8" ht="14" x14ac:dyDescent="0.15">
      <c r="A7" s="640"/>
      <c r="B7" s="639" t="s">
        <v>910</v>
      </c>
      <c r="C7" s="652">
        <f>'8.6 Base Year 6 Staff Loading'!S39</f>
        <v>2569027.7369785309</v>
      </c>
      <c r="D7" s="774">
        <f>'9. Optional Extension Year 1'!D7</f>
        <v>0.02</v>
      </c>
      <c r="E7" s="124">
        <f>$G7*(3/12)</f>
        <v>655102.0729295254</v>
      </c>
      <c r="F7" s="124">
        <f>$G7*(9/12)</f>
        <v>1965306.2187885763</v>
      </c>
      <c r="G7" s="124">
        <f>SUM(C7,(C7*D7))</f>
        <v>2620408.2917181016</v>
      </c>
      <c r="H7" s="641"/>
    </row>
    <row r="8" spans="1:8" ht="14" x14ac:dyDescent="0.15">
      <c r="A8" s="640"/>
      <c r="B8" s="639" t="s">
        <v>142</v>
      </c>
      <c r="C8" s="652">
        <f>'8.6 Base Year 6 Staff Loading'!S55</f>
        <v>5423245.5406187801</v>
      </c>
      <c r="D8" s="774">
        <f>'9. Optional Extension Year 1'!D8</f>
        <v>0.02</v>
      </c>
      <c r="E8" s="124">
        <f>$G8*(3/12)</f>
        <v>1382927.6128577888</v>
      </c>
      <c r="F8" s="124">
        <f>$G8*(9/12)</f>
        <v>4148782.8385733664</v>
      </c>
      <c r="G8" s="124">
        <f>SUM(C8,(C8*D8))</f>
        <v>5531710.4514311552</v>
      </c>
      <c r="H8" s="641"/>
    </row>
    <row r="9" spans="1:8" ht="14" x14ac:dyDescent="0.15">
      <c r="A9" s="791"/>
      <c r="B9" s="639" t="s">
        <v>133</v>
      </c>
      <c r="C9" s="652">
        <f>'8.6 Base Year 6 Staff Loading'!S86</f>
        <v>5040690.9192194128</v>
      </c>
      <c r="D9" s="774">
        <f>'9. Optional Extension Year 1'!D9</f>
        <v>0.02</v>
      </c>
      <c r="E9" s="124">
        <f>$G9*(3/12)</f>
        <v>1285376.1844009503</v>
      </c>
      <c r="F9" s="124">
        <f>$G9*(9/12)</f>
        <v>3856128.5532028507</v>
      </c>
      <c r="G9" s="124">
        <f>SUM(C9,(C9*D9))</f>
        <v>5141504.7376038013</v>
      </c>
      <c r="H9" s="641"/>
    </row>
    <row r="10" spans="1:8" ht="14" x14ac:dyDescent="0.15">
      <c r="A10" s="791"/>
      <c r="B10" s="639" t="s">
        <v>127</v>
      </c>
      <c r="C10" s="652">
        <f>'8.6 Base Year 6 Staff Loading'!S103</f>
        <v>1231927.9655898374</v>
      </c>
      <c r="D10" s="774">
        <f>'9. Optional Extension Year 1'!D10</f>
        <v>0.02</v>
      </c>
      <c r="E10" s="124">
        <f>$G10*(3/12)</f>
        <v>314141.63122540852</v>
      </c>
      <c r="F10" s="124">
        <f>$G10*(9/12)</f>
        <v>942424.89367622556</v>
      </c>
      <c r="G10" s="124">
        <f>SUM(C10,(C10*D10))</f>
        <v>1256566.5249016341</v>
      </c>
      <c r="H10" s="641"/>
    </row>
    <row r="11" spans="1:8" ht="14" x14ac:dyDescent="0.15">
      <c r="A11" s="791"/>
      <c r="B11" s="639" t="s">
        <v>908</v>
      </c>
      <c r="C11" s="652">
        <f>'8.6 Base Year 6 Staff Loading'!S120</f>
        <v>975397.39754541276</v>
      </c>
      <c r="D11" s="774">
        <f>'9. Optional Extension Year 1'!D11</f>
        <v>0.02</v>
      </c>
      <c r="E11" s="124">
        <f>$G11*(3/12)</f>
        <v>248726.33637408025</v>
      </c>
      <c r="F11" s="124">
        <f>$G11*(9/12)</f>
        <v>746179.00912224071</v>
      </c>
      <c r="G11" s="124">
        <f>SUM(C11,(C11*D11))</f>
        <v>994905.34549632098</v>
      </c>
      <c r="H11" s="641"/>
    </row>
    <row r="12" spans="1:8" ht="14" x14ac:dyDescent="0.15">
      <c r="A12" s="791"/>
      <c r="B12" s="639" t="s">
        <v>111</v>
      </c>
      <c r="C12" s="652">
        <f>'8.6 Base Year 6 Staff Loading'!S160</f>
        <v>12380814.756197982</v>
      </c>
      <c r="D12" s="774">
        <f>'9. Optional Extension Year 1'!D12</f>
        <v>0.02</v>
      </c>
      <c r="E12" s="124">
        <f>$G12*(3/12)</f>
        <v>3157107.7628304851</v>
      </c>
      <c r="F12" s="124">
        <f>$G12*(9/12)</f>
        <v>9471323.2884914558</v>
      </c>
      <c r="G12" s="124">
        <f>SUM(C12,(C12*D12))</f>
        <v>12628431.05132194</v>
      </c>
      <c r="H12" s="641"/>
    </row>
    <row r="13" spans="1:8" ht="14" x14ac:dyDescent="0.15">
      <c r="A13" s="791"/>
      <c r="B13" s="639" t="s">
        <v>101</v>
      </c>
      <c r="C13" s="652">
        <f>'8.6 Base Year 6 Staff Loading'!S191</f>
        <v>4289672.7442544568</v>
      </c>
      <c r="D13" s="774">
        <f>'9. Optional Extension Year 1'!D13</f>
        <v>0.02</v>
      </c>
      <c r="E13" s="124">
        <f>$G13*(3/12)</f>
        <v>1093866.5497848864</v>
      </c>
      <c r="F13" s="124">
        <f>$G13*(9/12)</f>
        <v>3281599.649354659</v>
      </c>
      <c r="G13" s="124">
        <f>SUM(C13,(C13*D13))</f>
        <v>4375466.1991395457</v>
      </c>
      <c r="H13" s="641"/>
    </row>
    <row r="14" spans="1:8" ht="14" x14ac:dyDescent="0.15">
      <c r="A14" s="121"/>
      <c r="B14" s="120" t="s">
        <v>964</v>
      </c>
      <c r="C14" s="634">
        <f>SUM(C7:C13)</f>
        <v>31910777.060404412</v>
      </c>
      <c r="D14" s="634"/>
      <c r="E14" s="645">
        <f>SUM(E7:E13)</f>
        <v>8137248.1504031243</v>
      </c>
      <c r="F14" s="645">
        <f>SUM(F7:F13)</f>
        <v>24411744.451209374</v>
      </c>
      <c r="G14" s="645">
        <f>SUM(G7:G13)</f>
        <v>32548992.601612497</v>
      </c>
      <c r="H14" s="641"/>
    </row>
    <row r="15" spans="1:8" ht="10" customHeight="1" x14ac:dyDescent="0.15">
      <c r="A15" s="640"/>
      <c r="B15" s="639"/>
      <c r="C15" s="773"/>
      <c r="D15" s="772"/>
      <c r="E15" s="771"/>
      <c r="F15" s="800"/>
      <c r="G15" s="799"/>
      <c r="H15" s="641"/>
    </row>
    <row r="16" spans="1:8" ht="14" x14ac:dyDescent="0.15">
      <c r="A16" s="781"/>
      <c r="B16" s="780" t="s">
        <v>963</v>
      </c>
      <c r="C16" s="779"/>
      <c r="D16" s="778"/>
      <c r="E16" s="777"/>
      <c r="F16" s="776"/>
      <c r="G16" s="775"/>
      <c r="H16" s="641"/>
    </row>
    <row r="17" spans="1:8" ht="14" x14ac:dyDescent="0.15">
      <c r="A17" s="640"/>
      <c r="B17" s="639" t="s">
        <v>962</v>
      </c>
      <c r="C17" s="652">
        <f>'10. Optional Extension Year 2'!G17</f>
        <v>2321347.8298127181</v>
      </c>
      <c r="D17" s="774">
        <f>'9. Optional Extension Year 1'!D17</f>
        <v>0.06</v>
      </c>
      <c r="E17" s="124">
        <f>$G17</f>
        <v>2460628.6996014812</v>
      </c>
      <c r="F17" s="124">
        <v>0</v>
      </c>
      <c r="G17" s="124">
        <f>SUM(C17,(C17*D17))</f>
        <v>2460628.6996014812</v>
      </c>
      <c r="H17" s="641"/>
    </row>
    <row r="18" spans="1:8" ht="14" x14ac:dyDescent="0.15">
      <c r="A18" s="640"/>
      <c r="B18" s="639" t="s">
        <v>961</v>
      </c>
      <c r="C18" s="652">
        <f>'10. Optional Extension Year 2'!G18</f>
        <v>70485811.567002833</v>
      </c>
      <c r="D18" s="774">
        <f>'9. Optional Extension Year 1'!D18</f>
        <v>0.06</v>
      </c>
      <c r="E18" s="124">
        <f>$G18</f>
        <v>74714960.261023</v>
      </c>
      <c r="F18" s="124">
        <v>0</v>
      </c>
      <c r="G18" s="124">
        <f>SUM(C18,(C18*D18))</f>
        <v>74714960.261023</v>
      </c>
      <c r="H18" s="641"/>
    </row>
    <row r="19" spans="1:8" ht="14" x14ac:dyDescent="0.15">
      <c r="A19" s="121"/>
      <c r="B19" s="120" t="s">
        <v>960</v>
      </c>
      <c r="C19" s="634">
        <f>SUM(C17:C18)</f>
        <v>72807159.396815553</v>
      </c>
      <c r="D19" s="634"/>
      <c r="E19" s="645">
        <f>SUM(E17:E18)</f>
        <v>77175588.960624486</v>
      </c>
      <c r="F19" s="645">
        <f>SUM(F17:F18)</f>
        <v>0</v>
      </c>
      <c r="G19" s="645">
        <f>SUM(G17:G18)</f>
        <v>77175588.960624486</v>
      </c>
      <c r="H19" s="641"/>
    </row>
    <row r="20" spans="1:8" ht="13" x14ac:dyDescent="0.15">
      <c r="A20" s="640"/>
      <c r="B20" s="787"/>
      <c r="C20" s="773"/>
      <c r="D20" s="772"/>
      <c r="E20" s="771"/>
      <c r="F20" s="790"/>
      <c r="G20" s="789"/>
      <c r="H20" s="641"/>
    </row>
    <row r="21" spans="1:8" ht="14" x14ac:dyDescent="0.15">
      <c r="A21" s="781"/>
      <c r="B21" s="780" t="s">
        <v>959</v>
      </c>
      <c r="C21" s="779"/>
      <c r="D21" s="778"/>
      <c r="E21" s="777"/>
      <c r="F21" s="776"/>
      <c r="G21" s="775"/>
      <c r="H21" s="641"/>
    </row>
    <row r="22" spans="1:8" ht="14.5" customHeight="1" x14ac:dyDescent="0.15">
      <c r="A22" s="788"/>
      <c r="B22" s="639" t="s">
        <v>958</v>
      </c>
      <c r="C22" s="652">
        <f>'4. Infrastructure HW'!S51</f>
        <v>4640673.6654827995</v>
      </c>
      <c r="D22" s="774">
        <f>'9. Optional Extension Year 1'!D22</f>
        <v>0</v>
      </c>
      <c r="E22" s="124">
        <f>$G22*(3/12)</f>
        <v>1160168.4163706999</v>
      </c>
      <c r="F22" s="124">
        <f>$G22*(9/12)</f>
        <v>3480505.2491120994</v>
      </c>
      <c r="G22" s="124">
        <f>SUM(C22,(C22*D22))</f>
        <v>4640673.6654827995</v>
      </c>
      <c r="H22" s="641"/>
    </row>
    <row r="23" spans="1:8" ht="14.5" customHeight="1" x14ac:dyDescent="0.15">
      <c r="A23" s="640"/>
      <c r="B23" s="639" t="s">
        <v>957</v>
      </c>
      <c r="C23" s="652">
        <f>'4. Infrastructure HW'!S86</f>
        <v>1260879.1773107203</v>
      </c>
      <c r="D23" s="774">
        <f>'9. Optional Extension Year 1'!D23</f>
        <v>0.03</v>
      </c>
      <c r="E23" s="124">
        <f>$G23*(6/12)</f>
        <v>649352.77631502098</v>
      </c>
      <c r="F23" s="124">
        <f>$G23*(6/12)</f>
        <v>649352.77631502098</v>
      </c>
      <c r="G23" s="124">
        <f>SUM(C23,(C23*D23))</f>
        <v>1298705.552630042</v>
      </c>
      <c r="H23" s="641"/>
    </row>
    <row r="24" spans="1:8" ht="14" x14ac:dyDescent="0.15">
      <c r="A24" s="121"/>
      <c r="B24" s="120" t="s">
        <v>956</v>
      </c>
      <c r="C24" s="634">
        <f>SUM(C22:C23)</f>
        <v>5901552.8427935196</v>
      </c>
      <c r="D24" s="634"/>
      <c r="E24" s="645">
        <f>SUM(E22:E23)</f>
        <v>1809521.192685721</v>
      </c>
      <c r="F24" s="645">
        <f>SUM(F22:F23)</f>
        <v>4129858.0254271203</v>
      </c>
      <c r="G24" s="645">
        <f>SUM(G22:G23)</f>
        <v>5939379.2181128412</v>
      </c>
      <c r="H24" s="641"/>
    </row>
    <row r="25" spans="1:8" ht="10" customHeight="1" x14ac:dyDescent="0.15">
      <c r="A25" s="640"/>
      <c r="B25" s="787"/>
      <c r="C25" s="786"/>
      <c r="D25" s="785"/>
      <c r="E25" s="784"/>
      <c r="F25" s="790"/>
      <c r="G25" s="789"/>
      <c r="H25" s="641"/>
    </row>
    <row r="26" spans="1:8" ht="14" x14ac:dyDescent="0.15">
      <c r="A26" s="781"/>
      <c r="B26" s="780" t="s">
        <v>955</v>
      </c>
      <c r="C26" s="779"/>
      <c r="D26" s="778"/>
      <c r="E26" s="777"/>
      <c r="F26" s="776"/>
      <c r="G26" s="775"/>
      <c r="H26" s="641"/>
    </row>
    <row r="27" spans="1:8" ht="14.5" customHeight="1" x14ac:dyDescent="0.15">
      <c r="A27" s="788"/>
      <c r="B27" s="639" t="s">
        <v>954</v>
      </c>
      <c r="C27" s="652">
        <f>'10. Optional Extension Year 2'!G27</f>
        <v>117699.27918903084</v>
      </c>
      <c r="D27" s="774">
        <f>'9. Optional Extension Year 1'!D27</f>
        <v>0.02</v>
      </c>
      <c r="E27" s="124">
        <f>$C27*(3/12)</f>
        <v>29424.819797257711</v>
      </c>
      <c r="F27" s="124">
        <f>$G27*(9/12)</f>
        <v>90039.948579608594</v>
      </c>
      <c r="G27" s="124">
        <f>SUM(C27,(C27*D27))</f>
        <v>120053.26477281145</v>
      </c>
      <c r="H27" s="641"/>
    </row>
    <row r="28" spans="1:8" ht="14.25" customHeight="1" x14ac:dyDescent="0.15">
      <c r="A28" s="640"/>
      <c r="B28" s="639" t="s">
        <v>953</v>
      </c>
      <c r="C28" s="652">
        <f>'10. Optional Extension Year 2'!G28</f>
        <v>687262.89301630051</v>
      </c>
      <c r="D28" s="774">
        <f>'9. Optional Extension Year 1'!D28</f>
        <v>0.02</v>
      </c>
      <c r="E28" s="124">
        <f>$C28*(3/12)</f>
        <v>171815.72325407513</v>
      </c>
      <c r="F28" s="124">
        <f>$G28*(9/12)</f>
        <v>525756.1131574699</v>
      </c>
      <c r="G28" s="124">
        <f>SUM(C28,(C28*D28))</f>
        <v>701008.15087662649</v>
      </c>
      <c r="H28" s="641"/>
    </row>
    <row r="29" spans="1:8" ht="14" x14ac:dyDescent="0.15">
      <c r="A29" s="121"/>
      <c r="B29" s="120" t="s">
        <v>952</v>
      </c>
      <c r="C29" s="634">
        <f>SUM(C27:C28)</f>
        <v>804962.17220533139</v>
      </c>
      <c r="D29" s="634"/>
      <c r="E29" s="645">
        <f>SUM(E27:E28)</f>
        <v>201240.54305133285</v>
      </c>
      <c r="F29" s="645">
        <f>SUM(F27:F28)</f>
        <v>615796.06173707847</v>
      </c>
      <c r="G29" s="645">
        <f>SUM(G27:G28)</f>
        <v>821061.41564943793</v>
      </c>
      <c r="H29" s="641"/>
    </row>
    <row r="30" spans="1:8" ht="13" x14ac:dyDescent="0.15">
      <c r="A30" s="640"/>
      <c r="B30" s="787"/>
      <c r="C30" s="786"/>
      <c r="D30" s="785"/>
      <c r="E30" s="784"/>
      <c r="F30" s="783"/>
      <c r="G30" s="782"/>
      <c r="H30" s="641"/>
    </row>
    <row r="31" spans="1:8" ht="14" x14ac:dyDescent="0.15">
      <c r="A31" s="781"/>
      <c r="B31" s="780" t="s">
        <v>951</v>
      </c>
      <c r="C31" s="779"/>
      <c r="D31" s="778"/>
      <c r="E31" s="777"/>
      <c r="F31" s="776"/>
      <c r="G31" s="775"/>
      <c r="H31" s="641"/>
    </row>
    <row r="32" spans="1:8" ht="14" x14ac:dyDescent="0.15">
      <c r="A32" s="640"/>
      <c r="B32" s="639" t="s">
        <v>950</v>
      </c>
      <c r="C32" s="652">
        <f>'10. Optional Extension Year 2'!G32</f>
        <v>342814.10380369972</v>
      </c>
      <c r="D32" s="774">
        <f>'9. Optional Extension Year 1'!D32</f>
        <v>0.02</v>
      </c>
      <c r="E32" s="124">
        <f>$G32</f>
        <v>349670.3858797737</v>
      </c>
      <c r="F32" s="124">
        <v>0</v>
      </c>
      <c r="G32" s="124">
        <f>SUM(C32,(C32*D32))</f>
        <v>349670.3858797737</v>
      </c>
      <c r="H32" s="641"/>
    </row>
    <row r="33" spans="1:227" ht="14" x14ac:dyDescent="0.15">
      <c r="A33" s="640"/>
      <c r="B33" s="639" t="s">
        <v>949</v>
      </c>
      <c r="C33" s="652">
        <f>'10. Optional Extension Year 2'!G33</f>
        <v>186593.07164089198</v>
      </c>
      <c r="D33" s="774">
        <v>0.02</v>
      </c>
      <c r="E33" s="124">
        <f>$G33</f>
        <v>190324.93307370984</v>
      </c>
      <c r="F33" s="124">
        <v>0</v>
      </c>
      <c r="G33" s="124">
        <f>SUM(C33,(C33*D33))</f>
        <v>190324.93307370984</v>
      </c>
      <c r="H33" s="641"/>
    </row>
    <row r="34" spans="1:227" ht="14.25" customHeight="1" x14ac:dyDescent="0.15">
      <c r="A34" s="640"/>
      <c r="B34" s="639" t="s">
        <v>948</v>
      </c>
      <c r="C34" s="652">
        <f>'10. Optional Extension Year 2'!G34</f>
        <v>5785465.7751810374</v>
      </c>
      <c r="D34" s="774">
        <v>0.02</v>
      </c>
      <c r="E34" s="124">
        <f>$G34</f>
        <v>5901175.0906846579</v>
      </c>
      <c r="F34" s="124">
        <v>0</v>
      </c>
      <c r="G34" s="124">
        <f>SUM(C34,(C34*D34))</f>
        <v>5901175.0906846579</v>
      </c>
      <c r="H34" s="641"/>
    </row>
    <row r="35" spans="1:227" ht="14" x14ac:dyDescent="0.15">
      <c r="A35" s="121"/>
      <c r="B35" s="120" t="s">
        <v>947</v>
      </c>
      <c r="C35" s="634">
        <f>SUM(C32:C34)</f>
        <v>6314872.9506256292</v>
      </c>
      <c r="D35" s="634"/>
      <c r="E35" s="634">
        <f>SUM(E32:E34)</f>
        <v>6441170.4096381413</v>
      </c>
      <c r="F35" s="634">
        <f>SUM(F32:F34)</f>
        <v>0</v>
      </c>
      <c r="G35" s="634">
        <f>SUM(G32:G34)</f>
        <v>6441170.4096381413</v>
      </c>
      <c r="H35" s="641"/>
    </row>
    <row r="36" spans="1:227" ht="13" x14ac:dyDescent="0.15">
      <c r="A36" s="640"/>
      <c r="B36" s="639"/>
      <c r="C36" s="773"/>
      <c r="D36" s="772"/>
      <c r="E36" s="771"/>
      <c r="F36" s="770"/>
      <c r="G36" s="769"/>
      <c r="H36" s="641"/>
    </row>
    <row r="37" spans="1:227" ht="14" x14ac:dyDescent="0.15">
      <c r="A37" s="121"/>
      <c r="B37" s="120" t="s">
        <v>981</v>
      </c>
      <c r="C37" s="634">
        <f>SUM(C14,C19,C24,C29,C35)</f>
        <v>117739324.42284444</v>
      </c>
      <c r="D37" s="634"/>
      <c r="E37" s="634">
        <f>SUM(E14,E19,E24,E29,E35)</f>
        <v>93764769.256402805</v>
      </c>
      <c r="F37" s="634">
        <f>SUM(F14,F19,F24,F29,F35)</f>
        <v>29157398.538373575</v>
      </c>
      <c r="G37" s="634">
        <f>SUM(G14,G19,G24,G29,G35)</f>
        <v>122926192.6056374</v>
      </c>
      <c r="H37" s="641"/>
    </row>
    <row r="38" spans="1:227" ht="22.5" customHeight="1" x14ac:dyDescent="0.15">
      <c r="A38" s="144"/>
      <c r="B38" s="143"/>
      <c r="C38" s="142"/>
      <c r="D38" s="142"/>
      <c r="E38" s="140"/>
      <c r="F38" s="140"/>
    </row>
    <row r="39" spans="1:227" ht="12.25" customHeight="1" x14ac:dyDescent="0.15">
      <c r="A39" s="144"/>
      <c r="B39" s="767"/>
      <c r="C39" s="766"/>
      <c r="D39" s="766"/>
      <c r="E39" s="140"/>
      <c r="F39" s="140"/>
    </row>
    <row r="40" spans="1:227" ht="13" x14ac:dyDescent="0.15">
      <c r="A40" s="104"/>
      <c r="B40" s="103"/>
      <c r="C40" s="102"/>
      <c r="D40" s="102"/>
      <c r="E40" s="85"/>
      <c r="F40" s="85"/>
      <c r="G40" s="24"/>
      <c r="H40" s="87"/>
      <c r="I40" s="86"/>
      <c r="J40" s="86"/>
      <c r="K40" s="86"/>
      <c r="L40" s="86"/>
      <c r="M40" s="86"/>
      <c r="N40" s="86"/>
      <c r="O40" s="85"/>
      <c r="P40" s="84"/>
      <c r="Q40" s="24"/>
      <c r="R40" s="24"/>
      <c r="S40" s="87"/>
      <c r="T40" s="86"/>
      <c r="U40" s="86"/>
      <c r="V40" s="86"/>
      <c r="W40" s="86"/>
      <c r="X40" s="86"/>
      <c r="Y40" s="86"/>
      <c r="Z40" s="85"/>
      <c r="AA40" s="84"/>
      <c r="AB40" s="24"/>
      <c r="AC40" s="24"/>
      <c r="AD40" s="87"/>
      <c r="AE40" s="86"/>
      <c r="AF40" s="86"/>
      <c r="AG40" s="86"/>
      <c r="AH40" s="86"/>
      <c r="AI40" s="86"/>
      <c r="AJ40" s="86"/>
      <c r="AK40" s="85"/>
      <c r="AL40" s="84"/>
      <c r="AM40" s="24"/>
      <c r="AN40" s="24"/>
      <c r="AO40" s="87"/>
      <c r="AP40" s="86"/>
      <c r="AQ40" s="86"/>
      <c r="AR40" s="86"/>
      <c r="AS40" s="86"/>
      <c r="AT40" s="86"/>
      <c r="AU40" s="86"/>
      <c r="AV40" s="85"/>
      <c r="AW40" s="84"/>
      <c r="AX40" s="24"/>
      <c r="AY40" s="24"/>
      <c r="AZ40" s="87"/>
      <c r="BA40" s="86"/>
      <c r="BB40" s="86"/>
      <c r="BC40" s="86"/>
      <c r="BD40" s="86"/>
      <c r="BE40" s="86"/>
      <c r="BF40" s="86"/>
      <c r="BG40" s="85"/>
      <c r="BH40" s="84"/>
      <c r="BI40" s="24"/>
      <c r="BJ40" s="24"/>
      <c r="BK40" s="87"/>
      <c r="BL40" s="86"/>
      <c r="BM40" s="86"/>
      <c r="BN40" s="86"/>
      <c r="BO40" s="86"/>
      <c r="BP40" s="86"/>
      <c r="BQ40" s="86"/>
      <c r="BR40" s="85"/>
      <c r="BS40" s="84"/>
      <c r="BT40" s="24"/>
      <c r="BU40" s="24"/>
      <c r="BV40" s="87"/>
      <c r="BW40" s="86"/>
      <c r="BX40" s="86"/>
      <c r="BY40" s="86"/>
      <c r="BZ40" s="86"/>
      <c r="CA40" s="86"/>
      <c r="CB40" s="86"/>
      <c r="CC40" s="85"/>
      <c r="CD40" s="84"/>
      <c r="CE40" s="24"/>
      <c r="CF40" s="24"/>
      <c r="CG40" s="87"/>
      <c r="CH40" s="86"/>
      <c r="CI40" s="86"/>
      <c r="CJ40" s="86"/>
      <c r="CK40" s="86"/>
      <c r="CL40" s="86"/>
      <c r="CM40" s="86"/>
      <c r="CN40" s="85"/>
      <c r="CO40" s="84"/>
      <c r="CP40" s="24"/>
      <c r="CQ40" s="24"/>
      <c r="CR40" s="87"/>
      <c r="CS40" s="86"/>
      <c r="CT40" s="86"/>
      <c r="CU40" s="86"/>
      <c r="CV40" s="86"/>
      <c r="CW40" s="86"/>
      <c r="CX40" s="86"/>
      <c r="CY40" s="85"/>
      <c r="CZ40" s="84"/>
      <c r="DA40" s="24"/>
      <c r="DB40" s="24"/>
      <c r="DC40" s="87"/>
      <c r="DD40" s="86"/>
      <c r="DE40" s="86"/>
      <c r="DF40" s="86"/>
      <c r="DG40" s="86"/>
      <c r="DH40" s="86"/>
      <c r="DI40" s="86"/>
      <c r="DJ40" s="85"/>
      <c r="DK40" s="84"/>
      <c r="DL40" s="24"/>
      <c r="DM40" s="24"/>
      <c r="DN40" s="87"/>
      <c r="DO40" s="86"/>
      <c r="DP40" s="86"/>
      <c r="DQ40" s="86"/>
      <c r="DR40" s="86"/>
      <c r="DS40" s="86"/>
      <c r="DT40" s="86"/>
      <c r="DU40" s="85"/>
      <c r="DV40" s="84"/>
      <c r="DW40" s="24"/>
      <c r="DX40" s="24"/>
      <c r="DY40" s="87"/>
      <c r="DZ40" s="86"/>
      <c r="EA40" s="86"/>
      <c r="EB40" s="86"/>
      <c r="EC40" s="86"/>
      <c r="ED40" s="86"/>
      <c r="EE40" s="86"/>
      <c r="EF40" s="85"/>
      <c r="EG40" s="84"/>
      <c r="EH40" s="24"/>
      <c r="EI40" s="24"/>
      <c r="EJ40" s="87"/>
      <c r="EK40" s="86"/>
      <c r="EL40" s="86"/>
      <c r="EM40" s="86"/>
      <c r="EN40" s="86"/>
      <c r="EO40" s="86"/>
      <c r="EP40" s="86"/>
      <c r="EQ40" s="85"/>
      <c r="ER40" s="84"/>
      <c r="ES40" s="24"/>
      <c r="ET40" s="24"/>
      <c r="EU40" s="87"/>
      <c r="EV40" s="86"/>
      <c r="EW40" s="86"/>
      <c r="EX40" s="86"/>
      <c r="EY40" s="86"/>
      <c r="EZ40" s="86"/>
      <c r="FA40" s="86"/>
      <c r="FB40" s="85"/>
      <c r="FC40" s="84"/>
      <c r="FD40" s="24"/>
      <c r="FE40" s="24"/>
      <c r="FF40" s="87"/>
      <c r="FG40" s="86"/>
      <c r="FH40" s="86"/>
      <c r="FI40" s="86"/>
      <c r="FJ40" s="86"/>
      <c r="FK40" s="86"/>
      <c r="FL40" s="86"/>
      <c r="FM40" s="85"/>
      <c r="FN40" s="84"/>
      <c r="FO40" s="24"/>
      <c r="FP40" s="24"/>
      <c r="FQ40" s="87"/>
      <c r="FR40" s="86"/>
      <c r="FS40" s="86"/>
      <c r="FT40" s="86"/>
      <c r="FU40" s="86"/>
      <c r="FV40" s="86"/>
      <c r="FW40" s="86"/>
      <c r="FX40" s="85"/>
      <c r="FY40" s="84"/>
      <c r="FZ40" s="24"/>
      <c r="GA40" s="24"/>
      <c r="GB40" s="87"/>
      <c r="GC40" s="86"/>
      <c r="GD40" s="86"/>
      <c r="GE40" s="86"/>
      <c r="GF40" s="86"/>
      <c r="GG40" s="86"/>
      <c r="GH40" s="86"/>
      <c r="GI40" s="85"/>
      <c r="GJ40" s="84"/>
      <c r="GK40" s="24"/>
      <c r="GL40" s="24"/>
      <c r="GM40" s="87"/>
      <c r="GN40" s="86"/>
      <c r="GO40" s="86"/>
      <c r="GP40" s="86"/>
      <c r="GQ40" s="86"/>
      <c r="GR40" s="86"/>
      <c r="GS40" s="86"/>
      <c r="GT40" s="85"/>
      <c r="GU40" s="84"/>
      <c r="GV40" s="24"/>
      <c r="GW40" s="24"/>
      <c r="GX40" s="87"/>
      <c r="GY40" s="86"/>
      <c r="GZ40" s="86"/>
      <c r="HA40" s="86"/>
      <c r="HB40" s="86"/>
      <c r="HC40" s="86"/>
      <c r="HD40" s="86"/>
      <c r="HE40" s="85"/>
      <c r="HF40" s="84"/>
      <c r="HG40" s="24"/>
      <c r="HH40" s="24"/>
      <c r="HI40" s="87"/>
      <c r="HJ40" s="86"/>
      <c r="HK40" s="86"/>
      <c r="HL40" s="86"/>
      <c r="HM40" s="86"/>
      <c r="HN40" s="86"/>
      <c r="HO40" s="86"/>
      <c r="HP40" s="85"/>
      <c r="HQ40" s="84"/>
      <c r="HR40" s="24"/>
      <c r="HS40" s="24"/>
    </row>
    <row r="41" spans="1:227" ht="13" x14ac:dyDescent="0.15">
      <c r="A41" s="325"/>
      <c r="B41" s="501" t="s">
        <v>1</v>
      </c>
      <c r="C41" s="102"/>
      <c r="D41" s="102"/>
      <c r="E41" s="85"/>
      <c r="F41" s="85"/>
      <c r="G41" s="24"/>
      <c r="H41" s="87"/>
      <c r="I41" s="86"/>
      <c r="J41" s="86"/>
      <c r="K41" s="86"/>
      <c r="L41" s="86"/>
      <c r="M41" s="86"/>
      <c r="N41" s="86"/>
      <c r="O41" s="85"/>
      <c r="P41" s="84"/>
      <c r="Q41" s="24"/>
      <c r="R41" s="24"/>
      <c r="S41" s="87"/>
      <c r="T41" s="86"/>
      <c r="U41" s="86"/>
      <c r="V41" s="86"/>
      <c r="W41" s="86"/>
      <c r="X41" s="86"/>
      <c r="Y41" s="86"/>
      <c r="Z41" s="85"/>
      <c r="AA41" s="84"/>
      <c r="AB41" s="24"/>
      <c r="AC41" s="24"/>
      <c r="AD41" s="87"/>
      <c r="AE41" s="86"/>
      <c r="AF41" s="86"/>
      <c r="AG41" s="86"/>
      <c r="AH41" s="86"/>
      <c r="AI41" s="86"/>
      <c r="AJ41" s="86"/>
      <c r="AK41" s="85"/>
      <c r="AL41" s="84"/>
      <c r="AM41" s="24"/>
      <c r="AN41" s="24"/>
      <c r="AO41" s="87"/>
      <c r="AP41" s="86"/>
      <c r="AQ41" s="86"/>
      <c r="AR41" s="86"/>
      <c r="AS41" s="86"/>
      <c r="AT41" s="86"/>
      <c r="AU41" s="86"/>
      <c r="AV41" s="85"/>
      <c r="AW41" s="84"/>
      <c r="AX41" s="24"/>
      <c r="AY41" s="24"/>
      <c r="AZ41" s="87"/>
      <c r="BA41" s="86"/>
      <c r="BB41" s="86"/>
      <c r="BC41" s="86"/>
      <c r="BD41" s="86"/>
      <c r="BE41" s="86"/>
      <c r="BF41" s="86"/>
      <c r="BG41" s="85"/>
      <c r="BH41" s="84"/>
      <c r="BI41" s="24"/>
      <c r="BJ41" s="24"/>
      <c r="BK41" s="87"/>
      <c r="BL41" s="86"/>
      <c r="BM41" s="86"/>
      <c r="BN41" s="86"/>
      <c r="BO41" s="86"/>
      <c r="BP41" s="86"/>
      <c r="BQ41" s="86"/>
      <c r="BR41" s="85"/>
      <c r="BS41" s="84"/>
      <c r="BT41" s="24"/>
      <c r="BU41" s="24"/>
      <c r="BV41" s="87"/>
      <c r="BW41" s="86"/>
      <c r="BX41" s="86"/>
      <c r="BY41" s="86"/>
      <c r="BZ41" s="86"/>
      <c r="CA41" s="86"/>
      <c r="CB41" s="86"/>
      <c r="CC41" s="85"/>
      <c r="CD41" s="84"/>
      <c r="CE41" s="24"/>
      <c r="CF41" s="24"/>
      <c r="CG41" s="87"/>
      <c r="CH41" s="86"/>
      <c r="CI41" s="86"/>
      <c r="CJ41" s="86"/>
      <c r="CK41" s="86"/>
      <c r="CL41" s="86"/>
      <c r="CM41" s="86"/>
      <c r="CN41" s="85"/>
      <c r="CO41" s="84"/>
      <c r="CP41" s="24"/>
      <c r="CQ41" s="24"/>
      <c r="CR41" s="87"/>
      <c r="CS41" s="86"/>
      <c r="CT41" s="86"/>
      <c r="CU41" s="86"/>
      <c r="CV41" s="86"/>
      <c r="CW41" s="86"/>
      <c r="CX41" s="86"/>
      <c r="CY41" s="85"/>
      <c r="CZ41" s="84"/>
      <c r="DA41" s="24"/>
      <c r="DB41" s="24"/>
      <c r="DC41" s="87"/>
      <c r="DD41" s="86"/>
      <c r="DE41" s="86"/>
      <c r="DF41" s="86"/>
      <c r="DG41" s="86"/>
      <c r="DH41" s="86"/>
      <c r="DI41" s="86"/>
      <c r="DJ41" s="85"/>
      <c r="DK41" s="84"/>
      <c r="DL41" s="24"/>
      <c r="DM41" s="24"/>
      <c r="DN41" s="87"/>
      <c r="DO41" s="86"/>
      <c r="DP41" s="86"/>
      <c r="DQ41" s="86"/>
      <c r="DR41" s="86"/>
      <c r="DS41" s="86"/>
      <c r="DT41" s="86"/>
      <c r="DU41" s="85"/>
      <c r="DV41" s="84"/>
      <c r="DW41" s="24"/>
      <c r="DX41" s="24"/>
      <c r="DY41" s="87"/>
      <c r="DZ41" s="86"/>
      <c r="EA41" s="86"/>
      <c r="EB41" s="86"/>
      <c r="EC41" s="86"/>
      <c r="ED41" s="86"/>
      <c r="EE41" s="86"/>
      <c r="EF41" s="85"/>
      <c r="EG41" s="84"/>
      <c r="EH41" s="24"/>
      <c r="EI41" s="24"/>
      <c r="EJ41" s="87"/>
      <c r="EK41" s="86"/>
      <c r="EL41" s="86"/>
      <c r="EM41" s="86"/>
      <c r="EN41" s="86"/>
      <c r="EO41" s="86"/>
      <c r="EP41" s="86"/>
      <c r="EQ41" s="85"/>
      <c r="ER41" s="84"/>
      <c r="ES41" s="24"/>
      <c r="ET41" s="24"/>
      <c r="EU41" s="87"/>
      <c r="EV41" s="86"/>
      <c r="EW41" s="86"/>
      <c r="EX41" s="86"/>
      <c r="EY41" s="86"/>
      <c r="EZ41" s="86"/>
      <c r="FA41" s="86"/>
      <c r="FB41" s="85"/>
      <c r="FC41" s="84"/>
      <c r="FD41" s="24"/>
      <c r="FE41" s="24"/>
      <c r="FF41" s="87"/>
      <c r="FG41" s="86"/>
      <c r="FH41" s="86"/>
      <c r="FI41" s="86"/>
      <c r="FJ41" s="86"/>
      <c r="FK41" s="86"/>
      <c r="FL41" s="86"/>
      <c r="FM41" s="85"/>
      <c r="FN41" s="84"/>
      <c r="FO41" s="24"/>
      <c r="FP41" s="24"/>
      <c r="FQ41" s="87"/>
      <c r="FR41" s="86"/>
      <c r="FS41" s="86"/>
      <c r="FT41" s="86"/>
      <c r="FU41" s="86"/>
      <c r="FV41" s="86"/>
      <c r="FW41" s="86"/>
      <c r="FX41" s="85"/>
      <c r="FY41" s="84"/>
      <c r="FZ41" s="24"/>
      <c r="GA41" s="24"/>
      <c r="GB41" s="87"/>
      <c r="GC41" s="86"/>
      <c r="GD41" s="86"/>
      <c r="GE41" s="86"/>
      <c r="GF41" s="86"/>
      <c r="GG41" s="86"/>
      <c r="GH41" s="86"/>
      <c r="GI41" s="85"/>
      <c r="GJ41" s="84"/>
      <c r="GK41" s="24"/>
      <c r="GL41" s="24"/>
      <c r="GM41" s="87"/>
      <c r="GN41" s="86"/>
      <c r="GO41" s="86"/>
      <c r="GP41" s="86"/>
      <c r="GQ41" s="86"/>
      <c r="GR41" s="86"/>
      <c r="GS41" s="86"/>
      <c r="GT41" s="85"/>
      <c r="GU41" s="84"/>
      <c r="GV41" s="24"/>
      <c r="GW41" s="24"/>
      <c r="GX41" s="87"/>
      <c r="GY41" s="86"/>
      <c r="GZ41" s="86"/>
      <c r="HA41" s="86"/>
      <c r="HB41" s="86"/>
      <c r="HC41" s="86"/>
      <c r="HD41" s="86"/>
      <c r="HE41" s="85"/>
      <c r="HF41" s="84"/>
      <c r="HG41" s="24"/>
      <c r="HH41" s="24"/>
      <c r="HI41" s="87"/>
      <c r="HJ41" s="86"/>
      <c r="HK41" s="86"/>
      <c r="HL41" s="86"/>
      <c r="HM41" s="86"/>
      <c r="HN41" s="86"/>
      <c r="HO41" s="86"/>
      <c r="HP41" s="85"/>
      <c r="HQ41" s="84"/>
      <c r="HR41" s="24"/>
      <c r="HS41" s="24"/>
    </row>
    <row r="42" spans="1:227" ht="13" x14ac:dyDescent="0.15">
      <c r="A42" s="628">
        <v>1</v>
      </c>
      <c r="B42" s="765"/>
      <c r="C42" s="102"/>
      <c r="D42" s="102"/>
      <c r="E42" s="85"/>
      <c r="F42" s="85"/>
      <c r="G42" s="24"/>
      <c r="H42" s="87"/>
      <c r="I42" s="86"/>
      <c r="J42" s="86"/>
      <c r="K42" s="86"/>
      <c r="L42" s="86"/>
      <c r="M42" s="86"/>
      <c r="N42" s="86"/>
      <c r="O42" s="85"/>
      <c r="P42" s="84"/>
      <c r="Q42" s="24"/>
      <c r="R42" s="24"/>
      <c r="S42" s="87"/>
      <c r="T42" s="86"/>
      <c r="U42" s="86"/>
      <c r="V42" s="86"/>
      <c r="W42" s="86"/>
      <c r="X42" s="86"/>
      <c r="Y42" s="86"/>
      <c r="Z42" s="85"/>
      <c r="AA42" s="84"/>
      <c r="AB42" s="24"/>
      <c r="AC42" s="24"/>
      <c r="AD42" s="87"/>
      <c r="AE42" s="86"/>
      <c r="AF42" s="86"/>
      <c r="AG42" s="86"/>
      <c r="AH42" s="86"/>
      <c r="AI42" s="86"/>
      <c r="AJ42" s="86"/>
      <c r="AK42" s="85"/>
      <c r="AL42" s="84"/>
      <c r="AM42" s="24"/>
      <c r="AN42" s="24"/>
      <c r="AO42" s="87"/>
      <c r="AP42" s="86"/>
      <c r="AQ42" s="86"/>
      <c r="AR42" s="86"/>
      <c r="AS42" s="86"/>
      <c r="AT42" s="86"/>
      <c r="AU42" s="86"/>
      <c r="AV42" s="85"/>
      <c r="AW42" s="84"/>
      <c r="AX42" s="24"/>
      <c r="AY42" s="24"/>
      <c r="AZ42" s="87"/>
      <c r="BA42" s="86"/>
      <c r="BB42" s="86"/>
      <c r="BC42" s="86"/>
      <c r="BD42" s="86"/>
      <c r="BE42" s="86"/>
      <c r="BF42" s="86"/>
      <c r="BG42" s="85"/>
      <c r="BH42" s="84"/>
      <c r="BI42" s="24"/>
      <c r="BJ42" s="24"/>
      <c r="BK42" s="87"/>
      <c r="BL42" s="86"/>
      <c r="BM42" s="86"/>
      <c r="BN42" s="86"/>
      <c r="BO42" s="86"/>
      <c r="BP42" s="86"/>
      <c r="BQ42" s="86"/>
      <c r="BR42" s="85"/>
      <c r="BS42" s="84"/>
      <c r="BT42" s="24"/>
      <c r="BU42" s="24"/>
      <c r="BV42" s="87"/>
      <c r="BW42" s="86"/>
      <c r="BX42" s="86"/>
      <c r="BY42" s="86"/>
      <c r="BZ42" s="86"/>
      <c r="CA42" s="86"/>
      <c r="CB42" s="86"/>
      <c r="CC42" s="85"/>
      <c r="CD42" s="84"/>
      <c r="CE42" s="24"/>
      <c r="CF42" s="24"/>
      <c r="CG42" s="87"/>
      <c r="CH42" s="86"/>
      <c r="CI42" s="86"/>
      <c r="CJ42" s="86"/>
      <c r="CK42" s="86"/>
      <c r="CL42" s="86"/>
      <c r="CM42" s="86"/>
      <c r="CN42" s="85"/>
      <c r="CO42" s="84"/>
      <c r="CP42" s="24"/>
      <c r="CQ42" s="24"/>
      <c r="CR42" s="87"/>
      <c r="CS42" s="86"/>
      <c r="CT42" s="86"/>
      <c r="CU42" s="86"/>
      <c r="CV42" s="86"/>
      <c r="CW42" s="86"/>
      <c r="CX42" s="86"/>
      <c r="CY42" s="85"/>
      <c r="CZ42" s="84"/>
      <c r="DA42" s="24"/>
      <c r="DB42" s="24"/>
      <c r="DC42" s="87"/>
      <c r="DD42" s="86"/>
      <c r="DE42" s="86"/>
      <c r="DF42" s="86"/>
      <c r="DG42" s="86"/>
      <c r="DH42" s="86"/>
      <c r="DI42" s="86"/>
      <c r="DJ42" s="85"/>
      <c r="DK42" s="84"/>
      <c r="DL42" s="24"/>
      <c r="DM42" s="24"/>
      <c r="DN42" s="87"/>
      <c r="DO42" s="86"/>
      <c r="DP42" s="86"/>
      <c r="DQ42" s="86"/>
      <c r="DR42" s="86"/>
      <c r="DS42" s="86"/>
      <c r="DT42" s="86"/>
      <c r="DU42" s="85"/>
      <c r="DV42" s="84"/>
      <c r="DW42" s="24"/>
      <c r="DX42" s="24"/>
      <c r="DY42" s="87"/>
      <c r="DZ42" s="86"/>
      <c r="EA42" s="86"/>
      <c r="EB42" s="86"/>
      <c r="EC42" s="86"/>
      <c r="ED42" s="86"/>
      <c r="EE42" s="86"/>
      <c r="EF42" s="85"/>
      <c r="EG42" s="84"/>
      <c r="EH42" s="24"/>
      <c r="EI42" s="24"/>
      <c r="EJ42" s="87"/>
      <c r="EK42" s="86"/>
      <c r="EL42" s="86"/>
      <c r="EM42" s="86"/>
      <c r="EN42" s="86"/>
      <c r="EO42" s="86"/>
      <c r="EP42" s="86"/>
      <c r="EQ42" s="85"/>
      <c r="ER42" s="84"/>
      <c r="ES42" s="24"/>
      <c r="ET42" s="24"/>
      <c r="EU42" s="87"/>
      <c r="EV42" s="86"/>
      <c r="EW42" s="86"/>
      <c r="EX42" s="86"/>
      <c r="EY42" s="86"/>
      <c r="EZ42" s="86"/>
      <c r="FA42" s="86"/>
      <c r="FB42" s="85"/>
      <c r="FC42" s="84"/>
      <c r="FD42" s="24"/>
      <c r="FE42" s="24"/>
      <c r="FF42" s="87"/>
      <c r="FG42" s="86"/>
      <c r="FH42" s="86"/>
      <c r="FI42" s="86"/>
      <c r="FJ42" s="86"/>
      <c r="FK42" s="86"/>
      <c r="FL42" s="86"/>
      <c r="FM42" s="85"/>
      <c r="FN42" s="84"/>
      <c r="FO42" s="24"/>
      <c r="FP42" s="24"/>
      <c r="FQ42" s="87"/>
      <c r="FR42" s="86"/>
      <c r="FS42" s="86"/>
      <c r="FT42" s="86"/>
      <c r="FU42" s="86"/>
      <c r="FV42" s="86"/>
      <c r="FW42" s="86"/>
      <c r="FX42" s="85"/>
      <c r="FY42" s="84"/>
      <c r="FZ42" s="24"/>
      <c r="GA42" s="24"/>
      <c r="GB42" s="87"/>
      <c r="GC42" s="86"/>
      <c r="GD42" s="86"/>
      <c r="GE42" s="86"/>
      <c r="GF42" s="86"/>
      <c r="GG42" s="86"/>
      <c r="GH42" s="86"/>
      <c r="GI42" s="85"/>
      <c r="GJ42" s="84"/>
      <c r="GK42" s="24"/>
      <c r="GL42" s="24"/>
      <c r="GM42" s="87"/>
      <c r="GN42" s="86"/>
      <c r="GO42" s="86"/>
      <c r="GP42" s="86"/>
      <c r="GQ42" s="86"/>
      <c r="GR42" s="86"/>
      <c r="GS42" s="86"/>
      <c r="GT42" s="85"/>
      <c r="GU42" s="84"/>
      <c r="GV42" s="24"/>
      <c r="GW42" s="24"/>
      <c r="GX42" s="87"/>
      <c r="GY42" s="86"/>
      <c r="GZ42" s="86"/>
      <c r="HA42" s="86"/>
      <c r="HB42" s="86"/>
      <c r="HC42" s="86"/>
      <c r="HD42" s="86"/>
      <c r="HE42" s="85"/>
      <c r="HF42" s="84"/>
      <c r="HG42" s="24"/>
      <c r="HH42" s="24"/>
      <c r="HI42" s="87"/>
      <c r="HJ42" s="86"/>
      <c r="HK42" s="86"/>
      <c r="HL42" s="86"/>
      <c r="HM42" s="86"/>
      <c r="HN42" s="86"/>
      <c r="HO42" s="86"/>
      <c r="HP42" s="85"/>
      <c r="HQ42" s="84"/>
      <c r="HR42" s="24"/>
      <c r="HS42" s="24"/>
    </row>
    <row r="43" spans="1:227" ht="13" x14ac:dyDescent="0.15">
      <c r="A43" s="628">
        <v>2</v>
      </c>
      <c r="B43" s="765"/>
      <c r="C43" s="102"/>
      <c r="D43" s="102"/>
      <c r="E43" s="85"/>
      <c r="F43" s="85"/>
      <c r="G43" s="24"/>
      <c r="H43" s="87"/>
      <c r="I43" s="86"/>
      <c r="J43" s="86"/>
      <c r="K43" s="86"/>
      <c r="L43" s="86"/>
      <c r="M43" s="86"/>
      <c r="N43" s="86"/>
      <c r="O43" s="85"/>
      <c r="P43" s="84"/>
      <c r="Q43" s="24"/>
      <c r="R43" s="24"/>
      <c r="S43" s="87"/>
      <c r="T43" s="86"/>
      <c r="U43" s="86"/>
      <c r="V43" s="86"/>
      <c r="W43" s="86"/>
      <c r="X43" s="86"/>
      <c r="Y43" s="86"/>
      <c r="Z43" s="85"/>
      <c r="AA43" s="84"/>
      <c r="AB43" s="24"/>
      <c r="AC43" s="24"/>
      <c r="AD43" s="87"/>
      <c r="AE43" s="86"/>
      <c r="AF43" s="86"/>
      <c r="AG43" s="86"/>
      <c r="AH43" s="86"/>
      <c r="AI43" s="86"/>
      <c r="AJ43" s="86"/>
      <c r="AK43" s="85"/>
      <c r="AL43" s="84"/>
      <c r="AM43" s="24"/>
      <c r="AN43" s="24"/>
      <c r="AO43" s="87"/>
      <c r="AP43" s="86"/>
      <c r="AQ43" s="86"/>
      <c r="AR43" s="86"/>
      <c r="AS43" s="86"/>
      <c r="AT43" s="86"/>
      <c r="AU43" s="86"/>
      <c r="AV43" s="85"/>
      <c r="AW43" s="84"/>
      <c r="AX43" s="24"/>
      <c r="AY43" s="24"/>
      <c r="AZ43" s="87"/>
      <c r="BA43" s="86"/>
      <c r="BB43" s="86"/>
      <c r="BC43" s="86"/>
      <c r="BD43" s="86"/>
      <c r="BE43" s="86"/>
      <c r="BF43" s="86"/>
      <c r="BG43" s="85"/>
      <c r="BH43" s="84"/>
      <c r="BI43" s="24"/>
      <c r="BJ43" s="24"/>
      <c r="BK43" s="87"/>
      <c r="BL43" s="86"/>
      <c r="BM43" s="86"/>
      <c r="BN43" s="86"/>
      <c r="BO43" s="86"/>
      <c r="BP43" s="86"/>
      <c r="BQ43" s="86"/>
      <c r="BR43" s="85"/>
      <c r="BS43" s="84"/>
      <c r="BT43" s="24"/>
      <c r="BU43" s="24"/>
      <c r="BV43" s="87"/>
      <c r="BW43" s="86"/>
      <c r="BX43" s="86"/>
      <c r="BY43" s="86"/>
      <c r="BZ43" s="86"/>
      <c r="CA43" s="86"/>
      <c r="CB43" s="86"/>
      <c r="CC43" s="85"/>
      <c r="CD43" s="84"/>
      <c r="CE43" s="24"/>
      <c r="CF43" s="24"/>
      <c r="CG43" s="87"/>
      <c r="CH43" s="86"/>
      <c r="CI43" s="86"/>
      <c r="CJ43" s="86"/>
      <c r="CK43" s="86"/>
      <c r="CL43" s="86"/>
      <c r="CM43" s="86"/>
      <c r="CN43" s="85"/>
      <c r="CO43" s="84"/>
      <c r="CP43" s="24"/>
      <c r="CQ43" s="24"/>
      <c r="CR43" s="87"/>
      <c r="CS43" s="86"/>
      <c r="CT43" s="86"/>
      <c r="CU43" s="86"/>
      <c r="CV43" s="86"/>
      <c r="CW43" s="86"/>
      <c r="CX43" s="86"/>
      <c r="CY43" s="85"/>
      <c r="CZ43" s="84"/>
      <c r="DA43" s="24"/>
      <c r="DB43" s="24"/>
      <c r="DC43" s="87"/>
      <c r="DD43" s="86"/>
      <c r="DE43" s="86"/>
      <c r="DF43" s="86"/>
      <c r="DG43" s="86"/>
      <c r="DH43" s="86"/>
      <c r="DI43" s="86"/>
      <c r="DJ43" s="85"/>
      <c r="DK43" s="84"/>
      <c r="DL43" s="24"/>
      <c r="DM43" s="24"/>
      <c r="DN43" s="87"/>
      <c r="DO43" s="86"/>
      <c r="DP43" s="86"/>
      <c r="DQ43" s="86"/>
      <c r="DR43" s="86"/>
      <c r="DS43" s="86"/>
      <c r="DT43" s="86"/>
      <c r="DU43" s="85"/>
      <c r="DV43" s="84"/>
      <c r="DW43" s="24"/>
      <c r="DX43" s="24"/>
      <c r="DY43" s="87"/>
      <c r="DZ43" s="86"/>
      <c r="EA43" s="86"/>
      <c r="EB43" s="86"/>
      <c r="EC43" s="86"/>
      <c r="ED43" s="86"/>
      <c r="EE43" s="86"/>
      <c r="EF43" s="85"/>
      <c r="EG43" s="84"/>
      <c r="EH43" s="24"/>
      <c r="EI43" s="24"/>
      <c r="EJ43" s="87"/>
      <c r="EK43" s="86"/>
      <c r="EL43" s="86"/>
      <c r="EM43" s="86"/>
      <c r="EN43" s="86"/>
      <c r="EO43" s="86"/>
      <c r="EP43" s="86"/>
      <c r="EQ43" s="85"/>
      <c r="ER43" s="84"/>
      <c r="ES43" s="24"/>
      <c r="ET43" s="24"/>
      <c r="EU43" s="87"/>
      <c r="EV43" s="86"/>
      <c r="EW43" s="86"/>
      <c r="EX43" s="86"/>
      <c r="EY43" s="86"/>
      <c r="EZ43" s="86"/>
      <c r="FA43" s="86"/>
      <c r="FB43" s="85"/>
      <c r="FC43" s="84"/>
      <c r="FD43" s="24"/>
      <c r="FE43" s="24"/>
      <c r="FF43" s="87"/>
      <c r="FG43" s="86"/>
      <c r="FH43" s="86"/>
      <c r="FI43" s="86"/>
      <c r="FJ43" s="86"/>
      <c r="FK43" s="86"/>
      <c r="FL43" s="86"/>
      <c r="FM43" s="85"/>
      <c r="FN43" s="84"/>
      <c r="FO43" s="24"/>
      <c r="FP43" s="24"/>
      <c r="FQ43" s="87"/>
      <c r="FR43" s="86"/>
      <c r="FS43" s="86"/>
      <c r="FT43" s="86"/>
      <c r="FU43" s="86"/>
      <c r="FV43" s="86"/>
      <c r="FW43" s="86"/>
      <c r="FX43" s="85"/>
      <c r="FY43" s="84"/>
      <c r="FZ43" s="24"/>
      <c r="GA43" s="24"/>
      <c r="GB43" s="87"/>
      <c r="GC43" s="86"/>
      <c r="GD43" s="86"/>
      <c r="GE43" s="86"/>
      <c r="GF43" s="86"/>
      <c r="GG43" s="86"/>
      <c r="GH43" s="86"/>
      <c r="GI43" s="85"/>
      <c r="GJ43" s="84"/>
      <c r="GK43" s="24"/>
      <c r="GL43" s="24"/>
      <c r="GM43" s="87"/>
      <c r="GN43" s="86"/>
      <c r="GO43" s="86"/>
      <c r="GP43" s="86"/>
      <c r="GQ43" s="86"/>
      <c r="GR43" s="86"/>
      <c r="GS43" s="86"/>
      <c r="GT43" s="85"/>
      <c r="GU43" s="84"/>
      <c r="GV43" s="24"/>
      <c r="GW43" s="24"/>
      <c r="GX43" s="87"/>
      <c r="GY43" s="86"/>
      <c r="GZ43" s="86"/>
      <c r="HA43" s="86"/>
      <c r="HB43" s="86"/>
      <c r="HC43" s="86"/>
      <c r="HD43" s="86"/>
      <c r="HE43" s="85"/>
      <c r="HF43" s="84"/>
      <c r="HG43" s="24"/>
      <c r="HH43" s="24"/>
      <c r="HI43" s="87"/>
      <c r="HJ43" s="86"/>
      <c r="HK43" s="86"/>
      <c r="HL43" s="86"/>
      <c r="HM43" s="86"/>
      <c r="HN43" s="86"/>
      <c r="HO43" s="86"/>
      <c r="HP43" s="85"/>
      <c r="HQ43" s="84"/>
      <c r="HR43" s="24"/>
      <c r="HS43" s="24"/>
    </row>
    <row r="44" spans="1:227" ht="13" x14ac:dyDescent="0.15">
      <c r="A44" s="628">
        <v>3</v>
      </c>
      <c r="B44" s="765"/>
      <c r="C44" s="102"/>
      <c r="D44" s="102"/>
      <c r="E44" s="85"/>
      <c r="F44" s="85"/>
      <c r="G44" s="24"/>
      <c r="H44" s="87"/>
      <c r="I44" s="86"/>
      <c r="J44" s="86"/>
      <c r="K44" s="86"/>
      <c r="L44" s="86"/>
      <c r="M44" s="86"/>
      <c r="N44" s="86"/>
      <c r="O44" s="85"/>
      <c r="P44" s="84"/>
      <c r="Q44" s="24"/>
      <c r="R44" s="24"/>
      <c r="S44" s="87"/>
      <c r="T44" s="86"/>
      <c r="U44" s="86"/>
      <c r="V44" s="86"/>
      <c r="W44" s="86"/>
      <c r="X44" s="86"/>
      <c r="Y44" s="86"/>
      <c r="Z44" s="85"/>
      <c r="AA44" s="84"/>
      <c r="AB44" s="24"/>
      <c r="AC44" s="24"/>
      <c r="AD44" s="87"/>
      <c r="AE44" s="86"/>
      <c r="AF44" s="86"/>
      <c r="AG44" s="86"/>
      <c r="AH44" s="86"/>
      <c r="AI44" s="86"/>
      <c r="AJ44" s="86"/>
      <c r="AK44" s="85"/>
      <c r="AL44" s="84"/>
      <c r="AM44" s="24"/>
      <c r="AN44" s="24"/>
      <c r="AO44" s="87"/>
      <c r="AP44" s="86"/>
      <c r="AQ44" s="86"/>
      <c r="AR44" s="86"/>
      <c r="AS44" s="86"/>
      <c r="AT44" s="86"/>
      <c r="AU44" s="86"/>
      <c r="AV44" s="85"/>
      <c r="AW44" s="84"/>
      <c r="AX44" s="24"/>
      <c r="AY44" s="24"/>
      <c r="AZ44" s="87"/>
      <c r="BA44" s="86"/>
      <c r="BB44" s="86"/>
      <c r="BC44" s="86"/>
      <c r="BD44" s="86"/>
      <c r="BE44" s="86"/>
      <c r="BF44" s="86"/>
      <c r="BG44" s="85"/>
      <c r="BH44" s="84"/>
      <c r="BI44" s="24"/>
      <c r="BJ44" s="24"/>
      <c r="BK44" s="87"/>
      <c r="BL44" s="86"/>
      <c r="BM44" s="86"/>
      <c r="BN44" s="86"/>
      <c r="BO44" s="86"/>
      <c r="BP44" s="86"/>
      <c r="BQ44" s="86"/>
      <c r="BR44" s="85"/>
      <c r="BS44" s="84"/>
      <c r="BT44" s="24"/>
      <c r="BU44" s="24"/>
      <c r="BV44" s="87"/>
      <c r="BW44" s="86"/>
      <c r="BX44" s="86"/>
      <c r="BY44" s="86"/>
      <c r="BZ44" s="86"/>
      <c r="CA44" s="86"/>
      <c r="CB44" s="86"/>
      <c r="CC44" s="85"/>
      <c r="CD44" s="84"/>
      <c r="CE44" s="24"/>
      <c r="CF44" s="24"/>
      <c r="CG44" s="87"/>
      <c r="CH44" s="86"/>
      <c r="CI44" s="86"/>
      <c r="CJ44" s="86"/>
      <c r="CK44" s="86"/>
      <c r="CL44" s="86"/>
      <c r="CM44" s="86"/>
      <c r="CN44" s="85"/>
      <c r="CO44" s="84"/>
      <c r="CP44" s="24"/>
      <c r="CQ44" s="24"/>
      <c r="CR44" s="87"/>
      <c r="CS44" s="86"/>
      <c r="CT44" s="86"/>
      <c r="CU44" s="86"/>
      <c r="CV44" s="86"/>
      <c r="CW44" s="86"/>
      <c r="CX44" s="86"/>
      <c r="CY44" s="85"/>
      <c r="CZ44" s="84"/>
      <c r="DA44" s="24"/>
      <c r="DB44" s="24"/>
      <c r="DC44" s="87"/>
      <c r="DD44" s="86"/>
      <c r="DE44" s="86"/>
      <c r="DF44" s="86"/>
      <c r="DG44" s="86"/>
      <c r="DH44" s="86"/>
      <c r="DI44" s="86"/>
      <c r="DJ44" s="85"/>
      <c r="DK44" s="84"/>
      <c r="DL44" s="24"/>
      <c r="DM44" s="24"/>
      <c r="DN44" s="87"/>
      <c r="DO44" s="86"/>
      <c r="DP44" s="86"/>
      <c r="DQ44" s="86"/>
      <c r="DR44" s="86"/>
      <c r="DS44" s="86"/>
      <c r="DT44" s="86"/>
      <c r="DU44" s="85"/>
      <c r="DV44" s="84"/>
      <c r="DW44" s="24"/>
      <c r="DX44" s="24"/>
      <c r="DY44" s="87"/>
      <c r="DZ44" s="86"/>
      <c r="EA44" s="86"/>
      <c r="EB44" s="86"/>
      <c r="EC44" s="86"/>
      <c r="ED44" s="86"/>
      <c r="EE44" s="86"/>
      <c r="EF44" s="85"/>
      <c r="EG44" s="84"/>
      <c r="EH44" s="24"/>
      <c r="EI44" s="24"/>
      <c r="EJ44" s="87"/>
      <c r="EK44" s="86"/>
      <c r="EL44" s="86"/>
      <c r="EM44" s="86"/>
      <c r="EN44" s="86"/>
      <c r="EO44" s="86"/>
      <c r="EP44" s="86"/>
      <c r="EQ44" s="85"/>
      <c r="ER44" s="84"/>
      <c r="ES44" s="24"/>
      <c r="ET44" s="24"/>
      <c r="EU44" s="87"/>
      <c r="EV44" s="86"/>
      <c r="EW44" s="86"/>
      <c r="EX44" s="86"/>
      <c r="EY44" s="86"/>
      <c r="EZ44" s="86"/>
      <c r="FA44" s="86"/>
      <c r="FB44" s="85"/>
      <c r="FC44" s="84"/>
      <c r="FD44" s="24"/>
      <c r="FE44" s="24"/>
      <c r="FF44" s="87"/>
      <c r="FG44" s="86"/>
      <c r="FH44" s="86"/>
      <c r="FI44" s="86"/>
      <c r="FJ44" s="86"/>
      <c r="FK44" s="86"/>
      <c r="FL44" s="86"/>
      <c r="FM44" s="85"/>
      <c r="FN44" s="84"/>
      <c r="FO44" s="24"/>
      <c r="FP44" s="24"/>
      <c r="FQ44" s="87"/>
      <c r="FR44" s="86"/>
      <c r="FS44" s="86"/>
      <c r="FT44" s="86"/>
      <c r="FU44" s="86"/>
      <c r="FV44" s="86"/>
      <c r="FW44" s="86"/>
      <c r="FX44" s="85"/>
      <c r="FY44" s="84"/>
      <c r="FZ44" s="24"/>
      <c r="GA44" s="24"/>
      <c r="GB44" s="87"/>
      <c r="GC44" s="86"/>
      <c r="GD44" s="86"/>
      <c r="GE44" s="86"/>
      <c r="GF44" s="86"/>
      <c r="GG44" s="86"/>
      <c r="GH44" s="86"/>
      <c r="GI44" s="85"/>
      <c r="GJ44" s="84"/>
      <c r="GK44" s="24"/>
      <c r="GL44" s="24"/>
      <c r="GM44" s="87"/>
      <c r="GN44" s="86"/>
      <c r="GO44" s="86"/>
      <c r="GP44" s="86"/>
      <c r="GQ44" s="86"/>
      <c r="GR44" s="86"/>
      <c r="GS44" s="86"/>
      <c r="GT44" s="85"/>
      <c r="GU44" s="84"/>
      <c r="GV44" s="24"/>
      <c r="GW44" s="24"/>
      <c r="GX44" s="87"/>
      <c r="GY44" s="86"/>
      <c r="GZ44" s="86"/>
      <c r="HA44" s="86"/>
      <c r="HB44" s="86"/>
      <c r="HC44" s="86"/>
      <c r="HD44" s="86"/>
      <c r="HE44" s="85"/>
      <c r="HF44" s="84"/>
      <c r="HG44" s="24"/>
      <c r="HH44" s="24"/>
      <c r="HI44" s="87"/>
      <c r="HJ44" s="86"/>
      <c r="HK44" s="86"/>
      <c r="HL44" s="86"/>
      <c r="HM44" s="86"/>
      <c r="HN44" s="86"/>
      <c r="HO44" s="86"/>
      <c r="HP44" s="85"/>
      <c r="HQ44" s="84"/>
      <c r="HR44" s="24"/>
      <c r="HS44" s="24"/>
    </row>
    <row r="45" spans="1:227" ht="13" x14ac:dyDescent="0.15">
      <c r="A45" s="628">
        <v>4</v>
      </c>
      <c r="B45" s="765"/>
      <c r="C45" s="102"/>
      <c r="D45" s="102"/>
      <c r="E45" s="85"/>
      <c r="F45" s="85"/>
      <c r="G45" s="24"/>
      <c r="H45" s="87"/>
      <c r="I45" s="86"/>
      <c r="J45" s="86"/>
      <c r="K45" s="86"/>
      <c r="L45" s="86"/>
      <c r="M45" s="86"/>
      <c r="N45" s="86"/>
      <c r="O45" s="85"/>
      <c r="P45" s="84"/>
      <c r="Q45" s="24"/>
      <c r="R45" s="24"/>
      <c r="S45" s="87"/>
      <c r="T45" s="86"/>
      <c r="U45" s="86"/>
      <c r="V45" s="86"/>
      <c r="W45" s="86"/>
      <c r="X45" s="86"/>
      <c r="Y45" s="86"/>
      <c r="Z45" s="85"/>
      <c r="AA45" s="84"/>
      <c r="AB45" s="24"/>
      <c r="AC45" s="24"/>
      <c r="AD45" s="87"/>
      <c r="AE45" s="86"/>
      <c r="AF45" s="86"/>
      <c r="AG45" s="86"/>
      <c r="AH45" s="86"/>
      <c r="AI45" s="86"/>
      <c r="AJ45" s="86"/>
      <c r="AK45" s="85"/>
      <c r="AL45" s="84"/>
      <c r="AM45" s="24"/>
      <c r="AN45" s="24"/>
      <c r="AO45" s="87"/>
      <c r="AP45" s="86"/>
      <c r="AQ45" s="86"/>
      <c r="AR45" s="86"/>
      <c r="AS45" s="86"/>
      <c r="AT45" s="86"/>
      <c r="AU45" s="86"/>
      <c r="AV45" s="85"/>
      <c r="AW45" s="84"/>
      <c r="AX45" s="24"/>
      <c r="AY45" s="24"/>
      <c r="AZ45" s="87"/>
      <c r="BA45" s="86"/>
      <c r="BB45" s="86"/>
      <c r="BC45" s="86"/>
      <c r="BD45" s="86"/>
      <c r="BE45" s="86"/>
      <c r="BF45" s="86"/>
      <c r="BG45" s="85"/>
      <c r="BH45" s="84"/>
      <c r="BI45" s="24"/>
      <c r="BJ45" s="24"/>
      <c r="BK45" s="87"/>
      <c r="BL45" s="86"/>
      <c r="BM45" s="86"/>
      <c r="BN45" s="86"/>
      <c r="BO45" s="86"/>
      <c r="BP45" s="86"/>
      <c r="BQ45" s="86"/>
      <c r="BR45" s="85"/>
      <c r="BS45" s="84"/>
      <c r="BT45" s="24"/>
      <c r="BU45" s="24"/>
      <c r="BV45" s="87"/>
      <c r="BW45" s="86"/>
      <c r="BX45" s="86"/>
      <c r="BY45" s="86"/>
      <c r="BZ45" s="86"/>
      <c r="CA45" s="86"/>
      <c r="CB45" s="86"/>
      <c r="CC45" s="85"/>
      <c r="CD45" s="84"/>
      <c r="CE45" s="24"/>
      <c r="CF45" s="24"/>
      <c r="CG45" s="87"/>
      <c r="CH45" s="86"/>
      <c r="CI45" s="86"/>
      <c r="CJ45" s="86"/>
      <c r="CK45" s="86"/>
      <c r="CL45" s="86"/>
      <c r="CM45" s="86"/>
      <c r="CN45" s="85"/>
      <c r="CO45" s="84"/>
      <c r="CP45" s="24"/>
      <c r="CQ45" s="24"/>
      <c r="CR45" s="87"/>
      <c r="CS45" s="86"/>
      <c r="CT45" s="86"/>
      <c r="CU45" s="86"/>
      <c r="CV45" s="86"/>
      <c r="CW45" s="86"/>
      <c r="CX45" s="86"/>
      <c r="CY45" s="85"/>
      <c r="CZ45" s="84"/>
      <c r="DA45" s="24"/>
      <c r="DB45" s="24"/>
      <c r="DC45" s="87"/>
      <c r="DD45" s="86"/>
      <c r="DE45" s="86"/>
      <c r="DF45" s="86"/>
      <c r="DG45" s="86"/>
      <c r="DH45" s="86"/>
      <c r="DI45" s="86"/>
      <c r="DJ45" s="85"/>
      <c r="DK45" s="84"/>
      <c r="DL45" s="24"/>
      <c r="DM45" s="24"/>
      <c r="DN45" s="87"/>
      <c r="DO45" s="86"/>
      <c r="DP45" s="86"/>
      <c r="DQ45" s="86"/>
      <c r="DR45" s="86"/>
      <c r="DS45" s="86"/>
      <c r="DT45" s="86"/>
      <c r="DU45" s="85"/>
      <c r="DV45" s="84"/>
      <c r="DW45" s="24"/>
      <c r="DX45" s="24"/>
      <c r="DY45" s="87"/>
      <c r="DZ45" s="86"/>
      <c r="EA45" s="86"/>
      <c r="EB45" s="86"/>
      <c r="EC45" s="86"/>
      <c r="ED45" s="86"/>
      <c r="EE45" s="86"/>
      <c r="EF45" s="85"/>
      <c r="EG45" s="84"/>
      <c r="EH45" s="24"/>
      <c r="EI45" s="24"/>
      <c r="EJ45" s="87"/>
      <c r="EK45" s="86"/>
      <c r="EL45" s="86"/>
      <c r="EM45" s="86"/>
      <c r="EN45" s="86"/>
      <c r="EO45" s="86"/>
      <c r="EP45" s="86"/>
      <c r="EQ45" s="85"/>
      <c r="ER45" s="84"/>
      <c r="ES45" s="24"/>
      <c r="ET45" s="24"/>
      <c r="EU45" s="87"/>
      <c r="EV45" s="86"/>
      <c r="EW45" s="86"/>
      <c r="EX45" s="86"/>
      <c r="EY45" s="86"/>
      <c r="EZ45" s="86"/>
      <c r="FA45" s="86"/>
      <c r="FB45" s="85"/>
      <c r="FC45" s="84"/>
      <c r="FD45" s="24"/>
      <c r="FE45" s="24"/>
      <c r="FF45" s="87"/>
      <c r="FG45" s="86"/>
      <c r="FH45" s="86"/>
      <c r="FI45" s="86"/>
      <c r="FJ45" s="86"/>
      <c r="FK45" s="86"/>
      <c r="FL45" s="86"/>
      <c r="FM45" s="85"/>
      <c r="FN45" s="84"/>
      <c r="FO45" s="24"/>
      <c r="FP45" s="24"/>
      <c r="FQ45" s="87"/>
      <c r="FR45" s="86"/>
      <c r="FS45" s="86"/>
      <c r="FT45" s="86"/>
      <c r="FU45" s="86"/>
      <c r="FV45" s="86"/>
      <c r="FW45" s="86"/>
      <c r="FX45" s="85"/>
      <c r="FY45" s="84"/>
      <c r="FZ45" s="24"/>
      <c r="GA45" s="24"/>
      <c r="GB45" s="87"/>
      <c r="GC45" s="86"/>
      <c r="GD45" s="86"/>
      <c r="GE45" s="86"/>
      <c r="GF45" s="86"/>
      <c r="GG45" s="86"/>
      <c r="GH45" s="86"/>
      <c r="GI45" s="85"/>
      <c r="GJ45" s="84"/>
      <c r="GK45" s="24"/>
      <c r="GL45" s="24"/>
      <c r="GM45" s="87"/>
      <c r="GN45" s="86"/>
      <c r="GO45" s="86"/>
      <c r="GP45" s="86"/>
      <c r="GQ45" s="86"/>
      <c r="GR45" s="86"/>
      <c r="GS45" s="86"/>
      <c r="GT45" s="85"/>
      <c r="GU45" s="84"/>
      <c r="GV45" s="24"/>
      <c r="GW45" s="24"/>
      <c r="GX45" s="87"/>
      <c r="GY45" s="86"/>
      <c r="GZ45" s="86"/>
      <c r="HA45" s="86"/>
      <c r="HB45" s="86"/>
      <c r="HC45" s="86"/>
      <c r="HD45" s="86"/>
      <c r="HE45" s="85"/>
      <c r="HF45" s="84"/>
      <c r="HG45" s="24"/>
      <c r="HH45" s="24"/>
      <c r="HI45" s="87"/>
      <c r="HJ45" s="86"/>
      <c r="HK45" s="86"/>
      <c r="HL45" s="86"/>
      <c r="HM45" s="86"/>
      <c r="HN45" s="86"/>
      <c r="HO45" s="86"/>
      <c r="HP45" s="85"/>
      <c r="HQ45" s="84"/>
      <c r="HR45" s="24"/>
      <c r="HS45" s="24"/>
    </row>
    <row r="46" spans="1:227" ht="13" x14ac:dyDescent="0.15">
      <c r="A46" s="628">
        <v>5</v>
      </c>
      <c r="B46" s="765"/>
      <c r="C46" s="102"/>
      <c r="D46" s="102"/>
      <c r="E46" s="85"/>
      <c r="F46" s="85"/>
      <c r="G46" s="24"/>
      <c r="H46" s="87"/>
      <c r="I46" s="86"/>
      <c r="J46" s="86"/>
      <c r="K46" s="86"/>
      <c r="L46" s="86"/>
      <c r="M46" s="86"/>
      <c r="N46" s="86"/>
      <c r="O46" s="85"/>
      <c r="P46" s="84"/>
      <c r="Q46" s="24"/>
      <c r="R46" s="24"/>
      <c r="S46" s="87"/>
      <c r="T46" s="86"/>
      <c r="U46" s="86"/>
      <c r="V46" s="86"/>
      <c r="W46" s="86"/>
      <c r="X46" s="86"/>
      <c r="Y46" s="86"/>
      <c r="Z46" s="85"/>
      <c r="AA46" s="84"/>
      <c r="AB46" s="24"/>
      <c r="AC46" s="24"/>
      <c r="AD46" s="87"/>
      <c r="AE46" s="86"/>
      <c r="AF46" s="86"/>
      <c r="AG46" s="86"/>
      <c r="AH46" s="86"/>
      <c r="AI46" s="86"/>
      <c r="AJ46" s="86"/>
      <c r="AK46" s="85"/>
      <c r="AL46" s="84"/>
      <c r="AM46" s="24"/>
      <c r="AN46" s="24"/>
      <c r="AO46" s="87"/>
      <c r="AP46" s="86"/>
      <c r="AQ46" s="86"/>
      <c r="AR46" s="86"/>
      <c r="AS46" s="86"/>
      <c r="AT46" s="86"/>
      <c r="AU46" s="86"/>
      <c r="AV46" s="85"/>
      <c r="AW46" s="84"/>
      <c r="AX46" s="24"/>
      <c r="AY46" s="24"/>
      <c r="AZ46" s="87"/>
      <c r="BA46" s="86"/>
      <c r="BB46" s="86"/>
      <c r="BC46" s="86"/>
      <c r="BD46" s="86"/>
      <c r="BE46" s="86"/>
      <c r="BF46" s="86"/>
      <c r="BG46" s="85"/>
      <c r="BH46" s="84"/>
      <c r="BI46" s="24"/>
      <c r="BJ46" s="24"/>
      <c r="BK46" s="87"/>
      <c r="BL46" s="86"/>
      <c r="BM46" s="86"/>
      <c r="BN46" s="86"/>
      <c r="BO46" s="86"/>
      <c r="BP46" s="86"/>
      <c r="BQ46" s="86"/>
      <c r="BR46" s="85"/>
      <c r="BS46" s="84"/>
      <c r="BT46" s="24"/>
      <c r="BU46" s="24"/>
      <c r="BV46" s="87"/>
      <c r="BW46" s="86"/>
      <c r="BX46" s="86"/>
      <c r="BY46" s="86"/>
      <c r="BZ46" s="86"/>
      <c r="CA46" s="86"/>
      <c r="CB46" s="86"/>
      <c r="CC46" s="85"/>
      <c r="CD46" s="84"/>
      <c r="CE46" s="24"/>
      <c r="CF46" s="24"/>
      <c r="CG46" s="87"/>
      <c r="CH46" s="86"/>
      <c r="CI46" s="86"/>
      <c r="CJ46" s="86"/>
      <c r="CK46" s="86"/>
      <c r="CL46" s="86"/>
      <c r="CM46" s="86"/>
      <c r="CN46" s="85"/>
      <c r="CO46" s="84"/>
      <c r="CP46" s="24"/>
      <c r="CQ46" s="24"/>
      <c r="CR46" s="87"/>
      <c r="CS46" s="86"/>
      <c r="CT46" s="86"/>
      <c r="CU46" s="86"/>
      <c r="CV46" s="86"/>
      <c r="CW46" s="86"/>
      <c r="CX46" s="86"/>
      <c r="CY46" s="85"/>
      <c r="CZ46" s="84"/>
      <c r="DA46" s="24"/>
      <c r="DB46" s="24"/>
      <c r="DC46" s="87"/>
      <c r="DD46" s="86"/>
      <c r="DE46" s="86"/>
      <c r="DF46" s="86"/>
      <c r="DG46" s="86"/>
      <c r="DH46" s="86"/>
      <c r="DI46" s="86"/>
      <c r="DJ46" s="85"/>
      <c r="DK46" s="84"/>
      <c r="DL46" s="24"/>
      <c r="DM46" s="24"/>
      <c r="DN46" s="87"/>
      <c r="DO46" s="86"/>
      <c r="DP46" s="86"/>
      <c r="DQ46" s="86"/>
      <c r="DR46" s="86"/>
      <c r="DS46" s="86"/>
      <c r="DT46" s="86"/>
      <c r="DU46" s="85"/>
      <c r="DV46" s="84"/>
      <c r="DW46" s="24"/>
      <c r="DX46" s="24"/>
      <c r="DY46" s="87"/>
      <c r="DZ46" s="86"/>
      <c r="EA46" s="86"/>
      <c r="EB46" s="86"/>
      <c r="EC46" s="86"/>
      <c r="ED46" s="86"/>
      <c r="EE46" s="86"/>
      <c r="EF46" s="85"/>
      <c r="EG46" s="84"/>
      <c r="EH46" s="24"/>
      <c r="EI46" s="24"/>
      <c r="EJ46" s="87"/>
      <c r="EK46" s="86"/>
      <c r="EL46" s="86"/>
      <c r="EM46" s="86"/>
      <c r="EN46" s="86"/>
      <c r="EO46" s="86"/>
      <c r="EP46" s="86"/>
      <c r="EQ46" s="85"/>
      <c r="ER46" s="84"/>
      <c r="ES46" s="24"/>
      <c r="ET46" s="24"/>
      <c r="EU46" s="87"/>
      <c r="EV46" s="86"/>
      <c r="EW46" s="86"/>
      <c r="EX46" s="86"/>
      <c r="EY46" s="86"/>
      <c r="EZ46" s="86"/>
      <c r="FA46" s="86"/>
      <c r="FB46" s="85"/>
      <c r="FC46" s="84"/>
      <c r="FD46" s="24"/>
      <c r="FE46" s="24"/>
      <c r="FF46" s="87"/>
      <c r="FG46" s="86"/>
      <c r="FH46" s="86"/>
      <c r="FI46" s="86"/>
      <c r="FJ46" s="86"/>
      <c r="FK46" s="86"/>
      <c r="FL46" s="86"/>
      <c r="FM46" s="85"/>
      <c r="FN46" s="84"/>
      <c r="FO46" s="24"/>
      <c r="FP46" s="24"/>
      <c r="FQ46" s="87"/>
      <c r="FR46" s="86"/>
      <c r="FS46" s="86"/>
      <c r="FT46" s="86"/>
      <c r="FU46" s="86"/>
      <c r="FV46" s="86"/>
      <c r="FW46" s="86"/>
      <c r="FX46" s="85"/>
      <c r="FY46" s="84"/>
      <c r="FZ46" s="24"/>
      <c r="GA46" s="24"/>
      <c r="GB46" s="87"/>
      <c r="GC46" s="86"/>
      <c r="GD46" s="86"/>
      <c r="GE46" s="86"/>
      <c r="GF46" s="86"/>
      <c r="GG46" s="86"/>
      <c r="GH46" s="86"/>
      <c r="GI46" s="85"/>
      <c r="GJ46" s="84"/>
      <c r="GK46" s="24"/>
      <c r="GL46" s="24"/>
      <c r="GM46" s="87"/>
      <c r="GN46" s="86"/>
      <c r="GO46" s="86"/>
      <c r="GP46" s="86"/>
      <c r="GQ46" s="86"/>
      <c r="GR46" s="86"/>
      <c r="GS46" s="86"/>
      <c r="GT46" s="85"/>
      <c r="GU46" s="84"/>
      <c r="GV46" s="24"/>
      <c r="GW46" s="24"/>
      <c r="GX46" s="87"/>
      <c r="GY46" s="86"/>
      <c r="GZ46" s="86"/>
      <c r="HA46" s="86"/>
      <c r="HB46" s="86"/>
      <c r="HC46" s="86"/>
      <c r="HD46" s="86"/>
      <c r="HE46" s="85"/>
      <c r="HF46" s="84"/>
      <c r="HG46" s="24"/>
      <c r="HH46" s="24"/>
      <c r="HI46" s="87"/>
      <c r="HJ46" s="86"/>
      <c r="HK46" s="86"/>
      <c r="HL46" s="86"/>
      <c r="HM46" s="86"/>
      <c r="HN46" s="86"/>
      <c r="HO46" s="86"/>
      <c r="HP46" s="85"/>
      <c r="HQ46" s="84"/>
      <c r="HR46" s="24"/>
      <c r="HS46" s="24"/>
    </row>
    <row r="47" spans="1:227" ht="13" x14ac:dyDescent="0.15">
      <c r="A47" s="104"/>
      <c r="B47" s="106"/>
      <c r="C47" s="102"/>
      <c r="D47" s="102"/>
      <c r="E47" s="85"/>
      <c r="F47" s="85"/>
      <c r="G47" s="24"/>
      <c r="H47" s="87"/>
      <c r="I47" s="86"/>
      <c r="J47" s="86"/>
      <c r="K47" s="86"/>
      <c r="L47" s="86"/>
      <c r="M47" s="86"/>
      <c r="N47" s="86"/>
      <c r="O47" s="85"/>
      <c r="P47" s="84"/>
      <c r="Q47" s="24"/>
      <c r="R47" s="24"/>
      <c r="S47" s="87"/>
      <c r="T47" s="86"/>
      <c r="U47" s="86"/>
      <c r="V47" s="86"/>
      <c r="W47" s="86"/>
      <c r="X47" s="86"/>
      <c r="Y47" s="86"/>
      <c r="Z47" s="85"/>
      <c r="AA47" s="84"/>
      <c r="AB47" s="24"/>
      <c r="AC47" s="24"/>
      <c r="AD47" s="87"/>
      <c r="AE47" s="86"/>
      <c r="AF47" s="86"/>
      <c r="AG47" s="86"/>
      <c r="AH47" s="86"/>
      <c r="AI47" s="86"/>
      <c r="AJ47" s="86"/>
      <c r="AK47" s="85"/>
      <c r="AL47" s="84"/>
      <c r="AM47" s="24"/>
      <c r="AN47" s="24"/>
      <c r="AO47" s="87"/>
      <c r="AP47" s="86"/>
      <c r="AQ47" s="86"/>
      <c r="AR47" s="86"/>
      <c r="AS47" s="86"/>
      <c r="AT47" s="86"/>
      <c r="AU47" s="86"/>
      <c r="AV47" s="85"/>
      <c r="AW47" s="84"/>
      <c r="AX47" s="24"/>
      <c r="AY47" s="24"/>
      <c r="AZ47" s="87"/>
      <c r="BA47" s="86"/>
      <c r="BB47" s="86"/>
      <c r="BC47" s="86"/>
      <c r="BD47" s="86"/>
      <c r="BE47" s="86"/>
      <c r="BF47" s="86"/>
      <c r="BG47" s="85"/>
      <c r="BH47" s="84"/>
      <c r="BI47" s="24"/>
      <c r="BJ47" s="24"/>
      <c r="BK47" s="87"/>
      <c r="BL47" s="86"/>
      <c r="BM47" s="86"/>
      <c r="BN47" s="86"/>
      <c r="BO47" s="86"/>
      <c r="BP47" s="86"/>
      <c r="BQ47" s="86"/>
      <c r="BR47" s="85"/>
      <c r="BS47" s="84"/>
      <c r="BT47" s="24"/>
      <c r="BU47" s="24"/>
      <c r="BV47" s="87"/>
      <c r="BW47" s="86"/>
      <c r="BX47" s="86"/>
      <c r="BY47" s="86"/>
      <c r="BZ47" s="86"/>
      <c r="CA47" s="86"/>
      <c r="CB47" s="86"/>
      <c r="CC47" s="85"/>
      <c r="CD47" s="84"/>
      <c r="CE47" s="24"/>
      <c r="CF47" s="24"/>
      <c r="CG47" s="87"/>
      <c r="CH47" s="86"/>
      <c r="CI47" s="86"/>
      <c r="CJ47" s="86"/>
      <c r="CK47" s="86"/>
      <c r="CL47" s="86"/>
      <c r="CM47" s="86"/>
      <c r="CN47" s="85"/>
      <c r="CO47" s="84"/>
      <c r="CP47" s="24"/>
      <c r="CQ47" s="24"/>
      <c r="CR47" s="87"/>
      <c r="CS47" s="86"/>
      <c r="CT47" s="86"/>
      <c r="CU47" s="86"/>
      <c r="CV47" s="86"/>
      <c r="CW47" s="86"/>
      <c r="CX47" s="86"/>
      <c r="CY47" s="85"/>
      <c r="CZ47" s="84"/>
      <c r="DA47" s="24"/>
      <c r="DB47" s="24"/>
      <c r="DC47" s="87"/>
      <c r="DD47" s="86"/>
      <c r="DE47" s="86"/>
      <c r="DF47" s="86"/>
      <c r="DG47" s="86"/>
      <c r="DH47" s="86"/>
      <c r="DI47" s="86"/>
      <c r="DJ47" s="85"/>
      <c r="DK47" s="84"/>
      <c r="DL47" s="24"/>
      <c r="DM47" s="24"/>
      <c r="DN47" s="87"/>
      <c r="DO47" s="86"/>
      <c r="DP47" s="86"/>
      <c r="DQ47" s="86"/>
      <c r="DR47" s="86"/>
      <c r="DS47" s="86"/>
      <c r="DT47" s="86"/>
      <c r="DU47" s="85"/>
      <c r="DV47" s="84"/>
      <c r="DW47" s="24"/>
      <c r="DX47" s="24"/>
      <c r="DY47" s="87"/>
      <c r="DZ47" s="86"/>
      <c r="EA47" s="86"/>
      <c r="EB47" s="86"/>
      <c r="EC47" s="86"/>
      <c r="ED47" s="86"/>
      <c r="EE47" s="86"/>
      <c r="EF47" s="85"/>
      <c r="EG47" s="84"/>
      <c r="EH47" s="24"/>
      <c r="EI47" s="24"/>
      <c r="EJ47" s="87"/>
      <c r="EK47" s="86"/>
      <c r="EL47" s="86"/>
      <c r="EM47" s="86"/>
      <c r="EN47" s="86"/>
      <c r="EO47" s="86"/>
      <c r="EP47" s="86"/>
      <c r="EQ47" s="85"/>
      <c r="ER47" s="84"/>
      <c r="ES47" s="24"/>
      <c r="ET47" s="24"/>
      <c r="EU47" s="87"/>
      <c r="EV47" s="86"/>
      <c r="EW47" s="86"/>
      <c r="EX47" s="86"/>
      <c r="EY47" s="86"/>
      <c r="EZ47" s="86"/>
      <c r="FA47" s="86"/>
      <c r="FB47" s="85"/>
      <c r="FC47" s="84"/>
      <c r="FD47" s="24"/>
      <c r="FE47" s="24"/>
      <c r="FF47" s="87"/>
      <c r="FG47" s="86"/>
      <c r="FH47" s="86"/>
      <c r="FI47" s="86"/>
      <c r="FJ47" s="86"/>
      <c r="FK47" s="86"/>
      <c r="FL47" s="86"/>
      <c r="FM47" s="85"/>
      <c r="FN47" s="84"/>
      <c r="FO47" s="24"/>
      <c r="FP47" s="24"/>
      <c r="FQ47" s="87"/>
      <c r="FR47" s="86"/>
      <c r="FS47" s="86"/>
      <c r="FT47" s="86"/>
      <c r="FU47" s="86"/>
      <c r="FV47" s="86"/>
      <c r="FW47" s="86"/>
      <c r="FX47" s="85"/>
      <c r="FY47" s="84"/>
      <c r="FZ47" s="24"/>
      <c r="GA47" s="24"/>
      <c r="GB47" s="87"/>
      <c r="GC47" s="86"/>
      <c r="GD47" s="86"/>
      <c r="GE47" s="86"/>
      <c r="GF47" s="86"/>
      <c r="GG47" s="86"/>
      <c r="GH47" s="86"/>
      <c r="GI47" s="85"/>
      <c r="GJ47" s="84"/>
      <c r="GK47" s="24"/>
      <c r="GL47" s="24"/>
      <c r="GM47" s="87"/>
      <c r="GN47" s="86"/>
      <c r="GO47" s="86"/>
      <c r="GP47" s="86"/>
      <c r="GQ47" s="86"/>
      <c r="GR47" s="86"/>
      <c r="GS47" s="86"/>
      <c r="GT47" s="85"/>
      <c r="GU47" s="84"/>
      <c r="GV47" s="24"/>
      <c r="GW47" s="24"/>
      <c r="GX47" s="87"/>
      <c r="GY47" s="86"/>
      <c r="GZ47" s="86"/>
      <c r="HA47" s="86"/>
      <c r="HB47" s="86"/>
      <c r="HC47" s="86"/>
      <c r="HD47" s="86"/>
      <c r="HE47" s="85"/>
      <c r="HF47" s="84"/>
      <c r="HG47" s="24"/>
      <c r="HH47" s="24"/>
      <c r="HI47" s="87"/>
      <c r="HJ47" s="86"/>
      <c r="HK47" s="86"/>
      <c r="HL47" s="86"/>
      <c r="HM47" s="86"/>
      <c r="HN47" s="86"/>
      <c r="HO47" s="86"/>
      <c r="HP47" s="85"/>
      <c r="HQ47" s="84"/>
      <c r="HR47" s="24"/>
      <c r="HS47" s="24"/>
    </row>
    <row r="48" spans="1:227" ht="13" x14ac:dyDescent="0.15">
      <c r="A48" s="104"/>
      <c r="B48" s="107"/>
      <c r="C48" s="102"/>
      <c r="D48" s="102"/>
      <c r="E48" s="85"/>
      <c r="F48" s="85"/>
      <c r="G48" s="24"/>
      <c r="H48" s="87"/>
      <c r="I48" s="86"/>
      <c r="J48" s="86"/>
      <c r="K48" s="86"/>
      <c r="L48" s="86"/>
      <c r="M48" s="86"/>
      <c r="N48" s="86"/>
      <c r="O48" s="85"/>
      <c r="P48" s="84"/>
      <c r="Q48" s="24"/>
      <c r="R48" s="24"/>
      <c r="S48" s="87"/>
      <c r="T48" s="86"/>
      <c r="U48" s="86"/>
      <c r="V48" s="86"/>
      <c r="W48" s="86"/>
      <c r="X48" s="86"/>
      <c r="Y48" s="86"/>
      <c r="Z48" s="85"/>
      <c r="AA48" s="84"/>
      <c r="AB48" s="24"/>
      <c r="AC48" s="24"/>
      <c r="AD48" s="87"/>
      <c r="AE48" s="86"/>
      <c r="AF48" s="86"/>
      <c r="AG48" s="86"/>
      <c r="AH48" s="86"/>
      <c r="AI48" s="86"/>
      <c r="AJ48" s="86"/>
      <c r="AK48" s="85"/>
      <c r="AL48" s="84"/>
      <c r="AM48" s="24"/>
      <c r="AN48" s="24"/>
      <c r="AO48" s="87"/>
      <c r="AP48" s="86"/>
      <c r="AQ48" s="86"/>
      <c r="AR48" s="86"/>
      <c r="AS48" s="86"/>
      <c r="AT48" s="86"/>
      <c r="AU48" s="86"/>
      <c r="AV48" s="85"/>
      <c r="AW48" s="84"/>
      <c r="AX48" s="24"/>
      <c r="AY48" s="24"/>
      <c r="AZ48" s="87"/>
      <c r="BA48" s="86"/>
      <c r="BB48" s="86"/>
      <c r="BC48" s="86"/>
      <c r="BD48" s="86"/>
      <c r="BE48" s="86"/>
      <c r="BF48" s="86"/>
      <c r="BG48" s="85"/>
      <c r="BH48" s="84"/>
      <c r="BI48" s="24"/>
      <c r="BJ48" s="24"/>
      <c r="BK48" s="87"/>
      <c r="BL48" s="86"/>
      <c r="BM48" s="86"/>
      <c r="BN48" s="86"/>
      <c r="BO48" s="86"/>
      <c r="BP48" s="86"/>
      <c r="BQ48" s="86"/>
      <c r="BR48" s="85"/>
      <c r="BS48" s="84"/>
      <c r="BT48" s="24"/>
      <c r="BU48" s="24"/>
      <c r="BV48" s="87"/>
      <c r="BW48" s="86"/>
      <c r="BX48" s="86"/>
      <c r="BY48" s="86"/>
      <c r="BZ48" s="86"/>
      <c r="CA48" s="86"/>
      <c r="CB48" s="86"/>
      <c r="CC48" s="85"/>
      <c r="CD48" s="84"/>
      <c r="CE48" s="24"/>
      <c r="CF48" s="24"/>
      <c r="CG48" s="87"/>
      <c r="CH48" s="86"/>
      <c r="CI48" s="86"/>
      <c r="CJ48" s="86"/>
      <c r="CK48" s="86"/>
      <c r="CL48" s="86"/>
      <c r="CM48" s="86"/>
      <c r="CN48" s="85"/>
      <c r="CO48" s="84"/>
      <c r="CP48" s="24"/>
      <c r="CQ48" s="24"/>
      <c r="CR48" s="87"/>
      <c r="CS48" s="86"/>
      <c r="CT48" s="86"/>
      <c r="CU48" s="86"/>
      <c r="CV48" s="86"/>
      <c r="CW48" s="86"/>
      <c r="CX48" s="86"/>
      <c r="CY48" s="85"/>
      <c r="CZ48" s="84"/>
      <c r="DA48" s="24"/>
      <c r="DB48" s="24"/>
      <c r="DC48" s="87"/>
      <c r="DD48" s="86"/>
      <c r="DE48" s="86"/>
      <c r="DF48" s="86"/>
      <c r="DG48" s="86"/>
      <c r="DH48" s="86"/>
      <c r="DI48" s="86"/>
      <c r="DJ48" s="85"/>
      <c r="DK48" s="84"/>
      <c r="DL48" s="24"/>
      <c r="DM48" s="24"/>
      <c r="DN48" s="87"/>
      <c r="DO48" s="86"/>
      <c r="DP48" s="86"/>
      <c r="DQ48" s="86"/>
      <c r="DR48" s="86"/>
      <c r="DS48" s="86"/>
      <c r="DT48" s="86"/>
      <c r="DU48" s="85"/>
      <c r="DV48" s="84"/>
      <c r="DW48" s="24"/>
      <c r="DX48" s="24"/>
      <c r="DY48" s="87"/>
      <c r="DZ48" s="86"/>
      <c r="EA48" s="86"/>
      <c r="EB48" s="86"/>
      <c r="EC48" s="86"/>
      <c r="ED48" s="86"/>
      <c r="EE48" s="86"/>
      <c r="EF48" s="85"/>
      <c r="EG48" s="84"/>
      <c r="EH48" s="24"/>
      <c r="EI48" s="24"/>
      <c r="EJ48" s="87"/>
      <c r="EK48" s="86"/>
      <c r="EL48" s="86"/>
      <c r="EM48" s="86"/>
      <c r="EN48" s="86"/>
      <c r="EO48" s="86"/>
      <c r="EP48" s="86"/>
      <c r="EQ48" s="85"/>
      <c r="ER48" s="84"/>
      <c r="ES48" s="24"/>
      <c r="ET48" s="24"/>
      <c r="EU48" s="87"/>
      <c r="EV48" s="86"/>
      <c r="EW48" s="86"/>
      <c r="EX48" s="86"/>
      <c r="EY48" s="86"/>
      <c r="EZ48" s="86"/>
      <c r="FA48" s="86"/>
      <c r="FB48" s="85"/>
      <c r="FC48" s="84"/>
      <c r="FD48" s="24"/>
      <c r="FE48" s="24"/>
      <c r="FF48" s="87"/>
      <c r="FG48" s="86"/>
      <c r="FH48" s="86"/>
      <c r="FI48" s="86"/>
      <c r="FJ48" s="86"/>
      <c r="FK48" s="86"/>
      <c r="FL48" s="86"/>
      <c r="FM48" s="85"/>
      <c r="FN48" s="84"/>
      <c r="FO48" s="24"/>
      <c r="FP48" s="24"/>
      <c r="FQ48" s="87"/>
      <c r="FR48" s="86"/>
      <c r="FS48" s="86"/>
      <c r="FT48" s="86"/>
      <c r="FU48" s="86"/>
      <c r="FV48" s="86"/>
      <c r="FW48" s="86"/>
      <c r="FX48" s="85"/>
      <c r="FY48" s="84"/>
      <c r="FZ48" s="24"/>
      <c r="GA48" s="24"/>
      <c r="GB48" s="87"/>
      <c r="GC48" s="86"/>
      <c r="GD48" s="86"/>
      <c r="GE48" s="86"/>
      <c r="GF48" s="86"/>
      <c r="GG48" s="86"/>
      <c r="GH48" s="86"/>
      <c r="GI48" s="85"/>
      <c r="GJ48" s="84"/>
      <c r="GK48" s="24"/>
      <c r="GL48" s="24"/>
      <c r="GM48" s="87"/>
      <c r="GN48" s="86"/>
      <c r="GO48" s="86"/>
      <c r="GP48" s="86"/>
      <c r="GQ48" s="86"/>
      <c r="GR48" s="86"/>
      <c r="GS48" s="86"/>
      <c r="GT48" s="85"/>
      <c r="GU48" s="84"/>
      <c r="GV48" s="24"/>
      <c r="GW48" s="24"/>
      <c r="GX48" s="87"/>
      <c r="GY48" s="86"/>
      <c r="GZ48" s="86"/>
      <c r="HA48" s="86"/>
      <c r="HB48" s="86"/>
      <c r="HC48" s="86"/>
      <c r="HD48" s="86"/>
      <c r="HE48" s="85"/>
      <c r="HF48" s="84"/>
      <c r="HG48" s="24"/>
      <c r="HH48" s="24"/>
      <c r="HI48" s="87"/>
      <c r="HJ48" s="86"/>
      <c r="HK48" s="86"/>
      <c r="HL48" s="86"/>
      <c r="HM48" s="86"/>
      <c r="HN48" s="86"/>
      <c r="HO48" s="86"/>
      <c r="HP48" s="85"/>
      <c r="HQ48" s="84"/>
      <c r="HR48" s="24"/>
      <c r="HS48" s="24"/>
    </row>
    <row r="49" spans="1:227" ht="13" x14ac:dyDescent="0.15">
      <c r="A49" s="104"/>
      <c r="B49" s="103"/>
      <c r="C49" s="102"/>
      <c r="D49" s="102"/>
      <c r="E49" s="85"/>
      <c r="F49" s="85"/>
      <c r="G49" s="24"/>
      <c r="H49" s="87"/>
      <c r="I49" s="86"/>
      <c r="J49" s="86"/>
      <c r="K49" s="86"/>
      <c r="L49" s="86"/>
      <c r="M49" s="86"/>
      <c r="N49" s="86"/>
      <c r="O49" s="85"/>
      <c r="P49" s="84"/>
      <c r="Q49" s="24"/>
      <c r="R49" s="24"/>
      <c r="S49" s="87"/>
      <c r="T49" s="86"/>
      <c r="U49" s="86"/>
      <c r="V49" s="86"/>
      <c r="W49" s="86"/>
      <c r="X49" s="86"/>
      <c r="Y49" s="86"/>
      <c r="Z49" s="85"/>
      <c r="AA49" s="84"/>
      <c r="AB49" s="24"/>
      <c r="AC49" s="24"/>
      <c r="AD49" s="87"/>
      <c r="AE49" s="86"/>
      <c r="AF49" s="86"/>
      <c r="AG49" s="86"/>
      <c r="AH49" s="86"/>
      <c r="AI49" s="86"/>
      <c r="AJ49" s="86"/>
      <c r="AK49" s="85"/>
      <c r="AL49" s="84"/>
      <c r="AM49" s="24"/>
      <c r="AN49" s="24"/>
      <c r="AO49" s="87"/>
      <c r="AP49" s="86"/>
      <c r="AQ49" s="86"/>
      <c r="AR49" s="86"/>
      <c r="AS49" s="86"/>
      <c r="AT49" s="86"/>
      <c r="AU49" s="86"/>
      <c r="AV49" s="85"/>
      <c r="AW49" s="84"/>
      <c r="AX49" s="24"/>
      <c r="AY49" s="24"/>
      <c r="AZ49" s="87"/>
      <c r="BA49" s="86"/>
      <c r="BB49" s="86"/>
      <c r="BC49" s="86"/>
      <c r="BD49" s="86"/>
      <c r="BE49" s="86"/>
      <c r="BF49" s="86"/>
      <c r="BG49" s="85"/>
      <c r="BH49" s="84"/>
      <c r="BI49" s="24"/>
      <c r="BJ49" s="24"/>
      <c r="BK49" s="87"/>
      <c r="BL49" s="86"/>
      <c r="BM49" s="86"/>
      <c r="BN49" s="86"/>
      <c r="BO49" s="86"/>
      <c r="BP49" s="86"/>
      <c r="BQ49" s="86"/>
      <c r="BR49" s="85"/>
      <c r="BS49" s="84"/>
      <c r="BT49" s="24"/>
      <c r="BU49" s="24"/>
      <c r="BV49" s="87"/>
      <c r="BW49" s="86"/>
      <c r="BX49" s="86"/>
      <c r="BY49" s="86"/>
      <c r="BZ49" s="86"/>
      <c r="CA49" s="86"/>
      <c r="CB49" s="86"/>
      <c r="CC49" s="85"/>
      <c r="CD49" s="84"/>
      <c r="CE49" s="24"/>
      <c r="CF49" s="24"/>
      <c r="CG49" s="87"/>
      <c r="CH49" s="86"/>
      <c r="CI49" s="86"/>
      <c r="CJ49" s="86"/>
      <c r="CK49" s="86"/>
      <c r="CL49" s="86"/>
      <c r="CM49" s="86"/>
      <c r="CN49" s="85"/>
      <c r="CO49" s="84"/>
      <c r="CP49" s="24"/>
      <c r="CQ49" s="24"/>
      <c r="CR49" s="87"/>
      <c r="CS49" s="86"/>
      <c r="CT49" s="86"/>
      <c r="CU49" s="86"/>
      <c r="CV49" s="86"/>
      <c r="CW49" s="86"/>
      <c r="CX49" s="86"/>
      <c r="CY49" s="85"/>
      <c r="CZ49" s="84"/>
      <c r="DA49" s="24"/>
      <c r="DB49" s="24"/>
      <c r="DC49" s="87"/>
      <c r="DD49" s="86"/>
      <c r="DE49" s="86"/>
      <c r="DF49" s="86"/>
      <c r="DG49" s="86"/>
      <c r="DH49" s="86"/>
      <c r="DI49" s="86"/>
      <c r="DJ49" s="85"/>
      <c r="DK49" s="84"/>
      <c r="DL49" s="24"/>
      <c r="DM49" s="24"/>
      <c r="DN49" s="87"/>
      <c r="DO49" s="86"/>
      <c r="DP49" s="86"/>
      <c r="DQ49" s="86"/>
      <c r="DR49" s="86"/>
      <c r="DS49" s="86"/>
      <c r="DT49" s="86"/>
      <c r="DU49" s="85"/>
      <c r="DV49" s="84"/>
      <c r="DW49" s="24"/>
      <c r="DX49" s="24"/>
      <c r="DY49" s="87"/>
      <c r="DZ49" s="86"/>
      <c r="EA49" s="86"/>
      <c r="EB49" s="86"/>
      <c r="EC49" s="86"/>
      <c r="ED49" s="86"/>
      <c r="EE49" s="86"/>
      <c r="EF49" s="85"/>
      <c r="EG49" s="84"/>
      <c r="EH49" s="24"/>
      <c r="EI49" s="24"/>
      <c r="EJ49" s="87"/>
      <c r="EK49" s="86"/>
      <c r="EL49" s="86"/>
      <c r="EM49" s="86"/>
      <c r="EN49" s="86"/>
      <c r="EO49" s="86"/>
      <c r="EP49" s="86"/>
      <c r="EQ49" s="85"/>
      <c r="ER49" s="84"/>
      <c r="ES49" s="24"/>
      <c r="ET49" s="24"/>
      <c r="EU49" s="87"/>
      <c r="EV49" s="86"/>
      <c r="EW49" s="86"/>
      <c r="EX49" s="86"/>
      <c r="EY49" s="86"/>
      <c r="EZ49" s="86"/>
      <c r="FA49" s="86"/>
      <c r="FB49" s="85"/>
      <c r="FC49" s="84"/>
      <c r="FD49" s="24"/>
      <c r="FE49" s="24"/>
      <c r="FF49" s="87"/>
      <c r="FG49" s="86"/>
      <c r="FH49" s="86"/>
      <c r="FI49" s="86"/>
      <c r="FJ49" s="86"/>
      <c r="FK49" s="86"/>
      <c r="FL49" s="86"/>
      <c r="FM49" s="85"/>
      <c r="FN49" s="84"/>
      <c r="FO49" s="24"/>
      <c r="FP49" s="24"/>
      <c r="FQ49" s="87"/>
      <c r="FR49" s="86"/>
      <c r="FS49" s="86"/>
      <c r="FT49" s="86"/>
      <c r="FU49" s="86"/>
      <c r="FV49" s="86"/>
      <c r="FW49" s="86"/>
      <c r="FX49" s="85"/>
      <c r="FY49" s="84"/>
      <c r="FZ49" s="24"/>
      <c r="GA49" s="24"/>
      <c r="GB49" s="87"/>
      <c r="GC49" s="86"/>
      <c r="GD49" s="86"/>
      <c r="GE49" s="86"/>
      <c r="GF49" s="86"/>
      <c r="GG49" s="86"/>
      <c r="GH49" s="86"/>
      <c r="GI49" s="85"/>
      <c r="GJ49" s="84"/>
      <c r="GK49" s="24"/>
      <c r="GL49" s="24"/>
      <c r="GM49" s="87"/>
      <c r="GN49" s="86"/>
      <c r="GO49" s="86"/>
      <c r="GP49" s="86"/>
      <c r="GQ49" s="86"/>
      <c r="GR49" s="86"/>
      <c r="GS49" s="86"/>
      <c r="GT49" s="85"/>
      <c r="GU49" s="84"/>
      <c r="GV49" s="24"/>
      <c r="GW49" s="24"/>
      <c r="GX49" s="87"/>
      <c r="GY49" s="86"/>
      <c r="GZ49" s="86"/>
      <c r="HA49" s="86"/>
      <c r="HB49" s="86"/>
      <c r="HC49" s="86"/>
      <c r="HD49" s="86"/>
      <c r="HE49" s="85"/>
      <c r="HF49" s="84"/>
      <c r="HG49" s="24"/>
      <c r="HH49" s="24"/>
      <c r="HI49" s="87"/>
      <c r="HJ49" s="86"/>
      <c r="HK49" s="86"/>
      <c r="HL49" s="86"/>
      <c r="HM49" s="86"/>
      <c r="HN49" s="86"/>
      <c r="HO49" s="86"/>
      <c r="HP49" s="85"/>
      <c r="HQ49" s="84"/>
      <c r="HR49" s="24"/>
      <c r="HS49" s="24"/>
    </row>
    <row r="50" spans="1:227" ht="13" x14ac:dyDescent="0.15">
      <c r="A50" s="104"/>
      <c r="B50" s="103"/>
      <c r="C50" s="102"/>
      <c r="D50" s="102"/>
      <c r="E50" s="85"/>
      <c r="F50" s="85"/>
      <c r="G50" s="24"/>
      <c r="H50" s="87"/>
      <c r="I50" s="86"/>
      <c r="J50" s="86"/>
      <c r="K50" s="86"/>
      <c r="L50" s="86"/>
      <c r="M50" s="86"/>
      <c r="N50" s="86"/>
      <c r="O50" s="85"/>
      <c r="P50" s="84"/>
      <c r="Q50" s="24"/>
      <c r="R50" s="24"/>
      <c r="S50" s="87"/>
      <c r="T50" s="86"/>
      <c r="U50" s="86"/>
      <c r="V50" s="86"/>
      <c r="W50" s="86"/>
      <c r="X50" s="86"/>
      <c r="Y50" s="86"/>
      <c r="Z50" s="85"/>
      <c r="AA50" s="84"/>
      <c r="AB50" s="24"/>
      <c r="AC50" s="24"/>
      <c r="AD50" s="87"/>
      <c r="AE50" s="86"/>
      <c r="AF50" s="86"/>
      <c r="AG50" s="86"/>
      <c r="AH50" s="86"/>
      <c r="AI50" s="86"/>
      <c r="AJ50" s="86"/>
      <c r="AK50" s="85"/>
      <c r="AL50" s="84"/>
      <c r="AM50" s="24"/>
      <c r="AN50" s="24"/>
      <c r="AO50" s="87"/>
      <c r="AP50" s="86"/>
      <c r="AQ50" s="86"/>
      <c r="AR50" s="86"/>
      <c r="AS50" s="86"/>
      <c r="AT50" s="86"/>
      <c r="AU50" s="86"/>
      <c r="AV50" s="85"/>
      <c r="AW50" s="84"/>
      <c r="AX50" s="24"/>
      <c r="AY50" s="24"/>
      <c r="AZ50" s="87"/>
      <c r="BA50" s="86"/>
      <c r="BB50" s="86"/>
      <c r="BC50" s="86"/>
      <c r="BD50" s="86"/>
      <c r="BE50" s="86"/>
      <c r="BF50" s="86"/>
      <c r="BG50" s="85"/>
      <c r="BH50" s="84"/>
      <c r="BI50" s="24"/>
      <c r="BJ50" s="24"/>
      <c r="BK50" s="87"/>
      <c r="BL50" s="86"/>
      <c r="BM50" s="86"/>
      <c r="BN50" s="86"/>
      <c r="BO50" s="86"/>
      <c r="BP50" s="86"/>
      <c r="BQ50" s="86"/>
      <c r="BR50" s="85"/>
      <c r="BS50" s="84"/>
      <c r="BT50" s="24"/>
      <c r="BU50" s="24"/>
      <c r="BV50" s="87"/>
      <c r="BW50" s="86"/>
      <c r="BX50" s="86"/>
      <c r="BY50" s="86"/>
      <c r="BZ50" s="86"/>
      <c r="CA50" s="86"/>
      <c r="CB50" s="86"/>
      <c r="CC50" s="85"/>
      <c r="CD50" s="84"/>
      <c r="CE50" s="24"/>
      <c r="CF50" s="24"/>
      <c r="CG50" s="87"/>
      <c r="CH50" s="86"/>
      <c r="CI50" s="86"/>
      <c r="CJ50" s="86"/>
      <c r="CK50" s="86"/>
      <c r="CL50" s="86"/>
      <c r="CM50" s="86"/>
      <c r="CN50" s="85"/>
      <c r="CO50" s="84"/>
      <c r="CP50" s="24"/>
      <c r="CQ50" s="24"/>
      <c r="CR50" s="87"/>
      <c r="CS50" s="86"/>
      <c r="CT50" s="86"/>
      <c r="CU50" s="86"/>
      <c r="CV50" s="86"/>
      <c r="CW50" s="86"/>
      <c r="CX50" s="86"/>
      <c r="CY50" s="85"/>
      <c r="CZ50" s="84"/>
      <c r="DA50" s="24"/>
      <c r="DB50" s="24"/>
      <c r="DC50" s="87"/>
      <c r="DD50" s="86"/>
      <c r="DE50" s="86"/>
      <c r="DF50" s="86"/>
      <c r="DG50" s="86"/>
      <c r="DH50" s="86"/>
      <c r="DI50" s="86"/>
      <c r="DJ50" s="85"/>
      <c r="DK50" s="84"/>
      <c r="DL50" s="24"/>
      <c r="DM50" s="24"/>
      <c r="DN50" s="87"/>
      <c r="DO50" s="86"/>
      <c r="DP50" s="86"/>
      <c r="DQ50" s="86"/>
      <c r="DR50" s="86"/>
      <c r="DS50" s="86"/>
      <c r="DT50" s="86"/>
      <c r="DU50" s="85"/>
      <c r="DV50" s="84"/>
      <c r="DW50" s="24"/>
      <c r="DX50" s="24"/>
      <c r="DY50" s="87"/>
      <c r="DZ50" s="86"/>
      <c r="EA50" s="86"/>
      <c r="EB50" s="86"/>
      <c r="EC50" s="86"/>
      <c r="ED50" s="86"/>
      <c r="EE50" s="86"/>
      <c r="EF50" s="85"/>
      <c r="EG50" s="84"/>
      <c r="EH50" s="24"/>
      <c r="EI50" s="24"/>
      <c r="EJ50" s="87"/>
      <c r="EK50" s="86"/>
      <c r="EL50" s="86"/>
      <c r="EM50" s="86"/>
      <c r="EN50" s="86"/>
      <c r="EO50" s="86"/>
      <c r="EP50" s="86"/>
      <c r="EQ50" s="85"/>
      <c r="ER50" s="84"/>
      <c r="ES50" s="24"/>
      <c r="ET50" s="24"/>
      <c r="EU50" s="87"/>
      <c r="EV50" s="86"/>
      <c r="EW50" s="86"/>
      <c r="EX50" s="86"/>
      <c r="EY50" s="86"/>
      <c r="EZ50" s="86"/>
      <c r="FA50" s="86"/>
      <c r="FB50" s="85"/>
      <c r="FC50" s="84"/>
      <c r="FD50" s="24"/>
      <c r="FE50" s="24"/>
      <c r="FF50" s="87"/>
      <c r="FG50" s="86"/>
      <c r="FH50" s="86"/>
      <c r="FI50" s="86"/>
      <c r="FJ50" s="86"/>
      <c r="FK50" s="86"/>
      <c r="FL50" s="86"/>
      <c r="FM50" s="85"/>
      <c r="FN50" s="84"/>
      <c r="FO50" s="24"/>
      <c r="FP50" s="24"/>
      <c r="FQ50" s="87"/>
      <c r="FR50" s="86"/>
      <c r="FS50" s="86"/>
      <c r="FT50" s="86"/>
      <c r="FU50" s="86"/>
      <c r="FV50" s="86"/>
      <c r="FW50" s="86"/>
      <c r="FX50" s="85"/>
      <c r="FY50" s="84"/>
      <c r="FZ50" s="24"/>
      <c r="GA50" s="24"/>
      <c r="GB50" s="87"/>
      <c r="GC50" s="86"/>
      <c r="GD50" s="86"/>
      <c r="GE50" s="86"/>
      <c r="GF50" s="86"/>
      <c r="GG50" s="86"/>
      <c r="GH50" s="86"/>
      <c r="GI50" s="85"/>
      <c r="GJ50" s="84"/>
      <c r="GK50" s="24"/>
      <c r="GL50" s="24"/>
      <c r="GM50" s="87"/>
      <c r="GN50" s="86"/>
      <c r="GO50" s="86"/>
      <c r="GP50" s="86"/>
      <c r="GQ50" s="86"/>
      <c r="GR50" s="86"/>
      <c r="GS50" s="86"/>
      <c r="GT50" s="85"/>
      <c r="GU50" s="84"/>
      <c r="GV50" s="24"/>
      <c r="GW50" s="24"/>
      <c r="GX50" s="87"/>
      <c r="GY50" s="86"/>
      <c r="GZ50" s="86"/>
      <c r="HA50" s="86"/>
      <c r="HB50" s="86"/>
      <c r="HC50" s="86"/>
      <c r="HD50" s="86"/>
      <c r="HE50" s="85"/>
      <c r="HF50" s="84"/>
      <c r="HG50" s="24"/>
      <c r="HH50" s="24"/>
      <c r="HI50" s="87"/>
      <c r="HJ50" s="86"/>
      <c r="HK50" s="86"/>
      <c r="HL50" s="86"/>
      <c r="HM50" s="86"/>
      <c r="HN50" s="86"/>
      <c r="HO50" s="86"/>
      <c r="HP50" s="85"/>
      <c r="HQ50" s="84"/>
      <c r="HR50" s="24"/>
      <c r="HS50" s="24"/>
    </row>
    <row r="51" spans="1:227" ht="13" x14ac:dyDescent="0.15">
      <c r="A51" s="104"/>
      <c r="B51" s="103"/>
      <c r="C51" s="102"/>
      <c r="D51" s="102"/>
      <c r="E51" s="85"/>
      <c r="F51" s="85"/>
      <c r="G51" s="24"/>
      <c r="H51" s="87"/>
      <c r="I51" s="86"/>
      <c r="J51" s="86"/>
      <c r="K51" s="86"/>
      <c r="L51" s="86"/>
      <c r="M51" s="86"/>
      <c r="N51" s="86"/>
      <c r="O51" s="85"/>
      <c r="P51" s="84"/>
      <c r="Q51" s="24"/>
      <c r="R51" s="24"/>
      <c r="S51" s="87"/>
      <c r="T51" s="86"/>
      <c r="U51" s="86"/>
      <c r="V51" s="86"/>
      <c r="W51" s="86"/>
      <c r="X51" s="86"/>
      <c r="Y51" s="86"/>
      <c r="Z51" s="85"/>
      <c r="AA51" s="84"/>
      <c r="AB51" s="24"/>
      <c r="AC51" s="24"/>
      <c r="AD51" s="87"/>
      <c r="AE51" s="86"/>
      <c r="AF51" s="86"/>
      <c r="AG51" s="86"/>
      <c r="AH51" s="86"/>
      <c r="AI51" s="86"/>
      <c r="AJ51" s="86"/>
      <c r="AK51" s="85"/>
      <c r="AL51" s="84"/>
      <c r="AM51" s="24"/>
      <c r="AN51" s="24"/>
      <c r="AO51" s="87"/>
      <c r="AP51" s="86"/>
      <c r="AQ51" s="86"/>
      <c r="AR51" s="86"/>
      <c r="AS51" s="86"/>
      <c r="AT51" s="86"/>
      <c r="AU51" s="86"/>
      <c r="AV51" s="85"/>
      <c r="AW51" s="84"/>
      <c r="AX51" s="24"/>
      <c r="AY51" s="24"/>
      <c r="AZ51" s="87"/>
      <c r="BA51" s="86"/>
      <c r="BB51" s="86"/>
      <c r="BC51" s="86"/>
      <c r="BD51" s="86"/>
      <c r="BE51" s="86"/>
      <c r="BF51" s="86"/>
      <c r="BG51" s="85"/>
      <c r="BH51" s="84"/>
      <c r="BI51" s="24"/>
      <c r="BJ51" s="24"/>
      <c r="BK51" s="87"/>
      <c r="BL51" s="86"/>
      <c r="BM51" s="86"/>
      <c r="BN51" s="86"/>
      <c r="BO51" s="86"/>
      <c r="BP51" s="86"/>
      <c r="BQ51" s="86"/>
      <c r="BR51" s="85"/>
      <c r="BS51" s="84"/>
      <c r="BT51" s="24"/>
      <c r="BU51" s="24"/>
      <c r="BV51" s="87"/>
      <c r="BW51" s="86"/>
      <c r="BX51" s="86"/>
      <c r="BY51" s="86"/>
      <c r="BZ51" s="86"/>
      <c r="CA51" s="86"/>
      <c r="CB51" s="86"/>
      <c r="CC51" s="85"/>
      <c r="CD51" s="84"/>
      <c r="CE51" s="24"/>
      <c r="CF51" s="24"/>
      <c r="CG51" s="87"/>
      <c r="CH51" s="86"/>
      <c r="CI51" s="86"/>
      <c r="CJ51" s="86"/>
      <c r="CK51" s="86"/>
      <c r="CL51" s="86"/>
      <c r="CM51" s="86"/>
      <c r="CN51" s="85"/>
      <c r="CO51" s="84"/>
      <c r="CP51" s="24"/>
      <c r="CQ51" s="24"/>
      <c r="CR51" s="87"/>
      <c r="CS51" s="86"/>
      <c r="CT51" s="86"/>
      <c r="CU51" s="86"/>
      <c r="CV51" s="86"/>
      <c r="CW51" s="86"/>
      <c r="CX51" s="86"/>
      <c r="CY51" s="85"/>
      <c r="CZ51" s="84"/>
      <c r="DA51" s="24"/>
      <c r="DB51" s="24"/>
      <c r="DC51" s="87"/>
      <c r="DD51" s="86"/>
      <c r="DE51" s="86"/>
      <c r="DF51" s="86"/>
      <c r="DG51" s="86"/>
      <c r="DH51" s="86"/>
      <c r="DI51" s="86"/>
      <c r="DJ51" s="85"/>
      <c r="DK51" s="84"/>
      <c r="DL51" s="24"/>
      <c r="DM51" s="24"/>
      <c r="DN51" s="87"/>
      <c r="DO51" s="86"/>
      <c r="DP51" s="86"/>
      <c r="DQ51" s="86"/>
      <c r="DR51" s="86"/>
      <c r="DS51" s="86"/>
      <c r="DT51" s="86"/>
      <c r="DU51" s="85"/>
      <c r="DV51" s="84"/>
      <c r="DW51" s="24"/>
      <c r="DX51" s="24"/>
      <c r="DY51" s="87"/>
      <c r="DZ51" s="86"/>
      <c r="EA51" s="86"/>
      <c r="EB51" s="86"/>
      <c r="EC51" s="86"/>
      <c r="ED51" s="86"/>
      <c r="EE51" s="86"/>
      <c r="EF51" s="85"/>
      <c r="EG51" s="84"/>
      <c r="EH51" s="24"/>
      <c r="EI51" s="24"/>
      <c r="EJ51" s="87"/>
      <c r="EK51" s="86"/>
      <c r="EL51" s="86"/>
      <c r="EM51" s="86"/>
      <c r="EN51" s="86"/>
      <c r="EO51" s="86"/>
      <c r="EP51" s="86"/>
      <c r="EQ51" s="85"/>
      <c r="ER51" s="84"/>
      <c r="ES51" s="24"/>
      <c r="ET51" s="24"/>
      <c r="EU51" s="87"/>
      <c r="EV51" s="86"/>
      <c r="EW51" s="86"/>
      <c r="EX51" s="86"/>
      <c r="EY51" s="86"/>
      <c r="EZ51" s="86"/>
      <c r="FA51" s="86"/>
      <c r="FB51" s="85"/>
      <c r="FC51" s="84"/>
      <c r="FD51" s="24"/>
      <c r="FE51" s="24"/>
      <c r="FF51" s="87"/>
      <c r="FG51" s="86"/>
      <c r="FH51" s="86"/>
      <c r="FI51" s="86"/>
      <c r="FJ51" s="86"/>
      <c r="FK51" s="86"/>
      <c r="FL51" s="86"/>
      <c r="FM51" s="85"/>
      <c r="FN51" s="84"/>
      <c r="FO51" s="24"/>
      <c r="FP51" s="24"/>
      <c r="FQ51" s="87"/>
      <c r="FR51" s="86"/>
      <c r="FS51" s="86"/>
      <c r="FT51" s="86"/>
      <c r="FU51" s="86"/>
      <c r="FV51" s="86"/>
      <c r="FW51" s="86"/>
      <c r="FX51" s="85"/>
      <c r="FY51" s="84"/>
      <c r="FZ51" s="24"/>
      <c r="GA51" s="24"/>
      <c r="GB51" s="87"/>
      <c r="GC51" s="86"/>
      <c r="GD51" s="86"/>
      <c r="GE51" s="86"/>
      <c r="GF51" s="86"/>
      <c r="GG51" s="86"/>
      <c r="GH51" s="86"/>
      <c r="GI51" s="85"/>
      <c r="GJ51" s="84"/>
      <c r="GK51" s="24"/>
      <c r="GL51" s="24"/>
      <c r="GM51" s="87"/>
      <c r="GN51" s="86"/>
      <c r="GO51" s="86"/>
      <c r="GP51" s="86"/>
      <c r="GQ51" s="86"/>
      <c r="GR51" s="86"/>
      <c r="GS51" s="86"/>
      <c r="GT51" s="85"/>
      <c r="GU51" s="84"/>
      <c r="GV51" s="24"/>
      <c r="GW51" s="24"/>
      <c r="GX51" s="87"/>
      <c r="GY51" s="86"/>
      <c r="GZ51" s="86"/>
      <c r="HA51" s="86"/>
      <c r="HB51" s="86"/>
      <c r="HC51" s="86"/>
      <c r="HD51" s="86"/>
      <c r="HE51" s="85"/>
      <c r="HF51" s="84"/>
      <c r="HG51" s="24"/>
      <c r="HH51" s="24"/>
      <c r="HI51" s="87"/>
      <c r="HJ51" s="86"/>
      <c r="HK51" s="86"/>
      <c r="HL51" s="86"/>
      <c r="HM51" s="86"/>
      <c r="HN51" s="86"/>
      <c r="HO51" s="86"/>
      <c r="HP51" s="85"/>
      <c r="HQ51" s="84"/>
      <c r="HR51" s="24"/>
      <c r="HS51" s="24"/>
    </row>
    <row r="52" spans="1:227" ht="13" x14ac:dyDescent="0.15">
      <c r="A52" s="104"/>
      <c r="B52" s="103"/>
      <c r="C52" s="102"/>
      <c r="D52" s="102"/>
      <c r="E52" s="85"/>
      <c r="F52" s="85"/>
      <c r="G52" s="24"/>
      <c r="H52" s="87"/>
      <c r="I52" s="86"/>
      <c r="J52" s="86"/>
      <c r="K52" s="86"/>
      <c r="L52" s="86"/>
      <c r="M52" s="86"/>
      <c r="N52" s="86"/>
      <c r="O52" s="85"/>
      <c r="P52" s="84"/>
      <c r="Q52" s="24"/>
      <c r="R52" s="24"/>
      <c r="S52" s="87"/>
      <c r="T52" s="86"/>
      <c r="U52" s="86"/>
      <c r="V52" s="86"/>
      <c r="W52" s="86"/>
      <c r="X52" s="86"/>
      <c r="Y52" s="86"/>
      <c r="Z52" s="85"/>
      <c r="AA52" s="84"/>
      <c r="AB52" s="24"/>
      <c r="AC52" s="24"/>
      <c r="AD52" s="87"/>
      <c r="AE52" s="86"/>
      <c r="AF52" s="86"/>
      <c r="AG52" s="86"/>
      <c r="AH52" s="86"/>
      <c r="AI52" s="86"/>
      <c r="AJ52" s="86"/>
      <c r="AK52" s="85"/>
      <c r="AL52" s="84"/>
      <c r="AM52" s="24"/>
      <c r="AN52" s="24"/>
      <c r="AO52" s="87"/>
      <c r="AP52" s="86"/>
      <c r="AQ52" s="86"/>
      <c r="AR52" s="86"/>
      <c r="AS52" s="86"/>
      <c r="AT52" s="86"/>
      <c r="AU52" s="86"/>
      <c r="AV52" s="85"/>
      <c r="AW52" s="84"/>
      <c r="AX52" s="24"/>
      <c r="AY52" s="24"/>
      <c r="AZ52" s="87"/>
      <c r="BA52" s="86"/>
      <c r="BB52" s="86"/>
      <c r="BC52" s="86"/>
      <c r="BD52" s="86"/>
      <c r="BE52" s="86"/>
      <c r="BF52" s="86"/>
      <c r="BG52" s="85"/>
      <c r="BH52" s="84"/>
      <c r="BI52" s="24"/>
      <c r="BJ52" s="24"/>
      <c r="BK52" s="87"/>
      <c r="BL52" s="86"/>
      <c r="BM52" s="86"/>
      <c r="BN52" s="86"/>
      <c r="BO52" s="86"/>
      <c r="BP52" s="86"/>
      <c r="BQ52" s="86"/>
      <c r="BR52" s="85"/>
      <c r="BS52" s="84"/>
      <c r="BT52" s="24"/>
      <c r="BU52" s="24"/>
      <c r="BV52" s="87"/>
      <c r="BW52" s="86"/>
      <c r="BX52" s="86"/>
      <c r="BY52" s="86"/>
      <c r="BZ52" s="86"/>
      <c r="CA52" s="86"/>
      <c r="CB52" s="86"/>
      <c r="CC52" s="85"/>
      <c r="CD52" s="84"/>
      <c r="CE52" s="24"/>
      <c r="CF52" s="24"/>
      <c r="CG52" s="87"/>
      <c r="CH52" s="86"/>
      <c r="CI52" s="86"/>
      <c r="CJ52" s="86"/>
      <c r="CK52" s="86"/>
      <c r="CL52" s="86"/>
      <c r="CM52" s="86"/>
      <c r="CN52" s="85"/>
      <c r="CO52" s="84"/>
      <c r="CP52" s="24"/>
      <c r="CQ52" s="24"/>
      <c r="CR52" s="87"/>
      <c r="CS52" s="86"/>
      <c r="CT52" s="86"/>
      <c r="CU52" s="86"/>
      <c r="CV52" s="86"/>
      <c r="CW52" s="86"/>
      <c r="CX52" s="86"/>
      <c r="CY52" s="85"/>
      <c r="CZ52" s="84"/>
      <c r="DA52" s="24"/>
      <c r="DB52" s="24"/>
      <c r="DC52" s="87"/>
      <c r="DD52" s="86"/>
      <c r="DE52" s="86"/>
      <c r="DF52" s="86"/>
      <c r="DG52" s="86"/>
      <c r="DH52" s="86"/>
      <c r="DI52" s="86"/>
      <c r="DJ52" s="85"/>
      <c r="DK52" s="84"/>
      <c r="DL52" s="24"/>
      <c r="DM52" s="24"/>
      <c r="DN52" s="87"/>
      <c r="DO52" s="86"/>
      <c r="DP52" s="86"/>
      <c r="DQ52" s="86"/>
      <c r="DR52" s="86"/>
      <c r="DS52" s="86"/>
      <c r="DT52" s="86"/>
      <c r="DU52" s="85"/>
      <c r="DV52" s="84"/>
      <c r="DW52" s="24"/>
      <c r="DX52" s="24"/>
      <c r="DY52" s="87"/>
      <c r="DZ52" s="86"/>
      <c r="EA52" s="86"/>
      <c r="EB52" s="86"/>
      <c r="EC52" s="86"/>
      <c r="ED52" s="86"/>
      <c r="EE52" s="86"/>
      <c r="EF52" s="85"/>
      <c r="EG52" s="84"/>
      <c r="EH52" s="24"/>
      <c r="EI52" s="24"/>
      <c r="EJ52" s="87"/>
      <c r="EK52" s="86"/>
      <c r="EL52" s="86"/>
      <c r="EM52" s="86"/>
      <c r="EN52" s="86"/>
      <c r="EO52" s="86"/>
      <c r="EP52" s="86"/>
      <c r="EQ52" s="85"/>
      <c r="ER52" s="84"/>
      <c r="ES52" s="24"/>
      <c r="ET52" s="24"/>
      <c r="EU52" s="87"/>
      <c r="EV52" s="86"/>
      <c r="EW52" s="86"/>
      <c r="EX52" s="86"/>
      <c r="EY52" s="86"/>
      <c r="EZ52" s="86"/>
      <c r="FA52" s="86"/>
      <c r="FB52" s="85"/>
      <c r="FC52" s="84"/>
      <c r="FD52" s="24"/>
      <c r="FE52" s="24"/>
      <c r="FF52" s="87"/>
      <c r="FG52" s="86"/>
      <c r="FH52" s="86"/>
      <c r="FI52" s="86"/>
      <c r="FJ52" s="86"/>
      <c r="FK52" s="86"/>
      <c r="FL52" s="86"/>
      <c r="FM52" s="85"/>
      <c r="FN52" s="84"/>
      <c r="FO52" s="24"/>
      <c r="FP52" s="24"/>
      <c r="FQ52" s="87"/>
      <c r="FR52" s="86"/>
      <c r="FS52" s="86"/>
      <c r="FT52" s="86"/>
      <c r="FU52" s="86"/>
      <c r="FV52" s="86"/>
      <c r="FW52" s="86"/>
      <c r="FX52" s="85"/>
      <c r="FY52" s="84"/>
      <c r="FZ52" s="24"/>
      <c r="GA52" s="24"/>
      <c r="GB52" s="87"/>
      <c r="GC52" s="86"/>
      <c r="GD52" s="86"/>
      <c r="GE52" s="86"/>
      <c r="GF52" s="86"/>
      <c r="GG52" s="86"/>
      <c r="GH52" s="86"/>
      <c r="GI52" s="85"/>
      <c r="GJ52" s="84"/>
      <c r="GK52" s="24"/>
      <c r="GL52" s="24"/>
      <c r="GM52" s="87"/>
      <c r="GN52" s="86"/>
      <c r="GO52" s="86"/>
      <c r="GP52" s="86"/>
      <c r="GQ52" s="86"/>
      <c r="GR52" s="86"/>
      <c r="GS52" s="86"/>
      <c r="GT52" s="85"/>
      <c r="GU52" s="84"/>
      <c r="GV52" s="24"/>
      <c r="GW52" s="24"/>
      <c r="GX52" s="87"/>
      <c r="GY52" s="86"/>
      <c r="GZ52" s="86"/>
      <c r="HA52" s="86"/>
      <c r="HB52" s="86"/>
      <c r="HC52" s="86"/>
      <c r="HD52" s="86"/>
      <c r="HE52" s="85"/>
      <c r="HF52" s="84"/>
      <c r="HG52" s="24"/>
      <c r="HH52" s="24"/>
      <c r="HI52" s="87"/>
      <c r="HJ52" s="86"/>
      <c r="HK52" s="86"/>
      <c r="HL52" s="86"/>
      <c r="HM52" s="86"/>
      <c r="HN52" s="86"/>
      <c r="HO52" s="86"/>
      <c r="HP52" s="85"/>
      <c r="HQ52" s="84"/>
      <c r="HR52" s="24"/>
      <c r="HS52" s="24"/>
    </row>
    <row r="53" spans="1:227" ht="13" x14ac:dyDescent="0.15">
      <c r="A53" s="104"/>
      <c r="B53" s="106"/>
      <c r="C53" s="102"/>
      <c r="D53" s="102"/>
      <c r="E53" s="85"/>
      <c r="F53" s="85"/>
      <c r="G53" s="24"/>
      <c r="H53" s="87"/>
      <c r="I53" s="86"/>
      <c r="J53" s="86"/>
      <c r="K53" s="86"/>
      <c r="L53" s="86"/>
      <c r="M53" s="86"/>
      <c r="N53" s="86"/>
      <c r="O53" s="85"/>
      <c r="P53" s="84"/>
      <c r="Q53" s="24"/>
      <c r="R53" s="24"/>
      <c r="S53" s="87"/>
      <c r="T53" s="86"/>
      <c r="U53" s="86"/>
      <c r="V53" s="86"/>
      <c r="W53" s="86"/>
      <c r="X53" s="86"/>
      <c r="Y53" s="86"/>
      <c r="Z53" s="85"/>
      <c r="AA53" s="84"/>
      <c r="AB53" s="24"/>
      <c r="AC53" s="24"/>
      <c r="AD53" s="87"/>
      <c r="AE53" s="86"/>
      <c r="AF53" s="86"/>
      <c r="AG53" s="86"/>
      <c r="AH53" s="86"/>
      <c r="AI53" s="86"/>
      <c r="AJ53" s="86"/>
      <c r="AK53" s="85"/>
      <c r="AL53" s="84"/>
      <c r="AM53" s="24"/>
      <c r="AN53" s="24"/>
      <c r="AO53" s="87"/>
      <c r="AP53" s="86"/>
      <c r="AQ53" s="86"/>
      <c r="AR53" s="86"/>
      <c r="AS53" s="86"/>
      <c r="AT53" s="86"/>
      <c r="AU53" s="86"/>
      <c r="AV53" s="85"/>
      <c r="AW53" s="84"/>
      <c r="AX53" s="24"/>
      <c r="AY53" s="24"/>
      <c r="AZ53" s="87"/>
      <c r="BA53" s="86"/>
      <c r="BB53" s="86"/>
      <c r="BC53" s="86"/>
      <c r="BD53" s="86"/>
      <c r="BE53" s="86"/>
      <c r="BF53" s="86"/>
      <c r="BG53" s="85"/>
      <c r="BH53" s="84"/>
      <c r="BI53" s="24"/>
      <c r="BJ53" s="24"/>
      <c r="BK53" s="87"/>
      <c r="BL53" s="86"/>
      <c r="BM53" s="86"/>
      <c r="BN53" s="86"/>
      <c r="BO53" s="86"/>
      <c r="BP53" s="86"/>
      <c r="BQ53" s="86"/>
      <c r="BR53" s="85"/>
      <c r="BS53" s="84"/>
      <c r="BT53" s="24"/>
      <c r="BU53" s="24"/>
      <c r="BV53" s="87"/>
      <c r="BW53" s="86"/>
      <c r="BX53" s="86"/>
      <c r="BY53" s="86"/>
      <c r="BZ53" s="86"/>
      <c r="CA53" s="86"/>
      <c r="CB53" s="86"/>
      <c r="CC53" s="85"/>
      <c r="CD53" s="84"/>
      <c r="CE53" s="24"/>
      <c r="CF53" s="24"/>
      <c r="CG53" s="87"/>
      <c r="CH53" s="86"/>
      <c r="CI53" s="86"/>
      <c r="CJ53" s="86"/>
      <c r="CK53" s="86"/>
      <c r="CL53" s="86"/>
      <c r="CM53" s="86"/>
      <c r="CN53" s="85"/>
      <c r="CO53" s="84"/>
      <c r="CP53" s="24"/>
      <c r="CQ53" s="24"/>
      <c r="CR53" s="87"/>
      <c r="CS53" s="86"/>
      <c r="CT53" s="86"/>
      <c r="CU53" s="86"/>
      <c r="CV53" s="86"/>
      <c r="CW53" s="86"/>
      <c r="CX53" s="86"/>
      <c r="CY53" s="85"/>
      <c r="CZ53" s="84"/>
      <c r="DA53" s="24"/>
      <c r="DB53" s="24"/>
      <c r="DC53" s="87"/>
      <c r="DD53" s="86"/>
      <c r="DE53" s="86"/>
      <c r="DF53" s="86"/>
      <c r="DG53" s="86"/>
      <c r="DH53" s="86"/>
      <c r="DI53" s="86"/>
      <c r="DJ53" s="85"/>
      <c r="DK53" s="84"/>
      <c r="DL53" s="24"/>
      <c r="DM53" s="24"/>
      <c r="DN53" s="87"/>
      <c r="DO53" s="86"/>
      <c r="DP53" s="86"/>
      <c r="DQ53" s="86"/>
      <c r="DR53" s="86"/>
      <c r="DS53" s="86"/>
      <c r="DT53" s="86"/>
      <c r="DU53" s="85"/>
      <c r="DV53" s="84"/>
      <c r="DW53" s="24"/>
      <c r="DX53" s="24"/>
      <c r="DY53" s="87"/>
      <c r="DZ53" s="86"/>
      <c r="EA53" s="86"/>
      <c r="EB53" s="86"/>
      <c r="EC53" s="86"/>
      <c r="ED53" s="86"/>
      <c r="EE53" s="86"/>
      <c r="EF53" s="85"/>
      <c r="EG53" s="84"/>
      <c r="EH53" s="24"/>
      <c r="EI53" s="24"/>
      <c r="EJ53" s="87"/>
      <c r="EK53" s="86"/>
      <c r="EL53" s="86"/>
      <c r="EM53" s="86"/>
      <c r="EN53" s="86"/>
      <c r="EO53" s="86"/>
      <c r="EP53" s="86"/>
      <c r="EQ53" s="85"/>
      <c r="ER53" s="84"/>
      <c r="ES53" s="24"/>
      <c r="ET53" s="24"/>
      <c r="EU53" s="87"/>
      <c r="EV53" s="86"/>
      <c r="EW53" s="86"/>
      <c r="EX53" s="86"/>
      <c r="EY53" s="86"/>
      <c r="EZ53" s="86"/>
      <c r="FA53" s="86"/>
      <c r="FB53" s="85"/>
      <c r="FC53" s="84"/>
      <c r="FD53" s="24"/>
      <c r="FE53" s="24"/>
      <c r="FF53" s="87"/>
      <c r="FG53" s="86"/>
      <c r="FH53" s="86"/>
      <c r="FI53" s="86"/>
      <c r="FJ53" s="86"/>
      <c r="FK53" s="86"/>
      <c r="FL53" s="86"/>
      <c r="FM53" s="85"/>
      <c r="FN53" s="84"/>
      <c r="FO53" s="24"/>
      <c r="FP53" s="24"/>
      <c r="FQ53" s="87"/>
      <c r="FR53" s="86"/>
      <c r="FS53" s="86"/>
      <c r="FT53" s="86"/>
      <c r="FU53" s="86"/>
      <c r="FV53" s="86"/>
      <c r="FW53" s="86"/>
      <c r="FX53" s="85"/>
      <c r="FY53" s="84"/>
      <c r="FZ53" s="24"/>
      <c r="GA53" s="24"/>
      <c r="GB53" s="87"/>
      <c r="GC53" s="86"/>
      <c r="GD53" s="86"/>
      <c r="GE53" s="86"/>
      <c r="GF53" s="86"/>
      <c r="GG53" s="86"/>
      <c r="GH53" s="86"/>
      <c r="GI53" s="85"/>
      <c r="GJ53" s="84"/>
      <c r="GK53" s="24"/>
      <c r="GL53" s="24"/>
      <c r="GM53" s="87"/>
      <c r="GN53" s="86"/>
      <c r="GO53" s="86"/>
      <c r="GP53" s="86"/>
      <c r="GQ53" s="86"/>
      <c r="GR53" s="86"/>
      <c r="GS53" s="86"/>
      <c r="GT53" s="85"/>
      <c r="GU53" s="84"/>
      <c r="GV53" s="24"/>
      <c r="GW53" s="24"/>
      <c r="GX53" s="87"/>
      <c r="GY53" s="86"/>
      <c r="GZ53" s="86"/>
      <c r="HA53" s="86"/>
      <c r="HB53" s="86"/>
      <c r="HC53" s="86"/>
      <c r="HD53" s="86"/>
      <c r="HE53" s="85"/>
      <c r="HF53" s="84"/>
      <c r="HG53" s="24"/>
      <c r="HH53" s="24"/>
      <c r="HI53" s="87"/>
      <c r="HJ53" s="86"/>
      <c r="HK53" s="86"/>
      <c r="HL53" s="86"/>
      <c r="HM53" s="86"/>
      <c r="HN53" s="86"/>
      <c r="HO53" s="86"/>
      <c r="HP53" s="85"/>
      <c r="HQ53" s="84"/>
      <c r="HR53" s="24"/>
      <c r="HS53" s="24"/>
    </row>
    <row r="54" spans="1:227" ht="13" x14ac:dyDescent="0.15">
      <c r="A54" s="104"/>
      <c r="B54" s="106"/>
      <c r="C54" s="102"/>
      <c r="D54" s="102"/>
      <c r="E54" s="85"/>
      <c r="F54" s="85"/>
      <c r="G54" s="24"/>
      <c r="H54" s="87"/>
      <c r="I54" s="86"/>
      <c r="J54" s="86"/>
      <c r="K54" s="86"/>
      <c r="L54" s="86"/>
      <c r="M54" s="86"/>
      <c r="N54" s="86"/>
      <c r="O54" s="85"/>
      <c r="P54" s="84"/>
      <c r="Q54" s="24"/>
      <c r="R54" s="24"/>
      <c r="S54" s="87"/>
      <c r="T54" s="86"/>
      <c r="U54" s="86"/>
      <c r="V54" s="86"/>
      <c r="W54" s="86"/>
      <c r="X54" s="86"/>
      <c r="Y54" s="86"/>
      <c r="Z54" s="85"/>
      <c r="AA54" s="84"/>
      <c r="AB54" s="24"/>
      <c r="AC54" s="24"/>
      <c r="AD54" s="87"/>
      <c r="AE54" s="86"/>
      <c r="AF54" s="86"/>
      <c r="AG54" s="86"/>
      <c r="AH54" s="86"/>
      <c r="AI54" s="86"/>
      <c r="AJ54" s="86"/>
      <c r="AK54" s="85"/>
      <c r="AL54" s="84"/>
      <c r="AM54" s="24"/>
      <c r="AN54" s="24"/>
      <c r="AO54" s="87"/>
      <c r="AP54" s="86"/>
      <c r="AQ54" s="86"/>
      <c r="AR54" s="86"/>
      <c r="AS54" s="86"/>
      <c r="AT54" s="86"/>
      <c r="AU54" s="86"/>
      <c r="AV54" s="85"/>
      <c r="AW54" s="84"/>
      <c r="AX54" s="24"/>
      <c r="AY54" s="24"/>
      <c r="AZ54" s="87"/>
      <c r="BA54" s="86"/>
      <c r="BB54" s="86"/>
      <c r="BC54" s="86"/>
      <c r="BD54" s="86"/>
      <c r="BE54" s="86"/>
      <c r="BF54" s="86"/>
      <c r="BG54" s="85"/>
      <c r="BH54" s="84"/>
      <c r="BI54" s="24"/>
      <c r="BJ54" s="24"/>
      <c r="BK54" s="87"/>
      <c r="BL54" s="86"/>
      <c r="BM54" s="86"/>
      <c r="BN54" s="86"/>
      <c r="BO54" s="86"/>
      <c r="BP54" s="86"/>
      <c r="BQ54" s="86"/>
      <c r="BR54" s="85"/>
      <c r="BS54" s="84"/>
      <c r="BT54" s="24"/>
      <c r="BU54" s="24"/>
      <c r="BV54" s="87"/>
      <c r="BW54" s="86"/>
      <c r="BX54" s="86"/>
      <c r="BY54" s="86"/>
      <c r="BZ54" s="86"/>
      <c r="CA54" s="86"/>
      <c r="CB54" s="86"/>
      <c r="CC54" s="85"/>
      <c r="CD54" s="84"/>
      <c r="CE54" s="24"/>
      <c r="CF54" s="24"/>
      <c r="CG54" s="87"/>
      <c r="CH54" s="86"/>
      <c r="CI54" s="86"/>
      <c r="CJ54" s="86"/>
      <c r="CK54" s="86"/>
      <c r="CL54" s="86"/>
      <c r="CM54" s="86"/>
      <c r="CN54" s="85"/>
      <c r="CO54" s="84"/>
      <c r="CP54" s="24"/>
      <c r="CQ54" s="24"/>
      <c r="CR54" s="87"/>
      <c r="CS54" s="86"/>
      <c r="CT54" s="86"/>
      <c r="CU54" s="86"/>
      <c r="CV54" s="86"/>
      <c r="CW54" s="86"/>
      <c r="CX54" s="86"/>
      <c r="CY54" s="85"/>
      <c r="CZ54" s="84"/>
      <c r="DA54" s="24"/>
      <c r="DB54" s="24"/>
      <c r="DC54" s="87"/>
      <c r="DD54" s="86"/>
      <c r="DE54" s="86"/>
      <c r="DF54" s="86"/>
      <c r="DG54" s="86"/>
      <c r="DH54" s="86"/>
      <c r="DI54" s="86"/>
      <c r="DJ54" s="85"/>
      <c r="DK54" s="84"/>
      <c r="DL54" s="24"/>
      <c r="DM54" s="24"/>
      <c r="DN54" s="87"/>
      <c r="DO54" s="86"/>
      <c r="DP54" s="86"/>
      <c r="DQ54" s="86"/>
      <c r="DR54" s="86"/>
      <c r="DS54" s="86"/>
      <c r="DT54" s="86"/>
      <c r="DU54" s="85"/>
      <c r="DV54" s="84"/>
      <c r="DW54" s="24"/>
      <c r="DX54" s="24"/>
      <c r="DY54" s="87"/>
      <c r="DZ54" s="86"/>
      <c r="EA54" s="86"/>
      <c r="EB54" s="86"/>
      <c r="EC54" s="86"/>
      <c r="ED54" s="86"/>
      <c r="EE54" s="86"/>
      <c r="EF54" s="85"/>
      <c r="EG54" s="84"/>
      <c r="EH54" s="24"/>
      <c r="EI54" s="24"/>
      <c r="EJ54" s="87"/>
      <c r="EK54" s="86"/>
      <c r="EL54" s="86"/>
      <c r="EM54" s="86"/>
      <c r="EN54" s="86"/>
      <c r="EO54" s="86"/>
      <c r="EP54" s="86"/>
      <c r="EQ54" s="85"/>
      <c r="ER54" s="84"/>
      <c r="ES54" s="24"/>
      <c r="ET54" s="24"/>
      <c r="EU54" s="87"/>
      <c r="EV54" s="86"/>
      <c r="EW54" s="86"/>
      <c r="EX54" s="86"/>
      <c r="EY54" s="86"/>
      <c r="EZ54" s="86"/>
      <c r="FA54" s="86"/>
      <c r="FB54" s="85"/>
      <c r="FC54" s="84"/>
      <c r="FD54" s="24"/>
      <c r="FE54" s="24"/>
      <c r="FF54" s="87"/>
      <c r="FG54" s="86"/>
      <c r="FH54" s="86"/>
      <c r="FI54" s="86"/>
      <c r="FJ54" s="86"/>
      <c r="FK54" s="86"/>
      <c r="FL54" s="86"/>
      <c r="FM54" s="85"/>
      <c r="FN54" s="84"/>
      <c r="FO54" s="24"/>
      <c r="FP54" s="24"/>
      <c r="FQ54" s="87"/>
      <c r="FR54" s="86"/>
      <c r="FS54" s="86"/>
      <c r="FT54" s="86"/>
      <c r="FU54" s="86"/>
      <c r="FV54" s="86"/>
      <c r="FW54" s="86"/>
      <c r="FX54" s="85"/>
      <c r="FY54" s="84"/>
      <c r="FZ54" s="24"/>
      <c r="GA54" s="24"/>
      <c r="GB54" s="87"/>
      <c r="GC54" s="86"/>
      <c r="GD54" s="86"/>
      <c r="GE54" s="86"/>
      <c r="GF54" s="86"/>
      <c r="GG54" s="86"/>
      <c r="GH54" s="86"/>
      <c r="GI54" s="85"/>
      <c r="GJ54" s="84"/>
      <c r="GK54" s="24"/>
      <c r="GL54" s="24"/>
      <c r="GM54" s="87"/>
      <c r="GN54" s="86"/>
      <c r="GO54" s="86"/>
      <c r="GP54" s="86"/>
      <c r="GQ54" s="86"/>
      <c r="GR54" s="86"/>
      <c r="GS54" s="86"/>
      <c r="GT54" s="85"/>
      <c r="GU54" s="84"/>
      <c r="GV54" s="24"/>
      <c r="GW54" s="24"/>
      <c r="GX54" s="87"/>
      <c r="GY54" s="86"/>
      <c r="GZ54" s="86"/>
      <c r="HA54" s="86"/>
      <c r="HB54" s="86"/>
      <c r="HC54" s="86"/>
      <c r="HD54" s="86"/>
      <c r="HE54" s="85"/>
      <c r="HF54" s="84"/>
      <c r="HG54" s="24"/>
      <c r="HH54" s="24"/>
      <c r="HI54" s="87"/>
      <c r="HJ54" s="86"/>
      <c r="HK54" s="86"/>
      <c r="HL54" s="86"/>
      <c r="HM54" s="86"/>
      <c r="HN54" s="86"/>
      <c r="HO54" s="86"/>
      <c r="HP54" s="85"/>
      <c r="HQ54" s="84"/>
      <c r="HR54" s="24"/>
      <c r="HS54" s="24"/>
    </row>
    <row r="55" spans="1:227" ht="13" x14ac:dyDescent="0.15">
      <c r="A55" s="104"/>
      <c r="B55" s="103"/>
      <c r="C55" s="102"/>
      <c r="D55" s="102"/>
      <c r="E55" s="85"/>
      <c r="F55" s="85"/>
      <c r="G55" s="24"/>
      <c r="H55" s="87"/>
      <c r="I55" s="86"/>
      <c r="J55" s="86"/>
      <c r="K55" s="86"/>
      <c r="L55" s="86"/>
      <c r="M55" s="86"/>
      <c r="N55" s="86"/>
      <c r="O55" s="85"/>
      <c r="P55" s="84"/>
      <c r="Q55" s="24"/>
      <c r="R55" s="24"/>
      <c r="S55" s="87"/>
      <c r="T55" s="86"/>
      <c r="U55" s="86"/>
      <c r="V55" s="86"/>
      <c r="W55" s="86"/>
      <c r="X55" s="86"/>
      <c r="Y55" s="86"/>
      <c r="Z55" s="85"/>
      <c r="AA55" s="84"/>
      <c r="AB55" s="24"/>
      <c r="AC55" s="24"/>
      <c r="AD55" s="87"/>
      <c r="AE55" s="86"/>
      <c r="AF55" s="86"/>
      <c r="AG55" s="86"/>
      <c r="AH55" s="86"/>
      <c r="AI55" s="86"/>
      <c r="AJ55" s="86"/>
      <c r="AK55" s="85"/>
      <c r="AL55" s="84"/>
      <c r="AM55" s="24"/>
      <c r="AN55" s="24"/>
      <c r="AO55" s="87"/>
      <c r="AP55" s="86"/>
      <c r="AQ55" s="86"/>
      <c r="AR55" s="86"/>
      <c r="AS55" s="86"/>
      <c r="AT55" s="86"/>
      <c r="AU55" s="86"/>
      <c r="AV55" s="85"/>
      <c r="AW55" s="84"/>
      <c r="AX55" s="24"/>
      <c r="AY55" s="24"/>
      <c r="AZ55" s="87"/>
      <c r="BA55" s="86"/>
      <c r="BB55" s="86"/>
      <c r="BC55" s="86"/>
      <c r="BD55" s="86"/>
      <c r="BE55" s="86"/>
      <c r="BF55" s="86"/>
      <c r="BG55" s="85"/>
      <c r="BH55" s="84"/>
      <c r="BI55" s="24"/>
      <c r="BJ55" s="24"/>
      <c r="BK55" s="87"/>
      <c r="BL55" s="86"/>
      <c r="BM55" s="86"/>
      <c r="BN55" s="86"/>
      <c r="BO55" s="86"/>
      <c r="BP55" s="86"/>
      <c r="BQ55" s="86"/>
      <c r="BR55" s="85"/>
      <c r="BS55" s="84"/>
      <c r="BT55" s="24"/>
      <c r="BU55" s="24"/>
      <c r="BV55" s="87"/>
      <c r="BW55" s="86"/>
      <c r="BX55" s="86"/>
      <c r="BY55" s="86"/>
      <c r="BZ55" s="86"/>
      <c r="CA55" s="86"/>
      <c r="CB55" s="86"/>
      <c r="CC55" s="85"/>
      <c r="CD55" s="84"/>
      <c r="CE55" s="24"/>
      <c r="CF55" s="24"/>
      <c r="CG55" s="87"/>
      <c r="CH55" s="86"/>
      <c r="CI55" s="86"/>
      <c r="CJ55" s="86"/>
      <c r="CK55" s="86"/>
      <c r="CL55" s="86"/>
      <c r="CM55" s="86"/>
      <c r="CN55" s="85"/>
      <c r="CO55" s="84"/>
      <c r="CP55" s="24"/>
      <c r="CQ55" s="24"/>
      <c r="CR55" s="87"/>
      <c r="CS55" s="86"/>
      <c r="CT55" s="86"/>
      <c r="CU55" s="86"/>
      <c r="CV55" s="86"/>
      <c r="CW55" s="86"/>
      <c r="CX55" s="86"/>
      <c r="CY55" s="85"/>
      <c r="CZ55" s="84"/>
      <c r="DA55" s="24"/>
      <c r="DB55" s="24"/>
      <c r="DC55" s="87"/>
      <c r="DD55" s="86"/>
      <c r="DE55" s="86"/>
      <c r="DF55" s="86"/>
      <c r="DG55" s="86"/>
      <c r="DH55" s="86"/>
      <c r="DI55" s="86"/>
      <c r="DJ55" s="85"/>
      <c r="DK55" s="84"/>
      <c r="DL55" s="24"/>
      <c r="DM55" s="24"/>
      <c r="DN55" s="87"/>
      <c r="DO55" s="86"/>
      <c r="DP55" s="86"/>
      <c r="DQ55" s="86"/>
      <c r="DR55" s="86"/>
      <c r="DS55" s="86"/>
      <c r="DT55" s="86"/>
      <c r="DU55" s="85"/>
      <c r="DV55" s="84"/>
      <c r="DW55" s="24"/>
      <c r="DX55" s="24"/>
      <c r="DY55" s="87"/>
      <c r="DZ55" s="86"/>
      <c r="EA55" s="86"/>
      <c r="EB55" s="86"/>
      <c r="EC55" s="86"/>
      <c r="ED55" s="86"/>
      <c r="EE55" s="86"/>
      <c r="EF55" s="85"/>
      <c r="EG55" s="84"/>
      <c r="EH55" s="24"/>
      <c r="EI55" s="24"/>
      <c r="EJ55" s="87"/>
      <c r="EK55" s="86"/>
      <c r="EL55" s="86"/>
      <c r="EM55" s="86"/>
      <c r="EN55" s="86"/>
      <c r="EO55" s="86"/>
      <c r="EP55" s="86"/>
      <c r="EQ55" s="85"/>
      <c r="ER55" s="84"/>
      <c r="ES55" s="24"/>
      <c r="ET55" s="24"/>
      <c r="EU55" s="87"/>
      <c r="EV55" s="86"/>
      <c r="EW55" s="86"/>
      <c r="EX55" s="86"/>
      <c r="EY55" s="86"/>
      <c r="EZ55" s="86"/>
      <c r="FA55" s="86"/>
      <c r="FB55" s="85"/>
      <c r="FC55" s="84"/>
      <c r="FD55" s="24"/>
      <c r="FE55" s="24"/>
      <c r="FF55" s="87"/>
      <c r="FG55" s="86"/>
      <c r="FH55" s="86"/>
      <c r="FI55" s="86"/>
      <c r="FJ55" s="86"/>
      <c r="FK55" s="86"/>
      <c r="FL55" s="86"/>
      <c r="FM55" s="85"/>
      <c r="FN55" s="84"/>
      <c r="FO55" s="24"/>
      <c r="FP55" s="24"/>
      <c r="FQ55" s="87"/>
      <c r="FR55" s="86"/>
      <c r="FS55" s="86"/>
      <c r="FT55" s="86"/>
      <c r="FU55" s="86"/>
      <c r="FV55" s="86"/>
      <c r="FW55" s="86"/>
      <c r="FX55" s="85"/>
      <c r="FY55" s="84"/>
      <c r="FZ55" s="24"/>
      <c r="GA55" s="24"/>
      <c r="GB55" s="87"/>
      <c r="GC55" s="86"/>
      <c r="GD55" s="86"/>
      <c r="GE55" s="86"/>
      <c r="GF55" s="86"/>
      <c r="GG55" s="86"/>
      <c r="GH55" s="86"/>
      <c r="GI55" s="85"/>
      <c r="GJ55" s="84"/>
      <c r="GK55" s="24"/>
      <c r="GL55" s="24"/>
      <c r="GM55" s="87"/>
      <c r="GN55" s="86"/>
      <c r="GO55" s="86"/>
      <c r="GP55" s="86"/>
      <c r="GQ55" s="86"/>
      <c r="GR55" s="86"/>
      <c r="GS55" s="86"/>
      <c r="GT55" s="85"/>
      <c r="GU55" s="84"/>
      <c r="GV55" s="24"/>
      <c r="GW55" s="24"/>
      <c r="GX55" s="87"/>
      <c r="GY55" s="86"/>
      <c r="GZ55" s="86"/>
      <c r="HA55" s="86"/>
      <c r="HB55" s="86"/>
      <c r="HC55" s="86"/>
      <c r="HD55" s="86"/>
      <c r="HE55" s="85"/>
      <c r="HF55" s="84"/>
      <c r="HG55" s="24"/>
      <c r="HH55" s="24"/>
      <c r="HI55" s="87"/>
      <c r="HJ55" s="86"/>
      <c r="HK55" s="86"/>
      <c r="HL55" s="86"/>
      <c r="HM55" s="86"/>
      <c r="HN55" s="86"/>
      <c r="HO55" s="86"/>
      <c r="HP55" s="85"/>
      <c r="HQ55" s="84"/>
      <c r="HR55" s="24"/>
      <c r="HS55" s="24"/>
    </row>
    <row r="56" spans="1:227" ht="13" x14ac:dyDescent="0.15">
      <c r="A56" s="104"/>
      <c r="B56" s="103"/>
      <c r="C56" s="102"/>
      <c r="D56" s="102"/>
      <c r="E56" s="85"/>
      <c r="F56" s="85"/>
      <c r="G56" s="24"/>
      <c r="H56" s="87"/>
      <c r="I56" s="86"/>
      <c r="J56" s="86"/>
      <c r="K56" s="86"/>
      <c r="L56" s="86"/>
      <c r="M56" s="86"/>
      <c r="N56" s="86"/>
      <c r="O56" s="85"/>
      <c r="P56" s="84"/>
      <c r="Q56" s="24"/>
      <c r="R56" s="24"/>
      <c r="S56" s="87"/>
      <c r="T56" s="86"/>
      <c r="U56" s="86"/>
      <c r="V56" s="86"/>
      <c r="W56" s="86"/>
      <c r="X56" s="86"/>
      <c r="Y56" s="86"/>
      <c r="Z56" s="85"/>
      <c r="AA56" s="84"/>
      <c r="AB56" s="24"/>
      <c r="AC56" s="24"/>
      <c r="AD56" s="87"/>
      <c r="AE56" s="86"/>
      <c r="AF56" s="86"/>
      <c r="AG56" s="86"/>
      <c r="AH56" s="86"/>
      <c r="AI56" s="86"/>
      <c r="AJ56" s="86"/>
      <c r="AK56" s="85"/>
      <c r="AL56" s="84"/>
      <c r="AM56" s="24"/>
      <c r="AN56" s="24"/>
      <c r="AO56" s="87"/>
      <c r="AP56" s="86"/>
      <c r="AQ56" s="86"/>
      <c r="AR56" s="86"/>
      <c r="AS56" s="86"/>
      <c r="AT56" s="86"/>
      <c r="AU56" s="86"/>
      <c r="AV56" s="85"/>
      <c r="AW56" s="84"/>
      <c r="AX56" s="24"/>
      <c r="AY56" s="24"/>
      <c r="AZ56" s="87"/>
      <c r="BA56" s="86"/>
      <c r="BB56" s="86"/>
      <c r="BC56" s="86"/>
      <c r="BD56" s="86"/>
      <c r="BE56" s="86"/>
      <c r="BF56" s="86"/>
      <c r="BG56" s="85"/>
      <c r="BH56" s="84"/>
      <c r="BI56" s="24"/>
      <c r="BJ56" s="24"/>
      <c r="BK56" s="87"/>
      <c r="BL56" s="86"/>
      <c r="BM56" s="86"/>
      <c r="BN56" s="86"/>
      <c r="BO56" s="86"/>
      <c r="BP56" s="86"/>
      <c r="BQ56" s="86"/>
      <c r="BR56" s="85"/>
      <c r="BS56" s="84"/>
      <c r="BT56" s="24"/>
      <c r="BU56" s="24"/>
      <c r="BV56" s="87"/>
      <c r="BW56" s="86"/>
      <c r="BX56" s="86"/>
      <c r="BY56" s="86"/>
      <c r="BZ56" s="86"/>
      <c r="CA56" s="86"/>
      <c r="CB56" s="86"/>
      <c r="CC56" s="85"/>
      <c r="CD56" s="84"/>
      <c r="CE56" s="24"/>
      <c r="CF56" s="24"/>
      <c r="CG56" s="87"/>
      <c r="CH56" s="86"/>
      <c r="CI56" s="86"/>
      <c r="CJ56" s="86"/>
      <c r="CK56" s="86"/>
      <c r="CL56" s="86"/>
      <c r="CM56" s="86"/>
      <c r="CN56" s="85"/>
      <c r="CO56" s="84"/>
      <c r="CP56" s="24"/>
      <c r="CQ56" s="24"/>
      <c r="CR56" s="87"/>
      <c r="CS56" s="86"/>
      <c r="CT56" s="86"/>
      <c r="CU56" s="86"/>
      <c r="CV56" s="86"/>
      <c r="CW56" s="86"/>
      <c r="CX56" s="86"/>
      <c r="CY56" s="85"/>
      <c r="CZ56" s="84"/>
      <c r="DA56" s="24"/>
      <c r="DB56" s="24"/>
      <c r="DC56" s="87"/>
      <c r="DD56" s="86"/>
      <c r="DE56" s="86"/>
      <c r="DF56" s="86"/>
      <c r="DG56" s="86"/>
      <c r="DH56" s="86"/>
      <c r="DI56" s="86"/>
      <c r="DJ56" s="85"/>
      <c r="DK56" s="84"/>
      <c r="DL56" s="24"/>
      <c r="DM56" s="24"/>
      <c r="DN56" s="87"/>
      <c r="DO56" s="86"/>
      <c r="DP56" s="86"/>
      <c r="DQ56" s="86"/>
      <c r="DR56" s="86"/>
      <c r="DS56" s="86"/>
      <c r="DT56" s="86"/>
      <c r="DU56" s="85"/>
      <c r="DV56" s="84"/>
      <c r="DW56" s="24"/>
      <c r="DX56" s="24"/>
      <c r="DY56" s="87"/>
      <c r="DZ56" s="86"/>
      <c r="EA56" s="86"/>
      <c r="EB56" s="86"/>
      <c r="EC56" s="86"/>
      <c r="ED56" s="86"/>
      <c r="EE56" s="86"/>
      <c r="EF56" s="85"/>
      <c r="EG56" s="84"/>
      <c r="EH56" s="24"/>
      <c r="EI56" s="24"/>
      <c r="EJ56" s="87"/>
      <c r="EK56" s="86"/>
      <c r="EL56" s="86"/>
      <c r="EM56" s="86"/>
      <c r="EN56" s="86"/>
      <c r="EO56" s="86"/>
      <c r="EP56" s="86"/>
      <c r="EQ56" s="85"/>
      <c r="ER56" s="84"/>
      <c r="ES56" s="24"/>
      <c r="ET56" s="24"/>
      <c r="EU56" s="87"/>
      <c r="EV56" s="86"/>
      <c r="EW56" s="86"/>
      <c r="EX56" s="86"/>
      <c r="EY56" s="86"/>
      <c r="EZ56" s="86"/>
      <c r="FA56" s="86"/>
      <c r="FB56" s="85"/>
      <c r="FC56" s="84"/>
      <c r="FD56" s="24"/>
      <c r="FE56" s="24"/>
      <c r="FF56" s="87"/>
      <c r="FG56" s="86"/>
      <c r="FH56" s="86"/>
      <c r="FI56" s="86"/>
      <c r="FJ56" s="86"/>
      <c r="FK56" s="86"/>
      <c r="FL56" s="86"/>
      <c r="FM56" s="85"/>
      <c r="FN56" s="84"/>
      <c r="FO56" s="24"/>
      <c r="FP56" s="24"/>
      <c r="FQ56" s="87"/>
      <c r="FR56" s="86"/>
      <c r="FS56" s="86"/>
      <c r="FT56" s="86"/>
      <c r="FU56" s="86"/>
      <c r="FV56" s="86"/>
      <c r="FW56" s="86"/>
      <c r="FX56" s="85"/>
      <c r="FY56" s="84"/>
      <c r="FZ56" s="24"/>
      <c r="GA56" s="24"/>
      <c r="GB56" s="87"/>
      <c r="GC56" s="86"/>
      <c r="GD56" s="86"/>
      <c r="GE56" s="86"/>
      <c r="GF56" s="86"/>
      <c r="GG56" s="86"/>
      <c r="GH56" s="86"/>
      <c r="GI56" s="85"/>
      <c r="GJ56" s="84"/>
      <c r="GK56" s="24"/>
      <c r="GL56" s="24"/>
      <c r="GM56" s="87"/>
      <c r="GN56" s="86"/>
      <c r="GO56" s="86"/>
      <c r="GP56" s="86"/>
      <c r="GQ56" s="86"/>
      <c r="GR56" s="86"/>
      <c r="GS56" s="86"/>
      <c r="GT56" s="85"/>
      <c r="GU56" s="84"/>
      <c r="GV56" s="24"/>
      <c r="GW56" s="24"/>
      <c r="GX56" s="87"/>
      <c r="GY56" s="86"/>
      <c r="GZ56" s="86"/>
      <c r="HA56" s="86"/>
      <c r="HB56" s="86"/>
      <c r="HC56" s="86"/>
      <c r="HD56" s="86"/>
      <c r="HE56" s="85"/>
      <c r="HF56" s="84"/>
      <c r="HG56" s="24"/>
      <c r="HH56" s="24"/>
      <c r="HI56" s="87"/>
      <c r="HJ56" s="86"/>
      <c r="HK56" s="86"/>
      <c r="HL56" s="86"/>
      <c r="HM56" s="86"/>
      <c r="HN56" s="86"/>
      <c r="HO56" s="86"/>
      <c r="HP56" s="85"/>
      <c r="HQ56" s="84"/>
      <c r="HR56" s="24"/>
      <c r="HS56" s="24"/>
    </row>
    <row r="57" spans="1:227" ht="13" x14ac:dyDescent="0.15">
      <c r="A57" s="104"/>
      <c r="B57" s="103"/>
      <c r="C57" s="102"/>
      <c r="D57" s="102"/>
      <c r="E57" s="85"/>
      <c r="F57" s="85"/>
      <c r="G57" s="24"/>
      <c r="H57" s="87"/>
      <c r="I57" s="86"/>
      <c r="J57" s="86"/>
      <c r="K57" s="86"/>
      <c r="L57" s="86"/>
      <c r="M57" s="86"/>
      <c r="N57" s="86"/>
      <c r="O57" s="85"/>
      <c r="P57" s="84"/>
      <c r="Q57" s="24"/>
      <c r="R57" s="24"/>
      <c r="S57" s="87"/>
      <c r="T57" s="86"/>
      <c r="U57" s="86"/>
      <c r="V57" s="86"/>
      <c r="W57" s="86"/>
      <c r="X57" s="86"/>
      <c r="Y57" s="86"/>
      <c r="Z57" s="85"/>
      <c r="AA57" s="84"/>
      <c r="AB57" s="24"/>
      <c r="AC57" s="24"/>
      <c r="AD57" s="87"/>
      <c r="AE57" s="86"/>
      <c r="AF57" s="86"/>
      <c r="AG57" s="86"/>
      <c r="AH57" s="86"/>
      <c r="AI57" s="86"/>
      <c r="AJ57" s="86"/>
      <c r="AK57" s="85"/>
      <c r="AL57" s="84"/>
      <c r="AM57" s="24"/>
      <c r="AN57" s="24"/>
      <c r="AO57" s="87"/>
      <c r="AP57" s="86"/>
      <c r="AQ57" s="86"/>
      <c r="AR57" s="86"/>
      <c r="AS57" s="86"/>
      <c r="AT57" s="86"/>
      <c r="AU57" s="86"/>
      <c r="AV57" s="85"/>
      <c r="AW57" s="84"/>
      <c r="AX57" s="24"/>
      <c r="AY57" s="24"/>
      <c r="AZ57" s="87"/>
      <c r="BA57" s="86"/>
      <c r="BB57" s="86"/>
      <c r="BC57" s="86"/>
      <c r="BD57" s="86"/>
      <c r="BE57" s="86"/>
      <c r="BF57" s="86"/>
      <c r="BG57" s="85"/>
      <c r="BH57" s="84"/>
      <c r="BI57" s="24"/>
      <c r="BJ57" s="24"/>
      <c r="BK57" s="87"/>
      <c r="BL57" s="86"/>
      <c r="BM57" s="86"/>
      <c r="BN57" s="86"/>
      <c r="BO57" s="86"/>
      <c r="BP57" s="86"/>
      <c r="BQ57" s="86"/>
      <c r="BR57" s="85"/>
      <c r="BS57" s="84"/>
      <c r="BT57" s="24"/>
      <c r="BU57" s="24"/>
      <c r="BV57" s="87"/>
      <c r="BW57" s="86"/>
      <c r="BX57" s="86"/>
      <c r="BY57" s="86"/>
      <c r="BZ57" s="86"/>
      <c r="CA57" s="86"/>
      <c r="CB57" s="86"/>
      <c r="CC57" s="85"/>
      <c r="CD57" s="84"/>
      <c r="CE57" s="24"/>
      <c r="CF57" s="24"/>
      <c r="CG57" s="87"/>
      <c r="CH57" s="86"/>
      <c r="CI57" s="86"/>
      <c r="CJ57" s="86"/>
      <c r="CK57" s="86"/>
      <c r="CL57" s="86"/>
      <c r="CM57" s="86"/>
      <c r="CN57" s="85"/>
      <c r="CO57" s="84"/>
      <c r="CP57" s="24"/>
      <c r="CQ57" s="24"/>
      <c r="CR57" s="87"/>
      <c r="CS57" s="86"/>
      <c r="CT57" s="86"/>
      <c r="CU57" s="86"/>
      <c r="CV57" s="86"/>
      <c r="CW57" s="86"/>
      <c r="CX57" s="86"/>
      <c r="CY57" s="85"/>
      <c r="CZ57" s="84"/>
      <c r="DA57" s="24"/>
      <c r="DB57" s="24"/>
      <c r="DC57" s="87"/>
      <c r="DD57" s="86"/>
      <c r="DE57" s="86"/>
      <c r="DF57" s="86"/>
      <c r="DG57" s="86"/>
      <c r="DH57" s="86"/>
      <c r="DI57" s="86"/>
      <c r="DJ57" s="85"/>
      <c r="DK57" s="84"/>
      <c r="DL57" s="24"/>
      <c r="DM57" s="24"/>
      <c r="DN57" s="87"/>
      <c r="DO57" s="86"/>
      <c r="DP57" s="86"/>
      <c r="DQ57" s="86"/>
      <c r="DR57" s="86"/>
      <c r="DS57" s="86"/>
      <c r="DT57" s="86"/>
      <c r="DU57" s="85"/>
      <c r="DV57" s="84"/>
      <c r="DW57" s="24"/>
      <c r="DX57" s="24"/>
      <c r="DY57" s="87"/>
      <c r="DZ57" s="86"/>
      <c r="EA57" s="86"/>
      <c r="EB57" s="86"/>
      <c r="EC57" s="86"/>
      <c r="ED57" s="86"/>
      <c r="EE57" s="86"/>
      <c r="EF57" s="85"/>
      <c r="EG57" s="84"/>
      <c r="EH57" s="24"/>
      <c r="EI57" s="24"/>
      <c r="EJ57" s="87"/>
      <c r="EK57" s="86"/>
      <c r="EL57" s="86"/>
      <c r="EM57" s="86"/>
      <c r="EN57" s="86"/>
      <c r="EO57" s="86"/>
      <c r="EP57" s="86"/>
      <c r="EQ57" s="85"/>
      <c r="ER57" s="84"/>
      <c r="ES57" s="24"/>
      <c r="ET57" s="24"/>
      <c r="EU57" s="87"/>
      <c r="EV57" s="86"/>
      <c r="EW57" s="86"/>
      <c r="EX57" s="86"/>
      <c r="EY57" s="86"/>
      <c r="EZ57" s="86"/>
      <c r="FA57" s="86"/>
      <c r="FB57" s="85"/>
      <c r="FC57" s="84"/>
      <c r="FD57" s="24"/>
      <c r="FE57" s="24"/>
      <c r="FF57" s="87"/>
      <c r="FG57" s="86"/>
      <c r="FH57" s="86"/>
      <c r="FI57" s="86"/>
      <c r="FJ57" s="86"/>
      <c r="FK57" s="86"/>
      <c r="FL57" s="86"/>
      <c r="FM57" s="85"/>
      <c r="FN57" s="84"/>
      <c r="FO57" s="24"/>
      <c r="FP57" s="24"/>
      <c r="FQ57" s="87"/>
      <c r="FR57" s="86"/>
      <c r="FS57" s="86"/>
      <c r="FT57" s="86"/>
      <c r="FU57" s="86"/>
      <c r="FV57" s="86"/>
      <c r="FW57" s="86"/>
      <c r="FX57" s="85"/>
      <c r="FY57" s="84"/>
      <c r="FZ57" s="24"/>
      <c r="GA57" s="24"/>
      <c r="GB57" s="87"/>
      <c r="GC57" s="86"/>
      <c r="GD57" s="86"/>
      <c r="GE57" s="86"/>
      <c r="GF57" s="86"/>
      <c r="GG57" s="86"/>
      <c r="GH57" s="86"/>
      <c r="GI57" s="85"/>
      <c r="GJ57" s="84"/>
      <c r="GK57" s="24"/>
      <c r="GL57" s="24"/>
      <c r="GM57" s="87"/>
      <c r="GN57" s="86"/>
      <c r="GO57" s="86"/>
      <c r="GP57" s="86"/>
      <c r="GQ57" s="86"/>
      <c r="GR57" s="86"/>
      <c r="GS57" s="86"/>
      <c r="GT57" s="85"/>
      <c r="GU57" s="84"/>
      <c r="GV57" s="24"/>
      <c r="GW57" s="24"/>
      <c r="GX57" s="87"/>
      <c r="GY57" s="86"/>
      <c r="GZ57" s="86"/>
      <c r="HA57" s="86"/>
      <c r="HB57" s="86"/>
      <c r="HC57" s="86"/>
      <c r="HD57" s="86"/>
      <c r="HE57" s="85"/>
      <c r="HF57" s="84"/>
      <c r="HG57" s="24"/>
      <c r="HH57" s="24"/>
      <c r="HI57" s="87"/>
      <c r="HJ57" s="86"/>
      <c r="HK57" s="86"/>
      <c r="HL57" s="86"/>
      <c r="HM57" s="86"/>
      <c r="HN57" s="86"/>
      <c r="HO57" s="86"/>
      <c r="HP57" s="85"/>
      <c r="HQ57" s="84"/>
      <c r="HR57" s="24"/>
      <c r="HS57" s="24"/>
    </row>
    <row r="58" spans="1:227" ht="13" x14ac:dyDescent="0.15">
      <c r="A58" s="104"/>
      <c r="B58" s="106"/>
      <c r="C58" s="102"/>
      <c r="D58" s="102"/>
      <c r="E58" s="85"/>
      <c r="F58" s="85"/>
      <c r="G58" s="24"/>
      <c r="H58" s="87"/>
      <c r="I58" s="86"/>
      <c r="J58" s="86"/>
      <c r="K58" s="86"/>
      <c r="L58" s="86"/>
      <c r="M58" s="86"/>
      <c r="N58" s="86"/>
      <c r="O58" s="85"/>
      <c r="P58" s="84"/>
      <c r="Q58" s="24"/>
      <c r="R58" s="24"/>
      <c r="S58" s="87"/>
      <c r="T58" s="86"/>
      <c r="U58" s="86"/>
      <c r="V58" s="86"/>
      <c r="W58" s="86"/>
      <c r="X58" s="86"/>
      <c r="Y58" s="86"/>
      <c r="Z58" s="85"/>
      <c r="AA58" s="84"/>
      <c r="AB58" s="24"/>
      <c r="AC58" s="24"/>
      <c r="AD58" s="87"/>
      <c r="AE58" s="86"/>
      <c r="AF58" s="86"/>
      <c r="AG58" s="86"/>
      <c r="AH58" s="86"/>
      <c r="AI58" s="86"/>
      <c r="AJ58" s="86"/>
      <c r="AK58" s="85"/>
      <c r="AL58" s="84"/>
      <c r="AM58" s="24"/>
      <c r="AN58" s="24"/>
      <c r="AO58" s="87"/>
      <c r="AP58" s="86"/>
      <c r="AQ58" s="86"/>
      <c r="AR58" s="86"/>
      <c r="AS58" s="86"/>
      <c r="AT58" s="86"/>
      <c r="AU58" s="86"/>
      <c r="AV58" s="85"/>
      <c r="AW58" s="84"/>
      <c r="AX58" s="24"/>
      <c r="AY58" s="24"/>
      <c r="AZ58" s="87"/>
      <c r="BA58" s="86"/>
      <c r="BB58" s="86"/>
      <c r="BC58" s="86"/>
      <c r="BD58" s="86"/>
      <c r="BE58" s="86"/>
      <c r="BF58" s="86"/>
      <c r="BG58" s="85"/>
      <c r="BH58" s="84"/>
      <c r="BI58" s="24"/>
      <c r="BJ58" s="24"/>
      <c r="BK58" s="87"/>
      <c r="BL58" s="86"/>
      <c r="BM58" s="86"/>
      <c r="BN58" s="86"/>
      <c r="BO58" s="86"/>
      <c r="BP58" s="86"/>
      <c r="BQ58" s="86"/>
      <c r="BR58" s="85"/>
      <c r="BS58" s="84"/>
      <c r="BT58" s="24"/>
      <c r="BU58" s="24"/>
      <c r="BV58" s="87"/>
      <c r="BW58" s="86"/>
      <c r="BX58" s="86"/>
      <c r="BY58" s="86"/>
      <c r="BZ58" s="86"/>
      <c r="CA58" s="86"/>
      <c r="CB58" s="86"/>
      <c r="CC58" s="85"/>
      <c r="CD58" s="84"/>
      <c r="CE58" s="24"/>
      <c r="CF58" s="24"/>
      <c r="CG58" s="87"/>
      <c r="CH58" s="86"/>
      <c r="CI58" s="86"/>
      <c r="CJ58" s="86"/>
      <c r="CK58" s="86"/>
      <c r="CL58" s="86"/>
      <c r="CM58" s="86"/>
      <c r="CN58" s="85"/>
      <c r="CO58" s="84"/>
      <c r="CP58" s="24"/>
      <c r="CQ58" s="24"/>
      <c r="CR58" s="87"/>
      <c r="CS58" s="86"/>
      <c r="CT58" s="86"/>
      <c r="CU58" s="86"/>
      <c r="CV58" s="86"/>
      <c r="CW58" s="86"/>
      <c r="CX58" s="86"/>
      <c r="CY58" s="85"/>
      <c r="CZ58" s="84"/>
      <c r="DA58" s="24"/>
      <c r="DB58" s="24"/>
      <c r="DC58" s="87"/>
      <c r="DD58" s="86"/>
      <c r="DE58" s="86"/>
      <c r="DF58" s="86"/>
      <c r="DG58" s="86"/>
      <c r="DH58" s="86"/>
      <c r="DI58" s="86"/>
      <c r="DJ58" s="85"/>
      <c r="DK58" s="84"/>
      <c r="DL58" s="24"/>
      <c r="DM58" s="24"/>
      <c r="DN58" s="87"/>
      <c r="DO58" s="86"/>
      <c r="DP58" s="86"/>
      <c r="DQ58" s="86"/>
      <c r="DR58" s="86"/>
      <c r="DS58" s="86"/>
      <c r="DT58" s="86"/>
      <c r="DU58" s="85"/>
      <c r="DV58" s="84"/>
      <c r="DW58" s="24"/>
      <c r="DX58" s="24"/>
      <c r="DY58" s="87"/>
      <c r="DZ58" s="86"/>
      <c r="EA58" s="86"/>
      <c r="EB58" s="86"/>
      <c r="EC58" s="86"/>
      <c r="ED58" s="86"/>
      <c r="EE58" s="86"/>
      <c r="EF58" s="85"/>
      <c r="EG58" s="84"/>
      <c r="EH58" s="24"/>
      <c r="EI58" s="24"/>
      <c r="EJ58" s="87"/>
      <c r="EK58" s="86"/>
      <c r="EL58" s="86"/>
      <c r="EM58" s="86"/>
      <c r="EN58" s="86"/>
      <c r="EO58" s="86"/>
      <c r="EP58" s="86"/>
      <c r="EQ58" s="85"/>
      <c r="ER58" s="84"/>
      <c r="ES58" s="24"/>
      <c r="ET58" s="24"/>
      <c r="EU58" s="87"/>
      <c r="EV58" s="86"/>
      <c r="EW58" s="86"/>
      <c r="EX58" s="86"/>
      <c r="EY58" s="86"/>
      <c r="EZ58" s="86"/>
      <c r="FA58" s="86"/>
      <c r="FB58" s="85"/>
      <c r="FC58" s="84"/>
      <c r="FD58" s="24"/>
      <c r="FE58" s="24"/>
      <c r="FF58" s="87"/>
      <c r="FG58" s="86"/>
      <c r="FH58" s="86"/>
      <c r="FI58" s="86"/>
      <c r="FJ58" s="86"/>
      <c r="FK58" s="86"/>
      <c r="FL58" s="86"/>
      <c r="FM58" s="85"/>
      <c r="FN58" s="84"/>
      <c r="FO58" s="24"/>
      <c r="FP58" s="24"/>
      <c r="FQ58" s="87"/>
      <c r="FR58" s="86"/>
      <c r="FS58" s="86"/>
      <c r="FT58" s="86"/>
      <c r="FU58" s="86"/>
      <c r="FV58" s="86"/>
      <c r="FW58" s="86"/>
      <c r="FX58" s="85"/>
      <c r="FY58" s="84"/>
      <c r="FZ58" s="24"/>
      <c r="GA58" s="24"/>
      <c r="GB58" s="87"/>
      <c r="GC58" s="86"/>
      <c r="GD58" s="86"/>
      <c r="GE58" s="86"/>
      <c r="GF58" s="86"/>
      <c r="GG58" s="86"/>
      <c r="GH58" s="86"/>
      <c r="GI58" s="85"/>
      <c r="GJ58" s="84"/>
      <c r="GK58" s="24"/>
      <c r="GL58" s="24"/>
      <c r="GM58" s="87"/>
      <c r="GN58" s="86"/>
      <c r="GO58" s="86"/>
      <c r="GP58" s="86"/>
      <c r="GQ58" s="86"/>
      <c r="GR58" s="86"/>
      <c r="GS58" s="86"/>
      <c r="GT58" s="85"/>
      <c r="GU58" s="84"/>
      <c r="GV58" s="24"/>
      <c r="GW58" s="24"/>
      <c r="GX58" s="87"/>
      <c r="GY58" s="86"/>
      <c r="GZ58" s="86"/>
      <c r="HA58" s="86"/>
      <c r="HB58" s="86"/>
      <c r="HC58" s="86"/>
      <c r="HD58" s="86"/>
      <c r="HE58" s="85"/>
      <c r="HF58" s="84"/>
      <c r="HG58" s="24"/>
      <c r="HH58" s="24"/>
      <c r="HI58" s="87"/>
      <c r="HJ58" s="86"/>
      <c r="HK58" s="86"/>
      <c r="HL58" s="86"/>
      <c r="HM58" s="86"/>
      <c r="HN58" s="86"/>
      <c r="HO58" s="86"/>
      <c r="HP58" s="85"/>
      <c r="HQ58" s="84"/>
      <c r="HR58" s="24"/>
      <c r="HS58" s="24"/>
    </row>
    <row r="59" spans="1:227" ht="13" x14ac:dyDescent="0.15">
      <c r="A59" s="104"/>
      <c r="B59" s="106"/>
      <c r="C59" s="102"/>
      <c r="D59" s="102"/>
      <c r="E59" s="85"/>
      <c r="F59" s="85"/>
      <c r="G59" s="24"/>
      <c r="H59" s="87"/>
      <c r="I59" s="86"/>
      <c r="J59" s="86"/>
      <c r="K59" s="86"/>
      <c r="L59" s="86"/>
      <c r="M59" s="86"/>
      <c r="N59" s="86"/>
      <c r="O59" s="85"/>
      <c r="P59" s="84"/>
      <c r="Q59" s="24"/>
      <c r="R59" s="24"/>
      <c r="S59" s="87"/>
      <c r="T59" s="86"/>
      <c r="U59" s="86"/>
      <c r="V59" s="86"/>
      <c r="W59" s="86"/>
      <c r="X59" s="86"/>
      <c r="Y59" s="86"/>
      <c r="Z59" s="85"/>
      <c r="AA59" s="84"/>
      <c r="AB59" s="24"/>
      <c r="AC59" s="24"/>
      <c r="AD59" s="87"/>
      <c r="AE59" s="86"/>
      <c r="AF59" s="86"/>
      <c r="AG59" s="86"/>
      <c r="AH59" s="86"/>
      <c r="AI59" s="86"/>
      <c r="AJ59" s="86"/>
      <c r="AK59" s="85"/>
      <c r="AL59" s="84"/>
      <c r="AM59" s="24"/>
      <c r="AN59" s="24"/>
      <c r="AO59" s="87"/>
      <c r="AP59" s="86"/>
      <c r="AQ59" s="86"/>
      <c r="AR59" s="86"/>
      <c r="AS59" s="86"/>
      <c r="AT59" s="86"/>
      <c r="AU59" s="86"/>
      <c r="AV59" s="85"/>
      <c r="AW59" s="84"/>
      <c r="AX59" s="24"/>
      <c r="AY59" s="24"/>
      <c r="AZ59" s="87"/>
      <c r="BA59" s="86"/>
      <c r="BB59" s="86"/>
      <c r="BC59" s="86"/>
      <c r="BD59" s="86"/>
      <c r="BE59" s="86"/>
      <c r="BF59" s="86"/>
      <c r="BG59" s="85"/>
      <c r="BH59" s="84"/>
      <c r="BI59" s="24"/>
      <c r="BJ59" s="24"/>
      <c r="BK59" s="87"/>
      <c r="BL59" s="86"/>
      <c r="BM59" s="86"/>
      <c r="BN59" s="86"/>
      <c r="BO59" s="86"/>
      <c r="BP59" s="86"/>
      <c r="BQ59" s="86"/>
      <c r="BR59" s="85"/>
      <c r="BS59" s="84"/>
      <c r="BT59" s="24"/>
      <c r="BU59" s="24"/>
      <c r="BV59" s="87"/>
      <c r="BW59" s="86"/>
      <c r="BX59" s="86"/>
      <c r="BY59" s="86"/>
      <c r="BZ59" s="86"/>
      <c r="CA59" s="86"/>
      <c r="CB59" s="86"/>
      <c r="CC59" s="85"/>
      <c r="CD59" s="84"/>
      <c r="CE59" s="24"/>
      <c r="CF59" s="24"/>
      <c r="CG59" s="87"/>
      <c r="CH59" s="86"/>
      <c r="CI59" s="86"/>
      <c r="CJ59" s="86"/>
      <c r="CK59" s="86"/>
      <c r="CL59" s="86"/>
      <c r="CM59" s="86"/>
      <c r="CN59" s="85"/>
      <c r="CO59" s="84"/>
      <c r="CP59" s="24"/>
      <c r="CQ59" s="24"/>
      <c r="CR59" s="87"/>
      <c r="CS59" s="86"/>
      <c r="CT59" s="86"/>
      <c r="CU59" s="86"/>
      <c r="CV59" s="86"/>
      <c r="CW59" s="86"/>
      <c r="CX59" s="86"/>
      <c r="CY59" s="85"/>
      <c r="CZ59" s="84"/>
      <c r="DA59" s="24"/>
      <c r="DB59" s="24"/>
      <c r="DC59" s="87"/>
      <c r="DD59" s="86"/>
      <c r="DE59" s="86"/>
      <c r="DF59" s="86"/>
      <c r="DG59" s="86"/>
      <c r="DH59" s="86"/>
      <c r="DI59" s="86"/>
      <c r="DJ59" s="85"/>
      <c r="DK59" s="84"/>
      <c r="DL59" s="24"/>
      <c r="DM59" s="24"/>
      <c r="DN59" s="87"/>
      <c r="DO59" s="86"/>
      <c r="DP59" s="86"/>
      <c r="DQ59" s="86"/>
      <c r="DR59" s="86"/>
      <c r="DS59" s="86"/>
      <c r="DT59" s="86"/>
      <c r="DU59" s="85"/>
      <c r="DV59" s="84"/>
      <c r="DW59" s="24"/>
      <c r="DX59" s="24"/>
      <c r="DY59" s="87"/>
      <c r="DZ59" s="86"/>
      <c r="EA59" s="86"/>
      <c r="EB59" s="86"/>
      <c r="EC59" s="86"/>
      <c r="ED59" s="86"/>
      <c r="EE59" s="86"/>
      <c r="EF59" s="85"/>
      <c r="EG59" s="84"/>
      <c r="EH59" s="24"/>
      <c r="EI59" s="24"/>
      <c r="EJ59" s="87"/>
      <c r="EK59" s="86"/>
      <c r="EL59" s="86"/>
      <c r="EM59" s="86"/>
      <c r="EN59" s="86"/>
      <c r="EO59" s="86"/>
      <c r="EP59" s="86"/>
      <c r="EQ59" s="85"/>
      <c r="ER59" s="84"/>
      <c r="ES59" s="24"/>
      <c r="ET59" s="24"/>
      <c r="EU59" s="87"/>
      <c r="EV59" s="86"/>
      <c r="EW59" s="86"/>
      <c r="EX59" s="86"/>
      <c r="EY59" s="86"/>
      <c r="EZ59" s="86"/>
      <c r="FA59" s="86"/>
      <c r="FB59" s="85"/>
      <c r="FC59" s="84"/>
      <c r="FD59" s="24"/>
      <c r="FE59" s="24"/>
      <c r="FF59" s="87"/>
      <c r="FG59" s="86"/>
      <c r="FH59" s="86"/>
      <c r="FI59" s="86"/>
      <c r="FJ59" s="86"/>
      <c r="FK59" s="86"/>
      <c r="FL59" s="86"/>
      <c r="FM59" s="85"/>
      <c r="FN59" s="84"/>
      <c r="FO59" s="24"/>
      <c r="FP59" s="24"/>
      <c r="FQ59" s="87"/>
      <c r="FR59" s="86"/>
      <c r="FS59" s="86"/>
      <c r="FT59" s="86"/>
      <c r="FU59" s="86"/>
      <c r="FV59" s="86"/>
      <c r="FW59" s="86"/>
      <c r="FX59" s="85"/>
      <c r="FY59" s="84"/>
      <c r="FZ59" s="24"/>
      <c r="GA59" s="24"/>
      <c r="GB59" s="87"/>
      <c r="GC59" s="86"/>
      <c r="GD59" s="86"/>
      <c r="GE59" s="86"/>
      <c r="GF59" s="86"/>
      <c r="GG59" s="86"/>
      <c r="GH59" s="86"/>
      <c r="GI59" s="85"/>
      <c r="GJ59" s="84"/>
      <c r="GK59" s="24"/>
      <c r="GL59" s="24"/>
      <c r="GM59" s="87"/>
      <c r="GN59" s="86"/>
      <c r="GO59" s="86"/>
      <c r="GP59" s="86"/>
      <c r="GQ59" s="86"/>
      <c r="GR59" s="86"/>
      <c r="GS59" s="86"/>
      <c r="GT59" s="85"/>
      <c r="GU59" s="84"/>
      <c r="GV59" s="24"/>
      <c r="GW59" s="24"/>
      <c r="GX59" s="87"/>
      <c r="GY59" s="86"/>
      <c r="GZ59" s="86"/>
      <c r="HA59" s="86"/>
      <c r="HB59" s="86"/>
      <c r="HC59" s="86"/>
      <c r="HD59" s="86"/>
      <c r="HE59" s="85"/>
      <c r="HF59" s="84"/>
      <c r="HG59" s="24"/>
      <c r="HH59" s="24"/>
      <c r="HI59" s="87"/>
      <c r="HJ59" s="86"/>
      <c r="HK59" s="86"/>
      <c r="HL59" s="86"/>
      <c r="HM59" s="86"/>
      <c r="HN59" s="86"/>
      <c r="HO59" s="86"/>
      <c r="HP59" s="85"/>
      <c r="HQ59" s="84"/>
      <c r="HR59" s="24"/>
      <c r="HS59" s="24"/>
    </row>
    <row r="60" spans="1:227" ht="13" x14ac:dyDescent="0.15">
      <c r="A60" s="104"/>
      <c r="B60" s="103"/>
      <c r="C60" s="102"/>
      <c r="D60" s="102"/>
      <c r="E60" s="85"/>
      <c r="F60" s="85"/>
      <c r="G60" s="24"/>
      <c r="H60" s="87"/>
      <c r="I60" s="86"/>
      <c r="J60" s="86"/>
      <c r="K60" s="86"/>
      <c r="L60" s="86"/>
      <c r="M60" s="86"/>
      <c r="N60" s="86"/>
      <c r="O60" s="85"/>
      <c r="P60" s="84"/>
      <c r="Q60" s="24"/>
      <c r="R60" s="24"/>
      <c r="S60" s="87"/>
      <c r="T60" s="86"/>
      <c r="U60" s="86"/>
      <c r="V60" s="86"/>
      <c r="W60" s="86"/>
      <c r="X60" s="86"/>
      <c r="Y60" s="86"/>
      <c r="Z60" s="85"/>
      <c r="AA60" s="84"/>
      <c r="AB60" s="24"/>
      <c r="AC60" s="24"/>
      <c r="AD60" s="87"/>
      <c r="AE60" s="86"/>
      <c r="AF60" s="86"/>
      <c r="AG60" s="86"/>
      <c r="AH60" s="86"/>
      <c r="AI60" s="86"/>
      <c r="AJ60" s="86"/>
      <c r="AK60" s="85"/>
      <c r="AL60" s="84"/>
      <c r="AM60" s="24"/>
      <c r="AN60" s="24"/>
      <c r="AO60" s="87"/>
      <c r="AP60" s="86"/>
      <c r="AQ60" s="86"/>
      <c r="AR60" s="86"/>
      <c r="AS60" s="86"/>
      <c r="AT60" s="86"/>
      <c r="AU60" s="86"/>
      <c r="AV60" s="85"/>
      <c r="AW60" s="84"/>
      <c r="AX60" s="24"/>
      <c r="AY60" s="24"/>
      <c r="AZ60" s="87"/>
      <c r="BA60" s="86"/>
      <c r="BB60" s="86"/>
      <c r="BC60" s="86"/>
      <c r="BD60" s="86"/>
      <c r="BE60" s="86"/>
      <c r="BF60" s="86"/>
      <c r="BG60" s="85"/>
      <c r="BH60" s="84"/>
      <c r="BI60" s="24"/>
      <c r="BJ60" s="24"/>
      <c r="BK60" s="87"/>
      <c r="BL60" s="86"/>
      <c r="BM60" s="86"/>
      <c r="BN60" s="86"/>
      <c r="BO60" s="86"/>
      <c r="BP60" s="86"/>
      <c r="BQ60" s="86"/>
      <c r="BR60" s="85"/>
      <c r="BS60" s="84"/>
      <c r="BT60" s="24"/>
      <c r="BU60" s="24"/>
      <c r="BV60" s="87"/>
      <c r="BW60" s="86"/>
      <c r="BX60" s="86"/>
      <c r="BY60" s="86"/>
      <c r="BZ60" s="86"/>
      <c r="CA60" s="86"/>
      <c r="CB60" s="86"/>
      <c r="CC60" s="85"/>
      <c r="CD60" s="84"/>
      <c r="CE60" s="24"/>
      <c r="CF60" s="24"/>
      <c r="CG60" s="87"/>
      <c r="CH60" s="86"/>
      <c r="CI60" s="86"/>
      <c r="CJ60" s="86"/>
      <c r="CK60" s="86"/>
      <c r="CL60" s="86"/>
      <c r="CM60" s="86"/>
      <c r="CN60" s="85"/>
      <c r="CO60" s="84"/>
      <c r="CP60" s="24"/>
      <c r="CQ60" s="24"/>
      <c r="CR60" s="87"/>
      <c r="CS60" s="86"/>
      <c r="CT60" s="86"/>
      <c r="CU60" s="86"/>
      <c r="CV60" s="86"/>
      <c r="CW60" s="86"/>
      <c r="CX60" s="86"/>
      <c r="CY60" s="85"/>
      <c r="CZ60" s="84"/>
      <c r="DA60" s="24"/>
      <c r="DB60" s="24"/>
      <c r="DC60" s="87"/>
      <c r="DD60" s="86"/>
      <c r="DE60" s="86"/>
      <c r="DF60" s="86"/>
      <c r="DG60" s="86"/>
      <c r="DH60" s="86"/>
      <c r="DI60" s="86"/>
      <c r="DJ60" s="85"/>
      <c r="DK60" s="84"/>
      <c r="DL60" s="24"/>
      <c r="DM60" s="24"/>
      <c r="DN60" s="87"/>
      <c r="DO60" s="86"/>
      <c r="DP60" s="86"/>
      <c r="DQ60" s="86"/>
      <c r="DR60" s="86"/>
      <c r="DS60" s="86"/>
      <c r="DT60" s="86"/>
      <c r="DU60" s="85"/>
      <c r="DV60" s="84"/>
      <c r="DW60" s="24"/>
      <c r="DX60" s="24"/>
      <c r="DY60" s="87"/>
      <c r="DZ60" s="86"/>
      <c r="EA60" s="86"/>
      <c r="EB60" s="86"/>
      <c r="EC60" s="86"/>
      <c r="ED60" s="86"/>
      <c r="EE60" s="86"/>
      <c r="EF60" s="85"/>
      <c r="EG60" s="84"/>
      <c r="EH60" s="24"/>
      <c r="EI60" s="24"/>
      <c r="EJ60" s="87"/>
      <c r="EK60" s="86"/>
      <c r="EL60" s="86"/>
      <c r="EM60" s="86"/>
      <c r="EN60" s="86"/>
      <c r="EO60" s="86"/>
      <c r="EP60" s="86"/>
      <c r="EQ60" s="85"/>
      <c r="ER60" s="84"/>
      <c r="ES60" s="24"/>
      <c r="ET60" s="24"/>
      <c r="EU60" s="87"/>
      <c r="EV60" s="86"/>
      <c r="EW60" s="86"/>
      <c r="EX60" s="86"/>
      <c r="EY60" s="86"/>
      <c r="EZ60" s="86"/>
      <c r="FA60" s="86"/>
      <c r="FB60" s="85"/>
      <c r="FC60" s="84"/>
      <c r="FD60" s="24"/>
      <c r="FE60" s="24"/>
      <c r="FF60" s="87"/>
      <c r="FG60" s="86"/>
      <c r="FH60" s="86"/>
      <c r="FI60" s="86"/>
      <c r="FJ60" s="86"/>
      <c r="FK60" s="86"/>
      <c r="FL60" s="86"/>
      <c r="FM60" s="85"/>
      <c r="FN60" s="84"/>
      <c r="FO60" s="24"/>
      <c r="FP60" s="24"/>
      <c r="FQ60" s="87"/>
      <c r="FR60" s="86"/>
      <c r="FS60" s="86"/>
      <c r="FT60" s="86"/>
      <c r="FU60" s="86"/>
      <c r="FV60" s="86"/>
      <c r="FW60" s="86"/>
      <c r="FX60" s="85"/>
      <c r="FY60" s="84"/>
      <c r="FZ60" s="24"/>
      <c r="GA60" s="24"/>
      <c r="GB60" s="87"/>
      <c r="GC60" s="86"/>
      <c r="GD60" s="86"/>
      <c r="GE60" s="86"/>
      <c r="GF60" s="86"/>
      <c r="GG60" s="86"/>
      <c r="GH60" s="86"/>
      <c r="GI60" s="85"/>
      <c r="GJ60" s="84"/>
      <c r="GK60" s="24"/>
      <c r="GL60" s="24"/>
      <c r="GM60" s="87"/>
      <c r="GN60" s="86"/>
      <c r="GO60" s="86"/>
      <c r="GP60" s="86"/>
      <c r="GQ60" s="86"/>
      <c r="GR60" s="86"/>
      <c r="GS60" s="86"/>
      <c r="GT60" s="85"/>
      <c r="GU60" s="84"/>
      <c r="GV60" s="24"/>
      <c r="GW60" s="24"/>
      <c r="GX60" s="87"/>
      <c r="GY60" s="86"/>
      <c r="GZ60" s="86"/>
      <c r="HA60" s="86"/>
      <c r="HB60" s="86"/>
      <c r="HC60" s="86"/>
      <c r="HD60" s="86"/>
      <c r="HE60" s="85"/>
      <c r="HF60" s="84"/>
      <c r="HG60" s="24"/>
      <c r="HH60" s="24"/>
      <c r="HI60" s="87"/>
      <c r="HJ60" s="86"/>
      <c r="HK60" s="86"/>
      <c r="HL60" s="86"/>
      <c r="HM60" s="86"/>
      <c r="HN60" s="86"/>
      <c r="HO60" s="86"/>
      <c r="HP60" s="85"/>
      <c r="HQ60" s="84"/>
      <c r="HR60" s="24"/>
      <c r="HS60" s="24"/>
    </row>
    <row r="61" spans="1:227" x14ac:dyDescent="0.15">
      <c r="A61" s="96"/>
      <c r="B61" s="99"/>
      <c r="C61" s="98"/>
      <c r="D61" s="98"/>
      <c r="E61" s="85"/>
      <c r="F61" s="85"/>
      <c r="G61" s="24"/>
      <c r="H61" s="87"/>
      <c r="I61" s="86"/>
      <c r="J61" s="86"/>
      <c r="K61" s="86"/>
      <c r="L61" s="86"/>
      <c r="M61" s="86"/>
      <c r="N61" s="86"/>
      <c r="O61" s="85"/>
      <c r="P61" s="84"/>
      <c r="Q61" s="24"/>
      <c r="R61" s="24"/>
      <c r="S61" s="87"/>
      <c r="T61" s="86"/>
      <c r="U61" s="86"/>
      <c r="V61" s="86"/>
      <c r="W61" s="86"/>
      <c r="X61" s="86"/>
      <c r="Y61" s="86"/>
      <c r="Z61" s="85"/>
      <c r="AA61" s="84"/>
      <c r="AB61" s="24"/>
      <c r="AC61" s="24"/>
      <c r="AD61" s="87"/>
      <c r="AE61" s="86"/>
      <c r="AF61" s="86"/>
      <c r="AG61" s="86"/>
      <c r="AH61" s="86"/>
      <c r="AI61" s="86"/>
      <c r="AJ61" s="86"/>
      <c r="AK61" s="85"/>
      <c r="AL61" s="84"/>
      <c r="AM61" s="24"/>
      <c r="AN61" s="24"/>
      <c r="AO61" s="87"/>
      <c r="AP61" s="86"/>
      <c r="AQ61" s="86"/>
      <c r="AR61" s="86"/>
      <c r="AS61" s="86"/>
      <c r="AT61" s="86"/>
      <c r="AU61" s="86"/>
      <c r="AV61" s="85"/>
      <c r="AW61" s="84"/>
      <c r="AX61" s="24"/>
      <c r="AY61" s="24"/>
      <c r="AZ61" s="87"/>
      <c r="BA61" s="86"/>
      <c r="BB61" s="86"/>
      <c r="BC61" s="86"/>
      <c r="BD61" s="86"/>
      <c r="BE61" s="86"/>
      <c r="BF61" s="86"/>
      <c r="BG61" s="85"/>
      <c r="BH61" s="84"/>
      <c r="BI61" s="24"/>
      <c r="BJ61" s="24"/>
      <c r="BK61" s="87"/>
      <c r="BL61" s="86"/>
      <c r="BM61" s="86"/>
      <c r="BN61" s="86"/>
      <c r="BO61" s="86"/>
      <c r="BP61" s="86"/>
      <c r="BQ61" s="86"/>
      <c r="BR61" s="85"/>
      <c r="BS61" s="84"/>
      <c r="BT61" s="24"/>
      <c r="BU61" s="24"/>
      <c r="BV61" s="87"/>
      <c r="BW61" s="86"/>
      <c r="BX61" s="86"/>
      <c r="BY61" s="86"/>
      <c r="BZ61" s="86"/>
      <c r="CA61" s="86"/>
      <c r="CB61" s="86"/>
      <c r="CC61" s="85"/>
      <c r="CD61" s="84"/>
      <c r="CE61" s="24"/>
      <c r="CF61" s="24"/>
      <c r="CG61" s="87"/>
      <c r="CH61" s="86"/>
      <c r="CI61" s="86"/>
      <c r="CJ61" s="86"/>
      <c r="CK61" s="86"/>
      <c r="CL61" s="86"/>
      <c r="CM61" s="86"/>
      <c r="CN61" s="85"/>
      <c r="CO61" s="84"/>
      <c r="CP61" s="24"/>
      <c r="CQ61" s="24"/>
      <c r="CR61" s="87"/>
      <c r="CS61" s="86"/>
      <c r="CT61" s="86"/>
      <c r="CU61" s="86"/>
      <c r="CV61" s="86"/>
      <c r="CW61" s="86"/>
      <c r="CX61" s="86"/>
      <c r="CY61" s="85"/>
      <c r="CZ61" s="84"/>
      <c r="DA61" s="24"/>
      <c r="DB61" s="24"/>
      <c r="DC61" s="87"/>
      <c r="DD61" s="86"/>
      <c r="DE61" s="86"/>
      <c r="DF61" s="86"/>
      <c r="DG61" s="86"/>
      <c r="DH61" s="86"/>
      <c r="DI61" s="86"/>
      <c r="DJ61" s="85"/>
      <c r="DK61" s="84"/>
      <c r="DL61" s="24"/>
      <c r="DM61" s="24"/>
      <c r="DN61" s="87"/>
      <c r="DO61" s="86"/>
      <c r="DP61" s="86"/>
      <c r="DQ61" s="86"/>
      <c r="DR61" s="86"/>
      <c r="DS61" s="86"/>
      <c r="DT61" s="86"/>
      <c r="DU61" s="85"/>
      <c r="DV61" s="84"/>
      <c r="DW61" s="24"/>
      <c r="DX61" s="24"/>
      <c r="DY61" s="87"/>
      <c r="DZ61" s="86"/>
      <c r="EA61" s="86"/>
      <c r="EB61" s="86"/>
      <c r="EC61" s="86"/>
      <c r="ED61" s="86"/>
      <c r="EE61" s="86"/>
      <c r="EF61" s="85"/>
      <c r="EG61" s="84"/>
      <c r="EH61" s="24"/>
      <c r="EI61" s="24"/>
      <c r="EJ61" s="87"/>
      <c r="EK61" s="86"/>
      <c r="EL61" s="86"/>
      <c r="EM61" s="86"/>
      <c r="EN61" s="86"/>
      <c r="EO61" s="86"/>
      <c r="EP61" s="86"/>
      <c r="EQ61" s="85"/>
      <c r="ER61" s="84"/>
      <c r="ES61" s="24"/>
      <c r="ET61" s="24"/>
      <c r="EU61" s="87"/>
      <c r="EV61" s="86"/>
      <c r="EW61" s="86"/>
      <c r="EX61" s="86"/>
      <c r="EY61" s="86"/>
      <c r="EZ61" s="86"/>
      <c r="FA61" s="86"/>
      <c r="FB61" s="85"/>
      <c r="FC61" s="84"/>
      <c r="FD61" s="24"/>
      <c r="FE61" s="24"/>
      <c r="FF61" s="87"/>
      <c r="FG61" s="86"/>
      <c r="FH61" s="86"/>
      <c r="FI61" s="86"/>
      <c r="FJ61" s="86"/>
      <c r="FK61" s="86"/>
      <c r="FL61" s="86"/>
      <c r="FM61" s="85"/>
      <c r="FN61" s="84"/>
      <c r="FO61" s="24"/>
      <c r="FP61" s="24"/>
      <c r="FQ61" s="87"/>
      <c r="FR61" s="86"/>
      <c r="FS61" s="86"/>
      <c r="FT61" s="86"/>
      <c r="FU61" s="86"/>
      <c r="FV61" s="86"/>
      <c r="FW61" s="86"/>
      <c r="FX61" s="85"/>
      <c r="FY61" s="84"/>
      <c r="FZ61" s="24"/>
      <c r="GA61" s="24"/>
      <c r="GB61" s="87"/>
      <c r="GC61" s="86"/>
      <c r="GD61" s="86"/>
      <c r="GE61" s="86"/>
      <c r="GF61" s="86"/>
      <c r="GG61" s="86"/>
      <c r="GH61" s="86"/>
      <c r="GI61" s="85"/>
      <c r="GJ61" s="84"/>
      <c r="GK61" s="24"/>
      <c r="GL61" s="24"/>
      <c r="GM61" s="87"/>
      <c r="GN61" s="86"/>
      <c r="GO61" s="86"/>
      <c r="GP61" s="86"/>
      <c r="GQ61" s="86"/>
      <c r="GR61" s="86"/>
      <c r="GS61" s="86"/>
      <c r="GT61" s="85"/>
      <c r="GU61" s="84"/>
      <c r="GV61" s="24"/>
      <c r="GW61" s="24"/>
      <c r="GX61" s="87"/>
      <c r="GY61" s="86"/>
      <c r="GZ61" s="86"/>
      <c r="HA61" s="86"/>
      <c r="HB61" s="86"/>
      <c r="HC61" s="86"/>
      <c r="HD61" s="86"/>
      <c r="HE61" s="85"/>
      <c r="HF61" s="84"/>
      <c r="HG61" s="24"/>
      <c r="HH61" s="24"/>
      <c r="HI61" s="87"/>
      <c r="HJ61" s="86"/>
      <c r="HK61" s="86"/>
      <c r="HL61" s="86"/>
      <c r="HM61" s="86"/>
      <c r="HN61" s="86"/>
      <c r="HO61" s="86"/>
      <c r="HP61" s="85"/>
      <c r="HQ61" s="84"/>
      <c r="HR61" s="24"/>
      <c r="HS61" s="24"/>
    </row>
    <row r="62" spans="1:227" x14ac:dyDescent="0.15">
      <c r="A62" s="96"/>
      <c r="B62" s="99"/>
      <c r="C62" s="98"/>
      <c r="D62" s="98"/>
      <c r="E62" s="85"/>
      <c r="F62" s="85"/>
      <c r="G62" s="24"/>
      <c r="H62" s="87"/>
      <c r="I62" s="86"/>
      <c r="J62" s="86"/>
      <c r="K62" s="86"/>
      <c r="L62" s="86"/>
      <c r="M62" s="86"/>
      <c r="N62" s="86"/>
      <c r="O62" s="85"/>
      <c r="P62" s="84"/>
      <c r="Q62" s="24"/>
      <c r="R62" s="24"/>
      <c r="S62" s="87"/>
      <c r="T62" s="86"/>
      <c r="U62" s="86"/>
      <c r="V62" s="86"/>
      <c r="W62" s="86"/>
      <c r="X62" s="86"/>
      <c r="Y62" s="86"/>
      <c r="Z62" s="85"/>
      <c r="AA62" s="84"/>
      <c r="AB62" s="24"/>
      <c r="AC62" s="24"/>
      <c r="AD62" s="87"/>
      <c r="AE62" s="86"/>
      <c r="AF62" s="86"/>
      <c r="AG62" s="86"/>
      <c r="AH62" s="86"/>
      <c r="AI62" s="86"/>
      <c r="AJ62" s="86"/>
      <c r="AK62" s="85"/>
      <c r="AL62" s="84"/>
      <c r="AM62" s="24"/>
      <c r="AN62" s="24"/>
      <c r="AO62" s="87"/>
      <c r="AP62" s="86"/>
      <c r="AQ62" s="86"/>
      <c r="AR62" s="86"/>
      <c r="AS62" s="86"/>
      <c r="AT62" s="86"/>
      <c r="AU62" s="86"/>
      <c r="AV62" s="85"/>
      <c r="AW62" s="84"/>
      <c r="AX62" s="24"/>
      <c r="AY62" s="24"/>
      <c r="AZ62" s="87"/>
      <c r="BA62" s="86"/>
      <c r="BB62" s="86"/>
      <c r="BC62" s="86"/>
      <c r="BD62" s="86"/>
      <c r="BE62" s="86"/>
      <c r="BF62" s="86"/>
      <c r="BG62" s="85"/>
      <c r="BH62" s="84"/>
      <c r="BI62" s="24"/>
      <c r="BJ62" s="24"/>
      <c r="BK62" s="87"/>
      <c r="BL62" s="86"/>
      <c r="BM62" s="86"/>
      <c r="BN62" s="86"/>
      <c r="BO62" s="86"/>
      <c r="BP62" s="86"/>
      <c r="BQ62" s="86"/>
      <c r="BR62" s="85"/>
      <c r="BS62" s="84"/>
      <c r="BT62" s="24"/>
      <c r="BU62" s="24"/>
      <c r="BV62" s="87"/>
      <c r="BW62" s="86"/>
      <c r="BX62" s="86"/>
      <c r="BY62" s="86"/>
      <c r="BZ62" s="86"/>
      <c r="CA62" s="86"/>
      <c r="CB62" s="86"/>
      <c r="CC62" s="85"/>
      <c r="CD62" s="84"/>
      <c r="CE62" s="24"/>
      <c r="CF62" s="24"/>
      <c r="CG62" s="87"/>
      <c r="CH62" s="86"/>
      <c r="CI62" s="86"/>
      <c r="CJ62" s="86"/>
      <c r="CK62" s="86"/>
      <c r="CL62" s="86"/>
      <c r="CM62" s="86"/>
      <c r="CN62" s="85"/>
      <c r="CO62" s="84"/>
      <c r="CP62" s="24"/>
      <c r="CQ62" s="24"/>
      <c r="CR62" s="87"/>
      <c r="CS62" s="86"/>
      <c r="CT62" s="86"/>
      <c r="CU62" s="86"/>
      <c r="CV62" s="86"/>
      <c r="CW62" s="86"/>
      <c r="CX62" s="86"/>
      <c r="CY62" s="85"/>
      <c r="CZ62" s="84"/>
      <c r="DA62" s="24"/>
      <c r="DB62" s="24"/>
      <c r="DC62" s="87"/>
      <c r="DD62" s="86"/>
      <c r="DE62" s="86"/>
      <c r="DF62" s="86"/>
      <c r="DG62" s="86"/>
      <c r="DH62" s="86"/>
      <c r="DI62" s="86"/>
      <c r="DJ62" s="85"/>
      <c r="DK62" s="84"/>
      <c r="DL62" s="24"/>
      <c r="DM62" s="24"/>
      <c r="DN62" s="87"/>
      <c r="DO62" s="86"/>
      <c r="DP62" s="86"/>
      <c r="DQ62" s="86"/>
      <c r="DR62" s="86"/>
      <c r="DS62" s="86"/>
      <c r="DT62" s="86"/>
      <c r="DU62" s="85"/>
      <c r="DV62" s="84"/>
      <c r="DW62" s="24"/>
      <c r="DX62" s="24"/>
      <c r="DY62" s="87"/>
      <c r="DZ62" s="86"/>
      <c r="EA62" s="86"/>
      <c r="EB62" s="86"/>
      <c r="EC62" s="86"/>
      <c r="ED62" s="86"/>
      <c r="EE62" s="86"/>
      <c r="EF62" s="85"/>
      <c r="EG62" s="84"/>
      <c r="EH62" s="24"/>
      <c r="EI62" s="24"/>
      <c r="EJ62" s="87"/>
      <c r="EK62" s="86"/>
      <c r="EL62" s="86"/>
      <c r="EM62" s="86"/>
      <c r="EN62" s="86"/>
      <c r="EO62" s="86"/>
      <c r="EP62" s="86"/>
      <c r="EQ62" s="85"/>
      <c r="ER62" s="84"/>
      <c r="ES62" s="24"/>
      <c r="ET62" s="24"/>
      <c r="EU62" s="87"/>
      <c r="EV62" s="86"/>
      <c r="EW62" s="86"/>
      <c r="EX62" s="86"/>
      <c r="EY62" s="86"/>
      <c r="EZ62" s="86"/>
      <c r="FA62" s="86"/>
      <c r="FB62" s="85"/>
      <c r="FC62" s="84"/>
      <c r="FD62" s="24"/>
      <c r="FE62" s="24"/>
      <c r="FF62" s="87"/>
      <c r="FG62" s="86"/>
      <c r="FH62" s="86"/>
      <c r="FI62" s="86"/>
      <c r="FJ62" s="86"/>
      <c r="FK62" s="86"/>
      <c r="FL62" s="86"/>
      <c r="FM62" s="85"/>
      <c r="FN62" s="84"/>
      <c r="FO62" s="24"/>
      <c r="FP62" s="24"/>
      <c r="FQ62" s="87"/>
      <c r="FR62" s="86"/>
      <c r="FS62" s="86"/>
      <c r="FT62" s="86"/>
      <c r="FU62" s="86"/>
      <c r="FV62" s="86"/>
      <c r="FW62" s="86"/>
      <c r="FX62" s="85"/>
      <c r="FY62" s="84"/>
      <c r="FZ62" s="24"/>
      <c r="GA62" s="24"/>
      <c r="GB62" s="87"/>
      <c r="GC62" s="86"/>
      <c r="GD62" s="86"/>
      <c r="GE62" s="86"/>
      <c r="GF62" s="86"/>
      <c r="GG62" s="86"/>
      <c r="GH62" s="86"/>
      <c r="GI62" s="85"/>
      <c r="GJ62" s="84"/>
      <c r="GK62" s="24"/>
      <c r="GL62" s="24"/>
      <c r="GM62" s="87"/>
      <c r="GN62" s="86"/>
      <c r="GO62" s="86"/>
      <c r="GP62" s="86"/>
      <c r="GQ62" s="86"/>
      <c r="GR62" s="86"/>
      <c r="GS62" s="86"/>
      <c r="GT62" s="85"/>
      <c r="GU62" s="84"/>
      <c r="GV62" s="24"/>
      <c r="GW62" s="24"/>
      <c r="GX62" s="87"/>
      <c r="GY62" s="86"/>
      <c r="GZ62" s="86"/>
      <c r="HA62" s="86"/>
      <c r="HB62" s="86"/>
      <c r="HC62" s="86"/>
      <c r="HD62" s="86"/>
      <c r="HE62" s="85"/>
      <c r="HF62" s="84"/>
      <c r="HG62" s="24"/>
      <c r="HH62" s="24"/>
      <c r="HI62" s="87"/>
      <c r="HJ62" s="86"/>
      <c r="HK62" s="86"/>
      <c r="HL62" s="86"/>
      <c r="HM62" s="86"/>
      <c r="HN62" s="86"/>
      <c r="HO62" s="86"/>
      <c r="HP62" s="85"/>
      <c r="HQ62" s="84"/>
      <c r="HR62" s="24"/>
      <c r="HS62" s="24"/>
    </row>
    <row r="63" spans="1:227" x14ac:dyDescent="0.15">
      <c r="A63" s="96"/>
      <c r="B63" s="99"/>
      <c r="C63" s="98"/>
      <c r="D63" s="98"/>
      <c r="E63" s="85"/>
      <c r="F63" s="85"/>
      <c r="G63" s="24"/>
      <c r="H63" s="87"/>
      <c r="I63" s="86"/>
      <c r="J63" s="86"/>
      <c r="K63" s="86"/>
      <c r="L63" s="86"/>
      <c r="M63" s="86"/>
      <c r="N63" s="86"/>
      <c r="O63" s="85"/>
      <c r="P63" s="84"/>
      <c r="Q63" s="24"/>
      <c r="R63" s="24"/>
      <c r="S63" s="87"/>
      <c r="T63" s="86"/>
      <c r="U63" s="86"/>
      <c r="V63" s="86"/>
      <c r="W63" s="86"/>
      <c r="X63" s="86"/>
      <c r="Y63" s="86"/>
      <c r="Z63" s="85"/>
      <c r="AA63" s="84"/>
      <c r="AB63" s="24"/>
      <c r="AC63" s="24"/>
      <c r="AD63" s="87"/>
      <c r="AE63" s="86"/>
      <c r="AF63" s="86"/>
      <c r="AG63" s="86"/>
      <c r="AH63" s="86"/>
      <c r="AI63" s="86"/>
      <c r="AJ63" s="86"/>
      <c r="AK63" s="85"/>
      <c r="AL63" s="84"/>
      <c r="AM63" s="24"/>
      <c r="AN63" s="24"/>
      <c r="AO63" s="87"/>
      <c r="AP63" s="86"/>
      <c r="AQ63" s="86"/>
      <c r="AR63" s="86"/>
      <c r="AS63" s="86"/>
      <c r="AT63" s="86"/>
      <c r="AU63" s="86"/>
      <c r="AV63" s="85"/>
      <c r="AW63" s="84"/>
      <c r="AX63" s="24"/>
      <c r="AY63" s="24"/>
      <c r="AZ63" s="87"/>
      <c r="BA63" s="86"/>
      <c r="BB63" s="86"/>
      <c r="BC63" s="86"/>
      <c r="BD63" s="86"/>
      <c r="BE63" s="86"/>
      <c r="BF63" s="86"/>
      <c r="BG63" s="85"/>
      <c r="BH63" s="84"/>
      <c r="BI63" s="24"/>
      <c r="BJ63" s="24"/>
      <c r="BK63" s="87"/>
      <c r="BL63" s="86"/>
      <c r="BM63" s="86"/>
      <c r="BN63" s="86"/>
      <c r="BO63" s="86"/>
      <c r="BP63" s="86"/>
      <c r="BQ63" s="86"/>
      <c r="BR63" s="85"/>
      <c r="BS63" s="84"/>
      <c r="BT63" s="24"/>
      <c r="BU63" s="24"/>
      <c r="BV63" s="87"/>
      <c r="BW63" s="86"/>
      <c r="BX63" s="86"/>
      <c r="BY63" s="86"/>
      <c r="BZ63" s="86"/>
      <c r="CA63" s="86"/>
      <c r="CB63" s="86"/>
      <c r="CC63" s="85"/>
      <c r="CD63" s="84"/>
      <c r="CE63" s="24"/>
      <c r="CF63" s="24"/>
      <c r="CG63" s="87"/>
      <c r="CH63" s="86"/>
      <c r="CI63" s="86"/>
      <c r="CJ63" s="86"/>
      <c r="CK63" s="86"/>
      <c r="CL63" s="86"/>
      <c r="CM63" s="86"/>
      <c r="CN63" s="85"/>
      <c r="CO63" s="84"/>
      <c r="CP63" s="24"/>
      <c r="CQ63" s="24"/>
      <c r="CR63" s="87"/>
      <c r="CS63" s="86"/>
      <c r="CT63" s="86"/>
      <c r="CU63" s="86"/>
      <c r="CV63" s="86"/>
      <c r="CW63" s="86"/>
      <c r="CX63" s="86"/>
      <c r="CY63" s="85"/>
      <c r="CZ63" s="84"/>
      <c r="DA63" s="24"/>
      <c r="DB63" s="24"/>
      <c r="DC63" s="87"/>
      <c r="DD63" s="86"/>
      <c r="DE63" s="86"/>
      <c r="DF63" s="86"/>
      <c r="DG63" s="86"/>
      <c r="DH63" s="86"/>
      <c r="DI63" s="86"/>
      <c r="DJ63" s="85"/>
      <c r="DK63" s="84"/>
      <c r="DL63" s="24"/>
      <c r="DM63" s="24"/>
      <c r="DN63" s="87"/>
      <c r="DO63" s="86"/>
      <c r="DP63" s="86"/>
      <c r="DQ63" s="86"/>
      <c r="DR63" s="86"/>
      <c r="DS63" s="86"/>
      <c r="DT63" s="86"/>
      <c r="DU63" s="85"/>
      <c r="DV63" s="84"/>
      <c r="DW63" s="24"/>
      <c r="DX63" s="24"/>
      <c r="DY63" s="87"/>
      <c r="DZ63" s="86"/>
      <c r="EA63" s="86"/>
      <c r="EB63" s="86"/>
      <c r="EC63" s="86"/>
      <c r="ED63" s="86"/>
      <c r="EE63" s="86"/>
      <c r="EF63" s="85"/>
      <c r="EG63" s="84"/>
      <c r="EH63" s="24"/>
      <c r="EI63" s="24"/>
      <c r="EJ63" s="87"/>
      <c r="EK63" s="86"/>
      <c r="EL63" s="86"/>
      <c r="EM63" s="86"/>
      <c r="EN63" s="86"/>
      <c r="EO63" s="86"/>
      <c r="EP63" s="86"/>
      <c r="EQ63" s="85"/>
      <c r="ER63" s="84"/>
      <c r="ES63" s="24"/>
      <c r="ET63" s="24"/>
      <c r="EU63" s="87"/>
      <c r="EV63" s="86"/>
      <c r="EW63" s="86"/>
      <c r="EX63" s="86"/>
      <c r="EY63" s="86"/>
      <c r="EZ63" s="86"/>
      <c r="FA63" s="86"/>
      <c r="FB63" s="85"/>
      <c r="FC63" s="84"/>
      <c r="FD63" s="24"/>
      <c r="FE63" s="24"/>
      <c r="FF63" s="87"/>
      <c r="FG63" s="86"/>
      <c r="FH63" s="86"/>
      <c r="FI63" s="86"/>
      <c r="FJ63" s="86"/>
      <c r="FK63" s="86"/>
      <c r="FL63" s="86"/>
      <c r="FM63" s="85"/>
      <c r="FN63" s="84"/>
      <c r="FO63" s="24"/>
      <c r="FP63" s="24"/>
      <c r="FQ63" s="87"/>
      <c r="FR63" s="86"/>
      <c r="FS63" s="86"/>
      <c r="FT63" s="86"/>
      <c r="FU63" s="86"/>
      <c r="FV63" s="86"/>
      <c r="FW63" s="86"/>
      <c r="FX63" s="85"/>
      <c r="FY63" s="84"/>
      <c r="FZ63" s="24"/>
      <c r="GA63" s="24"/>
      <c r="GB63" s="87"/>
      <c r="GC63" s="86"/>
      <c r="GD63" s="86"/>
      <c r="GE63" s="86"/>
      <c r="GF63" s="86"/>
      <c r="GG63" s="86"/>
      <c r="GH63" s="86"/>
      <c r="GI63" s="85"/>
      <c r="GJ63" s="84"/>
      <c r="GK63" s="24"/>
      <c r="GL63" s="24"/>
      <c r="GM63" s="87"/>
      <c r="GN63" s="86"/>
      <c r="GO63" s="86"/>
      <c r="GP63" s="86"/>
      <c r="GQ63" s="86"/>
      <c r="GR63" s="86"/>
      <c r="GS63" s="86"/>
      <c r="GT63" s="85"/>
      <c r="GU63" s="84"/>
      <c r="GV63" s="24"/>
      <c r="GW63" s="24"/>
      <c r="GX63" s="87"/>
      <c r="GY63" s="86"/>
      <c r="GZ63" s="86"/>
      <c r="HA63" s="86"/>
      <c r="HB63" s="86"/>
      <c r="HC63" s="86"/>
      <c r="HD63" s="86"/>
      <c r="HE63" s="85"/>
      <c r="HF63" s="84"/>
      <c r="HG63" s="24"/>
      <c r="HH63" s="24"/>
      <c r="HI63" s="87"/>
      <c r="HJ63" s="86"/>
      <c r="HK63" s="86"/>
      <c r="HL63" s="86"/>
      <c r="HM63" s="86"/>
      <c r="HN63" s="86"/>
      <c r="HO63" s="86"/>
      <c r="HP63" s="85"/>
      <c r="HQ63" s="84"/>
      <c r="HR63" s="24"/>
      <c r="HS63" s="24"/>
    </row>
    <row r="64" spans="1:227" x14ac:dyDescent="0.15">
      <c r="A64" s="96"/>
      <c r="B64" s="100"/>
      <c r="C64" s="98"/>
      <c r="D64" s="98"/>
      <c r="E64" s="85"/>
      <c r="F64" s="85"/>
      <c r="G64" s="24"/>
      <c r="H64" s="87"/>
      <c r="I64" s="86"/>
      <c r="J64" s="86"/>
      <c r="K64" s="86"/>
      <c r="L64" s="86"/>
      <c r="M64" s="86"/>
      <c r="N64" s="86"/>
      <c r="O64" s="85"/>
      <c r="P64" s="84"/>
      <c r="Q64" s="24"/>
      <c r="R64" s="24"/>
      <c r="S64" s="87"/>
      <c r="T64" s="86"/>
      <c r="U64" s="86"/>
      <c r="V64" s="86"/>
      <c r="W64" s="86"/>
      <c r="X64" s="86"/>
      <c r="Y64" s="86"/>
      <c r="Z64" s="85"/>
      <c r="AA64" s="84"/>
      <c r="AB64" s="24"/>
      <c r="AC64" s="24"/>
      <c r="AD64" s="87"/>
      <c r="AE64" s="86"/>
      <c r="AF64" s="86"/>
      <c r="AG64" s="86"/>
      <c r="AH64" s="86"/>
      <c r="AI64" s="86"/>
      <c r="AJ64" s="86"/>
      <c r="AK64" s="85"/>
      <c r="AL64" s="84"/>
      <c r="AM64" s="24"/>
      <c r="AN64" s="24"/>
      <c r="AO64" s="87"/>
      <c r="AP64" s="86"/>
      <c r="AQ64" s="86"/>
      <c r="AR64" s="86"/>
      <c r="AS64" s="86"/>
      <c r="AT64" s="86"/>
      <c r="AU64" s="86"/>
      <c r="AV64" s="85"/>
      <c r="AW64" s="84"/>
      <c r="AX64" s="24"/>
      <c r="AY64" s="24"/>
      <c r="AZ64" s="87"/>
      <c r="BA64" s="86"/>
      <c r="BB64" s="86"/>
      <c r="BC64" s="86"/>
      <c r="BD64" s="86"/>
      <c r="BE64" s="86"/>
      <c r="BF64" s="86"/>
      <c r="BG64" s="85"/>
      <c r="BH64" s="84"/>
      <c r="BI64" s="24"/>
      <c r="BJ64" s="24"/>
      <c r="BK64" s="87"/>
      <c r="BL64" s="86"/>
      <c r="BM64" s="86"/>
      <c r="BN64" s="86"/>
      <c r="BO64" s="86"/>
      <c r="BP64" s="86"/>
      <c r="BQ64" s="86"/>
      <c r="BR64" s="85"/>
      <c r="BS64" s="84"/>
      <c r="BT64" s="24"/>
      <c r="BU64" s="24"/>
      <c r="BV64" s="87"/>
      <c r="BW64" s="86"/>
      <c r="BX64" s="86"/>
      <c r="BY64" s="86"/>
      <c r="BZ64" s="86"/>
      <c r="CA64" s="86"/>
      <c r="CB64" s="86"/>
      <c r="CC64" s="85"/>
      <c r="CD64" s="84"/>
      <c r="CE64" s="24"/>
      <c r="CF64" s="24"/>
      <c r="CG64" s="87"/>
      <c r="CH64" s="86"/>
      <c r="CI64" s="86"/>
      <c r="CJ64" s="86"/>
      <c r="CK64" s="86"/>
      <c r="CL64" s="86"/>
      <c r="CM64" s="86"/>
      <c r="CN64" s="85"/>
      <c r="CO64" s="84"/>
      <c r="CP64" s="24"/>
      <c r="CQ64" s="24"/>
      <c r="CR64" s="87"/>
      <c r="CS64" s="86"/>
      <c r="CT64" s="86"/>
      <c r="CU64" s="86"/>
      <c r="CV64" s="86"/>
      <c r="CW64" s="86"/>
      <c r="CX64" s="86"/>
      <c r="CY64" s="85"/>
      <c r="CZ64" s="84"/>
      <c r="DA64" s="24"/>
      <c r="DB64" s="24"/>
      <c r="DC64" s="87"/>
      <c r="DD64" s="86"/>
      <c r="DE64" s="86"/>
      <c r="DF64" s="86"/>
      <c r="DG64" s="86"/>
      <c r="DH64" s="86"/>
      <c r="DI64" s="86"/>
      <c r="DJ64" s="85"/>
      <c r="DK64" s="84"/>
      <c r="DL64" s="24"/>
      <c r="DM64" s="24"/>
      <c r="DN64" s="87"/>
      <c r="DO64" s="86"/>
      <c r="DP64" s="86"/>
      <c r="DQ64" s="86"/>
      <c r="DR64" s="86"/>
      <c r="DS64" s="86"/>
      <c r="DT64" s="86"/>
      <c r="DU64" s="85"/>
      <c r="DV64" s="84"/>
      <c r="DW64" s="24"/>
      <c r="DX64" s="24"/>
      <c r="DY64" s="87"/>
      <c r="DZ64" s="86"/>
      <c r="EA64" s="86"/>
      <c r="EB64" s="86"/>
      <c r="EC64" s="86"/>
      <c r="ED64" s="86"/>
      <c r="EE64" s="86"/>
      <c r="EF64" s="85"/>
      <c r="EG64" s="84"/>
      <c r="EH64" s="24"/>
      <c r="EI64" s="24"/>
      <c r="EJ64" s="87"/>
      <c r="EK64" s="86"/>
      <c r="EL64" s="86"/>
      <c r="EM64" s="86"/>
      <c r="EN64" s="86"/>
      <c r="EO64" s="86"/>
      <c r="EP64" s="86"/>
      <c r="EQ64" s="85"/>
      <c r="ER64" s="84"/>
      <c r="ES64" s="24"/>
      <c r="ET64" s="24"/>
      <c r="EU64" s="87"/>
      <c r="EV64" s="86"/>
      <c r="EW64" s="86"/>
      <c r="EX64" s="86"/>
      <c r="EY64" s="86"/>
      <c r="EZ64" s="86"/>
      <c r="FA64" s="86"/>
      <c r="FB64" s="85"/>
      <c r="FC64" s="84"/>
      <c r="FD64" s="24"/>
      <c r="FE64" s="24"/>
      <c r="FF64" s="87"/>
      <c r="FG64" s="86"/>
      <c r="FH64" s="86"/>
      <c r="FI64" s="86"/>
      <c r="FJ64" s="86"/>
      <c r="FK64" s="86"/>
      <c r="FL64" s="86"/>
      <c r="FM64" s="85"/>
      <c r="FN64" s="84"/>
      <c r="FO64" s="24"/>
      <c r="FP64" s="24"/>
      <c r="FQ64" s="87"/>
      <c r="FR64" s="86"/>
      <c r="FS64" s="86"/>
      <c r="FT64" s="86"/>
      <c r="FU64" s="86"/>
      <c r="FV64" s="86"/>
      <c r="FW64" s="86"/>
      <c r="FX64" s="85"/>
      <c r="FY64" s="84"/>
      <c r="FZ64" s="24"/>
      <c r="GA64" s="24"/>
      <c r="GB64" s="87"/>
      <c r="GC64" s="86"/>
      <c r="GD64" s="86"/>
      <c r="GE64" s="86"/>
      <c r="GF64" s="86"/>
      <c r="GG64" s="86"/>
      <c r="GH64" s="86"/>
      <c r="GI64" s="85"/>
      <c r="GJ64" s="84"/>
      <c r="GK64" s="24"/>
      <c r="GL64" s="24"/>
      <c r="GM64" s="87"/>
      <c r="GN64" s="86"/>
      <c r="GO64" s="86"/>
      <c r="GP64" s="86"/>
      <c r="GQ64" s="86"/>
      <c r="GR64" s="86"/>
      <c r="GS64" s="86"/>
      <c r="GT64" s="85"/>
      <c r="GU64" s="84"/>
      <c r="GV64" s="24"/>
      <c r="GW64" s="24"/>
      <c r="GX64" s="87"/>
      <c r="GY64" s="86"/>
      <c r="GZ64" s="86"/>
      <c r="HA64" s="86"/>
      <c r="HB64" s="86"/>
      <c r="HC64" s="86"/>
      <c r="HD64" s="86"/>
      <c r="HE64" s="85"/>
      <c r="HF64" s="84"/>
      <c r="HG64" s="24"/>
      <c r="HH64" s="24"/>
      <c r="HI64" s="87"/>
      <c r="HJ64" s="86"/>
      <c r="HK64" s="86"/>
      <c r="HL64" s="86"/>
      <c r="HM64" s="86"/>
      <c r="HN64" s="86"/>
      <c r="HO64" s="86"/>
      <c r="HP64" s="85"/>
      <c r="HQ64" s="84"/>
      <c r="HR64" s="24"/>
      <c r="HS64" s="24"/>
    </row>
    <row r="65" spans="1:227" x14ac:dyDescent="0.15">
      <c r="A65" s="96"/>
      <c r="B65" s="100"/>
      <c r="C65" s="98"/>
      <c r="D65" s="98"/>
      <c r="E65" s="85"/>
      <c r="F65" s="85"/>
      <c r="G65" s="24"/>
      <c r="H65" s="87"/>
      <c r="I65" s="86"/>
      <c r="J65" s="86"/>
      <c r="K65" s="86"/>
      <c r="L65" s="86"/>
      <c r="M65" s="86"/>
      <c r="N65" s="86"/>
      <c r="O65" s="85"/>
      <c r="P65" s="84"/>
      <c r="Q65" s="24"/>
      <c r="R65" s="24"/>
      <c r="S65" s="87"/>
      <c r="T65" s="86"/>
      <c r="U65" s="86"/>
      <c r="V65" s="86"/>
      <c r="W65" s="86"/>
      <c r="X65" s="86"/>
      <c r="Y65" s="86"/>
      <c r="Z65" s="85"/>
      <c r="AA65" s="84"/>
      <c r="AB65" s="24"/>
      <c r="AC65" s="24"/>
      <c r="AD65" s="87"/>
      <c r="AE65" s="86"/>
      <c r="AF65" s="86"/>
      <c r="AG65" s="86"/>
      <c r="AH65" s="86"/>
      <c r="AI65" s="86"/>
      <c r="AJ65" s="86"/>
      <c r="AK65" s="85"/>
      <c r="AL65" s="84"/>
      <c r="AM65" s="24"/>
      <c r="AN65" s="24"/>
      <c r="AO65" s="87"/>
      <c r="AP65" s="86"/>
      <c r="AQ65" s="86"/>
      <c r="AR65" s="86"/>
      <c r="AS65" s="86"/>
      <c r="AT65" s="86"/>
      <c r="AU65" s="86"/>
      <c r="AV65" s="85"/>
      <c r="AW65" s="84"/>
      <c r="AX65" s="24"/>
      <c r="AY65" s="24"/>
      <c r="AZ65" s="87"/>
      <c r="BA65" s="86"/>
      <c r="BB65" s="86"/>
      <c r="BC65" s="86"/>
      <c r="BD65" s="86"/>
      <c r="BE65" s="86"/>
      <c r="BF65" s="86"/>
      <c r="BG65" s="85"/>
      <c r="BH65" s="84"/>
      <c r="BI65" s="24"/>
      <c r="BJ65" s="24"/>
      <c r="BK65" s="87"/>
      <c r="BL65" s="86"/>
      <c r="BM65" s="86"/>
      <c r="BN65" s="86"/>
      <c r="BO65" s="86"/>
      <c r="BP65" s="86"/>
      <c r="BQ65" s="86"/>
      <c r="BR65" s="85"/>
      <c r="BS65" s="84"/>
      <c r="BT65" s="24"/>
      <c r="BU65" s="24"/>
      <c r="BV65" s="87"/>
      <c r="BW65" s="86"/>
      <c r="BX65" s="86"/>
      <c r="BY65" s="86"/>
      <c r="BZ65" s="86"/>
      <c r="CA65" s="86"/>
      <c r="CB65" s="86"/>
      <c r="CC65" s="85"/>
      <c r="CD65" s="84"/>
      <c r="CE65" s="24"/>
      <c r="CF65" s="24"/>
      <c r="CG65" s="87"/>
      <c r="CH65" s="86"/>
      <c r="CI65" s="86"/>
      <c r="CJ65" s="86"/>
      <c r="CK65" s="86"/>
      <c r="CL65" s="86"/>
      <c r="CM65" s="86"/>
      <c r="CN65" s="85"/>
      <c r="CO65" s="84"/>
      <c r="CP65" s="24"/>
      <c r="CQ65" s="24"/>
      <c r="CR65" s="87"/>
      <c r="CS65" s="86"/>
      <c r="CT65" s="86"/>
      <c r="CU65" s="86"/>
      <c r="CV65" s="86"/>
      <c r="CW65" s="86"/>
      <c r="CX65" s="86"/>
      <c r="CY65" s="85"/>
      <c r="CZ65" s="84"/>
      <c r="DA65" s="24"/>
      <c r="DB65" s="24"/>
      <c r="DC65" s="87"/>
      <c r="DD65" s="86"/>
      <c r="DE65" s="86"/>
      <c r="DF65" s="86"/>
      <c r="DG65" s="86"/>
      <c r="DH65" s="86"/>
      <c r="DI65" s="86"/>
      <c r="DJ65" s="85"/>
      <c r="DK65" s="84"/>
      <c r="DL65" s="24"/>
      <c r="DM65" s="24"/>
      <c r="DN65" s="87"/>
      <c r="DO65" s="86"/>
      <c r="DP65" s="86"/>
      <c r="DQ65" s="86"/>
      <c r="DR65" s="86"/>
      <c r="DS65" s="86"/>
      <c r="DT65" s="86"/>
      <c r="DU65" s="85"/>
      <c r="DV65" s="84"/>
      <c r="DW65" s="24"/>
      <c r="DX65" s="24"/>
      <c r="DY65" s="87"/>
      <c r="DZ65" s="86"/>
      <c r="EA65" s="86"/>
      <c r="EB65" s="86"/>
      <c r="EC65" s="86"/>
      <c r="ED65" s="86"/>
      <c r="EE65" s="86"/>
      <c r="EF65" s="85"/>
      <c r="EG65" s="84"/>
      <c r="EH65" s="24"/>
      <c r="EI65" s="24"/>
      <c r="EJ65" s="87"/>
      <c r="EK65" s="86"/>
      <c r="EL65" s="86"/>
      <c r="EM65" s="86"/>
      <c r="EN65" s="86"/>
      <c r="EO65" s="86"/>
      <c r="EP65" s="86"/>
      <c r="EQ65" s="85"/>
      <c r="ER65" s="84"/>
      <c r="ES65" s="24"/>
      <c r="ET65" s="24"/>
      <c r="EU65" s="87"/>
      <c r="EV65" s="86"/>
      <c r="EW65" s="86"/>
      <c r="EX65" s="86"/>
      <c r="EY65" s="86"/>
      <c r="EZ65" s="86"/>
      <c r="FA65" s="86"/>
      <c r="FB65" s="85"/>
      <c r="FC65" s="84"/>
      <c r="FD65" s="24"/>
      <c r="FE65" s="24"/>
      <c r="FF65" s="87"/>
      <c r="FG65" s="86"/>
      <c r="FH65" s="86"/>
      <c r="FI65" s="86"/>
      <c r="FJ65" s="86"/>
      <c r="FK65" s="86"/>
      <c r="FL65" s="86"/>
      <c r="FM65" s="85"/>
      <c r="FN65" s="84"/>
      <c r="FO65" s="24"/>
      <c r="FP65" s="24"/>
      <c r="FQ65" s="87"/>
      <c r="FR65" s="86"/>
      <c r="FS65" s="86"/>
      <c r="FT65" s="86"/>
      <c r="FU65" s="86"/>
      <c r="FV65" s="86"/>
      <c r="FW65" s="86"/>
      <c r="FX65" s="85"/>
      <c r="FY65" s="84"/>
      <c r="FZ65" s="24"/>
      <c r="GA65" s="24"/>
      <c r="GB65" s="87"/>
      <c r="GC65" s="86"/>
      <c r="GD65" s="86"/>
      <c r="GE65" s="86"/>
      <c r="GF65" s="86"/>
      <c r="GG65" s="86"/>
      <c r="GH65" s="86"/>
      <c r="GI65" s="85"/>
      <c r="GJ65" s="84"/>
      <c r="GK65" s="24"/>
      <c r="GL65" s="24"/>
      <c r="GM65" s="87"/>
      <c r="GN65" s="86"/>
      <c r="GO65" s="86"/>
      <c r="GP65" s="86"/>
      <c r="GQ65" s="86"/>
      <c r="GR65" s="86"/>
      <c r="GS65" s="86"/>
      <c r="GT65" s="85"/>
      <c r="GU65" s="84"/>
      <c r="GV65" s="24"/>
      <c r="GW65" s="24"/>
      <c r="GX65" s="87"/>
      <c r="GY65" s="86"/>
      <c r="GZ65" s="86"/>
      <c r="HA65" s="86"/>
      <c r="HB65" s="86"/>
      <c r="HC65" s="86"/>
      <c r="HD65" s="86"/>
      <c r="HE65" s="85"/>
      <c r="HF65" s="84"/>
      <c r="HG65" s="24"/>
      <c r="HH65" s="24"/>
      <c r="HI65" s="87"/>
      <c r="HJ65" s="86"/>
      <c r="HK65" s="86"/>
      <c r="HL65" s="86"/>
      <c r="HM65" s="86"/>
      <c r="HN65" s="86"/>
      <c r="HO65" s="86"/>
      <c r="HP65" s="85"/>
      <c r="HQ65" s="84"/>
      <c r="HR65" s="24"/>
      <c r="HS65" s="24"/>
    </row>
    <row r="66" spans="1:227" x14ac:dyDescent="0.15">
      <c r="A66" s="96"/>
      <c r="B66" s="99"/>
      <c r="C66" s="98"/>
      <c r="D66" s="98"/>
      <c r="E66" s="85"/>
      <c r="F66" s="85"/>
      <c r="G66" s="24"/>
      <c r="H66" s="87"/>
      <c r="I66" s="86"/>
      <c r="J66" s="86"/>
      <c r="K66" s="86"/>
      <c r="L66" s="86"/>
      <c r="M66" s="86"/>
      <c r="N66" s="86"/>
      <c r="O66" s="85"/>
      <c r="P66" s="84"/>
      <c r="Q66" s="24"/>
      <c r="R66" s="24"/>
      <c r="S66" s="87"/>
      <c r="T66" s="86"/>
      <c r="U66" s="86"/>
      <c r="V66" s="86"/>
      <c r="W66" s="86"/>
      <c r="X66" s="86"/>
      <c r="Y66" s="86"/>
      <c r="Z66" s="85"/>
      <c r="AA66" s="84"/>
      <c r="AB66" s="24"/>
      <c r="AC66" s="24"/>
      <c r="AD66" s="87"/>
      <c r="AE66" s="86"/>
      <c r="AF66" s="86"/>
      <c r="AG66" s="86"/>
      <c r="AH66" s="86"/>
      <c r="AI66" s="86"/>
      <c r="AJ66" s="86"/>
      <c r="AK66" s="85"/>
      <c r="AL66" s="84"/>
      <c r="AM66" s="24"/>
      <c r="AN66" s="24"/>
      <c r="AO66" s="87"/>
      <c r="AP66" s="86"/>
      <c r="AQ66" s="86"/>
      <c r="AR66" s="86"/>
      <c r="AS66" s="86"/>
      <c r="AT66" s="86"/>
      <c r="AU66" s="86"/>
      <c r="AV66" s="85"/>
      <c r="AW66" s="84"/>
      <c r="AX66" s="24"/>
      <c r="AY66" s="24"/>
      <c r="AZ66" s="87"/>
      <c r="BA66" s="86"/>
      <c r="BB66" s="86"/>
      <c r="BC66" s="86"/>
      <c r="BD66" s="86"/>
      <c r="BE66" s="86"/>
      <c r="BF66" s="86"/>
      <c r="BG66" s="85"/>
      <c r="BH66" s="84"/>
      <c r="BI66" s="24"/>
      <c r="BJ66" s="24"/>
      <c r="BK66" s="87"/>
      <c r="BL66" s="86"/>
      <c r="BM66" s="86"/>
      <c r="BN66" s="86"/>
      <c r="BO66" s="86"/>
      <c r="BP66" s="86"/>
      <c r="BQ66" s="86"/>
      <c r="BR66" s="85"/>
      <c r="BS66" s="84"/>
      <c r="BT66" s="24"/>
      <c r="BU66" s="24"/>
      <c r="BV66" s="87"/>
      <c r="BW66" s="86"/>
      <c r="BX66" s="86"/>
      <c r="BY66" s="86"/>
      <c r="BZ66" s="86"/>
      <c r="CA66" s="86"/>
      <c r="CB66" s="86"/>
      <c r="CC66" s="85"/>
      <c r="CD66" s="84"/>
      <c r="CE66" s="24"/>
      <c r="CF66" s="24"/>
      <c r="CG66" s="87"/>
      <c r="CH66" s="86"/>
      <c r="CI66" s="86"/>
      <c r="CJ66" s="86"/>
      <c r="CK66" s="86"/>
      <c r="CL66" s="86"/>
      <c r="CM66" s="86"/>
      <c r="CN66" s="85"/>
      <c r="CO66" s="84"/>
      <c r="CP66" s="24"/>
      <c r="CQ66" s="24"/>
      <c r="CR66" s="87"/>
      <c r="CS66" s="86"/>
      <c r="CT66" s="86"/>
      <c r="CU66" s="86"/>
      <c r="CV66" s="86"/>
      <c r="CW66" s="86"/>
      <c r="CX66" s="86"/>
      <c r="CY66" s="85"/>
      <c r="CZ66" s="84"/>
      <c r="DA66" s="24"/>
      <c r="DB66" s="24"/>
      <c r="DC66" s="87"/>
      <c r="DD66" s="86"/>
      <c r="DE66" s="86"/>
      <c r="DF66" s="86"/>
      <c r="DG66" s="86"/>
      <c r="DH66" s="86"/>
      <c r="DI66" s="86"/>
      <c r="DJ66" s="85"/>
      <c r="DK66" s="84"/>
      <c r="DL66" s="24"/>
      <c r="DM66" s="24"/>
      <c r="DN66" s="87"/>
      <c r="DO66" s="86"/>
      <c r="DP66" s="86"/>
      <c r="DQ66" s="86"/>
      <c r="DR66" s="86"/>
      <c r="DS66" s="86"/>
      <c r="DT66" s="86"/>
      <c r="DU66" s="85"/>
      <c r="DV66" s="84"/>
      <c r="DW66" s="24"/>
      <c r="DX66" s="24"/>
      <c r="DY66" s="87"/>
      <c r="DZ66" s="86"/>
      <c r="EA66" s="86"/>
      <c r="EB66" s="86"/>
      <c r="EC66" s="86"/>
      <c r="ED66" s="86"/>
      <c r="EE66" s="86"/>
      <c r="EF66" s="85"/>
      <c r="EG66" s="84"/>
      <c r="EH66" s="24"/>
      <c r="EI66" s="24"/>
      <c r="EJ66" s="87"/>
      <c r="EK66" s="86"/>
      <c r="EL66" s="86"/>
      <c r="EM66" s="86"/>
      <c r="EN66" s="86"/>
      <c r="EO66" s="86"/>
      <c r="EP66" s="86"/>
      <c r="EQ66" s="85"/>
      <c r="ER66" s="84"/>
      <c r="ES66" s="24"/>
      <c r="ET66" s="24"/>
      <c r="EU66" s="87"/>
      <c r="EV66" s="86"/>
      <c r="EW66" s="86"/>
      <c r="EX66" s="86"/>
      <c r="EY66" s="86"/>
      <c r="EZ66" s="86"/>
      <c r="FA66" s="86"/>
      <c r="FB66" s="85"/>
      <c r="FC66" s="84"/>
      <c r="FD66" s="24"/>
      <c r="FE66" s="24"/>
      <c r="FF66" s="87"/>
      <c r="FG66" s="86"/>
      <c r="FH66" s="86"/>
      <c r="FI66" s="86"/>
      <c r="FJ66" s="86"/>
      <c r="FK66" s="86"/>
      <c r="FL66" s="86"/>
      <c r="FM66" s="85"/>
      <c r="FN66" s="84"/>
      <c r="FO66" s="24"/>
      <c r="FP66" s="24"/>
      <c r="FQ66" s="87"/>
      <c r="FR66" s="86"/>
      <c r="FS66" s="86"/>
      <c r="FT66" s="86"/>
      <c r="FU66" s="86"/>
      <c r="FV66" s="86"/>
      <c r="FW66" s="86"/>
      <c r="FX66" s="85"/>
      <c r="FY66" s="84"/>
      <c r="FZ66" s="24"/>
      <c r="GA66" s="24"/>
      <c r="GB66" s="87"/>
      <c r="GC66" s="86"/>
      <c r="GD66" s="86"/>
      <c r="GE66" s="86"/>
      <c r="GF66" s="86"/>
      <c r="GG66" s="86"/>
      <c r="GH66" s="86"/>
      <c r="GI66" s="85"/>
      <c r="GJ66" s="84"/>
      <c r="GK66" s="24"/>
      <c r="GL66" s="24"/>
      <c r="GM66" s="87"/>
      <c r="GN66" s="86"/>
      <c r="GO66" s="86"/>
      <c r="GP66" s="86"/>
      <c r="GQ66" s="86"/>
      <c r="GR66" s="86"/>
      <c r="GS66" s="86"/>
      <c r="GT66" s="85"/>
      <c r="GU66" s="84"/>
      <c r="GV66" s="24"/>
      <c r="GW66" s="24"/>
      <c r="GX66" s="87"/>
      <c r="GY66" s="86"/>
      <c r="GZ66" s="86"/>
      <c r="HA66" s="86"/>
      <c r="HB66" s="86"/>
      <c r="HC66" s="86"/>
      <c r="HD66" s="86"/>
      <c r="HE66" s="85"/>
      <c r="HF66" s="84"/>
      <c r="HG66" s="24"/>
      <c r="HH66" s="24"/>
      <c r="HI66" s="87"/>
      <c r="HJ66" s="86"/>
      <c r="HK66" s="86"/>
      <c r="HL66" s="86"/>
      <c r="HM66" s="86"/>
      <c r="HN66" s="86"/>
      <c r="HO66" s="86"/>
      <c r="HP66" s="85"/>
      <c r="HQ66" s="84"/>
      <c r="HR66" s="24"/>
      <c r="HS66" s="24"/>
    </row>
    <row r="67" spans="1:227" x14ac:dyDescent="0.15">
      <c r="A67" s="96"/>
      <c r="B67" s="99"/>
      <c r="C67" s="98"/>
      <c r="D67" s="98"/>
      <c r="E67" s="85"/>
      <c r="F67" s="85"/>
      <c r="G67" s="24"/>
      <c r="H67" s="87"/>
      <c r="I67" s="86"/>
      <c r="J67" s="86"/>
      <c r="K67" s="86"/>
      <c r="L67" s="86"/>
      <c r="M67" s="86"/>
      <c r="N67" s="86"/>
      <c r="O67" s="85"/>
      <c r="P67" s="84"/>
      <c r="Q67" s="24"/>
      <c r="R67" s="24"/>
      <c r="S67" s="87"/>
      <c r="T67" s="86"/>
      <c r="U67" s="86"/>
      <c r="V67" s="86"/>
      <c r="W67" s="86"/>
      <c r="X67" s="86"/>
      <c r="Y67" s="86"/>
      <c r="Z67" s="85"/>
      <c r="AA67" s="84"/>
      <c r="AB67" s="24"/>
      <c r="AC67" s="24"/>
      <c r="AD67" s="87"/>
      <c r="AE67" s="86"/>
      <c r="AF67" s="86"/>
      <c r="AG67" s="86"/>
      <c r="AH67" s="86"/>
      <c r="AI67" s="86"/>
      <c r="AJ67" s="86"/>
      <c r="AK67" s="85"/>
      <c r="AL67" s="84"/>
      <c r="AM67" s="24"/>
      <c r="AN67" s="24"/>
      <c r="AO67" s="87"/>
      <c r="AP67" s="86"/>
      <c r="AQ67" s="86"/>
      <c r="AR67" s="86"/>
      <c r="AS67" s="86"/>
      <c r="AT67" s="86"/>
      <c r="AU67" s="86"/>
      <c r="AV67" s="85"/>
      <c r="AW67" s="84"/>
      <c r="AX67" s="24"/>
      <c r="AY67" s="24"/>
      <c r="AZ67" s="87"/>
      <c r="BA67" s="86"/>
      <c r="BB67" s="86"/>
      <c r="BC67" s="86"/>
      <c r="BD67" s="86"/>
      <c r="BE67" s="86"/>
      <c r="BF67" s="86"/>
      <c r="BG67" s="85"/>
      <c r="BH67" s="84"/>
      <c r="BI67" s="24"/>
      <c r="BJ67" s="24"/>
      <c r="BK67" s="87"/>
      <c r="BL67" s="86"/>
      <c r="BM67" s="86"/>
      <c r="BN67" s="86"/>
      <c r="BO67" s="86"/>
      <c r="BP67" s="86"/>
      <c r="BQ67" s="86"/>
      <c r="BR67" s="85"/>
      <c r="BS67" s="84"/>
      <c r="BT67" s="24"/>
      <c r="BU67" s="24"/>
      <c r="BV67" s="87"/>
      <c r="BW67" s="86"/>
      <c r="BX67" s="86"/>
      <c r="BY67" s="86"/>
      <c r="BZ67" s="86"/>
      <c r="CA67" s="86"/>
      <c r="CB67" s="86"/>
      <c r="CC67" s="85"/>
      <c r="CD67" s="84"/>
      <c r="CE67" s="24"/>
      <c r="CF67" s="24"/>
      <c r="CG67" s="87"/>
      <c r="CH67" s="86"/>
      <c r="CI67" s="86"/>
      <c r="CJ67" s="86"/>
      <c r="CK67" s="86"/>
      <c r="CL67" s="86"/>
      <c r="CM67" s="86"/>
      <c r="CN67" s="85"/>
      <c r="CO67" s="84"/>
      <c r="CP67" s="24"/>
      <c r="CQ67" s="24"/>
      <c r="CR67" s="87"/>
      <c r="CS67" s="86"/>
      <c r="CT67" s="86"/>
      <c r="CU67" s="86"/>
      <c r="CV67" s="86"/>
      <c r="CW67" s="86"/>
      <c r="CX67" s="86"/>
      <c r="CY67" s="85"/>
      <c r="CZ67" s="84"/>
      <c r="DA67" s="24"/>
      <c r="DB67" s="24"/>
      <c r="DC67" s="87"/>
      <c r="DD67" s="86"/>
      <c r="DE67" s="86"/>
      <c r="DF67" s="86"/>
      <c r="DG67" s="86"/>
      <c r="DH67" s="86"/>
      <c r="DI67" s="86"/>
      <c r="DJ67" s="85"/>
      <c r="DK67" s="84"/>
      <c r="DL67" s="24"/>
      <c r="DM67" s="24"/>
      <c r="DN67" s="87"/>
      <c r="DO67" s="86"/>
      <c r="DP67" s="86"/>
      <c r="DQ67" s="86"/>
      <c r="DR67" s="86"/>
      <c r="DS67" s="86"/>
      <c r="DT67" s="86"/>
      <c r="DU67" s="85"/>
      <c r="DV67" s="84"/>
      <c r="DW67" s="24"/>
      <c r="DX67" s="24"/>
      <c r="DY67" s="87"/>
      <c r="DZ67" s="86"/>
      <c r="EA67" s="86"/>
      <c r="EB67" s="86"/>
      <c r="EC67" s="86"/>
      <c r="ED67" s="86"/>
      <c r="EE67" s="86"/>
      <c r="EF67" s="85"/>
      <c r="EG67" s="84"/>
      <c r="EH67" s="24"/>
      <c r="EI67" s="24"/>
      <c r="EJ67" s="87"/>
      <c r="EK67" s="86"/>
      <c r="EL67" s="86"/>
      <c r="EM67" s="86"/>
      <c r="EN67" s="86"/>
      <c r="EO67" s="86"/>
      <c r="EP67" s="86"/>
      <c r="EQ67" s="85"/>
      <c r="ER67" s="84"/>
      <c r="ES67" s="24"/>
      <c r="ET67" s="24"/>
      <c r="EU67" s="87"/>
      <c r="EV67" s="86"/>
      <c r="EW67" s="86"/>
      <c r="EX67" s="86"/>
      <c r="EY67" s="86"/>
      <c r="EZ67" s="86"/>
      <c r="FA67" s="86"/>
      <c r="FB67" s="85"/>
      <c r="FC67" s="84"/>
      <c r="FD67" s="24"/>
      <c r="FE67" s="24"/>
      <c r="FF67" s="87"/>
      <c r="FG67" s="86"/>
      <c r="FH67" s="86"/>
      <c r="FI67" s="86"/>
      <c r="FJ67" s="86"/>
      <c r="FK67" s="86"/>
      <c r="FL67" s="86"/>
      <c r="FM67" s="85"/>
      <c r="FN67" s="84"/>
      <c r="FO67" s="24"/>
      <c r="FP67" s="24"/>
      <c r="FQ67" s="87"/>
      <c r="FR67" s="86"/>
      <c r="FS67" s="86"/>
      <c r="FT67" s="86"/>
      <c r="FU67" s="86"/>
      <c r="FV67" s="86"/>
      <c r="FW67" s="86"/>
      <c r="FX67" s="85"/>
      <c r="FY67" s="84"/>
      <c r="FZ67" s="24"/>
      <c r="GA67" s="24"/>
      <c r="GB67" s="87"/>
      <c r="GC67" s="86"/>
      <c r="GD67" s="86"/>
      <c r="GE67" s="86"/>
      <c r="GF67" s="86"/>
      <c r="GG67" s="86"/>
      <c r="GH67" s="86"/>
      <c r="GI67" s="85"/>
      <c r="GJ67" s="84"/>
      <c r="GK67" s="24"/>
      <c r="GL67" s="24"/>
      <c r="GM67" s="87"/>
      <c r="GN67" s="86"/>
      <c r="GO67" s="86"/>
      <c r="GP67" s="86"/>
      <c r="GQ67" s="86"/>
      <c r="GR67" s="86"/>
      <c r="GS67" s="86"/>
      <c r="GT67" s="85"/>
      <c r="GU67" s="84"/>
      <c r="GV67" s="24"/>
      <c r="GW67" s="24"/>
      <c r="GX67" s="87"/>
      <c r="GY67" s="86"/>
      <c r="GZ67" s="86"/>
      <c r="HA67" s="86"/>
      <c r="HB67" s="86"/>
      <c r="HC67" s="86"/>
      <c r="HD67" s="86"/>
      <c r="HE67" s="85"/>
      <c r="HF67" s="84"/>
      <c r="HG67" s="24"/>
      <c r="HH67" s="24"/>
      <c r="HI67" s="87"/>
      <c r="HJ67" s="86"/>
      <c r="HK67" s="86"/>
      <c r="HL67" s="86"/>
      <c r="HM67" s="86"/>
      <c r="HN67" s="86"/>
      <c r="HO67" s="86"/>
      <c r="HP67" s="85"/>
      <c r="HQ67" s="84"/>
      <c r="HR67" s="24"/>
      <c r="HS67" s="24"/>
    </row>
    <row r="68" spans="1:227" x14ac:dyDescent="0.15">
      <c r="A68" s="96"/>
      <c r="B68" s="99"/>
      <c r="C68" s="98"/>
      <c r="D68" s="98"/>
      <c r="E68" s="85"/>
      <c r="F68" s="85"/>
      <c r="G68" s="24"/>
      <c r="H68" s="87"/>
      <c r="I68" s="86"/>
      <c r="J68" s="86"/>
      <c r="K68" s="86"/>
      <c r="L68" s="86"/>
      <c r="M68" s="86"/>
      <c r="N68" s="86"/>
      <c r="O68" s="85"/>
      <c r="P68" s="84"/>
      <c r="Q68" s="24"/>
      <c r="R68" s="24"/>
      <c r="S68" s="87"/>
      <c r="T68" s="86"/>
      <c r="U68" s="86"/>
      <c r="V68" s="86"/>
      <c r="W68" s="86"/>
      <c r="X68" s="86"/>
      <c r="Y68" s="86"/>
      <c r="Z68" s="85"/>
      <c r="AA68" s="84"/>
      <c r="AB68" s="24"/>
      <c r="AC68" s="24"/>
      <c r="AD68" s="87"/>
      <c r="AE68" s="86"/>
      <c r="AF68" s="86"/>
      <c r="AG68" s="86"/>
      <c r="AH68" s="86"/>
      <c r="AI68" s="86"/>
      <c r="AJ68" s="86"/>
      <c r="AK68" s="85"/>
      <c r="AL68" s="84"/>
      <c r="AM68" s="24"/>
      <c r="AN68" s="24"/>
      <c r="AO68" s="87"/>
      <c r="AP68" s="86"/>
      <c r="AQ68" s="86"/>
      <c r="AR68" s="86"/>
      <c r="AS68" s="86"/>
      <c r="AT68" s="86"/>
      <c r="AU68" s="86"/>
      <c r="AV68" s="85"/>
      <c r="AW68" s="84"/>
      <c r="AX68" s="24"/>
      <c r="AY68" s="24"/>
      <c r="AZ68" s="87"/>
      <c r="BA68" s="86"/>
      <c r="BB68" s="86"/>
      <c r="BC68" s="86"/>
      <c r="BD68" s="86"/>
      <c r="BE68" s="86"/>
      <c r="BF68" s="86"/>
      <c r="BG68" s="85"/>
      <c r="BH68" s="84"/>
      <c r="BI68" s="24"/>
      <c r="BJ68" s="24"/>
      <c r="BK68" s="87"/>
      <c r="BL68" s="86"/>
      <c r="BM68" s="86"/>
      <c r="BN68" s="86"/>
      <c r="BO68" s="86"/>
      <c r="BP68" s="86"/>
      <c r="BQ68" s="86"/>
      <c r="BR68" s="85"/>
      <c r="BS68" s="84"/>
      <c r="BT68" s="24"/>
      <c r="BU68" s="24"/>
      <c r="BV68" s="87"/>
      <c r="BW68" s="86"/>
      <c r="BX68" s="86"/>
      <c r="BY68" s="86"/>
      <c r="BZ68" s="86"/>
      <c r="CA68" s="86"/>
      <c r="CB68" s="86"/>
      <c r="CC68" s="85"/>
      <c r="CD68" s="84"/>
      <c r="CE68" s="24"/>
      <c r="CF68" s="24"/>
      <c r="CG68" s="87"/>
      <c r="CH68" s="86"/>
      <c r="CI68" s="86"/>
      <c r="CJ68" s="86"/>
      <c r="CK68" s="86"/>
      <c r="CL68" s="86"/>
      <c r="CM68" s="86"/>
      <c r="CN68" s="85"/>
      <c r="CO68" s="84"/>
      <c r="CP68" s="24"/>
      <c r="CQ68" s="24"/>
      <c r="CR68" s="87"/>
      <c r="CS68" s="86"/>
      <c r="CT68" s="86"/>
      <c r="CU68" s="86"/>
      <c r="CV68" s="86"/>
      <c r="CW68" s="86"/>
      <c r="CX68" s="86"/>
      <c r="CY68" s="85"/>
      <c r="CZ68" s="84"/>
      <c r="DA68" s="24"/>
      <c r="DB68" s="24"/>
      <c r="DC68" s="87"/>
      <c r="DD68" s="86"/>
      <c r="DE68" s="86"/>
      <c r="DF68" s="86"/>
      <c r="DG68" s="86"/>
      <c r="DH68" s="86"/>
      <c r="DI68" s="86"/>
      <c r="DJ68" s="85"/>
      <c r="DK68" s="84"/>
      <c r="DL68" s="24"/>
      <c r="DM68" s="24"/>
      <c r="DN68" s="87"/>
      <c r="DO68" s="86"/>
      <c r="DP68" s="86"/>
      <c r="DQ68" s="86"/>
      <c r="DR68" s="86"/>
      <c r="DS68" s="86"/>
      <c r="DT68" s="86"/>
      <c r="DU68" s="85"/>
      <c r="DV68" s="84"/>
      <c r="DW68" s="24"/>
      <c r="DX68" s="24"/>
      <c r="DY68" s="87"/>
      <c r="DZ68" s="86"/>
      <c r="EA68" s="86"/>
      <c r="EB68" s="86"/>
      <c r="EC68" s="86"/>
      <c r="ED68" s="86"/>
      <c r="EE68" s="86"/>
      <c r="EF68" s="85"/>
      <c r="EG68" s="84"/>
      <c r="EH68" s="24"/>
      <c r="EI68" s="24"/>
      <c r="EJ68" s="87"/>
      <c r="EK68" s="86"/>
      <c r="EL68" s="86"/>
      <c r="EM68" s="86"/>
      <c r="EN68" s="86"/>
      <c r="EO68" s="86"/>
      <c r="EP68" s="86"/>
      <c r="EQ68" s="85"/>
      <c r="ER68" s="84"/>
      <c r="ES68" s="24"/>
      <c r="ET68" s="24"/>
      <c r="EU68" s="87"/>
      <c r="EV68" s="86"/>
      <c r="EW68" s="86"/>
      <c r="EX68" s="86"/>
      <c r="EY68" s="86"/>
      <c r="EZ68" s="86"/>
      <c r="FA68" s="86"/>
      <c r="FB68" s="85"/>
      <c r="FC68" s="84"/>
      <c r="FD68" s="24"/>
      <c r="FE68" s="24"/>
      <c r="FF68" s="87"/>
      <c r="FG68" s="86"/>
      <c r="FH68" s="86"/>
      <c r="FI68" s="86"/>
      <c r="FJ68" s="86"/>
      <c r="FK68" s="86"/>
      <c r="FL68" s="86"/>
      <c r="FM68" s="85"/>
      <c r="FN68" s="84"/>
      <c r="FO68" s="24"/>
      <c r="FP68" s="24"/>
      <c r="FQ68" s="87"/>
      <c r="FR68" s="86"/>
      <c r="FS68" s="86"/>
      <c r="FT68" s="86"/>
      <c r="FU68" s="86"/>
      <c r="FV68" s="86"/>
      <c r="FW68" s="86"/>
      <c r="FX68" s="85"/>
      <c r="FY68" s="84"/>
      <c r="FZ68" s="24"/>
      <c r="GA68" s="24"/>
      <c r="GB68" s="87"/>
      <c r="GC68" s="86"/>
      <c r="GD68" s="86"/>
      <c r="GE68" s="86"/>
      <c r="GF68" s="86"/>
      <c r="GG68" s="86"/>
      <c r="GH68" s="86"/>
      <c r="GI68" s="85"/>
      <c r="GJ68" s="84"/>
      <c r="GK68" s="24"/>
      <c r="GL68" s="24"/>
      <c r="GM68" s="87"/>
      <c r="GN68" s="86"/>
      <c r="GO68" s="86"/>
      <c r="GP68" s="86"/>
      <c r="GQ68" s="86"/>
      <c r="GR68" s="86"/>
      <c r="GS68" s="86"/>
      <c r="GT68" s="85"/>
      <c r="GU68" s="84"/>
      <c r="GV68" s="24"/>
      <c r="GW68" s="24"/>
      <c r="GX68" s="87"/>
      <c r="GY68" s="86"/>
      <c r="GZ68" s="86"/>
      <c r="HA68" s="86"/>
      <c r="HB68" s="86"/>
      <c r="HC68" s="86"/>
      <c r="HD68" s="86"/>
      <c r="HE68" s="85"/>
      <c r="HF68" s="84"/>
      <c r="HG68" s="24"/>
      <c r="HH68" s="24"/>
      <c r="HI68" s="87"/>
      <c r="HJ68" s="86"/>
      <c r="HK68" s="86"/>
      <c r="HL68" s="86"/>
      <c r="HM68" s="86"/>
      <c r="HN68" s="86"/>
      <c r="HO68" s="86"/>
      <c r="HP68" s="85"/>
      <c r="HQ68" s="84"/>
      <c r="HR68" s="24"/>
      <c r="HS68" s="24"/>
    </row>
    <row r="69" spans="1:227" x14ac:dyDescent="0.15">
      <c r="A69" s="96"/>
      <c r="B69" s="100"/>
      <c r="C69" s="98"/>
      <c r="D69" s="98"/>
      <c r="E69" s="85"/>
      <c r="F69" s="85"/>
      <c r="G69" s="24"/>
      <c r="H69" s="87"/>
      <c r="I69" s="86"/>
      <c r="J69" s="86"/>
      <c r="K69" s="86"/>
      <c r="L69" s="86"/>
      <c r="M69" s="86"/>
      <c r="N69" s="86"/>
      <c r="O69" s="85"/>
      <c r="P69" s="84"/>
      <c r="Q69" s="24"/>
      <c r="R69" s="24"/>
      <c r="S69" s="87"/>
      <c r="T69" s="86"/>
      <c r="U69" s="86"/>
      <c r="V69" s="86"/>
      <c r="W69" s="86"/>
      <c r="X69" s="86"/>
      <c r="Y69" s="86"/>
      <c r="Z69" s="85"/>
      <c r="AA69" s="84"/>
      <c r="AB69" s="24"/>
      <c r="AC69" s="24"/>
      <c r="AD69" s="87"/>
      <c r="AE69" s="86"/>
      <c r="AF69" s="86"/>
      <c r="AG69" s="86"/>
      <c r="AH69" s="86"/>
      <c r="AI69" s="86"/>
      <c r="AJ69" s="86"/>
      <c r="AK69" s="85"/>
      <c r="AL69" s="84"/>
      <c r="AM69" s="24"/>
      <c r="AN69" s="24"/>
      <c r="AO69" s="87"/>
      <c r="AP69" s="86"/>
      <c r="AQ69" s="86"/>
      <c r="AR69" s="86"/>
      <c r="AS69" s="86"/>
      <c r="AT69" s="86"/>
      <c r="AU69" s="86"/>
      <c r="AV69" s="85"/>
      <c r="AW69" s="84"/>
      <c r="AX69" s="24"/>
      <c r="AY69" s="24"/>
      <c r="AZ69" s="87"/>
      <c r="BA69" s="86"/>
      <c r="BB69" s="86"/>
      <c r="BC69" s="86"/>
      <c r="BD69" s="86"/>
      <c r="BE69" s="86"/>
      <c r="BF69" s="86"/>
      <c r="BG69" s="85"/>
      <c r="BH69" s="84"/>
      <c r="BI69" s="24"/>
      <c r="BJ69" s="24"/>
      <c r="BK69" s="87"/>
      <c r="BL69" s="86"/>
      <c r="BM69" s="86"/>
      <c r="BN69" s="86"/>
      <c r="BO69" s="86"/>
      <c r="BP69" s="86"/>
      <c r="BQ69" s="86"/>
      <c r="BR69" s="85"/>
      <c r="BS69" s="84"/>
      <c r="BT69" s="24"/>
      <c r="BU69" s="24"/>
      <c r="BV69" s="87"/>
      <c r="BW69" s="86"/>
      <c r="BX69" s="86"/>
      <c r="BY69" s="86"/>
      <c r="BZ69" s="86"/>
      <c r="CA69" s="86"/>
      <c r="CB69" s="86"/>
      <c r="CC69" s="85"/>
      <c r="CD69" s="84"/>
      <c r="CE69" s="24"/>
      <c r="CF69" s="24"/>
      <c r="CG69" s="87"/>
      <c r="CH69" s="86"/>
      <c r="CI69" s="86"/>
      <c r="CJ69" s="86"/>
      <c r="CK69" s="86"/>
      <c r="CL69" s="86"/>
      <c r="CM69" s="86"/>
      <c r="CN69" s="85"/>
      <c r="CO69" s="84"/>
      <c r="CP69" s="24"/>
      <c r="CQ69" s="24"/>
      <c r="CR69" s="87"/>
      <c r="CS69" s="86"/>
      <c r="CT69" s="86"/>
      <c r="CU69" s="86"/>
      <c r="CV69" s="86"/>
      <c r="CW69" s="86"/>
      <c r="CX69" s="86"/>
      <c r="CY69" s="85"/>
      <c r="CZ69" s="84"/>
      <c r="DA69" s="24"/>
      <c r="DB69" s="24"/>
      <c r="DC69" s="87"/>
      <c r="DD69" s="86"/>
      <c r="DE69" s="86"/>
      <c r="DF69" s="86"/>
      <c r="DG69" s="86"/>
      <c r="DH69" s="86"/>
      <c r="DI69" s="86"/>
      <c r="DJ69" s="85"/>
      <c r="DK69" s="84"/>
      <c r="DL69" s="24"/>
      <c r="DM69" s="24"/>
      <c r="DN69" s="87"/>
      <c r="DO69" s="86"/>
      <c r="DP69" s="86"/>
      <c r="DQ69" s="86"/>
      <c r="DR69" s="86"/>
      <c r="DS69" s="86"/>
      <c r="DT69" s="86"/>
      <c r="DU69" s="85"/>
      <c r="DV69" s="84"/>
      <c r="DW69" s="24"/>
      <c r="DX69" s="24"/>
      <c r="DY69" s="87"/>
      <c r="DZ69" s="86"/>
      <c r="EA69" s="86"/>
      <c r="EB69" s="86"/>
      <c r="EC69" s="86"/>
      <c r="ED69" s="86"/>
      <c r="EE69" s="86"/>
      <c r="EF69" s="85"/>
      <c r="EG69" s="84"/>
      <c r="EH69" s="24"/>
      <c r="EI69" s="24"/>
      <c r="EJ69" s="87"/>
      <c r="EK69" s="86"/>
      <c r="EL69" s="86"/>
      <c r="EM69" s="86"/>
      <c r="EN69" s="86"/>
      <c r="EO69" s="86"/>
      <c r="EP69" s="86"/>
      <c r="EQ69" s="85"/>
      <c r="ER69" s="84"/>
      <c r="ES69" s="24"/>
      <c r="ET69" s="24"/>
      <c r="EU69" s="87"/>
      <c r="EV69" s="86"/>
      <c r="EW69" s="86"/>
      <c r="EX69" s="86"/>
      <c r="EY69" s="86"/>
      <c r="EZ69" s="86"/>
      <c r="FA69" s="86"/>
      <c r="FB69" s="85"/>
      <c r="FC69" s="84"/>
      <c r="FD69" s="24"/>
      <c r="FE69" s="24"/>
      <c r="FF69" s="87"/>
      <c r="FG69" s="86"/>
      <c r="FH69" s="86"/>
      <c r="FI69" s="86"/>
      <c r="FJ69" s="86"/>
      <c r="FK69" s="86"/>
      <c r="FL69" s="86"/>
      <c r="FM69" s="85"/>
      <c r="FN69" s="84"/>
      <c r="FO69" s="24"/>
      <c r="FP69" s="24"/>
      <c r="FQ69" s="87"/>
      <c r="FR69" s="86"/>
      <c r="FS69" s="86"/>
      <c r="FT69" s="86"/>
      <c r="FU69" s="86"/>
      <c r="FV69" s="86"/>
      <c r="FW69" s="86"/>
      <c r="FX69" s="85"/>
      <c r="FY69" s="84"/>
      <c r="FZ69" s="24"/>
      <c r="GA69" s="24"/>
      <c r="GB69" s="87"/>
      <c r="GC69" s="86"/>
      <c r="GD69" s="86"/>
      <c r="GE69" s="86"/>
      <c r="GF69" s="86"/>
      <c r="GG69" s="86"/>
      <c r="GH69" s="86"/>
      <c r="GI69" s="85"/>
      <c r="GJ69" s="84"/>
      <c r="GK69" s="24"/>
      <c r="GL69" s="24"/>
      <c r="GM69" s="87"/>
      <c r="GN69" s="86"/>
      <c r="GO69" s="86"/>
      <c r="GP69" s="86"/>
      <c r="GQ69" s="86"/>
      <c r="GR69" s="86"/>
      <c r="GS69" s="86"/>
      <c r="GT69" s="85"/>
      <c r="GU69" s="84"/>
      <c r="GV69" s="24"/>
      <c r="GW69" s="24"/>
      <c r="GX69" s="87"/>
      <c r="GY69" s="86"/>
      <c r="GZ69" s="86"/>
      <c r="HA69" s="86"/>
      <c r="HB69" s="86"/>
      <c r="HC69" s="86"/>
      <c r="HD69" s="86"/>
      <c r="HE69" s="85"/>
      <c r="HF69" s="84"/>
      <c r="HG69" s="24"/>
      <c r="HH69" s="24"/>
      <c r="HI69" s="87"/>
      <c r="HJ69" s="86"/>
      <c r="HK69" s="86"/>
      <c r="HL69" s="86"/>
      <c r="HM69" s="86"/>
      <c r="HN69" s="86"/>
      <c r="HO69" s="86"/>
      <c r="HP69" s="85"/>
      <c r="HQ69" s="84"/>
      <c r="HR69" s="24"/>
      <c r="HS69" s="24"/>
    </row>
    <row r="70" spans="1:227" x14ac:dyDescent="0.15">
      <c r="A70" s="96"/>
      <c r="B70" s="100"/>
      <c r="C70" s="98"/>
      <c r="D70" s="98"/>
      <c r="E70" s="85"/>
      <c r="F70" s="85"/>
      <c r="G70" s="24"/>
      <c r="H70" s="87"/>
      <c r="I70" s="86"/>
      <c r="J70" s="86"/>
      <c r="K70" s="86"/>
      <c r="L70" s="86"/>
      <c r="M70" s="86"/>
      <c r="N70" s="86"/>
      <c r="O70" s="85"/>
      <c r="P70" s="84"/>
      <c r="Q70" s="24"/>
      <c r="R70" s="24"/>
      <c r="S70" s="87"/>
      <c r="T70" s="86"/>
      <c r="U70" s="86"/>
      <c r="V70" s="86"/>
      <c r="W70" s="86"/>
      <c r="X70" s="86"/>
      <c r="Y70" s="86"/>
      <c r="Z70" s="85"/>
      <c r="AA70" s="84"/>
      <c r="AB70" s="24"/>
      <c r="AC70" s="24"/>
      <c r="AD70" s="87"/>
      <c r="AE70" s="86"/>
      <c r="AF70" s="86"/>
      <c r="AG70" s="86"/>
      <c r="AH70" s="86"/>
      <c r="AI70" s="86"/>
      <c r="AJ70" s="86"/>
      <c r="AK70" s="85"/>
      <c r="AL70" s="84"/>
      <c r="AM70" s="24"/>
      <c r="AN70" s="24"/>
      <c r="AO70" s="87"/>
      <c r="AP70" s="86"/>
      <c r="AQ70" s="86"/>
      <c r="AR70" s="86"/>
      <c r="AS70" s="86"/>
      <c r="AT70" s="86"/>
      <c r="AU70" s="86"/>
      <c r="AV70" s="85"/>
      <c r="AW70" s="84"/>
      <c r="AX70" s="24"/>
      <c r="AY70" s="24"/>
      <c r="AZ70" s="87"/>
      <c r="BA70" s="86"/>
      <c r="BB70" s="86"/>
      <c r="BC70" s="86"/>
      <c r="BD70" s="86"/>
      <c r="BE70" s="86"/>
      <c r="BF70" s="86"/>
      <c r="BG70" s="85"/>
      <c r="BH70" s="84"/>
      <c r="BI70" s="24"/>
      <c r="BJ70" s="24"/>
      <c r="BK70" s="87"/>
      <c r="BL70" s="86"/>
      <c r="BM70" s="86"/>
      <c r="BN70" s="86"/>
      <c r="BO70" s="86"/>
      <c r="BP70" s="86"/>
      <c r="BQ70" s="86"/>
      <c r="BR70" s="85"/>
      <c r="BS70" s="84"/>
      <c r="BT70" s="24"/>
      <c r="BU70" s="24"/>
      <c r="BV70" s="87"/>
      <c r="BW70" s="86"/>
      <c r="BX70" s="86"/>
      <c r="BY70" s="86"/>
      <c r="BZ70" s="86"/>
      <c r="CA70" s="86"/>
      <c r="CB70" s="86"/>
      <c r="CC70" s="85"/>
      <c r="CD70" s="84"/>
      <c r="CE70" s="24"/>
      <c r="CF70" s="24"/>
      <c r="CG70" s="87"/>
      <c r="CH70" s="86"/>
      <c r="CI70" s="86"/>
      <c r="CJ70" s="86"/>
      <c r="CK70" s="86"/>
      <c r="CL70" s="86"/>
      <c r="CM70" s="86"/>
      <c r="CN70" s="85"/>
      <c r="CO70" s="84"/>
      <c r="CP70" s="24"/>
      <c r="CQ70" s="24"/>
      <c r="CR70" s="87"/>
      <c r="CS70" s="86"/>
      <c r="CT70" s="86"/>
      <c r="CU70" s="86"/>
      <c r="CV70" s="86"/>
      <c r="CW70" s="86"/>
      <c r="CX70" s="86"/>
      <c r="CY70" s="85"/>
      <c r="CZ70" s="84"/>
      <c r="DA70" s="24"/>
      <c r="DB70" s="24"/>
      <c r="DC70" s="87"/>
      <c r="DD70" s="86"/>
      <c r="DE70" s="86"/>
      <c r="DF70" s="86"/>
      <c r="DG70" s="86"/>
      <c r="DH70" s="86"/>
      <c r="DI70" s="86"/>
      <c r="DJ70" s="85"/>
      <c r="DK70" s="84"/>
      <c r="DL70" s="24"/>
      <c r="DM70" s="24"/>
      <c r="DN70" s="87"/>
      <c r="DO70" s="86"/>
      <c r="DP70" s="86"/>
      <c r="DQ70" s="86"/>
      <c r="DR70" s="86"/>
      <c r="DS70" s="86"/>
      <c r="DT70" s="86"/>
      <c r="DU70" s="85"/>
      <c r="DV70" s="84"/>
      <c r="DW70" s="24"/>
      <c r="DX70" s="24"/>
      <c r="DY70" s="87"/>
      <c r="DZ70" s="86"/>
      <c r="EA70" s="86"/>
      <c r="EB70" s="86"/>
      <c r="EC70" s="86"/>
      <c r="ED70" s="86"/>
      <c r="EE70" s="86"/>
      <c r="EF70" s="85"/>
      <c r="EG70" s="84"/>
      <c r="EH70" s="24"/>
      <c r="EI70" s="24"/>
      <c r="EJ70" s="87"/>
      <c r="EK70" s="86"/>
      <c r="EL70" s="86"/>
      <c r="EM70" s="86"/>
      <c r="EN70" s="86"/>
      <c r="EO70" s="86"/>
      <c r="EP70" s="86"/>
      <c r="EQ70" s="85"/>
      <c r="ER70" s="84"/>
      <c r="ES70" s="24"/>
      <c r="ET70" s="24"/>
      <c r="EU70" s="87"/>
      <c r="EV70" s="86"/>
      <c r="EW70" s="86"/>
      <c r="EX70" s="86"/>
      <c r="EY70" s="86"/>
      <c r="EZ70" s="86"/>
      <c r="FA70" s="86"/>
      <c r="FB70" s="85"/>
      <c r="FC70" s="84"/>
      <c r="FD70" s="24"/>
      <c r="FE70" s="24"/>
      <c r="FF70" s="87"/>
      <c r="FG70" s="86"/>
      <c r="FH70" s="86"/>
      <c r="FI70" s="86"/>
      <c r="FJ70" s="86"/>
      <c r="FK70" s="86"/>
      <c r="FL70" s="86"/>
      <c r="FM70" s="85"/>
      <c r="FN70" s="84"/>
      <c r="FO70" s="24"/>
      <c r="FP70" s="24"/>
      <c r="FQ70" s="87"/>
      <c r="FR70" s="86"/>
      <c r="FS70" s="86"/>
      <c r="FT70" s="86"/>
      <c r="FU70" s="86"/>
      <c r="FV70" s="86"/>
      <c r="FW70" s="86"/>
      <c r="FX70" s="85"/>
      <c r="FY70" s="84"/>
      <c r="FZ70" s="24"/>
      <c r="GA70" s="24"/>
      <c r="GB70" s="87"/>
      <c r="GC70" s="86"/>
      <c r="GD70" s="86"/>
      <c r="GE70" s="86"/>
      <c r="GF70" s="86"/>
      <c r="GG70" s="86"/>
      <c r="GH70" s="86"/>
      <c r="GI70" s="85"/>
      <c r="GJ70" s="84"/>
      <c r="GK70" s="24"/>
      <c r="GL70" s="24"/>
      <c r="GM70" s="87"/>
      <c r="GN70" s="86"/>
      <c r="GO70" s="86"/>
      <c r="GP70" s="86"/>
      <c r="GQ70" s="86"/>
      <c r="GR70" s="86"/>
      <c r="GS70" s="86"/>
      <c r="GT70" s="85"/>
      <c r="GU70" s="84"/>
      <c r="GV70" s="24"/>
      <c r="GW70" s="24"/>
      <c r="GX70" s="87"/>
      <c r="GY70" s="86"/>
      <c r="GZ70" s="86"/>
      <c r="HA70" s="86"/>
      <c r="HB70" s="86"/>
      <c r="HC70" s="86"/>
      <c r="HD70" s="86"/>
      <c r="HE70" s="85"/>
      <c r="HF70" s="84"/>
      <c r="HG70" s="24"/>
      <c r="HH70" s="24"/>
      <c r="HI70" s="87"/>
      <c r="HJ70" s="86"/>
      <c r="HK70" s="86"/>
      <c r="HL70" s="86"/>
      <c r="HM70" s="86"/>
      <c r="HN70" s="86"/>
      <c r="HO70" s="86"/>
      <c r="HP70" s="85"/>
      <c r="HQ70" s="84"/>
      <c r="HR70" s="24"/>
      <c r="HS70" s="24"/>
    </row>
    <row r="71" spans="1:227" x14ac:dyDescent="0.15">
      <c r="A71" s="96"/>
      <c r="B71" s="99"/>
      <c r="C71" s="98"/>
      <c r="D71" s="98"/>
      <c r="E71" s="85"/>
      <c r="F71" s="85"/>
      <c r="G71" s="24"/>
      <c r="H71" s="87"/>
      <c r="I71" s="86"/>
      <c r="J71" s="86"/>
      <c r="K71" s="86"/>
      <c r="L71" s="86"/>
      <c r="M71" s="86"/>
      <c r="N71" s="86"/>
      <c r="O71" s="85"/>
      <c r="P71" s="84"/>
      <c r="Q71" s="24"/>
      <c r="R71" s="24"/>
      <c r="S71" s="87"/>
      <c r="T71" s="86"/>
      <c r="U71" s="86"/>
      <c r="V71" s="86"/>
      <c r="W71" s="86"/>
      <c r="X71" s="86"/>
      <c r="Y71" s="86"/>
      <c r="Z71" s="85"/>
      <c r="AA71" s="84"/>
      <c r="AB71" s="24"/>
      <c r="AC71" s="24"/>
      <c r="AD71" s="87"/>
      <c r="AE71" s="86"/>
      <c r="AF71" s="86"/>
      <c r="AG71" s="86"/>
      <c r="AH71" s="86"/>
      <c r="AI71" s="86"/>
      <c r="AJ71" s="86"/>
      <c r="AK71" s="85"/>
      <c r="AL71" s="84"/>
      <c r="AM71" s="24"/>
      <c r="AN71" s="24"/>
      <c r="AO71" s="87"/>
      <c r="AP71" s="86"/>
      <c r="AQ71" s="86"/>
      <c r="AR71" s="86"/>
      <c r="AS71" s="86"/>
      <c r="AT71" s="86"/>
      <c r="AU71" s="86"/>
      <c r="AV71" s="85"/>
      <c r="AW71" s="84"/>
      <c r="AX71" s="24"/>
      <c r="AY71" s="24"/>
      <c r="AZ71" s="87"/>
      <c r="BA71" s="86"/>
      <c r="BB71" s="86"/>
      <c r="BC71" s="86"/>
      <c r="BD71" s="86"/>
      <c r="BE71" s="86"/>
      <c r="BF71" s="86"/>
      <c r="BG71" s="85"/>
      <c r="BH71" s="84"/>
      <c r="BI71" s="24"/>
      <c r="BJ71" s="24"/>
      <c r="BK71" s="87"/>
      <c r="BL71" s="86"/>
      <c r="BM71" s="86"/>
      <c r="BN71" s="86"/>
      <c r="BO71" s="86"/>
      <c r="BP71" s="86"/>
      <c r="BQ71" s="86"/>
      <c r="BR71" s="85"/>
      <c r="BS71" s="84"/>
      <c r="BT71" s="24"/>
      <c r="BU71" s="24"/>
      <c r="BV71" s="87"/>
      <c r="BW71" s="86"/>
      <c r="BX71" s="86"/>
      <c r="BY71" s="86"/>
      <c r="BZ71" s="86"/>
      <c r="CA71" s="86"/>
      <c r="CB71" s="86"/>
      <c r="CC71" s="85"/>
      <c r="CD71" s="84"/>
      <c r="CE71" s="24"/>
      <c r="CF71" s="24"/>
      <c r="CG71" s="87"/>
      <c r="CH71" s="86"/>
      <c r="CI71" s="86"/>
      <c r="CJ71" s="86"/>
      <c r="CK71" s="86"/>
      <c r="CL71" s="86"/>
      <c r="CM71" s="86"/>
      <c r="CN71" s="85"/>
      <c r="CO71" s="84"/>
      <c r="CP71" s="24"/>
      <c r="CQ71" s="24"/>
      <c r="CR71" s="87"/>
      <c r="CS71" s="86"/>
      <c r="CT71" s="86"/>
      <c r="CU71" s="86"/>
      <c r="CV71" s="86"/>
      <c r="CW71" s="86"/>
      <c r="CX71" s="86"/>
      <c r="CY71" s="85"/>
      <c r="CZ71" s="84"/>
      <c r="DA71" s="24"/>
      <c r="DB71" s="24"/>
      <c r="DC71" s="87"/>
      <c r="DD71" s="86"/>
      <c r="DE71" s="86"/>
      <c r="DF71" s="86"/>
      <c r="DG71" s="86"/>
      <c r="DH71" s="86"/>
      <c r="DI71" s="86"/>
      <c r="DJ71" s="85"/>
      <c r="DK71" s="84"/>
      <c r="DL71" s="24"/>
      <c r="DM71" s="24"/>
      <c r="DN71" s="87"/>
      <c r="DO71" s="86"/>
      <c r="DP71" s="86"/>
      <c r="DQ71" s="86"/>
      <c r="DR71" s="86"/>
      <c r="DS71" s="86"/>
      <c r="DT71" s="86"/>
      <c r="DU71" s="85"/>
      <c r="DV71" s="84"/>
      <c r="DW71" s="24"/>
      <c r="DX71" s="24"/>
      <c r="DY71" s="87"/>
      <c r="DZ71" s="86"/>
      <c r="EA71" s="86"/>
      <c r="EB71" s="86"/>
      <c r="EC71" s="86"/>
      <c r="ED71" s="86"/>
      <c r="EE71" s="86"/>
      <c r="EF71" s="85"/>
      <c r="EG71" s="84"/>
      <c r="EH71" s="24"/>
      <c r="EI71" s="24"/>
      <c r="EJ71" s="87"/>
      <c r="EK71" s="86"/>
      <c r="EL71" s="86"/>
      <c r="EM71" s="86"/>
      <c r="EN71" s="86"/>
      <c r="EO71" s="86"/>
      <c r="EP71" s="86"/>
      <c r="EQ71" s="85"/>
      <c r="ER71" s="84"/>
      <c r="ES71" s="24"/>
      <c r="ET71" s="24"/>
      <c r="EU71" s="87"/>
      <c r="EV71" s="86"/>
      <c r="EW71" s="86"/>
      <c r="EX71" s="86"/>
      <c r="EY71" s="86"/>
      <c r="EZ71" s="86"/>
      <c r="FA71" s="86"/>
      <c r="FB71" s="85"/>
      <c r="FC71" s="84"/>
      <c r="FD71" s="24"/>
      <c r="FE71" s="24"/>
      <c r="FF71" s="87"/>
      <c r="FG71" s="86"/>
      <c r="FH71" s="86"/>
      <c r="FI71" s="86"/>
      <c r="FJ71" s="86"/>
      <c r="FK71" s="86"/>
      <c r="FL71" s="86"/>
      <c r="FM71" s="85"/>
      <c r="FN71" s="84"/>
      <c r="FO71" s="24"/>
      <c r="FP71" s="24"/>
      <c r="FQ71" s="87"/>
      <c r="FR71" s="86"/>
      <c r="FS71" s="86"/>
      <c r="FT71" s="86"/>
      <c r="FU71" s="86"/>
      <c r="FV71" s="86"/>
      <c r="FW71" s="86"/>
      <c r="FX71" s="85"/>
      <c r="FY71" s="84"/>
      <c r="FZ71" s="24"/>
      <c r="GA71" s="24"/>
      <c r="GB71" s="87"/>
      <c r="GC71" s="86"/>
      <c r="GD71" s="86"/>
      <c r="GE71" s="86"/>
      <c r="GF71" s="86"/>
      <c r="GG71" s="86"/>
      <c r="GH71" s="86"/>
      <c r="GI71" s="85"/>
      <c r="GJ71" s="84"/>
      <c r="GK71" s="24"/>
      <c r="GL71" s="24"/>
      <c r="GM71" s="87"/>
      <c r="GN71" s="86"/>
      <c r="GO71" s="86"/>
      <c r="GP71" s="86"/>
      <c r="GQ71" s="86"/>
      <c r="GR71" s="86"/>
      <c r="GS71" s="86"/>
      <c r="GT71" s="85"/>
      <c r="GU71" s="84"/>
      <c r="GV71" s="24"/>
      <c r="GW71" s="24"/>
      <c r="GX71" s="87"/>
      <c r="GY71" s="86"/>
      <c r="GZ71" s="86"/>
      <c r="HA71" s="86"/>
      <c r="HB71" s="86"/>
      <c r="HC71" s="86"/>
      <c r="HD71" s="86"/>
      <c r="HE71" s="85"/>
      <c r="HF71" s="84"/>
      <c r="HG71" s="24"/>
      <c r="HH71" s="24"/>
      <c r="HI71" s="87"/>
      <c r="HJ71" s="86"/>
      <c r="HK71" s="86"/>
      <c r="HL71" s="86"/>
      <c r="HM71" s="86"/>
      <c r="HN71" s="86"/>
      <c r="HO71" s="86"/>
      <c r="HP71" s="85"/>
      <c r="HQ71" s="84"/>
      <c r="HR71" s="24"/>
      <c r="HS71" s="24"/>
    </row>
    <row r="72" spans="1:227" x14ac:dyDescent="0.15">
      <c r="A72" s="96"/>
      <c r="B72" s="99"/>
      <c r="C72" s="98"/>
      <c r="D72" s="98"/>
      <c r="E72" s="85"/>
      <c r="F72" s="85"/>
      <c r="G72" s="24"/>
      <c r="H72" s="87"/>
      <c r="I72" s="86"/>
      <c r="J72" s="86"/>
      <c r="K72" s="86"/>
      <c r="L72" s="86"/>
      <c r="M72" s="86"/>
      <c r="N72" s="86"/>
      <c r="O72" s="85"/>
      <c r="P72" s="84"/>
      <c r="Q72" s="24"/>
      <c r="R72" s="24"/>
      <c r="S72" s="87"/>
      <c r="T72" s="86"/>
      <c r="U72" s="86"/>
      <c r="V72" s="86"/>
      <c r="W72" s="86"/>
      <c r="X72" s="86"/>
      <c r="Y72" s="86"/>
      <c r="Z72" s="85"/>
      <c r="AA72" s="84"/>
      <c r="AB72" s="24"/>
      <c r="AC72" s="24"/>
      <c r="AD72" s="87"/>
      <c r="AE72" s="86"/>
      <c r="AF72" s="86"/>
      <c r="AG72" s="86"/>
      <c r="AH72" s="86"/>
      <c r="AI72" s="86"/>
      <c r="AJ72" s="86"/>
      <c r="AK72" s="85"/>
      <c r="AL72" s="84"/>
      <c r="AM72" s="24"/>
      <c r="AN72" s="24"/>
      <c r="AO72" s="87"/>
      <c r="AP72" s="86"/>
      <c r="AQ72" s="86"/>
      <c r="AR72" s="86"/>
      <c r="AS72" s="86"/>
      <c r="AT72" s="86"/>
      <c r="AU72" s="86"/>
      <c r="AV72" s="85"/>
      <c r="AW72" s="84"/>
      <c r="AX72" s="24"/>
      <c r="AY72" s="24"/>
      <c r="AZ72" s="87"/>
      <c r="BA72" s="86"/>
      <c r="BB72" s="86"/>
      <c r="BC72" s="86"/>
      <c r="BD72" s="86"/>
      <c r="BE72" s="86"/>
      <c r="BF72" s="86"/>
      <c r="BG72" s="85"/>
      <c r="BH72" s="84"/>
      <c r="BI72" s="24"/>
      <c r="BJ72" s="24"/>
      <c r="BK72" s="87"/>
      <c r="BL72" s="86"/>
      <c r="BM72" s="86"/>
      <c r="BN72" s="86"/>
      <c r="BO72" s="86"/>
      <c r="BP72" s="86"/>
      <c r="BQ72" s="86"/>
      <c r="BR72" s="85"/>
      <c r="BS72" s="84"/>
      <c r="BT72" s="24"/>
      <c r="BU72" s="24"/>
      <c r="BV72" s="87"/>
      <c r="BW72" s="86"/>
      <c r="BX72" s="86"/>
      <c r="BY72" s="86"/>
      <c r="BZ72" s="86"/>
      <c r="CA72" s="86"/>
      <c r="CB72" s="86"/>
      <c r="CC72" s="85"/>
      <c r="CD72" s="84"/>
      <c r="CE72" s="24"/>
      <c r="CF72" s="24"/>
      <c r="CG72" s="87"/>
      <c r="CH72" s="86"/>
      <c r="CI72" s="86"/>
      <c r="CJ72" s="86"/>
      <c r="CK72" s="86"/>
      <c r="CL72" s="86"/>
      <c r="CM72" s="86"/>
      <c r="CN72" s="85"/>
      <c r="CO72" s="84"/>
      <c r="CP72" s="24"/>
      <c r="CQ72" s="24"/>
      <c r="CR72" s="87"/>
      <c r="CS72" s="86"/>
      <c r="CT72" s="86"/>
      <c r="CU72" s="86"/>
      <c r="CV72" s="86"/>
      <c r="CW72" s="86"/>
      <c r="CX72" s="86"/>
      <c r="CY72" s="85"/>
      <c r="CZ72" s="84"/>
      <c r="DA72" s="24"/>
      <c r="DB72" s="24"/>
      <c r="DC72" s="87"/>
      <c r="DD72" s="86"/>
      <c r="DE72" s="86"/>
      <c r="DF72" s="86"/>
      <c r="DG72" s="86"/>
      <c r="DH72" s="86"/>
      <c r="DI72" s="86"/>
      <c r="DJ72" s="85"/>
      <c r="DK72" s="84"/>
      <c r="DL72" s="24"/>
      <c r="DM72" s="24"/>
      <c r="DN72" s="87"/>
      <c r="DO72" s="86"/>
      <c r="DP72" s="86"/>
      <c r="DQ72" s="86"/>
      <c r="DR72" s="86"/>
      <c r="DS72" s="86"/>
      <c r="DT72" s="86"/>
      <c r="DU72" s="85"/>
      <c r="DV72" s="84"/>
      <c r="DW72" s="24"/>
      <c r="DX72" s="24"/>
      <c r="DY72" s="87"/>
      <c r="DZ72" s="86"/>
      <c r="EA72" s="86"/>
      <c r="EB72" s="86"/>
      <c r="EC72" s="86"/>
      <c r="ED72" s="86"/>
      <c r="EE72" s="86"/>
      <c r="EF72" s="85"/>
      <c r="EG72" s="84"/>
      <c r="EH72" s="24"/>
      <c r="EI72" s="24"/>
      <c r="EJ72" s="87"/>
      <c r="EK72" s="86"/>
      <c r="EL72" s="86"/>
      <c r="EM72" s="86"/>
      <c r="EN72" s="86"/>
      <c r="EO72" s="86"/>
      <c r="EP72" s="86"/>
      <c r="EQ72" s="85"/>
      <c r="ER72" s="84"/>
      <c r="ES72" s="24"/>
      <c r="ET72" s="24"/>
      <c r="EU72" s="87"/>
      <c r="EV72" s="86"/>
      <c r="EW72" s="86"/>
      <c r="EX72" s="86"/>
      <c r="EY72" s="86"/>
      <c r="EZ72" s="86"/>
      <c r="FA72" s="86"/>
      <c r="FB72" s="85"/>
      <c r="FC72" s="84"/>
      <c r="FD72" s="24"/>
      <c r="FE72" s="24"/>
      <c r="FF72" s="87"/>
      <c r="FG72" s="86"/>
      <c r="FH72" s="86"/>
      <c r="FI72" s="86"/>
      <c r="FJ72" s="86"/>
      <c r="FK72" s="86"/>
      <c r="FL72" s="86"/>
      <c r="FM72" s="85"/>
      <c r="FN72" s="84"/>
      <c r="FO72" s="24"/>
      <c r="FP72" s="24"/>
      <c r="FQ72" s="87"/>
      <c r="FR72" s="86"/>
      <c r="FS72" s="86"/>
      <c r="FT72" s="86"/>
      <c r="FU72" s="86"/>
      <c r="FV72" s="86"/>
      <c r="FW72" s="86"/>
      <c r="FX72" s="85"/>
      <c r="FY72" s="84"/>
      <c r="FZ72" s="24"/>
      <c r="GA72" s="24"/>
      <c r="GB72" s="87"/>
      <c r="GC72" s="86"/>
      <c r="GD72" s="86"/>
      <c r="GE72" s="86"/>
      <c r="GF72" s="86"/>
      <c r="GG72" s="86"/>
      <c r="GH72" s="86"/>
      <c r="GI72" s="85"/>
      <c r="GJ72" s="84"/>
      <c r="GK72" s="24"/>
      <c r="GL72" s="24"/>
      <c r="GM72" s="87"/>
      <c r="GN72" s="86"/>
      <c r="GO72" s="86"/>
      <c r="GP72" s="86"/>
      <c r="GQ72" s="86"/>
      <c r="GR72" s="86"/>
      <c r="GS72" s="86"/>
      <c r="GT72" s="85"/>
      <c r="GU72" s="84"/>
      <c r="GV72" s="24"/>
      <c r="GW72" s="24"/>
      <c r="GX72" s="87"/>
      <c r="GY72" s="86"/>
      <c r="GZ72" s="86"/>
      <c r="HA72" s="86"/>
      <c r="HB72" s="86"/>
      <c r="HC72" s="86"/>
      <c r="HD72" s="86"/>
      <c r="HE72" s="85"/>
      <c r="HF72" s="84"/>
      <c r="HG72" s="24"/>
      <c r="HH72" s="24"/>
      <c r="HI72" s="87"/>
      <c r="HJ72" s="86"/>
      <c r="HK72" s="86"/>
      <c r="HL72" s="86"/>
      <c r="HM72" s="86"/>
      <c r="HN72" s="86"/>
      <c r="HO72" s="86"/>
      <c r="HP72" s="85"/>
      <c r="HQ72" s="84"/>
      <c r="HR72" s="24"/>
      <c r="HS72" s="24"/>
    </row>
    <row r="73" spans="1:227" x14ac:dyDescent="0.15">
      <c r="A73" s="96"/>
      <c r="B73" s="99"/>
      <c r="C73" s="98"/>
      <c r="D73" s="98"/>
      <c r="E73" s="85"/>
      <c r="F73" s="85"/>
      <c r="G73" s="24"/>
      <c r="H73" s="87"/>
      <c r="I73" s="86"/>
      <c r="J73" s="86"/>
      <c r="K73" s="86"/>
      <c r="L73" s="86"/>
      <c r="M73" s="86"/>
      <c r="N73" s="86"/>
      <c r="O73" s="85"/>
      <c r="P73" s="84"/>
      <c r="Q73" s="24"/>
      <c r="R73" s="24"/>
      <c r="S73" s="87"/>
      <c r="T73" s="86"/>
      <c r="U73" s="86"/>
      <c r="V73" s="86"/>
      <c r="W73" s="86"/>
      <c r="X73" s="86"/>
      <c r="Y73" s="86"/>
      <c r="Z73" s="85"/>
      <c r="AA73" s="84"/>
      <c r="AB73" s="24"/>
      <c r="AC73" s="24"/>
      <c r="AD73" s="87"/>
      <c r="AE73" s="86"/>
      <c r="AF73" s="86"/>
      <c r="AG73" s="86"/>
      <c r="AH73" s="86"/>
      <c r="AI73" s="86"/>
      <c r="AJ73" s="86"/>
      <c r="AK73" s="85"/>
      <c r="AL73" s="84"/>
      <c r="AM73" s="24"/>
      <c r="AN73" s="24"/>
      <c r="AO73" s="87"/>
      <c r="AP73" s="86"/>
      <c r="AQ73" s="86"/>
      <c r="AR73" s="86"/>
      <c r="AS73" s="86"/>
      <c r="AT73" s="86"/>
      <c r="AU73" s="86"/>
      <c r="AV73" s="85"/>
      <c r="AW73" s="84"/>
      <c r="AX73" s="24"/>
      <c r="AY73" s="24"/>
      <c r="AZ73" s="87"/>
      <c r="BA73" s="86"/>
      <c r="BB73" s="86"/>
      <c r="BC73" s="86"/>
      <c r="BD73" s="86"/>
      <c r="BE73" s="86"/>
      <c r="BF73" s="86"/>
      <c r="BG73" s="85"/>
      <c r="BH73" s="84"/>
      <c r="BI73" s="24"/>
      <c r="BJ73" s="24"/>
      <c r="BK73" s="87"/>
      <c r="BL73" s="86"/>
      <c r="BM73" s="86"/>
      <c r="BN73" s="86"/>
      <c r="BO73" s="86"/>
      <c r="BP73" s="86"/>
      <c r="BQ73" s="86"/>
      <c r="BR73" s="85"/>
      <c r="BS73" s="84"/>
      <c r="BT73" s="24"/>
      <c r="BU73" s="24"/>
      <c r="BV73" s="87"/>
      <c r="BW73" s="86"/>
      <c r="BX73" s="86"/>
      <c r="BY73" s="86"/>
      <c r="BZ73" s="86"/>
      <c r="CA73" s="86"/>
      <c r="CB73" s="86"/>
      <c r="CC73" s="85"/>
      <c r="CD73" s="84"/>
      <c r="CE73" s="24"/>
      <c r="CF73" s="24"/>
      <c r="CG73" s="87"/>
      <c r="CH73" s="86"/>
      <c r="CI73" s="86"/>
      <c r="CJ73" s="86"/>
      <c r="CK73" s="86"/>
      <c r="CL73" s="86"/>
      <c r="CM73" s="86"/>
      <c r="CN73" s="85"/>
      <c r="CO73" s="84"/>
      <c r="CP73" s="24"/>
      <c r="CQ73" s="24"/>
      <c r="CR73" s="87"/>
      <c r="CS73" s="86"/>
      <c r="CT73" s="86"/>
      <c r="CU73" s="86"/>
      <c r="CV73" s="86"/>
      <c r="CW73" s="86"/>
      <c r="CX73" s="86"/>
      <c r="CY73" s="85"/>
      <c r="CZ73" s="84"/>
      <c r="DA73" s="24"/>
      <c r="DB73" s="24"/>
      <c r="DC73" s="87"/>
      <c r="DD73" s="86"/>
      <c r="DE73" s="86"/>
      <c r="DF73" s="86"/>
      <c r="DG73" s="86"/>
      <c r="DH73" s="86"/>
      <c r="DI73" s="86"/>
      <c r="DJ73" s="85"/>
      <c r="DK73" s="84"/>
      <c r="DL73" s="24"/>
      <c r="DM73" s="24"/>
      <c r="DN73" s="87"/>
      <c r="DO73" s="86"/>
      <c r="DP73" s="86"/>
      <c r="DQ73" s="86"/>
      <c r="DR73" s="86"/>
      <c r="DS73" s="86"/>
      <c r="DT73" s="86"/>
      <c r="DU73" s="85"/>
      <c r="DV73" s="84"/>
      <c r="DW73" s="24"/>
      <c r="DX73" s="24"/>
      <c r="DY73" s="87"/>
      <c r="DZ73" s="86"/>
      <c r="EA73" s="86"/>
      <c r="EB73" s="86"/>
      <c r="EC73" s="86"/>
      <c r="ED73" s="86"/>
      <c r="EE73" s="86"/>
      <c r="EF73" s="85"/>
      <c r="EG73" s="84"/>
      <c r="EH73" s="24"/>
      <c r="EI73" s="24"/>
      <c r="EJ73" s="87"/>
      <c r="EK73" s="86"/>
      <c r="EL73" s="86"/>
      <c r="EM73" s="86"/>
      <c r="EN73" s="86"/>
      <c r="EO73" s="86"/>
      <c r="EP73" s="86"/>
      <c r="EQ73" s="85"/>
      <c r="ER73" s="84"/>
      <c r="ES73" s="24"/>
      <c r="ET73" s="24"/>
      <c r="EU73" s="87"/>
      <c r="EV73" s="86"/>
      <c r="EW73" s="86"/>
      <c r="EX73" s="86"/>
      <c r="EY73" s="86"/>
      <c r="EZ73" s="86"/>
      <c r="FA73" s="86"/>
      <c r="FB73" s="85"/>
      <c r="FC73" s="84"/>
      <c r="FD73" s="24"/>
      <c r="FE73" s="24"/>
      <c r="FF73" s="87"/>
      <c r="FG73" s="86"/>
      <c r="FH73" s="86"/>
      <c r="FI73" s="86"/>
      <c r="FJ73" s="86"/>
      <c r="FK73" s="86"/>
      <c r="FL73" s="86"/>
      <c r="FM73" s="85"/>
      <c r="FN73" s="84"/>
      <c r="FO73" s="24"/>
      <c r="FP73" s="24"/>
      <c r="FQ73" s="87"/>
      <c r="FR73" s="86"/>
      <c r="FS73" s="86"/>
      <c r="FT73" s="86"/>
      <c r="FU73" s="86"/>
      <c r="FV73" s="86"/>
      <c r="FW73" s="86"/>
      <c r="FX73" s="85"/>
      <c r="FY73" s="84"/>
      <c r="FZ73" s="24"/>
      <c r="GA73" s="24"/>
      <c r="GB73" s="87"/>
      <c r="GC73" s="86"/>
      <c r="GD73" s="86"/>
      <c r="GE73" s="86"/>
      <c r="GF73" s="86"/>
      <c r="GG73" s="86"/>
      <c r="GH73" s="86"/>
      <c r="GI73" s="85"/>
      <c r="GJ73" s="84"/>
      <c r="GK73" s="24"/>
      <c r="GL73" s="24"/>
      <c r="GM73" s="87"/>
      <c r="GN73" s="86"/>
      <c r="GO73" s="86"/>
      <c r="GP73" s="86"/>
      <c r="GQ73" s="86"/>
      <c r="GR73" s="86"/>
      <c r="GS73" s="86"/>
      <c r="GT73" s="85"/>
      <c r="GU73" s="84"/>
      <c r="GV73" s="24"/>
      <c r="GW73" s="24"/>
      <c r="GX73" s="87"/>
      <c r="GY73" s="86"/>
      <c r="GZ73" s="86"/>
      <c r="HA73" s="86"/>
      <c r="HB73" s="86"/>
      <c r="HC73" s="86"/>
      <c r="HD73" s="86"/>
      <c r="HE73" s="85"/>
      <c r="HF73" s="84"/>
      <c r="HG73" s="24"/>
      <c r="HH73" s="24"/>
      <c r="HI73" s="87"/>
      <c r="HJ73" s="86"/>
      <c r="HK73" s="86"/>
      <c r="HL73" s="86"/>
      <c r="HM73" s="86"/>
      <c r="HN73" s="86"/>
      <c r="HO73" s="86"/>
      <c r="HP73" s="85"/>
      <c r="HQ73" s="84"/>
      <c r="HR73" s="24"/>
      <c r="HS73" s="24"/>
    </row>
    <row r="74" spans="1:227" x14ac:dyDescent="0.15">
      <c r="A74" s="96"/>
      <c r="B74" s="100"/>
      <c r="C74" s="98"/>
      <c r="D74" s="98"/>
      <c r="E74" s="85"/>
      <c r="F74" s="85"/>
      <c r="G74" s="24"/>
      <c r="H74" s="87"/>
      <c r="I74" s="86"/>
      <c r="J74" s="86"/>
      <c r="K74" s="86"/>
      <c r="L74" s="86"/>
      <c r="M74" s="86"/>
      <c r="N74" s="86"/>
      <c r="O74" s="85"/>
      <c r="P74" s="84"/>
      <c r="Q74" s="24"/>
      <c r="R74" s="24"/>
      <c r="S74" s="87"/>
      <c r="T74" s="86"/>
      <c r="U74" s="86"/>
      <c r="V74" s="86"/>
      <c r="W74" s="86"/>
      <c r="X74" s="86"/>
      <c r="Y74" s="86"/>
      <c r="Z74" s="85"/>
      <c r="AA74" s="84"/>
      <c r="AB74" s="24"/>
      <c r="AC74" s="24"/>
      <c r="AD74" s="87"/>
      <c r="AE74" s="86"/>
      <c r="AF74" s="86"/>
      <c r="AG74" s="86"/>
      <c r="AH74" s="86"/>
      <c r="AI74" s="86"/>
      <c r="AJ74" s="86"/>
      <c r="AK74" s="85"/>
      <c r="AL74" s="84"/>
      <c r="AM74" s="24"/>
      <c r="AN74" s="24"/>
      <c r="AO74" s="87"/>
      <c r="AP74" s="86"/>
      <c r="AQ74" s="86"/>
      <c r="AR74" s="86"/>
      <c r="AS74" s="86"/>
      <c r="AT74" s="86"/>
      <c r="AU74" s="86"/>
      <c r="AV74" s="85"/>
      <c r="AW74" s="84"/>
      <c r="AX74" s="24"/>
      <c r="AY74" s="24"/>
      <c r="AZ74" s="87"/>
      <c r="BA74" s="86"/>
      <c r="BB74" s="86"/>
      <c r="BC74" s="86"/>
      <c r="BD74" s="86"/>
      <c r="BE74" s="86"/>
      <c r="BF74" s="86"/>
      <c r="BG74" s="85"/>
      <c r="BH74" s="84"/>
      <c r="BI74" s="24"/>
      <c r="BJ74" s="24"/>
      <c r="BK74" s="87"/>
      <c r="BL74" s="86"/>
      <c r="BM74" s="86"/>
      <c r="BN74" s="86"/>
      <c r="BO74" s="86"/>
      <c r="BP74" s="86"/>
      <c r="BQ74" s="86"/>
      <c r="BR74" s="85"/>
      <c r="BS74" s="84"/>
      <c r="BT74" s="24"/>
      <c r="BU74" s="24"/>
      <c r="BV74" s="87"/>
      <c r="BW74" s="86"/>
      <c r="BX74" s="86"/>
      <c r="BY74" s="86"/>
      <c r="BZ74" s="86"/>
      <c r="CA74" s="86"/>
      <c r="CB74" s="86"/>
      <c r="CC74" s="85"/>
      <c r="CD74" s="84"/>
      <c r="CE74" s="24"/>
      <c r="CF74" s="24"/>
      <c r="CG74" s="87"/>
      <c r="CH74" s="86"/>
      <c r="CI74" s="86"/>
      <c r="CJ74" s="86"/>
      <c r="CK74" s="86"/>
      <c r="CL74" s="86"/>
      <c r="CM74" s="86"/>
      <c r="CN74" s="85"/>
      <c r="CO74" s="84"/>
      <c r="CP74" s="24"/>
      <c r="CQ74" s="24"/>
      <c r="CR74" s="87"/>
      <c r="CS74" s="86"/>
      <c r="CT74" s="86"/>
      <c r="CU74" s="86"/>
      <c r="CV74" s="86"/>
      <c r="CW74" s="86"/>
      <c r="CX74" s="86"/>
      <c r="CY74" s="85"/>
      <c r="CZ74" s="84"/>
      <c r="DA74" s="24"/>
      <c r="DB74" s="24"/>
      <c r="DC74" s="87"/>
      <c r="DD74" s="86"/>
      <c r="DE74" s="86"/>
      <c r="DF74" s="86"/>
      <c r="DG74" s="86"/>
      <c r="DH74" s="86"/>
      <c r="DI74" s="86"/>
      <c r="DJ74" s="85"/>
      <c r="DK74" s="84"/>
      <c r="DL74" s="24"/>
      <c r="DM74" s="24"/>
      <c r="DN74" s="87"/>
      <c r="DO74" s="86"/>
      <c r="DP74" s="86"/>
      <c r="DQ74" s="86"/>
      <c r="DR74" s="86"/>
      <c r="DS74" s="86"/>
      <c r="DT74" s="86"/>
      <c r="DU74" s="85"/>
      <c r="DV74" s="84"/>
      <c r="DW74" s="24"/>
      <c r="DX74" s="24"/>
      <c r="DY74" s="87"/>
      <c r="DZ74" s="86"/>
      <c r="EA74" s="86"/>
      <c r="EB74" s="86"/>
      <c r="EC74" s="86"/>
      <c r="ED74" s="86"/>
      <c r="EE74" s="86"/>
      <c r="EF74" s="85"/>
      <c r="EG74" s="84"/>
      <c r="EH74" s="24"/>
      <c r="EI74" s="24"/>
      <c r="EJ74" s="87"/>
      <c r="EK74" s="86"/>
      <c r="EL74" s="86"/>
      <c r="EM74" s="86"/>
      <c r="EN74" s="86"/>
      <c r="EO74" s="86"/>
      <c r="EP74" s="86"/>
      <c r="EQ74" s="85"/>
      <c r="ER74" s="84"/>
      <c r="ES74" s="24"/>
      <c r="ET74" s="24"/>
      <c r="EU74" s="87"/>
      <c r="EV74" s="86"/>
      <c r="EW74" s="86"/>
      <c r="EX74" s="86"/>
      <c r="EY74" s="86"/>
      <c r="EZ74" s="86"/>
      <c r="FA74" s="86"/>
      <c r="FB74" s="85"/>
      <c r="FC74" s="84"/>
      <c r="FD74" s="24"/>
      <c r="FE74" s="24"/>
      <c r="FF74" s="87"/>
      <c r="FG74" s="86"/>
      <c r="FH74" s="86"/>
      <c r="FI74" s="86"/>
      <c r="FJ74" s="86"/>
      <c r="FK74" s="86"/>
      <c r="FL74" s="86"/>
      <c r="FM74" s="85"/>
      <c r="FN74" s="84"/>
      <c r="FO74" s="24"/>
      <c r="FP74" s="24"/>
      <c r="FQ74" s="87"/>
      <c r="FR74" s="86"/>
      <c r="FS74" s="86"/>
      <c r="FT74" s="86"/>
      <c r="FU74" s="86"/>
      <c r="FV74" s="86"/>
      <c r="FW74" s="86"/>
      <c r="FX74" s="85"/>
      <c r="FY74" s="84"/>
      <c r="FZ74" s="24"/>
      <c r="GA74" s="24"/>
      <c r="GB74" s="87"/>
      <c r="GC74" s="86"/>
      <c r="GD74" s="86"/>
      <c r="GE74" s="86"/>
      <c r="GF74" s="86"/>
      <c r="GG74" s="86"/>
      <c r="GH74" s="86"/>
      <c r="GI74" s="85"/>
      <c r="GJ74" s="84"/>
      <c r="GK74" s="24"/>
      <c r="GL74" s="24"/>
      <c r="GM74" s="87"/>
      <c r="GN74" s="86"/>
      <c r="GO74" s="86"/>
      <c r="GP74" s="86"/>
      <c r="GQ74" s="86"/>
      <c r="GR74" s="86"/>
      <c r="GS74" s="86"/>
      <c r="GT74" s="85"/>
      <c r="GU74" s="84"/>
      <c r="GV74" s="24"/>
      <c r="GW74" s="24"/>
      <c r="GX74" s="87"/>
      <c r="GY74" s="86"/>
      <c r="GZ74" s="86"/>
      <c r="HA74" s="86"/>
      <c r="HB74" s="86"/>
      <c r="HC74" s="86"/>
      <c r="HD74" s="86"/>
      <c r="HE74" s="85"/>
      <c r="HF74" s="84"/>
      <c r="HG74" s="24"/>
      <c r="HH74" s="24"/>
      <c r="HI74" s="87"/>
      <c r="HJ74" s="86"/>
      <c r="HK74" s="86"/>
      <c r="HL74" s="86"/>
      <c r="HM74" s="86"/>
      <c r="HN74" s="86"/>
      <c r="HO74" s="86"/>
      <c r="HP74" s="85"/>
      <c r="HQ74" s="84"/>
      <c r="HR74" s="24"/>
      <c r="HS74" s="24"/>
    </row>
    <row r="75" spans="1:227" x14ac:dyDescent="0.15">
      <c r="A75" s="96"/>
      <c r="B75" s="99"/>
      <c r="C75" s="98"/>
      <c r="D75" s="98"/>
      <c r="E75" s="85"/>
      <c r="F75" s="85"/>
      <c r="G75" s="24"/>
      <c r="H75" s="87"/>
      <c r="I75" s="86"/>
      <c r="J75" s="86"/>
      <c r="K75" s="86"/>
      <c r="L75" s="86"/>
      <c r="M75" s="86"/>
      <c r="N75" s="86"/>
      <c r="O75" s="85"/>
      <c r="P75" s="84"/>
      <c r="Q75" s="24"/>
      <c r="R75" s="24"/>
      <c r="S75" s="87"/>
      <c r="T75" s="86"/>
      <c r="U75" s="86"/>
      <c r="V75" s="86"/>
      <c r="W75" s="86"/>
      <c r="X75" s="86"/>
      <c r="Y75" s="86"/>
      <c r="Z75" s="85"/>
      <c r="AA75" s="84"/>
      <c r="AB75" s="24"/>
      <c r="AC75" s="24"/>
      <c r="AD75" s="87"/>
      <c r="AE75" s="86"/>
      <c r="AF75" s="86"/>
      <c r="AG75" s="86"/>
      <c r="AH75" s="86"/>
      <c r="AI75" s="86"/>
      <c r="AJ75" s="86"/>
      <c r="AK75" s="85"/>
      <c r="AL75" s="84"/>
      <c r="AM75" s="24"/>
      <c r="AN75" s="24"/>
      <c r="AO75" s="87"/>
      <c r="AP75" s="86"/>
      <c r="AQ75" s="86"/>
      <c r="AR75" s="86"/>
      <c r="AS75" s="86"/>
      <c r="AT75" s="86"/>
      <c r="AU75" s="86"/>
      <c r="AV75" s="85"/>
      <c r="AW75" s="84"/>
      <c r="AX75" s="24"/>
      <c r="AY75" s="24"/>
      <c r="AZ75" s="87"/>
      <c r="BA75" s="86"/>
      <c r="BB75" s="86"/>
      <c r="BC75" s="86"/>
      <c r="BD75" s="86"/>
      <c r="BE75" s="86"/>
      <c r="BF75" s="86"/>
      <c r="BG75" s="85"/>
      <c r="BH75" s="84"/>
      <c r="BI75" s="24"/>
      <c r="BJ75" s="24"/>
      <c r="BK75" s="87"/>
      <c r="BL75" s="86"/>
      <c r="BM75" s="86"/>
      <c r="BN75" s="86"/>
      <c r="BO75" s="86"/>
      <c r="BP75" s="86"/>
      <c r="BQ75" s="86"/>
      <c r="BR75" s="85"/>
      <c r="BS75" s="84"/>
      <c r="BT75" s="24"/>
      <c r="BU75" s="24"/>
      <c r="BV75" s="87"/>
      <c r="BW75" s="86"/>
      <c r="BX75" s="86"/>
      <c r="BY75" s="86"/>
      <c r="BZ75" s="86"/>
      <c r="CA75" s="86"/>
      <c r="CB75" s="86"/>
      <c r="CC75" s="85"/>
      <c r="CD75" s="84"/>
      <c r="CE75" s="24"/>
      <c r="CF75" s="24"/>
      <c r="CG75" s="87"/>
      <c r="CH75" s="86"/>
      <c r="CI75" s="86"/>
      <c r="CJ75" s="86"/>
      <c r="CK75" s="86"/>
      <c r="CL75" s="86"/>
      <c r="CM75" s="86"/>
      <c r="CN75" s="85"/>
      <c r="CO75" s="84"/>
      <c r="CP75" s="24"/>
      <c r="CQ75" s="24"/>
      <c r="CR75" s="87"/>
      <c r="CS75" s="86"/>
      <c r="CT75" s="86"/>
      <c r="CU75" s="86"/>
      <c r="CV75" s="86"/>
      <c r="CW75" s="86"/>
      <c r="CX75" s="86"/>
      <c r="CY75" s="85"/>
      <c r="CZ75" s="84"/>
      <c r="DA75" s="24"/>
      <c r="DB75" s="24"/>
      <c r="DC75" s="87"/>
      <c r="DD75" s="86"/>
      <c r="DE75" s="86"/>
      <c r="DF75" s="86"/>
      <c r="DG75" s="86"/>
      <c r="DH75" s="86"/>
      <c r="DI75" s="86"/>
      <c r="DJ75" s="85"/>
      <c r="DK75" s="84"/>
      <c r="DL75" s="24"/>
      <c r="DM75" s="24"/>
      <c r="DN75" s="87"/>
      <c r="DO75" s="86"/>
      <c r="DP75" s="86"/>
      <c r="DQ75" s="86"/>
      <c r="DR75" s="86"/>
      <c r="DS75" s="86"/>
      <c r="DT75" s="86"/>
      <c r="DU75" s="85"/>
      <c r="DV75" s="84"/>
      <c r="DW75" s="24"/>
      <c r="DX75" s="24"/>
      <c r="DY75" s="87"/>
      <c r="DZ75" s="86"/>
      <c r="EA75" s="86"/>
      <c r="EB75" s="86"/>
      <c r="EC75" s="86"/>
      <c r="ED75" s="86"/>
      <c r="EE75" s="86"/>
      <c r="EF75" s="85"/>
      <c r="EG75" s="84"/>
      <c r="EH75" s="24"/>
      <c r="EI75" s="24"/>
      <c r="EJ75" s="87"/>
      <c r="EK75" s="86"/>
      <c r="EL75" s="86"/>
      <c r="EM75" s="86"/>
      <c r="EN75" s="86"/>
      <c r="EO75" s="86"/>
      <c r="EP75" s="86"/>
      <c r="EQ75" s="85"/>
      <c r="ER75" s="84"/>
      <c r="ES75" s="24"/>
      <c r="ET75" s="24"/>
      <c r="EU75" s="87"/>
      <c r="EV75" s="86"/>
      <c r="EW75" s="86"/>
      <c r="EX75" s="86"/>
      <c r="EY75" s="86"/>
      <c r="EZ75" s="86"/>
      <c r="FA75" s="86"/>
      <c r="FB75" s="85"/>
      <c r="FC75" s="84"/>
      <c r="FD75" s="24"/>
      <c r="FE75" s="24"/>
      <c r="FF75" s="87"/>
      <c r="FG75" s="86"/>
      <c r="FH75" s="86"/>
      <c r="FI75" s="86"/>
      <c r="FJ75" s="86"/>
      <c r="FK75" s="86"/>
      <c r="FL75" s="86"/>
      <c r="FM75" s="85"/>
      <c r="FN75" s="84"/>
      <c r="FO75" s="24"/>
      <c r="FP75" s="24"/>
      <c r="FQ75" s="87"/>
      <c r="FR75" s="86"/>
      <c r="FS75" s="86"/>
      <c r="FT75" s="86"/>
      <c r="FU75" s="86"/>
      <c r="FV75" s="86"/>
      <c r="FW75" s="86"/>
      <c r="FX75" s="85"/>
      <c r="FY75" s="84"/>
      <c r="FZ75" s="24"/>
      <c r="GA75" s="24"/>
      <c r="GB75" s="87"/>
      <c r="GC75" s="86"/>
      <c r="GD75" s="86"/>
      <c r="GE75" s="86"/>
      <c r="GF75" s="86"/>
      <c r="GG75" s="86"/>
      <c r="GH75" s="86"/>
      <c r="GI75" s="85"/>
      <c r="GJ75" s="84"/>
      <c r="GK75" s="24"/>
      <c r="GL75" s="24"/>
      <c r="GM75" s="87"/>
      <c r="GN75" s="86"/>
      <c r="GO75" s="86"/>
      <c r="GP75" s="86"/>
      <c r="GQ75" s="86"/>
      <c r="GR75" s="86"/>
      <c r="GS75" s="86"/>
      <c r="GT75" s="85"/>
      <c r="GU75" s="84"/>
      <c r="GV75" s="24"/>
      <c r="GW75" s="24"/>
      <c r="GX75" s="87"/>
      <c r="GY75" s="86"/>
      <c r="GZ75" s="86"/>
      <c r="HA75" s="86"/>
      <c r="HB75" s="86"/>
      <c r="HC75" s="86"/>
      <c r="HD75" s="86"/>
      <c r="HE75" s="85"/>
      <c r="HF75" s="84"/>
      <c r="HG75" s="24"/>
      <c r="HH75" s="24"/>
      <c r="HI75" s="87"/>
      <c r="HJ75" s="86"/>
      <c r="HK75" s="86"/>
      <c r="HL75" s="86"/>
      <c r="HM75" s="86"/>
      <c r="HN75" s="86"/>
      <c r="HO75" s="86"/>
      <c r="HP75" s="85"/>
      <c r="HQ75" s="84"/>
      <c r="HR75" s="24"/>
      <c r="HS75" s="24"/>
    </row>
    <row r="76" spans="1:227" x14ac:dyDescent="0.15">
      <c r="A76" s="96"/>
      <c r="B76" s="99"/>
      <c r="C76" s="98"/>
      <c r="D76" s="98"/>
      <c r="E76" s="85"/>
      <c r="F76" s="85"/>
      <c r="G76" s="24"/>
      <c r="H76" s="87"/>
      <c r="I76" s="86"/>
      <c r="J76" s="86"/>
      <c r="K76" s="86"/>
      <c r="L76" s="86"/>
      <c r="M76" s="86"/>
      <c r="N76" s="86"/>
      <c r="O76" s="85"/>
      <c r="P76" s="84"/>
      <c r="Q76" s="24"/>
      <c r="R76" s="24"/>
      <c r="S76" s="87"/>
      <c r="T76" s="86"/>
      <c r="U76" s="86"/>
      <c r="V76" s="86"/>
      <c r="W76" s="86"/>
      <c r="X76" s="86"/>
      <c r="Y76" s="86"/>
      <c r="Z76" s="85"/>
      <c r="AA76" s="84"/>
      <c r="AB76" s="24"/>
      <c r="AC76" s="24"/>
      <c r="AD76" s="87"/>
      <c r="AE76" s="86"/>
      <c r="AF76" s="86"/>
      <c r="AG76" s="86"/>
      <c r="AH76" s="86"/>
      <c r="AI76" s="86"/>
      <c r="AJ76" s="86"/>
      <c r="AK76" s="85"/>
      <c r="AL76" s="84"/>
      <c r="AM76" s="24"/>
      <c r="AN76" s="24"/>
      <c r="AO76" s="87"/>
      <c r="AP76" s="86"/>
      <c r="AQ76" s="86"/>
      <c r="AR76" s="86"/>
      <c r="AS76" s="86"/>
      <c r="AT76" s="86"/>
      <c r="AU76" s="86"/>
      <c r="AV76" s="85"/>
      <c r="AW76" s="84"/>
      <c r="AX76" s="24"/>
      <c r="AY76" s="24"/>
      <c r="AZ76" s="87"/>
      <c r="BA76" s="86"/>
      <c r="BB76" s="86"/>
      <c r="BC76" s="86"/>
      <c r="BD76" s="86"/>
      <c r="BE76" s="86"/>
      <c r="BF76" s="86"/>
      <c r="BG76" s="85"/>
      <c r="BH76" s="84"/>
      <c r="BI76" s="24"/>
      <c r="BJ76" s="24"/>
      <c r="BK76" s="87"/>
      <c r="BL76" s="86"/>
      <c r="BM76" s="86"/>
      <c r="BN76" s="86"/>
      <c r="BO76" s="86"/>
      <c r="BP76" s="86"/>
      <c r="BQ76" s="86"/>
      <c r="BR76" s="85"/>
      <c r="BS76" s="84"/>
      <c r="BT76" s="24"/>
      <c r="BU76" s="24"/>
      <c r="BV76" s="87"/>
      <c r="BW76" s="86"/>
      <c r="BX76" s="86"/>
      <c r="BY76" s="86"/>
      <c r="BZ76" s="86"/>
      <c r="CA76" s="86"/>
      <c r="CB76" s="86"/>
      <c r="CC76" s="85"/>
      <c r="CD76" s="84"/>
      <c r="CE76" s="24"/>
      <c r="CF76" s="24"/>
      <c r="CG76" s="87"/>
      <c r="CH76" s="86"/>
      <c r="CI76" s="86"/>
      <c r="CJ76" s="86"/>
      <c r="CK76" s="86"/>
      <c r="CL76" s="86"/>
      <c r="CM76" s="86"/>
      <c r="CN76" s="85"/>
      <c r="CO76" s="84"/>
      <c r="CP76" s="24"/>
      <c r="CQ76" s="24"/>
      <c r="CR76" s="87"/>
      <c r="CS76" s="86"/>
      <c r="CT76" s="86"/>
      <c r="CU76" s="86"/>
      <c r="CV76" s="86"/>
      <c r="CW76" s="86"/>
      <c r="CX76" s="86"/>
      <c r="CY76" s="85"/>
      <c r="CZ76" s="84"/>
      <c r="DA76" s="24"/>
      <c r="DB76" s="24"/>
      <c r="DC76" s="87"/>
      <c r="DD76" s="86"/>
      <c r="DE76" s="86"/>
      <c r="DF76" s="86"/>
      <c r="DG76" s="86"/>
      <c r="DH76" s="86"/>
      <c r="DI76" s="86"/>
      <c r="DJ76" s="85"/>
      <c r="DK76" s="84"/>
      <c r="DL76" s="24"/>
      <c r="DM76" s="24"/>
      <c r="DN76" s="87"/>
      <c r="DO76" s="86"/>
      <c r="DP76" s="86"/>
      <c r="DQ76" s="86"/>
      <c r="DR76" s="86"/>
      <c r="DS76" s="86"/>
      <c r="DT76" s="86"/>
      <c r="DU76" s="85"/>
      <c r="DV76" s="84"/>
      <c r="DW76" s="24"/>
      <c r="DX76" s="24"/>
      <c r="DY76" s="87"/>
      <c r="DZ76" s="86"/>
      <c r="EA76" s="86"/>
      <c r="EB76" s="86"/>
      <c r="EC76" s="86"/>
      <c r="ED76" s="86"/>
      <c r="EE76" s="86"/>
      <c r="EF76" s="85"/>
      <c r="EG76" s="84"/>
      <c r="EH76" s="24"/>
      <c r="EI76" s="24"/>
      <c r="EJ76" s="87"/>
      <c r="EK76" s="86"/>
      <c r="EL76" s="86"/>
      <c r="EM76" s="86"/>
      <c r="EN76" s="86"/>
      <c r="EO76" s="86"/>
      <c r="EP76" s="86"/>
      <c r="EQ76" s="85"/>
      <c r="ER76" s="84"/>
      <c r="ES76" s="24"/>
      <c r="ET76" s="24"/>
      <c r="EU76" s="87"/>
      <c r="EV76" s="86"/>
      <c r="EW76" s="86"/>
      <c r="EX76" s="86"/>
      <c r="EY76" s="86"/>
      <c r="EZ76" s="86"/>
      <c r="FA76" s="86"/>
      <c r="FB76" s="85"/>
      <c r="FC76" s="84"/>
      <c r="FD76" s="24"/>
      <c r="FE76" s="24"/>
      <c r="FF76" s="87"/>
      <c r="FG76" s="86"/>
      <c r="FH76" s="86"/>
      <c r="FI76" s="86"/>
      <c r="FJ76" s="86"/>
      <c r="FK76" s="86"/>
      <c r="FL76" s="86"/>
      <c r="FM76" s="85"/>
      <c r="FN76" s="84"/>
      <c r="FO76" s="24"/>
      <c r="FP76" s="24"/>
      <c r="FQ76" s="87"/>
      <c r="FR76" s="86"/>
      <c r="FS76" s="86"/>
      <c r="FT76" s="86"/>
      <c r="FU76" s="86"/>
      <c r="FV76" s="86"/>
      <c r="FW76" s="86"/>
      <c r="FX76" s="85"/>
      <c r="FY76" s="84"/>
      <c r="FZ76" s="24"/>
      <c r="GA76" s="24"/>
      <c r="GB76" s="87"/>
      <c r="GC76" s="86"/>
      <c r="GD76" s="86"/>
      <c r="GE76" s="86"/>
      <c r="GF76" s="86"/>
      <c r="GG76" s="86"/>
      <c r="GH76" s="86"/>
      <c r="GI76" s="85"/>
      <c r="GJ76" s="84"/>
      <c r="GK76" s="24"/>
      <c r="GL76" s="24"/>
      <c r="GM76" s="87"/>
      <c r="GN76" s="86"/>
      <c r="GO76" s="86"/>
      <c r="GP76" s="86"/>
      <c r="GQ76" s="86"/>
      <c r="GR76" s="86"/>
      <c r="GS76" s="86"/>
      <c r="GT76" s="85"/>
      <c r="GU76" s="84"/>
      <c r="GV76" s="24"/>
      <c r="GW76" s="24"/>
      <c r="GX76" s="87"/>
      <c r="GY76" s="86"/>
      <c r="GZ76" s="86"/>
      <c r="HA76" s="86"/>
      <c r="HB76" s="86"/>
      <c r="HC76" s="86"/>
      <c r="HD76" s="86"/>
      <c r="HE76" s="85"/>
      <c r="HF76" s="84"/>
      <c r="HG76" s="24"/>
      <c r="HH76" s="24"/>
      <c r="HI76" s="87"/>
      <c r="HJ76" s="86"/>
      <c r="HK76" s="86"/>
      <c r="HL76" s="86"/>
      <c r="HM76" s="86"/>
      <c r="HN76" s="86"/>
      <c r="HO76" s="86"/>
      <c r="HP76" s="85"/>
      <c r="HQ76" s="84"/>
      <c r="HR76" s="24"/>
      <c r="HS76" s="24"/>
    </row>
    <row r="77" spans="1:227" x14ac:dyDescent="0.15">
      <c r="A77" s="96"/>
      <c r="B77" s="99"/>
      <c r="C77" s="98"/>
      <c r="D77" s="98"/>
      <c r="E77" s="85"/>
      <c r="F77" s="85"/>
      <c r="G77" s="24"/>
      <c r="H77" s="87"/>
      <c r="I77" s="86"/>
      <c r="J77" s="86"/>
      <c r="K77" s="86"/>
      <c r="L77" s="86"/>
      <c r="M77" s="86"/>
      <c r="N77" s="86"/>
      <c r="O77" s="85"/>
      <c r="P77" s="84"/>
      <c r="Q77" s="24"/>
      <c r="R77" s="24"/>
      <c r="S77" s="87"/>
      <c r="T77" s="86"/>
      <c r="U77" s="86"/>
      <c r="V77" s="86"/>
      <c r="W77" s="86"/>
      <c r="X77" s="86"/>
      <c r="Y77" s="86"/>
      <c r="Z77" s="85"/>
      <c r="AA77" s="84"/>
      <c r="AB77" s="24"/>
      <c r="AC77" s="24"/>
      <c r="AD77" s="87"/>
      <c r="AE77" s="86"/>
      <c r="AF77" s="86"/>
      <c r="AG77" s="86"/>
      <c r="AH77" s="86"/>
      <c r="AI77" s="86"/>
      <c r="AJ77" s="86"/>
      <c r="AK77" s="85"/>
      <c r="AL77" s="84"/>
      <c r="AM77" s="24"/>
      <c r="AN77" s="24"/>
      <c r="AO77" s="87"/>
      <c r="AP77" s="86"/>
      <c r="AQ77" s="86"/>
      <c r="AR77" s="86"/>
      <c r="AS77" s="86"/>
      <c r="AT77" s="86"/>
      <c r="AU77" s="86"/>
      <c r="AV77" s="85"/>
      <c r="AW77" s="84"/>
      <c r="AX77" s="24"/>
      <c r="AY77" s="24"/>
      <c r="AZ77" s="87"/>
      <c r="BA77" s="86"/>
      <c r="BB77" s="86"/>
      <c r="BC77" s="86"/>
      <c r="BD77" s="86"/>
      <c r="BE77" s="86"/>
      <c r="BF77" s="86"/>
      <c r="BG77" s="85"/>
      <c r="BH77" s="84"/>
      <c r="BI77" s="24"/>
      <c r="BJ77" s="24"/>
      <c r="BK77" s="87"/>
      <c r="BL77" s="86"/>
      <c r="BM77" s="86"/>
      <c r="BN77" s="86"/>
      <c r="BO77" s="86"/>
      <c r="BP77" s="86"/>
      <c r="BQ77" s="86"/>
      <c r="BR77" s="85"/>
      <c r="BS77" s="84"/>
      <c r="BT77" s="24"/>
      <c r="BU77" s="24"/>
      <c r="BV77" s="87"/>
      <c r="BW77" s="86"/>
      <c r="BX77" s="86"/>
      <c r="BY77" s="86"/>
      <c r="BZ77" s="86"/>
      <c r="CA77" s="86"/>
      <c r="CB77" s="86"/>
      <c r="CC77" s="85"/>
      <c r="CD77" s="84"/>
      <c r="CE77" s="24"/>
      <c r="CF77" s="24"/>
      <c r="CG77" s="87"/>
      <c r="CH77" s="86"/>
      <c r="CI77" s="86"/>
      <c r="CJ77" s="86"/>
      <c r="CK77" s="86"/>
      <c r="CL77" s="86"/>
      <c r="CM77" s="86"/>
      <c r="CN77" s="85"/>
      <c r="CO77" s="84"/>
      <c r="CP77" s="24"/>
      <c r="CQ77" s="24"/>
      <c r="CR77" s="87"/>
      <c r="CS77" s="86"/>
      <c r="CT77" s="86"/>
      <c r="CU77" s="86"/>
      <c r="CV77" s="86"/>
      <c r="CW77" s="86"/>
      <c r="CX77" s="86"/>
      <c r="CY77" s="85"/>
      <c r="CZ77" s="84"/>
      <c r="DA77" s="24"/>
      <c r="DB77" s="24"/>
      <c r="DC77" s="87"/>
      <c r="DD77" s="86"/>
      <c r="DE77" s="86"/>
      <c r="DF77" s="86"/>
      <c r="DG77" s="86"/>
      <c r="DH77" s="86"/>
      <c r="DI77" s="86"/>
      <c r="DJ77" s="85"/>
      <c r="DK77" s="84"/>
      <c r="DL77" s="24"/>
      <c r="DM77" s="24"/>
      <c r="DN77" s="87"/>
      <c r="DO77" s="86"/>
      <c r="DP77" s="86"/>
      <c r="DQ77" s="86"/>
      <c r="DR77" s="86"/>
      <c r="DS77" s="86"/>
      <c r="DT77" s="86"/>
      <c r="DU77" s="85"/>
      <c r="DV77" s="84"/>
      <c r="DW77" s="24"/>
      <c r="DX77" s="24"/>
      <c r="DY77" s="87"/>
      <c r="DZ77" s="86"/>
      <c r="EA77" s="86"/>
      <c r="EB77" s="86"/>
      <c r="EC77" s="86"/>
      <c r="ED77" s="86"/>
      <c r="EE77" s="86"/>
      <c r="EF77" s="85"/>
      <c r="EG77" s="84"/>
      <c r="EH77" s="24"/>
      <c r="EI77" s="24"/>
      <c r="EJ77" s="87"/>
      <c r="EK77" s="86"/>
      <c r="EL77" s="86"/>
      <c r="EM77" s="86"/>
      <c r="EN77" s="86"/>
      <c r="EO77" s="86"/>
      <c r="EP77" s="86"/>
      <c r="EQ77" s="85"/>
      <c r="ER77" s="84"/>
      <c r="ES77" s="24"/>
      <c r="ET77" s="24"/>
      <c r="EU77" s="87"/>
      <c r="EV77" s="86"/>
      <c r="EW77" s="86"/>
      <c r="EX77" s="86"/>
      <c r="EY77" s="86"/>
      <c r="EZ77" s="86"/>
      <c r="FA77" s="86"/>
      <c r="FB77" s="85"/>
      <c r="FC77" s="84"/>
      <c r="FD77" s="24"/>
      <c r="FE77" s="24"/>
      <c r="FF77" s="87"/>
      <c r="FG77" s="86"/>
      <c r="FH77" s="86"/>
      <c r="FI77" s="86"/>
      <c r="FJ77" s="86"/>
      <c r="FK77" s="86"/>
      <c r="FL77" s="86"/>
      <c r="FM77" s="85"/>
      <c r="FN77" s="84"/>
      <c r="FO77" s="24"/>
      <c r="FP77" s="24"/>
      <c r="FQ77" s="87"/>
      <c r="FR77" s="86"/>
      <c r="FS77" s="86"/>
      <c r="FT77" s="86"/>
      <c r="FU77" s="86"/>
      <c r="FV77" s="86"/>
      <c r="FW77" s="86"/>
      <c r="FX77" s="85"/>
      <c r="FY77" s="84"/>
      <c r="FZ77" s="24"/>
      <c r="GA77" s="24"/>
      <c r="GB77" s="87"/>
      <c r="GC77" s="86"/>
      <c r="GD77" s="86"/>
      <c r="GE77" s="86"/>
      <c r="GF77" s="86"/>
      <c r="GG77" s="86"/>
      <c r="GH77" s="86"/>
      <c r="GI77" s="85"/>
      <c r="GJ77" s="84"/>
      <c r="GK77" s="24"/>
      <c r="GL77" s="24"/>
      <c r="GM77" s="87"/>
      <c r="GN77" s="86"/>
      <c r="GO77" s="86"/>
      <c r="GP77" s="86"/>
      <c r="GQ77" s="86"/>
      <c r="GR77" s="86"/>
      <c r="GS77" s="86"/>
      <c r="GT77" s="85"/>
      <c r="GU77" s="84"/>
      <c r="GV77" s="24"/>
      <c r="GW77" s="24"/>
      <c r="GX77" s="87"/>
      <c r="GY77" s="86"/>
      <c r="GZ77" s="86"/>
      <c r="HA77" s="86"/>
      <c r="HB77" s="86"/>
      <c r="HC77" s="86"/>
      <c r="HD77" s="86"/>
      <c r="HE77" s="85"/>
      <c r="HF77" s="84"/>
      <c r="HG77" s="24"/>
      <c r="HH77" s="24"/>
      <c r="HI77" s="87"/>
      <c r="HJ77" s="86"/>
      <c r="HK77" s="86"/>
      <c r="HL77" s="86"/>
      <c r="HM77" s="86"/>
      <c r="HN77" s="86"/>
      <c r="HO77" s="86"/>
      <c r="HP77" s="85"/>
      <c r="HQ77" s="84"/>
      <c r="HR77" s="24"/>
      <c r="HS77" s="24"/>
    </row>
    <row r="78" spans="1:227" x14ac:dyDescent="0.15">
      <c r="A78" s="96"/>
      <c r="B78" s="99"/>
      <c r="C78" s="98"/>
      <c r="D78" s="98"/>
      <c r="E78" s="85"/>
      <c r="F78" s="85"/>
      <c r="G78" s="24"/>
      <c r="H78" s="87"/>
      <c r="I78" s="86"/>
      <c r="J78" s="86"/>
      <c r="K78" s="86"/>
      <c r="L78" s="86"/>
      <c r="M78" s="86"/>
      <c r="N78" s="86"/>
      <c r="O78" s="85"/>
      <c r="P78" s="84"/>
      <c r="Q78" s="24"/>
      <c r="R78" s="24"/>
      <c r="S78" s="87"/>
      <c r="T78" s="86"/>
      <c r="U78" s="86"/>
      <c r="V78" s="86"/>
      <c r="W78" s="86"/>
      <c r="X78" s="86"/>
      <c r="Y78" s="86"/>
      <c r="Z78" s="85"/>
      <c r="AA78" s="84"/>
      <c r="AB78" s="24"/>
      <c r="AC78" s="24"/>
      <c r="AD78" s="87"/>
      <c r="AE78" s="86"/>
      <c r="AF78" s="86"/>
      <c r="AG78" s="86"/>
      <c r="AH78" s="86"/>
      <c r="AI78" s="86"/>
      <c r="AJ78" s="86"/>
      <c r="AK78" s="85"/>
      <c r="AL78" s="84"/>
      <c r="AM78" s="24"/>
      <c r="AN78" s="24"/>
      <c r="AO78" s="87"/>
      <c r="AP78" s="86"/>
      <c r="AQ78" s="86"/>
      <c r="AR78" s="86"/>
      <c r="AS78" s="86"/>
      <c r="AT78" s="86"/>
      <c r="AU78" s="86"/>
      <c r="AV78" s="85"/>
      <c r="AW78" s="84"/>
      <c r="AX78" s="24"/>
      <c r="AY78" s="24"/>
      <c r="AZ78" s="87"/>
      <c r="BA78" s="86"/>
      <c r="BB78" s="86"/>
      <c r="BC78" s="86"/>
      <c r="BD78" s="86"/>
      <c r="BE78" s="86"/>
      <c r="BF78" s="86"/>
      <c r="BG78" s="85"/>
      <c r="BH78" s="84"/>
      <c r="BI78" s="24"/>
      <c r="BJ78" s="24"/>
      <c r="BK78" s="87"/>
      <c r="BL78" s="86"/>
      <c r="BM78" s="86"/>
      <c r="BN78" s="86"/>
      <c r="BO78" s="86"/>
      <c r="BP78" s="86"/>
      <c r="BQ78" s="86"/>
      <c r="BR78" s="85"/>
      <c r="BS78" s="84"/>
      <c r="BT78" s="24"/>
      <c r="BU78" s="24"/>
      <c r="BV78" s="87"/>
      <c r="BW78" s="86"/>
      <c r="BX78" s="86"/>
      <c r="BY78" s="86"/>
      <c r="BZ78" s="86"/>
      <c r="CA78" s="86"/>
      <c r="CB78" s="86"/>
      <c r="CC78" s="85"/>
      <c r="CD78" s="84"/>
      <c r="CE78" s="24"/>
      <c r="CF78" s="24"/>
      <c r="CG78" s="87"/>
      <c r="CH78" s="86"/>
      <c r="CI78" s="86"/>
      <c r="CJ78" s="86"/>
      <c r="CK78" s="86"/>
      <c r="CL78" s="86"/>
      <c r="CM78" s="86"/>
      <c r="CN78" s="85"/>
      <c r="CO78" s="84"/>
      <c r="CP78" s="24"/>
      <c r="CQ78" s="24"/>
      <c r="CR78" s="87"/>
      <c r="CS78" s="86"/>
      <c r="CT78" s="86"/>
      <c r="CU78" s="86"/>
      <c r="CV78" s="86"/>
      <c r="CW78" s="86"/>
      <c r="CX78" s="86"/>
      <c r="CY78" s="85"/>
      <c r="CZ78" s="84"/>
      <c r="DA78" s="24"/>
      <c r="DB78" s="24"/>
      <c r="DC78" s="87"/>
      <c r="DD78" s="86"/>
      <c r="DE78" s="86"/>
      <c r="DF78" s="86"/>
      <c r="DG78" s="86"/>
      <c r="DH78" s="86"/>
      <c r="DI78" s="86"/>
      <c r="DJ78" s="85"/>
      <c r="DK78" s="84"/>
      <c r="DL78" s="24"/>
      <c r="DM78" s="24"/>
      <c r="DN78" s="87"/>
      <c r="DO78" s="86"/>
      <c r="DP78" s="86"/>
      <c r="DQ78" s="86"/>
      <c r="DR78" s="86"/>
      <c r="DS78" s="86"/>
      <c r="DT78" s="86"/>
      <c r="DU78" s="85"/>
      <c r="DV78" s="84"/>
      <c r="DW78" s="24"/>
      <c r="DX78" s="24"/>
      <c r="DY78" s="87"/>
      <c r="DZ78" s="86"/>
      <c r="EA78" s="86"/>
      <c r="EB78" s="86"/>
      <c r="EC78" s="86"/>
      <c r="ED78" s="86"/>
      <c r="EE78" s="86"/>
      <c r="EF78" s="85"/>
      <c r="EG78" s="84"/>
      <c r="EH78" s="24"/>
      <c r="EI78" s="24"/>
      <c r="EJ78" s="87"/>
      <c r="EK78" s="86"/>
      <c r="EL78" s="86"/>
      <c r="EM78" s="86"/>
      <c r="EN78" s="86"/>
      <c r="EO78" s="86"/>
      <c r="EP78" s="86"/>
      <c r="EQ78" s="85"/>
      <c r="ER78" s="84"/>
      <c r="ES78" s="24"/>
      <c r="ET78" s="24"/>
      <c r="EU78" s="87"/>
      <c r="EV78" s="86"/>
      <c r="EW78" s="86"/>
      <c r="EX78" s="86"/>
      <c r="EY78" s="86"/>
      <c r="EZ78" s="86"/>
      <c r="FA78" s="86"/>
      <c r="FB78" s="85"/>
      <c r="FC78" s="84"/>
      <c r="FD78" s="24"/>
      <c r="FE78" s="24"/>
      <c r="FF78" s="87"/>
      <c r="FG78" s="86"/>
      <c r="FH78" s="86"/>
      <c r="FI78" s="86"/>
      <c r="FJ78" s="86"/>
      <c r="FK78" s="86"/>
      <c r="FL78" s="86"/>
      <c r="FM78" s="85"/>
      <c r="FN78" s="84"/>
      <c r="FO78" s="24"/>
      <c r="FP78" s="24"/>
      <c r="FQ78" s="87"/>
      <c r="FR78" s="86"/>
      <c r="FS78" s="86"/>
      <c r="FT78" s="86"/>
      <c r="FU78" s="86"/>
      <c r="FV78" s="86"/>
      <c r="FW78" s="86"/>
      <c r="FX78" s="85"/>
      <c r="FY78" s="84"/>
      <c r="FZ78" s="24"/>
      <c r="GA78" s="24"/>
      <c r="GB78" s="87"/>
      <c r="GC78" s="86"/>
      <c r="GD78" s="86"/>
      <c r="GE78" s="86"/>
      <c r="GF78" s="86"/>
      <c r="GG78" s="86"/>
      <c r="GH78" s="86"/>
      <c r="GI78" s="85"/>
      <c r="GJ78" s="84"/>
      <c r="GK78" s="24"/>
      <c r="GL78" s="24"/>
      <c r="GM78" s="87"/>
      <c r="GN78" s="86"/>
      <c r="GO78" s="86"/>
      <c r="GP78" s="86"/>
      <c r="GQ78" s="86"/>
      <c r="GR78" s="86"/>
      <c r="GS78" s="86"/>
      <c r="GT78" s="85"/>
      <c r="GU78" s="84"/>
      <c r="GV78" s="24"/>
      <c r="GW78" s="24"/>
      <c r="GX78" s="87"/>
      <c r="GY78" s="86"/>
      <c r="GZ78" s="86"/>
      <c r="HA78" s="86"/>
      <c r="HB78" s="86"/>
      <c r="HC78" s="86"/>
      <c r="HD78" s="86"/>
      <c r="HE78" s="85"/>
      <c r="HF78" s="84"/>
      <c r="HG78" s="24"/>
      <c r="HH78" s="24"/>
      <c r="HI78" s="87"/>
      <c r="HJ78" s="86"/>
      <c r="HK78" s="86"/>
      <c r="HL78" s="86"/>
      <c r="HM78" s="86"/>
      <c r="HN78" s="86"/>
      <c r="HO78" s="86"/>
      <c r="HP78" s="85"/>
      <c r="HQ78" s="84"/>
      <c r="HR78" s="24"/>
      <c r="HS78" s="24"/>
    </row>
    <row r="79" spans="1:227" x14ac:dyDescent="0.15">
      <c r="A79" s="96"/>
      <c r="B79" s="99"/>
      <c r="C79" s="98"/>
      <c r="D79" s="98"/>
      <c r="E79" s="85"/>
      <c r="F79" s="85"/>
      <c r="G79" s="24"/>
      <c r="H79" s="87"/>
      <c r="I79" s="86"/>
      <c r="J79" s="86"/>
      <c r="K79" s="86"/>
      <c r="L79" s="86"/>
      <c r="M79" s="86"/>
      <c r="N79" s="86"/>
      <c r="O79" s="85"/>
      <c r="P79" s="84"/>
      <c r="Q79" s="24"/>
      <c r="R79" s="24"/>
      <c r="S79" s="87"/>
      <c r="T79" s="86"/>
      <c r="U79" s="86"/>
      <c r="V79" s="86"/>
      <c r="W79" s="86"/>
      <c r="X79" s="86"/>
      <c r="Y79" s="86"/>
      <c r="Z79" s="85"/>
      <c r="AA79" s="84"/>
      <c r="AB79" s="24"/>
      <c r="AC79" s="24"/>
      <c r="AD79" s="87"/>
      <c r="AE79" s="86"/>
      <c r="AF79" s="86"/>
      <c r="AG79" s="86"/>
      <c r="AH79" s="86"/>
      <c r="AI79" s="86"/>
      <c r="AJ79" s="86"/>
      <c r="AK79" s="85"/>
      <c r="AL79" s="84"/>
      <c r="AM79" s="24"/>
      <c r="AN79" s="24"/>
      <c r="AO79" s="87"/>
      <c r="AP79" s="86"/>
      <c r="AQ79" s="86"/>
      <c r="AR79" s="86"/>
      <c r="AS79" s="86"/>
      <c r="AT79" s="86"/>
      <c r="AU79" s="86"/>
      <c r="AV79" s="85"/>
      <c r="AW79" s="84"/>
      <c r="AX79" s="24"/>
      <c r="AY79" s="24"/>
      <c r="AZ79" s="87"/>
      <c r="BA79" s="86"/>
      <c r="BB79" s="86"/>
      <c r="BC79" s="86"/>
      <c r="BD79" s="86"/>
      <c r="BE79" s="86"/>
      <c r="BF79" s="86"/>
      <c r="BG79" s="85"/>
      <c r="BH79" s="84"/>
      <c r="BI79" s="24"/>
      <c r="BJ79" s="24"/>
      <c r="BK79" s="87"/>
      <c r="BL79" s="86"/>
      <c r="BM79" s="86"/>
      <c r="BN79" s="86"/>
      <c r="BO79" s="86"/>
      <c r="BP79" s="86"/>
      <c r="BQ79" s="86"/>
      <c r="BR79" s="85"/>
      <c r="BS79" s="84"/>
      <c r="BT79" s="24"/>
      <c r="BU79" s="24"/>
      <c r="BV79" s="87"/>
      <c r="BW79" s="86"/>
      <c r="BX79" s="86"/>
      <c r="BY79" s="86"/>
      <c r="BZ79" s="86"/>
      <c r="CA79" s="86"/>
      <c r="CB79" s="86"/>
      <c r="CC79" s="85"/>
      <c r="CD79" s="84"/>
      <c r="CE79" s="24"/>
      <c r="CF79" s="24"/>
      <c r="CG79" s="87"/>
      <c r="CH79" s="86"/>
      <c r="CI79" s="86"/>
      <c r="CJ79" s="86"/>
      <c r="CK79" s="86"/>
      <c r="CL79" s="86"/>
      <c r="CM79" s="86"/>
      <c r="CN79" s="85"/>
      <c r="CO79" s="84"/>
      <c r="CP79" s="24"/>
      <c r="CQ79" s="24"/>
      <c r="CR79" s="87"/>
      <c r="CS79" s="86"/>
      <c r="CT79" s="86"/>
      <c r="CU79" s="86"/>
      <c r="CV79" s="86"/>
      <c r="CW79" s="86"/>
      <c r="CX79" s="86"/>
      <c r="CY79" s="85"/>
      <c r="CZ79" s="84"/>
      <c r="DA79" s="24"/>
      <c r="DB79" s="24"/>
      <c r="DC79" s="87"/>
      <c r="DD79" s="86"/>
      <c r="DE79" s="86"/>
      <c r="DF79" s="86"/>
      <c r="DG79" s="86"/>
      <c r="DH79" s="86"/>
      <c r="DI79" s="86"/>
      <c r="DJ79" s="85"/>
      <c r="DK79" s="84"/>
      <c r="DL79" s="24"/>
      <c r="DM79" s="24"/>
      <c r="DN79" s="87"/>
      <c r="DO79" s="86"/>
      <c r="DP79" s="86"/>
      <c r="DQ79" s="86"/>
      <c r="DR79" s="86"/>
      <c r="DS79" s="86"/>
      <c r="DT79" s="86"/>
      <c r="DU79" s="85"/>
      <c r="DV79" s="84"/>
      <c r="DW79" s="24"/>
      <c r="DX79" s="24"/>
      <c r="DY79" s="87"/>
      <c r="DZ79" s="86"/>
      <c r="EA79" s="86"/>
      <c r="EB79" s="86"/>
      <c r="EC79" s="86"/>
      <c r="ED79" s="86"/>
      <c r="EE79" s="86"/>
      <c r="EF79" s="85"/>
      <c r="EG79" s="84"/>
      <c r="EH79" s="24"/>
      <c r="EI79" s="24"/>
      <c r="EJ79" s="87"/>
      <c r="EK79" s="86"/>
      <c r="EL79" s="86"/>
      <c r="EM79" s="86"/>
      <c r="EN79" s="86"/>
      <c r="EO79" s="86"/>
      <c r="EP79" s="86"/>
      <c r="EQ79" s="85"/>
      <c r="ER79" s="84"/>
      <c r="ES79" s="24"/>
      <c r="ET79" s="24"/>
      <c r="EU79" s="87"/>
      <c r="EV79" s="86"/>
      <c r="EW79" s="86"/>
      <c r="EX79" s="86"/>
      <c r="EY79" s="86"/>
      <c r="EZ79" s="86"/>
      <c r="FA79" s="86"/>
      <c r="FB79" s="85"/>
      <c r="FC79" s="84"/>
      <c r="FD79" s="24"/>
      <c r="FE79" s="24"/>
      <c r="FF79" s="87"/>
      <c r="FG79" s="86"/>
      <c r="FH79" s="86"/>
      <c r="FI79" s="86"/>
      <c r="FJ79" s="86"/>
      <c r="FK79" s="86"/>
      <c r="FL79" s="86"/>
      <c r="FM79" s="85"/>
      <c r="FN79" s="84"/>
      <c r="FO79" s="24"/>
      <c r="FP79" s="24"/>
      <c r="FQ79" s="87"/>
      <c r="FR79" s="86"/>
      <c r="FS79" s="86"/>
      <c r="FT79" s="86"/>
      <c r="FU79" s="86"/>
      <c r="FV79" s="86"/>
      <c r="FW79" s="86"/>
      <c r="FX79" s="85"/>
      <c r="FY79" s="84"/>
      <c r="FZ79" s="24"/>
      <c r="GA79" s="24"/>
      <c r="GB79" s="87"/>
      <c r="GC79" s="86"/>
      <c r="GD79" s="86"/>
      <c r="GE79" s="86"/>
      <c r="GF79" s="86"/>
      <c r="GG79" s="86"/>
      <c r="GH79" s="86"/>
      <c r="GI79" s="85"/>
      <c r="GJ79" s="84"/>
      <c r="GK79" s="24"/>
      <c r="GL79" s="24"/>
      <c r="GM79" s="87"/>
      <c r="GN79" s="86"/>
      <c r="GO79" s="86"/>
      <c r="GP79" s="86"/>
      <c r="GQ79" s="86"/>
      <c r="GR79" s="86"/>
      <c r="GS79" s="86"/>
      <c r="GT79" s="85"/>
      <c r="GU79" s="84"/>
      <c r="GV79" s="24"/>
      <c r="GW79" s="24"/>
      <c r="GX79" s="87"/>
      <c r="GY79" s="86"/>
      <c r="GZ79" s="86"/>
      <c r="HA79" s="86"/>
      <c r="HB79" s="86"/>
      <c r="HC79" s="86"/>
      <c r="HD79" s="86"/>
      <c r="HE79" s="85"/>
      <c r="HF79" s="84"/>
      <c r="HG79" s="24"/>
      <c r="HH79" s="24"/>
      <c r="HI79" s="87"/>
      <c r="HJ79" s="86"/>
      <c r="HK79" s="86"/>
      <c r="HL79" s="86"/>
      <c r="HM79" s="86"/>
      <c r="HN79" s="86"/>
      <c r="HO79" s="86"/>
      <c r="HP79" s="85"/>
      <c r="HQ79" s="84"/>
      <c r="HR79" s="24"/>
      <c r="HS79" s="24"/>
    </row>
    <row r="80" spans="1:227" x14ac:dyDescent="0.15">
      <c r="A80" s="96"/>
      <c r="B80" s="99"/>
      <c r="C80" s="98"/>
      <c r="D80" s="98"/>
      <c r="E80" s="85"/>
      <c r="F80" s="85"/>
      <c r="G80" s="24"/>
      <c r="H80" s="87"/>
      <c r="I80" s="86"/>
      <c r="J80" s="86"/>
      <c r="K80" s="86"/>
      <c r="L80" s="86"/>
      <c r="M80" s="86"/>
      <c r="N80" s="86"/>
      <c r="O80" s="85"/>
      <c r="P80" s="84"/>
      <c r="Q80" s="24"/>
      <c r="R80" s="24"/>
      <c r="S80" s="87"/>
      <c r="T80" s="86"/>
      <c r="U80" s="86"/>
      <c r="V80" s="86"/>
      <c r="W80" s="86"/>
      <c r="X80" s="86"/>
      <c r="Y80" s="86"/>
      <c r="Z80" s="85"/>
      <c r="AA80" s="84"/>
      <c r="AB80" s="24"/>
      <c r="AC80" s="24"/>
      <c r="AD80" s="87"/>
      <c r="AE80" s="86"/>
      <c r="AF80" s="86"/>
      <c r="AG80" s="86"/>
      <c r="AH80" s="86"/>
      <c r="AI80" s="86"/>
      <c r="AJ80" s="86"/>
      <c r="AK80" s="85"/>
      <c r="AL80" s="84"/>
      <c r="AM80" s="24"/>
      <c r="AN80" s="24"/>
      <c r="AO80" s="87"/>
      <c r="AP80" s="86"/>
      <c r="AQ80" s="86"/>
      <c r="AR80" s="86"/>
      <c r="AS80" s="86"/>
      <c r="AT80" s="86"/>
      <c r="AU80" s="86"/>
      <c r="AV80" s="85"/>
      <c r="AW80" s="84"/>
      <c r="AX80" s="24"/>
      <c r="AY80" s="24"/>
      <c r="AZ80" s="87"/>
      <c r="BA80" s="86"/>
      <c r="BB80" s="86"/>
      <c r="BC80" s="86"/>
      <c r="BD80" s="86"/>
      <c r="BE80" s="86"/>
      <c r="BF80" s="86"/>
      <c r="BG80" s="85"/>
      <c r="BH80" s="84"/>
      <c r="BI80" s="24"/>
      <c r="BJ80" s="24"/>
      <c r="BK80" s="87"/>
      <c r="BL80" s="86"/>
      <c r="BM80" s="86"/>
      <c r="BN80" s="86"/>
      <c r="BO80" s="86"/>
      <c r="BP80" s="86"/>
      <c r="BQ80" s="86"/>
      <c r="BR80" s="85"/>
      <c r="BS80" s="84"/>
      <c r="BT80" s="24"/>
      <c r="BU80" s="24"/>
      <c r="BV80" s="87"/>
      <c r="BW80" s="86"/>
      <c r="BX80" s="86"/>
      <c r="BY80" s="86"/>
      <c r="BZ80" s="86"/>
      <c r="CA80" s="86"/>
      <c r="CB80" s="86"/>
      <c r="CC80" s="85"/>
      <c r="CD80" s="84"/>
      <c r="CE80" s="24"/>
      <c r="CF80" s="24"/>
      <c r="CG80" s="87"/>
      <c r="CH80" s="86"/>
      <c r="CI80" s="86"/>
      <c r="CJ80" s="86"/>
      <c r="CK80" s="86"/>
      <c r="CL80" s="86"/>
      <c r="CM80" s="86"/>
      <c r="CN80" s="85"/>
      <c r="CO80" s="84"/>
      <c r="CP80" s="24"/>
      <c r="CQ80" s="24"/>
      <c r="CR80" s="87"/>
      <c r="CS80" s="86"/>
      <c r="CT80" s="86"/>
      <c r="CU80" s="86"/>
      <c r="CV80" s="86"/>
      <c r="CW80" s="86"/>
      <c r="CX80" s="86"/>
      <c r="CY80" s="85"/>
      <c r="CZ80" s="84"/>
      <c r="DA80" s="24"/>
      <c r="DB80" s="24"/>
      <c r="DC80" s="87"/>
      <c r="DD80" s="86"/>
      <c r="DE80" s="86"/>
      <c r="DF80" s="86"/>
      <c r="DG80" s="86"/>
      <c r="DH80" s="86"/>
      <c r="DI80" s="86"/>
      <c r="DJ80" s="85"/>
      <c r="DK80" s="84"/>
      <c r="DL80" s="24"/>
      <c r="DM80" s="24"/>
      <c r="DN80" s="87"/>
      <c r="DO80" s="86"/>
      <c r="DP80" s="86"/>
      <c r="DQ80" s="86"/>
      <c r="DR80" s="86"/>
      <c r="DS80" s="86"/>
      <c r="DT80" s="86"/>
      <c r="DU80" s="85"/>
      <c r="DV80" s="84"/>
      <c r="DW80" s="24"/>
      <c r="DX80" s="24"/>
      <c r="DY80" s="87"/>
      <c r="DZ80" s="86"/>
      <c r="EA80" s="86"/>
      <c r="EB80" s="86"/>
      <c r="EC80" s="86"/>
      <c r="ED80" s="86"/>
      <c r="EE80" s="86"/>
      <c r="EF80" s="85"/>
      <c r="EG80" s="84"/>
      <c r="EH80" s="24"/>
      <c r="EI80" s="24"/>
      <c r="EJ80" s="87"/>
      <c r="EK80" s="86"/>
      <c r="EL80" s="86"/>
      <c r="EM80" s="86"/>
      <c r="EN80" s="86"/>
      <c r="EO80" s="86"/>
      <c r="EP80" s="86"/>
      <c r="EQ80" s="85"/>
      <c r="ER80" s="84"/>
      <c r="ES80" s="24"/>
      <c r="ET80" s="24"/>
      <c r="EU80" s="87"/>
      <c r="EV80" s="86"/>
      <c r="EW80" s="86"/>
      <c r="EX80" s="86"/>
      <c r="EY80" s="86"/>
      <c r="EZ80" s="86"/>
      <c r="FA80" s="86"/>
      <c r="FB80" s="85"/>
      <c r="FC80" s="84"/>
      <c r="FD80" s="24"/>
      <c r="FE80" s="24"/>
      <c r="FF80" s="87"/>
      <c r="FG80" s="86"/>
      <c r="FH80" s="86"/>
      <c r="FI80" s="86"/>
      <c r="FJ80" s="86"/>
      <c r="FK80" s="86"/>
      <c r="FL80" s="86"/>
      <c r="FM80" s="85"/>
      <c r="FN80" s="84"/>
      <c r="FO80" s="24"/>
      <c r="FP80" s="24"/>
      <c r="FQ80" s="87"/>
      <c r="FR80" s="86"/>
      <c r="FS80" s="86"/>
      <c r="FT80" s="86"/>
      <c r="FU80" s="86"/>
      <c r="FV80" s="86"/>
      <c r="FW80" s="86"/>
      <c r="FX80" s="85"/>
      <c r="FY80" s="84"/>
      <c r="FZ80" s="24"/>
      <c r="GA80" s="24"/>
      <c r="GB80" s="87"/>
      <c r="GC80" s="86"/>
      <c r="GD80" s="86"/>
      <c r="GE80" s="86"/>
      <c r="GF80" s="86"/>
      <c r="GG80" s="86"/>
      <c r="GH80" s="86"/>
      <c r="GI80" s="85"/>
      <c r="GJ80" s="84"/>
      <c r="GK80" s="24"/>
      <c r="GL80" s="24"/>
      <c r="GM80" s="87"/>
      <c r="GN80" s="86"/>
      <c r="GO80" s="86"/>
      <c r="GP80" s="86"/>
      <c r="GQ80" s="86"/>
      <c r="GR80" s="86"/>
      <c r="GS80" s="86"/>
      <c r="GT80" s="85"/>
      <c r="GU80" s="84"/>
      <c r="GV80" s="24"/>
      <c r="GW80" s="24"/>
      <c r="GX80" s="87"/>
      <c r="GY80" s="86"/>
      <c r="GZ80" s="86"/>
      <c r="HA80" s="86"/>
      <c r="HB80" s="86"/>
      <c r="HC80" s="86"/>
      <c r="HD80" s="86"/>
      <c r="HE80" s="85"/>
      <c r="HF80" s="84"/>
      <c r="HG80" s="24"/>
      <c r="HH80" s="24"/>
      <c r="HI80" s="87"/>
      <c r="HJ80" s="86"/>
      <c r="HK80" s="86"/>
      <c r="HL80" s="86"/>
      <c r="HM80" s="86"/>
      <c r="HN80" s="86"/>
      <c r="HO80" s="86"/>
      <c r="HP80" s="85"/>
      <c r="HQ80" s="84"/>
      <c r="HR80" s="24"/>
      <c r="HS80" s="24"/>
    </row>
    <row r="81" spans="1:227" x14ac:dyDescent="0.15">
      <c r="A81" s="96"/>
      <c r="B81" s="100"/>
      <c r="C81" s="98"/>
      <c r="D81" s="98"/>
      <c r="E81" s="85"/>
      <c r="F81" s="85"/>
      <c r="G81" s="24"/>
      <c r="H81" s="87"/>
      <c r="I81" s="86"/>
      <c r="J81" s="86"/>
      <c r="K81" s="86"/>
      <c r="L81" s="86"/>
      <c r="M81" s="86"/>
      <c r="N81" s="86"/>
      <c r="O81" s="85"/>
      <c r="P81" s="84"/>
      <c r="Q81" s="24"/>
      <c r="R81" s="24"/>
      <c r="S81" s="87"/>
      <c r="T81" s="86"/>
      <c r="U81" s="86"/>
      <c r="V81" s="86"/>
      <c r="W81" s="86"/>
      <c r="X81" s="86"/>
      <c r="Y81" s="86"/>
      <c r="Z81" s="85"/>
      <c r="AA81" s="84"/>
      <c r="AB81" s="24"/>
      <c r="AC81" s="24"/>
      <c r="AD81" s="87"/>
      <c r="AE81" s="86"/>
      <c r="AF81" s="86"/>
      <c r="AG81" s="86"/>
      <c r="AH81" s="86"/>
      <c r="AI81" s="86"/>
      <c r="AJ81" s="86"/>
      <c r="AK81" s="85"/>
      <c r="AL81" s="84"/>
      <c r="AM81" s="24"/>
      <c r="AN81" s="24"/>
      <c r="AO81" s="87"/>
      <c r="AP81" s="86"/>
      <c r="AQ81" s="86"/>
      <c r="AR81" s="86"/>
      <c r="AS81" s="86"/>
      <c r="AT81" s="86"/>
      <c r="AU81" s="86"/>
      <c r="AV81" s="85"/>
      <c r="AW81" s="84"/>
      <c r="AX81" s="24"/>
      <c r="AY81" s="24"/>
      <c r="AZ81" s="87"/>
      <c r="BA81" s="86"/>
      <c r="BB81" s="86"/>
      <c r="BC81" s="86"/>
      <c r="BD81" s="86"/>
      <c r="BE81" s="86"/>
      <c r="BF81" s="86"/>
      <c r="BG81" s="85"/>
      <c r="BH81" s="84"/>
      <c r="BI81" s="24"/>
      <c r="BJ81" s="24"/>
      <c r="BK81" s="87"/>
      <c r="BL81" s="86"/>
      <c r="BM81" s="86"/>
      <c r="BN81" s="86"/>
      <c r="BO81" s="86"/>
      <c r="BP81" s="86"/>
      <c r="BQ81" s="86"/>
      <c r="BR81" s="85"/>
      <c r="BS81" s="84"/>
      <c r="BT81" s="24"/>
      <c r="BU81" s="24"/>
      <c r="BV81" s="87"/>
      <c r="BW81" s="86"/>
      <c r="BX81" s="86"/>
      <c r="BY81" s="86"/>
      <c r="BZ81" s="86"/>
      <c r="CA81" s="86"/>
      <c r="CB81" s="86"/>
      <c r="CC81" s="85"/>
      <c r="CD81" s="84"/>
      <c r="CE81" s="24"/>
      <c r="CF81" s="24"/>
      <c r="CG81" s="87"/>
      <c r="CH81" s="86"/>
      <c r="CI81" s="86"/>
      <c r="CJ81" s="86"/>
      <c r="CK81" s="86"/>
      <c r="CL81" s="86"/>
      <c r="CM81" s="86"/>
      <c r="CN81" s="85"/>
      <c r="CO81" s="84"/>
      <c r="CP81" s="24"/>
      <c r="CQ81" s="24"/>
      <c r="CR81" s="87"/>
      <c r="CS81" s="86"/>
      <c r="CT81" s="86"/>
      <c r="CU81" s="86"/>
      <c r="CV81" s="86"/>
      <c r="CW81" s="86"/>
      <c r="CX81" s="86"/>
      <c r="CY81" s="85"/>
      <c r="CZ81" s="84"/>
      <c r="DA81" s="24"/>
      <c r="DB81" s="24"/>
      <c r="DC81" s="87"/>
      <c r="DD81" s="86"/>
      <c r="DE81" s="86"/>
      <c r="DF81" s="86"/>
      <c r="DG81" s="86"/>
      <c r="DH81" s="86"/>
      <c r="DI81" s="86"/>
      <c r="DJ81" s="85"/>
      <c r="DK81" s="84"/>
      <c r="DL81" s="24"/>
      <c r="DM81" s="24"/>
      <c r="DN81" s="87"/>
      <c r="DO81" s="86"/>
      <c r="DP81" s="86"/>
      <c r="DQ81" s="86"/>
      <c r="DR81" s="86"/>
      <c r="DS81" s="86"/>
      <c r="DT81" s="86"/>
      <c r="DU81" s="85"/>
      <c r="DV81" s="84"/>
      <c r="DW81" s="24"/>
      <c r="DX81" s="24"/>
      <c r="DY81" s="87"/>
      <c r="DZ81" s="86"/>
      <c r="EA81" s="86"/>
      <c r="EB81" s="86"/>
      <c r="EC81" s="86"/>
      <c r="ED81" s="86"/>
      <c r="EE81" s="86"/>
      <c r="EF81" s="85"/>
      <c r="EG81" s="84"/>
      <c r="EH81" s="24"/>
      <c r="EI81" s="24"/>
      <c r="EJ81" s="87"/>
      <c r="EK81" s="86"/>
      <c r="EL81" s="86"/>
      <c r="EM81" s="86"/>
      <c r="EN81" s="86"/>
      <c r="EO81" s="86"/>
      <c r="EP81" s="86"/>
      <c r="EQ81" s="85"/>
      <c r="ER81" s="84"/>
      <c r="ES81" s="24"/>
      <c r="ET81" s="24"/>
      <c r="EU81" s="87"/>
      <c r="EV81" s="86"/>
      <c r="EW81" s="86"/>
      <c r="EX81" s="86"/>
      <c r="EY81" s="86"/>
      <c r="EZ81" s="86"/>
      <c r="FA81" s="86"/>
      <c r="FB81" s="85"/>
      <c r="FC81" s="84"/>
      <c r="FD81" s="24"/>
      <c r="FE81" s="24"/>
      <c r="FF81" s="87"/>
      <c r="FG81" s="86"/>
      <c r="FH81" s="86"/>
      <c r="FI81" s="86"/>
      <c r="FJ81" s="86"/>
      <c r="FK81" s="86"/>
      <c r="FL81" s="86"/>
      <c r="FM81" s="85"/>
      <c r="FN81" s="84"/>
      <c r="FO81" s="24"/>
      <c r="FP81" s="24"/>
      <c r="FQ81" s="87"/>
      <c r="FR81" s="86"/>
      <c r="FS81" s="86"/>
      <c r="FT81" s="86"/>
      <c r="FU81" s="86"/>
      <c r="FV81" s="86"/>
      <c r="FW81" s="86"/>
      <c r="FX81" s="85"/>
      <c r="FY81" s="84"/>
      <c r="FZ81" s="24"/>
      <c r="GA81" s="24"/>
      <c r="GB81" s="87"/>
      <c r="GC81" s="86"/>
      <c r="GD81" s="86"/>
      <c r="GE81" s="86"/>
      <c r="GF81" s="86"/>
      <c r="GG81" s="86"/>
      <c r="GH81" s="86"/>
      <c r="GI81" s="85"/>
      <c r="GJ81" s="84"/>
      <c r="GK81" s="24"/>
      <c r="GL81" s="24"/>
      <c r="GM81" s="87"/>
      <c r="GN81" s="86"/>
      <c r="GO81" s="86"/>
      <c r="GP81" s="86"/>
      <c r="GQ81" s="86"/>
      <c r="GR81" s="86"/>
      <c r="GS81" s="86"/>
      <c r="GT81" s="85"/>
      <c r="GU81" s="84"/>
      <c r="GV81" s="24"/>
      <c r="GW81" s="24"/>
      <c r="GX81" s="87"/>
      <c r="GY81" s="86"/>
      <c r="GZ81" s="86"/>
      <c r="HA81" s="86"/>
      <c r="HB81" s="86"/>
      <c r="HC81" s="86"/>
      <c r="HD81" s="86"/>
      <c r="HE81" s="85"/>
      <c r="HF81" s="84"/>
      <c r="HG81" s="24"/>
      <c r="HH81" s="24"/>
      <c r="HI81" s="87"/>
      <c r="HJ81" s="86"/>
      <c r="HK81" s="86"/>
      <c r="HL81" s="86"/>
      <c r="HM81" s="86"/>
      <c r="HN81" s="86"/>
      <c r="HO81" s="86"/>
      <c r="HP81" s="85"/>
      <c r="HQ81" s="84"/>
      <c r="HR81" s="24"/>
      <c r="HS81" s="24"/>
    </row>
    <row r="82" spans="1:227" x14ac:dyDescent="0.15">
      <c r="A82" s="96"/>
      <c r="B82" s="99"/>
      <c r="C82" s="98"/>
      <c r="D82" s="98"/>
      <c r="E82" s="85"/>
      <c r="F82" s="85"/>
      <c r="G82" s="24"/>
      <c r="H82" s="87"/>
      <c r="I82" s="86"/>
      <c r="J82" s="86"/>
      <c r="K82" s="86"/>
      <c r="L82" s="86"/>
      <c r="M82" s="86"/>
      <c r="N82" s="86"/>
      <c r="O82" s="85"/>
      <c r="P82" s="84"/>
      <c r="Q82" s="24"/>
      <c r="R82" s="24"/>
      <c r="S82" s="87"/>
      <c r="T82" s="86"/>
      <c r="U82" s="86"/>
      <c r="V82" s="86"/>
      <c r="W82" s="86"/>
      <c r="X82" s="86"/>
      <c r="Y82" s="86"/>
      <c r="Z82" s="85"/>
      <c r="AA82" s="84"/>
      <c r="AB82" s="24"/>
      <c r="AC82" s="24"/>
      <c r="AD82" s="87"/>
      <c r="AE82" s="86"/>
      <c r="AF82" s="86"/>
      <c r="AG82" s="86"/>
      <c r="AH82" s="86"/>
      <c r="AI82" s="86"/>
      <c r="AJ82" s="86"/>
      <c r="AK82" s="85"/>
      <c r="AL82" s="84"/>
      <c r="AM82" s="24"/>
      <c r="AN82" s="24"/>
      <c r="AO82" s="87"/>
      <c r="AP82" s="86"/>
      <c r="AQ82" s="86"/>
      <c r="AR82" s="86"/>
      <c r="AS82" s="86"/>
      <c r="AT82" s="86"/>
      <c r="AU82" s="86"/>
      <c r="AV82" s="85"/>
      <c r="AW82" s="84"/>
      <c r="AX82" s="24"/>
      <c r="AY82" s="24"/>
      <c r="AZ82" s="87"/>
      <c r="BA82" s="86"/>
      <c r="BB82" s="86"/>
      <c r="BC82" s="86"/>
      <c r="BD82" s="86"/>
      <c r="BE82" s="86"/>
      <c r="BF82" s="86"/>
      <c r="BG82" s="85"/>
      <c r="BH82" s="84"/>
      <c r="BI82" s="24"/>
      <c r="BJ82" s="24"/>
      <c r="BK82" s="87"/>
      <c r="BL82" s="86"/>
      <c r="BM82" s="86"/>
      <c r="BN82" s="86"/>
      <c r="BO82" s="86"/>
      <c r="BP82" s="86"/>
      <c r="BQ82" s="86"/>
      <c r="BR82" s="85"/>
      <c r="BS82" s="84"/>
      <c r="BT82" s="24"/>
      <c r="BU82" s="24"/>
      <c r="BV82" s="87"/>
      <c r="BW82" s="86"/>
      <c r="BX82" s="86"/>
      <c r="BY82" s="86"/>
      <c r="BZ82" s="86"/>
      <c r="CA82" s="86"/>
      <c r="CB82" s="86"/>
      <c r="CC82" s="85"/>
      <c r="CD82" s="84"/>
      <c r="CE82" s="24"/>
      <c r="CF82" s="24"/>
      <c r="CG82" s="87"/>
      <c r="CH82" s="86"/>
      <c r="CI82" s="86"/>
      <c r="CJ82" s="86"/>
      <c r="CK82" s="86"/>
      <c r="CL82" s="86"/>
      <c r="CM82" s="86"/>
      <c r="CN82" s="85"/>
      <c r="CO82" s="84"/>
      <c r="CP82" s="24"/>
      <c r="CQ82" s="24"/>
      <c r="CR82" s="87"/>
      <c r="CS82" s="86"/>
      <c r="CT82" s="86"/>
      <c r="CU82" s="86"/>
      <c r="CV82" s="86"/>
      <c r="CW82" s="86"/>
      <c r="CX82" s="86"/>
      <c r="CY82" s="85"/>
      <c r="CZ82" s="84"/>
      <c r="DA82" s="24"/>
      <c r="DB82" s="24"/>
      <c r="DC82" s="87"/>
      <c r="DD82" s="86"/>
      <c r="DE82" s="86"/>
      <c r="DF82" s="86"/>
      <c r="DG82" s="86"/>
      <c r="DH82" s="86"/>
      <c r="DI82" s="86"/>
      <c r="DJ82" s="85"/>
      <c r="DK82" s="84"/>
      <c r="DL82" s="24"/>
      <c r="DM82" s="24"/>
      <c r="DN82" s="87"/>
      <c r="DO82" s="86"/>
      <c r="DP82" s="86"/>
      <c r="DQ82" s="86"/>
      <c r="DR82" s="86"/>
      <c r="DS82" s="86"/>
      <c r="DT82" s="86"/>
      <c r="DU82" s="85"/>
      <c r="DV82" s="84"/>
      <c r="DW82" s="24"/>
      <c r="DX82" s="24"/>
      <c r="DY82" s="87"/>
      <c r="DZ82" s="86"/>
      <c r="EA82" s="86"/>
      <c r="EB82" s="86"/>
      <c r="EC82" s="86"/>
      <c r="ED82" s="86"/>
      <c r="EE82" s="86"/>
      <c r="EF82" s="85"/>
      <c r="EG82" s="84"/>
      <c r="EH82" s="24"/>
      <c r="EI82" s="24"/>
      <c r="EJ82" s="87"/>
      <c r="EK82" s="86"/>
      <c r="EL82" s="86"/>
      <c r="EM82" s="86"/>
      <c r="EN82" s="86"/>
      <c r="EO82" s="86"/>
      <c r="EP82" s="86"/>
      <c r="EQ82" s="85"/>
      <c r="ER82" s="84"/>
      <c r="ES82" s="24"/>
      <c r="ET82" s="24"/>
      <c r="EU82" s="87"/>
      <c r="EV82" s="86"/>
      <c r="EW82" s="86"/>
      <c r="EX82" s="86"/>
      <c r="EY82" s="86"/>
      <c r="EZ82" s="86"/>
      <c r="FA82" s="86"/>
      <c r="FB82" s="85"/>
      <c r="FC82" s="84"/>
      <c r="FD82" s="24"/>
      <c r="FE82" s="24"/>
      <c r="FF82" s="87"/>
      <c r="FG82" s="86"/>
      <c r="FH82" s="86"/>
      <c r="FI82" s="86"/>
      <c r="FJ82" s="86"/>
      <c r="FK82" s="86"/>
      <c r="FL82" s="86"/>
      <c r="FM82" s="85"/>
      <c r="FN82" s="84"/>
      <c r="FO82" s="24"/>
      <c r="FP82" s="24"/>
      <c r="FQ82" s="87"/>
      <c r="FR82" s="86"/>
      <c r="FS82" s="86"/>
      <c r="FT82" s="86"/>
      <c r="FU82" s="86"/>
      <c r="FV82" s="86"/>
      <c r="FW82" s="86"/>
      <c r="FX82" s="85"/>
      <c r="FY82" s="84"/>
      <c r="FZ82" s="24"/>
      <c r="GA82" s="24"/>
      <c r="GB82" s="87"/>
      <c r="GC82" s="86"/>
      <c r="GD82" s="86"/>
      <c r="GE82" s="86"/>
      <c r="GF82" s="86"/>
      <c r="GG82" s="86"/>
      <c r="GH82" s="86"/>
      <c r="GI82" s="85"/>
      <c r="GJ82" s="84"/>
      <c r="GK82" s="24"/>
      <c r="GL82" s="24"/>
      <c r="GM82" s="87"/>
      <c r="GN82" s="86"/>
      <c r="GO82" s="86"/>
      <c r="GP82" s="86"/>
      <c r="GQ82" s="86"/>
      <c r="GR82" s="86"/>
      <c r="GS82" s="86"/>
      <c r="GT82" s="85"/>
      <c r="GU82" s="84"/>
      <c r="GV82" s="24"/>
      <c r="GW82" s="24"/>
      <c r="GX82" s="87"/>
      <c r="GY82" s="86"/>
      <c r="GZ82" s="86"/>
      <c r="HA82" s="86"/>
      <c r="HB82" s="86"/>
      <c r="HC82" s="86"/>
      <c r="HD82" s="86"/>
      <c r="HE82" s="85"/>
      <c r="HF82" s="84"/>
      <c r="HG82" s="24"/>
      <c r="HH82" s="24"/>
      <c r="HI82" s="87"/>
      <c r="HJ82" s="86"/>
      <c r="HK82" s="86"/>
      <c r="HL82" s="86"/>
      <c r="HM82" s="86"/>
      <c r="HN82" s="86"/>
      <c r="HO82" s="86"/>
      <c r="HP82" s="85"/>
      <c r="HQ82" s="84"/>
      <c r="HR82" s="24"/>
      <c r="HS82" s="24"/>
    </row>
    <row r="83" spans="1:227" x14ac:dyDescent="0.15">
      <c r="A83" s="96"/>
      <c r="B83" s="99"/>
      <c r="C83" s="98"/>
      <c r="D83" s="98"/>
      <c r="E83" s="85"/>
      <c r="F83" s="85"/>
      <c r="G83" s="24"/>
      <c r="H83" s="87"/>
      <c r="I83" s="86"/>
      <c r="J83" s="86"/>
      <c r="K83" s="86"/>
      <c r="L83" s="86"/>
      <c r="M83" s="86"/>
      <c r="N83" s="86"/>
      <c r="O83" s="85"/>
      <c r="P83" s="84"/>
      <c r="Q83" s="24"/>
      <c r="R83" s="24"/>
      <c r="S83" s="87"/>
      <c r="T83" s="86"/>
      <c r="U83" s="86"/>
      <c r="V83" s="86"/>
      <c r="W83" s="86"/>
      <c r="X83" s="86"/>
      <c r="Y83" s="86"/>
      <c r="Z83" s="85"/>
      <c r="AA83" s="84"/>
      <c r="AB83" s="24"/>
      <c r="AC83" s="24"/>
      <c r="AD83" s="87"/>
      <c r="AE83" s="86"/>
      <c r="AF83" s="86"/>
      <c r="AG83" s="86"/>
      <c r="AH83" s="86"/>
      <c r="AI83" s="86"/>
      <c r="AJ83" s="86"/>
      <c r="AK83" s="85"/>
      <c r="AL83" s="84"/>
      <c r="AM83" s="24"/>
      <c r="AN83" s="24"/>
      <c r="AO83" s="87"/>
      <c r="AP83" s="86"/>
      <c r="AQ83" s="86"/>
      <c r="AR83" s="86"/>
      <c r="AS83" s="86"/>
      <c r="AT83" s="86"/>
      <c r="AU83" s="86"/>
      <c r="AV83" s="85"/>
      <c r="AW83" s="84"/>
      <c r="AX83" s="24"/>
      <c r="AY83" s="24"/>
      <c r="AZ83" s="87"/>
      <c r="BA83" s="86"/>
      <c r="BB83" s="86"/>
      <c r="BC83" s="86"/>
      <c r="BD83" s="86"/>
      <c r="BE83" s="86"/>
      <c r="BF83" s="86"/>
      <c r="BG83" s="85"/>
      <c r="BH83" s="84"/>
      <c r="BI83" s="24"/>
      <c r="BJ83" s="24"/>
      <c r="BK83" s="87"/>
      <c r="BL83" s="86"/>
      <c r="BM83" s="86"/>
      <c r="BN83" s="86"/>
      <c r="BO83" s="86"/>
      <c r="BP83" s="86"/>
      <c r="BQ83" s="86"/>
      <c r="BR83" s="85"/>
      <c r="BS83" s="84"/>
      <c r="BT83" s="24"/>
      <c r="BU83" s="24"/>
      <c r="BV83" s="87"/>
      <c r="BW83" s="86"/>
      <c r="BX83" s="86"/>
      <c r="BY83" s="86"/>
      <c r="BZ83" s="86"/>
      <c r="CA83" s="86"/>
      <c r="CB83" s="86"/>
      <c r="CC83" s="85"/>
      <c r="CD83" s="84"/>
      <c r="CE83" s="24"/>
      <c r="CF83" s="24"/>
      <c r="CG83" s="87"/>
      <c r="CH83" s="86"/>
      <c r="CI83" s="86"/>
      <c r="CJ83" s="86"/>
      <c r="CK83" s="86"/>
      <c r="CL83" s="86"/>
      <c r="CM83" s="86"/>
      <c r="CN83" s="85"/>
      <c r="CO83" s="84"/>
      <c r="CP83" s="24"/>
      <c r="CQ83" s="24"/>
      <c r="CR83" s="87"/>
      <c r="CS83" s="86"/>
      <c r="CT83" s="86"/>
      <c r="CU83" s="86"/>
      <c r="CV83" s="86"/>
      <c r="CW83" s="86"/>
      <c r="CX83" s="86"/>
      <c r="CY83" s="85"/>
      <c r="CZ83" s="84"/>
      <c r="DA83" s="24"/>
      <c r="DB83" s="24"/>
      <c r="DC83" s="87"/>
      <c r="DD83" s="86"/>
      <c r="DE83" s="86"/>
      <c r="DF83" s="86"/>
      <c r="DG83" s="86"/>
      <c r="DH83" s="86"/>
      <c r="DI83" s="86"/>
      <c r="DJ83" s="85"/>
      <c r="DK83" s="84"/>
      <c r="DL83" s="24"/>
      <c r="DM83" s="24"/>
      <c r="DN83" s="87"/>
      <c r="DO83" s="86"/>
      <c r="DP83" s="86"/>
      <c r="DQ83" s="86"/>
      <c r="DR83" s="86"/>
      <c r="DS83" s="86"/>
      <c r="DT83" s="86"/>
      <c r="DU83" s="85"/>
      <c r="DV83" s="84"/>
      <c r="DW83" s="24"/>
      <c r="DX83" s="24"/>
      <c r="DY83" s="87"/>
      <c r="DZ83" s="86"/>
      <c r="EA83" s="86"/>
      <c r="EB83" s="86"/>
      <c r="EC83" s="86"/>
      <c r="ED83" s="86"/>
      <c r="EE83" s="86"/>
      <c r="EF83" s="85"/>
      <c r="EG83" s="84"/>
      <c r="EH83" s="24"/>
      <c r="EI83" s="24"/>
      <c r="EJ83" s="87"/>
      <c r="EK83" s="86"/>
      <c r="EL83" s="86"/>
      <c r="EM83" s="86"/>
      <c r="EN83" s="86"/>
      <c r="EO83" s="86"/>
      <c r="EP83" s="86"/>
      <c r="EQ83" s="85"/>
      <c r="ER83" s="84"/>
      <c r="ES83" s="24"/>
      <c r="ET83" s="24"/>
      <c r="EU83" s="87"/>
      <c r="EV83" s="86"/>
      <c r="EW83" s="86"/>
      <c r="EX83" s="86"/>
      <c r="EY83" s="86"/>
      <c r="EZ83" s="86"/>
      <c r="FA83" s="86"/>
      <c r="FB83" s="85"/>
      <c r="FC83" s="84"/>
      <c r="FD83" s="24"/>
      <c r="FE83" s="24"/>
      <c r="FF83" s="87"/>
      <c r="FG83" s="86"/>
      <c r="FH83" s="86"/>
      <c r="FI83" s="86"/>
      <c r="FJ83" s="86"/>
      <c r="FK83" s="86"/>
      <c r="FL83" s="86"/>
      <c r="FM83" s="85"/>
      <c r="FN83" s="84"/>
      <c r="FO83" s="24"/>
      <c r="FP83" s="24"/>
      <c r="FQ83" s="87"/>
      <c r="FR83" s="86"/>
      <c r="FS83" s="86"/>
      <c r="FT83" s="86"/>
      <c r="FU83" s="86"/>
      <c r="FV83" s="86"/>
      <c r="FW83" s="86"/>
      <c r="FX83" s="85"/>
      <c r="FY83" s="84"/>
      <c r="FZ83" s="24"/>
      <c r="GA83" s="24"/>
      <c r="GB83" s="87"/>
      <c r="GC83" s="86"/>
      <c r="GD83" s="86"/>
      <c r="GE83" s="86"/>
      <c r="GF83" s="86"/>
      <c r="GG83" s="86"/>
      <c r="GH83" s="86"/>
      <c r="GI83" s="85"/>
      <c r="GJ83" s="84"/>
      <c r="GK83" s="24"/>
      <c r="GL83" s="24"/>
      <c r="GM83" s="87"/>
      <c r="GN83" s="86"/>
      <c r="GO83" s="86"/>
      <c r="GP83" s="86"/>
      <c r="GQ83" s="86"/>
      <c r="GR83" s="86"/>
      <c r="GS83" s="86"/>
      <c r="GT83" s="85"/>
      <c r="GU83" s="84"/>
      <c r="GV83" s="24"/>
      <c r="GW83" s="24"/>
      <c r="GX83" s="87"/>
      <c r="GY83" s="86"/>
      <c r="GZ83" s="86"/>
      <c r="HA83" s="86"/>
      <c r="HB83" s="86"/>
      <c r="HC83" s="86"/>
      <c r="HD83" s="86"/>
      <c r="HE83" s="85"/>
      <c r="HF83" s="84"/>
      <c r="HG83" s="24"/>
      <c r="HH83" s="24"/>
      <c r="HI83" s="87"/>
      <c r="HJ83" s="86"/>
      <c r="HK83" s="86"/>
      <c r="HL83" s="86"/>
      <c r="HM83" s="86"/>
      <c r="HN83" s="86"/>
      <c r="HO83" s="86"/>
      <c r="HP83" s="85"/>
      <c r="HQ83" s="84"/>
      <c r="HR83" s="24"/>
      <c r="HS83" s="24"/>
    </row>
    <row r="84" spans="1:227" x14ac:dyDescent="0.15">
      <c r="A84" s="96"/>
      <c r="B84" s="99"/>
      <c r="C84" s="98"/>
      <c r="D84" s="98"/>
      <c r="E84" s="85"/>
      <c r="F84" s="85"/>
      <c r="G84" s="24"/>
      <c r="H84" s="87"/>
      <c r="I84" s="86"/>
      <c r="J84" s="86"/>
      <c r="K84" s="86"/>
      <c r="L84" s="86"/>
      <c r="M84" s="86"/>
      <c r="N84" s="86"/>
      <c r="O84" s="85"/>
      <c r="P84" s="84"/>
      <c r="Q84" s="24"/>
      <c r="R84" s="24"/>
      <c r="S84" s="87"/>
      <c r="T84" s="86"/>
      <c r="U84" s="86"/>
      <c r="V84" s="86"/>
      <c r="W84" s="86"/>
      <c r="X84" s="86"/>
      <c r="Y84" s="86"/>
      <c r="Z84" s="85"/>
      <c r="AA84" s="84"/>
      <c r="AB84" s="24"/>
      <c r="AC84" s="24"/>
      <c r="AD84" s="87"/>
      <c r="AE84" s="86"/>
      <c r="AF84" s="86"/>
      <c r="AG84" s="86"/>
      <c r="AH84" s="86"/>
      <c r="AI84" s="86"/>
      <c r="AJ84" s="86"/>
      <c r="AK84" s="85"/>
      <c r="AL84" s="84"/>
      <c r="AM84" s="24"/>
      <c r="AN84" s="24"/>
      <c r="AO84" s="87"/>
      <c r="AP84" s="86"/>
      <c r="AQ84" s="86"/>
      <c r="AR84" s="86"/>
      <c r="AS84" s="86"/>
      <c r="AT84" s="86"/>
      <c r="AU84" s="86"/>
      <c r="AV84" s="85"/>
      <c r="AW84" s="84"/>
      <c r="AX84" s="24"/>
      <c r="AY84" s="24"/>
      <c r="AZ84" s="87"/>
      <c r="BA84" s="86"/>
      <c r="BB84" s="86"/>
      <c r="BC84" s="86"/>
      <c r="BD84" s="86"/>
      <c r="BE84" s="86"/>
      <c r="BF84" s="86"/>
      <c r="BG84" s="85"/>
      <c r="BH84" s="84"/>
      <c r="BI84" s="24"/>
      <c r="BJ84" s="24"/>
      <c r="BK84" s="87"/>
      <c r="BL84" s="86"/>
      <c r="BM84" s="86"/>
      <c r="BN84" s="86"/>
      <c r="BO84" s="86"/>
      <c r="BP84" s="86"/>
      <c r="BQ84" s="86"/>
      <c r="BR84" s="85"/>
      <c r="BS84" s="84"/>
      <c r="BT84" s="24"/>
      <c r="BU84" s="24"/>
      <c r="BV84" s="87"/>
      <c r="BW84" s="86"/>
      <c r="BX84" s="86"/>
      <c r="BY84" s="86"/>
      <c r="BZ84" s="86"/>
      <c r="CA84" s="86"/>
      <c r="CB84" s="86"/>
      <c r="CC84" s="85"/>
      <c r="CD84" s="84"/>
      <c r="CE84" s="24"/>
      <c r="CF84" s="24"/>
      <c r="CG84" s="87"/>
      <c r="CH84" s="86"/>
      <c r="CI84" s="86"/>
      <c r="CJ84" s="86"/>
      <c r="CK84" s="86"/>
      <c r="CL84" s="86"/>
      <c r="CM84" s="86"/>
      <c r="CN84" s="85"/>
      <c r="CO84" s="84"/>
      <c r="CP84" s="24"/>
      <c r="CQ84" s="24"/>
      <c r="CR84" s="87"/>
      <c r="CS84" s="86"/>
      <c r="CT84" s="86"/>
      <c r="CU84" s="86"/>
      <c r="CV84" s="86"/>
      <c r="CW84" s="86"/>
      <c r="CX84" s="86"/>
      <c r="CY84" s="85"/>
      <c r="CZ84" s="84"/>
      <c r="DA84" s="24"/>
      <c r="DB84" s="24"/>
      <c r="DC84" s="87"/>
      <c r="DD84" s="86"/>
      <c r="DE84" s="86"/>
      <c r="DF84" s="86"/>
      <c r="DG84" s="86"/>
      <c r="DH84" s="86"/>
      <c r="DI84" s="86"/>
      <c r="DJ84" s="85"/>
      <c r="DK84" s="84"/>
      <c r="DL84" s="24"/>
      <c r="DM84" s="24"/>
      <c r="DN84" s="87"/>
      <c r="DO84" s="86"/>
      <c r="DP84" s="86"/>
      <c r="DQ84" s="86"/>
      <c r="DR84" s="86"/>
      <c r="DS84" s="86"/>
      <c r="DT84" s="86"/>
      <c r="DU84" s="85"/>
      <c r="DV84" s="84"/>
      <c r="DW84" s="24"/>
      <c r="DX84" s="24"/>
      <c r="DY84" s="87"/>
      <c r="DZ84" s="86"/>
      <c r="EA84" s="86"/>
      <c r="EB84" s="86"/>
      <c r="EC84" s="86"/>
      <c r="ED84" s="86"/>
      <c r="EE84" s="86"/>
      <c r="EF84" s="85"/>
      <c r="EG84" s="84"/>
      <c r="EH84" s="24"/>
      <c r="EI84" s="24"/>
      <c r="EJ84" s="87"/>
      <c r="EK84" s="86"/>
      <c r="EL84" s="86"/>
      <c r="EM84" s="86"/>
      <c r="EN84" s="86"/>
      <c r="EO84" s="86"/>
      <c r="EP84" s="86"/>
      <c r="EQ84" s="85"/>
      <c r="ER84" s="84"/>
      <c r="ES84" s="24"/>
      <c r="ET84" s="24"/>
      <c r="EU84" s="87"/>
      <c r="EV84" s="86"/>
      <c r="EW84" s="86"/>
      <c r="EX84" s="86"/>
      <c r="EY84" s="86"/>
      <c r="EZ84" s="86"/>
      <c r="FA84" s="86"/>
      <c r="FB84" s="85"/>
      <c r="FC84" s="84"/>
      <c r="FD84" s="24"/>
      <c r="FE84" s="24"/>
      <c r="FF84" s="87"/>
      <c r="FG84" s="86"/>
      <c r="FH84" s="86"/>
      <c r="FI84" s="86"/>
      <c r="FJ84" s="86"/>
      <c r="FK84" s="86"/>
      <c r="FL84" s="86"/>
      <c r="FM84" s="85"/>
      <c r="FN84" s="84"/>
      <c r="FO84" s="24"/>
      <c r="FP84" s="24"/>
      <c r="FQ84" s="87"/>
      <c r="FR84" s="86"/>
      <c r="FS84" s="86"/>
      <c r="FT84" s="86"/>
      <c r="FU84" s="86"/>
      <c r="FV84" s="86"/>
      <c r="FW84" s="86"/>
      <c r="FX84" s="85"/>
      <c r="FY84" s="84"/>
      <c r="FZ84" s="24"/>
      <c r="GA84" s="24"/>
      <c r="GB84" s="87"/>
      <c r="GC84" s="86"/>
      <c r="GD84" s="86"/>
      <c r="GE84" s="86"/>
      <c r="GF84" s="86"/>
      <c r="GG84" s="86"/>
      <c r="GH84" s="86"/>
      <c r="GI84" s="85"/>
      <c r="GJ84" s="84"/>
      <c r="GK84" s="24"/>
      <c r="GL84" s="24"/>
      <c r="GM84" s="87"/>
      <c r="GN84" s="86"/>
      <c r="GO84" s="86"/>
      <c r="GP84" s="86"/>
      <c r="GQ84" s="86"/>
      <c r="GR84" s="86"/>
      <c r="GS84" s="86"/>
      <c r="GT84" s="85"/>
      <c r="GU84" s="84"/>
      <c r="GV84" s="24"/>
      <c r="GW84" s="24"/>
      <c r="GX84" s="87"/>
      <c r="GY84" s="86"/>
      <c r="GZ84" s="86"/>
      <c r="HA84" s="86"/>
      <c r="HB84" s="86"/>
      <c r="HC84" s="86"/>
      <c r="HD84" s="86"/>
      <c r="HE84" s="85"/>
      <c r="HF84" s="84"/>
      <c r="HG84" s="24"/>
      <c r="HH84" s="24"/>
      <c r="HI84" s="87"/>
      <c r="HJ84" s="86"/>
      <c r="HK84" s="86"/>
      <c r="HL84" s="86"/>
      <c r="HM84" s="86"/>
      <c r="HN84" s="86"/>
      <c r="HO84" s="86"/>
      <c r="HP84" s="85"/>
      <c r="HQ84" s="84"/>
      <c r="HR84" s="24"/>
      <c r="HS84" s="24"/>
    </row>
    <row r="85" spans="1:227" x14ac:dyDescent="0.15">
      <c r="A85" s="96"/>
      <c r="B85" s="99"/>
      <c r="C85" s="98"/>
      <c r="D85" s="98"/>
      <c r="E85" s="85"/>
      <c r="F85" s="85"/>
      <c r="G85" s="24"/>
      <c r="H85" s="87"/>
      <c r="I85" s="86"/>
      <c r="J85" s="86"/>
      <c r="K85" s="86"/>
      <c r="L85" s="86"/>
      <c r="M85" s="86"/>
      <c r="N85" s="86"/>
      <c r="O85" s="85"/>
      <c r="P85" s="84"/>
      <c r="Q85" s="24"/>
      <c r="R85" s="24"/>
      <c r="S85" s="87"/>
      <c r="T85" s="86"/>
      <c r="U85" s="86"/>
      <c r="V85" s="86"/>
      <c r="W85" s="86"/>
      <c r="X85" s="86"/>
      <c r="Y85" s="86"/>
      <c r="Z85" s="85"/>
      <c r="AA85" s="84"/>
      <c r="AB85" s="24"/>
      <c r="AC85" s="24"/>
      <c r="AD85" s="87"/>
      <c r="AE85" s="86"/>
      <c r="AF85" s="86"/>
      <c r="AG85" s="86"/>
      <c r="AH85" s="86"/>
      <c r="AI85" s="86"/>
      <c r="AJ85" s="86"/>
      <c r="AK85" s="85"/>
      <c r="AL85" s="84"/>
      <c r="AM85" s="24"/>
      <c r="AN85" s="24"/>
      <c r="AO85" s="87"/>
      <c r="AP85" s="86"/>
      <c r="AQ85" s="86"/>
      <c r="AR85" s="86"/>
      <c r="AS85" s="86"/>
      <c r="AT85" s="86"/>
      <c r="AU85" s="86"/>
      <c r="AV85" s="85"/>
      <c r="AW85" s="84"/>
      <c r="AX85" s="24"/>
      <c r="AY85" s="24"/>
      <c r="AZ85" s="87"/>
      <c r="BA85" s="86"/>
      <c r="BB85" s="86"/>
      <c r="BC85" s="86"/>
      <c r="BD85" s="86"/>
      <c r="BE85" s="86"/>
      <c r="BF85" s="86"/>
      <c r="BG85" s="85"/>
      <c r="BH85" s="84"/>
      <c r="BI85" s="24"/>
      <c r="BJ85" s="24"/>
      <c r="BK85" s="87"/>
      <c r="BL85" s="86"/>
      <c r="BM85" s="86"/>
      <c r="BN85" s="86"/>
      <c r="BO85" s="86"/>
      <c r="BP85" s="86"/>
      <c r="BQ85" s="86"/>
      <c r="BR85" s="85"/>
      <c r="BS85" s="84"/>
      <c r="BT85" s="24"/>
      <c r="BU85" s="24"/>
      <c r="BV85" s="87"/>
      <c r="BW85" s="86"/>
      <c r="BX85" s="86"/>
      <c r="BY85" s="86"/>
      <c r="BZ85" s="86"/>
      <c r="CA85" s="86"/>
      <c r="CB85" s="86"/>
      <c r="CC85" s="85"/>
      <c r="CD85" s="84"/>
      <c r="CE85" s="24"/>
      <c r="CF85" s="24"/>
      <c r="CG85" s="87"/>
      <c r="CH85" s="86"/>
      <c r="CI85" s="86"/>
      <c r="CJ85" s="86"/>
      <c r="CK85" s="86"/>
      <c r="CL85" s="86"/>
      <c r="CM85" s="86"/>
      <c r="CN85" s="85"/>
      <c r="CO85" s="84"/>
      <c r="CP85" s="24"/>
      <c r="CQ85" s="24"/>
      <c r="CR85" s="87"/>
      <c r="CS85" s="86"/>
      <c r="CT85" s="86"/>
      <c r="CU85" s="86"/>
      <c r="CV85" s="86"/>
      <c r="CW85" s="86"/>
      <c r="CX85" s="86"/>
      <c r="CY85" s="85"/>
      <c r="CZ85" s="84"/>
      <c r="DA85" s="24"/>
      <c r="DB85" s="24"/>
      <c r="DC85" s="87"/>
      <c r="DD85" s="86"/>
      <c r="DE85" s="86"/>
      <c r="DF85" s="86"/>
      <c r="DG85" s="86"/>
      <c r="DH85" s="86"/>
      <c r="DI85" s="86"/>
      <c r="DJ85" s="85"/>
      <c r="DK85" s="84"/>
      <c r="DL85" s="24"/>
      <c r="DM85" s="24"/>
      <c r="DN85" s="87"/>
      <c r="DO85" s="86"/>
      <c r="DP85" s="86"/>
      <c r="DQ85" s="86"/>
      <c r="DR85" s="86"/>
      <c r="DS85" s="86"/>
      <c r="DT85" s="86"/>
      <c r="DU85" s="85"/>
      <c r="DV85" s="84"/>
      <c r="DW85" s="24"/>
      <c r="DX85" s="24"/>
      <c r="DY85" s="87"/>
      <c r="DZ85" s="86"/>
      <c r="EA85" s="86"/>
      <c r="EB85" s="86"/>
      <c r="EC85" s="86"/>
      <c r="ED85" s="86"/>
      <c r="EE85" s="86"/>
      <c r="EF85" s="85"/>
      <c r="EG85" s="84"/>
      <c r="EH85" s="24"/>
      <c r="EI85" s="24"/>
      <c r="EJ85" s="87"/>
      <c r="EK85" s="86"/>
      <c r="EL85" s="86"/>
      <c r="EM85" s="86"/>
      <c r="EN85" s="86"/>
      <c r="EO85" s="86"/>
      <c r="EP85" s="86"/>
      <c r="EQ85" s="85"/>
      <c r="ER85" s="84"/>
      <c r="ES85" s="24"/>
      <c r="ET85" s="24"/>
      <c r="EU85" s="87"/>
      <c r="EV85" s="86"/>
      <c r="EW85" s="86"/>
      <c r="EX85" s="86"/>
      <c r="EY85" s="86"/>
      <c r="EZ85" s="86"/>
      <c r="FA85" s="86"/>
      <c r="FB85" s="85"/>
      <c r="FC85" s="84"/>
      <c r="FD85" s="24"/>
      <c r="FE85" s="24"/>
      <c r="FF85" s="87"/>
      <c r="FG85" s="86"/>
      <c r="FH85" s="86"/>
      <c r="FI85" s="86"/>
      <c r="FJ85" s="86"/>
      <c r="FK85" s="86"/>
      <c r="FL85" s="86"/>
      <c r="FM85" s="85"/>
      <c r="FN85" s="84"/>
      <c r="FO85" s="24"/>
      <c r="FP85" s="24"/>
      <c r="FQ85" s="87"/>
      <c r="FR85" s="86"/>
      <c r="FS85" s="86"/>
      <c r="FT85" s="86"/>
      <c r="FU85" s="86"/>
      <c r="FV85" s="86"/>
      <c r="FW85" s="86"/>
      <c r="FX85" s="85"/>
      <c r="FY85" s="84"/>
      <c r="FZ85" s="24"/>
      <c r="GA85" s="24"/>
      <c r="GB85" s="87"/>
      <c r="GC85" s="86"/>
      <c r="GD85" s="86"/>
      <c r="GE85" s="86"/>
      <c r="GF85" s="86"/>
      <c r="GG85" s="86"/>
      <c r="GH85" s="86"/>
      <c r="GI85" s="85"/>
      <c r="GJ85" s="84"/>
      <c r="GK85" s="24"/>
      <c r="GL85" s="24"/>
      <c r="GM85" s="87"/>
      <c r="GN85" s="86"/>
      <c r="GO85" s="86"/>
      <c r="GP85" s="86"/>
      <c r="GQ85" s="86"/>
      <c r="GR85" s="86"/>
      <c r="GS85" s="86"/>
      <c r="GT85" s="85"/>
      <c r="GU85" s="84"/>
      <c r="GV85" s="24"/>
      <c r="GW85" s="24"/>
      <c r="GX85" s="87"/>
      <c r="GY85" s="86"/>
      <c r="GZ85" s="86"/>
      <c r="HA85" s="86"/>
      <c r="HB85" s="86"/>
      <c r="HC85" s="86"/>
      <c r="HD85" s="86"/>
      <c r="HE85" s="85"/>
      <c r="HF85" s="84"/>
      <c r="HG85" s="24"/>
      <c r="HH85" s="24"/>
      <c r="HI85" s="87"/>
      <c r="HJ85" s="86"/>
      <c r="HK85" s="86"/>
      <c r="HL85" s="86"/>
      <c r="HM85" s="86"/>
      <c r="HN85" s="86"/>
      <c r="HO85" s="86"/>
      <c r="HP85" s="85"/>
      <c r="HQ85" s="84"/>
      <c r="HR85" s="24"/>
      <c r="HS85" s="24"/>
    </row>
    <row r="86" spans="1:227" x14ac:dyDescent="0.15">
      <c r="A86" s="96"/>
      <c r="B86" s="99"/>
      <c r="C86" s="98"/>
      <c r="D86" s="98"/>
      <c r="E86" s="85"/>
      <c r="F86" s="85"/>
      <c r="G86" s="24"/>
      <c r="H86" s="87"/>
      <c r="I86" s="86"/>
      <c r="J86" s="86"/>
      <c r="K86" s="86"/>
      <c r="L86" s="86"/>
      <c r="M86" s="86"/>
      <c r="N86" s="86"/>
      <c r="O86" s="85"/>
      <c r="P86" s="84"/>
      <c r="Q86" s="24"/>
      <c r="R86" s="24"/>
      <c r="S86" s="87"/>
      <c r="T86" s="86"/>
      <c r="U86" s="86"/>
      <c r="V86" s="86"/>
      <c r="W86" s="86"/>
      <c r="X86" s="86"/>
      <c r="Y86" s="86"/>
      <c r="Z86" s="85"/>
      <c r="AA86" s="84"/>
      <c r="AB86" s="24"/>
      <c r="AC86" s="24"/>
      <c r="AD86" s="87"/>
      <c r="AE86" s="86"/>
      <c r="AF86" s="86"/>
      <c r="AG86" s="86"/>
      <c r="AH86" s="86"/>
      <c r="AI86" s="86"/>
      <c r="AJ86" s="86"/>
      <c r="AK86" s="85"/>
      <c r="AL86" s="84"/>
      <c r="AM86" s="24"/>
      <c r="AN86" s="24"/>
      <c r="AO86" s="87"/>
      <c r="AP86" s="86"/>
      <c r="AQ86" s="86"/>
      <c r="AR86" s="86"/>
      <c r="AS86" s="86"/>
      <c r="AT86" s="86"/>
      <c r="AU86" s="86"/>
      <c r="AV86" s="85"/>
      <c r="AW86" s="84"/>
      <c r="AX86" s="24"/>
      <c r="AY86" s="24"/>
      <c r="AZ86" s="87"/>
      <c r="BA86" s="86"/>
      <c r="BB86" s="86"/>
      <c r="BC86" s="86"/>
      <c r="BD86" s="86"/>
      <c r="BE86" s="86"/>
      <c r="BF86" s="86"/>
      <c r="BG86" s="85"/>
      <c r="BH86" s="84"/>
      <c r="BI86" s="24"/>
      <c r="BJ86" s="24"/>
      <c r="BK86" s="87"/>
      <c r="BL86" s="86"/>
      <c r="BM86" s="86"/>
      <c r="BN86" s="86"/>
      <c r="BO86" s="86"/>
      <c r="BP86" s="86"/>
      <c r="BQ86" s="86"/>
      <c r="BR86" s="85"/>
      <c r="BS86" s="84"/>
      <c r="BT86" s="24"/>
      <c r="BU86" s="24"/>
      <c r="BV86" s="87"/>
      <c r="BW86" s="86"/>
      <c r="BX86" s="86"/>
      <c r="BY86" s="86"/>
      <c r="BZ86" s="86"/>
      <c r="CA86" s="86"/>
      <c r="CB86" s="86"/>
      <c r="CC86" s="85"/>
      <c r="CD86" s="84"/>
      <c r="CE86" s="24"/>
      <c r="CF86" s="24"/>
      <c r="CG86" s="87"/>
      <c r="CH86" s="86"/>
      <c r="CI86" s="86"/>
      <c r="CJ86" s="86"/>
      <c r="CK86" s="86"/>
      <c r="CL86" s="86"/>
      <c r="CM86" s="86"/>
      <c r="CN86" s="85"/>
      <c r="CO86" s="84"/>
      <c r="CP86" s="24"/>
      <c r="CQ86" s="24"/>
      <c r="CR86" s="87"/>
      <c r="CS86" s="86"/>
      <c r="CT86" s="86"/>
      <c r="CU86" s="86"/>
      <c r="CV86" s="86"/>
      <c r="CW86" s="86"/>
      <c r="CX86" s="86"/>
      <c r="CY86" s="85"/>
      <c r="CZ86" s="84"/>
      <c r="DA86" s="24"/>
      <c r="DB86" s="24"/>
      <c r="DC86" s="87"/>
      <c r="DD86" s="86"/>
      <c r="DE86" s="86"/>
      <c r="DF86" s="86"/>
      <c r="DG86" s="86"/>
      <c r="DH86" s="86"/>
      <c r="DI86" s="86"/>
      <c r="DJ86" s="85"/>
      <c r="DK86" s="84"/>
      <c r="DL86" s="24"/>
      <c r="DM86" s="24"/>
      <c r="DN86" s="87"/>
      <c r="DO86" s="86"/>
      <c r="DP86" s="86"/>
      <c r="DQ86" s="86"/>
      <c r="DR86" s="86"/>
      <c r="DS86" s="86"/>
      <c r="DT86" s="86"/>
      <c r="DU86" s="85"/>
      <c r="DV86" s="84"/>
      <c r="DW86" s="24"/>
      <c r="DX86" s="24"/>
      <c r="DY86" s="87"/>
      <c r="DZ86" s="86"/>
      <c r="EA86" s="86"/>
      <c r="EB86" s="86"/>
      <c r="EC86" s="86"/>
      <c r="ED86" s="86"/>
      <c r="EE86" s="86"/>
      <c r="EF86" s="85"/>
      <c r="EG86" s="84"/>
      <c r="EH86" s="24"/>
      <c r="EI86" s="24"/>
      <c r="EJ86" s="87"/>
      <c r="EK86" s="86"/>
      <c r="EL86" s="86"/>
      <c r="EM86" s="86"/>
      <c r="EN86" s="86"/>
      <c r="EO86" s="86"/>
      <c r="EP86" s="86"/>
      <c r="EQ86" s="85"/>
      <c r="ER86" s="84"/>
      <c r="ES86" s="24"/>
      <c r="ET86" s="24"/>
      <c r="EU86" s="87"/>
      <c r="EV86" s="86"/>
      <c r="EW86" s="86"/>
      <c r="EX86" s="86"/>
      <c r="EY86" s="86"/>
      <c r="EZ86" s="86"/>
      <c r="FA86" s="86"/>
      <c r="FB86" s="85"/>
      <c r="FC86" s="84"/>
      <c r="FD86" s="24"/>
      <c r="FE86" s="24"/>
      <c r="FF86" s="87"/>
      <c r="FG86" s="86"/>
      <c r="FH86" s="86"/>
      <c r="FI86" s="86"/>
      <c r="FJ86" s="86"/>
      <c r="FK86" s="86"/>
      <c r="FL86" s="86"/>
      <c r="FM86" s="85"/>
      <c r="FN86" s="84"/>
      <c r="FO86" s="24"/>
      <c r="FP86" s="24"/>
      <c r="FQ86" s="87"/>
      <c r="FR86" s="86"/>
      <c r="FS86" s="86"/>
      <c r="FT86" s="86"/>
      <c r="FU86" s="86"/>
      <c r="FV86" s="86"/>
      <c r="FW86" s="86"/>
      <c r="FX86" s="85"/>
      <c r="FY86" s="84"/>
      <c r="FZ86" s="24"/>
      <c r="GA86" s="24"/>
      <c r="GB86" s="87"/>
      <c r="GC86" s="86"/>
      <c r="GD86" s="86"/>
      <c r="GE86" s="86"/>
      <c r="GF86" s="86"/>
      <c r="GG86" s="86"/>
      <c r="GH86" s="86"/>
      <c r="GI86" s="85"/>
      <c r="GJ86" s="84"/>
      <c r="GK86" s="24"/>
      <c r="GL86" s="24"/>
      <c r="GM86" s="87"/>
      <c r="GN86" s="86"/>
      <c r="GO86" s="86"/>
      <c r="GP86" s="86"/>
      <c r="GQ86" s="86"/>
      <c r="GR86" s="86"/>
      <c r="GS86" s="86"/>
      <c r="GT86" s="85"/>
      <c r="GU86" s="84"/>
      <c r="GV86" s="24"/>
      <c r="GW86" s="24"/>
      <c r="GX86" s="87"/>
      <c r="GY86" s="86"/>
      <c r="GZ86" s="86"/>
      <c r="HA86" s="86"/>
      <c r="HB86" s="86"/>
      <c r="HC86" s="86"/>
      <c r="HD86" s="86"/>
      <c r="HE86" s="85"/>
      <c r="HF86" s="84"/>
      <c r="HG86" s="24"/>
      <c r="HH86" s="24"/>
      <c r="HI86" s="87"/>
      <c r="HJ86" s="86"/>
      <c r="HK86" s="86"/>
      <c r="HL86" s="86"/>
      <c r="HM86" s="86"/>
      <c r="HN86" s="86"/>
      <c r="HO86" s="86"/>
      <c r="HP86" s="85"/>
      <c r="HQ86" s="84"/>
      <c r="HR86" s="24"/>
      <c r="HS86" s="24"/>
    </row>
    <row r="87" spans="1:227" x14ac:dyDescent="0.15">
      <c r="A87" s="96"/>
      <c r="B87" s="99"/>
      <c r="C87" s="98"/>
      <c r="D87" s="98"/>
      <c r="E87" s="85"/>
      <c r="F87" s="85"/>
      <c r="G87" s="24"/>
      <c r="H87" s="87"/>
      <c r="I87" s="86"/>
      <c r="J87" s="86"/>
      <c r="K87" s="86"/>
      <c r="L87" s="86"/>
      <c r="M87" s="86"/>
      <c r="N87" s="86"/>
      <c r="O87" s="85"/>
      <c r="P87" s="84"/>
      <c r="Q87" s="24"/>
      <c r="R87" s="24"/>
      <c r="S87" s="87"/>
      <c r="T87" s="86"/>
      <c r="U87" s="86"/>
      <c r="V87" s="86"/>
      <c r="W87" s="86"/>
      <c r="X87" s="86"/>
      <c r="Y87" s="86"/>
      <c r="Z87" s="85"/>
      <c r="AA87" s="84"/>
      <c r="AB87" s="24"/>
      <c r="AC87" s="24"/>
      <c r="AD87" s="87"/>
      <c r="AE87" s="86"/>
      <c r="AF87" s="86"/>
      <c r="AG87" s="86"/>
      <c r="AH87" s="86"/>
      <c r="AI87" s="86"/>
      <c r="AJ87" s="86"/>
      <c r="AK87" s="85"/>
      <c r="AL87" s="84"/>
      <c r="AM87" s="24"/>
      <c r="AN87" s="24"/>
      <c r="AO87" s="87"/>
      <c r="AP87" s="86"/>
      <c r="AQ87" s="86"/>
      <c r="AR87" s="86"/>
      <c r="AS87" s="86"/>
      <c r="AT87" s="86"/>
      <c r="AU87" s="86"/>
      <c r="AV87" s="85"/>
      <c r="AW87" s="84"/>
      <c r="AX87" s="24"/>
      <c r="AY87" s="24"/>
      <c r="AZ87" s="87"/>
      <c r="BA87" s="86"/>
      <c r="BB87" s="86"/>
      <c r="BC87" s="86"/>
      <c r="BD87" s="86"/>
      <c r="BE87" s="86"/>
      <c r="BF87" s="86"/>
      <c r="BG87" s="85"/>
      <c r="BH87" s="84"/>
      <c r="BI87" s="24"/>
      <c r="BJ87" s="24"/>
      <c r="BK87" s="87"/>
      <c r="BL87" s="86"/>
      <c r="BM87" s="86"/>
      <c r="BN87" s="86"/>
      <c r="BO87" s="86"/>
      <c r="BP87" s="86"/>
      <c r="BQ87" s="86"/>
      <c r="BR87" s="85"/>
      <c r="BS87" s="84"/>
      <c r="BT87" s="24"/>
      <c r="BU87" s="24"/>
      <c r="BV87" s="87"/>
      <c r="BW87" s="86"/>
      <c r="BX87" s="86"/>
      <c r="BY87" s="86"/>
      <c r="BZ87" s="86"/>
      <c r="CA87" s="86"/>
      <c r="CB87" s="86"/>
      <c r="CC87" s="85"/>
      <c r="CD87" s="84"/>
      <c r="CE87" s="24"/>
      <c r="CF87" s="24"/>
      <c r="CG87" s="87"/>
      <c r="CH87" s="86"/>
      <c r="CI87" s="86"/>
      <c r="CJ87" s="86"/>
      <c r="CK87" s="86"/>
      <c r="CL87" s="86"/>
      <c r="CM87" s="86"/>
      <c r="CN87" s="85"/>
      <c r="CO87" s="84"/>
      <c r="CP87" s="24"/>
      <c r="CQ87" s="24"/>
      <c r="CR87" s="87"/>
      <c r="CS87" s="86"/>
      <c r="CT87" s="86"/>
      <c r="CU87" s="86"/>
      <c r="CV87" s="86"/>
      <c r="CW87" s="86"/>
      <c r="CX87" s="86"/>
      <c r="CY87" s="85"/>
      <c r="CZ87" s="84"/>
      <c r="DA87" s="24"/>
      <c r="DB87" s="24"/>
      <c r="DC87" s="87"/>
      <c r="DD87" s="86"/>
      <c r="DE87" s="86"/>
      <c r="DF87" s="86"/>
      <c r="DG87" s="86"/>
      <c r="DH87" s="86"/>
      <c r="DI87" s="86"/>
      <c r="DJ87" s="85"/>
      <c r="DK87" s="84"/>
      <c r="DL87" s="24"/>
      <c r="DM87" s="24"/>
      <c r="DN87" s="87"/>
      <c r="DO87" s="86"/>
      <c r="DP87" s="86"/>
      <c r="DQ87" s="86"/>
      <c r="DR87" s="86"/>
      <c r="DS87" s="86"/>
      <c r="DT87" s="86"/>
      <c r="DU87" s="85"/>
      <c r="DV87" s="84"/>
      <c r="DW87" s="24"/>
      <c r="DX87" s="24"/>
      <c r="DY87" s="87"/>
      <c r="DZ87" s="86"/>
      <c r="EA87" s="86"/>
      <c r="EB87" s="86"/>
      <c r="EC87" s="86"/>
      <c r="ED87" s="86"/>
      <c r="EE87" s="86"/>
      <c r="EF87" s="85"/>
      <c r="EG87" s="84"/>
      <c r="EH87" s="24"/>
      <c r="EI87" s="24"/>
      <c r="EJ87" s="87"/>
      <c r="EK87" s="86"/>
      <c r="EL87" s="86"/>
      <c r="EM87" s="86"/>
      <c r="EN87" s="86"/>
      <c r="EO87" s="86"/>
      <c r="EP87" s="86"/>
      <c r="EQ87" s="85"/>
      <c r="ER87" s="84"/>
      <c r="ES87" s="24"/>
      <c r="ET87" s="24"/>
      <c r="EU87" s="87"/>
      <c r="EV87" s="86"/>
      <c r="EW87" s="86"/>
      <c r="EX87" s="86"/>
      <c r="EY87" s="86"/>
      <c r="EZ87" s="86"/>
      <c r="FA87" s="86"/>
      <c r="FB87" s="85"/>
      <c r="FC87" s="84"/>
      <c r="FD87" s="24"/>
      <c r="FE87" s="24"/>
      <c r="FF87" s="87"/>
      <c r="FG87" s="86"/>
      <c r="FH87" s="86"/>
      <c r="FI87" s="86"/>
      <c r="FJ87" s="86"/>
      <c r="FK87" s="86"/>
      <c r="FL87" s="86"/>
      <c r="FM87" s="85"/>
      <c r="FN87" s="84"/>
      <c r="FO87" s="24"/>
      <c r="FP87" s="24"/>
      <c r="FQ87" s="87"/>
      <c r="FR87" s="86"/>
      <c r="FS87" s="86"/>
      <c r="FT87" s="86"/>
      <c r="FU87" s="86"/>
      <c r="FV87" s="86"/>
      <c r="FW87" s="86"/>
      <c r="FX87" s="85"/>
      <c r="FY87" s="84"/>
      <c r="FZ87" s="24"/>
      <c r="GA87" s="24"/>
      <c r="GB87" s="87"/>
      <c r="GC87" s="86"/>
      <c r="GD87" s="86"/>
      <c r="GE87" s="86"/>
      <c r="GF87" s="86"/>
      <c r="GG87" s="86"/>
      <c r="GH87" s="86"/>
      <c r="GI87" s="85"/>
      <c r="GJ87" s="84"/>
      <c r="GK87" s="24"/>
      <c r="GL87" s="24"/>
      <c r="GM87" s="87"/>
      <c r="GN87" s="86"/>
      <c r="GO87" s="86"/>
      <c r="GP87" s="86"/>
      <c r="GQ87" s="86"/>
      <c r="GR87" s="86"/>
      <c r="GS87" s="86"/>
      <c r="GT87" s="85"/>
      <c r="GU87" s="84"/>
      <c r="GV87" s="24"/>
      <c r="GW87" s="24"/>
      <c r="GX87" s="87"/>
      <c r="GY87" s="86"/>
      <c r="GZ87" s="86"/>
      <c r="HA87" s="86"/>
      <c r="HB87" s="86"/>
      <c r="HC87" s="86"/>
      <c r="HD87" s="86"/>
      <c r="HE87" s="85"/>
      <c r="HF87" s="84"/>
      <c r="HG87" s="24"/>
      <c r="HH87" s="24"/>
      <c r="HI87" s="87"/>
      <c r="HJ87" s="86"/>
      <c r="HK87" s="86"/>
      <c r="HL87" s="86"/>
      <c r="HM87" s="86"/>
      <c r="HN87" s="86"/>
      <c r="HO87" s="86"/>
      <c r="HP87" s="85"/>
      <c r="HQ87" s="84"/>
      <c r="HR87" s="24"/>
      <c r="HS87" s="24"/>
    </row>
    <row r="88" spans="1:227" x14ac:dyDescent="0.15">
      <c r="A88" s="96"/>
      <c r="B88" s="99"/>
      <c r="C88" s="98"/>
      <c r="D88" s="98"/>
      <c r="E88" s="85"/>
      <c r="F88" s="85"/>
      <c r="G88" s="24"/>
      <c r="H88" s="87"/>
      <c r="I88" s="86"/>
      <c r="J88" s="86"/>
      <c r="K88" s="86"/>
      <c r="L88" s="86"/>
      <c r="M88" s="86"/>
      <c r="N88" s="86"/>
      <c r="O88" s="85"/>
      <c r="P88" s="84"/>
      <c r="Q88" s="24"/>
      <c r="R88" s="24"/>
      <c r="S88" s="87"/>
      <c r="T88" s="86"/>
      <c r="U88" s="86"/>
      <c r="V88" s="86"/>
      <c r="W88" s="86"/>
      <c r="X88" s="86"/>
      <c r="Y88" s="86"/>
      <c r="Z88" s="85"/>
      <c r="AA88" s="84"/>
      <c r="AB88" s="24"/>
      <c r="AC88" s="24"/>
      <c r="AD88" s="87"/>
      <c r="AE88" s="86"/>
      <c r="AF88" s="86"/>
      <c r="AG88" s="86"/>
      <c r="AH88" s="86"/>
      <c r="AI88" s="86"/>
      <c r="AJ88" s="86"/>
      <c r="AK88" s="85"/>
      <c r="AL88" s="84"/>
      <c r="AM88" s="24"/>
      <c r="AN88" s="24"/>
      <c r="AO88" s="87"/>
      <c r="AP88" s="86"/>
      <c r="AQ88" s="86"/>
      <c r="AR88" s="86"/>
      <c r="AS88" s="86"/>
      <c r="AT88" s="86"/>
      <c r="AU88" s="86"/>
      <c r="AV88" s="85"/>
      <c r="AW88" s="84"/>
      <c r="AX88" s="24"/>
      <c r="AY88" s="24"/>
      <c r="AZ88" s="87"/>
      <c r="BA88" s="86"/>
      <c r="BB88" s="86"/>
      <c r="BC88" s="86"/>
      <c r="BD88" s="86"/>
      <c r="BE88" s="86"/>
      <c r="BF88" s="86"/>
      <c r="BG88" s="85"/>
      <c r="BH88" s="84"/>
      <c r="BI88" s="24"/>
      <c r="BJ88" s="24"/>
      <c r="BK88" s="87"/>
      <c r="BL88" s="86"/>
      <c r="BM88" s="86"/>
      <c r="BN88" s="86"/>
      <c r="BO88" s="86"/>
      <c r="BP88" s="86"/>
      <c r="BQ88" s="86"/>
      <c r="BR88" s="85"/>
      <c r="BS88" s="84"/>
      <c r="BT88" s="24"/>
      <c r="BU88" s="24"/>
      <c r="BV88" s="87"/>
      <c r="BW88" s="86"/>
      <c r="BX88" s="86"/>
      <c r="BY88" s="86"/>
      <c r="BZ88" s="86"/>
      <c r="CA88" s="86"/>
      <c r="CB88" s="86"/>
      <c r="CC88" s="85"/>
      <c r="CD88" s="84"/>
      <c r="CE88" s="24"/>
      <c r="CF88" s="24"/>
      <c r="CG88" s="87"/>
      <c r="CH88" s="86"/>
      <c r="CI88" s="86"/>
      <c r="CJ88" s="86"/>
      <c r="CK88" s="86"/>
      <c r="CL88" s="86"/>
      <c r="CM88" s="86"/>
      <c r="CN88" s="85"/>
      <c r="CO88" s="84"/>
      <c r="CP88" s="24"/>
      <c r="CQ88" s="24"/>
      <c r="CR88" s="87"/>
      <c r="CS88" s="86"/>
      <c r="CT88" s="86"/>
      <c r="CU88" s="86"/>
      <c r="CV88" s="86"/>
      <c r="CW88" s="86"/>
      <c r="CX88" s="86"/>
      <c r="CY88" s="85"/>
      <c r="CZ88" s="84"/>
      <c r="DA88" s="24"/>
      <c r="DB88" s="24"/>
      <c r="DC88" s="87"/>
      <c r="DD88" s="86"/>
      <c r="DE88" s="86"/>
      <c r="DF88" s="86"/>
      <c r="DG88" s="86"/>
      <c r="DH88" s="86"/>
      <c r="DI88" s="86"/>
      <c r="DJ88" s="85"/>
      <c r="DK88" s="84"/>
      <c r="DL88" s="24"/>
      <c r="DM88" s="24"/>
      <c r="DN88" s="87"/>
      <c r="DO88" s="86"/>
      <c r="DP88" s="86"/>
      <c r="DQ88" s="86"/>
      <c r="DR88" s="86"/>
      <c r="DS88" s="86"/>
      <c r="DT88" s="86"/>
      <c r="DU88" s="85"/>
      <c r="DV88" s="84"/>
      <c r="DW88" s="24"/>
      <c r="DX88" s="24"/>
      <c r="DY88" s="87"/>
      <c r="DZ88" s="86"/>
      <c r="EA88" s="86"/>
      <c r="EB88" s="86"/>
      <c r="EC88" s="86"/>
      <c r="ED88" s="86"/>
      <c r="EE88" s="86"/>
      <c r="EF88" s="85"/>
      <c r="EG88" s="84"/>
      <c r="EH88" s="24"/>
      <c r="EI88" s="24"/>
      <c r="EJ88" s="87"/>
      <c r="EK88" s="86"/>
      <c r="EL88" s="86"/>
      <c r="EM88" s="86"/>
      <c r="EN88" s="86"/>
      <c r="EO88" s="86"/>
      <c r="EP88" s="86"/>
      <c r="EQ88" s="85"/>
      <c r="ER88" s="84"/>
      <c r="ES88" s="24"/>
      <c r="ET88" s="24"/>
      <c r="EU88" s="87"/>
      <c r="EV88" s="86"/>
      <c r="EW88" s="86"/>
      <c r="EX88" s="86"/>
      <c r="EY88" s="86"/>
      <c r="EZ88" s="86"/>
      <c r="FA88" s="86"/>
      <c r="FB88" s="85"/>
      <c r="FC88" s="84"/>
      <c r="FD88" s="24"/>
      <c r="FE88" s="24"/>
      <c r="FF88" s="87"/>
      <c r="FG88" s="86"/>
      <c r="FH88" s="86"/>
      <c r="FI88" s="86"/>
      <c r="FJ88" s="86"/>
      <c r="FK88" s="86"/>
      <c r="FL88" s="86"/>
      <c r="FM88" s="85"/>
      <c r="FN88" s="84"/>
      <c r="FO88" s="24"/>
      <c r="FP88" s="24"/>
      <c r="FQ88" s="87"/>
      <c r="FR88" s="86"/>
      <c r="FS88" s="86"/>
      <c r="FT88" s="86"/>
      <c r="FU88" s="86"/>
      <c r="FV88" s="86"/>
      <c r="FW88" s="86"/>
      <c r="FX88" s="85"/>
      <c r="FY88" s="84"/>
      <c r="FZ88" s="24"/>
      <c r="GA88" s="24"/>
      <c r="GB88" s="87"/>
      <c r="GC88" s="86"/>
      <c r="GD88" s="86"/>
      <c r="GE88" s="86"/>
      <c r="GF88" s="86"/>
      <c r="GG88" s="86"/>
      <c r="GH88" s="86"/>
      <c r="GI88" s="85"/>
      <c r="GJ88" s="84"/>
      <c r="GK88" s="24"/>
      <c r="GL88" s="24"/>
      <c r="GM88" s="87"/>
      <c r="GN88" s="86"/>
      <c r="GO88" s="86"/>
      <c r="GP88" s="86"/>
      <c r="GQ88" s="86"/>
      <c r="GR88" s="86"/>
      <c r="GS88" s="86"/>
      <c r="GT88" s="85"/>
      <c r="GU88" s="84"/>
      <c r="GV88" s="24"/>
      <c r="GW88" s="24"/>
      <c r="GX88" s="87"/>
      <c r="GY88" s="86"/>
      <c r="GZ88" s="86"/>
      <c r="HA88" s="86"/>
      <c r="HB88" s="86"/>
      <c r="HC88" s="86"/>
      <c r="HD88" s="86"/>
      <c r="HE88" s="85"/>
      <c r="HF88" s="84"/>
      <c r="HG88" s="24"/>
      <c r="HH88" s="24"/>
      <c r="HI88" s="87"/>
      <c r="HJ88" s="86"/>
      <c r="HK88" s="86"/>
      <c r="HL88" s="86"/>
      <c r="HM88" s="86"/>
      <c r="HN88" s="86"/>
      <c r="HO88" s="86"/>
      <c r="HP88" s="85"/>
      <c r="HQ88" s="84"/>
      <c r="HR88" s="24"/>
      <c r="HS88" s="24"/>
    </row>
    <row r="89" spans="1:227" x14ac:dyDescent="0.15">
      <c r="A89" s="96"/>
      <c r="B89" s="99"/>
      <c r="C89" s="98"/>
      <c r="D89" s="98"/>
      <c r="E89" s="85"/>
      <c r="F89" s="85"/>
      <c r="G89" s="24"/>
      <c r="H89" s="87"/>
      <c r="I89" s="86"/>
      <c r="J89" s="86"/>
      <c r="K89" s="86"/>
      <c r="L89" s="86"/>
      <c r="M89" s="86"/>
      <c r="N89" s="86"/>
      <c r="O89" s="85"/>
      <c r="P89" s="84"/>
      <c r="Q89" s="24"/>
      <c r="R89" s="24"/>
      <c r="S89" s="87"/>
      <c r="T89" s="86"/>
      <c r="U89" s="86"/>
      <c r="V89" s="86"/>
      <c r="W89" s="86"/>
      <c r="X89" s="86"/>
      <c r="Y89" s="86"/>
      <c r="Z89" s="85"/>
      <c r="AA89" s="84"/>
      <c r="AB89" s="24"/>
      <c r="AC89" s="24"/>
      <c r="AD89" s="87"/>
      <c r="AE89" s="86"/>
      <c r="AF89" s="86"/>
      <c r="AG89" s="86"/>
      <c r="AH89" s="86"/>
      <c r="AI89" s="86"/>
      <c r="AJ89" s="86"/>
      <c r="AK89" s="85"/>
      <c r="AL89" s="84"/>
      <c r="AM89" s="24"/>
      <c r="AN89" s="24"/>
      <c r="AO89" s="87"/>
      <c r="AP89" s="86"/>
      <c r="AQ89" s="86"/>
      <c r="AR89" s="86"/>
      <c r="AS89" s="86"/>
      <c r="AT89" s="86"/>
      <c r="AU89" s="86"/>
      <c r="AV89" s="85"/>
      <c r="AW89" s="84"/>
      <c r="AX89" s="24"/>
      <c r="AY89" s="24"/>
      <c r="AZ89" s="87"/>
      <c r="BA89" s="86"/>
      <c r="BB89" s="86"/>
      <c r="BC89" s="86"/>
      <c r="BD89" s="86"/>
      <c r="BE89" s="86"/>
      <c r="BF89" s="86"/>
      <c r="BG89" s="85"/>
      <c r="BH89" s="84"/>
      <c r="BI89" s="24"/>
      <c r="BJ89" s="24"/>
      <c r="BK89" s="87"/>
      <c r="BL89" s="86"/>
      <c r="BM89" s="86"/>
      <c r="BN89" s="86"/>
      <c r="BO89" s="86"/>
      <c r="BP89" s="86"/>
      <c r="BQ89" s="86"/>
      <c r="BR89" s="85"/>
      <c r="BS89" s="84"/>
      <c r="BT89" s="24"/>
      <c r="BU89" s="24"/>
      <c r="BV89" s="87"/>
      <c r="BW89" s="86"/>
      <c r="BX89" s="86"/>
      <c r="BY89" s="86"/>
      <c r="BZ89" s="86"/>
      <c r="CA89" s="86"/>
      <c r="CB89" s="86"/>
      <c r="CC89" s="85"/>
      <c r="CD89" s="84"/>
      <c r="CE89" s="24"/>
      <c r="CF89" s="24"/>
      <c r="CG89" s="87"/>
      <c r="CH89" s="86"/>
      <c r="CI89" s="86"/>
      <c r="CJ89" s="86"/>
      <c r="CK89" s="86"/>
      <c r="CL89" s="86"/>
      <c r="CM89" s="86"/>
      <c r="CN89" s="85"/>
      <c r="CO89" s="84"/>
      <c r="CP89" s="24"/>
      <c r="CQ89" s="24"/>
      <c r="CR89" s="87"/>
      <c r="CS89" s="86"/>
      <c r="CT89" s="86"/>
      <c r="CU89" s="86"/>
      <c r="CV89" s="86"/>
      <c r="CW89" s="86"/>
      <c r="CX89" s="86"/>
      <c r="CY89" s="85"/>
      <c r="CZ89" s="84"/>
      <c r="DA89" s="24"/>
      <c r="DB89" s="24"/>
      <c r="DC89" s="87"/>
      <c r="DD89" s="86"/>
      <c r="DE89" s="86"/>
      <c r="DF89" s="86"/>
      <c r="DG89" s="86"/>
      <c r="DH89" s="86"/>
      <c r="DI89" s="86"/>
      <c r="DJ89" s="85"/>
      <c r="DK89" s="84"/>
      <c r="DL89" s="24"/>
      <c r="DM89" s="24"/>
      <c r="DN89" s="87"/>
      <c r="DO89" s="86"/>
      <c r="DP89" s="86"/>
      <c r="DQ89" s="86"/>
      <c r="DR89" s="86"/>
      <c r="DS89" s="86"/>
      <c r="DT89" s="86"/>
      <c r="DU89" s="85"/>
      <c r="DV89" s="84"/>
      <c r="DW89" s="24"/>
      <c r="DX89" s="24"/>
      <c r="DY89" s="87"/>
      <c r="DZ89" s="86"/>
      <c r="EA89" s="86"/>
      <c r="EB89" s="86"/>
      <c r="EC89" s="86"/>
      <c r="ED89" s="86"/>
      <c r="EE89" s="86"/>
      <c r="EF89" s="85"/>
      <c r="EG89" s="84"/>
      <c r="EH89" s="24"/>
      <c r="EI89" s="24"/>
      <c r="EJ89" s="87"/>
      <c r="EK89" s="86"/>
      <c r="EL89" s="86"/>
      <c r="EM89" s="86"/>
      <c r="EN89" s="86"/>
      <c r="EO89" s="86"/>
      <c r="EP89" s="86"/>
      <c r="EQ89" s="85"/>
      <c r="ER89" s="84"/>
      <c r="ES89" s="24"/>
      <c r="ET89" s="24"/>
      <c r="EU89" s="87"/>
      <c r="EV89" s="86"/>
      <c r="EW89" s="86"/>
      <c r="EX89" s="86"/>
      <c r="EY89" s="86"/>
      <c r="EZ89" s="86"/>
      <c r="FA89" s="86"/>
      <c r="FB89" s="85"/>
      <c r="FC89" s="84"/>
      <c r="FD89" s="24"/>
      <c r="FE89" s="24"/>
      <c r="FF89" s="87"/>
      <c r="FG89" s="86"/>
      <c r="FH89" s="86"/>
      <c r="FI89" s="86"/>
      <c r="FJ89" s="86"/>
      <c r="FK89" s="86"/>
      <c r="FL89" s="86"/>
      <c r="FM89" s="85"/>
      <c r="FN89" s="84"/>
      <c r="FO89" s="24"/>
      <c r="FP89" s="24"/>
      <c r="FQ89" s="87"/>
      <c r="FR89" s="86"/>
      <c r="FS89" s="86"/>
      <c r="FT89" s="86"/>
      <c r="FU89" s="86"/>
      <c r="FV89" s="86"/>
      <c r="FW89" s="86"/>
      <c r="FX89" s="85"/>
      <c r="FY89" s="84"/>
      <c r="FZ89" s="24"/>
      <c r="GA89" s="24"/>
      <c r="GB89" s="87"/>
      <c r="GC89" s="86"/>
      <c r="GD89" s="86"/>
      <c r="GE89" s="86"/>
      <c r="GF89" s="86"/>
      <c r="GG89" s="86"/>
      <c r="GH89" s="86"/>
      <c r="GI89" s="85"/>
      <c r="GJ89" s="84"/>
      <c r="GK89" s="24"/>
      <c r="GL89" s="24"/>
      <c r="GM89" s="87"/>
      <c r="GN89" s="86"/>
      <c r="GO89" s="86"/>
      <c r="GP89" s="86"/>
      <c r="GQ89" s="86"/>
      <c r="GR89" s="86"/>
      <c r="GS89" s="86"/>
      <c r="GT89" s="85"/>
      <c r="GU89" s="84"/>
      <c r="GV89" s="24"/>
      <c r="GW89" s="24"/>
      <c r="GX89" s="87"/>
      <c r="GY89" s="86"/>
      <c r="GZ89" s="86"/>
      <c r="HA89" s="86"/>
      <c r="HB89" s="86"/>
      <c r="HC89" s="86"/>
      <c r="HD89" s="86"/>
      <c r="HE89" s="85"/>
      <c r="HF89" s="84"/>
      <c r="HG89" s="24"/>
      <c r="HH89" s="24"/>
      <c r="HI89" s="87"/>
      <c r="HJ89" s="86"/>
      <c r="HK89" s="86"/>
      <c r="HL89" s="86"/>
      <c r="HM89" s="86"/>
      <c r="HN89" s="86"/>
      <c r="HO89" s="86"/>
      <c r="HP89" s="85"/>
      <c r="HQ89" s="84"/>
      <c r="HR89" s="24"/>
      <c r="HS89" s="24"/>
    </row>
    <row r="90" spans="1:227" x14ac:dyDescent="0.15">
      <c r="A90" s="96"/>
      <c r="B90" s="99"/>
      <c r="C90" s="98"/>
      <c r="D90" s="98"/>
      <c r="E90" s="85"/>
      <c r="F90" s="85"/>
      <c r="G90" s="24"/>
      <c r="H90" s="87"/>
      <c r="I90" s="86"/>
      <c r="J90" s="86"/>
      <c r="K90" s="86"/>
      <c r="L90" s="86"/>
      <c r="M90" s="86"/>
      <c r="N90" s="86"/>
      <c r="O90" s="85"/>
      <c r="P90" s="84"/>
      <c r="Q90" s="24"/>
      <c r="R90" s="24"/>
      <c r="S90" s="87"/>
      <c r="T90" s="86"/>
      <c r="U90" s="86"/>
      <c r="V90" s="86"/>
      <c r="W90" s="86"/>
      <c r="X90" s="86"/>
      <c r="Y90" s="86"/>
      <c r="Z90" s="85"/>
      <c r="AA90" s="84"/>
      <c r="AB90" s="24"/>
      <c r="AC90" s="24"/>
      <c r="AD90" s="87"/>
      <c r="AE90" s="86"/>
      <c r="AF90" s="86"/>
      <c r="AG90" s="86"/>
      <c r="AH90" s="86"/>
      <c r="AI90" s="86"/>
      <c r="AJ90" s="86"/>
      <c r="AK90" s="85"/>
      <c r="AL90" s="84"/>
      <c r="AM90" s="24"/>
      <c r="AN90" s="24"/>
      <c r="AO90" s="87"/>
      <c r="AP90" s="86"/>
      <c r="AQ90" s="86"/>
      <c r="AR90" s="86"/>
      <c r="AS90" s="86"/>
      <c r="AT90" s="86"/>
      <c r="AU90" s="86"/>
      <c r="AV90" s="85"/>
      <c r="AW90" s="84"/>
      <c r="AX90" s="24"/>
      <c r="AY90" s="24"/>
      <c r="AZ90" s="87"/>
      <c r="BA90" s="86"/>
      <c r="BB90" s="86"/>
      <c r="BC90" s="86"/>
      <c r="BD90" s="86"/>
      <c r="BE90" s="86"/>
      <c r="BF90" s="86"/>
      <c r="BG90" s="85"/>
      <c r="BH90" s="84"/>
      <c r="BI90" s="24"/>
      <c r="BJ90" s="24"/>
      <c r="BK90" s="87"/>
      <c r="BL90" s="86"/>
      <c r="BM90" s="86"/>
      <c r="BN90" s="86"/>
      <c r="BO90" s="86"/>
      <c r="BP90" s="86"/>
      <c r="BQ90" s="86"/>
      <c r="BR90" s="85"/>
      <c r="BS90" s="84"/>
      <c r="BT90" s="24"/>
      <c r="BU90" s="24"/>
      <c r="BV90" s="87"/>
      <c r="BW90" s="86"/>
      <c r="BX90" s="86"/>
      <c r="BY90" s="86"/>
      <c r="BZ90" s="86"/>
      <c r="CA90" s="86"/>
      <c r="CB90" s="86"/>
      <c r="CC90" s="85"/>
      <c r="CD90" s="84"/>
      <c r="CE90" s="24"/>
      <c r="CF90" s="24"/>
      <c r="CG90" s="87"/>
      <c r="CH90" s="86"/>
      <c r="CI90" s="86"/>
      <c r="CJ90" s="86"/>
      <c r="CK90" s="86"/>
      <c r="CL90" s="86"/>
      <c r="CM90" s="86"/>
      <c r="CN90" s="85"/>
      <c r="CO90" s="84"/>
      <c r="CP90" s="24"/>
      <c r="CQ90" s="24"/>
      <c r="CR90" s="87"/>
      <c r="CS90" s="86"/>
      <c r="CT90" s="86"/>
      <c r="CU90" s="86"/>
      <c r="CV90" s="86"/>
      <c r="CW90" s="86"/>
      <c r="CX90" s="86"/>
      <c r="CY90" s="85"/>
      <c r="CZ90" s="84"/>
      <c r="DA90" s="24"/>
      <c r="DB90" s="24"/>
      <c r="DC90" s="87"/>
      <c r="DD90" s="86"/>
      <c r="DE90" s="86"/>
      <c r="DF90" s="86"/>
      <c r="DG90" s="86"/>
      <c r="DH90" s="86"/>
      <c r="DI90" s="86"/>
      <c r="DJ90" s="85"/>
      <c r="DK90" s="84"/>
      <c r="DL90" s="24"/>
      <c r="DM90" s="24"/>
      <c r="DN90" s="87"/>
      <c r="DO90" s="86"/>
      <c r="DP90" s="86"/>
      <c r="DQ90" s="86"/>
      <c r="DR90" s="86"/>
      <c r="DS90" s="86"/>
      <c r="DT90" s="86"/>
      <c r="DU90" s="85"/>
      <c r="DV90" s="84"/>
      <c r="DW90" s="24"/>
      <c r="DX90" s="24"/>
      <c r="DY90" s="87"/>
      <c r="DZ90" s="86"/>
      <c r="EA90" s="86"/>
      <c r="EB90" s="86"/>
      <c r="EC90" s="86"/>
      <c r="ED90" s="86"/>
      <c r="EE90" s="86"/>
      <c r="EF90" s="85"/>
      <c r="EG90" s="84"/>
      <c r="EH90" s="24"/>
      <c r="EI90" s="24"/>
      <c r="EJ90" s="87"/>
      <c r="EK90" s="86"/>
      <c r="EL90" s="86"/>
      <c r="EM90" s="86"/>
      <c r="EN90" s="86"/>
      <c r="EO90" s="86"/>
      <c r="EP90" s="86"/>
      <c r="EQ90" s="85"/>
      <c r="ER90" s="84"/>
      <c r="ES90" s="24"/>
      <c r="ET90" s="24"/>
      <c r="EU90" s="87"/>
      <c r="EV90" s="86"/>
      <c r="EW90" s="86"/>
      <c r="EX90" s="86"/>
      <c r="EY90" s="86"/>
      <c r="EZ90" s="86"/>
      <c r="FA90" s="86"/>
      <c r="FB90" s="85"/>
      <c r="FC90" s="84"/>
      <c r="FD90" s="24"/>
      <c r="FE90" s="24"/>
      <c r="FF90" s="87"/>
      <c r="FG90" s="86"/>
      <c r="FH90" s="86"/>
      <c r="FI90" s="86"/>
      <c r="FJ90" s="86"/>
      <c r="FK90" s="86"/>
      <c r="FL90" s="86"/>
      <c r="FM90" s="85"/>
      <c r="FN90" s="84"/>
      <c r="FO90" s="24"/>
      <c r="FP90" s="24"/>
      <c r="FQ90" s="87"/>
      <c r="FR90" s="86"/>
      <c r="FS90" s="86"/>
      <c r="FT90" s="86"/>
      <c r="FU90" s="86"/>
      <c r="FV90" s="86"/>
      <c r="FW90" s="86"/>
      <c r="FX90" s="85"/>
      <c r="FY90" s="84"/>
      <c r="FZ90" s="24"/>
      <c r="GA90" s="24"/>
      <c r="GB90" s="87"/>
      <c r="GC90" s="86"/>
      <c r="GD90" s="86"/>
      <c r="GE90" s="86"/>
      <c r="GF90" s="86"/>
      <c r="GG90" s="86"/>
      <c r="GH90" s="86"/>
      <c r="GI90" s="85"/>
      <c r="GJ90" s="84"/>
      <c r="GK90" s="24"/>
      <c r="GL90" s="24"/>
      <c r="GM90" s="87"/>
      <c r="GN90" s="86"/>
      <c r="GO90" s="86"/>
      <c r="GP90" s="86"/>
      <c r="GQ90" s="86"/>
      <c r="GR90" s="86"/>
      <c r="GS90" s="86"/>
      <c r="GT90" s="85"/>
      <c r="GU90" s="84"/>
      <c r="GV90" s="24"/>
      <c r="GW90" s="24"/>
      <c r="GX90" s="87"/>
      <c r="GY90" s="86"/>
      <c r="GZ90" s="86"/>
      <c r="HA90" s="86"/>
      <c r="HB90" s="86"/>
      <c r="HC90" s="86"/>
      <c r="HD90" s="86"/>
      <c r="HE90" s="85"/>
      <c r="HF90" s="84"/>
      <c r="HG90" s="24"/>
      <c r="HH90" s="24"/>
      <c r="HI90" s="87"/>
      <c r="HJ90" s="86"/>
      <c r="HK90" s="86"/>
      <c r="HL90" s="86"/>
      <c r="HM90" s="86"/>
      <c r="HN90" s="86"/>
      <c r="HO90" s="86"/>
      <c r="HP90" s="85"/>
      <c r="HQ90" s="84"/>
      <c r="HR90" s="24"/>
      <c r="HS90" s="24"/>
    </row>
    <row r="91" spans="1:227" x14ac:dyDescent="0.15">
      <c r="A91" s="96"/>
      <c r="B91" s="99"/>
      <c r="C91" s="98"/>
      <c r="D91" s="98"/>
      <c r="E91" s="85"/>
      <c r="F91" s="85"/>
      <c r="G91" s="24"/>
      <c r="H91" s="87"/>
      <c r="I91" s="86"/>
      <c r="J91" s="86"/>
      <c r="K91" s="86"/>
      <c r="L91" s="86"/>
      <c r="M91" s="86"/>
      <c r="N91" s="86"/>
      <c r="O91" s="85"/>
      <c r="P91" s="84"/>
      <c r="Q91" s="24"/>
      <c r="R91" s="24"/>
      <c r="S91" s="87"/>
      <c r="T91" s="86"/>
      <c r="U91" s="86"/>
      <c r="V91" s="86"/>
      <c r="W91" s="86"/>
      <c r="X91" s="86"/>
      <c r="Y91" s="86"/>
      <c r="Z91" s="85"/>
      <c r="AA91" s="84"/>
      <c r="AB91" s="24"/>
      <c r="AC91" s="24"/>
      <c r="AD91" s="87"/>
      <c r="AE91" s="86"/>
      <c r="AF91" s="86"/>
      <c r="AG91" s="86"/>
      <c r="AH91" s="86"/>
      <c r="AI91" s="86"/>
      <c r="AJ91" s="86"/>
      <c r="AK91" s="85"/>
      <c r="AL91" s="84"/>
      <c r="AM91" s="24"/>
      <c r="AN91" s="24"/>
      <c r="AO91" s="87"/>
      <c r="AP91" s="86"/>
      <c r="AQ91" s="86"/>
      <c r="AR91" s="86"/>
      <c r="AS91" s="86"/>
      <c r="AT91" s="86"/>
      <c r="AU91" s="86"/>
      <c r="AV91" s="85"/>
      <c r="AW91" s="84"/>
      <c r="AX91" s="24"/>
      <c r="AY91" s="24"/>
      <c r="AZ91" s="87"/>
      <c r="BA91" s="86"/>
      <c r="BB91" s="86"/>
      <c r="BC91" s="86"/>
      <c r="BD91" s="86"/>
      <c r="BE91" s="86"/>
      <c r="BF91" s="86"/>
      <c r="BG91" s="85"/>
      <c r="BH91" s="84"/>
      <c r="BI91" s="24"/>
      <c r="BJ91" s="24"/>
      <c r="BK91" s="87"/>
      <c r="BL91" s="86"/>
      <c r="BM91" s="86"/>
      <c r="BN91" s="86"/>
      <c r="BO91" s="86"/>
      <c r="BP91" s="86"/>
      <c r="BQ91" s="86"/>
      <c r="BR91" s="85"/>
      <c r="BS91" s="84"/>
      <c r="BT91" s="24"/>
      <c r="BU91" s="24"/>
      <c r="BV91" s="87"/>
      <c r="BW91" s="86"/>
      <c r="BX91" s="86"/>
      <c r="BY91" s="86"/>
      <c r="BZ91" s="86"/>
      <c r="CA91" s="86"/>
      <c r="CB91" s="86"/>
      <c r="CC91" s="85"/>
      <c r="CD91" s="84"/>
      <c r="CE91" s="24"/>
      <c r="CF91" s="24"/>
      <c r="CG91" s="87"/>
      <c r="CH91" s="86"/>
      <c r="CI91" s="86"/>
      <c r="CJ91" s="86"/>
      <c r="CK91" s="86"/>
      <c r="CL91" s="86"/>
      <c r="CM91" s="86"/>
      <c r="CN91" s="85"/>
      <c r="CO91" s="84"/>
      <c r="CP91" s="24"/>
      <c r="CQ91" s="24"/>
      <c r="CR91" s="87"/>
      <c r="CS91" s="86"/>
      <c r="CT91" s="86"/>
      <c r="CU91" s="86"/>
      <c r="CV91" s="86"/>
      <c r="CW91" s="86"/>
      <c r="CX91" s="86"/>
      <c r="CY91" s="85"/>
      <c r="CZ91" s="84"/>
      <c r="DA91" s="24"/>
      <c r="DB91" s="24"/>
      <c r="DC91" s="87"/>
      <c r="DD91" s="86"/>
      <c r="DE91" s="86"/>
      <c r="DF91" s="86"/>
      <c r="DG91" s="86"/>
      <c r="DH91" s="86"/>
      <c r="DI91" s="86"/>
      <c r="DJ91" s="85"/>
      <c r="DK91" s="84"/>
      <c r="DL91" s="24"/>
      <c r="DM91" s="24"/>
      <c r="DN91" s="87"/>
      <c r="DO91" s="86"/>
      <c r="DP91" s="86"/>
      <c r="DQ91" s="86"/>
      <c r="DR91" s="86"/>
      <c r="DS91" s="86"/>
      <c r="DT91" s="86"/>
      <c r="DU91" s="85"/>
      <c r="DV91" s="84"/>
      <c r="DW91" s="24"/>
      <c r="DX91" s="24"/>
      <c r="DY91" s="87"/>
      <c r="DZ91" s="86"/>
      <c r="EA91" s="86"/>
      <c r="EB91" s="86"/>
      <c r="EC91" s="86"/>
      <c r="ED91" s="86"/>
      <c r="EE91" s="86"/>
      <c r="EF91" s="85"/>
      <c r="EG91" s="84"/>
      <c r="EH91" s="24"/>
      <c r="EI91" s="24"/>
      <c r="EJ91" s="87"/>
      <c r="EK91" s="86"/>
      <c r="EL91" s="86"/>
      <c r="EM91" s="86"/>
      <c r="EN91" s="86"/>
      <c r="EO91" s="86"/>
      <c r="EP91" s="86"/>
      <c r="EQ91" s="85"/>
      <c r="ER91" s="84"/>
      <c r="ES91" s="24"/>
      <c r="ET91" s="24"/>
      <c r="EU91" s="87"/>
      <c r="EV91" s="86"/>
      <c r="EW91" s="86"/>
      <c r="EX91" s="86"/>
      <c r="EY91" s="86"/>
      <c r="EZ91" s="86"/>
      <c r="FA91" s="86"/>
      <c r="FB91" s="85"/>
      <c r="FC91" s="84"/>
      <c r="FD91" s="24"/>
      <c r="FE91" s="24"/>
      <c r="FF91" s="87"/>
      <c r="FG91" s="86"/>
      <c r="FH91" s="86"/>
      <c r="FI91" s="86"/>
      <c r="FJ91" s="86"/>
      <c r="FK91" s="86"/>
      <c r="FL91" s="86"/>
      <c r="FM91" s="85"/>
      <c r="FN91" s="84"/>
      <c r="FO91" s="24"/>
      <c r="FP91" s="24"/>
      <c r="FQ91" s="87"/>
      <c r="FR91" s="86"/>
      <c r="FS91" s="86"/>
      <c r="FT91" s="86"/>
      <c r="FU91" s="86"/>
      <c r="FV91" s="86"/>
      <c r="FW91" s="86"/>
      <c r="FX91" s="85"/>
      <c r="FY91" s="84"/>
      <c r="FZ91" s="24"/>
      <c r="GA91" s="24"/>
      <c r="GB91" s="87"/>
      <c r="GC91" s="86"/>
      <c r="GD91" s="86"/>
      <c r="GE91" s="86"/>
      <c r="GF91" s="86"/>
      <c r="GG91" s="86"/>
      <c r="GH91" s="86"/>
      <c r="GI91" s="85"/>
      <c r="GJ91" s="84"/>
      <c r="GK91" s="24"/>
      <c r="GL91" s="24"/>
      <c r="GM91" s="87"/>
      <c r="GN91" s="86"/>
      <c r="GO91" s="86"/>
      <c r="GP91" s="86"/>
      <c r="GQ91" s="86"/>
      <c r="GR91" s="86"/>
      <c r="GS91" s="86"/>
      <c r="GT91" s="85"/>
      <c r="GU91" s="84"/>
      <c r="GV91" s="24"/>
      <c r="GW91" s="24"/>
      <c r="GX91" s="87"/>
      <c r="GY91" s="86"/>
      <c r="GZ91" s="86"/>
      <c r="HA91" s="86"/>
      <c r="HB91" s="86"/>
      <c r="HC91" s="86"/>
      <c r="HD91" s="86"/>
      <c r="HE91" s="85"/>
      <c r="HF91" s="84"/>
      <c r="HG91" s="24"/>
      <c r="HH91" s="24"/>
      <c r="HI91" s="87"/>
      <c r="HJ91" s="86"/>
      <c r="HK91" s="86"/>
      <c r="HL91" s="86"/>
      <c r="HM91" s="86"/>
      <c r="HN91" s="86"/>
      <c r="HO91" s="86"/>
      <c r="HP91" s="85"/>
      <c r="HQ91" s="84"/>
      <c r="HR91" s="24"/>
      <c r="HS91" s="24"/>
    </row>
    <row r="92" spans="1:227" x14ac:dyDescent="0.15">
      <c r="A92" s="96"/>
      <c r="B92" s="99"/>
      <c r="C92" s="98"/>
      <c r="D92" s="98"/>
      <c r="E92" s="85"/>
      <c r="F92" s="85"/>
      <c r="G92" s="24"/>
      <c r="H92" s="87"/>
      <c r="I92" s="86"/>
      <c r="J92" s="86"/>
      <c r="K92" s="86"/>
      <c r="L92" s="86"/>
      <c r="M92" s="86"/>
      <c r="N92" s="86"/>
      <c r="O92" s="85"/>
      <c r="P92" s="84"/>
      <c r="Q92" s="24"/>
      <c r="R92" s="24"/>
      <c r="S92" s="87"/>
      <c r="T92" s="86"/>
      <c r="U92" s="86"/>
      <c r="V92" s="86"/>
      <c r="W92" s="86"/>
      <c r="X92" s="86"/>
      <c r="Y92" s="86"/>
      <c r="Z92" s="85"/>
      <c r="AA92" s="84"/>
      <c r="AB92" s="24"/>
      <c r="AC92" s="24"/>
      <c r="AD92" s="87"/>
      <c r="AE92" s="86"/>
      <c r="AF92" s="86"/>
      <c r="AG92" s="86"/>
      <c r="AH92" s="86"/>
      <c r="AI92" s="86"/>
      <c r="AJ92" s="86"/>
      <c r="AK92" s="85"/>
      <c r="AL92" s="84"/>
      <c r="AM92" s="24"/>
      <c r="AN92" s="24"/>
      <c r="AO92" s="87"/>
      <c r="AP92" s="86"/>
      <c r="AQ92" s="86"/>
      <c r="AR92" s="86"/>
      <c r="AS92" s="86"/>
      <c r="AT92" s="86"/>
      <c r="AU92" s="86"/>
      <c r="AV92" s="85"/>
      <c r="AW92" s="84"/>
      <c r="AX92" s="24"/>
      <c r="AY92" s="24"/>
      <c r="AZ92" s="87"/>
      <c r="BA92" s="86"/>
      <c r="BB92" s="86"/>
      <c r="BC92" s="86"/>
      <c r="BD92" s="86"/>
      <c r="BE92" s="86"/>
      <c r="BF92" s="86"/>
      <c r="BG92" s="85"/>
      <c r="BH92" s="84"/>
      <c r="BI92" s="24"/>
      <c r="BJ92" s="24"/>
      <c r="BK92" s="87"/>
      <c r="BL92" s="86"/>
      <c r="BM92" s="86"/>
      <c r="BN92" s="86"/>
      <c r="BO92" s="86"/>
      <c r="BP92" s="86"/>
      <c r="BQ92" s="86"/>
      <c r="BR92" s="85"/>
      <c r="BS92" s="84"/>
      <c r="BT92" s="24"/>
      <c r="BU92" s="24"/>
      <c r="BV92" s="87"/>
      <c r="BW92" s="86"/>
      <c r="BX92" s="86"/>
      <c r="BY92" s="86"/>
      <c r="BZ92" s="86"/>
      <c r="CA92" s="86"/>
      <c r="CB92" s="86"/>
      <c r="CC92" s="85"/>
      <c r="CD92" s="84"/>
      <c r="CE92" s="24"/>
      <c r="CF92" s="24"/>
      <c r="CG92" s="87"/>
      <c r="CH92" s="86"/>
      <c r="CI92" s="86"/>
      <c r="CJ92" s="86"/>
      <c r="CK92" s="86"/>
      <c r="CL92" s="86"/>
      <c r="CM92" s="86"/>
      <c r="CN92" s="85"/>
      <c r="CO92" s="84"/>
      <c r="CP92" s="24"/>
      <c r="CQ92" s="24"/>
      <c r="CR92" s="87"/>
      <c r="CS92" s="86"/>
      <c r="CT92" s="86"/>
      <c r="CU92" s="86"/>
      <c r="CV92" s="86"/>
      <c r="CW92" s="86"/>
      <c r="CX92" s="86"/>
      <c r="CY92" s="85"/>
      <c r="CZ92" s="84"/>
      <c r="DA92" s="24"/>
      <c r="DB92" s="24"/>
      <c r="DC92" s="87"/>
      <c r="DD92" s="86"/>
      <c r="DE92" s="86"/>
      <c r="DF92" s="86"/>
      <c r="DG92" s="86"/>
      <c r="DH92" s="86"/>
      <c r="DI92" s="86"/>
      <c r="DJ92" s="85"/>
      <c r="DK92" s="84"/>
      <c r="DL92" s="24"/>
      <c r="DM92" s="24"/>
      <c r="DN92" s="87"/>
      <c r="DO92" s="86"/>
      <c r="DP92" s="86"/>
      <c r="DQ92" s="86"/>
      <c r="DR92" s="86"/>
      <c r="DS92" s="86"/>
      <c r="DT92" s="86"/>
      <c r="DU92" s="85"/>
      <c r="DV92" s="84"/>
      <c r="DW92" s="24"/>
      <c r="DX92" s="24"/>
      <c r="DY92" s="87"/>
      <c r="DZ92" s="86"/>
      <c r="EA92" s="86"/>
      <c r="EB92" s="86"/>
      <c r="EC92" s="86"/>
      <c r="ED92" s="86"/>
      <c r="EE92" s="86"/>
      <c r="EF92" s="85"/>
      <c r="EG92" s="84"/>
      <c r="EH92" s="24"/>
      <c r="EI92" s="24"/>
      <c r="EJ92" s="87"/>
      <c r="EK92" s="86"/>
      <c r="EL92" s="86"/>
      <c r="EM92" s="86"/>
      <c r="EN92" s="86"/>
      <c r="EO92" s="86"/>
      <c r="EP92" s="86"/>
      <c r="EQ92" s="85"/>
      <c r="ER92" s="84"/>
      <c r="ES92" s="24"/>
      <c r="ET92" s="24"/>
      <c r="EU92" s="87"/>
      <c r="EV92" s="86"/>
      <c r="EW92" s="86"/>
      <c r="EX92" s="86"/>
      <c r="EY92" s="86"/>
      <c r="EZ92" s="86"/>
      <c r="FA92" s="86"/>
      <c r="FB92" s="85"/>
      <c r="FC92" s="84"/>
      <c r="FD92" s="24"/>
      <c r="FE92" s="24"/>
      <c r="FF92" s="87"/>
      <c r="FG92" s="86"/>
      <c r="FH92" s="86"/>
      <c r="FI92" s="86"/>
      <c r="FJ92" s="86"/>
      <c r="FK92" s="86"/>
      <c r="FL92" s="86"/>
      <c r="FM92" s="85"/>
      <c r="FN92" s="84"/>
      <c r="FO92" s="24"/>
      <c r="FP92" s="24"/>
      <c r="FQ92" s="87"/>
      <c r="FR92" s="86"/>
      <c r="FS92" s="86"/>
      <c r="FT92" s="86"/>
      <c r="FU92" s="86"/>
      <c r="FV92" s="86"/>
      <c r="FW92" s="86"/>
      <c r="FX92" s="85"/>
      <c r="FY92" s="84"/>
      <c r="FZ92" s="24"/>
      <c r="GA92" s="24"/>
      <c r="GB92" s="87"/>
      <c r="GC92" s="86"/>
      <c r="GD92" s="86"/>
      <c r="GE92" s="86"/>
      <c r="GF92" s="86"/>
      <c r="GG92" s="86"/>
      <c r="GH92" s="86"/>
      <c r="GI92" s="85"/>
      <c r="GJ92" s="84"/>
      <c r="GK92" s="24"/>
      <c r="GL92" s="24"/>
      <c r="GM92" s="87"/>
      <c r="GN92" s="86"/>
      <c r="GO92" s="86"/>
      <c r="GP92" s="86"/>
      <c r="GQ92" s="86"/>
      <c r="GR92" s="86"/>
      <c r="GS92" s="86"/>
      <c r="GT92" s="85"/>
      <c r="GU92" s="84"/>
      <c r="GV92" s="24"/>
      <c r="GW92" s="24"/>
      <c r="GX92" s="87"/>
      <c r="GY92" s="86"/>
      <c r="GZ92" s="86"/>
      <c r="HA92" s="86"/>
      <c r="HB92" s="86"/>
      <c r="HC92" s="86"/>
      <c r="HD92" s="86"/>
      <c r="HE92" s="85"/>
      <c r="HF92" s="84"/>
      <c r="HG92" s="24"/>
      <c r="HH92" s="24"/>
      <c r="HI92" s="87"/>
      <c r="HJ92" s="86"/>
      <c r="HK92" s="86"/>
      <c r="HL92" s="86"/>
      <c r="HM92" s="86"/>
      <c r="HN92" s="86"/>
      <c r="HO92" s="86"/>
      <c r="HP92" s="85"/>
      <c r="HQ92" s="84"/>
      <c r="HR92" s="24"/>
      <c r="HS92" s="24"/>
    </row>
    <row r="93" spans="1:227" x14ac:dyDescent="0.15">
      <c r="A93" s="96"/>
      <c r="B93" s="99"/>
      <c r="C93" s="98"/>
      <c r="D93" s="98"/>
    </row>
    <row r="94" spans="1:227" x14ac:dyDescent="0.15">
      <c r="A94" s="96"/>
      <c r="B94" s="99"/>
      <c r="C94" s="98"/>
      <c r="D94" s="98"/>
    </row>
    <row r="95" spans="1:227" x14ac:dyDescent="0.15">
      <c r="A95" s="96"/>
      <c r="B95" s="99"/>
      <c r="C95" s="98"/>
      <c r="D95" s="98"/>
    </row>
    <row r="96" spans="1:227" x14ac:dyDescent="0.15">
      <c r="A96" s="96"/>
      <c r="B96" s="99"/>
      <c r="C96" s="98"/>
      <c r="D96" s="98"/>
    </row>
    <row r="97" spans="1:227" x14ac:dyDescent="0.15">
      <c r="A97" s="96"/>
      <c r="B97" s="99"/>
      <c r="C97" s="98"/>
      <c r="D97" s="98"/>
      <c r="E97" s="85"/>
      <c r="F97" s="85"/>
      <c r="G97" s="24"/>
      <c r="H97" s="87"/>
      <c r="I97" s="86"/>
      <c r="J97" s="86"/>
      <c r="K97" s="86"/>
      <c r="L97" s="86"/>
      <c r="M97" s="86"/>
      <c r="N97" s="86"/>
      <c r="O97" s="85"/>
      <c r="P97" s="84"/>
      <c r="Q97" s="24"/>
      <c r="R97" s="24"/>
      <c r="S97" s="87"/>
      <c r="T97" s="86"/>
      <c r="U97" s="86"/>
      <c r="V97" s="86"/>
      <c r="W97" s="86"/>
      <c r="X97" s="86"/>
      <c r="Y97" s="86"/>
      <c r="Z97" s="85"/>
      <c r="AA97" s="84"/>
      <c r="AB97" s="24"/>
      <c r="AC97" s="24"/>
      <c r="AD97" s="87"/>
      <c r="AE97" s="86"/>
      <c r="AF97" s="86"/>
      <c r="AG97" s="86"/>
      <c r="AH97" s="86"/>
      <c r="AI97" s="86"/>
      <c r="AJ97" s="86"/>
      <c r="AK97" s="85"/>
      <c r="AL97" s="84"/>
      <c r="AM97" s="24"/>
      <c r="AN97" s="24"/>
      <c r="AO97" s="87"/>
      <c r="AP97" s="86"/>
      <c r="AQ97" s="86"/>
      <c r="AR97" s="86"/>
      <c r="AS97" s="86"/>
      <c r="AT97" s="86"/>
      <c r="AU97" s="86"/>
      <c r="AV97" s="85"/>
      <c r="AW97" s="84"/>
      <c r="AX97" s="24"/>
      <c r="AY97" s="24"/>
      <c r="AZ97" s="87"/>
      <c r="BA97" s="86"/>
      <c r="BB97" s="86"/>
      <c r="BC97" s="86"/>
      <c r="BD97" s="86"/>
      <c r="BE97" s="86"/>
      <c r="BF97" s="86"/>
      <c r="BG97" s="85"/>
      <c r="BH97" s="84"/>
      <c r="BI97" s="24"/>
      <c r="BJ97" s="24"/>
      <c r="BK97" s="87"/>
      <c r="BL97" s="86"/>
      <c r="BM97" s="86"/>
      <c r="BN97" s="86"/>
      <c r="BO97" s="86"/>
      <c r="BP97" s="86"/>
      <c r="BQ97" s="86"/>
      <c r="BR97" s="85"/>
      <c r="BS97" s="84"/>
      <c r="BT97" s="24"/>
      <c r="BU97" s="24"/>
      <c r="BV97" s="87"/>
      <c r="BW97" s="86"/>
      <c r="BX97" s="86"/>
      <c r="BY97" s="86"/>
      <c r="BZ97" s="86"/>
      <c r="CA97" s="86"/>
      <c r="CB97" s="86"/>
      <c r="CC97" s="85"/>
      <c r="CD97" s="84"/>
      <c r="CE97" s="24"/>
      <c r="CF97" s="24"/>
      <c r="CG97" s="87"/>
      <c r="CH97" s="86"/>
      <c r="CI97" s="86"/>
      <c r="CJ97" s="86"/>
      <c r="CK97" s="86"/>
      <c r="CL97" s="86"/>
      <c r="CM97" s="86"/>
      <c r="CN97" s="85"/>
      <c r="CO97" s="84"/>
      <c r="CP97" s="24"/>
      <c r="CQ97" s="24"/>
      <c r="CR97" s="87"/>
      <c r="CS97" s="86"/>
      <c r="CT97" s="86"/>
      <c r="CU97" s="86"/>
      <c r="CV97" s="86"/>
      <c r="CW97" s="86"/>
      <c r="CX97" s="86"/>
      <c r="CY97" s="85"/>
      <c r="CZ97" s="84"/>
      <c r="DA97" s="24"/>
      <c r="DB97" s="24"/>
      <c r="DC97" s="87"/>
      <c r="DD97" s="86"/>
      <c r="DE97" s="86"/>
      <c r="DF97" s="86"/>
      <c r="DG97" s="86"/>
      <c r="DH97" s="86"/>
      <c r="DI97" s="86"/>
      <c r="DJ97" s="85"/>
      <c r="DK97" s="84"/>
      <c r="DL97" s="24"/>
      <c r="DM97" s="24"/>
      <c r="DN97" s="87"/>
      <c r="DO97" s="86"/>
      <c r="DP97" s="86"/>
      <c r="DQ97" s="86"/>
      <c r="DR97" s="86"/>
      <c r="DS97" s="86"/>
      <c r="DT97" s="86"/>
      <c r="DU97" s="85"/>
      <c r="DV97" s="84"/>
      <c r="DW97" s="24"/>
      <c r="DX97" s="24"/>
      <c r="DY97" s="87"/>
      <c r="DZ97" s="86"/>
      <c r="EA97" s="86"/>
      <c r="EB97" s="86"/>
      <c r="EC97" s="86"/>
      <c r="ED97" s="86"/>
      <c r="EE97" s="86"/>
      <c r="EF97" s="85"/>
      <c r="EG97" s="84"/>
      <c r="EH97" s="24"/>
      <c r="EI97" s="24"/>
      <c r="EJ97" s="87"/>
      <c r="EK97" s="86"/>
      <c r="EL97" s="86"/>
      <c r="EM97" s="86"/>
      <c r="EN97" s="86"/>
      <c r="EO97" s="86"/>
      <c r="EP97" s="86"/>
      <c r="EQ97" s="85"/>
      <c r="ER97" s="84"/>
      <c r="ES97" s="24"/>
      <c r="ET97" s="24"/>
      <c r="EU97" s="87"/>
      <c r="EV97" s="86"/>
      <c r="EW97" s="86"/>
      <c r="EX97" s="86"/>
      <c r="EY97" s="86"/>
      <c r="EZ97" s="86"/>
      <c r="FA97" s="86"/>
      <c r="FB97" s="85"/>
      <c r="FC97" s="84"/>
      <c r="FD97" s="24"/>
      <c r="FE97" s="24"/>
      <c r="FF97" s="87"/>
      <c r="FG97" s="86"/>
      <c r="FH97" s="86"/>
      <c r="FI97" s="86"/>
      <c r="FJ97" s="86"/>
      <c r="FK97" s="86"/>
      <c r="FL97" s="86"/>
      <c r="FM97" s="85"/>
      <c r="FN97" s="84"/>
      <c r="FO97" s="24"/>
      <c r="FP97" s="24"/>
      <c r="FQ97" s="87"/>
      <c r="FR97" s="86"/>
      <c r="FS97" s="86"/>
      <c r="FT97" s="86"/>
      <c r="FU97" s="86"/>
      <c r="FV97" s="86"/>
      <c r="FW97" s="86"/>
      <c r="FX97" s="85"/>
      <c r="FY97" s="84"/>
      <c r="FZ97" s="24"/>
      <c r="GA97" s="24"/>
      <c r="GB97" s="87"/>
      <c r="GC97" s="86"/>
      <c r="GD97" s="86"/>
      <c r="GE97" s="86"/>
      <c r="GF97" s="86"/>
      <c r="GG97" s="86"/>
      <c r="GH97" s="86"/>
      <c r="GI97" s="85"/>
      <c r="GJ97" s="84"/>
      <c r="GK97" s="24"/>
      <c r="GL97" s="24"/>
      <c r="GM97" s="87"/>
      <c r="GN97" s="86"/>
      <c r="GO97" s="86"/>
      <c r="GP97" s="86"/>
      <c r="GQ97" s="86"/>
      <c r="GR97" s="86"/>
      <c r="GS97" s="86"/>
      <c r="GT97" s="85"/>
      <c r="GU97" s="84"/>
      <c r="GV97" s="24"/>
      <c r="GW97" s="24"/>
      <c r="GX97" s="87"/>
      <c r="GY97" s="86"/>
      <c r="GZ97" s="86"/>
      <c r="HA97" s="86"/>
      <c r="HB97" s="86"/>
      <c r="HC97" s="86"/>
      <c r="HD97" s="86"/>
      <c r="HE97" s="85"/>
      <c r="HF97" s="84"/>
      <c r="HG97" s="24"/>
      <c r="HH97" s="24"/>
      <c r="HI97" s="87"/>
      <c r="HJ97" s="86"/>
      <c r="HK97" s="86"/>
      <c r="HL97" s="86"/>
      <c r="HM97" s="86"/>
      <c r="HN97" s="86"/>
      <c r="HO97" s="86"/>
      <c r="HP97" s="85"/>
      <c r="HQ97" s="84"/>
      <c r="HR97" s="24"/>
      <c r="HS97" s="24"/>
    </row>
    <row r="98" spans="1:227" x14ac:dyDescent="0.15">
      <c r="A98" s="96"/>
      <c r="B98" s="99"/>
      <c r="C98" s="98"/>
      <c r="D98" s="98"/>
      <c r="E98" s="85"/>
      <c r="F98" s="85"/>
      <c r="G98" s="24"/>
      <c r="H98" s="87"/>
      <c r="I98" s="86"/>
      <c r="J98" s="86"/>
      <c r="K98" s="86"/>
      <c r="L98" s="86"/>
      <c r="M98" s="86"/>
      <c r="N98" s="86"/>
      <c r="O98" s="85"/>
      <c r="P98" s="84"/>
      <c r="Q98" s="24"/>
      <c r="R98" s="24"/>
      <c r="S98" s="87"/>
      <c r="T98" s="86"/>
      <c r="U98" s="86"/>
      <c r="V98" s="86"/>
      <c r="W98" s="86"/>
      <c r="X98" s="86"/>
      <c r="Y98" s="86"/>
      <c r="Z98" s="85"/>
      <c r="AA98" s="84"/>
      <c r="AB98" s="24"/>
      <c r="AC98" s="24"/>
      <c r="AD98" s="87"/>
      <c r="AE98" s="86"/>
      <c r="AF98" s="86"/>
      <c r="AG98" s="86"/>
      <c r="AH98" s="86"/>
      <c r="AI98" s="86"/>
      <c r="AJ98" s="86"/>
      <c r="AK98" s="85"/>
      <c r="AL98" s="84"/>
      <c r="AM98" s="24"/>
      <c r="AN98" s="24"/>
      <c r="AO98" s="87"/>
      <c r="AP98" s="86"/>
      <c r="AQ98" s="86"/>
      <c r="AR98" s="86"/>
      <c r="AS98" s="86"/>
      <c r="AT98" s="86"/>
      <c r="AU98" s="86"/>
      <c r="AV98" s="85"/>
      <c r="AW98" s="84"/>
      <c r="AX98" s="24"/>
      <c r="AY98" s="24"/>
      <c r="AZ98" s="87"/>
      <c r="BA98" s="86"/>
      <c r="BB98" s="86"/>
      <c r="BC98" s="86"/>
      <c r="BD98" s="86"/>
      <c r="BE98" s="86"/>
      <c r="BF98" s="86"/>
      <c r="BG98" s="85"/>
      <c r="BH98" s="84"/>
      <c r="BI98" s="24"/>
      <c r="BJ98" s="24"/>
      <c r="BK98" s="87"/>
      <c r="BL98" s="86"/>
      <c r="BM98" s="86"/>
      <c r="BN98" s="86"/>
      <c r="BO98" s="86"/>
      <c r="BP98" s="86"/>
      <c r="BQ98" s="86"/>
      <c r="BR98" s="85"/>
      <c r="BS98" s="84"/>
      <c r="BT98" s="24"/>
      <c r="BU98" s="24"/>
      <c r="BV98" s="87"/>
      <c r="BW98" s="86"/>
      <c r="BX98" s="86"/>
      <c r="BY98" s="86"/>
      <c r="BZ98" s="86"/>
      <c r="CA98" s="86"/>
      <c r="CB98" s="86"/>
      <c r="CC98" s="85"/>
      <c r="CD98" s="84"/>
      <c r="CE98" s="24"/>
      <c r="CF98" s="24"/>
      <c r="CG98" s="87"/>
      <c r="CH98" s="86"/>
      <c r="CI98" s="86"/>
      <c r="CJ98" s="86"/>
      <c r="CK98" s="86"/>
      <c r="CL98" s="86"/>
      <c r="CM98" s="86"/>
      <c r="CN98" s="85"/>
      <c r="CO98" s="84"/>
      <c r="CP98" s="24"/>
      <c r="CQ98" s="24"/>
      <c r="CR98" s="87"/>
      <c r="CS98" s="86"/>
      <c r="CT98" s="86"/>
      <c r="CU98" s="86"/>
      <c r="CV98" s="86"/>
      <c r="CW98" s="86"/>
      <c r="CX98" s="86"/>
      <c r="CY98" s="85"/>
      <c r="CZ98" s="84"/>
      <c r="DA98" s="24"/>
      <c r="DB98" s="24"/>
      <c r="DC98" s="87"/>
      <c r="DD98" s="86"/>
      <c r="DE98" s="86"/>
      <c r="DF98" s="86"/>
      <c r="DG98" s="86"/>
      <c r="DH98" s="86"/>
      <c r="DI98" s="86"/>
      <c r="DJ98" s="85"/>
      <c r="DK98" s="84"/>
      <c r="DL98" s="24"/>
      <c r="DM98" s="24"/>
      <c r="DN98" s="87"/>
      <c r="DO98" s="86"/>
      <c r="DP98" s="86"/>
      <c r="DQ98" s="86"/>
      <c r="DR98" s="86"/>
      <c r="DS98" s="86"/>
      <c r="DT98" s="86"/>
      <c r="DU98" s="85"/>
      <c r="DV98" s="84"/>
      <c r="DW98" s="24"/>
      <c r="DX98" s="24"/>
      <c r="DY98" s="87"/>
      <c r="DZ98" s="86"/>
      <c r="EA98" s="86"/>
      <c r="EB98" s="86"/>
      <c r="EC98" s="86"/>
      <c r="ED98" s="86"/>
      <c r="EE98" s="86"/>
      <c r="EF98" s="85"/>
      <c r="EG98" s="84"/>
      <c r="EH98" s="24"/>
      <c r="EI98" s="24"/>
      <c r="EJ98" s="87"/>
      <c r="EK98" s="86"/>
      <c r="EL98" s="86"/>
      <c r="EM98" s="86"/>
      <c r="EN98" s="86"/>
      <c r="EO98" s="86"/>
      <c r="EP98" s="86"/>
      <c r="EQ98" s="85"/>
      <c r="ER98" s="84"/>
      <c r="ES98" s="24"/>
      <c r="ET98" s="24"/>
      <c r="EU98" s="87"/>
      <c r="EV98" s="86"/>
      <c r="EW98" s="86"/>
      <c r="EX98" s="86"/>
      <c r="EY98" s="86"/>
      <c r="EZ98" s="86"/>
      <c r="FA98" s="86"/>
      <c r="FB98" s="85"/>
      <c r="FC98" s="84"/>
      <c r="FD98" s="24"/>
      <c r="FE98" s="24"/>
      <c r="FF98" s="87"/>
      <c r="FG98" s="86"/>
      <c r="FH98" s="86"/>
      <c r="FI98" s="86"/>
      <c r="FJ98" s="86"/>
      <c r="FK98" s="86"/>
      <c r="FL98" s="86"/>
      <c r="FM98" s="85"/>
      <c r="FN98" s="84"/>
      <c r="FO98" s="24"/>
      <c r="FP98" s="24"/>
      <c r="FQ98" s="87"/>
      <c r="FR98" s="86"/>
      <c r="FS98" s="86"/>
      <c r="FT98" s="86"/>
      <c r="FU98" s="86"/>
      <c r="FV98" s="86"/>
      <c r="FW98" s="86"/>
      <c r="FX98" s="85"/>
      <c r="FY98" s="84"/>
      <c r="FZ98" s="24"/>
      <c r="GA98" s="24"/>
      <c r="GB98" s="87"/>
      <c r="GC98" s="86"/>
      <c r="GD98" s="86"/>
      <c r="GE98" s="86"/>
      <c r="GF98" s="86"/>
      <c r="GG98" s="86"/>
      <c r="GH98" s="86"/>
      <c r="GI98" s="85"/>
      <c r="GJ98" s="84"/>
      <c r="GK98" s="24"/>
      <c r="GL98" s="24"/>
      <c r="GM98" s="87"/>
      <c r="GN98" s="86"/>
      <c r="GO98" s="86"/>
      <c r="GP98" s="86"/>
      <c r="GQ98" s="86"/>
      <c r="GR98" s="86"/>
      <c r="GS98" s="86"/>
      <c r="GT98" s="85"/>
      <c r="GU98" s="84"/>
      <c r="GV98" s="24"/>
      <c r="GW98" s="24"/>
      <c r="GX98" s="87"/>
      <c r="GY98" s="86"/>
      <c r="GZ98" s="86"/>
      <c r="HA98" s="86"/>
      <c r="HB98" s="86"/>
      <c r="HC98" s="86"/>
      <c r="HD98" s="86"/>
      <c r="HE98" s="85"/>
      <c r="HF98" s="84"/>
      <c r="HG98" s="24"/>
      <c r="HH98" s="24"/>
      <c r="HI98" s="87"/>
      <c r="HJ98" s="86"/>
      <c r="HK98" s="86"/>
      <c r="HL98" s="86"/>
      <c r="HM98" s="86"/>
      <c r="HN98" s="86"/>
      <c r="HO98" s="86"/>
      <c r="HP98" s="85"/>
      <c r="HQ98" s="84"/>
      <c r="HR98" s="24"/>
      <c r="HS98" s="24"/>
    </row>
    <row r="99" spans="1:227" x14ac:dyDescent="0.15">
      <c r="A99" s="96"/>
      <c r="B99" s="99"/>
      <c r="C99" s="98"/>
      <c r="D99" s="98"/>
      <c r="E99" s="85"/>
      <c r="F99" s="85"/>
      <c r="G99" s="24"/>
      <c r="H99" s="87"/>
      <c r="I99" s="86"/>
      <c r="J99" s="86"/>
      <c r="K99" s="86"/>
      <c r="L99" s="86"/>
      <c r="M99" s="86"/>
      <c r="N99" s="86"/>
      <c r="O99" s="85"/>
      <c r="P99" s="84"/>
      <c r="Q99" s="24"/>
      <c r="R99" s="24"/>
      <c r="S99" s="87"/>
      <c r="T99" s="86"/>
      <c r="U99" s="86"/>
      <c r="V99" s="86"/>
      <c r="W99" s="86"/>
      <c r="X99" s="86"/>
      <c r="Y99" s="86"/>
      <c r="Z99" s="85"/>
      <c r="AA99" s="84"/>
      <c r="AB99" s="24"/>
      <c r="AC99" s="24"/>
      <c r="AD99" s="87"/>
      <c r="AE99" s="86"/>
      <c r="AF99" s="86"/>
      <c r="AG99" s="86"/>
      <c r="AH99" s="86"/>
      <c r="AI99" s="86"/>
      <c r="AJ99" s="86"/>
      <c r="AK99" s="85"/>
      <c r="AL99" s="84"/>
      <c r="AM99" s="24"/>
      <c r="AN99" s="24"/>
      <c r="AO99" s="87"/>
      <c r="AP99" s="86"/>
      <c r="AQ99" s="86"/>
      <c r="AR99" s="86"/>
      <c r="AS99" s="86"/>
      <c r="AT99" s="86"/>
      <c r="AU99" s="86"/>
      <c r="AV99" s="85"/>
      <c r="AW99" s="84"/>
      <c r="AX99" s="24"/>
      <c r="AY99" s="24"/>
      <c r="AZ99" s="87"/>
      <c r="BA99" s="86"/>
      <c r="BB99" s="86"/>
      <c r="BC99" s="86"/>
      <c r="BD99" s="86"/>
      <c r="BE99" s="86"/>
      <c r="BF99" s="86"/>
      <c r="BG99" s="85"/>
      <c r="BH99" s="84"/>
      <c r="BI99" s="24"/>
      <c r="BJ99" s="24"/>
      <c r="BK99" s="87"/>
      <c r="BL99" s="86"/>
      <c r="BM99" s="86"/>
      <c r="BN99" s="86"/>
      <c r="BO99" s="86"/>
      <c r="BP99" s="86"/>
      <c r="BQ99" s="86"/>
      <c r="BR99" s="85"/>
      <c r="BS99" s="84"/>
      <c r="BT99" s="24"/>
      <c r="BU99" s="24"/>
      <c r="BV99" s="87"/>
      <c r="BW99" s="86"/>
      <c r="BX99" s="86"/>
      <c r="BY99" s="86"/>
      <c r="BZ99" s="86"/>
      <c r="CA99" s="86"/>
      <c r="CB99" s="86"/>
      <c r="CC99" s="85"/>
      <c r="CD99" s="84"/>
      <c r="CE99" s="24"/>
      <c r="CF99" s="24"/>
      <c r="CG99" s="87"/>
      <c r="CH99" s="86"/>
      <c r="CI99" s="86"/>
      <c r="CJ99" s="86"/>
      <c r="CK99" s="86"/>
      <c r="CL99" s="86"/>
      <c r="CM99" s="86"/>
      <c r="CN99" s="85"/>
      <c r="CO99" s="84"/>
      <c r="CP99" s="24"/>
      <c r="CQ99" s="24"/>
      <c r="CR99" s="87"/>
      <c r="CS99" s="86"/>
      <c r="CT99" s="86"/>
      <c r="CU99" s="86"/>
      <c r="CV99" s="86"/>
      <c r="CW99" s="86"/>
      <c r="CX99" s="86"/>
      <c r="CY99" s="85"/>
      <c r="CZ99" s="84"/>
      <c r="DA99" s="24"/>
      <c r="DB99" s="24"/>
      <c r="DC99" s="87"/>
      <c r="DD99" s="86"/>
      <c r="DE99" s="86"/>
      <c r="DF99" s="86"/>
      <c r="DG99" s="86"/>
      <c r="DH99" s="86"/>
      <c r="DI99" s="86"/>
      <c r="DJ99" s="85"/>
      <c r="DK99" s="84"/>
      <c r="DL99" s="24"/>
      <c r="DM99" s="24"/>
      <c r="DN99" s="87"/>
      <c r="DO99" s="86"/>
      <c r="DP99" s="86"/>
      <c r="DQ99" s="86"/>
      <c r="DR99" s="86"/>
      <c r="DS99" s="86"/>
      <c r="DT99" s="86"/>
      <c r="DU99" s="85"/>
      <c r="DV99" s="84"/>
      <c r="DW99" s="24"/>
      <c r="DX99" s="24"/>
      <c r="DY99" s="87"/>
      <c r="DZ99" s="86"/>
      <c r="EA99" s="86"/>
      <c r="EB99" s="86"/>
      <c r="EC99" s="86"/>
      <c r="ED99" s="86"/>
      <c r="EE99" s="86"/>
      <c r="EF99" s="85"/>
      <c r="EG99" s="84"/>
      <c r="EH99" s="24"/>
      <c r="EI99" s="24"/>
      <c r="EJ99" s="87"/>
      <c r="EK99" s="86"/>
      <c r="EL99" s="86"/>
      <c r="EM99" s="86"/>
      <c r="EN99" s="86"/>
      <c r="EO99" s="86"/>
      <c r="EP99" s="86"/>
      <c r="EQ99" s="85"/>
      <c r="ER99" s="84"/>
      <c r="ES99" s="24"/>
      <c r="ET99" s="24"/>
      <c r="EU99" s="87"/>
      <c r="EV99" s="86"/>
      <c r="EW99" s="86"/>
      <c r="EX99" s="86"/>
      <c r="EY99" s="86"/>
      <c r="EZ99" s="86"/>
      <c r="FA99" s="86"/>
      <c r="FB99" s="85"/>
      <c r="FC99" s="84"/>
      <c r="FD99" s="24"/>
      <c r="FE99" s="24"/>
      <c r="FF99" s="87"/>
      <c r="FG99" s="86"/>
      <c r="FH99" s="86"/>
      <c r="FI99" s="86"/>
      <c r="FJ99" s="86"/>
      <c r="FK99" s="86"/>
      <c r="FL99" s="86"/>
      <c r="FM99" s="85"/>
      <c r="FN99" s="84"/>
      <c r="FO99" s="24"/>
      <c r="FP99" s="24"/>
      <c r="FQ99" s="87"/>
      <c r="FR99" s="86"/>
      <c r="FS99" s="86"/>
      <c r="FT99" s="86"/>
      <c r="FU99" s="86"/>
      <c r="FV99" s="86"/>
      <c r="FW99" s="86"/>
      <c r="FX99" s="85"/>
      <c r="FY99" s="84"/>
      <c r="FZ99" s="24"/>
      <c r="GA99" s="24"/>
      <c r="GB99" s="87"/>
      <c r="GC99" s="86"/>
      <c r="GD99" s="86"/>
      <c r="GE99" s="86"/>
      <c r="GF99" s="86"/>
      <c r="GG99" s="86"/>
      <c r="GH99" s="86"/>
      <c r="GI99" s="85"/>
      <c r="GJ99" s="84"/>
      <c r="GK99" s="24"/>
      <c r="GL99" s="24"/>
      <c r="GM99" s="87"/>
      <c r="GN99" s="86"/>
      <c r="GO99" s="86"/>
      <c r="GP99" s="86"/>
      <c r="GQ99" s="86"/>
      <c r="GR99" s="86"/>
      <c r="GS99" s="86"/>
      <c r="GT99" s="85"/>
      <c r="GU99" s="84"/>
      <c r="GV99" s="24"/>
      <c r="GW99" s="24"/>
      <c r="GX99" s="87"/>
      <c r="GY99" s="86"/>
      <c r="GZ99" s="86"/>
      <c r="HA99" s="86"/>
      <c r="HB99" s="86"/>
      <c r="HC99" s="86"/>
      <c r="HD99" s="86"/>
      <c r="HE99" s="85"/>
      <c r="HF99" s="84"/>
      <c r="HG99" s="24"/>
      <c r="HH99" s="24"/>
      <c r="HI99" s="87"/>
      <c r="HJ99" s="86"/>
      <c r="HK99" s="86"/>
      <c r="HL99" s="86"/>
      <c r="HM99" s="86"/>
      <c r="HN99" s="86"/>
      <c r="HO99" s="86"/>
      <c r="HP99" s="85"/>
      <c r="HQ99" s="84"/>
      <c r="HR99" s="24"/>
      <c r="HS99" s="24"/>
    </row>
    <row r="100" spans="1:227" x14ac:dyDescent="0.15">
      <c r="A100" s="96"/>
      <c r="B100" s="99"/>
      <c r="C100" s="98"/>
      <c r="D100" s="98"/>
      <c r="E100" s="85"/>
      <c r="F100" s="85"/>
      <c r="G100" s="24"/>
      <c r="H100" s="87"/>
      <c r="I100" s="86"/>
      <c r="J100" s="86"/>
      <c r="K100" s="86"/>
      <c r="L100" s="86"/>
      <c r="M100" s="86"/>
      <c r="N100" s="86"/>
      <c r="O100" s="85"/>
      <c r="P100" s="84"/>
      <c r="Q100" s="24"/>
      <c r="R100" s="24"/>
      <c r="S100" s="87"/>
      <c r="T100" s="86"/>
      <c r="U100" s="86"/>
      <c r="V100" s="86"/>
      <c r="W100" s="86"/>
      <c r="X100" s="86"/>
      <c r="Y100" s="86"/>
      <c r="Z100" s="85"/>
      <c r="AA100" s="84"/>
      <c r="AB100" s="24"/>
      <c r="AC100" s="24"/>
      <c r="AD100" s="87"/>
      <c r="AE100" s="86"/>
      <c r="AF100" s="86"/>
      <c r="AG100" s="86"/>
      <c r="AH100" s="86"/>
      <c r="AI100" s="86"/>
      <c r="AJ100" s="86"/>
      <c r="AK100" s="85"/>
      <c r="AL100" s="84"/>
      <c r="AM100" s="24"/>
      <c r="AN100" s="24"/>
      <c r="AO100" s="87"/>
      <c r="AP100" s="86"/>
      <c r="AQ100" s="86"/>
      <c r="AR100" s="86"/>
      <c r="AS100" s="86"/>
      <c r="AT100" s="86"/>
      <c r="AU100" s="86"/>
      <c r="AV100" s="85"/>
      <c r="AW100" s="84"/>
      <c r="AX100" s="24"/>
      <c r="AY100" s="24"/>
      <c r="AZ100" s="87"/>
      <c r="BA100" s="86"/>
      <c r="BB100" s="86"/>
      <c r="BC100" s="86"/>
      <c r="BD100" s="86"/>
      <c r="BE100" s="86"/>
      <c r="BF100" s="86"/>
      <c r="BG100" s="85"/>
      <c r="BH100" s="84"/>
      <c r="BI100" s="24"/>
      <c r="BJ100" s="24"/>
      <c r="BK100" s="87"/>
      <c r="BL100" s="86"/>
      <c r="BM100" s="86"/>
      <c r="BN100" s="86"/>
      <c r="BO100" s="86"/>
      <c r="BP100" s="86"/>
      <c r="BQ100" s="86"/>
      <c r="BR100" s="85"/>
      <c r="BS100" s="84"/>
      <c r="BT100" s="24"/>
      <c r="BU100" s="24"/>
      <c r="BV100" s="87"/>
      <c r="BW100" s="86"/>
      <c r="BX100" s="86"/>
      <c r="BY100" s="86"/>
      <c r="BZ100" s="86"/>
      <c r="CA100" s="86"/>
      <c r="CB100" s="86"/>
      <c r="CC100" s="85"/>
      <c r="CD100" s="84"/>
      <c r="CE100" s="24"/>
      <c r="CF100" s="24"/>
      <c r="CG100" s="87"/>
      <c r="CH100" s="86"/>
      <c r="CI100" s="86"/>
      <c r="CJ100" s="86"/>
      <c r="CK100" s="86"/>
      <c r="CL100" s="86"/>
      <c r="CM100" s="86"/>
      <c r="CN100" s="85"/>
      <c r="CO100" s="84"/>
      <c r="CP100" s="24"/>
      <c r="CQ100" s="24"/>
      <c r="CR100" s="87"/>
      <c r="CS100" s="86"/>
      <c r="CT100" s="86"/>
      <c r="CU100" s="86"/>
      <c r="CV100" s="86"/>
      <c r="CW100" s="86"/>
      <c r="CX100" s="86"/>
      <c r="CY100" s="85"/>
      <c r="CZ100" s="84"/>
      <c r="DA100" s="24"/>
      <c r="DB100" s="24"/>
      <c r="DC100" s="87"/>
      <c r="DD100" s="86"/>
      <c r="DE100" s="86"/>
      <c r="DF100" s="86"/>
      <c r="DG100" s="86"/>
      <c r="DH100" s="86"/>
      <c r="DI100" s="86"/>
      <c r="DJ100" s="85"/>
      <c r="DK100" s="84"/>
      <c r="DL100" s="24"/>
      <c r="DM100" s="24"/>
      <c r="DN100" s="87"/>
      <c r="DO100" s="86"/>
      <c r="DP100" s="86"/>
      <c r="DQ100" s="86"/>
      <c r="DR100" s="86"/>
      <c r="DS100" s="86"/>
      <c r="DT100" s="86"/>
      <c r="DU100" s="85"/>
      <c r="DV100" s="84"/>
      <c r="DW100" s="24"/>
      <c r="DX100" s="24"/>
      <c r="DY100" s="87"/>
      <c r="DZ100" s="86"/>
      <c r="EA100" s="86"/>
      <c r="EB100" s="86"/>
      <c r="EC100" s="86"/>
      <c r="ED100" s="86"/>
      <c r="EE100" s="86"/>
      <c r="EF100" s="85"/>
      <c r="EG100" s="84"/>
      <c r="EH100" s="24"/>
      <c r="EI100" s="24"/>
      <c r="EJ100" s="87"/>
      <c r="EK100" s="86"/>
      <c r="EL100" s="86"/>
      <c r="EM100" s="86"/>
      <c r="EN100" s="86"/>
      <c r="EO100" s="86"/>
      <c r="EP100" s="86"/>
      <c r="EQ100" s="85"/>
      <c r="ER100" s="84"/>
      <c r="ES100" s="24"/>
      <c r="ET100" s="24"/>
      <c r="EU100" s="87"/>
      <c r="EV100" s="86"/>
      <c r="EW100" s="86"/>
      <c r="EX100" s="86"/>
      <c r="EY100" s="86"/>
      <c r="EZ100" s="86"/>
      <c r="FA100" s="86"/>
      <c r="FB100" s="85"/>
      <c r="FC100" s="84"/>
      <c r="FD100" s="24"/>
      <c r="FE100" s="24"/>
      <c r="FF100" s="87"/>
      <c r="FG100" s="86"/>
      <c r="FH100" s="86"/>
      <c r="FI100" s="86"/>
      <c r="FJ100" s="86"/>
      <c r="FK100" s="86"/>
      <c r="FL100" s="86"/>
      <c r="FM100" s="85"/>
      <c r="FN100" s="84"/>
      <c r="FO100" s="24"/>
      <c r="FP100" s="24"/>
      <c r="FQ100" s="87"/>
      <c r="FR100" s="86"/>
      <c r="FS100" s="86"/>
      <c r="FT100" s="86"/>
      <c r="FU100" s="86"/>
      <c r="FV100" s="86"/>
      <c r="FW100" s="86"/>
      <c r="FX100" s="85"/>
      <c r="FY100" s="84"/>
      <c r="FZ100" s="24"/>
      <c r="GA100" s="24"/>
      <c r="GB100" s="87"/>
      <c r="GC100" s="86"/>
      <c r="GD100" s="86"/>
      <c r="GE100" s="86"/>
      <c r="GF100" s="86"/>
      <c r="GG100" s="86"/>
      <c r="GH100" s="86"/>
      <c r="GI100" s="85"/>
      <c r="GJ100" s="84"/>
      <c r="GK100" s="24"/>
      <c r="GL100" s="24"/>
      <c r="GM100" s="87"/>
      <c r="GN100" s="86"/>
      <c r="GO100" s="86"/>
      <c r="GP100" s="86"/>
      <c r="GQ100" s="86"/>
      <c r="GR100" s="86"/>
      <c r="GS100" s="86"/>
      <c r="GT100" s="85"/>
      <c r="GU100" s="84"/>
      <c r="GV100" s="24"/>
      <c r="GW100" s="24"/>
      <c r="GX100" s="87"/>
      <c r="GY100" s="86"/>
      <c r="GZ100" s="86"/>
      <c r="HA100" s="86"/>
      <c r="HB100" s="86"/>
      <c r="HC100" s="86"/>
      <c r="HD100" s="86"/>
      <c r="HE100" s="85"/>
      <c r="HF100" s="84"/>
      <c r="HG100" s="24"/>
      <c r="HH100" s="24"/>
      <c r="HI100" s="87"/>
      <c r="HJ100" s="86"/>
      <c r="HK100" s="86"/>
      <c r="HL100" s="86"/>
      <c r="HM100" s="86"/>
      <c r="HN100" s="86"/>
      <c r="HO100" s="86"/>
      <c r="HP100" s="85"/>
      <c r="HQ100" s="84"/>
      <c r="HR100" s="24"/>
      <c r="HS100" s="24"/>
    </row>
    <row r="101" spans="1:227" x14ac:dyDescent="0.15">
      <c r="A101" s="96"/>
      <c r="B101" s="95"/>
      <c r="C101" s="94"/>
      <c r="D101" s="94"/>
      <c r="E101" s="85"/>
      <c r="F101" s="85"/>
      <c r="G101" s="24"/>
      <c r="H101" s="87"/>
      <c r="I101" s="86"/>
      <c r="J101" s="86"/>
      <c r="K101" s="86"/>
      <c r="L101" s="86"/>
      <c r="M101" s="86"/>
      <c r="N101" s="86"/>
      <c r="O101" s="85"/>
      <c r="P101" s="84"/>
      <c r="Q101" s="24"/>
      <c r="R101" s="24"/>
      <c r="S101" s="87"/>
      <c r="T101" s="86"/>
      <c r="U101" s="86"/>
      <c r="V101" s="86"/>
      <c r="W101" s="86"/>
      <c r="X101" s="86"/>
      <c r="Y101" s="86"/>
      <c r="Z101" s="85"/>
      <c r="AA101" s="84"/>
      <c r="AB101" s="24"/>
      <c r="AC101" s="24"/>
      <c r="AD101" s="87"/>
      <c r="AE101" s="86"/>
      <c r="AF101" s="86"/>
      <c r="AG101" s="86"/>
      <c r="AH101" s="86"/>
      <c r="AI101" s="86"/>
      <c r="AJ101" s="86"/>
      <c r="AK101" s="85"/>
      <c r="AL101" s="84"/>
      <c r="AM101" s="24"/>
      <c r="AN101" s="24"/>
      <c r="AO101" s="87"/>
      <c r="AP101" s="86"/>
      <c r="AQ101" s="86"/>
      <c r="AR101" s="86"/>
      <c r="AS101" s="86"/>
      <c r="AT101" s="86"/>
      <c r="AU101" s="86"/>
      <c r="AV101" s="85"/>
      <c r="AW101" s="84"/>
      <c r="AX101" s="24"/>
      <c r="AY101" s="24"/>
      <c r="AZ101" s="87"/>
      <c r="BA101" s="86"/>
      <c r="BB101" s="86"/>
      <c r="BC101" s="86"/>
      <c r="BD101" s="86"/>
      <c r="BE101" s="86"/>
      <c r="BF101" s="86"/>
      <c r="BG101" s="85"/>
      <c r="BH101" s="84"/>
      <c r="BI101" s="24"/>
      <c r="BJ101" s="24"/>
      <c r="BK101" s="87"/>
      <c r="BL101" s="86"/>
      <c r="BM101" s="86"/>
      <c r="BN101" s="86"/>
      <c r="BO101" s="86"/>
      <c r="BP101" s="86"/>
      <c r="BQ101" s="86"/>
      <c r="BR101" s="85"/>
      <c r="BS101" s="84"/>
      <c r="BT101" s="24"/>
      <c r="BU101" s="24"/>
      <c r="BV101" s="87"/>
      <c r="BW101" s="86"/>
      <c r="BX101" s="86"/>
      <c r="BY101" s="86"/>
      <c r="BZ101" s="86"/>
      <c r="CA101" s="86"/>
      <c r="CB101" s="86"/>
      <c r="CC101" s="85"/>
      <c r="CD101" s="84"/>
      <c r="CE101" s="24"/>
      <c r="CF101" s="24"/>
      <c r="CG101" s="87"/>
      <c r="CH101" s="86"/>
      <c r="CI101" s="86"/>
      <c r="CJ101" s="86"/>
      <c r="CK101" s="86"/>
      <c r="CL101" s="86"/>
      <c r="CM101" s="86"/>
      <c r="CN101" s="85"/>
      <c r="CO101" s="84"/>
      <c r="CP101" s="24"/>
      <c r="CQ101" s="24"/>
      <c r="CR101" s="87"/>
      <c r="CS101" s="86"/>
      <c r="CT101" s="86"/>
      <c r="CU101" s="86"/>
      <c r="CV101" s="86"/>
      <c r="CW101" s="86"/>
      <c r="CX101" s="86"/>
      <c r="CY101" s="85"/>
      <c r="CZ101" s="84"/>
      <c r="DA101" s="24"/>
      <c r="DB101" s="24"/>
      <c r="DC101" s="87"/>
      <c r="DD101" s="86"/>
      <c r="DE101" s="86"/>
      <c r="DF101" s="86"/>
      <c r="DG101" s="86"/>
      <c r="DH101" s="86"/>
      <c r="DI101" s="86"/>
      <c r="DJ101" s="85"/>
      <c r="DK101" s="84"/>
      <c r="DL101" s="24"/>
      <c r="DM101" s="24"/>
      <c r="DN101" s="87"/>
      <c r="DO101" s="86"/>
      <c r="DP101" s="86"/>
      <c r="DQ101" s="86"/>
      <c r="DR101" s="86"/>
      <c r="DS101" s="86"/>
      <c r="DT101" s="86"/>
      <c r="DU101" s="85"/>
      <c r="DV101" s="84"/>
      <c r="DW101" s="24"/>
      <c r="DX101" s="24"/>
      <c r="DY101" s="87"/>
      <c r="DZ101" s="86"/>
      <c r="EA101" s="86"/>
      <c r="EB101" s="86"/>
      <c r="EC101" s="86"/>
      <c r="ED101" s="86"/>
      <c r="EE101" s="86"/>
      <c r="EF101" s="85"/>
      <c r="EG101" s="84"/>
      <c r="EH101" s="24"/>
      <c r="EI101" s="24"/>
      <c r="EJ101" s="87"/>
      <c r="EK101" s="86"/>
      <c r="EL101" s="86"/>
      <c r="EM101" s="86"/>
      <c r="EN101" s="86"/>
      <c r="EO101" s="86"/>
      <c r="EP101" s="86"/>
      <c r="EQ101" s="85"/>
      <c r="ER101" s="84"/>
      <c r="ES101" s="24"/>
      <c r="ET101" s="24"/>
      <c r="EU101" s="87"/>
      <c r="EV101" s="86"/>
      <c r="EW101" s="86"/>
      <c r="EX101" s="86"/>
      <c r="EY101" s="86"/>
      <c r="EZ101" s="86"/>
      <c r="FA101" s="86"/>
      <c r="FB101" s="85"/>
      <c r="FC101" s="84"/>
      <c r="FD101" s="24"/>
      <c r="FE101" s="24"/>
      <c r="FF101" s="87"/>
      <c r="FG101" s="86"/>
      <c r="FH101" s="86"/>
      <c r="FI101" s="86"/>
      <c r="FJ101" s="86"/>
      <c r="FK101" s="86"/>
      <c r="FL101" s="86"/>
      <c r="FM101" s="85"/>
      <c r="FN101" s="84"/>
      <c r="FO101" s="24"/>
      <c r="FP101" s="24"/>
      <c r="FQ101" s="87"/>
      <c r="FR101" s="86"/>
      <c r="FS101" s="86"/>
      <c r="FT101" s="86"/>
      <c r="FU101" s="86"/>
      <c r="FV101" s="86"/>
      <c r="FW101" s="86"/>
      <c r="FX101" s="85"/>
      <c r="FY101" s="84"/>
      <c r="FZ101" s="24"/>
      <c r="GA101" s="24"/>
      <c r="GB101" s="87"/>
      <c r="GC101" s="86"/>
      <c r="GD101" s="86"/>
      <c r="GE101" s="86"/>
      <c r="GF101" s="86"/>
      <c r="GG101" s="86"/>
      <c r="GH101" s="86"/>
      <c r="GI101" s="85"/>
      <c r="GJ101" s="84"/>
      <c r="GK101" s="24"/>
      <c r="GL101" s="24"/>
      <c r="GM101" s="87"/>
      <c r="GN101" s="86"/>
      <c r="GO101" s="86"/>
      <c r="GP101" s="86"/>
      <c r="GQ101" s="86"/>
      <c r="GR101" s="86"/>
      <c r="GS101" s="86"/>
      <c r="GT101" s="85"/>
      <c r="GU101" s="84"/>
      <c r="GV101" s="24"/>
      <c r="GW101" s="24"/>
      <c r="GX101" s="87"/>
      <c r="GY101" s="86"/>
      <c r="GZ101" s="86"/>
      <c r="HA101" s="86"/>
      <c r="HB101" s="86"/>
      <c r="HC101" s="86"/>
      <c r="HD101" s="86"/>
      <c r="HE101" s="85"/>
      <c r="HF101" s="84"/>
      <c r="HG101" s="24"/>
      <c r="HH101" s="24"/>
      <c r="HI101" s="87"/>
      <c r="HJ101" s="86"/>
      <c r="HK101" s="86"/>
      <c r="HL101" s="86"/>
      <c r="HM101" s="86"/>
      <c r="HN101" s="86"/>
      <c r="HO101" s="86"/>
      <c r="HP101" s="85"/>
      <c r="HQ101" s="84"/>
      <c r="HR101" s="24"/>
      <c r="HS101" s="24"/>
    </row>
    <row r="102" spans="1:227" x14ac:dyDescent="0.15">
      <c r="A102" s="91"/>
      <c r="B102" s="90"/>
      <c r="C102" s="89"/>
      <c r="D102" s="89"/>
      <c r="E102" s="85"/>
      <c r="F102" s="85"/>
      <c r="G102" s="24"/>
      <c r="H102" s="87"/>
      <c r="I102" s="86"/>
      <c r="J102" s="86"/>
      <c r="K102" s="86"/>
      <c r="L102" s="86"/>
      <c r="M102" s="86"/>
      <c r="N102" s="86"/>
      <c r="O102" s="85"/>
      <c r="P102" s="84"/>
      <c r="Q102" s="24"/>
      <c r="R102" s="24"/>
      <c r="S102" s="87"/>
      <c r="T102" s="86"/>
      <c r="U102" s="86"/>
      <c r="V102" s="86"/>
      <c r="W102" s="86"/>
      <c r="X102" s="86"/>
      <c r="Y102" s="86"/>
      <c r="Z102" s="85"/>
      <c r="AA102" s="84"/>
      <c r="AB102" s="24"/>
      <c r="AC102" s="24"/>
      <c r="AD102" s="87"/>
      <c r="AE102" s="86"/>
      <c r="AF102" s="86"/>
      <c r="AG102" s="86"/>
      <c r="AH102" s="86"/>
      <c r="AI102" s="86"/>
      <c r="AJ102" s="86"/>
      <c r="AK102" s="85"/>
      <c r="AL102" s="84"/>
      <c r="AM102" s="24"/>
      <c r="AN102" s="24"/>
      <c r="AO102" s="87"/>
      <c r="AP102" s="86"/>
      <c r="AQ102" s="86"/>
      <c r="AR102" s="86"/>
      <c r="AS102" s="86"/>
      <c r="AT102" s="86"/>
      <c r="AU102" s="86"/>
      <c r="AV102" s="85"/>
      <c r="AW102" s="84"/>
      <c r="AX102" s="24"/>
      <c r="AY102" s="24"/>
      <c r="AZ102" s="87"/>
      <c r="BA102" s="86"/>
      <c r="BB102" s="86"/>
      <c r="BC102" s="86"/>
      <c r="BD102" s="86"/>
      <c r="BE102" s="86"/>
      <c r="BF102" s="86"/>
      <c r="BG102" s="85"/>
      <c r="BH102" s="84"/>
      <c r="BI102" s="24"/>
      <c r="BJ102" s="24"/>
      <c r="BK102" s="87"/>
      <c r="BL102" s="86"/>
      <c r="BM102" s="86"/>
      <c r="BN102" s="86"/>
      <c r="BO102" s="86"/>
      <c r="BP102" s="86"/>
      <c r="BQ102" s="86"/>
      <c r="BR102" s="85"/>
      <c r="BS102" s="84"/>
      <c r="BT102" s="24"/>
      <c r="BU102" s="24"/>
      <c r="BV102" s="87"/>
      <c r="BW102" s="86"/>
      <c r="BX102" s="86"/>
      <c r="BY102" s="86"/>
      <c r="BZ102" s="86"/>
      <c r="CA102" s="86"/>
      <c r="CB102" s="86"/>
      <c r="CC102" s="85"/>
      <c r="CD102" s="84"/>
      <c r="CE102" s="24"/>
      <c r="CF102" s="24"/>
      <c r="CG102" s="87"/>
      <c r="CH102" s="86"/>
      <c r="CI102" s="86"/>
      <c r="CJ102" s="86"/>
      <c r="CK102" s="86"/>
      <c r="CL102" s="86"/>
      <c r="CM102" s="86"/>
      <c r="CN102" s="85"/>
      <c r="CO102" s="84"/>
      <c r="CP102" s="24"/>
      <c r="CQ102" s="24"/>
      <c r="CR102" s="87"/>
      <c r="CS102" s="86"/>
      <c r="CT102" s="86"/>
      <c r="CU102" s="86"/>
      <c r="CV102" s="86"/>
      <c r="CW102" s="86"/>
      <c r="CX102" s="86"/>
      <c r="CY102" s="85"/>
      <c r="CZ102" s="84"/>
      <c r="DA102" s="24"/>
      <c r="DB102" s="24"/>
      <c r="DC102" s="87"/>
      <c r="DD102" s="86"/>
      <c r="DE102" s="86"/>
      <c r="DF102" s="86"/>
      <c r="DG102" s="86"/>
      <c r="DH102" s="86"/>
      <c r="DI102" s="86"/>
      <c r="DJ102" s="85"/>
      <c r="DK102" s="84"/>
      <c r="DL102" s="24"/>
      <c r="DM102" s="24"/>
      <c r="DN102" s="87"/>
      <c r="DO102" s="86"/>
      <c r="DP102" s="86"/>
      <c r="DQ102" s="86"/>
      <c r="DR102" s="86"/>
      <c r="DS102" s="86"/>
      <c r="DT102" s="86"/>
      <c r="DU102" s="85"/>
      <c r="DV102" s="84"/>
      <c r="DW102" s="24"/>
      <c r="DX102" s="24"/>
      <c r="DY102" s="87"/>
      <c r="DZ102" s="86"/>
      <c r="EA102" s="86"/>
      <c r="EB102" s="86"/>
      <c r="EC102" s="86"/>
      <c r="ED102" s="86"/>
      <c r="EE102" s="86"/>
      <c r="EF102" s="85"/>
      <c r="EG102" s="84"/>
      <c r="EH102" s="24"/>
      <c r="EI102" s="24"/>
      <c r="EJ102" s="87"/>
      <c r="EK102" s="86"/>
      <c r="EL102" s="86"/>
      <c r="EM102" s="86"/>
      <c r="EN102" s="86"/>
      <c r="EO102" s="86"/>
      <c r="EP102" s="86"/>
      <c r="EQ102" s="85"/>
      <c r="ER102" s="84"/>
      <c r="ES102" s="24"/>
      <c r="ET102" s="24"/>
      <c r="EU102" s="87"/>
      <c r="EV102" s="86"/>
      <c r="EW102" s="86"/>
      <c r="EX102" s="86"/>
      <c r="EY102" s="86"/>
      <c r="EZ102" s="86"/>
      <c r="FA102" s="86"/>
      <c r="FB102" s="85"/>
      <c r="FC102" s="84"/>
      <c r="FD102" s="24"/>
      <c r="FE102" s="24"/>
      <c r="FF102" s="87"/>
      <c r="FG102" s="86"/>
      <c r="FH102" s="86"/>
      <c r="FI102" s="86"/>
      <c r="FJ102" s="86"/>
      <c r="FK102" s="86"/>
      <c r="FL102" s="86"/>
      <c r="FM102" s="85"/>
      <c r="FN102" s="84"/>
      <c r="FO102" s="24"/>
      <c r="FP102" s="24"/>
      <c r="FQ102" s="87"/>
      <c r="FR102" s="86"/>
      <c r="FS102" s="86"/>
      <c r="FT102" s="86"/>
      <c r="FU102" s="86"/>
      <c r="FV102" s="86"/>
      <c r="FW102" s="86"/>
      <c r="FX102" s="85"/>
      <c r="FY102" s="84"/>
      <c r="FZ102" s="24"/>
      <c r="GA102" s="24"/>
      <c r="GB102" s="87"/>
      <c r="GC102" s="86"/>
      <c r="GD102" s="86"/>
      <c r="GE102" s="86"/>
      <c r="GF102" s="86"/>
      <c r="GG102" s="86"/>
      <c r="GH102" s="86"/>
      <c r="GI102" s="85"/>
      <c r="GJ102" s="84"/>
      <c r="GK102" s="24"/>
      <c r="GL102" s="24"/>
      <c r="GM102" s="87"/>
      <c r="GN102" s="86"/>
      <c r="GO102" s="86"/>
      <c r="GP102" s="86"/>
      <c r="GQ102" s="86"/>
      <c r="GR102" s="86"/>
      <c r="GS102" s="86"/>
      <c r="GT102" s="85"/>
      <c r="GU102" s="84"/>
      <c r="GV102" s="24"/>
      <c r="GW102" s="24"/>
      <c r="GX102" s="87"/>
      <c r="GY102" s="86"/>
      <c r="GZ102" s="86"/>
      <c r="HA102" s="86"/>
      <c r="HB102" s="86"/>
      <c r="HC102" s="86"/>
      <c r="HD102" s="86"/>
      <c r="HE102" s="85"/>
      <c r="HF102" s="84"/>
      <c r="HG102" s="24"/>
      <c r="HH102" s="24"/>
      <c r="HI102" s="87"/>
      <c r="HJ102" s="86"/>
      <c r="HK102" s="86"/>
      <c r="HL102" s="86"/>
      <c r="HM102" s="86"/>
      <c r="HN102" s="86"/>
      <c r="HO102" s="86"/>
      <c r="HP102" s="85"/>
      <c r="HQ102" s="84"/>
      <c r="HR102" s="24"/>
      <c r="HS102" s="24"/>
    </row>
    <row r="103" spans="1:227" x14ac:dyDescent="0.15">
      <c r="B103" s="24"/>
      <c r="C103" s="84"/>
      <c r="D103" s="84"/>
      <c r="E103" s="85"/>
      <c r="F103" s="85"/>
      <c r="G103" s="24"/>
      <c r="H103" s="87"/>
      <c r="I103" s="86"/>
      <c r="J103" s="86"/>
      <c r="K103" s="86"/>
      <c r="L103" s="86"/>
      <c r="M103" s="86"/>
      <c r="N103" s="86"/>
      <c r="O103" s="85"/>
      <c r="P103" s="84"/>
      <c r="Q103" s="24"/>
      <c r="R103" s="24"/>
      <c r="S103" s="87"/>
      <c r="T103" s="86"/>
      <c r="U103" s="86"/>
      <c r="V103" s="86"/>
      <c r="W103" s="86"/>
      <c r="X103" s="86"/>
      <c r="Y103" s="86"/>
      <c r="Z103" s="85"/>
      <c r="AA103" s="84"/>
      <c r="AB103" s="24"/>
      <c r="AC103" s="24"/>
      <c r="AD103" s="87"/>
      <c r="AE103" s="86"/>
      <c r="AF103" s="86"/>
      <c r="AG103" s="86"/>
      <c r="AH103" s="86"/>
      <c r="AI103" s="86"/>
      <c r="AJ103" s="86"/>
      <c r="AK103" s="85"/>
      <c r="AL103" s="84"/>
      <c r="AM103" s="24"/>
      <c r="AN103" s="24"/>
      <c r="AO103" s="87"/>
      <c r="AP103" s="86"/>
      <c r="AQ103" s="86"/>
      <c r="AR103" s="86"/>
      <c r="AS103" s="86"/>
      <c r="AT103" s="86"/>
      <c r="AU103" s="86"/>
      <c r="AV103" s="85"/>
      <c r="AW103" s="84"/>
      <c r="AX103" s="24"/>
      <c r="AY103" s="24"/>
      <c r="AZ103" s="87"/>
      <c r="BA103" s="86"/>
      <c r="BB103" s="86"/>
      <c r="BC103" s="86"/>
      <c r="BD103" s="86"/>
      <c r="BE103" s="86"/>
      <c r="BF103" s="86"/>
      <c r="BG103" s="85"/>
      <c r="BH103" s="84"/>
      <c r="BI103" s="24"/>
      <c r="BJ103" s="24"/>
      <c r="BK103" s="87"/>
      <c r="BL103" s="86"/>
      <c r="BM103" s="86"/>
      <c r="BN103" s="86"/>
      <c r="BO103" s="86"/>
      <c r="BP103" s="86"/>
      <c r="BQ103" s="86"/>
      <c r="BR103" s="85"/>
      <c r="BS103" s="84"/>
      <c r="BT103" s="24"/>
      <c r="BU103" s="24"/>
      <c r="BV103" s="87"/>
      <c r="BW103" s="86"/>
      <c r="BX103" s="86"/>
      <c r="BY103" s="86"/>
      <c r="BZ103" s="86"/>
      <c r="CA103" s="86"/>
      <c r="CB103" s="86"/>
      <c r="CC103" s="85"/>
      <c r="CD103" s="84"/>
      <c r="CE103" s="24"/>
      <c r="CF103" s="24"/>
      <c r="CG103" s="87"/>
      <c r="CH103" s="86"/>
      <c r="CI103" s="86"/>
      <c r="CJ103" s="86"/>
      <c r="CK103" s="86"/>
      <c r="CL103" s="86"/>
      <c r="CM103" s="86"/>
      <c r="CN103" s="85"/>
      <c r="CO103" s="84"/>
      <c r="CP103" s="24"/>
      <c r="CQ103" s="24"/>
      <c r="CR103" s="87"/>
      <c r="CS103" s="86"/>
      <c r="CT103" s="86"/>
      <c r="CU103" s="86"/>
      <c r="CV103" s="86"/>
      <c r="CW103" s="86"/>
      <c r="CX103" s="86"/>
      <c r="CY103" s="85"/>
      <c r="CZ103" s="84"/>
      <c r="DA103" s="24"/>
      <c r="DB103" s="24"/>
      <c r="DC103" s="87"/>
      <c r="DD103" s="86"/>
      <c r="DE103" s="86"/>
      <c r="DF103" s="86"/>
      <c r="DG103" s="86"/>
      <c r="DH103" s="86"/>
      <c r="DI103" s="86"/>
      <c r="DJ103" s="85"/>
      <c r="DK103" s="84"/>
      <c r="DL103" s="24"/>
      <c r="DM103" s="24"/>
      <c r="DN103" s="87"/>
      <c r="DO103" s="86"/>
      <c r="DP103" s="86"/>
      <c r="DQ103" s="86"/>
      <c r="DR103" s="86"/>
      <c r="DS103" s="86"/>
      <c r="DT103" s="86"/>
      <c r="DU103" s="85"/>
      <c r="DV103" s="84"/>
      <c r="DW103" s="24"/>
      <c r="DX103" s="24"/>
      <c r="DY103" s="87"/>
      <c r="DZ103" s="86"/>
      <c r="EA103" s="86"/>
      <c r="EB103" s="86"/>
      <c r="EC103" s="86"/>
      <c r="ED103" s="86"/>
      <c r="EE103" s="86"/>
      <c r="EF103" s="85"/>
      <c r="EG103" s="84"/>
      <c r="EH103" s="24"/>
      <c r="EI103" s="24"/>
      <c r="EJ103" s="87"/>
      <c r="EK103" s="86"/>
      <c r="EL103" s="86"/>
      <c r="EM103" s="86"/>
      <c r="EN103" s="86"/>
      <c r="EO103" s="86"/>
      <c r="EP103" s="86"/>
      <c r="EQ103" s="85"/>
      <c r="ER103" s="84"/>
      <c r="ES103" s="24"/>
      <c r="ET103" s="24"/>
      <c r="EU103" s="87"/>
      <c r="EV103" s="86"/>
      <c r="EW103" s="86"/>
      <c r="EX103" s="86"/>
      <c r="EY103" s="86"/>
      <c r="EZ103" s="86"/>
      <c r="FA103" s="86"/>
      <c r="FB103" s="85"/>
      <c r="FC103" s="84"/>
      <c r="FD103" s="24"/>
      <c r="FE103" s="24"/>
      <c r="FF103" s="87"/>
      <c r="FG103" s="86"/>
      <c r="FH103" s="86"/>
      <c r="FI103" s="86"/>
      <c r="FJ103" s="86"/>
      <c r="FK103" s="86"/>
      <c r="FL103" s="86"/>
      <c r="FM103" s="85"/>
      <c r="FN103" s="84"/>
      <c r="FO103" s="24"/>
      <c r="FP103" s="24"/>
      <c r="FQ103" s="87"/>
      <c r="FR103" s="86"/>
      <c r="FS103" s="86"/>
      <c r="FT103" s="86"/>
      <c r="FU103" s="86"/>
      <c r="FV103" s="86"/>
      <c r="FW103" s="86"/>
      <c r="FX103" s="85"/>
      <c r="FY103" s="84"/>
      <c r="FZ103" s="24"/>
      <c r="GA103" s="24"/>
      <c r="GB103" s="87"/>
      <c r="GC103" s="86"/>
      <c r="GD103" s="86"/>
      <c r="GE103" s="86"/>
      <c r="GF103" s="86"/>
      <c r="GG103" s="86"/>
      <c r="GH103" s="86"/>
      <c r="GI103" s="85"/>
      <c r="GJ103" s="84"/>
      <c r="GK103" s="24"/>
      <c r="GL103" s="24"/>
      <c r="GM103" s="87"/>
      <c r="GN103" s="86"/>
      <c r="GO103" s="86"/>
      <c r="GP103" s="86"/>
      <c r="GQ103" s="86"/>
      <c r="GR103" s="86"/>
      <c r="GS103" s="86"/>
      <c r="GT103" s="85"/>
      <c r="GU103" s="84"/>
      <c r="GV103" s="24"/>
      <c r="GW103" s="24"/>
      <c r="GX103" s="87"/>
      <c r="GY103" s="86"/>
      <c r="GZ103" s="86"/>
      <c r="HA103" s="86"/>
      <c r="HB103" s="86"/>
      <c r="HC103" s="86"/>
      <c r="HD103" s="86"/>
      <c r="HE103" s="85"/>
      <c r="HF103" s="84"/>
      <c r="HG103" s="24"/>
      <c r="HH103" s="24"/>
      <c r="HI103" s="87"/>
      <c r="HJ103" s="86"/>
      <c r="HK103" s="86"/>
      <c r="HL103" s="86"/>
      <c r="HM103" s="86"/>
      <c r="HN103" s="86"/>
      <c r="HO103" s="86"/>
      <c r="HP103" s="85"/>
      <c r="HQ103" s="84"/>
      <c r="HR103" s="24"/>
      <c r="HS103" s="24"/>
    </row>
    <row r="104" spans="1:227" x14ac:dyDescent="0.15">
      <c r="E104" s="85"/>
      <c r="F104" s="85"/>
      <c r="G104" s="24"/>
      <c r="H104" s="87"/>
      <c r="I104" s="86"/>
      <c r="J104" s="86"/>
      <c r="K104" s="86"/>
      <c r="L104" s="86"/>
      <c r="M104" s="86"/>
      <c r="N104" s="86"/>
      <c r="O104" s="85"/>
      <c r="P104" s="84"/>
      <c r="Q104" s="24"/>
      <c r="R104" s="24"/>
      <c r="S104" s="87"/>
      <c r="T104" s="86"/>
      <c r="U104" s="86"/>
      <c r="V104" s="86"/>
      <c r="W104" s="86"/>
      <c r="X104" s="86"/>
      <c r="Y104" s="86"/>
      <c r="Z104" s="85"/>
      <c r="AA104" s="84"/>
      <c r="AB104" s="24"/>
      <c r="AC104" s="24"/>
      <c r="AD104" s="87"/>
      <c r="AE104" s="86"/>
      <c r="AF104" s="86"/>
      <c r="AG104" s="86"/>
      <c r="AH104" s="86"/>
      <c r="AI104" s="86"/>
      <c r="AJ104" s="86"/>
      <c r="AK104" s="85"/>
      <c r="AL104" s="84"/>
      <c r="AM104" s="24"/>
      <c r="AN104" s="24"/>
      <c r="AO104" s="87"/>
      <c r="AP104" s="86"/>
      <c r="AQ104" s="86"/>
      <c r="AR104" s="86"/>
      <c r="AS104" s="86"/>
      <c r="AT104" s="86"/>
      <c r="AU104" s="86"/>
      <c r="AV104" s="85"/>
      <c r="AW104" s="84"/>
      <c r="AX104" s="24"/>
      <c r="AY104" s="24"/>
      <c r="AZ104" s="87"/>
      <c r="BA104" s="86"/>
      <c r="BB104" s="86"/>
      <c r="BC104" s="86"/>
      <c r="BD104" s="86"/>
      <c r="BE104" s="86"/>
      <c r="BF104" s="86"/>
      <c r="BG104" s="85"/>
      <c r="BH104" s="84"/>
      <c r="BI104" s="24"/>
      <c r="BJ104" s="24"/>
      <c r="BK104" s="87"/>
      <c r="BL104" s="86"/>
      <c r="BM104" s="86"/>
      <c r="BN104" s="86"/>
      <c r="BO104" s="86"/>
      <c r="BP104" s="86"/>
      <c r="BQ104" s="86"/>
      <c r="BR104" s="85"/>
      <c r="BS104" s="84"/>
      <c r="BT104" s="24"/>
      <c r="BU104" s="24"/>
      <c r="BV104" s="87"/>
      <c r="BW104" s="86"/>
      <c r="BX104" s="86"/>
      <c r="BY104" s="86"/>
      <c r="BZ104" s="86"/>
      <c r="CA104" s="86"/>
      <c r="CB104" s="86"/>
      <c r="CC104" s="85"/>
      <c r="CD104" s="84"/>
      <c r="CE104" s="24"/>
      <c r="CF104" s="24"/>
      <c r="CG104" s="87"/>
      <c r="CH104" s="86"/>
      <c r="CI104" s="86"/>
      <c r="CJ104" s="86"/>
      <c r="CK104" s="86"/>
      <c r="CL104" s="86"/>
      <c r="CM104" s="86"/>
      <c r="CN104" s="85"/>
      <c r="CO104" s="84"/>
      <c r="CP104" s="24"/>
      <c r="CQ104" s="24"/>
      <c r="CR104" s="87"/>
      <c r="CS104" s="86"/>
      <c r="CT104" s="86"/>
      <c r="CU104" s="86"/>
      <c r="CV104" s="86"/>
      <c r="CW104" s="86"/>
      <c r="CX104" s="86"/>
      <c r="CY104" s="85"/>
      <c r="CZ104" s="84"/>
      <c r="DA104" s="24"/>
      <c r="DB104" s="24"/>
      <c r="DC104" s="87"/>
      <c r="DD104" s="86"/>
      <c r="DE104" s="86"/>
      <c r="DF104" s="86"/>
      <c r="DG104" s="86"/>
      <c r="DH104" s="86"/>
      <c r="DI104" s="86"/>
      <c r="DJ104" s="85"/>
      <c r="DK104" s="84"/>
      <c r="DL104" s="24"/>
      <c r="DM104" s="24"/>
      <c r="DN104" s="87"/>
      <c r="DO104" s="86"/>
      <c r="DP104" s="86"/>
      <c r="DQ104" s="86"/>
      <c r="DR104" s="86"/>
      <c r="DS104" s="86"/>
      <c r="DT104" s="86"/>
      <c r="DU104" s="85"/>
      <c r="DV104" s="84"/>
      <c r="DW104" s="24"/>
      <c r="DX104" s="24"/>
      <c r="DY104" s="87"/>
      <c r="DZ104" s="86"/>
      <c r="EA104" s="86"/>
      <c r="EB104" s="86"/>
      <c r="EC104" s="86"/>
      <c r="ED104" s="86"/>
      <c r="EE104" s="86"/>
      <c r="EF104" s="85"/>
      <c r="EG104" s="84"/>
      <c r="EH104" s="24"/>
      <c r="EI104" s="24"/>
      <c r="EJ104" s="87"/>
      <c r="EK104" s="86"/>
      <c r="EL104" s="86"/>
      <c r="EM104" s="86"/>
      <c r="EN104" s="86"/>
      <c r="EO104" s="86"/>
      <c r="EP104" s="86"/>
      <c r="EQ104" s="85"/>
      <c r="ER104" s="84"/>
      <c r="ES104" s="24"/>
      <c r="ET104" s="24"/>
      <c r="EU104" s="87"/>
      <c r="EV104" s="86"/>
      <c r="EW104" s="86"/>
      <c r="EX104" s="86"/>
      <c r="EY104" s="86"/>
      <c r="EZ104" s="86"/>
      <c r="FA104" s="86"/>
      <c r="FB104" s="85"/>
      <c r="FC104" s="84"/>
      <c r="FD104" s="24"/>
      <c r="FE104" s="24"/>
      <c r="FF104" s="87"/>
      <c r="FG104" s="86"/>
      <c r="FH104" s="86"/>
      <c r="FI104" s="86"/>
      <c r="FJ104" s="86"/>
      <c r="FK104" s="86"/>
      <c r="FL104" s="86"/>
      <c r="FM104" s="85"/>
      <c r="FN104" s="84"/>
      <c r="FO104" s="24"/>
      <c r="FP104" s="24"/>
      <c r="FQ104" s="87"/>
      <c r="FR104" s="86"/>
      <c r="FS104" s="86"/>
      <c r="FT104" s="86"/>
      <c r="FU104" s="86"/>
      <c r="FV104" s="86"/>
      <c r="FW104" s="86"/>
      <c r="FX104" s="85"/>
      <c r="FY104" s="84"/>
      <c r="FZ104" s="24"/>
      <c r="GA104" s="24"/>
      <c r="GB104" s="87"/>
      <c r="GC104" s="86"/>
      <c r="GD104" s="86"/>
      <c r="GE104" s="86"/>
      <c r="GF104" s="86"/>
      <c r="GG104" s="86"/>
      <c r="GH104" s="86"/>
      <c r="GI104" s="85"/>
      <c r="GJ104" s="84"/>
      <c r="GK104" s="24"/>
      <c r="GL104" s="24"/>
      <c r="GM104" s="87"/>
      <c r="GN104" s="86"/>
      <c r="GO104" s="86"/>
      <c r="GP104" s="86"/>
      <c r="GQ104" s="86"/>
      <c r="GR104" s="86"/>
      <c r="GS104" s="86"/>
      <c r="GT104" s="85"/>
      <c r="GU104" s="84"/>
      <c r="GV104" s="24"/>
      <c r="GW104" s="24"/>
      <c r="GX104" s="87"/>
      <c r="GY104" s="86"/>
      <c r="GZ104" s="86"/>
      <c r="HA104" s="86"/>
      <c r="HB104" s="86"/>
      <c r="HC104" s="86"/>
      <c r="HD104" s="86"/>
      <c r="HE104" s="85"/>
      <c r="HF104" s="84"/>
      <c r="HG104" s="24"/>
      <c r="HH104" s="24"/>
      <c r="HI104" s="87"/>
      <c r="HJ104" s="86"/>
      <c r="HK104" s="86"/>
      <c r="HL104" s="86"/>
      <c r="HM104" s="86"/>
      <c r="HN104" s="86"/>
      <c r="HO104" s="86"/>
      <c r="HP104" s="85"/>
      <c r="HQ104" s="84"/>
      <c r="HR104" s="24"/>
      <c r="HS104" s="24"/>
    </row>
    <row r="105" spans="1:227" x14ac:dyDescent="0.15">
      <c r="E105" s="85"/>
      <c r="F105" s="85"/>
      <c r="G105" s="24"/>
      <c r="H105" s="87"/>
      <c r="I105" s="86"/>
      <c r="J105" s="86"/>
      <c r="K105" s="86"/>
      <c r="L105" s="86"/>
      <c r="M105" s="86"/>
      <c r="N105" s="86"/>
      <c r="O105" s="85"/>
      <c r="P105" s="84"/>
      <c r="Q105" s="24"/>
      <c r="R105" s="24"/>
      <c r="S105" s="87"/>
      <c r="T105" s="86"/>
      <c r="U105" s="86"/>
      <c r="V105" s="86"/>
      <c r="W105" s="86"/>
      <c r="X105" s="86"/>
      <c r="Y105" s="86"/>
      <c r="Z105" s="85"/>
      <c r="AA105" s="84"/>
      <c r="AB105" s="24"/>
      <c r="AC105" s="24"/>
      <c r="AD105" s="87"/>
      <c r="AE105" s="86"/>
      <c r="AF105" s="86"/>
      <c r="AG105" s="86"/>
      <c r="AH105" s="86"/>
      <c r="AI105" s="86"/>
      <c r="AJ105" s="86"/>
      <c r="AK105" s="85"/>
      <c r="AL105" s="84"/>
      <c r="AM105" s="24"/>
      <c r="AN105" s="24"/>
      <c r="AO105" s="87"/>
      <c r="AP105" s="86"/>
      <c r="AQ105" s="86"/>
      <c r="AR105" s="86"/>
      <c r="AS105" s="86"/>
      <c r="AT105" s="86"/>
      <c r="AU105" s="86"/>
      <c r="AV105" s="85"/>
      <c r="AW105" s="84"/>
      <c r="AX105" s="24"/>
      <c r="AY105" s="24"/>
      <c r="AZ105" s="87"/>
      <c r="BA105" s="86"/>
      <c r="BB105" s="86"/>
      <c r="BC105" s="86"/>
      <c r="BD105" s="86"/>
      <c r="BE105" s="86"/>
      <c r="BF105" s="86"/>
      <c r="BG105" s="85"/>
      <c r="BH105" s="84"/>
      <c r="BI105" s="24"/>
      <c r="BJ105" s="24"/>
      <c r="BK105" s="87"/>
      <c r="BL105" s="86"/>
      <c r="BM105" s="86"/>
      <c r="BN105" s="86"/>
      <c r="BO105" s="86"/>
      <c r="BP105" s="86"/>
      <c r="BQ105" s="86"/>
      <c r="BR105" s="85"/>
      <c r="BS105" s="84"/>
      <c r="BT105" s="24"/>
      <c r="BU105" s="24"/>
      <c r="BV105" s="87"/>
      <c r="BW105" s="86"/>
      <c r="BX105" s="86"/>
      <c r="BY105" s="86"/>
      <c r="BZ105" s="86"/>
      <c r="CA105" s="86"/>
      <c r="CB105" s="86"/>
      <c r="CC105" s="85"/>
      <c r="CD105" s="84"/>
      <c r="CE105" s="24"/>
      <c r="CF105" s="24"/>
      <c r="CG105" s="87"/>
      <c r="CH105" s="86"/>
      <c r="CI105" s="86"/>
      <c r="CJ105" s="86"/>
      <c r="CK105" s="86"/>
      <c r="CL105" s="86"/>
      <c r="CM105" s="86"/>
      <c r="CN105" s="85"/>
      <c r="CO105" s="84"/>
      <c r="CP105" s="24"/>
      <c r="CQ105" s="24"/>
      <c r="CR105" s="87"/>
      <c r="CS105" s="86"/>
      <c r="CT105" s="86"/>
      <c r="CU105" s="86"/>
      <c r="CV105" s="86"/>
      <c r="CW105" s="86"/>
      <c r="CX105" s="86"/>
      <c r="CY105" s="85"/>
      <c r="CZ105" s="84"/>
      <c r="DA105" s="24"/>
      <c r="DB105" s="24"/>
      <c r="DC105" s="87"/>
      <c r="DD105" s="86"/>
      <c r="DE105" s="86"/>
      <c r="DF105" s="86"/>
      <c r="DG105" s="86"/>
      <c r="DH105" s="86"/>
      <c r="DI105" s="86"/>
      <c r="DJ105" s="85"/>
      <c r="DK105" s="84"/>
      <c r="DL105" s="24"/>
      <c r="DM105" s="24"/>
      <c r="DN105" s="87"/>
      <c r="DO105" s="86"/>
      <c r="DP105" s="86"/>
      <c r="DQ105" s="86"/>
      <c r="DR105" s="86"/>
      <c r="DS105" s="86"/>
      <c r="DT105" s="86"/>
      <c r="DU105" s="85"/>
      <c r="DV105" s="84"/>
      <c r="DW105" s="24"/>
      <c r="DX105" s="24"/>
      <c r="DY105" s="87"/>
      <c r="DZ105" s="86"/>
      <c r="EA105" s="86"/>
      <c r="EB105" s="86"/>
      <c r="EC105" s="86"/>
      <c r="ED105" s="86"/>
      <c r="EE105" s="86"/>
      <c r="EF105" s="85"/>
      <c r="EG105" s="84"/>
      <c r="EH105" s="24"/>
      <c r="EI105" s="24"/>
      <c r="EJ105" s="87"/>
      <c r="EK105" s="86"/>
      <c r="EL105" s="86"/>
      <c r="EM105" s="86"/>
      <c r="EN105" s="86"/>
      <c r="EO105" s="86"/>
      <c r="EP105" s="86"/>
      <c r="EQ105" s="85"/>
      <c r="ER105" s="84"/>
      <c r="ES105" s="24"/>
      <c r="ET105" s="24"/>
      <c r="EU105" s="87"/>
      <c r="EV105" s="86"/>
      <c r="EW105" s="86"/>
      <c r="EX105" s="86"/>
      <c r="EY105" s="86"/>
      <c r="EZ105" s="86"/>
      <c r="FA105" s="86"/>
      <c r="FB105" s="85"/>
      <c r="FC105" s="84"/>
      <c r="FD105" s="24"/>
      <c r="FE105" s="24"/>
      <c r="FF105" s="87"/>
      <c r="FG105" s="86"/>
      <c r="FH105" s="86"/>
      <c r="FI105" s="86"/>
      <c r="FJ105" s="86"/>
      <c r="FK105" s="86"/>
      <c r="FL105" s="86"/>
      <c r="FM105" s="85"/>
      <c r="FN105" s="84"/>
      <c r="FO105" s="24"/>
      <c r="FP105" s="24"/>
      <c r="FQ105" s="87"/>
      <c r="FR105" s="86"/>
      <c r="FS105" s="86"/>
      <c r="FT105" s="86"/>
      <c r="FU105" s="86"/>
      <c r="FV105" s="86"/>
      <c r="FW105" s="86"/>
      <c r="FX105" s="85"/>
      <c r="FY105" s="84"/>
      <c r="FZ105" s="24"/>
      <c r="GA105" s="24"/>
      <c r="GB105" s="87"/>
      <c r="GC105" s="86"/>
      <c r="GD105" s="86"/>
      <c r="GE105" s="86"/>
      <c r="GF105" s="86"/>
      <c r="GG105" s="86"/>
      <c r="GH105" s="86"/>
      <c r="GI105" s="85"/>
      <c r="GJ105" s="84"/>
      <c r="GK105" s="24"/>
      <c r="GL105" s="24"/>
      <c r="GM105" s="87"/>
      <c r="GN105" s="86"/>
      <c r="GO105" s="86"/>
      <c r="GP105" s="86"/>
      <c r="GQ105" s="86"/>
      <c r="GR105" s="86"/>
      <c r="GS105" s="86"/>
      <c r="GT105" s="85"/>
      <c r="GU105" s="84"/>
      <c r="GV105" s="24"/>
      <c r="GW105" s="24"/>
      <c r="GX105" s="87"/>
      <c r="GY105" s="86"/>
      <c r="GZ105" s="86"/>
      <c r="HA105" s="86"/>
      <c r="HB105" s="86"/>
      <c r="HC105" s="86"/>
      <c r="HD105" s="86"/>
      <c r="HE105" s="85"/>
      <c r="HF105" s="84"/>
      <c r="HG105" s="24"/>
      <c r="HH105" s="24"/>
      <c r="HI105" s="87"/>
      <c r="HJ105" s="86"/>
      <c r="HK105" s="86"/>
      <c r="HL105" s="86"/>
      <c r="HM105" s="86"/>
      <c r="HN105" s="86"/>
      <c r="HO105" s="86"/>
      <c r="HP105" s="85"/>
      <c r="HQ105" s="84"/>
      <c r="HR105" s="24"/>
      <c r="HS105" s="24"/>
    </row>
    <row r="112" spans="1:227" s="82" customFormat="1" x14ac:dyDescent="0.15">
      <c r="B112" s="79"/>
      <c r="C112" s="81"/>
      <c r="D112" s="81"/>
      <c r="E112" s="79"/>
      <c r="F112" s="79"/>
      <c r="G112" s="79"/>
      <c r="H112" s="79"/>
      <c r="I112" s="79"/>
      <c r="J112" s="79"/>
      <c r="K112" s="79"/>
      <c r="L112" s="79"/>
      <c r="M112" s="79"/>
      <c r="N112" s="79"/>
      <c r="O112" s="79"/>
      <c r="P112" s="79"/>
      <c r="Q112" s="79"/>
      <c r="R112" s="79"/>
      <c r="S112" s="79"/>
      <c r="T112" s="79"/>
      <c r="U112" s="79"/>
      <c r="V112" s="79"/>
      <c r="W112" s="79"/>
      <c r="X112" s="79"/>
      <c r="Y112" s="79"/>
      <c r="Z112" s="79"/>
      <c r="AA112" s="79"/>
      <c r="AB112" s="79"/>
      <c r="AC112" s="79"/>
      <c r="AD112" s="79"/>
      <c r="AE112" s="79"/>
      <c r="AF112" s="79"/>
      <c r="AG112" s="79"/>
      <c r="AH112" s="79"/>
      <c r="AI112" s="79"/>
      <c r="AJ112" s="79"/>
      <c r="AK112" s="79"/>
      <c r="AL112" s="79"/>
      <c r="AM112" s="79"/>
      <c r="AN112" s="79"/>
      <c r="AO112" s="79"/>
      <c r="AP112" s="79"/>
      <c r="AQ112" s="79"/>
      <c r="AR112" s="79"/>
      <c r="AS112" s="79"/>
      <c r="AT112" s="79"/>
      <c r="AU112" s="79"/>
      <c r="AV112" s="79"/>
      <c r="AW112" s="79"/>
      <c r="AX112" s="79"/>
      <c r="AY112" s="79"/>
      <c r="AZ112" s="79"/>
      <c r="BA112" s="79"/>
      <c r="BB112" s="79"/>
      <c r="BC112" s="79"/>
      <c r="BD112" s="79"/>
      <c r="BE112" s="79"/>
      <c r="BF112" s="79"/>
      <c r="BG112" s="79"/>
      <c r="BH112" s="79"/>
      <c r="BI112" s="79"/>
      <c r="BJ112" s="79"/>
      <c r="BK112" s="79"/>
      <c r="BL112" s="79"/>
      <c r="BM112" s="79"/>
      <c r="BN112" s="79"/>
      <c r="BO112" s="79"/>
      <c r="BP112" s="79"/>
      <c r="BQ112" s="79"/>
      <c r="BR112" s="79"/>
      <c r="BS112" s="79"/>
      <c r="BT112" s="79"/>
      <c r="BU112" s="79"/>
      <c r="BV112" s="79"/>
      <c r="BW112" s="79"/>
      <c r="BX112" s="79"/>
      <c r="BY112" s="79"/>
      <c r="BZ112" s="79"/>
      <c r="CA112" s="79"/>
      <c r="CB112" s="79"/>
      <c r="CC112" s="79"/>
      <c r="CD112" s="79"/>
      <c r="CE112" s="79"/>
      <c r="CF112" s="79"/>
      <c r="CG112" s="79"/>
      <c r="CH112" s="79"/>
      <c r="CI112" s="79"/>
      <c r="CJ112" s="79"/>
      <c r="CK112" s="79"/>
      <c r="CL112" s="79"/>
      <c r="CM112" s="79"/>
      <c r="CN112" s="79"/>
      <c r="CO112" s="79"/>
      <c r="CP112" s="79"/>
      <c r="CQ112" s="79"/>
      <c r="CR112" s="79"/>
      <c r="CS112" s="79"/>
      <c r="CT112" s="79"/>
      <c r="CU112" s="79"/>
      <c r="CV112" s="79"/>
      <c r="CW112" s="79"/>
      <c r="CX112" s="79"/>
      <c r="CY112" s="79"/>
      <c r="CZ112" s="79"/>
      <c r="DA112" s="79"/>
      <c r="DB112" s="79"/>
      <c r="DC112" s="79"/>
      <c r="DD112" s="79"/>
      <c r="DE112" s="79"/>
      <c r="DF112" s="79"/>
      <c r="DG112" s="79"/>
      <c r="DH112" s="79"/>
      <c r="DI112" s="79"/>
      <c r="DJ112" s="79"/>
      <c r="DK112" s="79"/>
      <c r="DL112" s="79"/>
      <c r="DM112" s="79"/>
      <c r="DN112" s="79"/>
      <c r="DO112" s="79"/>
      <c r="DP112" s="79"/>
      <c r="DQ112" s="79"/>
      <c r="DR112" s="79"/>
      <c r="DS112" s="79"/>
      <c r="DT112" s="79"/>
      <c r="DU112" s="79"/>
      <c r="DV112" s="79"/>
      <c r="DW112" s="79"/>
      <c r="DX112" s="79"/>
      <c r="DY112" s="79"/>
      <c r="DZ112" s="79"/>
      <c r="EA112" s="79"/>
      <c r="EB112" s="79"/>
      <c r="EC112" s="79"/>
      <c r="ED112" s="79"/>
      <c r="EE112" s="79"/>
      <c r="EF112" s="79"/>
      <c r="EG112" s="79"/>
      <c r="EH112" s="79"/>
      <c r="EI112" s="79"/>
      <c r="EJ112" s="79"/>
      <c r="EK112" s="79"/>
      <c r="EL112" s="79"/>
      <c r="EM112" s="79"/>
      <c r="EN112" s="79"/>
      <c r="EO112" s="79"/>
      <c r="EP112" s="79"/>
      <c r="EQ112" s="79"/>
      <c r="ER112" s="79"/>
      <c r="ES112" s="79"/>
      <c r="ET112" s="79"/>
      <c r="EU112" s="79"/>
      <c r="EV112" s="79"/>
      <c r="EW112" s="79"/>
      <c r="EX112" s="79"/>
      <c r="EY112" s="79"/>
      <c r="EZ112" s="79"/>
      <c r="FA112" s="79"/>
      <c r="FB112" s="79"/>
      <c r="FC112" s="79"/>
      <c r="FD112" s="79"/>
      <c r="FE112" s="79"/>
      <c r="FF112" s="79"/>
      <c r="FG112" s="79"/>
      <c r="FH112" s="79"/>
      <c r="FI112" s="79"/>
      <c r="FJ112" s="79"/>
      <c r="FK112" s="79"/>
      <c r="FL112" s="79"/>
      <c r="FM112" s="79"/>
      <c r="FN112" s="79"/>
      <c r="FO112" s="79"/>
      <c r="FP112" s="79"/>
      <c r="FQ112" s="79"/>
      <c r="FR112" s="79"/>
      <c r="FS112" s="79"/>
      <c r="FT112" s="79"/>
      <c r="FU112" s="79"/>
      <c r="FV112" s="79"/>
      <c r="FW112" s="79"/>
      <c r="FX112" s="79"/>
      <c r="FY112" s="79"/>
      <c r="FZ112" s="79"/>
      <c r="GA112" s="79"/>
      <c r="GB112" s="79"/>
      <c r="GC112" s="79"/>
      <c r="GD112" s="79"/>
      <c r="GE112" s="79"/>
      <c r="GF112" s="79"/>
      <c r="GG112" s="79"/>
      <c r="GH112" s="79"/>
      <c r="GI112" s="79"/>
      <c r="GJ112" s="79"/>
      <c r="GK112" s="79"/>
      <c r="GL112" s="79"/>
      <c r="GM112" s="79"/>
      <c r="GN112" s="79"/>
      <c r="GO112" s="79"/>
      <c r="GP112" s="79"/>
      <c r="GQ112" s="79"/>
      <c r="GR112" s="79"/>
      <c r="GS112" s="79"/>
      <c r="GT112" s="79"/>
      <c r="GU112" s="79"/>
      <c r="GV112" s="79"/>
      <c r="GW112" s="79"/>
      <c r="GX112" s="79"/>
      <c r="GY112" s="79"/>
      <c r="GZ112" s="79"/>
      <c r="HA112" s="79"/>
      <c r="HB112" s="79"/>
      <c r="HC112" s="79"/>
      <c r="HD112" s="79"/>
      <c r="HE112" s="79"/>
      <c r="HF112" s="79"/>
      <c r="HG112" s="79"/>
      <c r="HH112" s="79"/>
      <c r="HI112" s="79"/>
      <c r="HJ112" s="79"/>
      <c r="HK112" s="79"/>
      <c r="HL112" s="79"/>
      <c r="HM112" s="79"/>
      <c r="HN112" s="79"/>
      <c r="HO112" s="79"/>
      <c r="HP112" s="79"/>
      <c r="HQ112" s="79"/>
      <c r="HR112" s="79"/>
      <c r="HS112" s="79"/>
    </row>
    <row r="113" spans="1:227" s="82" customFormat="1" x14ac:dyDescent="0.15">
      <c r="B113" s="79"/>
      <c r="C113" s="81"/>
      <c r="D113" s="81"/>
      <c r="E113" s="79"/>
      <c r="F113" s="79"/>
      <c r="G113" s="79"/>
      <c r="H113" s="79"/>
      <c r="I113" s="79"/>
      <c r="J113" s="79"/>
      <c r="K113" s="79"/>
      <c r="L113" s="79"/>
      <c r="M113" s="79"/>
      <c r="N113" s="79"/>
      <c r="O113" s="79"/>
      <c r="P113" s="79"/>
      <c r="Q113" s="79"/>
      <c r="R113" s="79"/>
      <c r="S113" s="79"/>
      <c r="T113" s="79"/>
      <c r="U113" s="79"/>
      <c r="V113" s="79"/>
      <c r="W113" s="79"/>
      <c r="X113" s="79"/>
      <c r="Y113" s="79"/>
      <c r="Z113" s="79"/>
      <c r="AA113" s="79"/>
      <c r="AB113" s="79"/>
      <c r="AC113" s="79"/>
      <c r="AD113" s="79"/>
      <c r="AE113" s="79"/>
      <c r="AF113" s="79"/>
      <c r="AG113" s="79"/>
      <c r="AH113" s="79"/>
      <c r="AI113" s="79"/>
      <c r="AJ113" s="79"/>
      <c r="AK113" s="79"/>
      <c r="AL113" s="79"/>
      <c r="AM113" s="79"/>
      <c r="AN113" s="79"/>
      <c r="AO113" s="79"/>
      <c r="AP113" s="79"/>
      <c r="AQ113" s="79"/>
      <c r="AR113" s="79"/>
      <c r="AS113" s="79"/>
      <c r="AT113" s="79"/>
      <c r="AU113" s="79"/>
      <c r="AV113" s="79"/>
      <c r="AW113" s="79"/>
      <c r="AX113" s="79"/>
      <c r="AY113" s="79"/>
      <c r="AZ113" s="79"/>
      <c r="BA113" s="79"/>
      <c r="BB113" s="79"/>
      <c r="BC113" s="79"/>
      <c r="BD113" s="79"/>
      <c r="BE113" s="79"/>
      <c r="BF113" s="79"/>
      <c r="BG113" s="79"/>
      <c r="BH113" s="79"/>
      <c r="BI113" s="79"/>
      <c r="BJ113" s="79"/>
      <c r="BK113" s="79"/>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79"/>
      <c r="DI113" s="79"/>
      <c r="DJ113" s="79"/>
      <c r="DK113" s="79"/>
      <c r="DL113" s="79"/>
      <c r="DM113" s="79"/>
      <c r="DN113" s="79"/>
      <c r="DO113" s="79"/>
      <c r="DP113" s="79"/>
      <c r="DQ113" s="79"/>
      <c r="DR113" s="79"/>
      <c r="DS113" s="79"/>
      <c r="DT113" s="79"/>
      <c r="DU113" s="79"/>
      <c r="DV113" s="79"/>
      <c r="DW113" s="79"/>
      <c r="DX113" s="79"/>
      <c r="DY113" s="79"/>
      <c r="DZ113" s="79"/>
      <c r="EA113" s="79"/>
      <c r="EB113" s="79"/>
      <c r="EC113" s="79"/>
      <c r="ED113" s="79"/>
      <c r="EE113" s="79"/>
      <c r="EF113" s="79"/>
      <c r="EG113" s="79"/>
      <c r="EH113" s="79"/>
      <c r="EI113" s="79"/>
      <c r="EJ113" s="79"/>
      <c r="EK113" s="79"/>
      <c r="EL113" s="79"/>
      <c r="EM113" s="79"/>
      <c r="EN113" s="79"/>
      <c r="EO113" s="79"/>
      <c r="EP113" s="79"/>
      <c r="EQ113" s="79"/>
      <c r="ER113" s="79"/>
      <c r="ES113" s="79"/>
      <c r="ET113" s="79"/>
      <c r="EU113" s="79"/>
      <c r="EV113" s="79"/>
      <c r="EW113" s="79"/>
      <c r="EX113" s="79"/>
      <c r="EY113" s="79"/>
      <c r="EZ113" s="79"/>
      <c r="FA113" s="79"/>
      <c r="FB113" s="79"/>
      <c r="FC113" s="79"/>
      <c r="FD113" s="79"/>
      <c r="FE113" s="79"/>
      <c r="FF113" s="79"/>
      <c r="FG113" s="79"/>
      <c r="FH113" s="79"/>
      <c r="FI113" s="79"/>
      <c r="FJ113" s="79"/>
      <c r="FK113" s="79"/>
      <c r="FL113" s="79"/>
      <c r="FM113" s="79"/>
      <c r="FN113" s="79"/>
      <c r="FO113" s="79"/>
      <c r="FP113" s="79"/>
      <c r="FQ113" s="79"/>
      <c r="FR113" s="79"/>
      <c r="FS113" s="79"/>
      <c r="FT113" s="79"/>
      <c r="FU113" s="79"/>
      <c r="FV113" s="79"/>
      <c r="FW113" s="79"/>
      <c r="FX113" s="79"/>
      <c r="FY113" s="79"/>
      <c r="FZ113" s="79"/>
      <c r="GA113" s="79"/>
      <c r="GB113" s="79"/>
      <c r="GC113" s="79"/>
      <c r="GD113" s="79"/>
      <c r="GE113" s="79"/>
      <c r="GF113" s="79"/>
      <c r="GG113" s="79"/>
      <c r="GH113" s="79"/>
      <c r="GI113" s="79"/>
      <c r="GJ113" s="79"/>
      <c r="GK113" s="79"/>
      <c r="GL113" s="79"/>
      <c r="GM113" s="79"/>
      <c r="GN113" s="79"/>
      <c r="GO113" s="79"/>
      <c r="GP113" s="79"/>
      <c r="GQ113" s="79"/>
      <c r="GR113" s="79"/>
      <c r="GS113" s="79"/>
      <c r="GT113" s="79"/>
      <c r="GU113" s="79"/>
      <c r="GV113" s="79"/>
      <c r="GW113" s="79"/>
      <c r="GX113" s="79"/>
      <c r="GY113" s="79"/>
      <c r="GZ113" s="79"/>
      <c r="HA113" s="79"/>
      <c r="HB113" s="79"/>
      <c r="HC113" s="79"/>
      <c r="HD113" s="79"/>
      <c r="HE113" s="79"/>
      <c r="HF113" s="79"/>
      <c r="HG113" s="79"/>
      <c r="HH113" s="79"/>
      <c r="HI113" s="79"/>
      <c r="HJ113" s="79"/>
      <c r="HK113" s="79"/>
      <c r="HL113" s="79"/>
      <c r="HM113" s="79"/>
      <c r="HN113" s="79"/>
      <c r="HO113" s="79"/>
      <c r="HP113" s="79"/>
      <c r="HQ113" s="79"/>
      <c r="HR113" s="79"/>
      <c r="HS113" s="79"/>
    </row>
    <row r="114" spans="1:227" s="82" customFormat="1" x14ac:dyDescent="0.15">
      <c r="B114" s="79"/>
      <c r="C114" s="81"/>
      <c r="D114" s="81"/>
      <c r="E114" s="79"/>
      <c r="F114" s="79"/>
      <c r="G114" s="79"/>
      <c r="H114" s="79"/>
      <c r="I114" s="79"/>
      <c r="J114" s="79"/>
      <c r="K114" s="79"/>
      <c r="L114" s="79"/>
      <c r="M114" s="79"/>
      <c r="N114" s="79"/>
      <c r="O114" s="79"/>
      <c r="P114" s="79"/>
      <c r="Q114" s="79"/>
      <c r="R114" s="79"/>
      <c r="S114" s="79"/>
      <c r="T114" s="79"/>
      <c r="U114" s="79"/>
      <c r="V114" s="79"/>
      <c r="W114" s="79"/>
      <c r="X114" s="79"/>
      <c r="Y114" s="79"/>
      <c r="Z114" s="79"/>
      <c r="AA114" s="79"/>
      <c r="AB114" s="79"/>
      <c r="AC114" s="79"/>
      <c r="AD114" s="79"/>
      <c r="AE114" s="79"/>
      <c r="AF114" s="79"/>
      <c r="AG114" s="79"/>
      <c r="AH114" s="79"/>
      <c r="AI114" s="79"/>
      <c r="AJ114" s="79"/>
      <c r="AK114" s="79"/>
      <c r="AL114" s="79"/>
      <c r="AM114" s="79"/>
      <c r="AN114" s="79"/>
      <c r="AO114" s="79"/>
      <c r="AP114" s="79"/>
      <c r="AQ114" s="79"/>
      <c r="AR114" s="79"/>
      <c r="AS114" s="79"/>
      <c r="AT114" s="79"/>
      <c r="AU114" s="79"/>
      <c r="AV114" s="79"/>
      <c r="AW114" s="79"/>
      <c r="AX114" s="79"/>
      <c r="AY114" s="79"/>
      <c r="AZ114" s="79"/>
      <c r="BA114" s="79"/>
      <c r="BB114" s="79"/>
      <c r="BC114" s="79"/>
      <c r="BD114" s="79"/>
      <c r="BE114" s="79"/>
      <c r="BF114" s="79"/>
      <c r="BG114" s="79"/>
      <c r="BH114" s="79"/>
      <c r="BI114" s="79"/>
      <c r="BJ114" s="79"/>
      <c r="BK114" s="79"/>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79"/>
      <c r="DI114" s="79"/>
      <c r="DJ114" s="79"/>
      <c r="DK114" s="79"/>
      <c r="DL114" s="79"/>
      <c r="DM114" s="79"/>
      <c r="DN114" s="79"/>
      <c r="DO114" s="79"/>
      <c r="DP114" s="79"/>
      <c r="DQ114" s="79"/>
      <c r="DR114" s="79"/>
      <c r="DS114" s="79"/>
      <c r="DT114" s="79"/>
      <c r="DU114" s="79"/>
      <c r="DV114" s="79"/>
      <c r="DW114" s="79"/>
      <c r="DX114" s="79"/>
      <c r="DY114" s="79"/>
      <c r="DZ114" s="79"/>
      <c r="EA114" s="79"/>
      <c r="EB114" s="79"/>
      <c r="EC114" s="79"/>
      <c r="ED114" s="79"/>
      <c r="EE114" s="79"/>
      <c r="EF114" s="79"/>
      <c r="EG114" s="79"/>
      <c r="EH114" s="79"/>
      <c r="EI114" s="79"/>
      <c r="EJ114" s="79"/>
      <c r="EK114" s="79"/>
      <c r="EL114" s="79"/>
      <c r="EM114" s="79"/>
      <c r="EN114" s="79"/>
      <c r="EO114" s="79"/>
      <c r="EP114" s="79"/>
      <c r="EQ114" s="79"/>
      <c r="ER114" s="79"/>
      <c r="ES114" s="79"/>
      <c r="ET114" s="79"/>
      <c r="EU114" s="79"/>
      <c r="EV114" s="79"/>
      <c r="EW114" s="79"/>
      <c r="EX114" s="79"/>
      <c r="EY114" s="79"/>
      <c r="EZ114" s="79"/>
      <c r="FA114" s="79"/>
      <c r="FB114" s="79"/>
      <c r="FC114" s="79"/>
      <c r="FD114" s="79"/>
      <c r="FE114" s="79"/>
      <c r="FF114" s="79"/>
      <c r="FG114" s="79"/>
      <c r="FH114" s="79"/>
      <c r="FI114" s="79"/>
      <c r="FJ114" s="79"/>
      <c r="FK114" s="79"/>
      <c r="FL114" s="79"/>
      <c r="FM114" s="79"/>
      <c r="FN114" s="79"/>
      <c r="FO114" s="79"/>
      <c r="FP114" s="79"/>
      <c r="FQ114" s="79"/>
      <c r="FR114" s="79"/>
      <c r="FS114" s="79"/>
      <c r="FT114" s="79"/>
      <c r="FU114" s="79"/>
      <c r="FV114" s="79"/>
      <c r="FW114" s="79"/>
      <c r="FX114" s="79"/>
      <c r="FY114" s="79"/>
      <c r="FZ114" s="79"/>
      <c r="GA114" s="79"/>
      <c r="GB114" s="79"/>
      <c r="GC114" s="79"/>
      <c r="GD114" s="79"/>
      <c r="GE114" s="79"/>
      <c r="GF114" s="79"/>
      <c r="GG114" s="79"/>
      <c r="GH114" s="79"/>
      <c r="GI114" s="79"/>
      <c r="GJ114" s="79"/>
      <c r="GK114" s="79"/>
      <c r="GL114" s="79"/>
      <c r="GM114" s="79"/>
      <c r="GN114" s="79"/>
      <c r="GO114" s="79"/>
      <c r="GP114" s="79"/>
      <c r="GQ114" s="79"/>
      <c r="GR114" s="79"/>
      <c r="GS114" s="79"/>
      <c r="GT114" s="79"/>
      <c r="GU114" s="79"/>
      <c r="GV114" s="79"/>
      <c r="GW114" s="79"/>
      <c r="GX114" s="79"/>
      <c r="GY114" s="79"/>
      <c r="GZ114" s="79"/>
      <c r="HA114" s="79"/>
      <c r="HB114" s="79"/>
      <c r="HC114" s="79"/>
      <c r="HD114" s="79"/>
      <c r="HE114" s="79"/>
      <c r="HF114" s="79"/>
      <c r="HG114" s="79"/>
      <c r="HH114" s="79"/>
      <c r="HI114" s="79"/>
      <c r="HJ114" s="79"/>
      <c r="HK114" s="79"/>
      <c r="HL114" s="79"/>
      <c r="HM114" s="79"/>
      <c r="HN114" s="79"/>
      <c r="HO114" s="79"/>
      <c r="HP114" s="79"/>
      <c r="HQ114" s="79"/>
      <c r="HR114" s="79"/>
      <c r="HS114" s="79"/>
    </row>
    <row r="115" spans="1:227" s="82" customFormat="1" x14ac:dyDescent="0.15">
      <c r="B115" s="79"/>
      <c r="C115" s="81"/>
      <c r="D115" s="81"/>
      <c r="E115" s="79"/>
      <c r="F115" s="79"/>
      <c r="G115" s="79"/>
      <c r="H115" s="79"/>
      <c r="I115" s="79"/>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c r="AP115" s="79"/>
      <c r="AQ115" s="79"/>
      <c r="AR115" s="79"/>
      <c r="AS115" s="79"/>
      <c r="AT115" s="79"/>
      <c r="AU115" s="79"/>
      <c r="AV115" s="79"/>
      <c r="AW115" s="79"/>
      <c r="AX115" s="79"/>
      <c r="AY115" s="79"/>
      <c r="AZ115" s="79"/>
      <c r="BA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79"/>
      <c r="DI115" s="79"/>
      <c r="DJ115" s="79"/>
      <c r="DK115" s="79"/>
      <c r="DL115" s="79"/>
      <c r="DM115" s="79"/>
      <c r="DN115" s="79"/>
      <c r="DO115" s="79"/>
      <c r="DP115" s="79"/>
      <c r="DQ115" s="79"/>
      <c r="DR115" s="79"/>
      <c r="DS115" s="79"/>
      <c r="DT115" s="79"/>
      <c r="DU115" s="79"/>
      <c r="DV115" s="79"/>
      <c r="DW115" s="79"/>
      <c r="DX115" s="79"/>
      <c r="DY115" s="79"/>
      <c r="DZ115" s="79"/>
      <c r="EA115" s="79"/>
      <c r="EB115" s="79"/>
      <c r="EC115" s="79"/>
      <c r="ED115" s="79"/>
      <c r="EE115" s="79"/>
      <c r="EF115" s="79"/>
      <c r="EG115" s="79"/>
      <c r="EH115" s="79"/>
      <c r="EI115" s="79"/>
      <c r="EJ115" s="79"/>
      <c r="EK115" s="79"/>
      <c r="EL115" s="79"/>
      <c r="EM115" s="79"/>
      <c r="EN115" s="79"/>
      <c r="EO115" s="79"/>
      <c r="EP115" s="79"/>
      <c r="EQ115" s="79"/>
      <c r="ER115" s="79"/>
      <c r="ES115" s="79"/>
      <c r="ET115" s="79"/>
      <c r="EU115" s="79"/>
      <c r="EV115" s="79"/>
      <c r="EW115" s="79"/>
      <c r="EX115" s="79"/>
      <c r="EY115" s="79"/>
      <c r="EZ115" s="79"/>
      <c r="FA115" s="79"/>
      <c r="FB115" s="79"/>
      <c r="FC115" s="79"/>
      <c r="FD115" s="79"/>
      <c r="FE115" s="79"/>
      <c r="FF115" s="79"/>
      <c r="FG115" s="79"/>
      <c r="FH115" s="79"/>
      <c r="FI115" s="79"/>
      <c r="FJ115" s="79"/>
      <c r="FK115" s="79"/>
      <c r="FL115" s="79"/>
      <c r="FM115" s="79"/>
      <c r="FN115" s="79"/>
      <c r="FO115" s="79"/>
      <c r="FP115" s="79"/>
      <c r="FQ115" s="79"/>
      <c r="FR115" s="79"/>
      <c r="FS115" s="79"/>
      <c r="FT115" s="79"/>
      <c r="FU115" s="79"/>
      <c r="FV115" s="79"/>
      <c r="FW115" s="79"/>
      <c r="FX115" s="79"/>
      <c r="FY115" s="79"/>
      <c r="FZ115" s="79"/>
      <c r="GA115" s="79"/>
      <c r="GB115" s="79"/>
      <c r="GC115" s="79"/>
      <c r="GD115" s="79"/>
      <c r="GE115" s="79"/>
      <c r="GF115" s="79"/>
      <c r="GG115" s="79"/>
      <c r="GH115" s="79"/>
      <c r="GI115" s="79"/>
      <c r="GJ115" s="79"/>
      <c r="GK115" s="79"/>
      <c r="GL115" s="79"/>
      <c r="GM115" s="79"/>
      <c r="GN115" s="79"/>
      <c r="GO115" s="79"/>
      <c r="GP115" s="79"/>
      <c r="GQ115" s="79"/>
      <c r="GR115" s="79"/>
      <c r="GS115" s="79"/>
      <c r="GT115" s="79"/>
      <c r="GU115" s="79"/>
      <c r="GV115" s="79"/>
      <c r="GW115" s="79"/>
      <c r="GX115" s="79"/>
      <c r="GY115" s="79"/>
      <c r="GZ115" s="79"/>
      <c r="HA115" s="79"/>
      <c r="HB115" s="79"/>
      <c r="HC115" s="79"/>
      <c r="HD115" s="79"/>
      <c r="HE115" s="79"/>
      <c r="HF115" s="79"/>
      <c r="HG115" s="79"/>
      <c r="HH115" s="79"/>
      <c r="HI115" s="79"/>
      <c r="HJ115" s="79"/>
      <c r="HK115" s="79"/>
      <c r="HL115" s="79"/>
      <c r="HM115" s="79"/>
      <c r="HN115" s="79"/>
      <c r="HO115" s="79"/>
      <c r="HP115" s="79"/>
      <c r="HQ115" s="79"/>
      <c r="HR115" s="79"/>
      <c r="HS115" s="79"/>
    </row>
    <row r="116" spans="1:227" s="82" customFormat="1" x14ac:dyDescent="0.15">
      <c r="B116" s="79"/>
      <c r="C116" s="81"/>
      <c r="D116" s="81"/>
      <c r="E116" s="79"/>
      <c r="F116" s="79"/>
      <c r="G116" s="79"/>
      <c r="H116" s="79"/>
      <c r="I116" s="79"/>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c r="AP116" s="79"/>
      <c r="AQ116" s="79"/>
      <c r="AR116" s="79"/>
      <c r="AS116" s="79"/>
      <c r="AT116" s="79"/>
      <c r="AU116" s="79"/>
      <c r="AV116" s="79"/>
      <c r="AW116" s="79"/>
      <c r="AX116" s="79"/>
      <c r="AY116" s="79"/>
      <c r="AZ116" s="79"/>
      <c r="BA116" s="79"/>
      <c r="BB116" s="79"/>
      <c r="BC116" s="79"/>
      <c r="BD116" s="79"/>
      <c r="BE116" s="79"/>
      <c r="BF116" s="79"/>
      <c r="BG116" s="79"/>
      <c r="BH116" s="79"/>
      <c r="BI116" s="79"/>
      <c r="BJ116" s="79"/>
      <c r="BK116" s="79"/>
      <c r="BL116" s="79"/>
      <c r="BM116" s="79"/>
      <c r="BN116" s="79"/>
      <c r="BO116" s="79"/>
      <c r="BP116" s="79"/>
      <c r="BQ116" s="79"/>
      <c r="BR116" s="79"/>
      <c r="BS116" s="79"/>
      <c r="BT116" s="79"/>
      <c r="BU116" s="79"/>
      <c r="BV116" s="79"/>
      <c r="BW116" s="79"/>
      <c r="BX116" s="79"/>
      <c r="BY116" s="79"/>
      <c r="BZ116" s="79"/>
      <c r="CA116" s="79"/>
      <c r="CB116" s="79"/>
      <c r="CC116" s="79"/>
      <c r="CD116" s="79"/>
      <c r="CE116" s="79"/>
      <c r="CF116" s="79"/>
      <c r="CG116" s="79"/>
      <c r="CH116" s="79"/>
      <c r="CI116" s="79"/>
      <c r="CJ116" s="79"/>
      <c r="CK116" s="79"/>
      <c r="CL116" s="79"/>
      <c r="CM116" s="79"/>
      <c r="CN116" s="79"/>
      <c r="CO116" s="79"/>
      <c r="CP116" s="79"/>
      <c r="CQ116" s="79"/>
      <c r="CR116" s="79"/>
      <c r="CS116" s="79"/>
      <c r="CT116" s="79"/>
      <c r="CU116" s="79"/>
      <c r="CV116" s="79"/>
      <c r="CW116" s="79"/>
      <c r="CX116" s="79"/>
      <c r="CY116" s="79"/>
      <c r="CZ116" s="79"/>
      <c r="DA116" s="79"/>
      <c r="DB116" s="79"/>
      <c r="DC116" s="79"/>
      <c r="DD116" s="79"/>
      <c r="DE116" s="79"/>
      <c r="DF116" s="79"/>
      <c r="DG116" s="79"/>
      <c r="DH116" s="79"/>
      <c r="DI116" s="79"/>
      <c r="DJ116" s="79"/>
      <c r="DK116" s="79"/>
      <c r="DL116" s="79"/>
      <c r="DM116" s="79"/>
      <c r="DN116" s="79"/>
      <c r="DO116" s="79"/>
      <c r="DP116" s="79"/>
      <c r="DQ116" s="79"/>
      <c r="DR116" s="79"/>
      <c r="DS116" s="79"/>
      <c r="DT116" s="79"/>
      <c r="DU116" s="79"/>
      <c r="DV116" s="79"/>
      <c r="DW116" s="79"/>
      <c r="DX116" s="79"/>
      <c r="DY116" s="79"/>
      <c r="DZ116" s="79"/>
      <c r="EA116" s="79"/>
      <c r="EB116" s="79"/>
      <c r="EC116" s="79"/>
      <c r="ED116" s="79"/>
      <c r="EE116" s="79"/>
      <c r="EF116" s="79"/>
      <c r="EG116" s="79"/>
      <c r="EH116" s="79"/>
      <c r="EI116" s="79"/>
      <c r="EJ116" s="79"/>
      <c r="EK116" s="79"/>
      <c r="EL116" s="79"/>
      <c r="EM116" s="79"/>
      <c r="EN116" s="79"/>
      <c r="EO116" s="79"/>
      <c r="EP116" s="79"/>
      <c r="EQ116" s="79"/>
      <c r="ER116" s="79"/>
      <c r="ES116" s="79"/>
      <c r="ET116" s="79"/>
      <c r="EU116" s="79"/>
      <c r="EV116" s="79"/>
      <c r="EW116" s="79"/>
      <c r="EX116" s="79"/>
      <c r="EY116" s="79"/>
      <c r="EZ116" s="79"/>
      <c r="FA116" s="79"/>
      <c r="FB116" s="79"/>
      <c r="FC116" s="79"/>
      <c r="FD116" s="79"/>
      <c r="FE116" s="79"/>
      <c r="FF116" s="79"/>
      <c r="FG116" s="79"/>
      <c r="FH116" s="79"/>
      <c r="FI116" s="79"/>
      <c r="FJ116" s="79"/>
      <c r="FK116" s="79"/>
      <c r="FL116" s="79"/>
      <c r="FM116" s="79"/>
      <c r="FN116" s="79"/>
      <c r="FO116" s="79"/>
      <c r="FP116" s="79"/>
      <c r="FQ116" s="79"/>
      <c r="FR116" s="79"/>
      <c r="FS116" s="79"/>
      <c r="FT116" s="79"/>
      <c r="FU116" s="79"/>
      <c r="FV116" s="79"/>
      <c r="FW116" s="79"/>
      <c r="FX116" s="79"/>
      <c r="FY116" s="79"/>
      <c r="FZ116" s="79"/>
      <c r="GA116" s="79"/>
      <c r="GB116" s="79"/>
      <c r="GC116" s="79"/>
      <c r="GD116" s="79"/>
      <c r="GE116" s="79"/>
      <c r="GF116" s="79"/>
      <c r="GG116" s="79"/>
      <c r="GH116" s="79"/>
      <c r="GI116" s="79"/>
      <c r="GJ116" s="79"/>
      <c r="GK116" s="79"/>
      <c r="GL116" s="79"/>
      <c r="GM116" s="79"/>
      <c r="GN116" s="79"/>
      <c r="GO116" s="79"/>
      <c r="GP116" s="79"/>
      <c r="GQ116" s="79"/>
      <c r="GR116" s="79"/>
      <c r="GS116" s="79"/>
      <c r="GT116" s="79"/>
      <c r="GU116" s="79"/>
      <c r="GV116" s="79"/>
      <c r="GW116" s="79"/>
      <c r="GX116" s="79"/>
      <c r="GY116" s="79"/>
      <c r="GZ116" s="79"/>
      <c r="HA116" s="79"/>
      <c r="HB116" s="79"/>
      <c r="HC116" s="79"/>
      <c r="HD116" s="79"/>
      <c r="HE116" s="79"/>
      <c r="HF116" s="79"/>
      <c r="HG116" s="79"/>
      <c r="HH116" s="79"/>
      <c r="HI116" s="79"/>
      <c r="HJ116" s="79"/>
      <c r="HK116" s="79"/>
      <c r="HL116" s="79"/>
      <c r="HM116" s="79"/>
      <c r="HN116" s="79"/>
      <c r="HO116" s="79"/>
      <c r="HP116" s="79"/>
      <c r="HQ116" s="79"/>
      <c r="HR116" s="79"/>
      <c r="HS116" s="79"/>
    </row>
    <row r="117" spans="1:227" s="82" customFormat="1" x14ac:dyDescent="0.15">
      <c r="B117" s="79"/>
      <c r="C117" s="81"/>
      <c r="D117" s="81"/>
      <c r="E117" s="79"/>
      <c r="F117" s="79"/>
      <c r="G117" s="79"/>
      <c r="H117" s="79"/>
      <c r="I117" s="79"/>
      <c r="J117" s="79"/>
      <c r="K117" s="79"/>
      <c r="L117" s="79"/>
      <c r="M117" s="79"/>
      <c r="N117" s="79"/>
      <c r="O117" s="79"/>
      <c r="P117" s="79"/>
      <c r="Q117" s="79"/>
      <c r="R117" s="79"/>
      <c r="S117" s="79"/>
      <c r="T117" s="79"/>
      <c r="U117" s="79"/>
      <c r="V117" s="79"/>
      <c r="W117" s="79"/>
      <c r="X117" s="79"/>
      <c r="Y117" s="79"/>
      <c r="Z117" s="79"/>
      <c r="AA117" s="79"/>
      <c r="AB117" s="79"/>
      <c r="AC117" s="79"/>
      <c r="AD117" s="79"/>
      <c r="AE117" s="79"/>
      <c r="AF117" s="79"/>
      <c r="AG117" s="79"/>
      <c r="AH117" s="79"/>
      <c r="AI117" s="79"/>
      <c r="AJ117" s="79"/>
      <c r="AK117" s="79"/>
      <c r="AL117" s="79"/>
      <c r="AM117" s="79"/>
      <c r="AN117" s="79"/>
      <c r="AO117" s="79"/>
      <c r="AP117" s="79"/>
      <c r="AQ117" s="79"/>
      <c r="AR117" s="79"/>
      <c r="AS117" s="79"/>
      <c r="AT117" s="79"/>
      <c r="AU117" s="79"/>
      <c r="AV117" s="79"/>
      <c r="AW117" s="79"/>
      <c r="AX117" s="79"/>
      <c r="AY117" s="79"/>
      <c r="AZ117" s="79"/>
      <c r="BA117" s="79"/>
      <c r="BB117" s="79"/>
      <c r="BC117" s="79"/>
      <c r="BD117" s="79"/>
      <c r="BE117" s="79"/>
      <c r="BF117" s="79"/>
      <c r="BG117" s="79"/>
      <c r="BH117" s="79"/>
      <c r="BI117" s="79"/>
      <c r="BJ117" s="79"/>
      <c r="BK117" s="79"/>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79"/>
      <c r="DI117" s="79"/>
      <c r="DJ117" s="79"/>
      <c r="DK117" s="79"/>
      <c r="DL117" s="79"/>
      <c r="DM117" s="79"/>
      <c r="DN117" s="79"/>
      <c r="DO117" s="79"/>
      <c r="DP117" s="79"/>
      <c r="DQ117" s="79"/>
      <c r="DR117" s="79"/>
      <c r="DS117" s="79"/>
      <c r="DT117" s="79"/>
      <c r="DU117" s="79"/>
      <c r="DV117" s="79"/>
      <c r="DW117" s="79"/>
      <c r="DX117" s="79"/>
      <c r="DY117" s="79"/>
      <c r="DZ117" s="79"/>
      <c r="EA117" s="79"/>
      <c r="EB117" s="79"/>
      <c r="EC117" s="79"/>
      <c r="ED117" s="79"/>
      <c r="EE117" s="79"/>
      <c r="EF117" s="79"/>
      <c r="EG117" s="79"/>
      <c r="EH117" s="79"/>
      <c r="EI117" s="79"/>
      <c r="EJ117" s="79"/>
      <c r="EK117" s="79"/>
      <c r="EL117" s="79"/>
      <c r="EM117" s="79"/>
      <c r="EN117" s="79"/>
      <c r="EO117" s="79"/>
      <c r="EP117" s="79"/>
      <c r="EQ117" s="79"/>
      <c r="ER117" s="79"/>
      <c r="ES117" s="79"/>
      <c r="ET117" s="79"/>
      <c r="EU117" s="79"/>
      <c r="EV117" s="79"/>
      <c r="EW117" s="79"/>
      <c r="EX117" s="79"/>
      <c r="EY117" s="79"/>
      <c r="EZ117" s="79"/>
      <c r="FA117" s="79"/>
      <c r="FB117" s="79"/>
      <c r="FC117" s="79"/>
      <c r="FD117" s="79"/>
      <c r="FE117" s="79"/>
      <c r="FF117" s="79"/>
      <c r="FG117" s="79"/>
      <c r="FH117" s="79"/>
      <c r="FI117" s="79"/>
      <c r="FJ117" s="79"/>
      <c r="FK117" s="79"/>
      <c r="FL117" s="79"/>
      <c r="FM117" s="79"/>
      <c r="FN117" s="79"/>
      <c r="FO117" s="79"/>
      <c r="FP117" s="79"/>
      <c r="FQ117" s="79"/>
      <c r="FR117" s="79"/>
      <c r="FS117" s="79"/>
      <c r="FT117" s="79"/>
      <c r="FU117" s="79"/>
      <c r="FV117" s="79"/>
      <c r="FW117" s="79"/>
      <c r="FX117" s="79"/>
      <c r="FY117" s="79"/>
      <c r="FZ117" s="79"/>
      <c r="GA117" s="79"/>
      <c r="GB117" s="79"/>
      <c r="GC117" s="79"/>
      <c r="GD117" s="79"/>
      <c r="GE117" s="79"/>
      <c r="GF117" s="79"/>
      <c r="GG117" s="79"/>
      <c r="GH117" s="79"/>
      <c r="GI117" s="79"/>
      <c r="GJ117" s="79"/>
      <c r="GK117" s="79"/>
      <c r="GL117" s="79"/>
      <c r="GM117" s="79"/>
      <c r="GN117" s="79"/>
      <c r="GO117" s="79"/>
      <c r="GP117" s="79"/>
      <c r="GQ117" s="79"/>
      <c r="GR117" s="79"/>
      <c r="GS117" s="79"/>
      <c r="GT117" s="79"/>
      <c r="GU117" s="79"/>
      <c r="GV117" s="79"/>
      <c r="GW117" s="79"/>
      <c r="GX117" s="79"/>
      <c r="GY117" s="79"/>
      <c r="GZ117" s="79"/>
      <c r="HA117" s="79"/>
      <c r="HB117" s="79"/>
      <c r="HC117" s="79"/>
      <c r="HD117" s="79"/>
      <c r="HE117" s="79"/>
      <c r="HF117" s="79"/>
      <c r="HG117" s="79"/>
      <c r="HH117" s="79"/>
      <c r="HI117" s="79"/>
      <c r="HJ117" s="79"/>
      <c r="HK117" s="79"/>
      <c r="HL117" s="79"/>
      <c r="HM117" s="79"/>
      <c r="HN117" s="79"/>
      <c r="HO117" s="79"/>
      <c r="HP117" s="79"/>
      <c r="HQ117" s="79"/>
      <c r="HR117" s="79"/>
      <c r="HS117" s="79"/>
    </row>
    <row r="118" spans="1:227" s="82" customFormat="1" x14ac:dyDescent="0.15">
      <c r="B118" s="79"/>
      <c r="C118" s="81"/>
      <c r="D118" s="81"/>
      <c r="E118" s="79"/>
      <c r="F118" s="79"/>
      <c r="G118" s="79"/>
      <c r="H118" s="79"/>
      <c r="I118" s="79"/>
      <c r="J118" s="79"/>
      <c r="K118" s="79"/>
      <c r="L118" s="79"/>
      <c r="M118" s="79"/>
      <c r="N118" s="79"/>
      <c r="O118" s="79"/>
      <c r="P118" s="79"/>
      <c r="Q118" s="79"/>
      <c r="R118" s="79"/>
      <c r="S118" s="79"/>
      <c r="T118" s="79"/>
      <c r="U118" s="79"/>
      <c r="V118" s="79"/>
      <c r="W118" s="79"/>
      <c r="X118" s="79"/>
      <c r="Y118" s="79"/>
      <c r="Z118" s="79"/>
      <c r="AA118" s="79"/>
      <c r="AB118" s="79"/>
      <c r="AC118" s="79"/>
      <c r="AD118" s="79"/>
      <c r="AE118" s="79"/>
      <c r="AF118" s="79"/>
      <c r="AG118" s="79"/>
      <c r="AH118" s="79"/>
      <c r="AI118" s="79"/>
      <c r="AJ118" s="79"/>
      <c r="AK118" s="79"/>
      <c r="AL118" s="79"/>
      <c r="AM118" s="79"/>
      <c r="AN118" s="79"/>
      <c r="AO118" s="79"/>
      <c r="AP118" s="79"/>
      <c r="AQ118" s="79"/>
      <c r="AR118" s="79"/>
      <c r="AS118" s="79"/>
      <c r="AT118" s="79"/>
      <c r="AU118" s="79"/>
      <c r="AV118" s="79"/>
      <c r="AW118" s="79"/>
      <c r="AX118" s="79"/>
      <c r="AY118" s="79"/>
      <c r="AZ118" s="79"/>
      <c r="BA118" s="79"/>
      <c r="BB118" s="79"/>
      <c r="BC118" s="79"/>
      <c r="BD118" s="79"/>
      <c r="BE118" s="79"/>
      <c r="BF118" s="79"/>
      <c r="BG118" s="79"/>
      <c r="BH118" s="79"/>
      <c r="BI118" s="79"/>
      <c r="BJ118" s="79"/>
      <c r="BK118" s="79"/>
      <c r="BL118" s="79"/>
      <c r="BM118" s="79"/>
      <c r="BN118" s="79"/>
      <c r="BO118" s="79"/>
      <c r="BP118" s="79"/>
      <c r="BQ118" s="79"/>
      <c r="BR118" s="79"/>
      <c r="BS118" s="79"/>
      <c r="BT118" s="79"/>
      <c r="BU118" s="79"/>
      <c r="BV118" s="79"/>
      <c r="BW118" s="79"/>
      <c r="BX118" s="79"/>
      <c r="BY118" s="79"/>
      <c r="BZ118" s="79"/>
      <c r="CA118" s="79"/>
      <c r="CB118" s="79"/>
      <c r="CC118" s="79"/>
      <c r="CD118" s="79"/>
      <c r="CE118" s="79"/>
      <c r="CF118" s="79"/>
      <c r="CG118" s="79"/>
      <c r="CH118" s="79"/>
      <c r="CI118" s="79"/>
      <c r="CJ118" s="79"/>
      <c r="CK118" s="79"/>
      <c r="CL118" s="79"/>
      <c r="CM118" s="79"/>
      <c r="CN118" s="79"/>
      <c r="CO118" s="79"/>
      <c r="CP118" s="79"/>
      <c r="CQ118" s="79"/>
      <c r="CR118" s="79"/>
      <c r="CS118" s="79"/>
      <c r="CT118" s="79"/>
      <c r="CU118" s="79"/>
      <c r="CV118" s="79"/>
      <c r="CW118" s="79"/>
      <c r="CX118" s="79"/>
      <c r="CY118" s="79"/>
      <c r="CZ118" s="79"/>
      <c r="DA118" s="79"/>
      <c r="DB118" s="79"/>
      <c r="DC118" s="79"/>
      <c r="DD118" s="79"/>
      <c r="DE118" s="79"/>
      <c r="DF118" s="79"/>
      <c r="DG118" s="79"/>
      <c r="DH118" s="79"/>
      <c r="DI118" s="79"/>
      <c r="DJ118" s="79"/>
      <c r="DK118" s="79"/>
      <c r="DL118" s="79"/>
      <c r="DM118" s="79"/>
      <c r="DN118" s="79"/>
      <c r="DO118" s="79"/>
      <c r="DP118" s="79"/>
      <c r="DQ118" s="79"/>
      <c r="DR118" s="79"/>
      <c r="DS118" s="79"/>
      <c r="DT118" s="79"/>
      <c r="DU118" s="79"/>
      <c r="DV118" s="79"/>
      <c r="DW118" s="79"/>
      <c r="DX118" s="79"/>
      <c r="DY118" s="79"/>
      <c r="DZ118" s="79"/>
      <c r="EA118" s="79"/>
      <c r="EB118" s="79"/>
      <c r="EC118" s="79"/>
      <c r="ED118" s="79"/>
      <c r="EE118" s="79"/>
      <c r="EF118" s="79"/>
      <c r="EG118" s="79"/>
      <c r="EH118" s="79"/>
      <c r="EI118" s="79"/>
      <c r="EJ118" s="79"/>
      <c r="EK118" s="79"/>
      <c r="EL118" s="79"/>
      <c r="EM118" s="79"/>
      <c r="EN118" s="79"/>
      <c r="EO118" s="79"/>
      <c r="EP118" s="79"/>
      <c r="EQ118" s="79"/>
      <c r="ER118" s="79"/>
      <c r="ES118" s="79"/>
      <c r="ET118" s="79"/>
      <c r="EU118" s="79"/>
      <c r="EV118" s="79"/>
      <c r="EW118" s="79"/>
      <c r="EX118" s="79"/>
      <c r="EY118" s="79"/>
      <c r="EZ118" s="79"/>
      <c r="FA118" s="79"/>
      <c r="FB118" s="79"/>
      <c r="FC118" s="79"/>
      <c r="FD118" s="79"/>
      <c r="FE118" s="79"/>
      <c r="FF118" s="79"/>
      <c r="FG118" s="79"/>
      <c r="FH118" s="79"/>
      <c r="FI118" s="79"/>
      <c r="FJ118" s="79"/>
      <c r="FK118" s="79"/>
      <c r="FL118" s="79"/>
      <c r="FM118" s="79"/>
      <c r="FN118" s="79"/>
      <c r="FO118" s="79"/>
      <c r="FP118" s="79"/>
      <c r="FQ118" s="79"/>
      <c r="FR118" s="79"/>
      <c r="FS118" s="79"/>
      <c r="FT118" s="79"/>
      <c r="FU118" s="79"/>
      <c r="FV118" s="79"/>
      <c r="FW118" s="79"/>
      <c r="FX118" s="79"/>
      <c r="FY118" s="79"/>
      <c r="FZ118" s="79"/>
      <c r="GA118" s="79"/>
      <c r="GB118" s="79"/>
      <c r="GC118" s="79"/>
      <c r="GD118" s="79"/>
      <c r="GE118" s="79"/>
      <c r="GF118" s="79"/>
      <c r="GG118" s="79"/>
      <c r="GH118" s="79"/>
      <c r="GI118" s="79"/>
      <c r="GJ118" s="79"/>
      <c r="GK118" s="79"/>
      <c r="GL118" s="79"/>
      <c r="GM118" s="79"/>
      <c r="GN118" s="79"/>
      <c r="GO118" s="79"/>
      <c r="GP118" s="79"/>
      <c r="GQ118" s="79"/>
      <c r="GR118" s="79"/>
      <c r="GS118" s="79"/>
      <c r="GT118" s="79"/>
      <c r="GU118" s="79"/>
      <c r="GV118" s="79"/>
      <c r="GW118" s="79"/>
      <c r="GX118" s="79"/>
      <c r="GY118" s="79"/>
      <c r="GZ118" s="79"/>
      <c r="HA118" s="79"/>
      <c r="HB118" s="79"/>
      <c r="HC118" s="79"/>
      <c r="HD118" s="79"/>
      <c r="HE118" s="79"/>
      <c r="HF118" s="79"/>
      <c r="HG118" s="79"/>
      <c r="HH118" s="79"/>
      <c r="HI118" s="79"/>
      <c r="HJ118" s="79"/>
      <c r="HK118" s="79"/>
      <c r="HL118" s="79"/>
      <c r="HM118" s="79"/>
      <c r="HN118" s="79"/>
      <c r="HO118" s="79"/>
      <c r="HP118" s="79"/>
      <c r="HQ118" s="79"/>
      <c r="HR118" s="79"/>
      <c r="HS118" s="79"/>
    </row>
    <row r="119" spans="1:227" s="82" customFormat="1" x14ac:dyDescent="0.15">
      <c r="B119" s="79"/>
      <c r="C119" s="81"/>
      <c r="D119" s="81"/>
      <c r="E119" s="79"/>
      <c r="F119" s="79"/>
      <c r="G119" s="79"/>
      <c r="H119" s="79"/>
      <c r="I119" s="79"/>
      <c r="J119" s="79"/>
      <c r="K119" s="79"/>
      <c r="L119" s="79"/>
      <c r="M119" s="79"/>
      <c r="N119" s="79"/>
      <c r="O119" s="79"/>
      <c r="P119" s="79"/>
      <c r="Q119" s="79"/>
      <c r="R119" s="79"/>
      <c r="S119" s="79"/>
      <c r="T119" s="79"/>
      <c r="U119" s="79"/>
      <c r="V119" s="79"/>
      <c r="W119" s="79"/>
      <c r="X119" s="79"/>
      <c r="Y119" s="79"/>
      <c r="Z119" s="79"/>
      <c r="AA119" s="79"/>
      <c r="AB119" s="79"/>
      <c r="AC119" s="79"/>
      <c r="AD119" s="79"/>
      <c r="AE119" s="79"/>
      <c r="AF119" s="79"/>
      <c r="AG119" s="79"/>
      <c r="AH119" s="79"/>
      <c r="AI119" s="79"/>
      <c r="AJ119" s="79"/>
      <c r="AK119" s="79"/>
      <c r="AL119" s="79"/>
      <c r="AM119" s="79"/>
      <c r="AN119" s="79"/>
      <c r="AO119" s="79"/>
      <c r="AP119" s="79"/>
      <c r="AQ119" s="79"/>
      <c r="AR119" s="79"/>
      <c r="AS119" s="79"/>
      <c r="AT119" s="79"/>
      <c r="AU119" s="79"/>
      <c r="AV119" s="79"/>
      <c r="AW119" s="79"/>
      <c r="AX119" s="79"/>
      <c r="AY119" s="79"/>
      <c r="AZ119" s="79"/>
      <c r="BA119" s="79"/>
      <c r="BB119" s="79"/>
      <c r="BC119" s="79"/>
      <c r="BD119" s="79"/>
      <c r="BE119" s="79"/>
      <c r="BF119" s="79"/>
      <c r="BG119" s="79"/>
      <c r="BH119" s="79"/>
      <c r="BI119" s="79"/>
      <c r="BJ119" s="79"/>
      <c r="BK119" s="79"/>
      <c r="BL119" s="79"/>
      <c r="BM119" s="79"/>
      <c r="BN119" s="79"/>
      <c r="BO119" s="79"/>
      <c r="BP119" s="79"/>
      <c r="BQ119" s="79"/>
      <c r="BR119" s="79"/>
      <c r="BS119" s="79"/>
      <c r="BT119" s="79"/>
      <c r="BU119" s="79"/>
      <c r="BV119" s="79"/>
      <c r="BW119" s="79"/>
      <c r="BX119" s="79"/>
      <c r="BY119" s="79"/>
      <c r="BZ119" s="79"/>
      <c r="CA119" s="79"/>
      <c r="CB119" s="79"/>
      <c r="CC119" s="79"/>
      <c r="CD119" s="79"/>
      <c r="CE119" s="79"/>
      <c r="CF119" s="79"/>
      <c r="CG119" s="79"/>
      <c r="CH119" s="79"/>
      <c r="CI119" s="79"/>
      <c r="CJ119" s="79"/>
      <c r="CK119" s="79"/>
      <c r="CL119" s="79"/>
      <c r="CM119" s="79"/>
      <c r="CN119" s="79"/>
      <c r="CO119" s="79"/>
      <c r="CP119" s="79"/>
      <c r="CQ119" s="79"/>
      <c r="CR119" s="79"/>
      <c r="CS119" s="79"/>
      <c r="CT119" s="79"/>
      <c r="CU119" s="79"/>
      <c r="CV119" s="79"/>
      <c r="CW119" s="79"/>
      <c r="CX119" s="79"/>
      <c r="CY119" s="79"/>
      <c r="CZ119" s="79"/>
      <c r="DA119" s="79"/>
      <c r="DB119" s="79"/>
      <c r="DC119" s="79"/>
      <c r="DD119" s="79"/>
      <c r="DE119" s="79"/>
      <c r="DF119" s="79"/>
      <c r="DG119" s="79"/>
      <c r="DH119" s="79"/>
      <c r="DI119" s="79"/>
      <c r="DJ119" s="79"/>
      <c r="DK119" s="79"/>
      <c r="DL119" s="79"/>
      <c r="DM119" s="79"/>
      <c r="DN119" s="79"/>
      <c r="DO119" s="79"/>
      <c r="DP119" s="79"/>
      <c r="DQ119" s="79"/>
      <c r="DR119" s="79"/>
      <c r="DS119" s="79"/>
      <c r="DT119" s="79"/>
      <c r="DU119" s="79"/>
      <c r="DV119" s="79"/>
      <c r="DW119" s="79"/>
      <c r="DX119" s="79"/>
      <c r="DY119" s="79"/>
      <c r="DZ119" s="79"/>
      <c r="EA119" s="79"/>
      <c r="EB119" s="79"/>
      <c r="EC119" s="79"/>
      <c r="ED119" s="79"/>
      <c r="EE119" s="79"/>
      <c r="EF119" s="79"/>
      <c r="EG119" s="79"/>
      <c r="EH119" s="79"/>
      <c r="EI119" s="79"/>
      <c r="EJ119" s="79"/>
      <c r="EK119" s="79"/>
      <c r="EL119" s="79"/>
      <c r="EM119" s="79"/>
      <c r="EN119" s="79"/>
      <c r="EO119" s="79"/>
      <c r="EP119" s="79"/>
      <c r="EQ119" s="79"/>
      <c r="ER119" s="79"/>
      <c r="ES119" s="79"/>
      <c r="ET119" s="79"/>
      <c r="EU119" s="79"/>
      <c r="EV119" s="79"/>
      <c r="EW119" s="79"/>
      <c r="EX119" s="79"/>
      <c r="EY119" s="79"/>
      <c r="EZ119" s="79"/>
      <c r="FA119" s="79"/>
      <c r="FB119" s="79"/>
      <c r="FC119" s="79"/>
      <c r="FD119" s="79"/>
      <c r="FE119" s="79"/>
      <c r="FF119" s="79"/>
      <c r="FG119" s="79"/>
      <c r="FH119" s="79"/>
      <c r="FI119" s="79"/>
      <c r="FJ119" s="79"/>
      <c r="FK119" s="79"/>
      <c r="FL119" s="79"/>
      <c r="FM119" s="79"/>
      <c r="FN119" s="79"/>
      <c r="FO119" s="79"/>
      <c r="FP119" s="79"/>
      <c r="FQ119" s="79"/>
      <c r="FR119" s="79"/>
      <c r="FS119" s="79"/>
      <c r="FT119" s="79"/>
      <c r="FU119" s="79"/>
      <c r="FV119" s="79"/>
      <c r="FW119" s="79"/>
      <c r="FX119" s="79"/>
      <c r="FY119" s="79"/>
      <c r="FZ119" s="79"/>
      <c r="GA119" s="79"/>
      <c r="GB119" s="79"/>
      <c r="GC119" s="79"/>
      <c r="GD119" s="79"/>
      <c r="GE119" s="79"/>
      <c r="GF119" s="79"/>
      <c r="GG119" s="79"/>
      <c r="GH119" s="79"/>
      <c r="GI119" s="79"/>
      <c r="GJ119" s="79"/>
      <c r="GK119" s="79"/>
      <c r="GL119" s="79"/>
      <c r="GM119" s="79"/>
      <c r="GN119" s="79"/>
      <c r="GO119" s="79"/>
      <c r="GP119" s="79"/>
      <c r="GQ119" s="79"/>
      <c r="GR119" s="79"/>
      <c r="GS119" s="79"/>
      <c r="GT119" s="79"/>
      <c r="GU119" s="79"/>
      <c r="GV119" s="79"/>
      <c r="GW119" s="79"/>
      <c r="GX119" s="79"/>
      <c r="GY119" s="79"/>
      <c r="GZ119" s="79"/>
      <c r="HA119" s="79"/>
      <c r="HB119" s="79"/>
      <c r="HC119" s="79"/>
      <c r="HD119" s="79"/>
      <c r="HE119" s="79"/>
      <c r="HF119" s="79"/>
      <c r="HG119" s="79"/>
      <c r="HH119" s="79"/>
      <c r="HI119" s="79"/>
      <c r="HJ119" s="79"/>
      <c r="HK119" s="79"/>
      <c r="HL119" s="79"/>
      <c r="HM119" s="79"/>
      <c r="HN119" s="79"/>
      <c r="HO119" s="79"/>
      <c r="HP119" s="79"/>
      <c r="HQ119" s="79"/>
      <c r="HR119" s="79"/>
      <c r="HS119" s="79"/>
    </row>
    <row r="120" spans="1:227" s="82" customFormat="1" x14ac:dyDescent="0.15">
      <c r="B120" s="79"/>
      <c r="C120" s="81"/>
      <c r="D120" s="81"/>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P120" s="79"/>
      <c r="AQ120" s="79"/>
      <c r="AR120" s="79"/>
      <c r="AS120" s="79"/>
      <c r="AT120" s="79"/>
      <c r="AU120" s="79"/>
      <c r="AV120" s="79"/>
      <c r="AW120" s="79"/>
      <c r="AX120" s="79"/>
      <c r="AY120" s="79"/>
      <c r="AZ120" s="79"/>
      <c r="BA120" s="79"/>
      <c r="BB120" s="79"/>
      <c r="BC120" s="79"/>
      <c r="BD120" s="79"/>
      <c r="BE120" s="79"/>
      <c r="BF120" s="79"/>
      <c r="BG120" s="79"/>
      <c r="BH120" s="79"/>
      <c r="BI120" s="79"/>
      <c r="BJ120" s="79"/>
      <c r="BK120" s="79"/>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79"/>
      <c r="DI120" s="79"/>
      <c r="DJ120" s="79"/>
      <c r="DK120" s="79"/>
      <c r="DL120" s="79"/>
      <c r="DM120" s="79"/>
      <c r="DN120" s="79"/>
      <c r="DO120" s="79"/>
      <c r="DP120" s="79"/>
      <c r="DQ120" s="79"/>
      <c r="DR120" s="79"/>
      <c r="DS120" s="79"/>
      <c r="DT120" s="79"/>
      <c r="DU120" s="79"/>
      <c r="DV120" s="79"/>
      <c r="DW120" s="79"/>
      <c r="DX120" s="79"/>
      <c r="DY120" s="79"/>
      <c r="DZ120" s="79"/>
      <c r="EA120" s="79"/>
      <c r="EB120" s="79"/>
      <c r="EC120" s="79"/>
      <c r="ED120" s="79"/>
      <c r="EE120" s="79"/>
      <c r="EF120" s="79"/>
      <c r="EG120" s="79"/>
      <c r="EH120" s="79"/>
      <c r="EI120" s="79"/>
      <c r="EJ120" s="79"/>
      <c r="EK120" s="79"/>
      <c r="EL120" s="79"/>
      <c r="EM120" s="79"/>
      <c r="EN120" s="79"/>
      <c r="EO120" s="79"/>
      <c r="EP120" s="79"/>
      <c r="EQ120" s="79"/>
      <c r="ER120" s="79"/>
      <c r="ES120" s="79"/>
      <c r="ET120" s="79"/>
      <c r="EU120" s="79"/>
      <c r="EV120" s="79"/>
      <c r="EW120" s="79"/>
      <c r="EX120" s="79"/>
      <c r="EY120" s="79"/>
      <c r="EZ120" s="79"/>
      <c r="FA120" s="79"/>
      <c r="FB120" s="79"/>
      <c r="FC120" s="79"/>
      <c r="FD120" s="79"/>
      <c r="FE120" s="79"/>
      <c r="FF120" s="79"/>
      <c r="FG120" s="79"/>
      <c r="FH120" s="79"/>
      <c r="FI120" s="79"/>
      <c r="FJ120" s="79"/>
      <c r="FK120" s="79"/>
      <c r="FL120" s="79"/>
      <c r="FM120" s="79"/>
      <c r="FN120" s="79"/>
      <c r="FO120" s="79"/>
      <c r="FP120" s="79"/>
      <c r="FQ120" s="79"/>
      <c r="FR120" s="79"/>
      <c r="FS120" s="79"/>
      <c r="FT120" s="79"/>
      <c r="FU120" s="79"/>
      <c r="FV120" s="79"/>
      <c r="FW120" s="79"/>
      <c r="FX120" s="79"/>
      <c r="FY120" s="79"/>
      <c r="FZ120" s="79"/>
      <c r="GA120" s="79"/>
      <c r="GB120" s="79"/>
      <c r="GC120" s="79"/>
      <c r="GD120" s="79"/>
      <c r="GE120" s="79"/>
      <c r="GF120" s="79"/>
      <c r="GG120" s="79"/>
      <c r="GH120" s="79"/>
      <c r="GI120" s="79"/>
      <c r="GJ120" s="79"/>
      <c r="GK120" s="79"/>
      <c r="GL120" s="79"/>
      <c r="GM120" s="79"/>
      <c r="GN120" s="79"/>
      <c r="GO120" s="79"/>
      <c r="GP120" s="79"/>
      <c r="GQ120" s="79"/>
      <c r="GR120" s="79"/>
      <c r="GS120" s="79"/>
      <c r="GT120" s="79"/>
      <c r="GU120" s="79"/>
      <c r="GV120" s="79"/>
      <c r="GW120" s="79"/>
      <c r="GX120" s="79"/>
      <c r="GY120" s="79"/>
      <c r="GZ120" s="79"/>
      <c r="HA120" s="79"/>
      <c r="HB120" s="79"/>
      <c r="HC120" s="79"/>
      <c r="HD120" s="79"/>
      <c r="HE120" s="79"/>
      <c r="HF120" s="79"/>
      <c r="HG120" s="79"/>
      <c r="HH120" s="79"/>
      <c r="HI120" s="79"/>
      <c r="HJ120" s="79"/>
      <c r="HK120" s="79"/>
      <c r="HL120" s="79"/>
      <c r="HM120" s="79"/>
      <c r="HN120" s="79"/>
      <c r="HO120" s="79"/>
      <c r="HP120" s="79"/>
      <c r="HQ120" s="79"/>
      <c r="HR120" s="79"/>
      <c r="HS120" s="79"/>
    </row>
    <row r="121" spans="1:227" s="82" customFormat="1" x14ac:dyDescent="0.15">
      <c r="B121" s="79"/>
      <c r="C121" s="81"/>
      <c r="D121" s="81"/>
      <c r="E121" s="79"/>
      <c r="F121" s="79"/>
      <c r="G121" s="79"/>
      <c r="H121" s="79"/>
      <c r="I121" s="79"/>
      <c r="J121" s="79"/>
      <c r="K121" s="79"/>
      <c r="L121" s="79"/>
      <c r="M121" s="79"/>
      <c r="N121" s="79"/>
      <c r="O121" s="79"/>
      <c r="P121" s="79"/>
      <c r="Q121" s="79"/>
      <c r="R121" s="79"/>
      <c r="S121" s="79"/>
      <c r="T121" s="79"/>
      <c r="U121" s="79"/>
      <c r="V121" s="79"/>
      <c r="W121" s="79"/>
      <c r="X121" s="79"/>
      <c r="Y121" s="79"/>
      <c r="Z121" s="79"/>
      <c r="AA121" s="79"/>
      <c r="AB121" s="79"/>
      <c r="AC121" s="79"/>
      <c r="AD121" s="79"/>
      <c r="AE121" s="79"/>
      <c r="AF121" s="79"/>
      <c r="AG121" s="79"/>
      <c r="AH121" s="79"/>
      <c r="AI121" s="79"/>
      <c r="AJ121" s="79"/>
      <c r="AK121" s="79"/>
      <c r="AL121" s="79"/>
      <c r="AM121" s="79"/>
      <c r="AN121" s="79"/>
      <c r="AO121" s="79"/>
      <c r="AP121" s="79"/>
      <c r="AQ121" s="79"/>
      <c r="AR121" s="79"/>
      <c r="AS121" s="79"/>
      <c r="AT121" s="79"/>
      <c r="AU121" s="79"/>
      <c r="AV121" s="79"/>
      <c r="AW121" s="79"/>
      <c r="AX121" s="79"/>
      <c r="AY121" s="79"/>
      <c r="AZ121" s="79"/>
      <c r="BA121" s="79"/>
      <c r="BB121" s="79"/>
      <c r="BC121" s="79"/>
      <c r="BD121" s="79"/>
      <c r="BE121" s="79"/>
      <c r="BF121" s="79"/>
      <c r="BG121" s="79"/>
      <c r="BH121" s="79"/>
      <c r="BI121" s="79"/>
      <c r="BJ121" s="79"/>
      <c r="BK121" s="79"/>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79"/>
      <c r="DI121" s="79"/>
      <c r="DJ121" s="79"/>
      <c r="DK121" s="79"/>
      <c r="DL121" s="79"/>
      <c r="DM121" s="79"/>
      <c r="DN121" s="79"/>
      <c r="DO121" s="79"/>
      <c r="DP121" s="79"/>
      <c r="DQ121" s="79"/>
      <c r="DR121" s="79"/>
      <c r="DS121" s="79"/>
      <c r="DT121" s="79"/>
      <c r="DU121" s="79"/>
      <c r="DV121" s="79"/>
      <c r="DW121" s="79"/>
      <c r="DX121" s="79"/>
      <c r="DY121" s="79"/>
      <c r="DZ121" s="79"/>
      <c r="EA121" s="79"/>
      <c r="EB121" s="79"/>
      <c r="EC121" s="79"/>
      <c r="ED121" s="79"/>
      <c r="EE121" s="79"/>
      <c r="EF121" s="79"/>
      <c r="EG121" s="79"/>
      <c r="EH121" s="79"/>
      <c r="EI121" s="79"/>
      <c r="EJ121" s="79"/>
      <c r="EK121" s="79"/>
      <c r="EL121" s="79"/>
      <c r="EM121" s="79"/>
      <c r="EN121" s="79"/>
      <c r="EO121" s="79"/>
      <c r="EP121" s="79"/>
      <c r="EQ121" s="79"/>
      <c r="ER121" s="79"/>
      <c r="ES121" s="79"/>
      <c r="ET121" s="79"/>
      <c r="EU121" s="79"/>
      <c r="EV121" s="79"/>
      <c r="EW121" s="79"/>
      <c r="EX121" s="79"/>
      <c r="EY121" s="79"/>
      <c r="EZ121" s="79"/>
      <c r="FA121" s="79"/>
      <c r="FB121" s="79"/>
      <c r="FC121" s="79"/>
      <c r="FD121" s="79"/>
      <c r="FE121" s="79"/>
      <c r="FF121" s="79"/>
      <c r="FG121" s="79"/>
      <c r="FH121" s="79"/>
      <c r="FI121" s="79"/>
      <c r="FJ121" s="79"/>
      <c r="FK121" s="79"/>
      <c r="FL121" s="79"/>
      <c r="FM121" s="79"/>
      <c r="FN121" s="79"/>
      <c r="FO121" s="79"/>
      <c r="FP121" s="79"/>
      <c r="FQ121" s="79"/>
      <c r="FR121" s="79"/>
      <c r="FS121" s="79"/>
      <c r="FT121" s="79"/>
      <c r="FU121" s="79"/>
      <c r="FV121" s="79"/>
      <c r="FW121" s="79"/>
      <c r="FX121" s="79"/>
      <c r="FY121" s="79"/>
      <c r="FZ121" s="79"/>
      <c r="GA121" s="79"/>
      <c r="GB121" s="79"/>
      <c r="GC121" s="79"/>
      <c r="GD121" s="79"/>
      <c r="GE121" s="79"/>
      <c r="GF121" s="79"/>
      <c r="GG121" s="79"/>
      <c r="GH121" s="79"/>
      <c r="GI121" s="79"/>
      <c r="GJ121" s="79"/>
      <c r="GK121" s="79"/>
      <c r="GL121" s="79"/>
      <c r="GM121" s="79"/>
      <c r="GN121" s="79"/>
      <c r="GO121" s="79"/>
      <c r="GP121" s="79"/>
      <c r="GQ121" s="79"/>
      <c r="GR121" s="79"/>
      <c r="GS121" s="79"/>
      <c r="GT121" s="79"/>
      <c r="GU121" s="79"/>
      <c r="GV121" s="79"/>
      <c r="GW121" s="79"/>
      <c r="GX121" s="79"/>
      <c r="GY121" s="79"/>
      <c r="GZ121" s="79"/>
      <c r="HA121" s="79"/>
      <c r="HB121" s="79"/>
      <c r="HC121" s="79"/>
      <c r="HD121" s="79"/>
      <c r="HE121" s="79"/>
      <c r="HF121" s="79"/>
      <c r="HG121" s="79"/>
      <c r="HH121" s="79"/>
      <c r="HI121" s="79"/>
      <c r="HJ121" s="79"/>
      <c r="HK121" s="79"/>
      <c r="HL121" s="79"/>
      <c r="HM121" s="79"/>
      <c r="HN121" s="79"/>
      <c r="HO121" s="79"/>
      <c r="HP121" s="79"/>
      <c r="HQ121" s="79"/>
      <c r="HR121" s="79"/>
      <c r="HS121" s="79"/>
    </row>
    <row r="122" spans="1:227" s="82" customFormat="1" x14ac:dyDescent="0.15">
      <c r="B122" s="79"/>
      <c r="C122" s="81"/>
      <c r="D122" s="81"/>
      <c r="E122" s="79"/>
      <c r="F122" s="79"/>
      <c r="G122" s="79"/>
      <c r="H122" s="79"/>
      <c r="I122" s="79"/>
      <c r="J122" s="79"/>
      <c r="K122" s="79"/>
      <c r="L122" s="79"/>
      <c r="M122" s="79"/>
      <c r="N122" s="79"/>
      <c r="O122" s="79"/>
      <c r="P122" s="79"/>
      <c r="Q122" s="79"/>
      <c r="R122" s="79"/>
      <c r="S122" s="79"/>
      <c r="T122" s="79"/>
      <c r="U122" s="79"/>
      <c r="V122" s="79"/>
      <c r="W122" s="79"/>
      <c r="X122" s="79"/>
      <c r="Y122" s="79"/>
      <c r="Z122" s="79"/>
      <c r="AA122" s="79"/>
      <c r="AB122" s="79"/>
      <c r="AC122" s="79"/>
      <c r="AD122" s="79"/>
      <c r="AE122" s="79"/>
      <c r="AF122" s="79"/>
      <c r="AG122" s="79"/>
      <c r="AH122" s="79"/>
      <c r="AI122" s="79"/>
      <c r="AJ122" s="79"/>
      <c r="AK122" s="79"/>
      <c r="AL122" s="79"/>
      <c r="AM122" s="79"/>
      <c r="AN122" s="79"/>
      <c r="AO122" s="79"/>
      <c r="AP122" s="79"/>
      <c r="AQ122" s="79"/>
      <c r="AR122" s="79"/>
      <c r="AS122" s="79"/>
      <c r="AT122" s="79"/>
      <c r="AU122" s="79"/>
      <c r="AV122" s="79"/>
      <c r="AW122" s="79"/>
      <c r="AX122" s="79"/>
      <c r="AY122" s="79"/>
      <c r="AZ122" s="79"/>
      <c r="BA122" s="79"/>
      <c r="BB122" s="79"/>
      <c r="BC122" s="79"/>
      <c r="BD122" s="79"/>
      <c r="BE122" s="79"/>
      <c r="BF122" s="79"/>
      <c r="BG122" s="79"/>
      <c r="BH122" s="79"/>
      <c r="BI122" s="79"/>
      <c r="BJ122" s="79"/>
      <c r="BK122" s="79"/>
      <c r="BL122" s="79"/>
      <c r="BM122" s="79"/>
      <c r="BN122" s="79"/>
      <c r="BO122" s="79"/>
      <c r="BP122" s="79"/>
      <c r="BQ122" s="79"/>
      <c r="BR122" s="79"/>
      <c r="BS122" s="79"/>
      <c r="BT122" s="79"/>
      <c r="BU122" s="79"/>
      <c r="BV122" s="79"/>
      <c r="BW122" s="79"/>
      <c r="BX122" s="79"/>
      <c r="BY122" s="79"/>
      <c r="BZ122" s="79"/>
      <c r="CA122" s="79"/>
      <c r="CB122" s="79"/>
      <c r="CC122" s="79"/>
      <c r="CD122" s="79"/>
      <c r="CE122" s="79"/>
      <c r="CF122" s="79"/>
      <c r="CG122" s="79"/>
      <c r="CH122" s="79"/>
      <c r="CI122" s="79"/>
      <c r="CJ122" s="79"/>
      <c r="CK122" s="79"/>
      <c r="CL122" s="79"/>
      <c r="CM122" s="79"/>
      <c r="CN122" s="79"/>
      <c r="CO122" s="79"/>
      <c r="CP122" s="79"/>
      <c r="CQ122" s="79"/>
      <c r="CR122" s="79"/>
      <c r="CS122" s="79"/>
      <c r="CT122" s="79"/>
      <c r="CU122" s="79"/>
      <c r="CV122" s="79"/>
      <c r="CW122" s="79"/>
      <c r="CX122" s="79"/>
      <c r="CY122" s="79"/>
      <c r="CZ122" s="79"/>
      <c r="DA122" s="79"/>
      <c r="DB122" s="79"/>
      <c r="DC122" s="79"/>
      <c r="DD122" s="79"/>
      <c r="DE122" s="79"/>
      <c r="DF122" s="79"/>
      <c r="DG122" s="79"/>
      <c r="DH122" s="79"/>
      <c r="DI122" s="79"/>
      <c r="DJ122" s="79"/>
      <c r="DK122" s="79"/>
      <c r="DL122" s="79"/>
      <c r="DM122" s="79"/>
      <c r="DN122" s="79"/>
      <c r="DO122" s="79"/>
      <c r="DP122" s="79"/>
      <c r="DQ122" s="79"/>
      <c r="DR122" s="79"/>
      <c r="DS122" s="79"/>
      <c r="DT122" s="79"/>
      <c r="DU122" s="79"/>
      <c r="DV122" s="79"/>
      <c r="DW122" s="79"/>
      <c r="DX122" s="79"/>
      <c r="DY122" s="79"/>
      <c r="DZ122" s="79"/>
      <c r="EA122" s="79"/>
      <c r="EB122" s="79"/>
      <c r="EC122" s="79"/>
      <c r="ED122" s="79"/>
      <c r="EE122" s="79"/>
      <c r="EF122" s="79"/>
      <c r="EG122" s="79"/>
      <c r="EH122" s="79"/>
      <c r="EI122" s="79"/>
      <c r="EJ122" s="79"/>
      <c r="EK122" s="79"/>
      <c r="EL122" s="79"/>
      <c r="EM122" s="79"/>
      <c r="EN122" s="79"/>
      <c r="EO122" s="79"/>
      <c r="EP122" s="79"/>
      <c r="EQ122" s="79"/>
      <c r="ER122" s="79"/>
      <c r="ES122" s="79"/>
      <c r="ET122" s="79"/>
      <c r="EU122" s="79"/>
      <c r="EV122" s="79"/>
      <c r="EW122" s="79"/>
      <c r="EX122" s="79"/>
      <c r="EY122" s="79"/>
      <c r="EZ122" s="79"/>
      <c r="FA122" s="79"/>
      <c r="FB122" s="79"/>
      <c r="FC122" s="79"/>
      <c r="FD122" s="79"/>
      <c r="FE122" s="79"/>
      <c r="FF122" s="79"/>
      <c r="FG122" s="79"/>
      <c r="FH122" s="79"/>
      <c r="FI122" s="79"/>
      <c r="FJ122" s="79"/>
      <c r="FK122" s="79"/>
      <c r="FL122" s="79"/>
      <c r="FM122" s="79"/>
      <c r="FN122" s="79"/>
      <c r="FO122" s="79"/>
      <c r="FP122" s="79"/>
      <c r="FQ122" s="79"/>
      <c r="FR122" s="79"/>
      <c r="FS122" s="79"/>
      <c r="FT122" s="79"/>
      <c r="FU122" s="79"/>
      <c r="FV122" s="79"/>
      <c r="FW122" s="79"/>
      <c r="FX122" s="79"/>
      <c r="FY122" s="79"/>
      <c r="FZ122" s="79"/>
      <c r="GA122" s="79"/>
      <c r="GB122" s="79"/>
      <c r="GC122" s="79"/>
      <c r="GD122" s="79"/>
      <c r="GE122" s="79"/>
      <c r="GF122" s="79"/>
      <c r="GG122" s="79"/>
      <c r="GH122" s="79"/>
      <c r="GI122" s="79"/>
      <c r="GJ122" s="79"/>
      <c r="GK122" s="79"/>
      <c r="GL122" s="79"/>
      <c r="GM122" s="79"/>
      <c r="GN122" s="79"/>
      <c r="GO122" s="79"/>
      <c r="GP122" s="79"/>
      <c r="GQ122" s="79"/>
      <c r="GR122" s="79"/>
      <c r="GS122" s="79"/>
      <c r="GT122" s="79"/>
      <c r="GU122" s="79"/>
      <c r="GV122" s="79"/>
      <c r="GW122" s="79"/>
      <c r="GX122" s="79"/>
      <c r="GY122" s="79"/>
      <c r="GZ122" s="79"/>
      <c r="HA122" s="79"/>
      <c r="HB122" s="79"/>
      <c r="HC122" s="79"/>
      <c r="HD122" s="79"/>
      <c r="HE122" s="79"/>
      <c r="HF122" s="79"/>
      <c r="HG122" s="79"/>
      <c r="HH122" s="79"/>
      <c r="HI122" s="79"/>
      <c r="HJ122" s="79"/>
      <c r="HK122" s="79"/>
      <c r="HL122" s="79"/>
      <c r="HM122" s="79"/>
      <c r="HN122" s="79"/>
      <c r="HO122" s="79"/>
      <c r="HP122" s="79"/>
      <c r="HQ122" s="79"/>
      <c r="HR122" s="79"/>
      <c r="HS122" s="79"/>
    </row>
    <row r="123" spans="1:227" s="82" customFormat="1" x14ac:dyDescent="0.15">
      <c r="B123" s="79"/>
      <c r="C123" s="81"/>
      <c r="D123" s="81"/>
      <c r="E123" s="79"/>
      <c r="F123" s="79"/>
      <c r="G123" s="79"/>
      <c r="H123" s="79"/>
      <c r="I123" s="79"/>
      <c r="J123" s="79"/>
      <c r="K123" s="79"/>
      <c r="L123" s="79"/>
      <c r="M123" s="79"/>
      <c r="N123" s="79"/>
      <c r="O123" s="79"/>
      <c r="P123" s="79"/>
      <c r="Q123" s="79"/>
      <c r="R123" s="79"/>
      <c r="S123" s="79"/>
      <c r="T123" s="79"/>
      <c r="U123" s="79"/>
      <c r="V123" s="79"/>
      <c r="W123" s="79"/>
      <c r="X123" s="79"/>
      <c r="Y123" s="79"/>
      <c r="Z123" s="79"/>
      <c r="AA123" s="79"/>
      <c r="AB123" s="79"/>
      <c r="AC123" s="79"/>
      <c r="AD123" s="79"/>
      <c r="AE123" s="79"/>
      <c r="AF123" s="79"/>
      <c r="AG123" s="79"/>
      <c r="AH123" s="79"/>
      <c r="AI123" s="79"/>
      <c r="AJ123" s="79"/>
      <c r="AK123" s="79"/>
      <c r="AL123" s="79"/>
      <c r="AM123" s="79"/>
      <c r="AN123" s="79"/>
      <c r="AO123" s="79"/>
      <c r="AP123" s="79"/>
      <c r="AQ123" s="79"/>
      <c r="AR123" s="79"/>
      <c r="AS123" s="79"/>
      <c r="AT123" s="79"/>
      <c r="AU123" s="79"/>
      <c r="AV123" s="79"/>
      <c r="AW123" s="79"/>
      <c r="AX123" s="79"/>
      <c r="AY123" s="79"/>
      <c r="AZ123" s="79"/>
      <c r="BA123" s="79"/>
      <c r="BB123" s="79"/>
      <c r="BC123" s="79"/>
      <c r="BD123" s="79"/>
      <c r="BE123" s="79"/>
      <c r="BF123" s="79"/>
      <c r="BG123" s="79"/>
      <c r="BH123" s="79"/>
      <c r="BI123" s="79"/>
      <c r="BJ123" s="79"/>
      <c r="BK123" s="79"/>
      <c r="BL123" s="79"/>
      <c r="BM123" s="79"/>
      <c r="BN123" s="79"/>
      <c r="BO123" s="79"/>
      <c r="BP123" s="79"/>
      <c r="BQ123" s="79"/>
      <c r="BR123" s="79"/>
      <c r="BS123" s="79"/>
      <c r="BT123" s="79"/>
      <c r="BU123" s="79"/>
      <c r="BV123" s="79"/>
      <c r="BW123" s="79"/>
      <c r="BX123" s="79"/>
      <c r="BY123" s="79"/>
      <c r="BZ123" s="79"/>
      <c r="CA123" s="79"/>
      <c r="CB123" s="79"/>
      <c r="CC123" s="79"/>
      <c r="CD123" s="79"/>
      <c r="CE123" s="79"/>
      <c r="CF123" s="79"/>
      <c r="CG123" s="79"/>
      <c r="CH123" s="79"/>
      <c r="CI123" s="79"/>
      <c r="CJ123" s="79"/>
      <c r="CK123" s="79"/>
      <c r="CL123" s="79"/>
      <c r="CM123" s="79"/>
      <c r="CN123" s="79"/>
      <c r="CO123" s="79"/>
      <c r="CP123" s="79"/>
      <c r="CQ123" s="79"/>
      <c r="CR123" s="79"/>
      <c r="CS123" s="79"/>
      <c r="CT123" s="79"/>
      <c r="CU123" s="79"/>
      <c r="CV123" s="79"/>
      <c r="CW123" s="79"/>
      <c r="CX123" s="79"/>
      <c r="CY123" s="79"/>
      <c r="CZ123" s="79"/>
      <c r="DA123" s="79"/>
      <c r="DB123" s="79"/>
      <c r="DC123" s="79"/>
      <c r="DD123" s="79"/>
      <c r="DE123" s="79"/>
      <c r="DF123" s="79"/>
      <c r="DG123" s="79"/>
      <c r="DH123" s="79"/>
      <c r="DI123" s="79"/>
      <c r="DJ123" s="79"/>
      <c r="DK123" s="79"/>
      <c r="DL123" s="79"/>
      <c r="DM123" s="79"/>
      <c r="DN123" s="79"/>
      <c r="DO123" s="79"/>
      <c r="DP123" s="79"/>
      <c r="DQ123" s="79"/>
      <c r="DR123" s="79"/>
      <c r="DS123" s="79"/>
      <c r="DT123" s="79"/>
      <c r="DU123" s="79"/>
      <c r="DV123" s="79"/>
      <c r="DW123" s="79"/>
      <c r="DX123" s="79"/>
      <c r="DY123" s="79"/>
      <c r="DZ123" s="79"/>
      <c r="EA123" s="79"/>
      <c r="EB123" s="79"/>
      <c r="EC123" s="79"/>
      <c r="ED123" s="79"/>
      <c r="EE123" s="79"/>
      <c r="EF123" s="79"/>
      <c r="EG123" s="79"/>
      <c r="EH123" s="79"/>
      <c r="EI123" s="79"/>
      <c r="EJ123" s="79"/>
      <c r="EK123" s="79"/>
      <c r="EL123" s="79"/>
      <c r="EM123" s="79"/>
      <c r="EN123" s="79"/>
      <c r="EO123" s="79"/>
      <c r="EP123" s="79"/>
      <c r="EQ123" s="79"/>
      <c r="ER123" s="79"/>
      <c r="ES123" s="79"/>
      <c r="ET123" s="79"/>
      <c r="EU123" s="79"/>
      <c r="EV123" s="79"/>
      <c r="EW123" s="79"/>
      <c r="EX123" s="79"/>
      <c r="EY123" s="79"/>
      <c r="EZ123" s="79"/>
      <c r="FA123" s="79"/>
      <c r="FB123" s="79"/>
      <c r="FC123" s="79"/>
      <c r="FD123" s="79"/>
      <c r="FE123" s="79"/>
      <c r="FF123" s="79"/>
      <c r="FG123" s="79"/>
      <c r="FH123" s="79"/>
      <c r="FI123" s="79"/>
      <c r="FJ123" s="79"/>
      <c r="FK123" s="79"/>
      <c r="FL123" s="79"/>
      <c r="FM123" s="79"/>
      <c r="FN123" s="79"/>
      <c r="FO123" s="79"/>
      <c r="FP123" s="79"/>
      <c r="FQ123" s="79"/>
      <c r="FR123" s="79"/>
      <c r="FS123" s="79"/>
      <c r="FT123" s="79"/>
      <c r="FU123" s="79"/>
      <c r="FV123" s="79"/>
      <c r="FW123" s="79"/>
      <c r="FX123" s="79"/>
      <c r="FY123" s="79"/>
      <c r="FZ123" s="79"/>
      <c r="GA123" s="79"/>
      <c r="GB123" s="79"/>
      <c r="GC123" s="79"/>
      <c r="GD123" s="79"/>
      <c r="GE123" s="79"/>
      <c r="GF123" s="79"/>
      <c r="GG123" s="79"/>
      <c r="GH123" s="79"/>
      <c r="GI123" s="79"/>
      <c r="GJ123" s="79"/>
      <c r="GK123" s="79"/>
      <c r="GL123" s="79"/>
      <c r="GM123" s="79"/>
      <c r="GN123" s="79"/>
      <c r="GO123" s="79"/>
      <c r="GP123" s="79"/>
      <c r="GQ123" s="79"/>
      <c r="GR123" s="79"/>
      <c r="GS123" s="79"/>
      <c r="GT123" s="79"/>
      <c r="GU123" s="79"/>
      <c r="GV123" s="79"/>
      <c r="GW123" s="79"/>
      <c r="GX123" s="79"/>
      <c r="GY123" s="79"/>
      <c r="GZ123" s="79"/>
      <c r="HA123" s="79"/>
      <c r="HB123" s="79"/>
      <c r="HC123" s="79"/>
      <c r="HD123" s="79"/>
      <c r="HE123" s="79"/>
      <c r="HF123" s="79"/>
      <c r="HG123" s="79"/>
      <c r="HH123" s="79"/>
      <c r="HI123" s="79"/>
      <c r="HJ123" s="79"/>
      <c r="HK123" s="79"/>
      <c r="HL123" s="79"/>
      <c r="HM123" s="79"/>
      <c r="HN123" s="79"/>
      <c r="HO123" s="79"/>
      <c r="HP123" s="79"/>
      <c r="HQ123" s="79"/>
      <c r="HR123" s="79"/>
      <c r="HS123" s="79"/>
    </row>
    <row r="124" spans="1:227" s="82" customFormat="1" x14ac:dyDescent="0.15">
      <c r="B124" s="79"/>
      <c r="C124" s="81"/>
      <c r="D124" s="81"/>
      <c r="E124" s="79"/>
      <c r="F124" s="79"/>
      <c r="G124" s="79"/>
      <c r="H124" s="79"/>
      <c r="I124" s="79"/>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c r="AP124" s="79"/>
      <c r="AQ124" s="79"/>
      <c r="AR124" s="79"/>
      <c r="AS124" s="79"/>
      <c r="AT124" s="79"/>
      <c r="AU124" s="79"/>
      <c r="AV124" s="79"/>
      <c r="AW124" s="79"/>
      <c r="AX124" s="79"/>
      <c r="AY124" s="79"/>
      <c r="AZ124" s="79"/>
      <c r="BA124" s="79"/>
      <c r="BB124" s="79"/>
      <c r="BC124" s="79"/>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79"/>
      <c r="CD124" s="79"/>
      <c r="CE124" s="79"/>
      <c r="CF124" s="79"/>
      <c r="CG124" s="79"/>
      <c r="CH124" s="79"/>
      <c r="CI124" s="79"/>
      <c r="CJ124" s="79"/>
      <c r="CK124" s="79"/>
      <c r="CL124" s="79"/>
      <c r="CM124" s="79"/>
      <c r="CN124" s="79"/>
      <c r="CO124" s="79"/>
      <c r="CP124" s="79"/>
      <c r="CQ124" s="79"/>
      <c r="CR124" s="79"/>
      <c r="CS124" s="79"/>
      <c r="CT124" s="79"/>
      <c r="CU124" s="79"/>
      <c r="CV124" s="79"/>
      <c r="CW124" s="79"/>
      <c r="CX124" s="79"/>
      <c r="CY124" s="79"/>
      <c r="CZ124" s="79"/>
      <c r="DA124" s="79"/>
      <c r="DB124" s="79"/>
      <c r="DC124" s="79"/>
      <c r="DD124" s="79"/>
      <c r="DE124" s="79"/>
      <c r="DF124" s="79"/>
      <c r="DG124" s="79"/>
      <c r="DH124" s="79"/>
      <c r="DI124" s="79"/>
      <c r="DJ124" s="79"/>
      <c r="DK124" s="79"/>
      <c r="DL124" s="79"/>
      <c r="DM124" s="79"/>
      <c r="DN124" s="79"/>
      <c r="DO124" s="79"/>
      <c r="DP124" s="79"/>
      <c r="DQ124" s="79"/>
      <c r="DR124" s="79"/>
      <c r="DS124" s="79"/>
      <c r="DT124" s="79"/>
      <c r="DU124" s="79"/>
      <c r="DV124" s="79"/>
      <c r="DW124" s="79"/>
      <c r="DX124" s="79"/>
      <c r="DY124" s="79"/>
      <c r="DZ124" s="79"/>
      <c r="EA124" s="79"/>
      <c r="EB124" s="79"/>
      <c r="EC124" s="79"/>
      <c r="ED124" s="79"/>
      <c r="EE124" s="79"/>
      <c r="EF124" s="79"/>
      <c r="EG124" s="79"/>
      <c r="EH124" s="79"/>
      <c r="EI124" s="79"/>
      <c r="EJ124" s="79"/>
      <c r="EK124" s="79"/>
      <c r="EL124" s="79"/>
      <c r="EM124" s="79"/>
      <c r="EN124" s="79"/>
      <c r="EO124" s="79"/>
      <c r="EP124" s="79"/>
      <c r="EQ124" s="79"/>
      <c r="ER124" s="79"/>
      <c r="ES124" s="79"/>
      <c r="ET124" s="79"/>
      <c r="EU124" s="79"/>
      <c r="EV124" s="79"/>
      <c r="EW124" s="79"/>
      <c r="EX124" s="79"/>
      <c r="EY124" s="79"/>
      <c r="EZ124" s="79"/>
      <c r="FA124" s="79"/>
      <c r="FB124" s="79"/>
      <c r="FC124" s="79"/>
      <c r="FD124" s="79"/>
      <c r="FE124" s="79"/>
      <c r="FF124" s="79"/>
      <c r="FG124" s="79"/>
      <c r="FH124" s="79"/>
      <c r="FI124" s="79"/>
      <c r="FJ124" s="79"/>
      <c r="FK124" s="79"/>
      <c r="FL124" s="79"/>
      <c r="FM124" s="79"/>
      <c r="FN124" s="79"/>
      <c r="FO124" s="79"/>
      <c r="FP124" s="79"/>
      <c r="FQ124" s="79"/>
      <c r="FR124" s="79"/>
      <c r="FS124" s="79"/>
      <c r="FT124" s="79"/>
      <c r="FU124" s="79"/>
      <c r="FV124" s="79"/>
      <c r="FW124" s="79"/>
      <c r="FX124" s="79"/>
      <c r="FY124" s="79"/>
      <c r="FZ124" s="79"/>
      <c r="GA124" s="79"/>
      <c r="GB124" s="79"/>
      <c r="GC124" s="79"/>
      <c r="GD124" s="79"/>
      <c r="GE124" s="79"/>
      <c r="GF124" s="79"/>
      <c r="GG124" s="79"/>
      <c r="GH124" s="79"/>
      <c r="GI124" s="79"/>
      <c r="GJ124" s="79"/>
      <c r="GK124" s="79"/>
      <c r="GL124" s="79"/>
      <c r="GM124" s="79"/>
      <c r="GN124" s="79"/>
      <c r="GO124" s="79"/>
      <c r="GP124" s="79"/>
      <c r="GQ124" s="79"/>
      <c r="GR124" s="79"/>
      <c r="GS124" s="79"/>
      <c r="GT124" s="79"/>
      <c r="GU124" s="79"/>
      <c r="GV124" s="79"/>
      <c r="GW124" s="79"/>
      <c r="GX124" s="79"/>
      <c r="GY124" s="79"/>
      <c r="GZ124" s="79"/>
      <c r="HA124" s="79"/>
      <c r="HB124" s="79"/>
      <c r="HC124" s="79"/>
      <c r="HD124" s="79"/>
      <c r="HE124" s="79"/>
      <c r="HF124" s="79"/>
      <c r="HG124" s="79"/>
      <c r="HH124" s="79"/>
      <c r="HI124" s="79"/>
      <c r="HJ124" s="79"/>
      <c r="HK124" s="79"/>
      <c r="HL124" s="79"/>
      <c r="HM124" s="79"/>
      <c r="HN124" s="79"/>
      <c r="HO124" s="79"/>
      <c r="HP124" s="79"/>
      <c r="HQ124" s="79"/>
      <c r="HR124" s="79"/>
      <c r="HS124" s="79"/>
    </row>
    <row r="125" spans="1:227" s="82" customFormat="1" x14ac:dyDescent="0.15">
      <c r="B125" s="79"/>
      <c r="C125" s="81"/>
      <c r="D125" s="81"/>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79"/>
      <c r="AD125" s="79"/>
      <c r="AE125" s="79"/>
      <c r="AF125" s="79"/>
      <c r="AG125" s="79"/>
      <c r="AH125" s="79"/>
      <c r="AI125" s="79"/>
      <c r="AJ125" s="79"/>
      <c r="AK125" s="79"/>
      <c r="AL125" s="79"/>
      <c r="AM125" s="79"/>
      <c r="AN125" s="79"/>
      <c r="AO125" s="79"/>
      <c r="AP125" s="79"/>
      <c r="AQ125" s="79"/>
      <c r="AR125" s="79"/>
      <c r="AS125" s="79"/>
      <c r="AT125" s="79"/>
      <c r="AU125" s="79"/>
      <c r="AV125" s="79"/>
      <c r="AW125" s="79"/>
      <c r="AX125" s="79"/>
      <c r="AY125" s="79"/>
      <c r="AZ125" s="79"/>
      <c r="BA125" s="79"/>
      <c r="BB125" s="79"/>
      <c r="BC125" s="79"/>
      <c r="BD125" s="79"/>
      <c r="BE125" s="79"/>
      <c r="BF125" s="79"/>
      <c r="BG125" s="79"/>
      <c r="BH125" s="79"/>
      <c r="BI125" s="79"/>
      <c r="BJ125" s="79"/>
      <c r="BK125" s="79"/>
      <c r="BL125" s="79"/>
      <c r="BM125" s="79"/>
      <c r="BN125" s="79"/>
      <c r="BO125" s="79"/>
      <c r="BP125" s="79"/>
      <c r="BQ125" s="79"/>
      <c r="BR125" s="79"/>
      <c r="BS125" s="79"/>
      <c r="BT125" s="79"/>
      <c r="BU125" s="79"/>
      <c r="BV125" s="79"/>
      <c r="BW125" s="79"/>
      <c r="BX125" s="79"/>
      <c r="BY125" s="79"/>
      <c r="BZ125" s="79"/>
      <c r="CA125" s="79"/>
      <c r="CB125" s="79"/>
      <c r="CC125" s="79"/>
      <c r="CD125" s="79"/>
      <c r="CE125" s="79"/>
      <c r="CF125" s="79"/>
      <c r="CG125" s="79"/>
      <c r="CH125" s="79"/>
      <c r="CI125" s="79"/>
      <c r="CJ125" s="79"/>
      <c r="CK125" s="79"/>
      <c r="CL125" s="79"/>
      <c r="CM125" s="79"/>
      <c r="CN125" s="79"/>
      <c r="CO125" s="79"/>
      <c r="CP125" s="79"/>
      <c r="CQ125" s="79"/>
      <c r="CR125" s="79"/>
      <c r="CS125" s="79"/>
      <c r="CT125" s="79"/>
      <c r="CU125" s="79"/>
      <c r="CV125" s="79"/>
      <c r="CW125" s="79"/>
      <c r="CX125" s="79"/>
      <c r="CY125" s="79"/>
      <c r="CZ125" s="79"/>
      <c r="DA125" s="79"/>
      <c r="DB125" s="79"/>
      <c r="DC125" s="79"/>
      <c r="DD125" s="79"/>
      <c r="DE125" s="79"/>
      <c r="DF125" s="79"/>
      <c r="DG125" s="79"/>
      <c r="DH125" s="79"/>
      <c r="DI125" s="79"/>
      <c r="DJ125" s="79"/>
      <c r="DK125" s="79"/>
      <c r="DL125" s="79"/>
      <c r="DM125" s="79"/>
      <c r="DN125" s="79"/>
      <c r="DO125" s="79"/>
      <c r="DP125" s="79"/>
      <c r="DQ125" s="79"/>
      <c r="DR125" s="79"/>
      <c r="DS125" s="79"/>
      <c r="DT125" s="79"/>
      <c r="DU125" s="79"/>
      <c r="DV125" s="79"/>
      <c r="DW125" s="79"/>
      <c r="DX125" s="79"/>
      <c r="DY125" s="79"/>
      <c r="DZ125" s="79"/>
      <c r="EA125" s="79"/>
      <c r="EB125" s="79"/>
      <c r="EC125" s="79"/>
      <c r="ED125" s="79"/>
      <c r="EE125" s="79"/>
      <c r="EF125" s="79"/>
      <c r="EG125" s="79"/>
      <c r="EH125" s="79"/>
      <c r="EI125" s="79"/>
      <c r="EJ125" s="79"/>
      <c r="EK125" s="79"/>
      <c r="EL125" s="79"/>
      <c r="EM125" s="79"/>
      <c r="EN125" s="79"/>
      <c r="EO125" s="79"/>
      <c r="EP125" s="79"/>
      <c r="EQ125" s="79"/>
      <c r="ER125" s="79"/>
      <c r="ES125" s="79"/>
      <c r="ET125" s="79"/>
      <c r="EU125" s="79"/>
      <c r="EV125" s="79"/>
      <c r="EW125" s="79"/>
      <c r="EX125" s="79"/>
      <c r="EY125" s="79"/>
      <c r="EZ125" s="79"/>
      <c r="FA125" s="79"/>
      <c r="FB125" s="79"/>
      <c r="FC125" s="79"/>
      <c r="FD125" s="79"/>
      <c r="FE125" s="79"/>
      <c r="FF125" s="79"/>
      <c r="FG125" s="79"/>
      <c r="FH125" s="79"/>
      <c r="FI125" s="79"/>
      <c r="FJ125" s="79"/>
      <c r="FK125" s="79"/>
      <c r="FL125" s="79"/>
      <c r="FM125" s="79"/>
      <c r="FN125" s="79"/>
      <c r="FO125" s="79"/>
      <c r="FP125" s="79"/>
      <c r="FQ125" s="79"/>
      <c r="FR125" s="79"/>
      <c r="FS125" s="79"/>
      <c r="FT125" s="79"/>
      <c r="FU125" s="79"/>
      <c r="FV125" s="79"/>
      <c r="FW125" s="79"/>
      <c r="FX125" s="79"/>
      <c r="FY125" s="79"/>
      <c r="FZ125" s="79"/>
      <c r="GA125" s="79"/>
      <c r="GB125" s="79"/>
      <c r="GC125" s="79"/>
      <c r="GD125" s="79"/>
      <c r="GE125" s="79"/>
      <c r="GF125" s="79"/>
      <c r="GG125" s="79"/>
      <c r="GH125" s="79"/>
      <c r="GI125" s="79"/>
      <c r="GJ125" s="79"/>
      <c r="GK125" s="79"/>
      <c r="GL125" s="79"/>
      <c r="GM125" s="79"/>
      <c r="GN125" s="79"/>
      <c r="GO125" s="79"/>
      <c r="GP125" s="79"/>
      <c r="GQ125" s="79"/>
      <c r="GR125" s="79"/>
      <c r="GS125" s="79"/>
      <c r="GT125" s="79"/>
      <c r="GU125" s="79"/>
      <c r="GV125" s="79"/>
      <c r="GW125" s="79"/>
      <c r="GX125" s="79"/>
      <c r="GY125" s="79"/>
      <c r="GZ125" s="79"/>
      <c r="HA125" s="79"/>
      <c r="HB125" s="79"/>
      <c r="HC125" s="79"/>
      <c r="HD125" s="79"/>
      <c r="HE125" s="79"/>
      <c r="HF125" s="79"/>
      <c r="HG125" s="79"/>
      <c r="HH125" s="79"/>
      <c r="HI125" s="79"/>
      <c r="HJ125" s="79"/>
      <c r="HK125" s="79"/>
      <c r="HL125" s="79"/>
      <c r="HM125" s="79"/>
      <c r="HN125" s="79"/>
      <c r="HO125" s="79"/>
      <c r="HP125" s="79"/>
      <c r="HQ125" s="79"/>
      <c r="HR125" s="79"/>
      <c r="HS125" s="79"/>
    </row>
    <row r="126" spans="1:227" s="82" customFormat="1" x14ac:dyDescent="0.15">
      <c r="B126" s="79"/>
      <c r="C126" s="81"/>
      <c r="D126" s="81"/>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79"/>
      <c r="AD126" s="79"/>
      <c r="AE126" s="79"/>
      <c r="AF126" s="79"/>
      <c r="AG126" s="79"/>
      <c r="AH126" s="79"/>
      <c r="AI126" s="79"/>
      <c r="AJ126" s="79"/>
      <c r="AK126" s="79"/>
      <c r="AL126" s="79"/>
      <c r="AM126" s="79"/>
      <c r="AN126" s="79"/>
      <c r="AO126" s="79"/>
      <c r="AP126" s="79"/>
      <c r="AQ126" s="79"/>
      <c r="AR126" s="79"/>
      <c r="AS126" s="79"/>
      <c r="AT126" s="79"/>
      <c r="AU126" s="79"/>
      <c r="AV126" s="79"/>
      <c r="AW126" s="79"/>
      <c r="AX126" s="79"/>
      <c r="AY126" s="79"/>
      <c r="AZ126" s="79"/>
      <c r="BA126" s="79"/>
      <c r="BB126" s="79"/>
      <c r="BC126" s="79"/>
      <c r="BD126" s="79"/>
      <c r="BE126" s="79"/>
      <c r="BF126" s="79"/>
      <c r="BG126" s="79"/>
      <c r="BH126" s="79"/>
      <c r="BI126" s="79"/>
      <c r="BJ126" s="79"/>
      <c r="BK126" s="79"/>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79"/>
      <c r="DI126" s="79"/>
      <c r="DJ126" s="79"/>
      <c r="DK126" s="79"/>
      <c r="DL126" s="79"/>
      <c r="DM126" s="79"/>
      <c r="DN126" s="79"/>
      <c r="DO126" s="79"/>
      <c r="DP126" s="79"/>
      <c r="DQ126" s="79"/>
      <c r="DR126" s="79"/>
      <c r="DS126" s="79"/>
      <c r="DT126" s="79"/>
      <c r="DU126" s="79"/>
      <c r="DV126" s="79"/>
      <c r="DW126" s="79"/>
      <c r="DX126" s="79"/>
      <c r="DY126" s="79"/>
      <c r="DZ126" s="79"/>
      <c r="EA126" s="79"/>
      <c r="EB126" s="79"/>
      <c r="EC126" s="79"/>
      <c r="ED126" s="79"/>
      <c r="EE126" s="79"/>
      <c r="EF126" s="79"/>
      <c r="EG126" s="79"/>
      <c r="EH126" s="79"/>
      <c r="EI126" s="79"/>
      <c r="EJ126" s="79"/>
      <c r="EK126" s="79"/>
      <c r="EL126" s="79"/>
      <c r="EM126" s="79"/>
      <c r="EN126" s="79"/>
      <c r="EO126" s="79"/>
      <c r="EP126" s="79"/>
      <c r="EQ126" s="79"/>
      <c r="ER126" s="79"/>
      <c r="ES126" s="79"/>
      <c r="ET126" s="79"/>
      <c r="EU126" s="79"/>
      <c r="EV126" s="79"/>
      <c r="EW126" s="79"/>
      <c r="EX126" s="79"/>
      <c r="EY126" s="79"/>
      <c r="EZ126" s="79"/>
      <c r="FA126" s="79"/>
      <c r="FB126" s="79"/>
      <c r="FC126" s="79"/>
      <c r="FD126" s="79"/>
      <c r="FE126" s="79"/>
      <c r="FF126" s="79"/>
      <c r="FG126" s="79"/>
      <c r="FH126" s="79"/>
      <c r="FI126" s="79"/>
      <c r="FJ126" s="79"/>
      <c r="FK126" s="79"/>
      <c r="FL126" s="79"/>
      <c r="FM126" s="79"/>
      <c r="FN126" s="79"/>
      <c r="FO126" s="79"/>
      <c r="FP126" s="79"/>
      <c r="FQ126" s="79"/>
      <c r="FR126" s="79"/>
      <c r="FS126" s="79"/>
      <c r="FT126" s="79"/>
      <c r="FU126" s="79"/>
      <c r="FV126" s="79"/>
      <c r="FW126" s="79"/>
      <c r="FX126" s="79"/>
      <c r="FY126" s="79"/>
      <c r="FZ126" s="79"/>
      <c r="GA126" s="79"/>
      <c r="GB126" s="79"/>
      <c r="GC126" s="79"/>
      <c r="GD126" s="79"/>
      <c r="GE126" s="79"/>
      <c r="GF126" s="79"/>
      <c r="GG126" s="79"/>
      <c r="GH126" s="79"/>
      <c r="GI126" s="79"/>
      <c r="GJ126" s="79"/>
      <c r="GK126" s="79"/>
      <c r="GL126" s="79"/>
      <c r="GM126" s="79"/>
      <c r="GN126" s="79"/>
      <c r="GO126" s="79"/>
      <c r="GP126" s="79"/>
      <c r="GQ126" s="79"/>
      <c r="GR126" s="79"/>
      <c r="GS126" s="79"/>
      <c r="GT126" s="79"/>
      <c r="GU126" s="79"/>
      <c r="GV126" s="79"/>
      <c r="GW126" s="79"/>
      <c r="GX126" s="79"/>
      <c r="GY126" s="79"/>
      <c r="GZ126" s="79"/>
      <c r="HA126" s="79"/>
      <c r="HB126" s="79"/>
      <c r="HC126" s="79"/>
      <c r="HD126" s="79"/>
      <c r="HE126" s="79"/>
      <c r="HF126" s="79"/>
      <c r="HG126" s="79"/>
      <c r="HH126" s="79"/>
      <c r="HI126" s="79"/>
      <c r="HJ126" s="79"/>
      <c r="HK126" s="79"/>
      <c r="HL126" s="79"/>
      <c r="HM126" s="79"/>
      <c r="HN126" s="79"/>
      <c r="HO126" s="79"/>
      <c r="HP126" s="79"/>
      <c r="HQ126" s="79"/>
      <c r="HR126" s="79"/>
      <c r="HS126" s="79"/>
    </row>
    <row r="127" spans="1:227" s="82" customFormat="1" x14ac:dyDescent="0.15">
      <c r="B127" s="79"/>
      <c r="C127" s="81"/>
      <c r="D127" s="81"/>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79"/>
      <c r="AD127" s="79"/>
      <c r="AE127" s="79"/>
      <c r="AF127" s="79"/>
      <c r="AG127" s="79"/>
      <c r="AH127" s="79"/>
      <c r="AI127" s="79"/>
      <c r="AJ127" s="79"/>
      <c r="AK127" s="79"/>
      <c r="AL127" s="79"/>
      <c r="AM127" s="79"/>
      <c r="AN127" s="79"/>
      <c r="AO127" s="79"/>
      <c r="AP127" s="79"/>
      <c r="AQ127" s="79"/>
      <c r="AR127" s="79"/>
      <c r="AS127" s="79"/>
      <c r="AT127" s="79"/>
      <c r="AU127" s="79"/>
      <c r="AV127" s="79"/>
      <c r="AW127" s="79"/>
      <c r="AX127" s="79"/>
      <c r="AY127" s="79"/>
      <c r="AZ127" s="79"/>
      <c r="BA127" s="79"/>
      <c r="BB127" s="79"/>
      <c r="BC127" s="79"/>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79"/>
      <c r="CD127" s="79"/>
      <c r="CE127" s="79"/>
      <c r="CF127" s="79"/>
      <c r="CG127" s="79"/>
      <c r="CH127" s="79"/>
      <c r="CI127" s="79"/>
      <c r="CJ127" s="79"/>
      <c r="CK127" s="79"/>
      <c r="CL127" s="79"/>
      <c r="CM127" s="79"/>
      <c r="CN127" s="79"/>
      <c r="CO127" s="79"/>
      <c r="CP127" s="79"/>
      <c r="CQ127" s="79"/>
      <c r="CR127" s="79"/>
      <c r="CS127" s="79"/>
      <c r="CT127" s="79"/>
      <c r="CU127" s="79"/>
      <c r="CV127" s="79"/>
      <c r="CW127" s="79"/>
      <c r="CX127" s="79"/>
      <c r="CY127" s="79"/>
      <c r="CZ127" s="79"/>
      <c r="DA127" s="79"/>
      <c r="DB127" s="79"/>
      <c r="DC127" s="79"/>
      <c r="DD127" s="79"/>
      <c r="DE127" s="79"/>
      <c r="DF127" s="79"/>
      <c r="DG127" s="79"/>
      <c r="DH127" s="79"/>
      <c r="DI127" s="79"/>
      <c r="DJ127" s="79"/>
      <c r="DK127" s="79"/>
      <c r="DL127" s="79"/>
      <c r="DM127" s="79"/>
      <c r="DN127" s="79"/>
      <c r="DO127" s="79"/>
      <c r="DP127" s="79"/>
      <c r="DQ127" s="79"/>
      <c r="DR127" s="79"/>
      <c r="DS127" s="79"/>
      <c r="DT127" s="79"/>
      <c r="DU127" s="79"/>
      <c r="DV127" s="79"/>
      <c r="DW127" s="79"/>
      <c r="DX127" s="79"/>
      <c r="DY127" s="79"/>
      <c r="DZ127" s="79"/>
      <c r="EA127" s="79"/>
      <c r="EB127" s="79"/>
      <c r="EC127" s="79"/>
      <c r="ED127" s="79"/>
      <c r="EE127" s="79"/>
      <c r="EF127" s="79"/>
      <c r="EG127" s="79"/>
      <c r="EH127" s="79"/>
      <c r="EI127" s="79"/>
      <c r="EJ127" s="79"/>
      <c r="EK127" s="79"/>
      <c r="EL127" s="79"/>
      <c r="EM127" s="79"/>
      <c r="EN127" s="79"/>
      <c r="EO127" s="79"/>
      <c r="EP127" s="79"/>
      <c r="EQ127" s="79"/>
      <c r="ER127" s="79"/>
      <c r="ES127" s="79"/>
      <c r="ET127" s="79"/>
      <c r="EU127" s="79"/>
      <c r="EV127" s="79"/>
      <c r="EW127" s="79"/>
      <c r="EX127" s="79"/>
      <c r="EY127" s="79"/>
      <c r="EZ127" s="79"/>
      <c r="FA127" s="79"/>
      <c r="FB127" s="79"/>
      <c r="FC127" s="79"/>
      <c r="FD127" s="79"/>
      <c r="FE127" s="79"/>
      <c r="FF127" s="79"/>
      <c r="FG127" s="79"/>
      <c r="FH127" s="79"/>
      <c r="FI127" s="79"/>
      <c r="FJ127" s="79"/>
      <c r="FK127" s="79"/>
      <c r="FL127" s="79"/>
      <c r="FM127" s="79"/>
      <c r="FN127" s="79"/>
      <c r="FO127" s="79"/>
      <c r="FP127" s="79"/>
      <c r="FQ127" s="79"/>
      <c r="FR127" s="79"/>
      <c r="FS127" s="79"/>
      <c r="FT127" s="79"/>
      <c r="FU127" s="79"/>
      <c r="FV127" s="79"/>
      <c r="FW127" s="79"/>
      <c r="FX127" s="79"/>
      <c r="FY127" s="79"/>
      <c r="FZ127" s="79"/>
      <c r="GA127" s="79"/>
      <c r="GB127" s="79"/>
      <c r="GC127" s="79"/>
      <c r="GD127" s="79"/>
      <c r="GE127" s="79"/>
      <c r="GF127" s="79"/>
      <c r="GG127" s="79"/>
      <c r="GH127" s="79"/>
      <c r="GI127" s="79"/>
      <c r="GJ127" s="79"/>
      <c r="GK127" s="79"/>
      <c r="GL127" s="79"/>
      <c r="GM127" s="79"/>
      <c r="GN127" s="79"/>
      <c r="GO127" s="79"/>
      <c r="GP127" s="79"/>
      <c r="GQ127" s="79"/>
      <c r="GR127" s="79"/>
      <c r="GS127" s="79"/>
      <c r="GT127" s="79"/>
      <c r="GU127" s="79"/>
      <c r="GV127" s="79"/>
      <c r="GW127" s="79"/>
      <c r="GX127" s="79"/>
      <c r="GY127" s="79"/>
      <c r="GZ127" s="79"/>
      <c r="HA127" s="79"/>
      <c r="HB127" s="79"/>
      <c r="HC127" s="79"/>
      <c r="HD127" s="79"/>
      <c r="HE127" s="79"/>
      <c r="HF127" s="79"/>
      <c r="HG127" s="79"/>
      <c r="HH127" s="79"/>
      <c r="HI127" s="79"/>
      <c r="HJ127" s="79"/>
      <c r="HK127" s="79"/>
      <c r="HL127" s="79"/>
      <c r="HM127" s="79"/>
      <c r="HN127" s="79"/>
      <c r="HO127" s="79"/>
      <c r="HP127" s="79"/>
      <c r="HQ127" s="79"/>
      <c r="HR127" s="79"/>
      <c r="HS127" s="79"/>
    </row>
    <row r="128" spans="1:227" s="81" customFormat="1" x14ac:dyDescent="0.15">
      <c r="A128" s="82"/>
      <c r="B128" s="79"/>
      <c r="E128" s="79"/>
      <c r="F128" s="79"/>
      <c r="G128" s="79"/>
      <c r="H128" s="79"/>
      <c r="I128" s="79"/>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c r="AP128" s="79"/>
      <c r="AQ128" s="79"/>
      <c r="AR128" s="79"/>
      <c r="AS128" s="79"/>
      <c r="AT128" s="79"/>
      <c r="AU128" s="79"/>
      <c r="AV128" s="79"/>
      <c r="AW128" s="79"/>
      <c r="AX128" s="79"/>
      <c r="AY128" s="79"/>
      <c r="AZ128" s="79"/>
      <c r="BA128" s="79"/>
      <c r="BB128" s="79"/>
      <c r="BC128" s="79"/>
      <c r="BD128" s="79"/>
      <c r="BE128" s="79"/>
      <c r="BF128" s="79"/>
      <c r="BG128" s="79"/>
      <c r="BH128" s="79"/>
      <c r="BI128" s="79"/>
      <c r="BJ128" s="79"/>
      <c r="BK128" s="79"/>
      <c r="BL128" s="79"/>
      <c r="BM128" s="79"/>
      <c r="BN128" s="79"/>
      <c r="BO128" s="79"/>
      <c r="BP128" s="79"/>
      <c r="BQ128" s="79"/>
      <c r="BR128" s="79"/>
      <c r="BS128" s="79"/>
      <c r="BT128" s="79"/>
      <c r="BU128" s="79"/>
      <c r="BV128" s="79"/>
      <c r="BW128" s="79"/>
      <c r="BX128" s="79"/>
      <c r="BY128" s="79"/>
      <c r="BZ128" s="79"/>
      <c r="CA128" s="79"/>
      <c r="CB128" s="79"/>
      <c r="CC128" s="79"/>
      <c r="CD128" s="79"/>
      <c r="CE128" s="79"/>
      <c r="CF128" s="79"/>
      <c r="CG128" s="79"/>
      <c r="CH128" s="79"/>
      <c r="CI128" s="79"/>
      <c r="CJ128" s="79"/>
      <c r="CK128" s="79"/>
      <c r="CL128" s="79"/>
      <c r="CM128" s="79"/>
      <c r="CN128" s="79"/>
      <c r="CO128" s="79"/>
      <c r="CP128" s="79"/>
      <c r="CQ128" s="79"/>
      <c r="CR128" s="79"/>
      <c r="CS128" s="79"/>
      <c r="CT128" s="79"/>
      <c r="CU128" s="79"/>
      <c r="CV128" s="79"/>
      <c r="CW128" s="79"/>
      <c r="CX128" s="79"/>
      <c r="CY128" s="79"/>
      <c r="CZ128" s="79"/>
      <c r="DA128" s="79"/>
      <c r="DB128" s="79"/>
      <c r="DC128" s="79"/>
      <c r="DD128" s="79"/>
      <c r="DE128" s="79"/>
      <c r="DF128" s="79"/>
      <c r="DG128" s="79"/>
      <c r="DH128" s="79"/>
      <c r="DI128" s="79"/>
      <c r="DJ128" s="79"/>
      <c r="DK128" s="79"/>
      <c r="DL128" s="79"/>
      <c r="DM128" s="79"/>
      <c r="DN128" s="79"/>
      <c r="DO128" s="79"/>
      <c r="DP128" s="79"/>
      <c r="DQ128" s="79"/>
      <c r="DR128" s="79"/>
      <c r="DS128" s="79"/>
      <c r="DT128" s="79"/>
      <c r="DU128" s="79"/>
      <c r="DV128" s="79"/>
      <c r="DW128" s="79"/>
      <c r="DX128" s="79"/>
      <c r="DY128" s="79"/>
      <c r="DZ128" s="79"/>
      <c r="EA128" s="79"/>
      <c r="EB128" s="79"/>
      <c r="EC128" s="79"/>
      <c r="ED128" s="79"/>
      <c r="EE128" s="79"/>
      <c r="EF128" s="79"/>
      <c r="EG128" s="79"/>
      <c r="EH128" s="79"/>
      <c r="EI128" s="79"/>
      <c r="EJ128" s="79"/>
      <c r="EK128" s="79"/>
      <c r="EL128" s="79"/>
      <c r="EM128" s="79"/>
      <c r="EN128" s="79"/>
      <c r="EO128" s="79"/>
      <c r="EP128" s="79"/>
      <c r="EQ128" s="79"/>
      <c r="ER128" s="79"/>
      <c r="ES128" s="79"/>
      <c r="ET128" s="79"/>
      <c r="EU128" s="79"/>
      <c r="EV128" s="79"/>
      <c r="EW128" s="79"/>
      <c r="EX128" s="79"/>
      <c r="EY128" s="79"/>
      <c r="EZ128" s="79"/>
      <c r="FA128" s="79"/>
      <c r="FB128" s="79"/>
      <c r="FC128" s="79"/>
      <c r="FD128" s="79"/>
      <c r="FE128" s="79"/>
      <c r="FF128" s="79"/>
      <c r="FG128" s="79"/>
      <c r="FH128" s="79"/>
      <c r="FI128" s="79"/>
      <c r="FJ128" s="79"/>
      <c r="FK128" s="79"/>
      <c r="FL128" s="79"/>
      <c r="FM128" s="79"/>
      <c r="FN128" s="79"/>
      <c r="FO128" s="79"/>
      <c r="FP128" s="79"/>
      <c r="FQ128" s="79"/>
      <c r="FR128" s="79"/>
      <c r="FS128" s="79"/>
      <c r="FT128" s="79"/>
      <c r="FU128" s="79"/>
      <c r="FV128" s="79"/>
      <c r="FW128" s="79"/>
      <c r="FX128" s="79"/>
      <c r="FY128" s="79"/>
      <c r="FZ128" s="79"/>
      <c r="GA128" s="79"/>
      <c r="GB128" s="79"/>
      <c r="GC128" s="79"/>
      <c r="GD128" s="79"/>
      <c r="GE128" s="79"/>
      <c r="GF128" s="79"/>
      <c r="GG128" s="79"/>
      <c r="GH128" s="79"/>
      <c r="GI128" s="79"/>
      <c r="GJ128" s="79"/>
      <c r="GK128" s="79"/>
      <c r="GL128" s="79"/>
      <c r="GM128" s="79"/>
      <c r="GN128" s="79"/>
      <c r="GO128" s="79"/>
      <c r="GP128" s="79"/>
      <c r="GQ128" s="79"/>
      <c r="GR128" s="79"/>
      <c r="GS128" s="79"/>
      <c r="GT128" s="79"/>
      <c r="GU128" s="79"/>
      <c r="GV128" s="79"/>
      <c r="GW128" s="79"/>
      <c r="GX128" s="79"/>
      <c r="GY128" s="79"/>
      <c r="GZ128" s="79"/>
      <c r="HA128" s="79"/>
      <c r="HB128" s="79"/>
      <c r="HC128" s="79"/>
      <c r="HD128" s="79"/>
      <c r="HE128" s="79"/>
      <c r="HF128" s="79"/>
      <c r="HG128" s="79"/>
      <c r="HH128" s="79"/>
      <c r="HI128" s="79"/>
      <c r="HJ128" s="79"/>
      <c r="HK128" s="79"/>
      <c r="HL128" s="79"/>
      <c r="HM128" s="79"/>
      <c r="HN128" s="79"/>
      <c r="HO128" s="79"/>
      <c r="HP128" s="79"/>
      <c r="HQ128" s="79"/>
      <c r="HR128" s="79"/>
      <c r="HS128" s="79"/>
    </row>
    <row r="129" spans="1:227" s="81" customFormat="1" x14ac:dyDescent="0.15">
      <c r="A129" s="82"/>
      <c r="B129" s="79"/>
      <c r="E129" s="79"/>
      <c r="F129" s="79"/>
      <c r="G129" s="79"/>
      <c r="H129" s="79"/>
      <c r="I129" s="79"/>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P129" s="79"/>
      <c r="AQ129" s="79"/>
      <c r="AR129" s="79"/>
      <c r="AS129" s="79"/>
      <c r="AT129" s="79"/>
      <c r="AU129" s="79"/>
      <c r="AV129" s="79"/>
      <c r="AW129" s="79"/>
      <c r="AX129" s="79"/>
      <c r="AY129" s="79"/>
      <c r="AZ129" s="79"/>
      <c r="BA129" s="79"/>
      <c r="BB129" s="79"/>
      <c r="BC129" s="79"/>
      <c r="BD129" s="79"/>
      <c r="BE129" s="79"/>
      <c r="BF129" s="79"/>
      <c r="BG129" s="79"/>
      <c r="BH129" s="79"/>
      <c r="BI129" s="79"/>
      <c r="BJ129" s="79"/>
      <c r="BK129" s="79"/>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79"/>
      <c r="DI129" s="79"/>
      <c r="DJ129" s="79"/>
      <c r="DK129" s="79"/>
      <c r="DL129" s="79"/>
      <c r="DM129" s="79"/>
      <c r="DN129" s="79"/>
      <c r="DO129" s="79"/>
      <c r="DP129" s="79"/>
      <c r="DQ129" s="79"/>
      <c r="DR129" s="79"/>
      <c r="DS129" s="79"/>
      <c r="DT129" s="79"/>
      <c r="DU129" s="79"/>
      <c r="DV129" s="79"/>
      <c r="DW129" s="79"/>
      <c r="DX129" s="79"/>
      <c r="DY129" s="79"/>
      <c r="DZ129" s="79"/>
      <c r="EA129" s="79"/>
      <c r="EB129" s="79"/>
      <c r="EC129" s="79"/>
      <c r="ED129" s="79"/>
      <c r="EE129" s="79"/>
      <c r="EF129" s="79"/>
      <c r="EG129" s="79"/>
      <c r="EH129" s="79"/>
      <c r="EI129" s="79"/>
      <c r="EJ129" s="79"/>
      <c r="EK129" s="79"/>
      <c r="EL129" s="79"/>
      <c r="EM129" s="79"/>
      <c r="EN129" s="79"/>
      <c r="EO129" s="79"/>
      <c r="EP129" s="79"/>
      <c r="EQ129" s="79"/>
      <c r="ER129" s="79"/>
      <c r="ES129" s="79"/>
      <c r="ET129" s="79"/>
      <c r="EU129" s="79"/>
      <c r="EV129" s="79"/>
      <c r="EW129" s="79"/>
      <c r="EX129" s="79"/>
      <c r="EY129" s="79"/>
      <c r="EZ129" s="79"/>
      <c r="FA129" s="79"/>
      <c r="FB129" s="79"/>
      <c r="FC129" s="79"/>
      <c r="FD129" s="79"/>
      <c r="FE129" s="79"/>
      <c r="FF129" s="79"/>
      <c r="FG129" s="79"/>
      <c r="FH129" s="79"/>
      <c r="FI129" s="79"/>
      <c r="FJ129" s="79"/>
      <c r="FK129" s="79"/>
      <c r="FL129" s="79"/>
      <c r="FM129" s="79"/>
      <c r="FN129" s="79"/>
      <c r="FO129" s="79"/>
      <c r="FP129" s="79"/>
      <c r="FQ129" s="79"/>
      <c r="FR129" s="79"/>
      <c r="FS129" s="79"/>
      <c r="FT129" s="79"/>
      <c r="FU129" s="79"/>
      <c r="FV129" s="79"/>
      <c r="FW129" s="79"/>
      <c r="FX129" s="79"/>
      <c r="FY129" s="79"/>
      <c r="FZ129" s="79"/>
      <c r="GA129" s="79"/>
      <c r="GB129" s="79"/>
      <c r="GC129" s="79"/>
      <c r="GD129" s="79"/>
      <c r="GE129" s="79"/>
      <c r="GF129" s="79"/>
      <c r="GG129" s="79"/>
      <c r="GH129" s="79"/>
      <c r="GI129" s="79"/>
      <c r="GJ129" s="79"/>
      <c r="GK129" s="79"/>
      <c r="GL129" s="79"/>
      <c r="GM129" s="79"/>
      <c r="GN129" s="79"/>
      <c r="GO129" s="79"/>
      <c r="GP129" s="79"/>
      <c r="GQ129" s="79"/>
      <c r="GR129" s="79"/>
      <c r="GS129" s="79"/>
      <c r="GT129" s="79"/>
      <c r="GU129" s="79"/>
      <c r="GV129" s="79"/>
      <c r="GW129" s="79"/>
      <c r="GX129" s="79"/>
      <c r="GY129" s="79"/>
      <c r="GZ129" s="79"/>
      <c r="HA129" s="79"/>
      <c r="HB129" s="79"/>
      <c r="HC129" s="79"/>
      <c r="HD129" s="79"/>
      <c r="HE129" s="79"/>
      <c r="HF129" s="79"/>
      <c r="HG129" s="79"/>
      <c r="HH129" s="79"/>
      <c r="HI129" s="79"/>
      <c r="HJ129" s="79"/>
      <c r="HK129" s="79"/>
      <c r="HL129" s="79"/>
      <c r="HM129" s="79"/>
      <c r="HN129" s="79"/>
      <c r="HO129" s="79"/>
      <c r="HP129" s="79"/>
      <c r="HQ129" s="79"/>
      <c r="HR129" s="79"/>
      <c r="HS129" s="79"/>
    </row>
    <row r="130" spans="1:227" s="81" customFormat="1" x14ac:dyDescent="0.15">
      <c r="A130" s="82"/>
      <c r="B130" s="79"/>
      <c r="E130" s="79"/>
      <c r="F130" s="79"/>
      <c r="G130" s="79"/>
      <c r="H130" s="79"/>
      <c r="I130" s="79"/>
      <c r="J130" s="79"/>
      <c r="K130" s="79"/>
      <c r="L130" s="79"/>
      <c r="M130" s="79"/>
      <c r="N130" s="79"/>
      <c r="O130" s="79"/>
      <c r="P130" s="79"/>
      <c r="Q130" s="79"/>
      <c r="R130" s="79"/>
      <c r="S130" s="79"/>
      <c r="T130" s="79"/>
      <c r="U130" s="79"/>
      <c r="V130" s="79"/>
      <c r="W130" s="79"/>
      <c r="X130" s="79"/>
      <c r="Y130" s="79"/>
      <c r="Z130" s="79"/>
      <c r="AA130" s="79"/>
      <c r="AB130" s="79"/>
      <c r="AC130" s="79"/>
      <c r="AD130" s="79"/>
      <c r="AE130" s="79"/>
      <c r="AF130" s="79"/>
      <c r="AG130" s="79"/>
      <c r="AH130" s="79"/>
      <c r="AI130" s="79"/>
      <c r="AJ130" s="79"/>
      <c r="AK130" s="79"/>
      <c r="AL130" s="79"/>
      <c r="AM130" s="79"/>
      <c r="AN130" s="79"/>
      <c r="AO130" s="79"/>
      <c r="AP130" s="79"/>
      <c r="AQ130" s="79"/>
      <c r="AR130" s="79"/>
      <c r="AS130" s="79"/>
      <c r="AT130" s="79"/>
      <c r="AU130" s="79"/>
      <c r="AV130" s="79"/>
      <c r="AW130" s="79"/>
      <c r="AX130" s="79"/>
      <c r="AY130" s="79"/>
      <c r="AZ130" s="79"/>
      <c r="BA130" s="79"/>
      <c r="BB130" s="79"/>
      <c r="BC130" s="79"/>
      <c r="BD130" s="79"/>
      <c r="BE130" s="79"/>
      <c r="BF130" s="79"/>
      <c r="BG130" s="79"/>
      <c r="BH130" s="79"/>
      <c r="BI130" s="79"/>
      <c r="BJ130" s="79"/>
      <c r="BK130" s="79"/>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79"/>
      <c r="DI130" s="79"/>
      <c r="DJ130" s="79"/>
      <c r="DK130" s="79"/>
      <c r="DL130" s="79"/>
      <c r="DM130" s="79"/>
      <c r="DN130" s="79"/>
      <c r="DO130" s="79"/>
      <c r="DP130" s="79"/>
      <c r="DQ130" s="79"/>
      <c r="DR130" s="79"/>
      <c r="DS130" s="79"/>
      <c r="DT130" s="79"/>
      <c r="DU130" s="79"/>
      <c r="DV130" s="79"/>
      <c r="DW130" s="79"/>
      <c r="DX130" s="79"/>
      <c r="DY130" s="79"/>
      <c r="DZ130" s="79"/>
      <c r="EA130" s="79"/>
      <c r="EB130" s="79"/>
      <c r="EC130" s="79"/>
      <c r="ED130" s="79"/>
      <c r="EE130" s="79"/>
      <c r="EF130" s="79"/>
      <c r="EG130" s="79"/>
      <c r="EH130" s="79"/>
      <c r="EI130" s="79"/>
      <c r="EJ130" s="79"/>
      <c r="EK130" s="79"/>
      <c r="EL130" s="79"/>
      <c r="EM130" s="79"/>
      <c r="EN130" s="79"/>
      <c r="EO130" s="79"/>
      <c r="EP130" s="79"/>
      <c r="EQ130" s="79"/>
      <c r="ER130" s="79"/>
      <c r="ES130" s="79"/>
      <c r="ET130" s="79"/>
      <c r="EU130" s="79"/>
      <c r="EV130" s="79"/>
      <c r="EW130" s="79"/>
      <c r="EX130" s="79"/>
      <c r="EY130" s="79"/>
      <c r="EZ130" s="79"/>
      <c r="FA130" s="79"/>
      <c r="FB130" s="79"/>
      <c r="FC130" s="79"/>
      <c r="FD130" s="79"/>
      <c r="FE130" s="79"/>
      <c r="FF130" s="79"/>
      <c r="FG130" s="79"/>
      <c r="FH130" s="79"/>
      <c r="FI130" s="79"/>
      <c r="FJ130" s="79"/>
      <c r="FK130" s="79"/>
      <c r="FL130" s="79"/>
      <c r="FM130" s="79"/>
      <c r="FN130" s="79"/>
      <c r="FO130" s="79"/>
      <c r="FP130" s="79"/>
      <c r="FQ130" s="79"/>
      <c r="FR130" s="79"/>
      <c r="FS130" s="79"/>
      <c r="FT130" s="79"/>
      <c r="FU130" s="79"/>
      <c r="FV130" s="79"/>
      <c r="FW130" s="79"/>
      <c r="FX130" s="79"/>
      <c r="FY130" s="79"/>
      <c r="FZ130" s="79"/>
      <c r="GA130" s="79"/>
      <c r="GB130" s="79"/>
      <c r="GC130" s="79"/>
      <c r="GD130" s="79"/>
      <c r="GE130" s="79"/>
      <c r="GF130" s="79"/>
      <c r="GG130" s="79"/>
      <c r="GH130" s="79"/>
      <c r="GI130" s="79"/>
      <c r="GJ130" s="79"/>
      <c r="GK130" s="79"/>
      <c r="GL130" s="79"/>
      <c r="GM130" s="79"/>
      <c r="GN130" s="79"/>
      <c r="GO130" s="79"/>
      <c r="GP130" s="79"/>
      <c r="GQ130" s="79"/>
      <c r="GR130" s="79"/>
      <c r="GS130" s="79"/>
      <c r="GT130" s="79"/>
      <c r="GU130" s="79"/>
      <c r="GV130" s="79"/>
      <c r="GW130" s="79"/>
      <c r="GX130" s="79"/>
      <c r="GY130" s="79"/>
      <c r="GZ130" s="79"/>
      <c r="HA130" s="79"/>
      <c r="HB130" s="79"/>
      <c r="HC130" s="79"/>
      <c r="HD130" s="79"/>
      <c r="HE130" s="79"/>
      <c r="HF130" s="79"/>
      <c r="HG130" s="79"/>
      <c r="HH130" s="79"/>
      <c r="HI130" s="79"/>
      <c r="HJ130" s="79"/>
      <c r="HK130" s="79"/>
      <c r="HL130" s="79"/>
      <c r="HM130" s="79"/>
      <c r="HN130" s="79"/>
      <c r="HO130" s="79"/>
      <c r="HP130" s="79"/>
      <c r="HQ130" s="79"/>
      <c r="HR130" s="79"/>
      <c r="HS130" s="79"/>
    </row>
    <row r="131" spans="1:227" s="81" customFormat="1" x14ac:dyDescent="0.15">
      <c r="A131" s="82"/>
      <c r="B131" s="79"/>
      <c r="E131" s="79"/>
      <c r="F131" s="79"/>
      <c r="G131" s="79"/>
      <c r="H131" s="79"/>
      <c r="I131" s="79"/>
      <c r="J131" s="79"/>
      <c r="K131" s="79"/>
      <c r="L131" s="79"/>
      <c r="M131" s="79"/>
      <c r="N131" s="79"/>
      <c r="O131" s="79"/>
      <c r="P131" s="79"/>
      <c r="Q131" s="79"/>
      <c r="R131" s="79"/>
      <c r="S131" s="79"/>
      <c r="T131" s="79"/>
      <c r="U131" s="79"/>
      <c r="V131" s="79"/>
      <c r="W131" s="79"/>
      <c r="X131" s="79"/>
      <c r="Y131" s="79"/>
      <c r="Z131" s="79"/>
      <c r="AA131" s="79"/>
      <c r="AB131" s="79"/>
      <c r="AC131" s="79"/>
      <c r="AD131" s="79"/>
      <c r="AE131" s="79"/>
      <c r="AF131" s="79"/>
      <c r="AG131" s="79"/>
      <c r="AH131" s="79"/>
      <c r="AI131" s="79"/>
      <c r="AJ131" s="79"/>
      <c r="AK131" s="79"/>
      <c r="AL131" s="79"/>
      <c r="AM131" s="79"/>
      <c r="AN131" s="79"/>
      <c r="AO131" s="79"/>
      <c r="AP131" s="79"/>
      <c r="AQ131" s="79"/>
      <c r="AR131" s="79"/>
      <c r="AS131" s="79"/>
      <c r="AT131" s="79"/>
      <c r="AU131" s="79"/>
      <c r="AV131" s="79"/>
      <c r="AW131" s="79"/>
      <c r="AX131" s="79"/>
      <c r="AY131" s="79"/>
      <c r="AZ131" s="79"/>
      <c r="BA131" s="79"/>
      <c r="BB131" s="79"/>
      <c r="BC131" s="79"/>
      <c r="BD131" s="79"/>
      <c r="BE131" s="79"/>
      <c r="BF131" s="79"/>
      <c r="BG131" s="79"/>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79"/>
      <c r="CD131" s="79"/>
      <c r="CE131" s="79"/>
      <c r="CF131" s="79"/>
      <c r="CG131" s="79"/>
      <c r="CH131" s="79"/>
      <c r="CI131" s="79"/>
      <c r="CJ131" s="79"/>
      <c r="CK131" s="79"/>
      <c r="CL131" s="79"/>
      <c r="CM131" s="79"/>
      <c r="CN131" s="79"/>
      <c r="CO131" s="79"/>
      <c r="CP131" s="79"/>
      <c r="CQ131" s="79"/>
      <c r="CR131" s="79"/>
      <c r="CS131" s="79"/>
      <c r="CT131" s="79"/>
      <c r="CU131" s="79"/>
      <c r="CV131" s="79"/>
      <c r="CW131" s="79"/>
      <c r="CX131" s="79"/>
      <c r="CY131" s="79"/>
      <c r="CZ131" s="79"/>
      <c r="DA131" s="79"/>
      <c r="DB131" s="79"/>
      <c r="DC131" s="79"/>
      <c r="DD131" s="79"/>
      <c r="DE131" s="79"/>
      <c r="DF131" s="79"/>
      <c r="DG131" s="79"/>
      <c r="DH131" s="79"/>
      <c r="DI131" s="79"/>
      <c r="DJ131" s="79"/>
      <c r="DK131" s="79"/>
      <c r="DL131" s="79"/>
      <c r="DM131" s="79"/>
      <c r="DN131" s="79"/>
      <c r="DO131" s="79"/>
      <c r="DP131" s="79"/>
      <c r="DQ131" s="79"/>
      <c r="DR131" s="79"/>
      <c r="DS131" s="79"/>
      <c r="DT131" s="79"/>
      <c r="DU131" s="79"/>
      <c r="DV131" s="79"/>
      <c r="DW131" s="79"/>
      <c r="DX131" s="79"/>
      <c r="DY131" s="79"/>
      <c r="DZ131" s="79"/>
      <c r="EA131" s="79"/>
      <c r="EB131" s="79"/>
      <c r="EC131" s="79"/>
      <c r="ED131" s="79"/>
      <c r="EE131" s="79"/>
      <c r="EF131" s="79"/>
      <c r="EG131" s="79"/>
      <c r="EH131" s="79"/>
      <c r="EI131" s="79"/>
      <c r="EJ131" s="79"/>
      <c r="EK131" s="79"/>
      <c r="EL131" s="79"/>
      <c r="EM131" s="79"/>
      <c r="EN131" s="79"/>
      <c r="EO131" s="79"/>
      <c r="EP131" s="79"/>
      <c r="EQ131" s="79"/>
      <c r="ER131" s="79"/>
      <c r="ES131" s="79"/>
      <c r="ET131" s="79"/>
      <c r="EU131" s="79"/>
      <c r="EV131" s="79"/>
      <c r="EW131" s="79"/>
      <c r="EX131" s="79"/>
      <c r="EY131" s="79"/>
      <c r="EZ131" s="79"/>
      <c r="FA131" s="79"/>
      <c r="FB131" s="79"/>
      <c r="FC131" s="79"/>
      <c r="FD131" s="79"/>
      <c r="FE131" s="79"/>
      <c r="FF131" s="79"/>
      <c r="FG131" s="79"/>
      <c r="FH131" s="79"/>
      <c r="FI131" s="79"/>
      <c r="FJ131" s="79"/>
      <c r="FK131" s="79"/>
      <c r="FL131" s="79"/>
      <c r="FM131" s="79"/>
      <c r="FN131" s="79"/>
      <c r="FO131" s="79"/>
      <c r="FP131" s="79"/>
      <c r="FQ131" s="79"/>
      <c r="FR131" s="79"/>
      <c r="FS131" s="79"/>
      <c r="FT131" s="79"/>
      <c r="FU131" s="79"/>
      <c r="FV131" s="79"/>
      <c r="FW131" s="79"/>
      <c r="FX131" s="79"/>
      <c r="FY131" s="79"/>
      <c r="FZ131" s="79"/>
      <c r="GA131" s="79"/>
      <c r="GB131" s="79"/>
      <c r="GC131" s="79"/>
      <c r="GD131" s="79"/>
      <c r="GE131" s="79"/>
      <c r="GF131" s="79"/>
      <c r="GG131" s="79"/>
      <c r="GH131" s="79"/>
      <c r="GI131" s="79"/>
      <c r="GJ131" s="79"/>
      <c r="GK131" s="79"/>
      <c r="GL131" s="79"/>
      <c r="GM131" s="79"/>
      <c r="GN131" s="79"/>
      <c r="GO131" s="79"/>
      <c r="GP131" s="79"/>
      <c r="GQ131" s="79"/>
      <c r="GR131" s="79"/>
      <c r="GS131" s="79"/>
      <c r="GT131" s="79"/>
      <c r="GU131" s="79"/>
      <c r="GV131" s="79"/>
      <c r="GW131" s="79"/>
      <c r="GX131" s="79"/>
      <c r="GY131" s="79"/>
      <c r="GZ131" s="79"/>
      <c r="HA131" s="79"/>
      <c r="HB131" s="79"/>
      <c r="HC131" s="79"/>
      <c r="HD131" s="79"/>
      <c r="HE131" s="79"/>
      <c r="HF131" s="79"/>
      <c r="HG131" s="79"/>
      <c r="HH131" s="79"/>
      <c r="HI131" s="79"/>
      <c r="HJ131" s="79"/>
      <c r="HK131" s="79"/>
      <c r="HL131" s="79"/>
      <c r="HM131" s="79"/>
      <c r="HN131" s="79"/>
      <c r="HO131" s="79"/>
      <c r="HP131" s="79"/>
      <c r="HQ131" s="79"/>
      <c r="HR131" s="79"/>
      <c r="HS131" s="79"/>
    </row>
    <row r="132" spans="1:227" s="81" customFormat="1" x14ac:dyDescent="0.15">
      <c r="A132" s="82"/>
      <c r="B132" s="79"/>
      <c r="E132" s="79"/>
      <c r="F132" s="79"/>
      <c r="G132" s="79"/>
      <c r="H132" s="79"/>
      <c r="I132" s="79"/>
      <c r="J132" s="79"/>
      <c r="K132" s="79"/>
      <c r="L132" s="79"/>
      <c r="M132" s="79"/>
      <c r="N132" s="79"/>
      <c r="O132" s="79"/>
      <c r="P132" s="79"/>
      <c r="Q132" s="79"/>
      <c r="R132" s="79"/>
      <c r="S132" s="79"/>
      <c r="T132" s="79"/>
      <c r="U132" s="79"/>
      <c r="V132" s="79"/>
      <c r="W132" s="79"/>
      <c r="X132" s="79"/>
      <c r="Y132" s="79"/>
      <c r="Z132" s="79"/>
      <c r="AA132" s="79"/>
      <c r="AB132" s="79"/>
      <c r="AC132" s="79"/>
      <c r="AD132" s="79"/>
      <c r="AE132" s="79"/>
      <c r="AF132" s="79"/>
      <c r="AG132" s="79"/>
      <c r="AH132" s="79"/>
      <c r="AI132" s="79"/>
      <c r="AJ132" s="79"/>
      <c r="AK132" s="79"/>
      <c r="AL132" s="79"/>
      <c r="AM132" s="79"/>
      <c r="AN132" s="79"/>
      <c r="AO132" s="79"/>
      <c r="AP132" s="79"/>
      <c r="AQ132" s="79"/>
      <c r="AR132" s="79"/>
      <c r="AS132" s="79"/>
      <c r="AT132" s="79"/>
      <c r="AU132" s="79"/>
      <c r="AV132" s="79"/>
      <c r="AW132" s="79"/>
      <c r="AX132" s="79"/>
      <c r="AY132" s="79"/>
      <c r="AZ132" s="79"/>
      <c r="BA132" s="79"/>
      <c r="BB132" s="79"/>
      <c r="BC132" s="79"/>
      <c r="BD132" s="79"/>
      <c r="BE132" s="79"/>
      <c r="BF132" s="79"/>
      <c r="BG132" s="79"/>
      <c r="BH132" s="79"/>
      <c r="BI132" s="79"/>
      <c r="BJ132" s="79"/>
      <c r="BK132" s="79"/>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79"/>
      <c r="DI132" s="79"/>
      <c r="DJ132" s="79"/>
      <c r="DK132" s="79"/>
      <c r="DL132" s="79"/>
      <c r="DM132" s="79"/>
      <c r="DN132" s="79"/>
      <c r="DO132" s="79"/>
      <c r="DP132" s="79"/>
      <c r="DQ132" s="79"/>
      <c r="DR132" s="79"/>
      <c r="DS132" s="79"/>
      <c r="DT132" s="79"/>
      <c r="DU132" s="79"/>
      <c r="DV132" s="79"/>
      <c r="DW132" s="79"/>
      <c r="DX132" s="79"/>
      <c r="DY132" s="79"/>
      <c r="DZ132" s="79"/>
      <c r="EA132" s="79"/>
      <c r="EB132" s="79"/>
      <c r="EC132" s="79"/>
      <c r="ED132" s="79"/>
      <c r="EE132" s="79"/>
      <c r="EF132" s="79"/>
      <c r="EG132" s="79"/>
      <c r="EH132" s="79"/>
      <c r="EI132" s="79"/>
      <c r="EJ132" s="79"/>
      <c r="EK132" s="79"/>
      <c r="EL132" s="79"/>
      <c r="EM132" s="79"/>
      <c r="EN132" s="79"/>
      <c r="EO132" s="79"/>
      <c r="EP132" s="79"/>
      <c r="EQ132" s="79"/>
      <c r="ER132" s="79"/>
      <c r="ES132" s="79"/>
      <c r="ET132" s="79"/>
      <c r="EU132" s="79"/>
      <c r="EV132" s="79"/>
      <c r="EW132" s="79"/>
      <c r="EX132" s="79"/>
      <c r="EY132" s="79"/>
      <c r="EZ132" s="79"/>
      <c r="FA132" s="79"/>
      <c r="FB132" s="79"/>
      <c r="FC132" s="79"/>
      <c r="FD132" s="79"/>
      <c r="FE132" s="79"/>
      <c r="FF132" s="79"/>
      <c r="FG132" s="79"/>
      <c r="FH132" s="79"/>
      <c r="FI132" s="79"/>
      <c r="FJ132" s="79"/>
      <c r="FK132" s="79"/>
      <c r="FL132" s="79"/>
      <c r="FM132" s="79"/>
      <c r="FN132" s="79"/>
      <c r="FO132" s="79"/>
      <c r="FP132" s="79"/>
      <c r="FQ132" s="79"/>
      <c r="FR132" s="79"/>
      <c r="FS132" s="79"/>
      <c r="FT132" s="79"/>
      <c r="FU132" s="79"/>
      <c r="FV132" s="79"/>
      <c r="FW132" s="79"/>
      <c r="FX132" s="79"/>
      <c r="FY132" s="79"/>
      <c r="FZ132" s="79"/>
      <c r="GA132" s="79"/>
      <c r="GB132" s="79"/>
      <c r="GC132" s="79"/>
      <c r="GD132" s="79"/>
      <c r="GE132" s="79"/>
      <c r="GF132" s="79"/>
      <c r="GG132" s="79"/>
      <c r="GH132" s="79"/>
      <c r="GI132" s="79"/>
      <c r="GJ132" s="79"/>
      <c r="GK132" s="79"/>
      <c r="GL132" s="79"/>
      <c r="GM132" s="79"/>
      <c r="GN132" s="79"/>
      <c r="GO132" s="79"/>
      <c r="GP132" s="79"/>
      <c r="GQ132" s="79"/>
      <c r="GR132" s="79"/>
      <c r="GS132" s="79"/>
      <c r="GT132" s="79"/>
      <c r="GU132" s="79"/>
      <c r="GV132" s="79"/>
      <c r="GW132" s="79"/>
      <c r="GX132" s="79"/>
      <c r="GY132" s="79"/>
      <c r="GZ132" s="79"/>
      <c r="HA132" s="79"/>
      <c r="HB132" s="79"/>
      <c r="HC132" s="79"/>
      <c r="HD132" s="79"/>
      <c r="HE132" s="79"/>
      <c r="HF132" s="79"/>
      <c r="HG132" s="79"/>
      <c r="HH132" s="79"/>
      <c r="HI132" s="79"/>
      <c r="HJ132" s="79"/>
      <c r="HK132" s="79"/>
      <c r="HL132" s="79"/>
      <c r="HM132" s="79"/>
      <c r="HN132" s="79"/>
      <c r="HO132" s="79"/>
      <c r="HP132" s="79"/>
      <c r="HQ132" s="79"/>
      <c r="HR132" s="79"/>
      <c r="HS132" s="79"/>
    </row>
    <row r="133" spans="1:227" s="81" customFormat="1" x14ac:dyDescent="0.15">
      <c r="A133" s="82"/>
      <c r="B133" s="79"/>
      <c r="E133" s="79"/>
      <c r="F133" s="79"/>
      <c r="G133" s="79"/>
      <c r="H133" s="79"/>
      <c r="I133" s="79"/>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c r="AP133" s="79"/>
      <c r="AQ133" s="79"/>
      <c r="AR133" s="79"/>
      <c r="AS133" s="79"/>
      <c r="AT133" s="79"/>
      <c r="AU133" s="79"/>
      <c r="AV133" s="79"/>
      <c r="AW133" s="79"/>
      <c r="AX133" s="79"/>
      <c r="AY133" s="79"/>
      <c r="AZ133" s="79"/>
      <c r="BA133" s="79"/>
      <c r="BB133" s="79"/>
      <c r="BC133" s="79"/>
      <c r="BD133" s="79"/>
      <c r="BE133" s="79"/>
      <c r="BF133" s="79"/>
      <c r="BG133" s="79"/>
      <c r="BH133" s="79"/>
      <c r="BI133" s="79"/>
      <c r="BJ133" s="79"/>
      <c r="BK133" s="79"/>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79"/>
      <c r="DI133" s="79"/>
      <c r="DJ133" s="79"/>
      <c r="DK133" s="79"/>
      <c r="DL133" s="79"/>
      <c r="DM133" s="79"/>
      <c r="DN133" s="79"/>
      <c r="DO133" s="79"/>
      <c r="DP133" s="79"/>
      <c r="DQ133" s="79"/>
      <c r="DR133" s="79"/>
      <c r="DS133" s="79"/>
      <c r="DT133" s="79"/>
      <c r="DU133" s="79"/>
      <c r="DV133" s="79"/>
      <c r="DW133" s="79"/>
      <c r="DX133" s="79"/>
      <c r="DY133" s="79"/>
      <c r="DZ133" s="79"/>
      <c r="EA133" s="79"/>
      <c r="EB133" s="79"/>
      <c r="EC133" s="79"/>
      <c r="ED133" s="79"/>
      <c r="EE133" s="79"/>
      <c r="EF133" s="79"/>
      <c r="EG133" s="79"/>
      <c r="EH133" s="79"/>
      <c r="EI133" s="79"/>
      <c r="EJ133" s="79"/>
      <c r="EK133" s="79"/>
      <c r="EL133" s="79"/>
      <c r="EM133" s="79"/>
      <c r="EN133" s="79"/>
      <c r="EO133" s="79"/>
      <c r="EP133" s="79"/>
      <c r="EQ133" s="79"/>
      <c r="ER133" s="79"/>
      <c r="ES133" s="79"/>
      <c r="ET133" s="79"/>
      <c r="EU133" s="79"/>
      <c r="EV133" s="79"/>
      <c r="EW133" s="79"/>
      <c r="EX133" s="79"/>
      <c r="EY133" s="79"/>
      <c r="EZ133" s="79"/>
      <c r="FA133" s="79"/>
      <c r="FB133" s="79"/>
      <c r="FC133" s="79"/>
      <c r="FD133" s="79"/>
      <c r="FE133" s="79"/>
      <c r="FF133" s="79"/>
      <c r="FG133" s="79"/>
      <c r="FH133" s="79"/>
      <c r="FI133" s="79"/>
      <c r="FJ133" s="79"/>
      <c r="FK133" s="79"/>
      <c r="FL133" s="79"/>
      <c r="FM133" s="79"/>
      <c r="FN133" s="79"/>
      <c r="FO133" s="79"/>
      <c r="FP133" s="79"/>
      <c r="FQ133" s="79"/>
      <c r="FR133" s="79"/>
      <c r="FS133" s="79"/>
      <c r="FT133" s="79"/>
      <c r="FU133" s="79"/>
      <c r="FV133" s="79"/>
      <c r="FW133" s="79"/>
      <c r="FX133" s="79"/>
      <c r="FY133" s="79"/>
      <c r="FZ133" s="79"/>
      <c r="GA133" s="79"/>
      <c r="GB133" s="79"/>
      <c r="GC133" s="79"/>
      <c r="GD133" s="79"/>
      <c r="GE133" s="79"/>
      <c r="GF133" s="79"/>
      <c r="GG133" s="79"/>
      <c r="GH133" s="79"/>
      <c r="GI133" s="79"/>
      <c r="GJ133" s="79"/>
      <c r="GK133" s="79"/>
      <c r="GL133" s="79"/>
      <c r="GM133" s="79"/>
      <c r="GN133" s="79"/>
      <c r="GO133" s="79"/>
      <c r="GP133" s="79"/>
      <c r="GQ133" s="79"/>
      <c r="GR133" s="79"/>
      <c r="GS133" s="79"/>
      <c r="GT133" s="79"/>
      <c r="GU133" s="79"/>
      <c r="GV133" s="79"/>
      <c r="GW133" s="79"/>
      <c r="GX133" s="79"/>
      <c r="GY133" s="79"/>
      <c r="GZ133" s="79"/>
      <c r="HA133" s="79"/>
      <c r="HB133" s="79"/>
      <c r="HC133" s="79"/>
      <c r="HD133" s="79"/>
      <c r="HE133" s="79"/>
      <c r="HF133" s="79"/>
      <c r="HG133" s="79"/>
      <c r="HH133" s="79"/>
      <c r="HI133" s="79"/>
      <c r="HJ133" s="79"/>
      <c r="HK133" s="79"/>
      <c r="HL133" s="79"/>
      <c r="HM133" s="79"/>
      <c r="HN133" s="79"/>
      <c r="HO133" s="79"/>
      <c r="HP133" s="79"/>
      <c r="HQ133" s="79"/>
      <c r="HR133" s="79"/>
      <c r="HS133" s="79"/>
    </row>
    <row r="134" spans="1:227" s="81" customFormat="1" x14ac:dyDescent="0.15">
      <c r="A134" s="82"/>
      <c r="B134" s="79"/>
      <c r="E134" s="79"/>
      <c r="F134" s="79"/>
      <c r="G134" s="79"/>
      <c r="H134" s="79"/>
      <c r="I134" s="79"/>
      <c r="J134" s="79"/>
      <c r="K134" s="79"/>
      <c r="L134" s="79"/>
      <c r="M134" s="79"/>
      <c r="N134" s="79"/>
      <c r="O134" s="79"/>
      <c r="P134" s="79"/>
      <c r="Q134" s="79"/>
      <c r="R134" s="79"/>
      <c r="S134" s="79"/>
      <c r="T134" s="79"/>
      <c r="U134" s="79"/>
      <c r="V134" s="79"/>
      <c r="W134" s="79"/>
      <c r="X134" s="79"/>
      <c r="Y134" s="79"/>
      <c r="Z134" s="79"/>
      <c r="AA134" s="79"/>
      <c r="AB134" s="79"/>
      <c r="AC134" s="79"/>
      <c r="AD134" s="79"/>
      <c r="AE134" s="79"/>
      <c r="AF134" s="79"/>
      <c r="AG134" s="79"/>
      <c r="AH134" s="79"/>
      <c r="AI134" s="79"/>
      <c r="AJ134" s="79"/>
      <c r="AK134" s="79"/>
      <c r="AL134" s="79"/>
      <c r="AM134" s="79"/>
      <c r="AN134" s="79"/>
      <c r="AO134" s="79"/>
      <c r="AP134" s="79"/>
      <c r="AQ134" s="79"/>
      <c r="AR134" s="79"/>
      <c r="AS134" s="79"/>
      <c r="AT134" s="79"/>
      <c r="AU134" s="79"/>
      <c r="AV134" s="79"/>
      <c r="AW134" s="79"/>
      <c r="AX134" s="79"/>
      <c r="AY134" s="79"/>
      <c r="AZ134" s="79"/>
      <c r="BA134" s="79"/>
      <c r="BB134" s="79"/>
      <c r="BC134" s="79"/>
      <c r="BD134" s="79"/>
      <c r="BE134" s="79"/>
      <c r="BF134" s="79"/>
      <c r="BG134" s="79"/>
      <c r="BH134" s="79"/>
      <c r="BI134" s="79"/>
      <c r="BJ134" s="79"/>
      <c r="BK134" s="79"/>
      <c r="BL134" s="79"/>
      <c r="BM134" s="79"/>
      <c r="BN134" s="79"/>
      <c r="BO134" s="79"/>
      <c r="BP134" s="79"/>
      <c r="BQ134" s="79"/>
      <c r="BR134" s="79"/>
      <c r="BS134" s="79"/>
      <c r="BT134" s="79"/>
      <c r="BU134" s="79"/>
      <c r="BV134" s="79"/>
      <c r="BW134" s="79"/>
      <c r="BX134" s="79"/>
      <c r="BY134" s="79"/>
      <c r="BZ134" s="79"/>
      <c r="CA134" s="79"/>
      <c r="CB134" s="79"/>
      <c r="CC134" s="79"/>
      <c r="CD134" s="79"/>
      <c r="CE134" s="79"/>
      <c r="CF134" s="79"/>
      <c r="CG134" s="79"/>
      <c r="CH134" s="79"/>
      <c r="CI134" s="79"/>
      <c r="CJ134" s="79"/>
      <c r="CK134" s="79"/>
      <c r="CL134" s="79"/>
      <c r="CM134" s="79"/>
      <c r="CN134" s="79"/>
      <c r="CO134" s="79"/>
      <c r="CP134" s="79"/>
      <c r="CQ134" s="79"/>
      <c r="CR134" s="79"/>
      <c r="CS134" s="79"/>
      <c r="CT134" s="79"/>
      <c r="CU134" s="79"/>
      <c r="CV134" s="79"/>
      <c r="CW134" s="79"/>
      <c r="CX134" s="79"/>
      <c r="CY134" s="79"/>
      <c r="CZ134" s="79"/>
      <c r="DA134" s="79"/>
      <c r="DB134" s="79"/>
      <c r="DC134" s="79"/>
      <c r="DD134" s="79"/>
      <c r="DE134" s="79"/>
      <c r="DF134" s="79"/>
      <c r="DG134" s="79"/>
      <c r="DH134" s="79"/>
      <c r="DI134" s="79"/>
      <c r="DJ134" s="79"/>
      <c r="DK134" s="79"/>
      <c r="DL134" s="79"/>
      <c r="DM134" s="79"/>
      <c r="DN134" s="79"/>
      <c r="DO134" s="79"/>
      <c r="DP134" s="79"/>
      <c r="DQ134" s="79"/>
      <c r="DR134" s="79"/>
      <c r="DS134" s="79"/>
      <c r="DT134" s="79"/>
      <c r="DU134" s="79"/>
      <c r="DV134" s="79"/>
      <c r="DW134" s="79"/>
      <c r="DX134" s="79"/>
      <c r="DY134" s="79"/>
      <c r="DZ134" s="79"/>
      <c r="EA134" s="79"/>
      <c r="EB134" s="79"/>
      <c r="EC134" s="79"/>
      <c r="ED134" s="79"/>
      <c r="EE134" s="79"/>
      <c r="EF134" s="79"/>
      <c r="EG134" s="79"/>
      <c r="EH134" s="79"/>
      <c r="EI134" s="79"/>
      <c r="EJ134" s="79"/>
      <c r="EK134" s="79"/>
      <c r="EL134" s="79"/>
      <c r="EM134" s="79"/>
      <c r="EN134" s="79"/>
      <c r="EO134" s="79"/>
      <c r="EP134" s="79"/>
      <c r="EQ134" s="79"/>
      <c r="ER134" s="79"/>
      <c r="ES134" s="79"/>
      <c r="ET134" s="79"/>
      <c r="EU134" s="79"/>
      <c r="EV134" s="79"/>
      <c r="EW134" s="79"/>
      <c r="EX134" s="79"/>
      <c r="EY134" s="79"/>
      <c r="EZ134" s="79"/>
      <c r="FA134" s="79"/>
      <c r="FB134" s="79"/>
      <c r="FC134" s="79"/>
      <c r="FD134" s="79"/>
      <c r="FE134" s="79"/>
      <c r="FF134" s="79"/>
      <c r="FG134" s="79"/>
      <c r="FH134" s="79"/>
      <c r="FI134" s="79"/>
      <c r="FJ134" s="79"/>
      <c r="FK134" s="79"/>
      <c r="FL134" s="79"/>
      <c r="FM134" s="79"/>
      <c r="FN134" s="79"/>
      <c r="FO134" s="79"/>
      <c r="FP134" s="79"/>
      <c r="FQ134" s="79"/>
      <c r="FR134" s="79"/>
      <c r="FS134" s="79"/>
      <c r="FT134" s="79"/>
      <c r="FU134" s="79"/>
      <c r="FV134" s="79"/>
      <c r="FW134" s="79"/>
      <c r="FX134" s="79"/>
      <c r="FY134" s="79"/>
      <c r="FZ134" s="79"/>
      <c r="GA134" s="79"/>
      <c r="GB134" s="79"/>
      <c r="GC134" s="79"/>
      <c r="GD134" s="79"/>
      <c r="GE134" s="79"/>
      <c r="GF134" s="79"/>
      <c r="GG134" s="79"/>
      <c r="GH134" s="79"/>
      <c r="GI134" s="79"/>
      <c r="GJ134" s="79"/>
      <c r="GK134" s="79"/>
      <c r="GL134" s="79"/>
      <c r="GM134" s="79"/>
      <c r="GN134" s="79"/>
      <c r="GO134" s="79"/>
      <c r="GP134" s="79"/>
      <c r="GQ134" s="79"/>
      <c r="GR134" s="79"/>
      <c r="GS134" s="79"/>
      <c r="GT134" s="79"/>
      <c r="GU134" s="79"/>
      <c r="GV134" s="79"/>
      <c r="GW134" s="79"/>
      <c r="GX134" s="79"/>
      <c r="GY134" s="79"/>
      <c r="GZ134" s="79"/>
      <c r="HA134" s="79"/>
      <c r="HB134" s="79"/>
      <c r="HC134" s="79"/>
      <c r="HD134" s="79"/>
      <c r="HE134" s="79"/>
      <c r="HF134" s="79"/>
      <c r="HG134" s="79"/>
      <c r="HH134" s="79"/>
      <c r="HI134" s="79"/>
      <c r="HJ134" s="79"/>
      <c r="HK134" s="79"/>
      <c r="HL134" s="79"/>
      <c r="HM134" s="79"/>
      <c r="HN134" s="79"/>
      <c r="HO134" s="79"/>
      <c r="HP134" s="79"/>
      <c r="HQ134" s="79"/>
      <c r="HR134" s="79"/>
      <c r="HS134" s="79"/>
    </row>
    <row r="135" spans="1:227" s="81" customFormat="1" x14ac:dyDescent="0.15">
      <c r="A135" s="82"/>
      <c r="B135" s="83"/>
      <c r="E135" s="79"/>
      <c r="F135" s="79"/>
      <c r="G135" s="79"/>
      <c r="H135" s="79"/>
      <c r="I135" s="79"/>
      <c r="J135" s="79"/>
      <c r="K135" s="79"/>
      <c r="L135" s="79"/>
      <c r="M135" s="79"/>
      <c r="N135" s="79"/>
      <c r="O135" s="79"/>
      <c r="P135" s="79"/>
      <c r="Q135" s="79"/>
      <c r="R135" s="79"/>
      <c r="S135" s="79"/>
      <c r="T135" s="79"/>
      <c r="U135" s="79"/>
      <c r="V135" s="79"/>
      <c r="W135" s="79"/>
      <c r="X135" s="79"/>
      <c r="Y135" s="79"/>
      <c r="Z135" s="79"/>
      <c r="AA135" s="79"/>
      <c r="AB135" s="79"/>
      <c r="AC135" s="79"/>
      <c r="AD135" s="79"/>
      <c r="AE135" s="79"/>
      <c r="AF135" s="79"/>
      <c r="AG135" s="79"/>
      <c r="AH135" s="79"/>
      <c r="AI135" s="79"/>
      <c r="AJ135" s="79"/>
      <c r="AK135" s="79"/>
      <c r="AL135" s="79"/>
      <c r="AM135" s="79"/>
      <c r="AN135" s="79"/>
      <c r="AO135" s="79"/>
      <c r="AP135" s="79"/>
      <c r="AQ135" s="79"/>
      <c r="AR135" s="79"/>
      <c r="AS135" s="79"/>
      <c r="AT135" s="79"/>
      <c r="AU135" s="79"/>
      <c r="AV135" s="79"/>
      <c r="AW135" s="79"/>
      <c r="AX135" s="79"/>
      <c r="AY135" s="79"/>
      <c r="AZ135" s="79"/>
      <c r="BA135" s="79"/>
      <c r="BB135" s="79"/>
      <c r="BC135" s="79"/>
      <c r="BD135" s="79"/>
      <c r="BE135" s="79"/>
      <c r="BF135" s="79"/>
      <c r="BG135" s="79"/>
      <c r="BH135" s="79"/>
      <c r="BI135" s="79"/>
      <c r="BJ135" s="79"/>
      <c r="BK135" s="79"/>
      <c r="BL135" s="79"/>
      <c r="BM135" s="79"/>
      <c r="BN135" s="79"/>
      <c r="BO135" s="79"/>
      <c r="BP135" s="79"/>
      <c r="BQ135" s="79"/>
      <c r="BR135" s="79"/>
      <c r="BS135" s="79"/>
      <c r="BT135" s="79"/>
      <c r="BU135" s="79"/>
      <c r="BV135" s="79"/>
      <c r="BW135" s="79"/>
      <c r="BX135" s="79"/>
      <c r="BY135" s="79"/>
      <c r="BZ135" s="79"/>
      <c r="CA135" s="79"/>
      <c r="CB135" s="79"/>
      <c r="CC135" s="79"/>
      <c r="CD135" s="79"/>
      <c r="CE135" s="79"/>
      <c r="CF135" s="79"/>
      <c r="CG135" s="79"/>
      <c r="CH135" s="79"/>
      <c r="CI135" s="79"/>
      <c r="CJ135" s="79"/>
      <c r="CK135" s="79"/>
      <c r="CL135" s="79"/>
      <c r="CM135" s="79"/>
      <c r="CN135" s="79"/>
      <c r="CO135" s="79"/>
      <c r="CP135" s="79"/>
      <c r="CQ135" s="79"/>
      <c r="CR135" s="79"/>
      <c r="CS135" s="79"/>
      <c r="CT135" s="79"/>
      <c r="CU135" s="79"/>
      <c r="CV135" s="79"/>
      <c r="CW135" s="79"/>
      <c r="CX135" s="79"/>
      <c r="CY135" s="79"/>
      <c r="CZ135" s="79"/>
      <c r="DA135" s="79"/>
      <c r="DB135" s="79"/>
      <c r="DC135" s="79"/>
      <c r="DD135" s="79"/>
      <c r="DE135" s="79"/>
      <c r="DF135" s="79"/>
      <c r="DG135" s="79"/>
      <c r="DH135" s="79"/>
      <c r="DI135" s="79"/>
      <c r="DJ135" s="79"/>
      <c r="DK135" s="79"/>
      <c r="DL135" s="79"/>
      <c r="DM135" s="79"/>
      <c r="DN135" s="79"/>
      <c r="DO135" s="79"/>
      <c r="DP135" s="79"/>
      <c r="DQ135" s="79"/>
      <c r="DR135" s="79"/>
      <c r="DS135" s="79"/>
      <c r="DT135" s="79"/>
      <c r="DU135" s="79"/>
      <c r="DV135" s="79"/>
      <c r="DW135" s="79"/>
      <c r="DX135" s="79"/>
      <c r="DY135" s="79"/>
      <c r="DZ135" s="79"/>
      <c r="EA135" s="79"/>
      <c r="EB135" s="79"/>
      <c r="EC135" s="79"/>
      <c r="ED135" s="79"/>
      <c r="EE135" s="79"/>
      <c r="EF135" s="79"/>
      <c r="EG135" s="79"/>
      <c r="EH135" s="79"/>
      <c r="EI135" s="79"/>
      <c r="EJ135" s="79"/>
      <c r="EK135" s="79"/>
      <c r="EL135" s="79"/>
      <c r="EM135" s="79"/>
      <c r="EN135" s="79"/>
      <c r="EO135" s="79"/>
      <c r="EP135" s="79"/>
      <c r="EQ135" s="79"/>
      <c r="ER135" s="79"/>
      <c r="ES135" s="79"/>
      <c r="ET135" s="79"/>
      <c r="EU135" s="79"/>
      <c r="EV135" s="79"/>
      <c r="EW135" s="79"/>
      <c r="EX135" s="79"/>
      <c r="EY135" s="79"/>
      <c r="EZ135" s="79"/>
      <c r="FA135" s="79"/>
      <c r="FB135" s="79"/>
      <c r="FC135" s="79"/>
      <c r="FD135" s="79"/>
      <c r="FE135" s="79"/>
      <c r="FF135" s="79"/>
      <c r="FG135" s="79"/>
      <c r="FH135" s="79"/>
      <c r="FI135" s="79"/>
      <c r="FJ135" s="79"/>
      <c r="FK135" s="79"/>
      <c r="FL135" s="79"/>
      <c r="FM135" s="79"/>
      <c r="FN135" s="79"/>
      <c r="FO135" s="79"/>
      <c r="FP135" s="79"/>
      <c r="FQ135" s="79"/>
      <c r="FR135" s="79"/>
      <c r="FS135" s="79"/>
      <c r="FT135" s="79"/>
      <c r="FU135" s="79"/>
      <c r="FV135" s="79"/>
      <c r="FW135" s="79"/>
      <c r="FX135" s="79"/>
      <c r="FY135" s="79"/>
      <c r="FZ135" s="79"/>
      <c r="GA135" s="79"/>
      <c r="GB135" s="79"/>
      <c r="GC135" s="79"/>
      <c r="GD135" s="79"/>
      <c r="GE135" s="79"/>
      <c r="GF135" s="79"/>
      <c r="GG135" s="79"/>
      <c r="GH135" s="79"/>
      <c r="GI135" s="79"/>
      <c r="GJ135" s="79"/>
      <c r="GK135" s="79"/>
      <c r="GL135" s="79"/>
      <c r="GM135" s="79"/>
      <c r="GN135" s="79"/>
      <c r="GO135" s="79"/>
      <c r="GP135" s="79"/>
      <c r="GQ135" s="79"/>
      <c r="GR135" s="79"/>
      <c r="GS135" s="79"/>
      <c r="GT135" s="79"/>
      <c r="GU135" s="79"/>
      <c r="GV135" s="79"/>
      <c r="GW135" s="79"/>
      <c r="GX135" s="79"/>
      <c r="GY135" s="79"/>
      <c r="GZ135" s="79"/>
      <c r="HA135" s="79"/>
      <c r="HB135" s="79"/>
      <c r="HC135" s="79"/>
      <c r="HD135" s="79"/>
      <c r="HE135" s="79"/>
      <c r="HF135" s="79"/>
      <c r="HG135" s="79"/>
      <c r="HH135" s="79"/>
      <c r="HI135" s="79"/>
      <c r="HJ135" s="79"/>
      <c r="HK135" s="79"/>
      <c r="HL135" s="79"/>
      <c r="HM135" s="79"/>
      <c r="HN135" s="79"/>
      <c r="HO135" s="79"/>
      <c r="HP135" s="79"/>
      <c r="HQ135" s="79"/>
      <c r="HR135" s="79"/>
      <c r="HS135" s="79"/>
    </row>
  </sheetData>
  <mergeCells count="13">
    <mergeCell ref="F15:G15"/>
    <mergeCell ref="A1:G1"/>
    <mergeCell ref="A2:G2"/>
    <mergeCell ref="B3:G3"/>
    <mergeCell ref="B4:G4"/>
    <mergeCell ref="F6:G6"/>
    <mergeCell ref="F36:G36"/>
    <mergeCell ref="F16:G16"/>
    <mergeCell ref="F20:G20"/>
    <mergeCell ref="F21:G21"/>
    <mergeCell ref="F25:G25"/>
    <mergeCell ref="F26:G26"/>
    <mergeCell ref="F31:G31"/>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BD3BB-7232-5E40-9F94-93B0BB18BA57}">
  <sheetPr>
    <tabColor theme="3" tint="0.59999389629810485"/>
  </sheetPr>
  <dimension ref="A1:HS135"/>
  <sheetViews>
    <sheetView showGridLines="0" zoomScale="95" zoomScaleNormal="95" zoomScaleSheetLayoutView="178" workbookViewId="0">
      <pane xSplit="2" ySplit="5" topLeftCell="C6" activePane="bottomRight" state="frozen"/>
      <selection activeCell="J19" sqref="J19"/>
      <selection pane="topRight" activeCell="J19" sqref="J19"/>
      <selection pane="bottomLeft" activeCell="J19" sqref="J19"/>
      <selection pane="bottomRight" activeCell="C6" sqref="C6"/>
    </sheetView>
  </sheetViews>
  <sheetFormatPr baseColWidth="10" defaultColWidth="9.1640625" defaultRowHeight="12" x14ac:dyDescent="0.15"/>
  <cols>
    <col min="1" max="1" width="5.6640625" style="82" customWidth="1"/>
    <col min="2" max="2" width="55.6640625" style="79" customWidth="1"/>
    <col min="3" max="3" width="16.6640625" style="81" customWidth="1"/>
    <col min="4" max="4" width="14.6640625" style="81" customWidth="1"/>
    <col min="5" max="7" width="15.6640625" style="79" customWidth="1"/>
    <col min="8" max="10" width="13.6640625" style="79" customWidth="1"/>
    <col min="11" max="16384" width="9.1640625" style="79"/>
  </cols>
  <sheetData>
    <row r="1" spans="1:8" s="166" customFormat="1" ht="20" customHeight="1" x14ac:dyDescent="0.2">
      <c r="A1" s="171" t="s">
        <v>994</v>
      </c>
      <c r="B1" s="171"/>
      <c r="C1" s="171"/>
      <c r="D1" s="171"/>
      <c r="E1" s="171"/>
      <c r="F1" s="171"/>
      <c r="G1" s="171"/>
    </row>
    <row r="2" spans="1:8" s="166" customFormat="1" ht="24" customHeight="1" x14ac:dyDescent="0.2">
      <c r="A2" s="171" t="s">
        <v>993</v>
      </c>
      <c r="B2" s="171"/>
      <c r="C2" s="171"/>
      <c r="D2" s="171"/>
      <c r="E2" s="171"/>
      <c r="F2" s="171"/>
      <c r="G2" s="171"/>
    </row>
    <row r="3" spans="1:8" s="166" customFormat="1" ht="24" customHeight="1" x14ac:dyDescent="0.2">
      <c r="A3" s="665"/>
      <c r="B3" s="171" t="s">
        <v>992</v>
      </c>
      <c r="C3" s="171"/>
      <c r="D3" s="171"/>
      <c r="E3" s="171"/>
      <c r="F3" s="171"/>
      <c r="G3" s="171"/>
    </row>
    <row r="4" spans="1:8" s="166" customFormat="1" ht="23.25" customHeight="1" thickBot="1" x14ac:dyDescent="0.25">
      <c r="A4" s="169"/>
      <c r="B4" s="171" t="s">
        <v>970</v>
      </c>
      <c r="C4" s="664"/>
      <c r="D4" s="664"/>
      <c r="E4" s="664"/>
      <c r="F4" s="664"/>
      <c r="G4" s="664"/>
    </row>
    <row r="5" spans="1:8" s="161" customFormat="1" ht="80" customHeight="1" thickBot="1" x14ac:dyDescent="0.2">
      <c r="A5" s="165" t="s">
        <v>95</v>
      </c>
      <c r="B5" s="165" t="s">
        <v>969</v>
      </c>
      <c r="C5" s="162" t="s">
        <v>991</v>
      </c>
      <c r="D5" s="796" t="s">
        <v>967</v>
      </c>
      <c r="E5" s="163" t="s">
        <v>983</v>
      </c>
      <c r="F5" s="163" t="s">
        <v>990</v>
      </c>
      <c r="G5" s="162" t="s">
        <v>989</v>
      </c>
    </row>
    <row r="6" spans="1:8" s="161" customFormat="1" ht="10" customHeight="1" x14ac:dyDescent="0.15">
      <c r="A6" s="781"/>
      <c r="B6" s="780"/>
      <c r="C6" s="795"/>
      <c r="D6" s="794"/>
      <c r="E6" s="794"/>
      <c r="F6" s="802"/>
      <c r="G6" s="801"/>
    </row>
    <row r="7" spans="1:8" ht="14" x14ac:dyDescent="0.15">
      <c r="A7" s="640"/>
      <c r="B7" s="639" t="s">
        <v>910</v>
      </c>
      <c r="C7" s="652">
        <f>'8.6 Base Year 6 Staff Loading'!S39</f>
        <v>2569027.7369785309</v>
      </c>
      <c r="D7" s="774">
        <f>'9. Optional Extension Year 1'!D7</f>
        <v>0.02</v>
      </c>
      <c r="E7" s="124">
        <f>$G7*(3/12)</f>
        <v>655102.0729295254</v>
      </c>
      <c r="F7" s="124">
        <f>$G7*(9/12)</f>
        <v>1965306.2187885763</v>
      </c>
      <c r="G7" s="124">
        <f>SUM(C7,(C7*D7))</f>
        <v>2620408.2917181016</v>
      </c>
      <c r="H7" s="641"/>
    </row>
    <row r="8" spans="1:8" ht="14" x14ac:dyDescent="0.15">
      <c r="A8" s="640"/>
      <c r="B8" s="639" t="s">
        <v>142</v>
      </c>
      <c r="C8" s="652">
        <f>'8.6 Base Year 6 Staff Loading'!S55</f>
        <v>5423245.5406187801</v>
      </c>
      <c r="D8" s="774">
        <f>'9. Optional Extension Year 1'!D8</f>
        <v>0.02</v>
      </c>
      <c r="E8" s="124">
        <f>$G8*(3/12)</f>
        <v>1382927.6128577888</v>
      </c>
      <c r="F8" s="124">
        <f>$G8*(9/12)</f>
        <v>4148782.8385733664</v>
      </c>
      <c r="G8" s="124">
        <f>SUM(C8,(C8*D8))</f>
        <v>5531710.4514311552</v>
      </c>
      <c r="H8" s="641"/>
    </row>
    <row r="9" spans="1:8" ht="14" x14ac:dyDescent="0.15">
      <c r="A9" s="791"/>
      <c r="B9" s="639" t="s">
        <v>133</v>
      </c>
      <c r="C9" s="652">
        <f>'8.6 Base Year 6 Staff Loading'!S86</f>
        <v>5040690.9192194128</v>
      </c>
      <c r="D9" s="774">
        <f>'9. Optional Extension Year 1'!D9</f>
        <v>0.02</v>
      </c>
      <c r="E9" s="124">
        <f>$G9*(3/12)</f>
        <v>1285376.1844009503</v>
      </c>
      <c r="F9" s="124">
        <f>$G9*(9/12)</f>
        <v>3856128.5532028507</v>
      </c>
      <c r="G9" s="124">
        <f>SUM(C9,(C9*D9))</f>
        <v>5141504.7376038013</v>
      </c>
      <c r="H9" s="641"/>
    </row>
    <row r="10" spans="1:8" ht="14" x14ac:dyDescent="0.15">
      <c r="A10" s="791"/>
      <c r="B10" s="639" t="s">
        <v>127</v>
      </c>
      <c r="C10" s="652">
        <f>'8.6 Base Year 6 Staff Loading'!S103</f>
        <v>1231927.9655898374</v>
      </c>
      <c r="D10" s="774">
        <f>'9. Optional Extension Year 1'!D10</f>
        <v>0.02</v>
      </c>
      <c r="E10" s="124">
        <f>$G10*(3/12)</f>
        <v>314141.63122540852</v>
      </c>
      <c r="F10" s="124">
        <f>$G10*(9/12)</f>
        <v>942424.89367622556</v>
      </c>
      <c r="G10" s="124">
        <f>SUM(C10,(C10*D10))</f>
        <v>1256566.5249016341</v>
      </c>
      <c r="H10" s="641"/>
    </row>
    <row r="11" spans="1:8" ht="14" x14ac:dyDescent="0.15">
      <c r="A11" s="791"/>
      <c r="B11" s="639" t="s">
        <v>908</v>
      </c>
      <c r="C11" s="652">
        <f>'8.6 Base Year 6 Staff Loading'!S120</f>
        <v>975397.39754541276</v>
      </c>
      <c r="D11" s="774">
        <f>'9. Optional Extension Year 1'!D11</f>
        <v>0.02</v>
      </c>
      <c r="E11" s="124">
        <f>$G11*(3/12)</f>
        <v>248726.33637408025</v>
      </c>
      <c r="F11" s="124">
        <f>$G11*(9/12)</f>
        <v>746179.00912224071</v>
      </c>
      <c r="G11" s="124">
        <f>SUM(C11,(C11*D11))</f>
        <v>994905.34549632098</v>
      </c>
      <c r="H11" s="641"/>
    </row>
    <row r="12" spans="1:8" ht="14" x14ac:dyDescent="0.15">
      <c r="A12" s="791"/>
      <c r="B12" s="639" t="s">
        <v>111</v>
      </c>
      <c r="C12" s="652">
        <f>'8.6 Base Year 6 Staff Loading'!S160</f>
        <v>12380814.756197982</v>
      </c>
      <c r="D12" s="774">
        <f>'9. Optional Extension Year 1'!D12</f>
        <v>0.02</v>
      </c>
      <c r="E12" s="124">
        <f>$G12*(3/12)</f>
        <v>3157107.7628304851</v>
      </c>
      <c r="F12" s="124">
        <f>$G12*(9/12)</f>
        <v>9471323.2884914558</v>
      </c>
      <c r="G12" s="124">
        <f>SUM(C12,(C12*D12))</f>
        <v>12628431.05132194</v>
      </c>
      <c r="H12" s="641"/>
    </row>
    <row r="13" spans="1:8" ht="14" x14ac:dyDescent="0.15">
      <c r="A13" s="791"/>
      <c r="B13" s="639" t="s">
        <v>101</v>
      </c>
      <c r="C13" s="652">
        <f>'8.6 Base Year 6 Staff Loading'!S191</f>
        <v>4289672.7442544568</v>
      </c>
      <c r="D13" s="774">
        <f>'9. Optional Extension Year 1'!D13</f>
        <v>0.02</v>
      </c>
      <c r="E13" s="124">
        <f>$G13*(3/12)</f>
        <v>1093866.5497848864</v>
      </c>
      <c r="F13" s="124">
        <f>$G13*(9/12)</f>
        <v>3281599.649354659</v>
      </c>
      <c r="G13" s="124">
        <f>SUM(C13,(C13*D13))</f>
        <v>4375466.1991395457</v>
      </c>
      <c r="H13" s="641"/>
    </row>
    <row r="14" spans="1:8" ht="14" x14ac:dyDescent="0.15">
      <c r="A14" s="121"/>
      <c r="B14" s="120" t="s">
        <v>964</v>
      </c>
      <c r="C14" s="634">
        <f>SUM(C7:C13)</f>
        <v>31910777.060404412</v>
      </c>
      <c r="D14" s="634"/>
      <c r="E14" s="645">
        <f>SUM(E7:E13)</f>
        <v>8137248.1504031243</v>
      </c>
      <c r="F14" s="645">
        <f>SUM(F7:F13)</f>
        <v>24411744.451209374</v>
      </c>
      <c r="G14" s="645">
        <f>SUM(G7:G13)</f>
        <v>32548992.601612497</v>
      </c>
      <c r="H14" s="641"/>
    </row>
    <row r="15" spans="1:8" ht="10" customHeight="1" x14ac:dyDescent="0.15">
      <c r="A15" s="640"/>
      <c r="B15" s="639"/>
      <c r="C15" s="773"/>
      <c r="D15" s="772"/>
      <c r="E15" s="771"/>
      <c r="F15" s="800"/>
      <c r="G15" s="799"/>
      <c r="H15" s="641"/>
    </row>
    <row r="16" spans="1:8" ht="14" x14ac:dyDescent="0.15">
      <c r="A16" s="781"/>
      <c r="B16" s="780" t="s">
        <v>963</v>
      </c>
      <c r="C16" s="779"/>
      <c r="D16" s="778"/>
      <c r="E16" s="777"/>
      <c r="F16" s="776"/>
      <c r="G16" s="775"/>
      <c r="H16" s="641"/>
    </row>
    <row r="17" spans="1:8" ht="14" x14ac:dyDescent="0.15">
      <c r="A17" s="640"/>
      <c r="B17" s="639" t="s">
        <v>962</v>
      </c>
      <c r="C17" s="652">
        <f>'11. Optional Extension Year 3'!G17</f>
        <v>2460628.6996014812</v>
      </c>
      <c r="D17" s="774">
        <f>'9. Optional Extension Year 1'!D17</f>
        <v>0.06</v>
      </c>
      <c r="E17" s="124">
        <f>$G17</f>
        <v>2608266.42157757</v>
      </c>
      <c r="F17" s="124">
        <v>0</v>
      </c>
      <c r="G17" s="124">
        <f>SUM(C17,(C17*D17))</f>
        <v>2608266.42157757</v>
      </c>
      <c r="H17" s="641"/>
    </row>
    <row r="18" spans="1:8" ht="14" x14ac:dyDescent="0.15">
      <c r="A18" s="640"/>
      <c r="B18" s="639" t="s">
        <v>961</v>
      </c>
      <c r="C18" s="652">
        <f>'11. Optional Extension Year 3'!G18</f>
        <v>74714960.261023</v>
      </c>
      <c r="D18" s="774">
        <f>'9. Optional Extension Year 1'!D18</f>
        <v>0.06</v>
      </c>
      <c r="E18" s="124">
        <f>$G18</f>
        <v>79197857.876684383</v>
      </c>
      <c r="F18" s="124">
        <v>0</v>
      </c>
      <c r="G18" s="124">
        <f>SUM(C18,(C18*D18))</f>
        <v>79197857.876684383</v>
      </c>
      <c r="H18" s="641"/>
    </row>
    <row r="19" spans="1:8" ht="14" x14ac:dyDescent="0.15">
      <c r="A19" s="121"/>
      <c r="B19" s="120" t="s">
        <v>960</v>
      </c>
      <c r="C19" s="634">
        <f>SUM(C17:C18)</f>
        <v>77175588.960624486</v>
      </c>
      <c r="D19" s="634"/>
      <c r="E19" s="645">
        <f>SUM(E17:E18)</f>
        <v>81806124.298261955</v>
      </c>
      <c r="F19" s="645">
        <f>SUM(F17:F18)</f>
        <v>0</v>
      </c>
      <c r="G19" s="645">
        <f>SUM(G17:G18)</f>
        <v>81806124.298261955</v>
      </c>
      <c r="H19" s="641"/>
    </row>
    <row r="20" spans="1:8" ht="13" x14ac:dyDescent="0.15">
      <c r="A20" s="640"/>
      <c r="B20" s="787"/>
      <c r="C20" s="773"/>
      <c r="D20" s="772"/>
      <c r="E20" s="771"/>
      <c r="F20" s="790"/>
      <c r="G20" s="789"/>
      <c r="H20" s="641"/>
    </row>
    <row r="21" spans="1:8" ht="14" x14ac:dyDescent="0.15">
      <c r="A21" s="781"/>
      <c r="B21" s="780" t="s">
        <v>959</v>
      </c>
      <c r="C21" s="779"/>
      <c r="D21" s="778"/>
      <c r="E21" s="777"/>
      <c r="F21" s="776"/>
      <c r="G21" s="775"/>
      <c r="H21" s="641"/>
    </row>
    <row r="22" spans="1:8" ht="14.5" customHeight="1" x14ac:dyDescent="0.15">
      <c r="A22" s="788"/>
      <c r="B22" s="639" t="s">
        <v>958</v>
      </c>
      <c r="C22" s="652">
        <f>'4. Infrastructure HW'!T51</f>
        <v>2434201.1213300005</v>
      </c>
      <c r="D22" s="774">
        <f>'9. Optional Extension Year 1'!D22</f>
        <v>0</v>
      </c>
      <c r="E22" s="124">
        <f>G22</f>
        <v>2434201.1213300005</v>
      </c>
      <c r="F22" s="124"/>
      <c r="G22" s="124">
        <f>SUM(C22,(C22*D22))</f>
        <v>2434201.1213300005</v>
      </c>
      <c r="H22" s="641"/>
    </row>
    <row r="23" spans="1:8" ht="14.5" customHeight="1" x14ac:dyDescent="0.15">
      <c r="A23" s="640"/>
      <c r="B23" s="639" t="s">
        <v>957</v>
      </c>
      <c r="C23" s="652">
        <f>'4. Infrastructure HW'!T86</f>
        <v>1260879.1773107203</v>
      </c>
      <c r="D23" s="774">
        <f>'9. Optional Extension Year 1'!D23</f>
        <v>0.03</v>
      </c>
      <c r="E23" s="124">
        <f>G23</f>
        <v>1298705.552630042</v>
      </c>
      <c r="F23" s="124"/>
      <c r="G23" s="124">
        <f>SUM(C23,(C23*D23))</f>
        <v>1298705.552630042</v>
      </c>
      <c r="H23" s="641"/>
    </row>
    <row r="24" spans="1:8" ht="14" x14ac:dyDescent="0.15">
      <c r="A24" s="121"/>
      <c r="B24" s="120" t="s">
        <v>956</v>
      </c>
      <c r="C24" s="634">
        <f>SUM(C22:C23)</f>
        <v>3695080.2986407205</v>
      </c>
      <c r="D24" s="634"/>
      <c r="E24" s="645">
        <f>SUM(E22:E23)</f>
        <v>3732906.6739600422</v>
      </c>
      <c r="F24" s="645">
        <f>SUM(F22:F23)</f>
        <v>0</v>
      </c>
      <c r="G24" s="645">
        <f>SUM(G22:G23)</f>
        <v>3732906.6739600422</v>
      </c>
      <c r="H24" s="641"/>
    </row>
    <row r="25" spans="1:8" ht="10" customHeight="1" x14ac:dyDescent="0.15">
      <c r="A25" s="640"/>
      <c r="B25" s="787"/>
      <c r="C25" s="786"/>
      <c r="D25" s="785"/>
      <c r="E25" s="784"/>
      <c r="F25" s="790"/>
      <c r="G25" s="789"/>
      <c r="H25" s="641"/>
    </row>
    <row r="26" spans="1:8" ht="14" x14ac:dyDescent="0.15">
      <c r="A26" s="781"/>
      <c r="B26" s="780" t="s">
        <v>955</v>
      </c>
      <c r="C26" s="779"/>
      <c r="D26" s="778"/>
      <c r="E26" s="777"/>
      <c r="F26" s="776"/>
      <c r="G26" s="775"/>
      <c r="H26" s="641"/>
    </row>
    <row r="27" spans="1:8" ht="14.5" customHeight="1" x14ac:dyDescent="0.15">
      <c r="A27" s="788"/>
      <c r="B27" s="639" t="s">
        <v>954</v>
      </c>
      <c r="C27" s="652">
        <f>'11. Optional Extension Year 3'!G27</f>
        <v>120053.26477281145</v>
      </c>
      <c r="D27" s="774">
        <f>'9. Optional Extension Year 1'!D27</f>
        <v>0.02</v>
      </c>
      <c r="E27" s="124">
        <f>$C27*(3/12)</f>
        <v>30013.316193202863</v>
      </c>
      <c r="F27" s="124">
        <f>$G27*(9/12)</f>
        <v>91840.747551200766</v>
      </c>
      <c r="G27" s="124">
        <f>SUM(C27,(C27*D27))</f>
        <v>122454.33006826768</v>
      </c>
      <c r="H27" s="641"/>
    </row>
    <row r="28" spans="1:8" ht="14.25" customHeight="1" x14ac:dyDescent="0.15">
      <c r="A28" s="640"/>
      <c r="B28" s="639" t="s">
        <v>953</v>
      </c>
      <c r="C28" s="652">
        <f>'11. Optional Extension Year 3'!G28</f>
        <v>701008.15087662649</v>
      </c>
      <c r="D28" s="774">
        <f>'9. Optional Extension Year 1'!D28</f>
        <v>0.02</v>
      </c>
      <c r="E28" s="124">
        <f>$C28*(3/12)</f>
        <v>175252.03771915662</v>
      </c>
      <c r="F28" s="124">
        <f>$G28*(9/12)</f>
        <v>536271.23542061925</v>
      </c>
      <c r="G28" s="124">
        <f>SUM(C28,(C28*D28))</f>
        <v>715028.31389415904</v>
      </c>
      <c r="H28" s="641"/>
    </row>
    <row r="29" spans="1:8" ht="14" x14ac:dyDescent="0.15">
      <c r="A29" s="121"/>
      <c r="B29" s="120" t="s">
        <v>952</v>
      </c>
      <c r="C29" s="634">
        <f>SUM(C27:C28)</f>
        <v>821061.41564943793</v>
      </c>
      <c r="D29" s="634"/>
      <c r="E29" s="645">
        <f>SUM(E27:E28)</f>
        <v>205265.35391235948</v>
      </c>
      <c r="F29" s="645">
        <f>SUM(F27:F28)</f>
        <v>628111.98297182005</v>
      </c>
      <c r="G29" s="645">
        <f>SUM(G27:G28)</f>
        <v>837482.64396242669</v>
      </c>
      <c r="H29" s="641"/>
    </row>
    <row r="30" spans="1:8" ht="13" x14ac:dyDescent="0.15">
      <c r="A30" s="640"/>
      <c r="B30" s="787"/>
      <c r="C30" s="786"/>
      <c r="D30" s="785"/>
      <c r="E30" s="784"/>
      <c r="F30" s="783"/>
      <c r="G30" s="782"/>
      <c r="H30" s="641"/>
    </row>
    <row r="31" spans="1:8" ht="14" x14ac:dyDescent="0.15">
      <c r="A31" s="781"/>
      <c r="B31" s="780" t="s">
        <v>951</v>
      </c>
      <c r="C31" s="779"/>
      <c r="D31" s="778"/>
      <c r="E31" s="777"/>
      <c r="F31" s="776"/>
      <c r="G31" s="775"/>
      <c r="H31" s="641"/>
    </row>
    <row r="32" spans="1:8" ht="14" x14ac:dyDescent="0.15">
      <c r="A32" s="640"/>
      <c r="B32" s="639" t="s">
        <v>950</v>
      </c>
      <c r="C32" s="652">
        <f>'11. Optional Extension Year 3'!G32</f>
        <v>349670.3858797737</v>
      </c>
      <c r="D32" s="774">
        <f>'9. Optional Extension Year 1'!D32</f>
        <v>0.02</v>
      </c>
      <c r="E32" s="124">
        <f>$G32</f>
        <v>356663.79359736916</v>
      </c>
      <c r="F32" s="124">
        <v>0</v>
      </c>
      <c r="G32" s="124">
        <f>SUM(C32,(C32*D32))</f>
        <v>356663.79359736916</v>
      </c>
      <c r="H32" s="641"/>
    </row>
    <row r="33" spans="1:227" ht="14" x14ac:dyDescent="0.15">
      <c r="A33" s="640"/>
      <c r="B33" s="639" t="s">
        <v>949</v>
      </c>
      <c r="C33" s="652">
        <f>'11. Optional Extension Year 3'!G33</f>
        <v>190324.93307370984</v>
      </c>
      <c r="D33" s="774">
        <v>0.02</v>
      </c>
      <c r="E33" s="124">
        <f>$G33</f>
        <v>194131.43173518404</v>
      </c>
      <c r="F33" s="124">
        <v>0</v>
      </c>
      <c r="G33" s="124">
        <f>SUM(C33,(C33*D33))</f>
        <v>194131.43173518404</v>
      </c>
      <c r="H33" s="641"/>
    </row>
    <row r="34" spans="1:227" ht="14.25" customHeight="1" x14ac:dyDescent="0.15">
      <c r="A34" s="640"/>
      <c r="B34" s="639" t="s">
        <v>948</v>
      </c>
      <c r="C34" s="652">
        <f>'11. Optional Extension Year 3'!G34</f>
        <v>5901175.0906846579</v>
      </c>
      <c r="D34" s="774">
        <v>0.02</v>
      </c>
      <c r="E34" s="124">
        <f>$G34</f>
        <v>6019198.5924983509</v>
      </c>
      <c r="F34" s="124">
        <v>0</v>
      </c>
      <c r="G34" s="124">
        <f>SUM(C34,(C34*D34))</f>
        <v>6019198.5924983509</v>
      </c>
      <c r="H34" s="641"/>
    </row>
    <row r="35" spans="1:227" ht="14" x14ac:dyDescent="0.15">
      <c r="A35" s="121"/>
      <c r="B35" s="120" t="s">
        <v>947</v>
      </c>
      <c r="C35" s="634">
        <f>SUM(C32:C34)</f>
        <v>6441170.4096381413</v>
      </c>
      <c r="D35" s="634"/>
      <c r="E35" s="634">
        <f>SUM(E32:E34)</f>
        <v>6569993.8178309044</v>
      </c>
      <c r="F35" s="634">
        <f>SUM(F32:F34)</f>
        <v>0</v>
      </c>
      <c r="G35" s="634">
        <f>SUM(G32:G34)</f>
        <v>6569993.8178309044</v>
      </c>
      <c r="H35" s="641"/>
    </row>
    <row r="36" spans="1:227" ht="13" x14ac:dyDescent="0.15">
      <c r="A36" s="640"/>
      <c r="B36" s="639"/>
      <c r="C36" s="773"/>
      <c r="D36" s="772"/>
      <c r="E36" s="771"/>
      <c r="F36" s="770"/>
      <c r="G36" s="769"/>
      <c r="H36" s="641"/>
    </row>
    <row r="37" spans="1:227" ht="14" x14ac:dyDescent="0.15">
      <c r="A37" s="121"/>
      <c r="B37" s="120" t="s">
        <v>988</v>
      </c>
      <c r="C37" s="634">
        <f>SUM(C14,C19,C24,C29,C35)</f>
        <v>120043678.14495721</v>
      </c>
      <c r="D37" s="634"/>
      <c r="E37" s="634">
        <f>SUM(E14,E19,E24,E29,E35)</f>
        <v>100451538.29436839</v>
      </c>
      <c r="F37" s="634">
        <f>SUM(F14,F19,F24,F29,F35)</f>
        <v>25039856.434181195</v>
      </c>
      <c r="G37" s="634">
        <f>SUM(G14,G19,G24,G29,G35)</f>
        <v>125495500.03562783</v>
      </c>
      <c r="H37" s="641"/>
    </row>
    <row r="38" spans="1:227" ht="22.5" customHeight="1" x14ac:dyDescent="0.15">
      <c r="A38" s="144"/>
      <c r="B38" s="143"/>
      <c r="C38" s="142"/>
      <c r="D38" s="142"/>
      <c r="E38" s="140"/>
      <c r="F38" s="140"/>
    </row>
    <row r="39" spans="1:227" ht="12.25" customHeight="1" x14ac:dyDescent="0.15">
      <c r="A39" s="144"/>
      <c r="B39" s="767"/>
      <c r="C39" s="766"/>
      <c r="D39" s="766"/>
      <c r="E39" s="140"/>
      <c r="F39" s="140"/>
    </row>
    <row r="40" spans="1:227" ht="13" x14ac:dyDescent="0.15">
      <c r="A40" s="104"/>
      <c r="B40" s="103"/>
      <c r="C40" s="102"/>
      <c r="D40" s="102"/>
      <c r="E40" s="85"/>
      <c r="F40" s="85"/>
      <c r="G40" s="24"/>
      <c r="H40" s="87"/>
      <c r="I40" s="86"/>
      <c r="J40" s="86"/>
      <c r="K40" s="86"/>
      <c r="L40" s="86"/>
      <c r="M40" s="86"/>
      <c r="N40" s="86"/>
      <c r="O40" s="85"/>
      <c r="P40" s="84"/>
      <c r="Q40" s="24"/>
      <c r="R40" s="24"/>
      <c r="S40" s="87"/>
      <c r="T40" s="86"/>
      <c r="U40" s="86"/>
      <c r="V40" s="86"/>
      <c r="W40" s="86"/>
      <c r="X40" s="86"/>
      <c r="Y40" s="86"/>
      <c r="Z40" s="85"/>
      <c r="AA40" s="84"/>
      <c r="AB40" s="24"/>
      <c r="AC40" s="24"/>
      <c r="AD40" s="87"/>
      <c r="AE40" s="86"/>
      <c r="AF40" s="86"/>
      <c r="AG40" s="86"/>
      <c r="AH40" s="86"/>
      <c r="AI40" s="86"/>
      <c r="AJ40" s="86"/>
      <c r="AK40" s="85"/>
      <c r="AL40" s="84"/>
      <c r="AM40" s="24"/>
      <c r="AN40" s="24"/>
      <c r="AO40" s="87"/>
      <c r="AP40" s="86"/>
      <c r="AQ40" s="86"/>
      <c r="AR40" s="86"/>
      <c r="AS40" s="86"/>
      <c r="AT40" s="86"/>
      <c r="AU40" s="86"/>
      <c r="AV40" s="85"/>
      <c r="AW40" s="84"/>
      <c r="AX40" s="24"/>
      <c r="AY40" s="24"/>
      <c r="AZ40" s="87"/>
      <c r="BA40" s="86"/>
      <c r="BB40" s="86"/>
      <c r="BC40" s="86"/>
      <c r="BD40" s="86"/>
      <c r="BE40" s="86"/>
      <c r="BF40" s="86"/>
      <c r="BG40" s="85"/>
      <c r="BH40" s="84"/>
      <c r="BI40" s="24"/>
      <c r="BJ40" s="24"/>
      <c r="BK40" s="87"/>
      <c r="BL40" s="86"/>
      <c r="BM40" s="86"/>
      <c r="BN40" s="86"/>
      <c r="BO40" s="86"/>
      <c r="BP40" s="86"/>
      <c r="BQ40" s="86"/>
      <c r="BR40" s="85"/>
      <c r="BS40" s="84"/>
      <c r="BT40" s="24"/>
      <c r="BU40" s="24"/>
      <c r="BV40" s="87"/>
      <c r="BW40" s="86"/>
      <c r="BX40" s="86"/>
      <c r="BY40" s="86"/>
      <c r="BZ40" s="86"/>
      <c r="CA40" s="86"/>
      <c r="CB40" s="86"/>
      <c r="CC40" s="85"/>
      <c r="CD40" s="84"/>
      <c r="CE40" s="24"/>
      <c r="CF40" s="24"/>
      <c r="CG40" s="87"/>
      <c r="CH40" s="86"/>
      <c r="CI40" s="86"/>
      <c r="CJ40" s="86"/>
      <c r="CK40" s="86"/>
      <c r="CL40" s="86"/>
      <c r="CM40" s="86"/>
      <c r="CN40" s="85"/>
      <c r="CO40" s="84"/>
      <c r="CP40" s="24"/>
      <c r="CQ40" s="24"/>
      <c r="CR40" s="87"/>
      <c r="CS40" s="86"/>
      <c r="CT40" s="86"/>
      <c r="CU40" s="86"/>
      <c r="CV40" s="86"/>
      <c r="CW40" s="86"/>
      <c r="CX40" s="86"/>
      <c r="CY40" s="85"/>
      <c r="CZ40" s="84"/>
      <c r="DA40" s="24"/>
      <c r="DB40" s="24"/>
      <c r="DC40" s="87"/>
      <c r="DD40" s="86"/>
      <c r="DE40" s="86"/>
      <c r="DF40" s="86"/>
      <c r="DG40" s="86"/>
      <c r="DH40" s="86"/>
      <c r="DI40" s="86"/>
      <c r="DJ40" s="85"/>
      <c r="DK40" s="84"/>
      <c r="DL40" s="24"/>
      <c r="DM40" s="24"/>
      <c r="DN40" s="87"/>
      <c r="DO40" s="86"/>
      <c r="DP40" s="86"/>
      <c r="DQ40" s="86"/>
      <c r="DR40" s="86"/>
      <c r="DS40" s="86"/>
      <c r="DT40" s="86"/>
      <c r="DU40" s="85"/>
      <c r="DV40" s="84"/>
      <c r="DW40" s="24"/>
      <c r="DX40" s="24"/>
      <c r="DY40" s="87"/>
      <c r="DZ40" s="86"/>
      <c r="EA40" s="86"/>
      <c r="EB40" s="86"/>
      <c r="EC40" s="86"/>
      <c r="ED40" s="86"/>
      <c r="EE40" s="86"/>
      <c r="EF40" s="85"/>
      <c r="EG40" s="84"/>
      <c r="EH40" s="24"/>
      <c r="EI40" s="24"/>
      <c r="EJ40" s="87"/>
      <c r="EK40" s="86"/>
      <c r="EL40" s="86"/>
      <c r="EM40" s="86"/>
      <c r="EN40" s="86"/>
      <c r="EO40" s="86"/>
      <c r="EP40" s="86"/>
      <c r="EQ40" s="85"/>
      <c r="ER40" s="84"/>
      <c r="ES40" s="24"/>
      <c r="ET40" s="24"/>
      <c r="EU40" s="87"/>
      <c r="EV40" s="86"/>
      <c r="EW40" s="86"/>
      <c r="EX40" s="86"/>
      <c r="EY40" s="86"/>
      <c r="EZ40" s="86"/>
      <c r="FA40" s="86"/>
      <c r="FB40" s="85"/>
      <c r="FC40" s="84"/>
      <c r="FD40" s="24"/>
      <c r="FE40" s="24"/>
      <c r="FF40" s="87"/>
      <c r="FG40" s="86"/>
      <c r="FH40" s="86"/>
      <c r="FI40" s="86"/>
      <c r="FJ40" s="86"/>
      <c r="FK40" s="86"/>
      <c r="FL40" s="86"/>
      <c r="FM40" s="85"/>
      <c r="FN40" s="84"/>
      <c r="FO40" s="24"/>
      <c r="FP40" s="24"/>
      <c r="FQ40" s="87"/>
      <c r="FR40" s="86"/>
      <c r="FS40" s="86"/>
      <c r="FT40" s="86"/>
      <c r="FU40" s="86"/>
      <c r="FV40" s="86"/>
      <c r="FW40" s="86"/>
      <c r="FX40" s="85"/>
      <c r="FY40" s="84"/>
      <c r="FZ40" s="24"/>
      <c r="GA40" s="24"/>
      <c r="GB40" s="87"/>
      <c r="GC40" s="86"/>
      <c r="GD40" s="86"/>
      <c r="GE40" s="86"/>
      <c r="GF40" s="86"/>
      <c r="GG40" s="86"/>
      <c r="GH40" s="86"/>
      <c r="GI40" s="85"/>
      <c r="GJ40" s="84"/>
      <c r="GK40" s="24"/>
      <c r="GL40" s="24"/>
      <c r="GM40" s="87"/>
      <c r="GN40" s="86"/>
      <c r="GO40" s="86"/>
      <c r="GP40" s="86"/>
      <c r="GQ40" s="86"/>
      <c r="GR40" s="86"/>
      <c r="GS40" s="86"/>
      <c r="GT40" s="85"/>
      <c r="GU40" s="84"/>
      <c r="GV40" s="24"/>
      <c r="GW40" s="24"/>
      <c r="GX40" s="87"/>
      <c r="GY40" s="86"/>
      <c r="GZ40" s="86"/>
      <c r="HA40" s="86"/>
      <c r="HB40" s="86"/>
      <c r="HC40" s="86"/>
      <c r="HD40" s="86"/>
      <c r="HE40" s="85"/>
      <c r="HF40" s="84"/>
      <c r="HG40" s="24"/>
      <c r="HH40" s="24"/>
      <c r="HI40" s="87"/>
      <c r="HJ40" s="86"/>
      <c r="HK40" s="86"/>
      <c r="HL40" s="86"/>
      <c r="HM40" s="86"/>
      <c r="HN40" s="86"/>
      <c r="HO40" s="86"/>
      <c r="HP40" s="85"/>
      <c r="HQ40" s="84"/>
      <c r="HR40" s="24"/>
      <c r="HS40" s="24"/>
    </row>
    <row r="41" spans="1:227" ht="13" x14ac:dyDescent="0.15">
      <c r="A41" s="325"/>
      <c r="B41" s="501" t="s">
        <v>1</v>
      </c>
      <c r="C41" s="102"/>
      <c r="D41" s="102"/>
      <c r="E41" s="85"/>
      <c r="F41" s="85"/>
      <c r="G41" s="24"/>
      <c r="H41" s="87"/>
      <c r="I41" s="86"/>
      <c r="J41" s="86"/>
      <c r="K41" s="86"/>
      <c r="L41" s="86"/>
      <c r="M41" s="86"/>
      <c r="N41" s="86"/>
      <c r="O41" s="85"/>
      <c r="P41" s="84"/>
      <c r="Q41" s="24"/>
      <c r="R41" s="24"/>
      <c r="S41" s="87"/>
      <c r="T41" s="86"/>
      <c r="U41" s="86"/>
      <c r="V41" s="86"/>
      <c r="W41" s="86"/>
      <c r="X41" s="86"/>
      <c r="Y41" s="86"/>
      <c r="Z41" s="85"/>
      <c r="AA41" s="84"/>
      <c r="AB41" s="24"/>
      <c r="AC41" s="24"/>
      <c r="AD41" s="87"/>
      <c r="AE41" s="86"/>
      <c r="AF41" s="86"/>
      <c r="AG41" s="86"/>
      <c r="AH41" s="86"/>
      <c r="AI41" s="86"/>
      <c r="AJ41" s="86"/>
      <c r="AK41" s="85"/>
      <c r="AL41" s="84"/>
      <c r="AM41" s="24"/>
      <c r="AN41" s="24"/>
      <c r="AO41" s="87"/>
      <c r="AP41" s="86"/>
      <c r="AQ41" s="86"/>
      <c r="AR41" s="86"/>
      <c r="AS41" s="86"/>
      <c r="AT41" s="86"/>
      <c r="AU41" s="86"/>
      <c r="AV41" s="85"/>
      <c r="AW41" s="84"/>
      <c r="AX41" s="24"/>
      <c r="AY41" s="24"/>
      <c r="AZ41" s="87"/>
      <c r="BA41" s="86"/>
      <c r="BB41" s="86"/>
      <c r="BC41" s="86"/>
      <c r="BD41" s="86"/>
      <c r="BE41" s="86"/>
      <c r="BF41" s="86"/>
      <c r="BG41" s="85"/>
      <c r="BH41" s="84"/>
      <c r="BI41" s="24"/>
      <c r="BJ41" s="24"/>
      <c r="BK41" s="87"/>
      <c r="BL41" s="86"/>
      <c r="BM41" s="86"/>
      <c r="BN41" s="86"/>
      <c r="BO41" s="86"/>
      <c r="BP41" s="86"/>
      <c r="BQ41" s="86"/>
      <c r="BR41" s="85"/>
      <c r="BS41" s="84"/>
      <c r="BT41" s="24"/>
      <c r="BU41" s="24"/>
      <c r="BV41" s="87"/>
      <c r="BW41" s="86"/>
      <c r="BX41" s="86"/>
      <c r="BY41" s="86"/>
      <c r="BZ41" s="86"/>
      <c r="CA41" s="86"/>
      <c r="CB41" s="86"/>
      <c r="CC41" s="85"/>
      <c r="CD41" s="84"/>
      <c r="CE41" s="24"/>
      <c r="CF41" s="24"/>
      <c r="CG41" s="87"/>
      <c r="CH41" s="86"/>
      <c r="CI41" s="86"/>
      <c r="CJ41" s="86"/>
      <c r="CK41" s="86"/>
      <c r="CL41" s="86"/>
      <c r="CM41" s="86"/>
      <c r="CN41" s="85"/>
      <c r="CO41" s="84"/>
      <c r="CP41" s="24"/>
      <c r="CQ41" s="24"/>
      <c r="CR41" s="87"/>
      <c r="CS41" s="86"/>
      <c r="CT41" s="86"/>
      <c r="CU41" s="86"/>
      <c r="CV41" s="86"/>
      <c r="CW41" s="86"/>
      <c r="CX41" s="86"/>
      <c r="CY41" s="85"/>
      <c r="CZ41" s="84"/>
      <c r="DA41" s="24"/>
      <c r="DB41" s="24"/>
      <c r="DC41" s="87"/>
      <c r="DD41" s="86"/>
      <c r="DE41" s="86"/>
      <c r="DF41" s="86"/>
      <c r="DG41" s="86"/>
      <c r="DH41" s="86"/>
      <c r="DI41" s="86"/>
      <c r="DJ41" s="85"/>
      <c r="DK41" s="84"/>
      <c r="DL41" s="24"/>
      <c r="DM41" s="24"/>
      <c r="DN41" s="87"/>
      <c r="DO41" s="86"/>
      <c r="DP41" s="86"/>
      <c r="DQ41" s="86"/>
      <c r="DR41" s="86"/>
      <c r="DS41" s="86"/>
      <c r="DT41" s="86"/>
      <c r="DU41" s="85"/>
      <c r="DV41" s="84"/>
      <c r="DW41" s="24"/>
      <c r="DX41" s="24"/>
      <c r="DY41" s="87"/>
      <c r="DZ41" s="86"/>
      <c r="EA41" s="86"/>
      <c r="EB41" s="86"/>
      <c r="EC41" s="86"/>
      <c r="ED41" s="86"/>
      <c r="EE41" s="86"/>
      <c r="EF41" s="85"/>
      <c r="EG41" s="84"/>
      <c r="EH41" s="24"/>
      <c r="EI41" s="24"/>
      <c r="EJ41" s="87"/>
      <c r="EK41" s="86"/>
      <c r="EL41" s="86"/>
      <c r="EM41" s="86"/>
      <c r="EN41" s="86"/>
      <c r="EO41" s="86"/>
      <c r="EP41" s="86"/>
      <c r="EQ41" s="85"/>
      <c r="ER41" s="84"/>
      <c r="ES41" s="24"/>
      <c r="ET41" s="24"/>
      <c r="EU41" s="87"/>
      <c r="EV41" s="86"/>
      <c r="EW41" s="86"/>
      <c r="EX41" s="86"/>
      <c r="EY41" s="86"/>
      <c r="EZ41" s="86"/>
      <c r="FA41" s="86"/>
      <c r="FB41" s="85"/>
      <c r="FC41" s="84"/>
      <c r="FD41" s="24"/>
      <c r="FE41" s="24"/>
      <c r="FF41" s="87"/>
      <c r="FG41" s="86"/>
      <c r="FH41" s="86"/>
      <c r="FI41" s="86"/>
      <c r="FJ41" s="86"/>
      <c r="FK41" s="86"/>
      <c r="FL41" s="86"/>
      <c r="FM41" s="85"/>
      <c r="FN41" s="84"/>
      <c r="FO41" s="24"/>
      <c r="FP41" s="24"/>
      <c r="FQ41" s="87"/>
      <c r="FR41" s="86"/>
      <c r="FS41" s="86"/>
      <c r="FT41" s="86"/>
      <c r="FU41" s="86"/>
      <c r="FV41" s="86"/>
      <c r="FW41" s="86"/>
      <c r="FX41" s="85"/>
      <c r="FY41" s="84"/>
      <c r="FZ41" s="24"/>
      <c r="GA41" s="24"/>
      <c r="GB41" s="87"/>
      <c r="GC41" s="86"/>
      <c r="GD41" s="86"/>
      <c r="GE41" s="86"/>
      <c r="GF41" s="86"/>
      <c r="GG41" s="86"/>
      <c r="GH41" s="86"/>
      <c r="GI41" s="85"/>
      <c r="GJ41" s="84"/>
      <c r="GK41" s="24"/>
      <c r="GL41" s="24"/>
      <c r="GM41" s="87"/>
      <c r="GN41" s="86"/>
      <c r="GO41" s="86"/>
      <c r="GP41" s="86"/>
      <c r="GQ41" s="86"/>
      <c r="GR41" s="86"/>
      <c r="GS41" s="86"/>
      <c r="GT41" s="85"/>
      <c r="GU41" s="84"/>
      <c r="GV41" s="24"/>
      <c r="GW41" s="24"/>
      <c r="GX41" s="87"/>
      <c r="GY41" s="86"/>
      <c r="GZ41" s="86"/>
      <c r="HA41" s="86"/>
      <c r="HB41" s="86"/>
      <c r="HC41" s="86"/>
      <c r="HD41" s="86"/>
      <c r="HE41" s="85"/>
      <c r="HF41" s="84"/>
      <c r="HG41" s="24"/>
      <c r="HH41" s="24"/>
      <c r="HI41" s="87"/>
      <c r="HJ41" s="86"/>
      <c r="HK41" s="86"/>
      <c r="HL41" s="86"/>
      <c r="HM41" s="86"/>
      <c r="HN41" s="86"/>
      <c r="HO41" s="86"/>
      <c r="HP41" s="85"/>
      <c r="HQ41" s="84"/>
      <c r="HR41" s="24"/>
      <c r="HS41" s="24"/>
    </row>
    <row r="42" spans="1:227" ht="13" x14ac:dyDescent="0.15">
      <c r="A42" s="628">
        <v>1</v>
      </c>
      <c r="B42" s="765"/>
      <c r="C42" s="102"/>
      <c r="D42" s="102"/>
      <c r="E42" s="85"/>
      <c r="F42" s="85"/>
      <c r="G42" s="24"/>
      <c r="H42" s="87"/>
      <c r="I42" s="86"/>
      <c r="J42" s="86"/>
      <c r="K42" s="86"/>
      <c r="L42" s="86"/>
      <c r="M42" s="86"/>
      <c r="N42" s="86"/>
      <c r="O42" s="85"/>
      <c r="P42" s="84"/>
      <c r="Q42" s="24"/>
      <c r="R42" s="24"/>
      <c r="S42" s="87"/>
      <c r="T42" s="86"/>
      <c r="U42" s="86"/>
      <c r="V42" s="86"/>
      <c r="W42" s="86"/>
      <c r="X42" s="86"/>
      <c r="Y42" s="86"/>
      <c r="Z42" s="85"/>
      <c r="AA42" s="84"/>
      <c r="AB42" s="24"/>
      <c r="AC42" s="24"/>
      <c r="AD42" s="87"/>
      <c r="AE42" s="86"/>
      <c r="AF42" s="86"/>
      <c r="AG42" s="86"/>
      <c r="AH42" s="86"/>
      <c r="AI42" s="86"/>
      <c r="AJ42" s="86"/>
      <c r="AK42" s="85"/>
      <c r="AL42" s="84"/>
      <c r="AM42" s="24"/>
      <c r="AN42" s="24"/>
      <c r="AO42" s="87"/>
      <c r="AP42" s="86"/>
      <c r="AQ42" s="86"/>
      <c r="AR42" s="86"/>
      <c r="AS42" s="86"/>
      <c r="AT42" s="86"/>
      <c r="AU42" s="86"/>
      <c r="AV42" s="85"/>
      <c r="AW42" s="84"/>
      <c r="AX42" s="24"/>
      <c r="AY42" s="24"/>
      <c r="AZ42" s="87"/>
      <c r="BA42" s="86"/>
      <c r="BB42" s="86"/>
      <c r="BC42" s="86"/>
      <c r="BD42" s="86"/>
      <c r="BE42" s="86"/>
      <c r="BF42" s="86"/>
      <c r="BG42" s="85"/>
      <c r="BH42" s="84"/>
      <c r="BI42" s="24"/>
      <c r="BJ42" s="24"/>
      <c r="BK42" s="87"/>
      <c r="BL42" s="86"/>
      <c r="BM42" s="86"/>
      <c r="BN42" s="86"/>
      <c r="BO42" s="86"/>
      <c r="BP42" s="86"/>
      <c r="BQ42" s="86"/>
      <c r="BR42" s="85"/>
      <c r="BS42" s="84"/>
      <c r="BT42" s="24"/>
      <c r="BU42" s="24"/>
      <c r="BV42" s="87"/>
      <c r="BW42" s="86"/>
      <c r="BX42" s="86"/>
      <c r="BY42" s="86"/>
      <c r="BZ42" s="86"/>
      <c r="CA42" s="86"/>
      <c r="CB42" s="86"/>
      <c r="CC42" s="85"/>
      <c r="CD42" s="84"/>
      <c r="CE42" s="24"/>
      <c r="CF42" s="24"/>
      <c r="CG42" s="87"/>
      <c r="CH42" s="86"/>
      <c r="CI42" s="86"/>
      <c r="CJ42" s="86"/>
      <c r="CK42" s="86"/>
      <c r="CL42" s="86"/>
      <c r="CM42" s="86"/>
      <c r="CN42" s="85"/>
      <c r="CO42" s="84"/>
      <c r="CP42" s="24"/>
      <c r="CQ42" s="24"/>
      <c r="CR42" s="87"/>
      <c r="CS42" s="86"/>
      <c r="CT42" s="86"/>
      <c r="CU42" s="86"/>
      <c r="CV42" s="86"/>
      <c r="CW42" s="86"/>
      <c r="CX42" s="86"/>
      <c r="CY42" s="85"/>
      <c r="CZ42" s="84"/>
      <c r="DA42" s="24"/>
      <c r="DB42" s="24"/>
      <c r="DC42" s="87"/>
      <c r="DD42" s="86"/>
      <c r="DE42" s="86"/>
      <c r="DF42" s="86"/>
      <c r="DG42" s="86"/>
      <c r="DH42" s="86"/>
      <c r="DI42" s="86"/>
      <c r="DJ42" s="85"/>
      <c r="DK42" s="84"/>
      <c r="DL42" s="24"/>
      <c r="DM42" s="24"/>
      <c r="DN42" s="87"/>
      <c r="DO42" s="86"/>
      <c r="DP42" s="86"/>
      <c r="DQ42" s="86"/>
      <c r="DR42" s="86"/>
      <c r="DS42" s="86"/>
      <c r="DT42" s="86"/>
      <c r="DU42" s="85"/>
      <c r="DV42" s="84"/>
      <c r="DW42" s="24"/>
      <c r="DX42" s="24"/>
      <c r="DY42" s="87"/>
      <c r="DZ42" s="86"/>
      <c r="EA42" s="86"/>
      <c r="EB42" s="86"/>
      <c r="EC42" s="86"/>
      <c r="ED42" s="86"/>
      <c r="EE42" s="86"/>
      <c r="EF42" s="85"/>
      <c r="EG42" s="84"/>
      <c r="EH42" s="24"/>
      <c r="EI42" s="24"/>
      <c r="EJ42" s="87"/>
      <c r="EK42" s="86"/>
      <c r="EL42" s="86"/>
      <c r="EM42" s="86"/>
      <c r="EN42" s="86"/>
      <c r="EO42" s="86"/>
      <c r="EP42" s="86"/>
      <c r="EQ42" s="85"/>
      <c r="ER42" s="84"/>
      <c r="ES42" s="24"/>
      <c r="ET42" s="24"/>
      <c r="EU42" s="87"/>
      <c r="EV42" s="86"/>
      <c r="EW42" s="86"/>
      <c r="EX42" s="86"/>
      <c r="EY42" s="86"/>
      <c r="EZ42" s="86"/>
      <c r="FA42" s="86"/>
      <c r="FB42" s="85"/>
      <c r="FC42" s="84"/>
      <c r="FD42" s="24"/>
      <c r="FE42" s="24"/>
      <c r="FF42" s="87"/>
      <c r="FG42" s="86"/>
      <c r="FH42" s="86"/>
      <c r="FI42" s="86"/>
      <c r="FJ42" s="86"/>
      <c r="FK42" s="86"/>
      <c r="FL42" s="86"/>
      <c r="FM42" s="85"/>
      <c r="FN42" s="84"/>
      <c r="FO42" s="24"/>
      <c r="FP42" s="24"/>
      <c r="FQ42" s="87"/>
      <c r="FR42" s="86"/>
      <c r="FS42" s="86"/>
      <c r="FT42" s="86"/>
      <c r="FU42" s="86"/>
      <c r="FV42" s="86"/>
      <c r="FW42" s="86"/>
      <c r="FX42" s="85"/>
      <c r="FY42" s="84"/>
      <c r="FZ42" s="24"/>
      <c r="GA42" s="24"/>
      <c r="GB42" s="87"/>
      <c r="GC42" s="86"/>
      <c r="GD42" s="86"/>
      <c r="GE42" s="86"/>
      <c r="GF42" s="86"/>
      <c r="GG42" s="86"/>
      <c r="GH42" s="86"/>
      <c r="GI42" s="85"/>
      <c r="GJ42" s="84"/>
      <c r="GK42" s="24"/>
      <c r="GL42" s="24"/>
      <c r="GM42" s="87"/>
      <c r="GN42" s="86"/>
      <c r="GO42" s="86"/>
      <c r="GP42" s="86"/>
      <c r="GQ42" s="86"/>
      <c r="GR42" s="86"/>
      <c r="GS42" s="86"/>
      <c r="GT42" s="85"/>
      <c r="GU42" s="84"/>
      <c r="GV42" s="24"/>
      <c r="GW42" s="24"/>
      <c r="GX42" s="87"/>
      <c r="GY42" s="86"/>
      <c r="GZ42" s="86"/>
      <c r="HA42" s="86"/>
      <c r="HB42" s="86"/>
      <c r="HC42" s="86"/>
      <c r="HD42" s="86"/>
      <c r="HE42" s="85"/>
      <c r="HF42" s="84"/>
      <c r="HG42" s="24"/>
      <c r="HH42" s="24"/>
      <c r="HI42" s="87"/>
      <c r="HJ42" s="86"/>
      <c r="HK42" s="86"/>
      <c r="HL42" s="86"/>
      <c r="HM42" s="86"/>
      <c r="HN42" s="86"/>
      <c r="HO42" s="86"/>
      <c r="HP42" s="85"/>
      <c r="HQ42" s="84"/>
      <c r="HR42" s="24"/>
      <c r="HS42" s="24"/>
    </row>
    <row r="43" spans="1:227" ht="13" x14ac:dyDescent="0.15">
      <c r="A43" s="628">
        <v>2</v>
      </c>
      <c r="B43" s="765"/>
      <c r="C43" s="102"/>
      <c r="D43" s="102"/>
      <c r="E43" s="85"/>
      <c r="F43" s="85"/>
      <c r="G43" s="24"/>
      <c r="H43" s="87"/>
      <c r="I43" s="86"/>
      <c r="J43" s="86"/>
      <c r="K43" s="86"/>
      <c r="L43" s="86"/>
      <c r="M43" s="86"/>
      <c r="N43" s="86"/>
      <c r="O43" s="85"/>
      <c r="P43" s="84"/>
      <c r="Q43" s="24"/>
      <c r="R43" s="24"/>
      <c r="S43" s="87"/>
      <c r="T43" s="86"/>
      <c r="U43" s="86"/>
      <c r="V43" s="86"/>
      <c r="W43" s="86"/>
      <c r="X43" s="86"/>
      <c r="Y43" s="86"/>
      <c r="Z43" s="85"/>
      <c r="AA43" s="84"/>
      <c r="AB43" s="24"/>
      <c r="AC43" s="24"/>
      <c r="AD43" s="87"/>
      <c r="AE43" s="86"/>
      <c r="AF43" s="86"/>
      <c r="AG43" s="86"/>
      <c r="AH43" s="86"/>
      <c r="AI43" s="86"/>
      <c r="AJ43" s="86"/>
      <c r="AK43" s="85"/>
      <c r="AL43" s="84"/>
      <c r="AM43" s="24"/>
      <c r="AN43" s="24"/>
      <c r="AO43" s="87"/>
      <c r="AP43" s="86"/>
      <c r="AQ43" s="86"/>
      <c r="AR43" s="86"/>
      <c r="AS43" s="86"/>
      <c r="AT43" s="86"/>
      <c r="AU43" s="86"/>
      <c r="AV43" s="85"/>
      <c r="AW43" s="84"/>
      <c r="AX43" s="24"/>
      <c r="AY43" s="24"/>
      <c r="AZ43" s="87"/>
      <c r="BA43" s="86"/>
      <c r="BB43" s="86"/>
      <c r="BC43" s="86"/>
      <c r="BD43" s="86"/>
      <c r="BE43" s="86"/>
      <c r="BF43" s="86"/>
      <c r="BG43" s="85"/>
      <c r="BH43" s="84"/>
      <c r="BI43" s="24"/>
      <c r="BJ43" s="24"/>
      <c r="BK43" s="87"/>
      <c r="BL43" s="86"/>
      <c r="BM43" s="86"/>
      <c r="BN43" s="86"/>
      <c r="BO43" s="86"/>
      <c r="BP43" s="86"/>
      <c r="BQ43" s="86"/>
      <c r="BR43" s="85"/>
      <c r="BS43" s="84"/>
      <c r="BT43" s="24"/>
      <c r="BU43" s="24"/>
      <c r="BV43" s="87"/>
      <c r="BW43" s="86"/>
      <c r="BX43" s="86"/>
      <c r="BY43" s="86"/>
      <c r="BZ43" s="86"/>
      <c r="CA43" s="86"/>
      <c r="CB43" s="86"/>
      <c r="CC43" s="85"/>
      <c r="CD43" s="84"/>
      <c r="CE43" s="24"/>
      <c r="CF43" s="24"/>
      <c r="CG43" s="87"/>
      <c r="CH43" s="86"/>
      <c r="CI43" s="86"/>
      <c r="CJ43" s="86"/>
      <c r="CK43" s="86"/>
      <c r="CL43" s="86"/>
      <c r="CM43" s="86"/>
      <c r="CN43" s="85"/>
      <c r="CO43" s="84"/>
      <c r="CP43" s="24"/>
      <c r="CQ43" s="24"/>
      <c r="CR43" s="87"/>
      <c r="CS43" s="86"/>
      <c r="CT43" s="86"/>
      <c r="CU43" s="86"/>
      <c r="CV43" s="86"/>
      <c r="CW43" s="86"/>
      <c r="CX43" s="86"/>
      <c r="CY43" s="85"/>
      <c r="CZ43" s="84"/>
      <c r="DA43" s="24"/>
      <c r="DB43" s="24"/>
      <c r="DC43" s="87"/>
      <c r="DD43" s="86"/>
      <c r="DE43" s="86"/>
      <c r="DF43" s="86"/>
      <c r="DG43" s="86"/>
      <c r="DH43" s="86"/>
      <c r="DI43" s="86"/>
      <c r="DJ43" s="85"/>
      <c r="DK43" s="84"/>
      <c r="DL43" s="24"/>
      <c r="DM43" s="24"/>
      <c r="DN43" s="87"/>
      <c r="DO43" s="86"/>
      <c r="DP43" s="86"/>
      <c r="DQ43" s="86"/>
      <c r="DR43" s="86"/>
      <c r="DS43" s="86"/>
      <c r="DT43" s="86"/>
      <c r="DU43" s="85"/>
      <c r="DV43" s="84"/>
      <c r="DW43" s="24"/>
      <c r="DX43" s="24"/>
      <c r="DY43" s="87"/>
      <c r="DZ43" s="86"/>
      <c r="EA43" s="86"/>
      <c r="EB43" s="86"/>
      <c r="EC43" s="86"/>
      <c r="ED43" s="86"/>
      <c r="EE43" s="86"/>
      <c r="EF43" s="85"/>
      <c r="EG43" s="84"/>
      <c r="EH43" s="24"/>
      <c r="EI43" s="24"/>
      <c r="EJ43" s="87"/>
      <c r="EK43" s="86"/>
      <c r="EL43" s="86"/>
      <c r="EM43" s="86"/>
      <c r="EN43" s="86"/>
      <c r="EO43" s="86"/>
      <c r="EP43" s="86"/>
      <c r="EQ43" s="85"/>
      <c r="ER43" s="84"/>
      <c r="ES43" s="24"/>
      <c r="ET43" s="24"/>
      <c r="EU43" s="87"/>
      <c r="EV43" s="86"/>
      <c r="EW43" s="86"/>
      <c r="EX43" s="86"/>
      <c r="EY43" s="86"/>
      <c r="EZ43" s="86"/>
      <c r="FA43" s="86"/>
      <c r="FB43" s="85"/>
      <c r="FC43" s="84"/>
      <c r="FD43" s="24"/>
      <c r="FE43" s="24"/>
      <c r="FF43" s="87"/>
      <c r="FG43" s="86"/>
      <c r="FH43" s="86"/>
      <c r="FI43" s="86"/>
      <c r="FJ43" s="86"/>
      <c r="FK43" s="86"/>
      <c r="FL43" s="86"/>
      <c r="FM43" s="85"/>
      <c r="FN43" s="84"/>
      <c r="FO43" s="24"/>
      <c r="FP43" s="24"/>
      <c r="FQ43" s="87"/>
      <c r="FR43" s="86"/>
      <c r="FS43" s="86"/>
      <c r="FT43" s="86"/>
      <c r="FU43" s="86"/>
      <c r="FV43" s="86"/>
      <c r="FW43" s="86"/>
      <c r="FX43" s="85"/>
      <c r="FY43" s="84"/>
      <c r="FZ43" s="24"/>
      <c r="GA43" s="24"/>
      <c r="GB43" s="87"/>
      <c r="GC43" s="86"/>
      <c r="GD43" s="86"/>
      <c r="GE43" s="86"/>
      <c r="GF43" s="86"/>
      <c r="GG43" s="86"/>
      <c r="GH43" s="86"/>
      <c r="GI43" s="85"/>
      <c r="GJ43" s="84"/>
      <c r="GK43" s="24"/>
      <c r="GL43" s="24"/>
      <c r="GM43" s="87"/>
      <c r="GN43" s="86"/>
      <c r="GO43" s="86"/>
      <c r="GP43" s="86"/>
      <c r="GQ43" s="86"/>
      <c r="GR43" s="86"/>
      <c r="GS43" s="86"/>
      <c r="GT43" s="85"/>
      <c r="GU43" s="84"/>
      <c r="GV43" s="24"/>
      <c r="GW43" s="24"/>
      <c r="GX43" s="87"/>
      <c r="GY43" s="86"/>
      <c r="GZ43" s="86"/>
      <c r="HA43" s="86"/>
      <c r="HB43" s="86"/>
      <c r="HC43" s="86"/>
      <c r="HD43" s="86"/>
      <c r="HE43" s="85"/>
      <c r="HF43" s="84"/>
      <c r="HG43" s="24"/>
      <c r="HH43" s="24"/>
      <c r="HI43" s="87"/>
      <c r="HJ43" s="86"/>
      <c r="HK43" s="86"/>
      <c r="HL43" s="86"/>
      <c r="HM43" s="86"/>
      <c r="HN43" s="86"/>
      <c r="HO43" s="86"/>
      <c r="HP43" s="85"/>
      <c r="HQ43" s="84"/>
      <c r="HR43" s="24"/>
      <c r="HS43" s="24"/>
    </row>
    <row r="44" spans="1:227" ht="13" x14ac:dyDescent="0.15">
      <c r="A44" s="628">
        <v>3</v>
      </c>
      <c r="B44" s="765"/>
      <c r="C44" s="102"/>
      <c r="D44" s="102"/>
      <c r="E44" s="85"/>
      <c r="F44" s="85"/>
      <c r="G44" s="24"/>
      <c r="H44" s="87"/>
      <c r="I44" s="86"/>
      <c r="J44" s="86"/>
      <c r="K44" s="86"/>
      <c r="L44" s="86"/>
      <c r="M44" s="86"/>
      <c r="N44" s="86"/>
      <c r="O44" s="85"/>
      <c r="P44" s="84"/>
      <c r="Q44" s="24"/>
      <c r="R44" s="24"/>
      <c r="S44" s="87"/>
      <c r="T44" s="86"/>
      <c r="U44" s="86"/>
      <c r="V44" s="86"/>
      <c r="W44" s="86"/>
      <c r="X44" s="86"/>
      <c r="Y44" s="86"/>
      <c r="Z44" s="85"/>
      <c r="AA44" s="84"/>
      <c r="AB44" s="24"/>
      <c r="AC44" s="24"/>
      <c r="AD44" s="87"/>
      <c r="AE44" s="86"/>
      <c r="AF44" s="86"/>
      <c r="AG44" s="86"/>
      <c r="AH44" s="86"/>
      <c r="AI44" s="86"/>
      <c r="AJ44" s="86"/>
      <c r="AK44" s="85"/>
      <c r="AL44" s="84"/>
      <c r="AM44" s="24"/>
      <c r="AN44" s="24"/>
      <c r="AO44" s="87"/>
      <c r="AP44" s="86"/>
      <c r="AQ44" s="86"/>
      <c r="AR44" s="86"/>
      <c r="AS44" s="86"/>
      <c r="AT44" s="86"/>
      <c r="AU44" s="86"/>
      <c r="AV44" s="85"/>
      <c r="AW44" s="84"/>
      <c r="AX44" s="24"/>
      <c r="AY44" s="24"/>
      <c r="AZ44" s="87"/>
      <c r="BA44" s="86"/>
      <c r="BB44" s="86"/>
      <c r="BC44" s="86"/>
      <c r="BD44" s="86"/>
      <c r="BE44" s="86"/>
      <c r="BF44" s="86"/>
      <c r="BG44" s="85"/>
      <c r="BH44" s="84"/>
      <c r="BI44" s="24"/>
      <c r="BJ44" s="24"/>
      <c r="BK44" s="87"/>
      <c r="BL44" s="86"/>
      <c r="BM44" s="86"/>
      <c r="BN44" s="86"/>
      <c r="BO44" s="86"/>
      <c r="BP44" s="86"/>
      <c r="BQ44" s="86"/>
      <c r="BR44" s="85"/>
      <c r="BS44" s="84"/>
      <c r="BT44" s="24"/>
      <c r="BU44" s="24"/>
      <c r="BV44" s="87"/>
      <c r="BW44" s="86"/>
      <c r="BX44" s="86"/>
      <c r="BY44" s="86"/>
      <c r="BZ44" s="86"/>
      <c r="CA44" s="86"/>
      <c r="CB44" s="86"/>
      <c r="CC44" s="85"/>
      <c r="CD44" s="84"/>
      <c r="CE44" s="24"/>
      <c r="CF44" s="24"/>
      <c r="CG44" s="87"/>
      <c r="CH44" s="86"/>
      <c r="CI44" s="86"/>
      <c r="CJ44" s="86"/>
      <c r="CK44" s="86"/>
      <c r="CL44" s="86"/>
      <c r="CM44" s="86"/>
      <c r="CN44" s="85"/>
      <c r="CO44" s="84"/>
      <c r="CP44" s="24"/>
      <c r="CQ44" s="24"/>
      <c r="CR44" s="87"/>
      <c r="CS44" s="86"/>
      <c r="CT44" s="86"/>
      <c r="CU44" s="86"/>
      <c r="CV44" s="86"/>
      <c r="CW44" s="86"/>
      <c r="CX44" s="86"/>
      <c r="CY44" s="85"/>
      <c r="CZ44" s="84"/>
      <c r="DA44" s="24"/>
      <c r="DB44" s="24"/>
      <c r="DC44" s="87"/>
      <c r="DD44" s="86"/>
      <c r="DE44" s="86"/>
      <c r="DF44" s="86"/>
      <c r="DG44" s="86"/>
      <c r="DH44" s="86"/>
      <c r="DI44" s="86"/>
      <c r="DJ44" s="85"/>
      <c r="DK44" s="84"/>
      <c r="DL44" s="24"/>
      <c r="DM44" s="24"/>
      <c r="DN44" s="87"/>
      <c r="DO44" s="86"/>
      <c r="DP44" s="86"/>
      <c r="DQ44" s="86"/>
      <c r="DR44" s="86"/>
      <c r="DS44" s="86"/>
      <c r="DT44" s="86"/>
      <c r="DU44" s="85"/>
      <c r="DV44" s="84"/>
      <c r="DW44" s="24"/>
      <c r="DX44" s="24"/>
      <c r="DY44" s="87"/>
      <c r="DZ44" s="86"/>
      <c r="EA44" s="86"/>
      <c r="EB44" s="86"/>
      <c r="EC44" s="86"/>
      <c r="ED44" s="86"/>
      <c r="EE44" s="86"/>
      <c r="EF44" s="85"/>
      <c r="EG44" s="84"/>
      <c r="EH44" s="24"/>
      <c r="EI44" s="24"/>
      <c r="EJ44" s="87"/>
      <c r="EK44" s="86"/>
      <c r="EL44" s="86"/>
      <c r="EM44" s="86"/>
      <c r="EN44" s="86"/>
      <c r="EO44" s="86"/>
      <c r="EP44" s="86"/>
      <c r="EQ44" s="85"/>
      <c r="ER44" s="84"/>
      <c r="ES44" s="24"/>
      <c r="ET44" s="24"/>
      <c r="EU44" s="87"/>
      <c r="EV44" s="86"/>
      <c r="EW44" s="86"/>
      <c r="EX44" s="86"/>
      <c r="EY44" s="86"/>
      <c r="EZ44" s="86"/>
      <c r="FA44" s="86"/>
      <c r="FB44" s="85"/>
      <c r="FC44" s="84"/>
      <c r="FD44" s="24"/>
      <c r="FE44" s="24"/>
      <c r="FF44" s="87"/>
      <c r="FG44" s="86"/>
      <c r="FH44" s="86"/>
      <c r="FI44" s="86"/>
      <c r="FJ44" s="86"/>
      <c r="FK44" s="86"/>
      <c r="FL44" s="86"/>
      <c r="FM44" s="85"/>
      <c r="FN44" s="84"/>
      <c r="FO44" s="24"/>
      <c r="FP44" s="24"/>
      <c r="FQ44" s="87"/>
      <c r="FR44" s="86"/>
      <c r="FS44" s="86"/>
      <c r="FT44" s="86"/>
      <c r="FU44" s="86"/>
      <c r="FV44" s="86"/>
      <c r="FW44" s="86"/>
      <c r="FX44" s="85"/>
      <c r="FY44" s="84"/>
      <c r="FZ44" s="24"/>
      <c r="GA44" s="24"/>
      <c r="GB44" s="87"/>
      <c r="GC44" s="86"/>
      <c r="GD44" s="86"/>
      <c r="GE44" s="86"/>
      <c r="GF44" s="86"/>
      <c r="GG44" s="86"/>
      <c r="GH44" s="86"/>
      <c r="GI44" s="85"/>
      <c r="GJ44" s="84"/>
      <c r="GK44" s="24"/>
      <c r="GL44" s="24"/>
      <c r="GM44" s="87"/>
      <c r="GN44" s="86"/>
      <c r="GO44" s="86"/>
      <c r="GP44" s="86"/>
      <c r="GQ44" s="86"/>
      <c r="GR44" s="86"/>
      <c r="GS44" s="86"/>
      <c r="GT44" s="85"/>
      <c r="GU44" s="84"/>
      <c r="GV44" s="24"/>
      <c r="GW44" s="24"/>
      <c r="GX44" s="87"/>
      <c r="GY44" s="86"/>
      <c r="GZ44" s="86"/>
      <c r="HA44" s="86"/>
      <c r="HB44" s="86"/>
      <c r="HC44" s="86"/>
      <c r="HD44" s="86"/>
      <c r="HE44" s="85"/>
      <c r="HF44" s="84"/>
      <c r="HG44" s="24"/>
      <c r="HH44" s="24"/>
      <c r="HI44" s="87"/>
      <c r="HJ44" s="86"/>
      <c r="HK44" s="86"/>
      <c r="HL44" s="86"/>
      <c r="HM44" s="86"/>
      <c r="HN44" s="86"/>
      <c r="HO44" s="86"/>
      <c r="HP44" s="85"/>
      <c r="HQ44" s="84"/>
      <c r="HR44" s="24"/>
      <c r="HS44" s="24"/>
    </row>
    <row r="45" spans="1:227" ht="13" x14ac:dyDescent="0.15">
      <c r="A45" s="628">
        <v>4</v>
      </c>
      <c r="B45" s="765"/>
      <c r="C45" s="102"/>
      <c r="D45" s="102"/>
      <c r="E45" s="85"/>
      <c r="F45" s="85"/>
      <c r="G45" s="24"/>
      <c r="H45" s="87"/>
      <c r="I45" s="86"/>
      <c r="J45" s="86"/>
      <c r="K45" s="86"/>
      <c r="L45" s="86"/>
      <c r="M45" s="86"/>
      <c r="N45" s="86"/>
      <c r="O45" s="85"/>
      <c r="P45" s="84"/>
      <c r="Q45" s="24"/>
      <c r="R45" s="24"/>
      <c r="S45" s="87"/>
      <c r="T45" s="86"/>
      <c r="U45" s="86"/>
      <c r="V45" s="86"/>
      <c r="W45" s="86"/>
      <c r="X45" s="86"/>
      <c r="Y45" s="86"/>
      <c r="Z45" s="85"/>
      <c r="AA45" s="84"/>
      <c r="AB45" s="24"/>
      <c r="AC45" s="24"/>
      <c r="AD45" s="87"/>
      <c r="AE45" s="86"/>
      <c r="AF45" s="86"/>
      <c r="AG45" s="86"/>
      <c r="AH45" s="86"/>
      <c r="AI45" s="86"/>
      <c r="AJ45" s="86"/>
      <c r="AK45" s="85"/>
      <c r="AL45" s="84"/>
      <c r="AM45" s="24"/>
      <c r="AN45" s="24"/>
      <c r="AO45" s="87"/>
      <c r="AP45" s="86"/>
      <c r="AQ45" s="86"/>
      <c r="AR45" s="86"/>
      <c r="AS45" s="86"/>
      <c r="AT45" s="86"/>
      <c r="AU45" s="86"/>
      <c r="AV45" s="85"/>
      <c r="AW45" s="84"/>
      <c r="AX45" s="24"/>
      <c r="AY45" s="24"/>
      <c r="AZ45" s="87"/>
      <c r="BA45" s="86"/>
      <c r="BB45" s="86"/>
      <c r="BC45" s="86"/>
      <c r="BD45" s="86"/>
      <c r="BE45" s="86"/>
      <c r="BF45" s="86"/>
      <c r="BG45" s="85"/>
      <c r="BH45" s="84"/>
      <c r="BI45" s="24"/>
      <c r="BJ45" s="24"/>
      <c r="BK45" s="87"/>
      <c r="BL45" s="86"/>
      <c r="BM45" s="86"/>
      <c r="BN45" s="86"/>
      <c r="BO45" s="86"/>
      <c r="BP45" s="86"/>
      <c r="BQ45" s="86"/>
      <c r="BR45" s="85"/>
      <c r="BS45" s="84"/>
      <c r="BT45" s="24"/>
      <c r="BU45" s="24"/>
      <c r="BV45" s="87"/>
      <c r="BW45" s="86"/>
      <c r="BX45" s="86"/>
      <c r="BY45" s="86"/>
      <c r="BZ45" s="86"/>
      <c r="CA45" s="86"/>
      <c r="CB45" s="86"/>
      <c r="CC45" s="85"/>
      <c r="CD45" s="84"/>
      <c r="CE45" s="24"/>
      <c r="CF45" s="24"/>
      <c r="CG45" s="87"/>
      <c r="CH45" s="86"/>
      <c r="CI45" s="86"/>
      <c r="CJ45" s="86"/>
      <c r="CK45" s="86"/>
      <c r="CL45" s="86"/>
      <c r="CM45" s="86"/>
      <c r="CN45" s="85"/>
      <c r="CO45" s="84"/>
      <c r="CP45" s="24"/>
      <c r="CQ45" s="24"/>
      <c r="CR45" s="87"/>
      <c r="CS45" s="86"/>
      <c r="CT45" s="86"/>
      <c r="CU45" s="86"/>
      <c r="CV45" s="86"/>
      <c r="CW45" s="86"/>
      <c r="CX45" s="86"/>
      <c r="CY45" s="85"/>
      <c r="CZ45" s="84"/>
      <c r="DA45" s="24"/>
      <c r="DB45" s="24"/>
      <c r="DC45" s="87"/>
      <c r="DD45" s="86"/>
      <c r="DE45" s="86"/>
      <c r="DF45" s="86"/>
      <c r="DG45" s="86"/>
      <c r="DH45" s="86"/>
      <c r="DI45" s="86"/>
      <c r="DJ45" s="85"/>
      <c r="DK45" s="84"/>
      <c r="DL45" s="24"/>
      <c r="DM45" s="24"/>
      <c r="DN45" s="87"/>
      <c r="DO45" s="86"/>
      <c r="DP45" s="86"/>
      <c r="DQ45" s="86"/>
      <c r="DR45" s="86"/>
      <c r="DS45" s="86"/>
      <c r="DT45" s="86"/>
      <c r="DU45" s="85"/>
      <c r="DV45" s="84"/>
      <c r="DW45" s="24"/>
      <c r="DX45" s="24"/>
      <c r="DY45" s="87"/>
      <c r="DZ45" s="86"/>
      <c r="EA45" s="86"/>
      <c r="EB45" s="86"/>
      <c r="EC45" s="86"/>
      <c r="ED45" s="86"/>
      <c r="EE45" s="86"/>
      <c r="EF45" s="85"/>
      <c r="EG45" s="84"/>
      <c r="EH45" s="24"/>
      <c r="EI45" s="24"/>
      <c r="EJ45" s="87"/>
      <c r="EK45" s="86"/>
      <c r="EL45" s="86"/>
      <c r="EM45" s="86"/>
      <c r="EN45" s="86"/>
      <c r="EO45" s="86"/>
      <c r="EP45" s="86"/>
      <c r="EQ45" s="85"/>
      <c r="ER45" s="84"/>
      <c r="ES45" s="24"/>
      <c r="ET45" s="24"/>
      <c r="EU45" s="87"/>
      <c r="EV45" s="86"/>
      <c r="EW45" s="86"/>
      <c r="EX45" s="86"/>
      <c r="EY45" s="86"/>
      <c r="EZ45" s="86"/>
      <c r="FA45" s="86"/>
      <c r="FB45" s="85"/>
      <c r="FC45" s="84"/>
      <c r="FD45" s="24"/>
      <c r="FE45" s="24"/>
      <c r="FF45" s="87"/>
      <c r="FG45" s="86"/>
      <c r="FH45" s="86"/>
      <c r="FI45" s="86"/>
      <c r="FJ45" s="86"/>
      <c r="FK45" s="86"/>
      <c r="FL45" s="86"/>
      <c r="FM45" s="85"/>
      <c r="FN45" s="84"/>
      <c r="FO45" s="24"/>
      <c r="FP45" s="24"/>
      <c r="FQ45" s="87"/>
      <c r="FR45" s="86"/>
      <c r="FS45" s="86"/>
      <c r="FT45" s="86"/>
      <c r="FU45" s="86"/>
      <c r="FV45" s="86"/>
      <c r="FW45" s="86"/>
      <c r="FX45" s="85"/>
      <c r="FY45" s="84"/>
      <c r="FZ45" s="24"/>
      <c r="GA45" s="24"/>
      <c r="GB45" s="87"/>
      <c r="GC45" s="86"/>
      <c r="GD45" s="86"/>
      <c r="GE45" s="86"/>
      <c r="GF45" s="86"/>
      <c r="GG45" s="86"/>
      <c r="GH45" s="86"/>
      <c r="GI45" s="85"/>
      <c r="GJ45" s="84"/>
      <c r="GK45" s="24"/>
      <c r="GL45" s="24"/>
      <c r="GM45" s="87"/>
      <c r="GN45" s="86"/>
      <c r="GO45" s="86"/>
      <c r="GP45" s="86"/>
      <c r="GQ45" s="86"/>
      <c r="GR45" s="86"/>
      <c r="GS45" s="86"/>
      <c r="GT45" s="85"/>
      <c r="GU45" s="84"/>
      <c r="GV45" s="24"/>
      <c r="GW45" s="24"/>
      <c r="GX45" s="87"/>
      <c r="GY45" s="86"/>
      <c r="GZ45" s="86"/>
      <c r="HA45" s="86"/>
      <c r="HB45" s="86"/>
      <c r="HC45" s="86"/>
      <c r="HD45" s="86"/>
      <c r="HE45" s="85"/>
      <c r="HF45" s="84"/>
      <c r="HG45" s="24"/>
      <c r="HH45" s="24"/>
      <c r="HI45" s="87"/>
      <c r="HJ45" s="86"/>
      <c r="HK45" s="86"/>
      <c r="HL45" s="86"/>
      <c r="HM45" s="86"/>
      <c r="HN45" s="86"/>
      <c r="HO45" s="86"/>
      <c r="HP45" s="85"/>
      <c r="HQ45" s="84"/>
      <c r="HR45" s="24"/>
      <c r="HS45" s="24"/>
    </row>
    <row r="46" spans="1:227" ht="13" x14ac:dyDescent="0.15">
      <c r="A46" s="628">
        <v>5</v>
      </c>
      <c r="B46" s="765"/>
      <c r="C46" s="102"/>
      <c r="D46" s="102"/>
      <c r="E46" s="85"/>
      <c r="F46" s="85"/>
      <c r="G46" s="24"/>
      <c r="H46" s="87"/>
      <c r="I46" s="86"/>
      <c r="J46" s="86"/>
      <c r="K46" s="86"/>
      <c r="L46" s="86"/>
      <c r="M46" s="86"/>
      <c r="N46" s="86"/>
      <c r="O46" s="85"/>
      <c r="P46" s="84"/>
      <c r="Q46" s="24"/>
      <c r="R46" s="24"/>
      <c r="S46" s="87"/>
      <c r="T46" s="86"/>
      <c r="U46" s="86"/>
      <c r="V46" s="86"/>
      <c r="W46" s="86"/>
      <c r="X46" s="86"/>
      <c r="Y46" s="86"/>
      <c r="Z46" s="85"/>
      <c r="AA46" s="84"/>
      <c r="AB46" s="24"/>
      <c r="AC46" s="24"/>
      <c r="AD46" s="87"/>
      <c r="AE46" s="86"/>
      <c r="AF46" s="86"/>
      <c r="AG46" s="86"/>
      <c r="AH46" s="86"/>
      <c r="AI46" s="86"/>
      <c r="AJ46" s="86"/>
      <c r="AK46" s="85"/>
      <c r="AL46" s="84"/>
      <c r="AM46" s="24"/>
      <c r="AN46" s="24"/>
      <c r="AO46" s="87"/>
      <c r="AP46" s="86"/>
      <c r="AQ46" s="86"/>
      <c r="AR46" s="86"/>
      <c r="AS46" s="86"/>
      <c r="AT46" s="86"/>
      <c r="AU46" s="86"/>
      <c r="AV46" s="85"/>
      <c r="AW46" s="84"/>
      <c r="AX46" s="24"/>
      <c r="AY46" s="24"/>
      <c r="AZ46" s="87"/>
      <c r="BA46" s="86"/>
      <c r="BB46" s="86"/>
      <c r="BC46" s="86"/>
      <c r="BD46" s="86"/>
      <c r="BE46" s="86"/>
      <c r="BF46" s="86"/>
      <c r="BG46" s="85"/>
      <c r="BH46" s="84"/>
      <c r="BI46" s="24"/>
      <c r="BJ46" s="24"/>
      <c r="BK46" s="87"/>
      <c r="BL46" s="86"/>
      <c r="BM46" s="86"/>
      <c r="BN46" s="86"/>
      <c r="BO46" s="86"/>
      <c r="BP46" s="86"/>
      <c r="BQ46" s="86"/>
      <c r="BR46" s="85"/>
      <c r="BS46" s="84"/>
      <c r="BT46" s="24"/>
      <c r="BU46" s="24"/>
      <c r="BV46" s="87"/>
      <c r="BW46" s="86"/>
      <c r="BX46" s="86"/>
      <c r="BY46" s="86"/>
      <c r="BZ46" s="86"/>
      <c r="CA46" s="86"/>
      <c r="CB46" s="86"/>
      <c r="CC46" s="85"/>
      <c r="CD46" s="84"/>
      <c r="CE46" s="24"/>
      <c r="CF46" s="24"/>
      <c r="CG46" s="87"/>
      <c r="CH46" s="86"/>
      <c r="CI46" s="86"/>
      <c r="CJ46" s="86"/>
      <c r="CK46" s="86"/>
      <c r="CL46" s="86"/>
      <c r="CM46" s="86"/>
      <c r="CN46" s="85"/>
      <c r="CO46" s="84"/>
      <c r="CP46" s="24"/>
      <c r="CQ46" s="24"/>
      <c r="CR46" s="87"/>
      <c r="CS46" s="86"/>
      <c r="CT46" s="86"/>
      <c r="CU46" s="86"/>
      <c r="CV46" s="86"/>
      <c r="CW46" s="86"/>
      <c r="CX46" s="86"/>
      <c r="CY46" s="85"/>
      <c r="CZ46" s="84"/>
      <c r="DA46" s="24"/>
      <c r="DB46" s="24"/>
      <c r="DC46" s="87"/>
      <c r="DD46" s="86"/>
      <c r="DE46" s="86"/>
      <c r="DF46" s="86"/>
      <c r="DG46" s="86"/>
      <c r="DH46" s="86"/>
      <c r="DI46" s="86"/>
      <c r="DJ46" s="85"/>
      <c r="DK46" s="84"/>
      <c r="DL46" s="24"/>
      <c r="DM46" s="24"/>
      <c r="DN46" s="87"/>
      <c r="DO46" s="86"/>
      <c r="DP46" s="86"/>
      <c r="DQ46" s="86"/>
      <c r="DR46" s="86"/>
      <c r="DS46" s="86"/>
      <c r="DT46" s="86"/>
      <c r="DU46" s="85"/>
      <c r="DV46" s="84"/>
      <c r="DW46" s="24"/>
      <c r="DX46" s="24"/>
      <c r="DY46" s="87"/>
      <c r="DZ46" s="86"/>
      <c r="EA46" s="86"/>
      <c r="EB46" s="86"/>
      <c r="EC46" s="86"/>
      <c r="ED46" s="86"/>
      <c r="EE46" s="86"/>
      <c r="EF46" s="85"/>
      <c r="EG46" s="84"/>
      <c r="EH46" s="24"/>
      <c r="EI46" s="24"/>
      <c r="EJ46" s="87"/>
      <c r="EK46" s="86"/>
      <c r="EL46" s="86"/>
      <c r="EM46" s="86"/>
      <c r="EN46" s="86"/>
      <c r="EO46" s="86"/>
      <c r="EP46" s="86"/>
      <c r="EQ46" s="85"/>
      <c r="ER46" s="84"/>
      <c r="ES46" s="24"/>
      <c r="ET46" s="24"/>
      <c r="EU46" s="87"/>
      <c r="EV46" s="86"/>
      <c r="EW46" s="86"/>
      <c r="EX46" s="86"/>
      <c r="EY46" s="86"/>
      <c r="EZ46" s="86"/>
      <c r="FA46" s="86"/>
      <c r="FB46" s="85"/>
      <c r="FC46" s="84"/>
      <c r="FD46" s="24"/>
      <c r="FE46" s="24"/>
      <c r="FF46" s="87"/>
      <c r="FG46" s="86"/>
      <c r="FH46" s="86"/>
      <c r="FI46" s="86"/>
      <c r="FJ46" s="86"/>
      <c r="FK46" s="86"/>
      <c r="FL46" s="86"/>
      <c r="FM46" s="85"/>
      <c r="FN46" s="84"/>
      <c r="FO46" s="24"/>
      <c r="FP46" s="24"/>
      <c r="FQ46" s="87"/>
      <c r="FR46" s="86"/>
      <c r="FS46" s="86"/>
      <c r="FT46" s="86"/>
      <c r="FU46" s="86"/>
      <c r="FV46" s="86"/>
      <c r="FW46" s="86"/>
      <c r="FX46" s="85"/>
      <c r="FY46" s="84"/>
      <c r="FZ46" s="24"/>
      <c r="GA46" s="24"/>
      <c r="GB46" s="87"/>
      <c r="GC46" s="86"/>
      <c r="GD46" s="86"/>
      <c r="GE46" s="86"/>
      <c r="GF46" s="86"/>
      <c r="GG46" s="86"/>
      <c r="GH46" s="86"/>
      <c r="GI46" s="85"/>
      <c r="GJ46" s="84"/>
      <c r="GK46" s="24"/>
      <c r="GL46" s="24"/>
      <c r="GM46" s="87"/>
      <c r="GN46" s="86"/>
      <c r="GO46" s="86"/>
      <c r="GP46" s="86"/>
      <c r="GQ46" s="86"/>
      <c r="GR46" s="86"/>
      <c r="GS46" s="86"/>
      <c r="GT46" s="85"/>
      <c r="GU46" s="84"/>
      <c r="GV46" s="24"/>
      <c r="GW46" s="24"/>
      <c r="GX46" s="87"/>
      <c r="GY46" s="86"/>
      <c r="GZ46" s="86"/>
      <c r="HA46" s="86"/>
      <c r="HB46" s="86"/>
      <c r="HC46" s="86"/>
      <c r="HD46" s="86"/>
      <c r="HE46" s="85"/>
      <c r="HF46" s="84"/>
      <c r="HG46" s="24"/>
      <c r="HH46" s="24"/>
      <c r="HI46" s="87"/>
      <c r="HJ46" s="86"/>
      <c r="HK46" s="86"/>
      <c r="HL46" s="86"/>
      <c r="HM46" s="86"/>
      <c r="HN46" s="86"/>
      <c r="HO46" s="86"/>
      <c r="HP46" s="85"/>
      <c r="HQ46" s="84"/>
      <c r="HR46" s="24"/>
      <c r="HS46" s="24"/>
    </row>
    <row r="47" spans="1:227" ht="13" x14ac:dyDescent="0.15">
      <c r="A47" s="104"/>
      <c r="B47" s="106"/>
      <c r="C47" s="102"/>
      <c r="D47" s="102"/>
      <c r="E47" s="85"/>
      <c r="F47" s="85"/>
      <c r="G47" s="24"/>
      <c r="H47" s="87"/>
      <c r="I47" s="86"/>
      <c r="J47" s="86"/>
      <c r="K47" s="86"/>
      <c r="L47" s="86"/>
      <c r="M47" s="86"/>
      <c r="N47" s="86"/>
      <c r="O47" s="85"/>
      <c r="P47" s="84"/>
      <c r="Q47" s="24"/>
      <c r="R47" s="24"/>
      <c r="S47" s="87"/>
      <c r="T47" s="86"/>
      <c r="U47" s="86"/>
      <c r="V47" s="86"/>
      <c r="W47" s="86"/>
      <c r="X47" s="86"/>
      <c r="Y47" s="86"/>
      <c r="Z47" s="85"/>
      <c r="AA47" s="84"/>
      <c r="AB47" s="24"/>
      <c r="AC47" s="24"/>
      <c r="AD47" s="87"/>
      <c r="AE47" s="86"/>
      <c r="AF47" s="86"/>
      <c r="AG47" s="86"/>
      <c r="AH47" s="86"/>
      <c r="AI47" s="86"/>
      <c r="AJ47" s="86"/>
      <c r="AK47" s="85"/>
      <c r="AL47" s="84"/>
      <c r="AM47" s="24"/>
      <c r="AN47" s="24"/>
      <c r="AO47" s="87"/>
      <c r="AP47" s="86"/>
      <c r="AQ47" s="86"/>
      <c r="AR47" s="86"/>
      <c r="AS47" s="86"/>
      <c r="AT47" s="86"/>
      <c r="AU47" s="86"/>
      <c r="AV47" s="85"/>
      <c r="AW47" s="84"/>
      <c r="AX47" s="24"/>
      <c r="AY47" s="24"/>
      <c r="AZ47" s="87"/>
      <c r="BA47" s="86"/>
      <c r="BB47" s="86"/>
      <c r="BC47" s="86"/>
      <c r="BD47" s="86"/>
      <c r="BE47" s="86"/>
      <c r="BF47" s="86"/>
      <c r="BG47" s="85"/>
      <c r="BH47" s="84"/>
      <c r="BI47" s="24"/>
      <c r="BJ47" s="24"/>
      <c r="BK47" s="87"/>
      <c r="BL47" s="86"/>
      <c r="BM47" s="86"/>
      <c r="BN47" s="86"/>
      <c r="BO47" s="86"/>
      <c r="BP47" s="86"/>
      <c r="BQ47" s="86"/>
      <c r="BR47" s="85"/>
      <c r="BS47" s="84"/>
      <c r="BT47" s="24"/>
      <c r="BU47" s="24"/>
      <c r="BV47" s="87"/>
      <c r="BW47" s="86"/>
      <c r="BX47" s="86"/>
      <c r="BY47" s="86"/>
      <c r="BZ47" s="86"/>
      <c r="CA47" s="86"/>
      <c r="CB47" s="86"/>
      <c r="CC47" s="85"/>
      <c r="CD47" s="84"/>
      <c r="CE47" s="24"/>
      <c r="CF47" s="24"/>
      <c r="CG47" s="87"/>
      <c r="CH47" s="86"/>
      <c r="CI47" s="86"/>
      <c r="CJ47" s="86"/>
      <c r="CK47" s="86"/>
      <c r="CL47" s="86"/>
      <c r="CM47" s="86"/>
      <c r="CN47" s="85"/>
      <c r="CO47" s="84"/>
      <c r="CP47" s="24"/>
      <c r="CQ47" s="24"/>
      <c r="CR47" s="87"/>
      <c r="CS47" s="86"/>
      <c r="CT47" s="86"/>
      <c r="CU47" s="86"/>
      <c r="CV47" s="86"/>
      <c r="CW47" s="86"/>
      <c r="CX47" s="86"/>
      <c r="CY47" s="85"/>
      <c r="CZ47" s="84"/>
      <c r="DA47" s="24"/>
      <c r="DB47" s="24"/>
      <c r="DC47" s="87"/>
      <c r="DD47" s="86"/>
      <c r="DE47" s="86"/>
      <c r="DF47" s="86"/>
      <c r="DG47" s="86"/>
      <c r="DH47" s="86"/>
      <c r="DI47" s="86"/>
      <c r="DJ47" s="85"/>
      <c r="DK47" s="84"/>
      <c r="DL47" s="24"/>
      <c r="DM47" s="24"/>
      <c r="DN47" s="87"/>
      <c r="DO47" s="86"/>
      <c r="DP47" s="86"/>
      <c r="DQ47" s="86"/>
      <c r="DR47" s="86"/>
      <c r="DS47" s="86"/>
      <c r="DT47" s="86"/>
      <c r="DU47" s="85"/>
      <c r="DV47" s="84"/>
      <c r="DW47" s="24"/>
      <c r="DX47" s="24"/>
      <c r="DY47" s="87"/>
      <c r="DZ47" s="86"/>
      <c r="EA47" s="86"/>
      <c r="EB47" s="86"/>
      <c r="EC47" s="86"/>
      <c r="ED47" s="86"/>
      <c r="EE47" s="86"/>
      <c r="EF47" s="85"/>
      <c r="EG47" s="84"/>
      <c r="EH47" s="24"/>
      <c r="EI47" s="24"/>
      <c r="EJ47" s="87"/>
      <c r="EK47" s="86"/>
      <c r="EL47" s="86"/>
      <c r="EM47" s="86"/>
      <c r="EN47" s="86"/>
      <c r="EO47" s="86"/>
      <c r="EP47" s="86"/>
      <c r="EQ47" s="85"/>
      <c r="ER47" s="84"/>
      <c r="ES47" s="24"/>
      <c r="ET47" s="24"/>
      <c r="EU47" s="87"/>
      <c r="EV47" s="86"/>
      <c r="EW47" s="86"/>
      <c r="EX47" s="86"/>
      <c r="EY47" s="86"/>
      <c r="EZ47" s="86"/>
      <c r="FA47" s="86"/>
      <c r="FB47" s="85"/>
      <c r="FC47" s="84"/>
      <c r="FD47" s="24"/>
      <c r="FE47" s="24"/>
      <c r="FF47" s="87"/>
      <c r="FG47" s="86"/>
      <c r="FH47" s="86"/>
      <c r="FI47" s="86"/>
      <c r="FJ47" s="86"/>
      <c r="FK47" s="86"/>
      <c r="FL47" s="86"/>
      <c r="FM47" s="85"/>
      <c r="FN47" s="84"/>
      <c r="FO47" s="24"/>
      <c r="FP47" s="24"/>
      <c r="FQ47" s="87"/>
      <c r="FR47" s="86"/>
      <c r="FS47" s="86"/>
      <c r="FT47" s="86"/>
      <c r="FU47" s="86"/>
      <c r="FV47" s="86"/>
      <c r="FW47" s="86"/>
      <c r="FX47" s="85"/>
      <c r="FY47" s="84"/>
      <c r="FZ47" s="24"/>
      <c r="GA47" s="24"/>
      <c r="GB47" s="87"/>
      <c r="GC47" s="86"/>
      <c r="GD47" s="86"/>
      <c r="GE47" s="86"/>
      <c r="GF47" s="86"/>
      <c r="GG47" s="86"/>
      <c r="GH47" s="86"/>
      <c r="GI47" s="85"/>
      <c r="GJ47" s="84"/>
      <c r="GK47" s="24"/>
      <c r="GL47" s="24"/>
      <c r="GM47" s="87"/>
      <c r="GN47" s="86"/>
      <c r="GO47" s="86"/>
      <c r="GP47" s="86"/>
      <c r="GQ47" s="86"/>
      <c r="GR47" s="86"/>
      <c r="GS47" s="86"/>
      <c r="GT47" s="85"/>
      <c r="GU47" s="84"/>
      <c r="GV47" s="24"/>
      <c r="GW47" s="24"/>
      <c r="GX47" s="87"/>
      <c r="GY47" s="86"/>
      <c r="GZ47" s="86"/>
      <c r="HA47" s="86"/>
      <c r="HB47" s="86"/>
      <c r="HC47" s="86"/>
      <c r="HD47" s="86"/>
      <c r="HE47" s="85"/>
      <c r="HF47" s="84"/>
      <c r="HG47" s="24"/>
      <c r="HH47" s="24"/>
      <c r="HI47" s="87"/>
      <c r="HJ47" s="86"/>
      <c r="HK47" s="86"/>
      <c r="HL47" s="86"/>
      <c r="HM47" s="86"/>
      <c r="HN47" s="86"/>
      <c r="HO47" s="86"/>
      <c r="HP47" s="85"/>
      <c r="HQ47" s="84"/>
      <c r="HR47" s="24"/>
      <c r="HS47" s="24"/>
    </row>
    <row r="48" spans="1:227" ht="13" x14ac:dyDescent="0.15">
      <c r="A48" s="104"/>
      <c r="B48" s="107"/>
      <c r="C48" s="102"/>
      <c r="D48" s="102"/>
      <c r="E48" s="85"/>
      <c r="F48" s="85"/>
      <c r="G48" s="24"/>
      <c r="H48" s="87"/>
      <c r="I48" s="86"/>
      <c r="J48" s="86"/>
      <c r="K48" s="86"/>
      <c r="L48" s="86"/>
      <c r="M48" s="86"/>
      <c r="N48" s="86"/>
      <c r="O48" s="85"/>
      <c r="P48" s="84"/>
      <c r="Q48" s="24"/>
      <c r="R48" s="24"/>
      <c r="S48" s="87"/>
      <c r="T48" s="86"/>
      <c r="U48" s="86"/>
      <c r="V48" s="86"/>
      <c r="W48" s="86"/>
      <c r="X48" s="86"/>
      <c r="Y48" s="86"/>
      <c r="Z48" s="85"/>
      <c r="AA48" s="84"/>
      <c r="AB48" s="24"/>
      <c r="AC48" s="24"/>
      <c r="AD48" s="87"/>
      <c r="AE48" s="86"/>
      <c r="AF48" s="86"/>
      <c r="AG48" s="86"/>
      <c r="AH48" s="86"/>
      <c r="AI48" s="86"/>
      <c r="AJ48" s="86"/>
      <c r="AK48" s="85"/>
      <c r="AL48" s="84"/>
      <c r="AM48" s="24"/>
      <c r="AN48" s="24"/>
      <c r="AO48" s="87"/>
      <c r="AP48" s="86"/>
      <c r="AQ48" s="86"/>
      <c r="AR48" s="86"/>
      <c r="AS48" s="86"/>
      <c r="AT48" s="86"/>
      <c r="AU48" s="86"/>
      <c r="AV48" s="85"/>
      <c r="AW48" s="84"/>
      <c r="AX48" s="24"/>
      <c r="AY48" s="24"/>
      <c r="AZ48" s="87"/>
      <c r="BA48" s="86"/>
      <c r="BB48" s="86"/>
      <c r="BC48" s="86"/>
      <c r="BD48" s="86"/>
      <c r="BE48" s="86"/>
      <c r="BF48" s="86"/>
      <c r="BG48" s="85"/>
      <c r="BH48" s="84"/>
      <c r="BI48" s="24"/>
      <c r="BJ48" s="24"/>
      <c r="BK48" s="87"/>
      <c r="BL48" s="86"/>
      <c r="BM48" s="86"/>
      <c r="BN48" s="86"/>
      <c r="BO48" s="86"/>
      <c r="BP48" s="86"/>
      <c r="BQ48" s="86"/>
      <c r="BR48" s="85"/>
      <c r="BS48" s="84"/>
      <c r="BT48" s="24"/>
      <c r="BU48" s="24"/>
      <c r="BV48" s="87"/>
      <c r="BW48" s="86"/>
      <c r="BX48" s="86"/>
      <c r="BY48" s="86"/>
      <c r="BZ48" s="86"/>
      <c r="CA48" s="86"/>
      <c r="CB48" s="86"/>
      <c r="CC48" s="85"/>
      <c r="CD48" s="84"/>
      <c r="CE48" s="24"/>
      <c r="CF48" s="24"/>
      <c r="CG48" s="87"/>
      <c r="CH48" s="86"/>
      <c r="CI48" s="86"/>
      <c r="CJ48" s="86"/>
      <c r="CK48" s="86"/>
      <c r="CL48" s="86"/>
      <c r="CM48" s="86"/>
      <c r="CN48" s="85"/>
      <c r="CO48" s="84"/>
      <c r="CP48" s="24"/>
      <c r="CQ48" s="24"/>
      <c r="CR48" s="87"/>
      <c r="CS48" s="86"/>
      <c r="CT48" s="86"/>
      <c r="CU48" s="86"/>
      <c r="CV48" s="86"/>
      <c r="CW48" s="86"/>
      <c r="CX48" s="86"/>
      <c r="CY48" s="85"/>
      <c r="CZ48" s="84"/>
      <c r="DA48" s="24"/>
      <c r="DB48" s="24"/>
      <c r="DC48" s="87"/>
      <c r="DD48" s="86"/>
      <c r="DE48" s="86"/>
      <c r="DF48" s="86"/>
      <c r="DG48" s="86"/>
      <c r="DH48" s="86"/>
      <c r="DI48" s="86"/>
      <c r="DJ48" s="85"/>
      <c r="DK48" s="84"/>
      <c r="DL48" s="24"/>
      <c r="DM48" s="24"/>
      <c r="DN48" s="87"/>
      <c r="DO48" s="86"/>
      <c r="DP48" s="86"/>
      <c r="DQ48" s="86"/>
      <c r="DR48" s="86"/>
      <c r="DS48" s="86"/>
      <c r="DT48" s="86"/>
      <c r="DU48" s="85"/>
      <c r="DV48" s="84"/>
      <c r="DW48" s="24"/>
      <c r="DX48" s="24"/>
      <c r="DY48" s="87"/>
      <c r="DZ48" s="86"/>
      <c r="EA48" s="86"/>
      <c r="EB48" s="86"/>
      <c r="EC48" s="86"/>
      <c r="ED48" s="86"/>
      <c r="EE48" s="86"/>
      <c r="EF48" s="85"/>
      <c r="EG48" s="84"/>
      <c r="EH48" s="24"/>
      <c r="EI48" s="24"/>
      <c r="EJ48" s="87"/>
      <c r="EK48" s="86"/>
      <c r="EL48" s="86"/>
      <c r="EM48" s="86"/>
      <c r="EN48" s="86"/>
      <c r="EO48" s="86"/>
      <c r="EP48" s="86"/>
      <c r="EQ48" s="85"/>
      <c r="ER48" s="84"/>
      <c r="ES48" s="24"/>
      <c r="ET48" s="24"/>
      <c r="EU48" s="87"/>
      <c r="EV48" s="86"/>
      <c r="EW48" s="86"/>
      <c r="EX48" s="86"/>
      <c r="EY48" s="86"/>
      <c r="EZ48" s="86"/>
      <c r="FA48" s="86"/>
      <c r="FB48" s="85"/>
      <c r="FC48" s="84"/>
      <c r="FD48" s="24"/>
      <c r="FE48" s="24"/>
      <c r="FF48" s="87"/>
      <c r="FG48" s="86"/>
      <c r="FH48" s="86"/>
      <c r="FI48" s="86"/>
      <c r="FJ48" s="86"/>
      <c r="FK48" s="86"/>
      <c r="FL48" s="86"/>
      <c r="FM48" s="85"/>
      <c r="FN48" s="84"/>
      <c r="FO48" s="24"/>
      <c r="FP48" s="24"/>
      <c r="FQ48" s="87"/>
      <c r="FR48" s="86"/>
      <c r="FS48" s="86"/>
      <c r="FT48" s="86"/>
      <c r="FU48" s="86"/>
      <c r="FV48" s="86"/>
      <c r="FW48" s="86"/>
      <c r="FX48" s="85"/>
      <c r="FY48" s="84"/>
      <c r="FZ48" s="24"/>
      <c r="GA48" s="24"/>
      <c r="GB48" s="87"/>
      <c r="GC48" s="86"/>
      <c r="GD48" s="86"/>
      <c r="GE48" s="86"/>
      <c r="GF48" s="86"/>
      <c r="GG48" s="86"/>
      <c r="GH48" s="86"/>
      <c r="GI48" s="85"/>
      <c r="GJ48" s="84"/>
      <c r="GK48" s="24"/>
      <c r="GL48" s="24"/>
      <c r="GM48" s="87"/>
      <c r="GN48" s="86"/>
      <c r="GO48" s="86"/>
      <c r="GP48" s="86"/>
      <c r="GQ48" s="86"/>
      <c r="GR48" s="86"/>
      <c r="GS48" s="86"/>
      <c r="GT48" s="85"/>
      <c r="GU48" s="84"/>
      <c r="GV48" s="24"/>
      <c r="GW48" s="24"/>
      <c r="GX48" s="87"/>
      <c r="GY48" s="86"/>
      <c r="GZ48" s="86"/>
      <c r="HA48" s="86"/>
      <c r="HB48" s="86"/>
      <c r="HC48" s="86"/>
      <c r="HD48" s="86"/>
      <c r="HE48" s="85"/>
      <c r="HF48" s="84"/>
      <c r="HG48" s="24"/>
      <c r="HH48" s="24"/>
      <c r="HI48" s="87"/>
      <c r="HJ48" s="86"/>
      <c r="HK48" s="86"/>
      <c r="HL48" s="86"/>
      <c r="HM48" s="86"/>
      <c r="HN48" s="86"/>
      <c r="HO48" s="86"/>
      <c r="HP48" s="85"/>
      <c r="HQ48" s="84"/>
      <c r="HR48" s="24"/>
      <c r="HS48" s="24"/>
    </row>
    <row r="49" spans="1:227" ht="13" x14ac:dyDescent="0.15">
      <c r="A49" s="104"/>
      <c r="B49" s="103"/>
      <c r="C49" s="102"/>
      <c r="D49" s="102"/>
      <c r="E49" s="85"/>
      <c r="F49" s="85"/>
      <c r="G49" s="24"/>
      <c r="H49" s="87"/>
      <c r="I49" s="86"/>
      <c r="J49" s="86"/>
      <c r="K49" s="86"/>
      <c r="L49" s="86"/>
      <c r="M49" s="86"/>
      <c r="N49" s="86"/>
      <c r="O49" s="85"/>
      <c r="P49" s="84"/>
      <c r="Q49" s="24"/>
      <c r="R49" s="24"/>
      <c r="S49" s="87"/>
      <c r="T49" s="86"/>
      <c r="U49" s="86"/>
      <c r="V49" s="86"/>
      <c r="W49" s="86"/>
      <c r="X49" s="86"/>
      <c r="Y49" s="86"/>
      <c r="Z49" s="85"/>
      <c r="AA49" s="84"/>
      <c r="AB49" s="24"/>
      <c r="AC49" s="24"/>
      <c r="AD49" s="87"/>
      <c r="AE49" s="86"/>
      <c r="AF49" s="86"/>
      <c r="AG49" s="86"/>
      <c r="AH49" s="86"/>
      <c r="AI49" s="86"/>
      <c r="AJ49" s="86"/>
      <c r="AK49" s="85"/>
      <c r="AL49" s="84"/>
      <c r="AM49" s="24"/>
      <c r="AN49" s="24"/>
      <c r="AO49" s="87"/>
      <c r="AP49" s="86"/>
      <c r="AQ49" s="86"/>
      <c r="AR49" s="86"/>
      <c r="AS49" s="86"/>
      <c r="AT49" s="86"/>
      <c r="AU49" s="86"/>
      <c r="AV49" s="85"/>
      <c r="AW49" s="84"/>
      <c r="AX49" s="24"/>
      <c r="AY49" s="24"/>
      <c r="AZ49" s="87"/>
      <c r="BA49" s="86"/>
      <c r="BB49" s="86"/>
      <c r="BC49" s="86"/>
      <c r="BD49" s="86"/>
      <c r="BE49" s="86"/>
      <c r="BF49" s="86"/>
      <c r="BG49" s="85"/>
      <c r="BH49" s="84"/>
      <c r="BI49" s="24"/>
      <c r="BJ49" s="24"/>
      <c r="BK49" s="87"/>
      <c r="BL49" s="86"/>
      <c r="BM49" s="86"/>
      <c r="BN49" s="86"/>
      <c r="BO49" s="86"/>
      <c r="BP49" s="86"/>
      <c r="BQ49" s="86"/>
      <c r="BR49" s="85"/>
      <c r="BS49" s="84"/>
      <c r="BT49" s="24"/>
      <c r="BU49" s="24"/>
      <c r="BV49" s="87"/>
      <c r="BW49" s="86"/>
      <c r="BX49" s="86"/>
      <c r="BY49" s="86"/>
      <c r="BZ49" s="86"/>
      <c r="CA49" s="86"/>
      <c r="CB49" s="86"/>
      <c r="CC49" s="85"/>
      <c r="CD49" s="84"/>
      <c r="CE49" s="24"/>
      <c r="CF49" s="24"/>
      <c r="CG49" s="87"/>
      <c r="CH49" s="86"/>
      <c r="CI49" s="86"/>
      <c r="CJ49" s="86"/>
      <c r="CK49" s="86"/>
      <c r="CL49" s="86"/>
      <c r="CM49" s="86"/>
      <c r="CN49" s="85"/>
      <c r="CO49" s="84"/>
      <c r="CP49" s="24"/>
      <c r="CQ49" s="24"/>
      <c r="CR49" s="87"/>
      <c r="CS49" s="86"/>
      <c r="CT49" s="86"/>
      <c r="CU49" s="86"/>
      <c r="CV49" s="86"/>
      <c r="CW49" s="86"/>
      <c r="CX49" s="86"/>
      <c r="CY49" s="85"/>
      <c r="CZ49" s="84"/>
      <c r="DA49" s="24"/>
      <c r="DB49" s="24"/>
      <c r="DC49" s="87"/>
      <c r="DD49" s="86"/>
      <c r="DE49" s="86"/>
      <c r="DF49" s="86"/>
      <c r="DG49" s="86"/>
      <c r="DH49" s="86"/>
      <c r="DI49" s="86"/>
      <c r="DJ49" s="85"/>
      <c r="DK49" s="84"/>
      <c r="DL49" s="24"/>
      <c r="DM49" s="24"/>
      <c r="DN49" s="87"/>
      <c r="DO49" s="86"/>
      <c r="DP49" s="86"/>
      <c r="DQ49" s="86"/>
      <c r="DR49" s="86"/>
      <c r="DS49" s="86"/>
      <c r="DT49" s="86"/>
      <c r="DU49" s="85"/>
      <c r="DV49" s="84"/>
      <c r="DW49" s="24"/>
      <c r="DX49" s="24"/>
      <c r="DY49" s="87"/>
      <c r="DZ49" s="86"/>
      <c r="EA49" s="86"/>
      <c r="EB49" s="86"/>
      <c r="EC49" s="86"/>
      <c r="ED49" s="86"/>
      <c r="EE49" s="86"/>
      <c r="EF49" s="85"/>
      <c r="EG49" s="84"/>
      <c r="EH49" s="24"/>
      <c r="EI49" s="24"/>
      <c r="EJ49" s="87"/>
      <c r="EK49" s="86"/>
      <c r="EL49" s="86"/>
      <c r="EM49" s="86"/>
      <c r="EN49" s="86"/>
      <c r="EO49" s="86"/>
      <c r="EP49" s="86"/>
      <c r="EQ49" s="85"/>
      <c r="ER49" s="84"/>
      <c r="ES49" s="24"/>
      <c r="ET49" s="24"/>
      <c r="EU49" s="87"/>
      <c r="EV49" s="86"/>
      <c r="EW49" s="86"/>
      <c r="EX49" s="86"/>
      <c r="EY49" s="86"/>
      <c r="EZ49" s="86"/>
      <c r="FA49" s="86"/>
      <c r="FB49" s="85"/>
      <c r="FC49" s="84"/>
      <c r="FD49" s="24"/>
      <c r="FE49" s="24"/>
      <c r="FF49" s="87"/>
      <c r="FG49" s="86"/>
      <c r="FH49" s="86"/>
      <c r="FI49" s="86"/>
      <c r="FJ49" s="86"/>
      <c r="FK49" s="86"/>
      <c r="FL49" s="86"/>
      <c r="FM49" s="85"/>
      <c r="FN49" s="84"/>
      <c r="FO49" s="24"/>
      <c r="FP49" s="24"/>
      <c r="FQ49" s="87"/>
      <c r="FR49" s="86"/>
      <c r="FS49" s="86"/>
      <c r="FT49" s="86"/>
      <c r="FU49" s="86"/>
      <c r="FV49" s="86"/>
      <c r="FW49" s="86"/>
      <c r="FX49" s="85"/>
      <c r="FY49" s="84"/>
      <c r="FZ49" s="24"/>
      <c r="GA49" s="24"/>
      <c r="GB49" s="87"/>
      <c r="GC49" s="86"/>
      <c r="GD49" s="86"/>
      <c r="GE49" s="86"/>
      <c r="GF49" s="86"/>
      <c r="GG49" s="86"/>
      <c r="GH49" s="86"/>
      <c r="GI49" s="85"/>
      <c r="GJ49" s="84"/>
      <c r="GK49" s="24"/>
      <c r="GL49" s="24"/>
      <c r="GM49" s="87"/>
      <c r="GN49" s="86"/>
      <c r="GO49" s="86"/>
      <c r="GP49" s="86"/>
      <c r="GQ49" s="86"/>
      <c r="GR49" s="86"/>
      <c r="GS49" s="86"/>
      <c r="GT49" s="85"/>
      <c r="GU49" s="84"/>
      <c r="GV49" s="24"/>
      <c r="GW49" s="24"/>
      <c r="GX49" s="87"/>
      <c r="GY49" s="86"/>
      <c r="GZ49" s="86"/>
      <c r="HA49" s="86"/>
      <c r="HB49" s="86"/>
      <c r="HC49" s="86"/>
      <c r="HD49" s="86"/>
      <c r="HE49" s="85"/>
      <c r="HF49" s="84"/>
      <c r="HG49" s="24"/>
      <c r="HH49" s="24"/>
      <c r="HI49" s="87"/>
      <c r="HJ49" s="86"/>
      <c r="HK49" s="86"/>
      <c r="HL49" s="86"/>
      <c r="HM49" s="86"/>
      <c r="HN49" s="86"/>
      <c r="HO49" s="86"/>
      <c r="HP49" s="85"/>
      <c r="HQ49" s="84"/>
      <c r="HR49" s="24"/>
      <c r="HS49" s="24"/>
    </row>
    <row r="50" spans="1:227" ht="13" x14ac:dyDescent="0.15">
      <c r="A50" s="104"/>
      <c r="B50" s="103"/>
      <c r="C50" s="102"/>
      <c r="D50" s="102"/>
      <c r="E50" s="85"/>
      <c r="F50" s="85"/>
      <c r="G50" s="24"/>
      <c r="H50" s="87"/>
      <c r="I50" s="86"/>
      <c r="J50" s="86"/>
      <c r="K50" s="86"/>
      <c r="L50" s="86"/>
      <c r="M50" s="86"/>
      <c r="N50" s="86"/>
      <c r="O50" s="85"/>
      <c r="P50" s="84"/>
      <c r="Q50" s="24"/>
      <c r="R50" s="24"/>
      <c r="S50" s="87"/>
      <c r="T50" s="86"/>
      <c r="U50" s="86"/>
      <c r="V50" s="86"/>
      <c r="W50" s="86"/>
      <c r="X50" s="86"/>
      <c r="Y50" s="86"/>
      <c r="Z50" s="85"/>
      <c r="AA50" s="84"/>
      <c r="AB50" s="24"/>
      <c r="AC50" s="24"/>
      <c r="AD50" s="87"/>
      <c r="AE50" s="86"/>
      <c r="AF50" s="86"/>
      <c r="AG50" s="86"/>
      <c r="AH50" s="86"/>
      <c r="AI50" s="86"/>
      <c r="AJ50" s="86"/>
      <c r="AK50" s="85"/>
      <c r="AL50" s="84"/>
      <c r="AM50" s="24"/>
      <c r="AN50" s="24"/>
      <c r="AO50" s="87"/>
      <c r="AP50" s="86"/>
      <c r="AQ50" s="86"/>
      <c r="AR50" s="86"/>
      <c r="AS50" s="86"/>
      <c r="AT50" s="86"/>
      <c r="AU50" s="86"/>
      <c r="AV50" s="85"/>
      <c r="AW50" s="84"/>
      <c r="AX50" s="24"/>
      <c r="AY50" s="24"/>
      <c r="AZ50" s="87"/>
      <c r="BA50" s="86"/>
      <c r="BB50" s="86"/>
      <c r="BC50" s="86"/>
      <c r="BD50" s="86"/>
      <c r="BE50" s="86"/>
      <c r="BF50" s="86"/>
      <c r="BG50" s="85"/>
      <c r="BH50" s="84"/>
      <c r="BI50" s="24"/>
      <c r="BJ50" s="24"/>
      <c r="BK50" s="87"/>
      <c r="BL50" s="86"/>
      <c r="BM50" s="86"/>
      <c r="BN50" s="86"/>
      <c r="BO50" s="86"/>
      <c r="BP50" s="86"/>
      <c r="BQ50" s="86"/>
      <c r="BR50" s="85"/>
      <c r="BS50" s="84"/>
      <c r="BT50" s="24"/>
      <c r="BU50" s="24"/>
      <c r="BV50" s="87"/>
      <c r="BW50" s="86"/>
      <c r="BX50" s="86"/>
      <c r="BY50" s="86"/>
      <c r="BZ50" s="86"/>
      <c r="CA50" s="86"/>
      <c r="CB50" s="86"/>
      <c r="CC50" s="85"/>
      <c r="CD50" s="84"/>
      <c r="CE50" s="24"/>
      <c r="CF50" s="24"/>
      <c r="CG50" s="87"/>
      <c r="CH50" s="86"/>
      <c r="CI50" s="86"/>
      <c r="CJ50" s="86"/>
      <c r="CK50" s="86"/>
      <c r="CL50" s="86"/>
      <c r="CM50" s="86"/>
      <c r="CN50" s="85"/>
      <c r="CO50" s="84"/>
      <c r="CP50" s="24"/>
      <c r="CQ50" s="24"/>
      <c r="CR50" s="87"/>
      <c r="CS50" s="86"/>
      <c r="CT50" s="86"/>
      <c r="CU50" s="86"/>
      <c r="CV50" s="86"/>
      <c r="CW50" s="86"/>
      <c r="CX50" s="86"/>
      <c r="CY50" s="85"/>
      <c r="CZ50" s="84"/>
      <c r="DA50" s="24"/>
      <c r="DB50" s="24"/>
      <c r="DC50" s="87"/>
      <c r="DD50" s="86"/>
      <c r="DE50" s="86"/>
      <c r="DF50" s="86"/>
      <c r="DG50" s="86"/>
      <c r="DH50" s="86"/>
      <c r="DI50" s="86"/>
      <c r="DJ50" s="85"/>
      <c r="DK50" s="84"/>
      <c r="DL50" s="24"/>
      <c r="DM50" s="24"/>
      <c r="DN50" s="87"/>
      <c r="DO50" s="86"/>
      <c r="DP50" s="86"/>
      <c r="DQ50" s="86"/>
      <c r="DR50" s="86"/>
      <c r="DS50" s="86"/>
      <c r="DT50" s="86"/>
      <c r="DU50" s="85"/>
      <c r="DV50" s="84"/>
      <c r="DW50" s="24"/>
      <c r="DX50" s="24"/>
      <c r="DY50" s="87"/>
      <c r="DZ50" s="86"/>
      <c r="EA50" s="86"/>
      <c r="EB50" s="86"/>
      <c r="EC50" s="86"/>
      <c r="ED50" s="86"/>
      <c r="EE50" s="86"/>
      <c r="EF50" s="85"/>
      <c r="EG50" s="84"/>
      <c r="EH50" s="24"/>
      <c r="EI50" s="24"/>
      <c r="EJ50" s="87"/>
      <c r="EK50" s="86"/>
      <c r="EL50" s="86"/>
      <c r="EM50" s="86"/>
      <c r="EN50" s="86"/>
      <c r="EO50" s="86"/>
      <c r="EP50" s="86"/>
      <c r="EQ50" s="85"/>
      <c r="ER50" s="84"/>
      <c r="ES50" s="24"/>
      <c r="ET50" s="24"/>
      <c r="EU50" s="87"/>
      <c r="EV50" s="86"/>
      <c r="EW50" s="86"/>
      <c r="EX50" s="86"/>
      <c r="EY50" s="86"/>
      <c r="EZ50" s="86"/>
      <c r="FA50" s="86"/>
      <c r="FB50" s="85"/>
      <c r="FC50" s="84"/>
      <c r="FD50" s="24"/>
      <c r="FE50" s="24"/>
      <c r="FF50" s="87"/>
      <c r="FG50" s="86"/>
      <c r="FH50" s="86"/>
      <c r="FI50" s="86"/>
      <c r="FJ50" s="86"/>
      <c r="FK50" s="86"/>
      <c r="FL50" s="86"/>
      <c r="FM50" s="85"/>
      <c r="FN50" s="84"/>
      <c r="FO50" s="24"/>
      <c r="FP50" s="24"/>
      <c r="FQ50" s="87"/>
      <c r="FR50" s="86"/>
      <c r="FS50" s="86"/>
      <c r="FT50" s="86"/>
      <c r="FU50" s="86"/>
      <c r="FV50" s="86"/>
      <c r="FW50" s="86"/>
      <c r="FX50" s="85"/>
      <c r="FY50" s="84"/>
      <c r="FZ50" s="24"/>
      <c r="GA50" s="24"/>
      <c r="GB50" s="87"/>
      <c r="GC50" s="86"/>
      <c r="GD50" s="86"/>
      <c r="GE50" s="86"/>
      <c r="GF50" s="86"/>
      <c r="GG50" s="86"/>
      <c r="GH50" s="86"/>
      <c r="GI50" s="85"/>
      <c r="GJ50" s="84"/>
      <c r="GK50" s="24"/>
      <c r="GL50" s="24"/>
      <c r="GM50" s="87"/>
      <c r="GN50" s="86"/>
      <c r="GO50" s="86"/>
      <c r="GP50" s="86"/>
      <c r="GQ50" s="86"/>
      <c r="GR50" s="86"/>
      <c r="GS50" s="86"/>
      <c r="GT50" s="85"/>
      <c r="GU50" s="84"/>
      <c r="GV50" s="24"/>
      <c r="GW50" s="24"/>
      <c r="GX50" s="87"/>
      <c r="GY50" s="86"/>
      <c r="GZ50" s="86"/>
      <c r="HA50" s="86"/>
      <c r="HB50" s="86"/>
      <c r="HC50" s="86"/>
      <c r="HD50" s="86"/>
      <c r="HE50" s="85"/>
      <c r="HF50" s="84"/>
      <c r="HG50" s="24"/>
      <c r="HH50" s="24"/>
      <c r="HI50" s="87"/>
      <c r="HJ50" s="86"/>
      <c r="HK50" s="86"/>
      <c r="HL50" s="86"/>
      <c r="HM50" s="86"/>
      <c r="HN50" s="86"/>
      <c r="HO50" s="86"/>
      <c r="HP50" s="85"/>
      <c r="HQ50" s="84"/>
      <c r="HR50" s="24"/>
      <c r="HS50" s="24"/>
    </row>
    <row r="51" spans="1:227" ht="13" x14ac:dyDescent="0.15">
      <c r="A51" s="104"/>
      <c r="B51" s="103"/>
      <c r="C51" s="102"/>
      <c r="D51" s="102"/>
      <c r="E51" s="85"/>
      <c r="F51" s="85"/>
      <c r="G51" s="24"/>
      <c r="H51" s="87"/>
      <c r="I51" s="86"/>
      <c r="J51" s="86"/>
      <c r="K51" s="86"/>
      <c r="L51" s="86"/>
      <c r="M51" s="86"/>
      <c r="N51" s="86"/>
      <c r="O51" s="85"/>
      <c r="P51" s="84"/>
      <c r="Q51" s="24"/>
      <c r="R51" s="24"/>
      <c r="S51" s="87"/>
      <c r="T51" s="86"/>
      <c r="U51" s="86"/>
      <c r="V51" s="86"/>
      <c r="W51" s="86"/>
      <c r="X51" s="86"/>
      <c r="Y51" s="86"/>
      <c r="Z51" s="85"/>
      <c r="AA51" s="84"/>
      <c r="AB51" s="24"/>
      <c r="AC51" s="24"/>
      <c r="AD51" s="87"/>
      <c r="AE51" s="86"/>
      <c r="AF51" s="86"/>
      <c r="AG51" s="86"/>
      <c r="AH51" s="86"/>
      <c r="AI51" s="86"/>
      <c r="AJ51" s="86"/>
      <c r="AK51" s="85"/>
      <c r="AL51" s="84"/>
      <c r="AM51" s="24"/>
      <c r="AN51" s="24"/>
      <c r="AO51" s="87"/>
      <c r="AP51" s="86"/>
      <c r="AQ51" s="86"/>
      <c r="AR51" s="86"/>
      <c r="AS51" s="86"/>
      <c r="AT51" s="86"/>
      <c r="AU51" s="86"/>
      <c r="AV51" s="85"/>
      <c r="AW51" s="84"/>
      <c r="AX51" s="24"/>
      <c r="AY51" s="24"/>
      <c r="AZ51" s="87"/>
      <c r="BA51" s="86"/>
      <c r="BB51" s="86"/>
      <c r="BC51" s="86"/>
      <c r="BD51" s="86"/>
      <c r="BE51" s="86"/>
      <c r="BF51" s="86"/>
      <c r="BG51" s="85"/>
      <c r="BH51" s="84"/>
      <c r="BI51" s="24"/>
      <c r="BJ51" s="24"/>
      <c r="BK51" s="87"/>
      <c r="BL51" s="86"/>
      <c r="BM51" s="86"/>
      <c r="BN51" s="86"/>
      <c r="BO51" s="86"/>
      <c r="BP51" s="86"/>
      <c r="BQ51" s="86"/>
      <c r="BR51" s="85"/>
      <c r="BS51" s="84"/>
      <c r="BT51" s="24"/>
      <c r="BU51" s="24"/>
      <c r="BV51" s="87"/>
      <c r="BW51" s="86"/>
      <c r="BX51" s="86"/>
      <c r="BY51" s="86"/>
      <c r="BZ51" s="86"/>
      <c r="CA51" s="86"/>
      <c r="CB51" s="86"/>
      <c r="CC51" s="85"/>
      <c r="CD51" s="84"/>
      <c r="CE51" s="24"/>
      <c r="CF51" s="24"/>
      <c r="CG51" s="87"/>
      <c r="CH51" s="86"/>
      <c r="CI51" s="86"/>
      <c r="CJ51" s="86"/>
      <c r="CK51" s="86"/>
      <c r="CL51" s="86"/>
      <c r="CM51" s="86"/>
      <c r="CN51" s="85"/>
      <c r="CO51" s="84"/>
      <c r="CP51" s="24"/>
      <c r="CQ51" s="24"/>
      <c r="CR51" s="87"/>
      <c r="CS51" s="86"/>
      <c r="CT51" s="86"/>
      <c r="CU51" s="86"/>
      <c r="CV51" s="86"/>
      <c r="CW51" s="86"/>
      <c r="CX51" s="86"/>
      <c r="CY51" s="85"/>
      <c r="CZ51" s="84"/>
      <c r="DA51" s="24"/>
      <c r="DB51" s="24"/>
      <c r="DC51" s="87"/>
      <c r="DD51" s="86"/>
      <c r="DE51" s="86"/>
      <c r="DF51" s="86"/>
      <c r="DG51" s="86"/>
      <c r="DH51" s="86"/>
      <c r="DI51" s="86"/>
      <c r="DJ51" s="85"/>
      <c r="DK51" s="84"/>
      <c r="DL51" s="24"/>
      <c r="DM51" s="24"/>
      <c r="DN51" s="87"/>
      <c r="DO51" s="86"/>
      <c r="DP51" s="86"/>
      <c r="DQ51" s="86"/>
      <c r="DR51" s="86"/>
      <c r="DS51" s="86"/>
      <c r="DT51" s="86"/>
      <c r="DU51" s="85"/>
      <c r="DV51" s="84"/>
      <c r="DW51" s="24"/>
      <c r="DX51" s="24"/>
      <c r="DY51" s="87"/>
      <c r="DZ51" s="86"/>
      <c r="EA51" s="86"/>
      <c r="EB51" s="86"/>
      <c r="EC51" s="86"/>
      <c r="ED51" s="86"/>
      <c r="EE51" s="86"/>
      <c r="EF51" s="85"/>
      <c r="EG51" s="84"/>
      <c r="EH51" s="24"/>
      <c r="EI51" s="24"/>
      <c r="EJ51" s="87"/>
      <c r="EK51" s="86"/>
      <c r="EL51" s="86"/>
      <c r="EM51" s="86"/>
      <c r="EN51" s="86"/>
      <c r="EO51" s="86"/>
      <c r="EP51" s="86"/>
      <c r="EQ51" s="85"/>
      <c r="ER51" s="84"/>
      <c r="ES51" s="24"/>
      <c r="ET51" s="24"/>
      <c r="EU51" s="87"/>
      <c r="EV51" s="86"/>
      <c r="EW51" s="86"/>
      <c r="EX51" s="86"/>
      <c r="EY51" s="86"/>
      <c r="EZ51" s="86"/>
      <c r="FA51" s="86"/>
      <c r="FB51" s="85"/>
      <c r="FC51" s="84"/>
      <c r="FD51" s="24"/>
      <c r="FE51" s="24"/>
      <c r="FF51" s="87"/>
      <c r="FG51" s="86"/>
      <c r="FH51" s="86"/>
      <c r="FI51" s="86"/>
      <c r="FJ51" s="86"/>
      <c r="FK51" s="86"/>
      <c r="FL51" s="86"/>
      <c r="FM51" s="85"/>
      <c r="FN51" s="84"/>
      <c r="FO51" s="24"/>
      <c r="FP51" s="24"/>
      <c r="FQ51" s="87"/>
      <c r="FR51" s="86"/>
      <c r="FS51" s="86"/>
      <c r="FT51" s="86"/>
      <c r="FU51" s="86"/>
      <c r="FV51" s="86"/>
      <c r="FW51" s="86"/>
      <c r="FX51" s="85"/>
      <c r="FY51" s="84"/>
      <c r="FZ51" s="24"/>
      <c r="GA51" s="24"/>
      <c r="GB51" s="87"/>
      <c r="GC51" s="86"/>
      <c r="GD51" s="86"/>
      <c r="GE51" s="86"/>
      <c r="GF51" s="86"/>
      <c r="GG51" s="86"/>
      <c r="GH51" s="86"/>
      <c r="GI51" s="85"/>
      <c r="GJ51" s="84"/>
      <c r="GK51" s="24"/>
      <c r="GL51" s="24"/>
      <c r="GM51" s="87"/>
      <c r="GN51" s="86"/>
      <c r="GO51" s="86"/>
      <c r="GP51" s="86"/>
      <c r="GQ51" s="86"/>
      <c r="GR51" s="86"/>
      <c r="GS51" s="86"/>
      <c r="GT51" s="85"/>
      <c r="GU51" s="84"/>
      <c r="GV51" s="24"/>
      <c r="GW51" s="24"/>
      <c r="GX51" s="87"/>
      <c r="GY51" s="86"/>
      <c r="GZ51" s="86"/>
      <c r="HA51" s="86"/>
      <c r="HB51" s="86"/>
      <c r="HC51" s="86"/>
      <c r="HD51" s="86"/>
      <c r="HE51" s="85"/>
      <c r="HF51" s="84"/>
      <c r="HG51" s="24"/>
      <c r="HH51" s="24"/>
      <c r="HI51" s="87"/>
      <c r="HJ51" s="86"/>
      <c r="HK51" s="86"/>
      <c r="HL51" s="86"/>
      <c r="HM51" s="86"/>
      <c r="HN51" s="86"/>
      <c r="HO51" s="86"/>
      <c r="HP51" s="85"/>
      <c r="HQ51" s="84"/>
      <c r="HR51" s="24"/>
      <c r="HS51" s="24"/>
    </row>
    <row r="52" spans="1:227" ht="13" x14ac:dyDescent="0.15">
      <c r="A52" s="104"/>
      <c r="B52" s="103"/>
      <c r="C52" s="102"/>
      <c r="D52" s="102"/>
      <c r="E52" s="85"/>
      <c r="F52" s="85"/>
      <c r="G52" s="24"/>
      <c r="H52" s="87"/>
      <c r="I52" s="86"/>
      <c r="J52" s="86"/>
      <c r="K52" s="86"/>
      <c r="L52" s="86"/>
      <c r="M52" s="86"/>
      <c r="N52" s="86"/>
      <c r="O52" s="85"/>
      <c r="P52" s="84"/>
      <c r="Q52" s="24"/>
      <c r="R52" s="24"/>
      <c r="S52" s="87"/>
      <c r="T52" s="86"/>
      <c r="U52" s="86"/>
      <c r="V52" s="86"/>
      <c r="W52" s="86"/>
      <c r="X52" s="86"/>
      <c r="Y52" s="86"/>
      <c r="Z52" s="85"/>
      <c r="AA52" s="84"/>
      <c r="AB52" s="24"/>
      <c r="AC52" s="24"/>
      <c r="AD52" s="87"/>
      <c r="AE52" s="86"/>
      <c r="AF52" s="86"/>
      <c r="AG52" s="86"/>
      <c r="AH52" s="86"/>
      <c r="AI52" s="86"/>
      <c r="AJ52" s="86"/>
      <c r="AK52" s="85"/>
      <c r="AL52" s="84"/>
      <c r="AM52" s="24"/>
      <c r="AN52" s="24"/>
      <c r="AO52" s="87"/>
      <c r="AP52" s="86"/>
      <c r="AQ52" s="86"/>
      <c r="AR52" s="86"/>
      <c r="AS52" s="86"/>
      <c r="AT52" s="86"/>
      <c r="AU52" s="86"/>
      <c r="AV52" s="85"/>
      <c r="AW52" s="84"/>
      <c r="AX52" s="24"/>
      <c r="AY52" s="24"/>
      <c r="AZ52" s="87"/>
      <c r="BA52" s="86"/>
      <c r="BB52" s="86"/>
      <c r="BC52" s="86"/>
      <c r="BD52" s="86"/>
      <c r="BE52" s="86"/>
      <c r="BF52" s="86"/>
      <c r="BG52" s="85"/>
      <c r="BH52" s="84"/>
      <c r="BI52" s="24"/>
      <c r="BJ52" s="24"/>
      <c r="BK52" s="87"/>
      <c r="BL52" s="86"/>
      <c r="BM52" s="86"/>
      <c r="BN52" s="86"/>
      <c r="BO52" s="86"/>
      <c r="BP52" s="86"/>
      <c r="BQ52" s="86"/>
      <c r="BR52" s="85"/>
      <c r="BS52" s="84"/>
      <c r="BT52" s="24"/>
      <c r="BU52" s="24"/>
      <c r="BV52" s="87"/>
      <c r="BW52" s="86"/>
      <c r="BX52" s="86"/>
      <c r="BY52" s="86"/>
      <c r="BZ52" s="86"/>
      <c r="CA52" s="86"/>
      <c r="CB52" s="86"/>
      <c r="CC52" s="85"/>
      <c r="CD52" s="84"/>
      <c r="CE52" s="24"/>
      <c r="CF52" s="24"/>
      <c r="CG52" s="87"/>
      <c r="CH52" s="86"/>
      <c r="CI52" s="86"/>
      <c r="CJ52" s="86"/>
      <c r="CK52" s="86"/>
      <c r="CL52" s="86"/>
      <c r="CM52" s="86"/>
      <c r="CN52" s="85"/>
      <c r="CO52" s="84"/>
      <c r="CP52" s="24"/>
      <c r="CQ52" s="24"/>
      <c r="CR52" s="87"/>
      <c r="CS52" s="86"/>
      <c r="CT52" s="86"/>
      <c r="CU52" s="86"/>
      <c r="CV52" s="86"/>
      <c r="CW52" s="86"/>
      <c r="CX52" s="86"/>
      <c r="CY52" s="85"/>
      <c r="CZ52" s="84"/>
      <c r="DA52" s="24"/>
      <c r="DB52" s="24"/>
      <c r="DC52" s="87"/>
      <c r="DD52" s="86"/>
      <c r="DE52" s="86"/>
      <c r="DF52" s="86"/>
      <c r="DG52" s="86"/>
      <c r="DH52" s="86"/>
      <c r="DI52" s="86"/>
      <c r="DJ52" s="85"/>
      <c r="DK52" s="84"/>
      <c r="DL52" s="24"/>
      <c r="DM52" s="24"/>
      <c r="DN52" s="87"/>
      <c r="DO52" s="86"/>
      <c r="DP52" s="86"/>
      <c r="DQ52" s="86"/>
      <c r="DR52" s="86"/>
      <c r="DS52" s="86"/>
      <c r="DT52" s="86"/>
      <c r="DU52" s="85"/>
      <c r="DV52" s="84"/>
      <c r="DW52" s="24"/>
      <c r="DX52" s="24"/>
      <c r="DY52" s="87"/>
      <c r="DZ52" s="86"/>
      <c r="EA52" s="86"/>
      <c r="EB52" s="86"/>
      <c r="EC52" s="86"/>
      <c r="ED52" s="86"/>
      <c r="EE52" s="86"/>
      <c r="EF52" s="85"/>
      <c r="EG52" s="84"/>
      <c r="EH52" s="24"/>
      <c r="EI52" s="24"/>
      <c r="EJ52" s="87"/>
      <c r="EK52" s="86"/>
      <c r="EL52" s="86"/>
      <c r="EM52" s="86"/>
      <c r="EN52" s="86"/>
      <c r="EO52" s="86"/>
      <c r="EP52" s="86"/>
      <c r="EQ52" s="85"/>
      <c r="ER52" s="84"/>
      <c r="ES52" s="24"/>
      <c r="ET52" s="24"/>
      <c r="EU52" s="87"/>
      <c r="EV52" s="86"/>
      <c r="EW52" s="86"/>
      <c r="EX52" s="86"/>
      <c r="EY52" s="86"/>
      <c r="EZ52" s="86"/>
      <c r="FA52" s="86"/>
      <c r="FB52" s="85"/>
      <c r="FC52" s="84"/>
      <c r="FD52" s="24"/>
      <c r="FE52" s="24"/>
      <c r="FF52" s="87"/>
      <c r="FG52" s="86"/>
      <c r="FH52" s="86"/>
      <c r="FI52" s="86"/>
      <c r="FJ52" s="86"/>
      <c r="FK52" s="86"/>
      <c r="FL52" s="86"/>
      <c r="FM52" s="85"/>
      <c r="FN52" s="84"/>
      <c r="FO52" s="24"/>
      <c r="FP52" s="24"/>
      <c r="FQ52" s="87"/>
      <c r="FR52" s="86"/>
      <c r="FS52" s="86"/>
      <c r="FT52" s="86"/>
      <c r="FU52" s="86"/>
      <c r="FV52" s="86"/>
      <c r="FW52" s="86"/>
      <c r="FX52" s="85"/>
      <c r="FY52" s="84"/>
      <c r="FZ52" s="24"/>
      <c r="GA52" s="24"/>
      <c r="GB52" s="87"/>
      <c r="GC52" s="86"/>
      <c r="GD52" s="86"/>
      <c r="GE52" s="86"/>
      <c r="GF52" s="86"/>
      <c r="GG52" s="86"/>
      <c r="GH52" s="86"/>
      <c r="GI52" s="85"/>
      <c r="GJ52" s="84"/>
      <c r="GK52" s="24"/>
      <c r="GL52" s="24"/>
      <c r="GM52" s="87"/>
      <c r="GN52" s="86"/>
      <c r="GO52" s="86"/>
      <c r="GP52" s="86"/>
      <c r="GQ52" s="86"/>
      <c r="GR52" s="86"/>
      <c r="GS52" s="86"/>
      <c r="GT52" s="85"/>
      <c r="GU52" s="84"/>
      <c r="GV52" s="24"/>
      <c r="GW52" s="24"/>
      <c r="GX52" s="87"/>
      <c r="GY52" s="86"/>
      <c r="GZ52" s="86"/>
      <c r="HA52" s="86"/>
      <c r="HB52" s="86"/>
      <c r="HC52" s="86"/>
      <c r="HD52" s="86"/>
      <c r="HE52" s="85"/>
      <c r="HF52" s="84"/>
      <c r="HG52" s="24"/>
      <c r="HH52" s="24"/>
      <c r="HI52" s="87"/>
      <c r="HJ52" s="86"/>
      <c r="HK52" s="86"/>
      <c r="HL52" s="86"/>
      <c r="HM52" s="86"/>
      <c r="HN52" s="86"/>
      <c r="HO52" s="86"/>
      <c r="HP52" s="85"/>
      <c r="HQ52" s="84"/>
      <c r="HR52" s="24"/>
      <c r="HS52" s="24"/>
    </row>
    <row r="53" spans="1:227" ht="13" x14ac:dyDescent="0.15">
      <c r="A53" s="104"/>
      <c r="B53" s="106"/>
      <c r="C53" s="102"/>
      <c r="D53" s="102"/>
      <c r="E53" s="85"/>
      <c r="F53" s="85"/>
      <c r="G53" s="24"/>
      <c r="H53" s="87"/>
      <c r="I53" s="86"/>
      <c r="J53" s="86"/>
      <c r="K53" s="86"/>
      <c r="L53" s="86"/>
      <c r="M53" s="86"/>
      <c r="N53" s="86"/>
      <c r="O53" s="85"/>
      <c r="P53" s="84"/>
      <c r="Q53" s="24"/>
      <c r="R53" s="24"/>
      <c r="S53" s="87"/>
      <c r="T53" s="86"/>
      <c r="U53" s="86"/>
      <c r="V53" s="86"/>
      <c r="W53" s="86"/>
      <c r="X53" s="86"/>
      <c r="Y53" s="86"/>
      <c r="Z53" s="85"/>
      <c r="AA53" s="84"/>
      <c r="AB53" s="24"/>
      <c r="AC53" s="24"/>
      <c r="AD53" s="87"/>
      <c r="AE53" s="86"/>
      <c r="AF53" s="86"/>
      <c r="AG53" s="86"/>
      <c r="AH53" s="86"/>
      <c r="AI53" s="86"/>
      <c r="AJ53" s="86"/>
      <c r="AK53" s="85"/>
      <c r="AL53" s="84"/>
      <c r="AM53" s="24"/>
      <c r="AN53" s="24"/>
      <c r="AO53" s="87"/>
      <c r="AP53" s="86"/>
      <c r="AQ53" s="86"/>
      <c r="AR53" s="86"/>
      <c r="AS53" s="86"/>
      <c r="AT53" s="86"/>
      <c r="AU53" s="86"/>
      <c r="AV53" s="85"/>
      <c r="AW53" s="84"/>
      <c r="AX53" s="24"/>
      <c r="AY53" s="24"/>
      <c r="AZ53" s="87"/>
      <c r="BA53" s="86"/>
      <c r="BB53" s="86"/>
      <c r="BC53" s="86"/>
      <c r="BD53" s="86"/>
      <c r="BE53" s="86"/>
      <c r="BF53" s="86"/>
      <c r="BG53" s="85"/>
      <c r="BH53" s="84"/>
      <c r="BI53" s="24"/>
      <c r="BJ53" s="24"/>
      <c r="BK53" s="87"/>
      <c r="BL53" s="86"/>
      <c r="BM53" s="86"/>
      <c r="BN53" s="86"/>
      <c r="BO53" s="86"/>
      <c r="BP53" s="86"/>
      <c r="BQ53" s="86"/>
      <c r="BR53" s="85"/>
      <c r="BS53" s="84"/>
      <c r="BT53" s="24"/>
      <c r="BU53" s="24"/>
      <c r="BV53" s="87"/>
      <c r="BW53" s="86"/>
      <c r="BX53" s="86"/>
      <c r="BY53" s="86"/>
      <c r="BZ53" s="86"/>
      <c r="CA53" s="86"/>
      <c r="CB53" s="86"/>
      <c r="CC53" s="85"/>
      <c r="CD53" s="84"/>
      <c r="CE53" s="24"/>
      <c r="CF53" s="24"/>
      <c r="CG53" s="87"/>
      <c r="CH53" s="86"/>
      <c r="CI53" s="86"/>
      <c r="CJ53" s="86"/>
      <c r="CK53" s="86"/>
      <c r="CL53" s="86"/>
      <c r="CM53" s="86"/>
      <c r="CN53" s="85"/>
      <c r="CO53" s="84"/>
      <c r="CP53" s="24"/>
      <c r="CQ53" s="24"/>
      <c r="CR53" s="87"/>
      <c r="CS53" s="86"/>
      <c r="CT53" s="86"/>
      <c r="CU53" s="86"/>
      <c r="CV53" s="86"/>
      <c r="CW53" s="86"/>
      <c r="CX53" s="86"/>
      <c r="CY53" s="85"/>
      <c r="CZ53" s="84"/>
      <c r="DA53" s="24"/>
      <c r="DB53" s="24"/>
      <c r="DC53" s="87"/>
      <c r="DD53" s="86"/>
      <c r="DE53" s="86"/>
      <c r="DF53" s="86"/>
      <c r="DG53" s="86"/>
      <c r="DH53" s="86"/>
      <c r="DI53" s="86"/>
      <c r="DJ53" s="85"/>
      <c r="DK53" s="84"/>
      <c r="DL53" s="24"/>
      <c r="DM53" s="24"/>
      <c r="DN53" s="87"/>
      <c r="DO53" s="86"/>
      <c r="DP53" s="86"/>
      <c r="DQ53" s="86"/>
      <c r="DR53" s="86"/>
      <c r="DS53" s="86"/>
      <c r="DT53" s="86"/>
      <c r="DU53" s="85"/>
      <c r="DV53" s="84"/>
      <c r="DW53" s="24"/>
      <c r="DX53" s="24"/>
      <c r="DY53" s="87"/>
      <c r="DZ53" s="86"/>
      <c r="EA53" s="86"/>
      <c r="EB53" s="86"/>
      <c r="EC53" s="86"/>
      <c r="ED53" s="86"/>
      <c r="EE53" s="86"/>
      <c r="EF53" s="85"/>
      <c r="EG53" s="84"/>
      <c r="EH53" s="24"/>
      <c r="EI53" s="24"/>
      <c r="EJ53" s="87"/>
      <c r="EK53" s="86"/>
      <c r="EL53" s="86"/>
      <c r="EM53" s="86"/>
      <c r="EN53" s="86"/>
      <c r="EO53" s="86"/>
      <c r="EP53" s="86"/>
      <c r="EQ53" s="85"/>
      <c r="ER53" s="84"/>
      <c r="ES53" s="24"/>
      <c r="ET53" s="24"/>
      <c r="EU53" s="87"/>
      <c r="EV53" s="86"/>
      <c r="EW53" s="86"/>
      <c r="EX53" s="86"/>
      <c r="EY53" s="86"/>
      <c r="EZ53" s="86"/>
      <c r="FA53" s="86"/>
      <c r="FB53" s="85"/>
      <c r="FC53" s="84"/>
      <c r="FD53" s="24"/>
      <c r="FE53" s="24"/>
      <c r="FF53" s="87"/>
      <c r="FG53" s="86"/>
      <c r="FH53" s="86"/>
      <c r="FI53" s="86"/>
      <c r="FJ53" s="86"/>
      <c r="FK53" s="86"/>
      <c r="FL53" s="86"/>
      <c r="FM53" s="85"/>
      <c r="FN53" s="84"/>
      <c r="FO53" s="24"/>
      <c r="FP53" s="24"/>
      <c r="FQ53" s="87"/>
      <c r="FR53" s="86"/>
      <c r="FS53" s="86"/>
      <c r="FT53" s="86"/>
      <c r="FU53" s="86"/>
      <c r="FV53" s="86"/>
      <c r="FW53" s="86"/>
      <c r="FX53" s="85"/>
      <c r="FY53" s="84"/>
      <c r="FZ53" s="24"/>
      <c r="GA53" s="24"/>
      <c r="GB53" s="87"/>
      <c r="GC53" s="86"/>
      <c r="GD53" s="86"/>
      <c r="GE53" s="86"/>
      <c r="GF53" s="86"/>
      <c r="GG53" s="86"/>
      <c r="GH53" s="86"/>
      <c r="GI53" s="85"/>
      <c r="GJ53" s="84"/>
      <c r="GK53" s="24"/>
      <c r="GL53" s="24"/>
      <c r="GM53" s="87"/>
      <c r="GN53" s="86"/>
      <c r="GO53" s="86"/>
      <c r="GP53" s="86"/>
      <c r="GQ53" s="86"/>
      <c r="GR53" s="86"/>
      <c r="GS53" s="86"/>
      <c r="GT53" s="85"/>
      <c r="GU53" s="84"/>
      <c r="GV53" s="24"/>
      <c r="GW53" s="24"/>
      <c r="GX53" s="87"/>
      <c r="GY53" s="86"/>
      <c r="GZ53" s="86"/>
      <c r="HA53" s="86"/>
      <c r="HB53" s="86"/>
      <c r="HC53" s="86"/>
      <c r="HD53" s="86"/>
      <c r="HE53" s="85"/>
      <c r="HF53" s="84"/>
      <c r="HG53" s="24"/>
      <c r="HH53" s="24"/>
      <c r="HI53" s="87"/>
      <c r="HJ53" s="86"/>
      <c r="HK53" s="86"/>
      <c r="HL53" s="86"/>
      <c r="HM53" s="86"/>
      <c r="HN53" s="86"/>
      <c r="HO53" s="86"/>
      <c r="HP53" s="85"/>
      <c r="HQ53" s="84"/>
      <c r="HR53" s="24"/>
      <c r="HS53" s="24"/>
    </row>
    <row r="54" spans="1:227" ht="13" x14ac:dyDescent="0.15">
      <c r="A54" s="104"/>
      <c r="B54" s="106"/>
      <c r="C54" s="102"/>
      <c r="D54" s="102"/>
      <c r="E54" s="85"/>
      <c r="F54" s="85"/>
      <c r="G54" s="24"/>
      <c r="H54" s="87"/>
      <c r="I54" s="86"/>
      <c r="J54" s="86"/>
      <c r="K54" s="86"/>
      <c r="L54" s="86"/>
      <c r="M54" s="86"/>
      <c r="N54" s="86"/>
      <c r="O54" s="85"/>
      <c r="P54" s="84"/>
      <c r="Q54" s="24"/>
      <c r="R54" s="24"/>
      <c r="S54" s="87"/>
      <c r="T54" s="86"/>
      <c r="U54" s="86"/>
      <c r="V54" s="86"/>
      <c r="W54" s="86"/>
      <c r="X54" s="86"/>
      <c r="Y54" s="86"/>
      <c r="Z54" s="85"/>
      <c r="AA54" s="84"/>
      <c r="AB54" s="24"/>
      <c r="AC54" s="24"/>
      <c r="AD54" s="87"/>
      <c r="AE54" s="86"/>
      <c r="AF54" s="86"/>
      <c r="AG54" s="86"/>
      <c r="AH54" s="86"/>
      <c r="AI54" s="86"/>
      <c r="AJ54" s="86"/>
      <c r="AK54" s="85"/>
      <c r="AL54" s="84"/>
      <c r="AM54" s="24"/>
      <c r="AN54" s="24"/>
      <c r="AO54" s="87"/>
      <c r="AP54" s="86"/>
      <c r="AQ54" s="86"/>
      <c r="AR54" s="86"/>
      <c r="AS54" s="86"/>
      <c r="AT54" s="86"/>
      <c r="AU54" s="86"/>
      <c r="AV54" s="85"/>
      <c r="AW54" s="84"/>
      <c r="AX54" s="24"/>
      <c r="AY54" s="24"/>
      <c r="AZ54" s="87"/>
      <c r="BA54" s="86"/>
      <c r="BB54" s="86"/>
      <c r="BC54" s="86"/>
      <c r="BD54" s="86"/>
      <c r="BE54" s="86"/>
      <c r="BF54" s="86"/>
      <c r="BG54" s="85"/>
      <c r="BH54" s="84"/>
      <c r="BI54" s="24"/>
      <c r="BJ54" s="24"/>
      <c r="BK54" s="87"/>
      <c r="BL54" s="86"/>
      <c r="BM54" s="86"/>
      <c r="BN54" s="86"/>
      <c r="BO54" s="86"/>
      <c r="BP54" s="86"/>
      <c r="BQ54" s="86"/>
      <c r="BR54" s="85"/>
      <c r="BS54" s="84"/>
      <c r="BT54" s="24"/>
      <c r="BU54" s="24"/>
      <c r="BV54" s="87"/>
      <c r="BW54" s="86"/>
      <c r="BX54" s="86"/>
      <c r="BY54" s="86"/>
      <c r="BZ54" s="86"/>
      <c r="CA54" s="86"/>
      <c r="CB54" s="86"/>
      <c r="CC54" s="85"/>
      <c r="CD54" s="84"/>
      <c r="CE54" s="24"/>
      <c r="CF54" s="24"/>
      <c r="CG54" s="87"/>
      <c r="CH54" s="86"/>
      <c r="CI54" s="86"/>
      <c r="CJ54" s="86"/>
      <c r="CK54" s="86"/>
      <c r="CL54" s="86"/>
      <c r="CM54" s="86"/>
      <c r="CN54" s="85"/>
      <c r="CO54" s="84"/>
      <c r="CP54" s="24"/>
      <c r="CQ54" s="24"/>
      <c r="CR54" s="87"/>
      <c r="CS54" s="86"/>
      <c r="CT54" s="86"/>
      <c r="CU54" s="86"/>
      <c r="CV54" s="86"/>
      <c r="CW54" s="86"/>
      <c r="CX54" s="86"/>
      <c r="CY54" s="85"/>
      <c r="CZ54" s="84"/>
      <c r="DA54" s="24"/>
      <c r="DB54" s="24"/>
      <c r="DC54" s="87"/>
      <c r="DD54" s="86"/>
      <c r="DE54" s="86"/>
      <c r="DF54" s="86"/>
      <c r="DG54" s="86"/>
      <c r="DH54" s="86"/>
      <c r="DI54" s="86"/>
      <c r="DJ54" s="85"/>
      <c r="DK54" s="84"/>
      <c r="DL54" s="24"/>
      <c r="DM54" s="24"/>
      <c r="DN54" s="87"/>
      <c r="DO54" s="86"/>
      <c r="DP54" s="86"/>
      <c r="DQ54" s="86"/>
      <c r="DR54" s="86"/>
      <c r="DS54" s="86"/>
      <c r="DT54" s="86"/>
      <c r="DU54" s="85"/>
      <c r="DV54" s="84"/>
      <c r="DW54" s="24"/>
      <c r="DX54" s="24"/>
      <c r="DY54" s="87"/>
      <c r="DZ54" s="86"/>
      <c r="EA54" s="86"/>
      <c r="EB54" s="86"/>
      <c r="EC54" s="86"/>
      <c r="ED54" s="86"/>
      <c r="EE54" s="86"/>
      <c r="EF54" s="85"/>
      <c r="EG54" s="84"/>
      <c r="EH54" s="24"/>
      <c r="EI54" s="24"/>
      <c r="EJ54" s="87"/>
      <c r="EK54" s="86"/>
      <c r="EL54" s="86"/>
      <c r="EM54" s="86"/>
      <c r="EN54" s="86"/>
      <c r="EO54" s="86"/>
      <c r="EP54" s="86"/>
      <c r="EQ54" s="85"/>
      <c r="ER54" s="84"/>
      <c r="ES54" s="24"/>
      <c r="ET54" s="24"/>
      <c r="EU54" s="87"/>
      <c r="EV54" s="86"/>
      <c r="EW54" s="86"/>
      <c r="EX54" s="86"/>
      <c r="EY54" s="86"/>
      <c r="EZ54" s="86"/>
      <c r="FA54" s="86"/>
      <c r="FB54" s="85"/>
      <c r="FC54" s="84"/>
      <c r="FD54" s="24"/>
      <c r="FE54" s="24"/>
      <c r="FF54" s="87"/>
      <c r="FG54" s="86"/>
      <c r="FH54" s="86"/>
      <c r="FI54" s="86"/>
      <c r="FJ54" s="86"/>
      <c r="FK54" s="86"/>
      <c r="FL54" s="86"/>
      <c r="FM54" s="85"/>
      <c r="FN54" s="84"/>
      <c r="FO54" s="24"/>
      <c r="FP54" s="24"/>
      <c r="FQ54" s="87"/>
      <c r="FR54" s="86"/>
      <c r="FS54" s="86"/>
      <c r="FT54" s="86"/>
      <c r="FU54" s="86"/>
      <c r="FV54" s="86"/>
      <c r="FW54" s="86"/>
      <c r="FX54" s="85"/>
      <c r="FY54" s="84"/>
      <c r="FZ54" s="24"/>
      <c r="GA54" s="24"/>
      <c r="GB54" s="87"/>
      <c r="GC54" s="86"/>
      <c r="GD54" s="86"/>
      <c r="GE54" s="86"/>
      <c r="GF54" s="86"/>
      <c r="GG54" s="86"/>
      <c r="GH54" s="86"/>
      <c r="GI54" s="85"/>
      <c r="GJ54" s="84"/>
      <c r="GK54" s="24"/>
      <c r="GL54" s="24"/>
      <c r="GM54" s="87"/>
      <c r="GN54" s="86"/>
      <c r="GO54" s="86"/>
      <c r="GP54" s="86"/>
      <c r="GQ54" s="86"/>
      <c r="GR54" s="86"/>
      <c r="GS54" s="86"/>
      <c r="GT54" s="85"/>
      <c r="GU54" s="84"/>
      <c r="GV54" s="24"/>
      <c r="GW54" s="24"/>
      <c r="GX54" s="87"/>
      <c r="GY54" s="86"/>
      <c r="GZ54" s="86"/>
      <c r="HA54" s="86"/>
      <c r="HB54" s="86"/>
      <c r="HC54" s="86"/>
      <c r="HD54" s="86"/>
      <c r="HE54" s="85"/>
      <c r="HF54" s="84"/>
      <c r="HG54" s="24"/>
      <c r="HH54" s="24"/>
      <c r="HI54" s="87"/>
      <c r="HJ54" s="86"/>
      <c r="HK54" s="86"/>
      <c r="HL54" s="86"/>
      <c r="HM54" s="86"/>
      <c r="HN54" s="86"/>
      <c r="HO54" s="86"/>
      <c r="HP54" s="85"/>
      <c r="HQ54" s="84"/>
      <c r="HR54" s="24"/>
      <c r="HS54" s="24"/>
    </row>
    <row r="55" spans="1:227" ht="13" x14ac:dyDescent="0.15">
      <c r="A55" s="104"/>
      <c r="B55" s="103"/>
      <c r="C55" s="102"/>
      <c r="D55" s="102"/>
      <c r="E55" s="85"/>
      <c r="F55" s="85"/>
      <c r="G55" s="24"/>
      <c r="H55" s="87"/>
      <c r="I55" s="86"/>
      <c r="J55" s="86"/>
      <c r="K55" s="86"/>
      <c r="L55" s="86"/>
      <c r="M55" s="86"/>
      <c r="N55" s="86"/>
      <c r="O55" s="85"/>
      <c r="P55" s="84"/>
      <c r="Q55" s="24"/>
      <c r="R55" s="24"/>
      <c r="S55" s="87"/>
      <c r="T55" s="86"/>
      <c r="U55" s="86"/>
      <c r="V55" s="86"/>
      <c r="W55" s="86"/>
      <c r="X55" s="86"/>
      <c r="Y55" s="86"/>
      <c r="Z55" s="85"/>
      <c r="AA55" s="84"/>
      <c r="AB55" s="24"/>
      <c r="AC55" s="24"/>
      <c r="AD55" s="87"/>
      <c r="AE55" s="86"/>
      <c r="AF55" s="86"/>
      <c r="AG55" s="86"/>
      <c r="AH55" s="86"/>
      <c r="AI55" s="86"/>
      <c r="AJ55" s="86"/>
      <c r="AK55" s="85"/>
      <c r="AL55" s="84"/>
      <c r="AM55" s="24"/>
      <c r="AN55" s="24"/>
      <c r="AO55" s="87"/>
      <c r="AP55" s="86"/>
      <c r="AQ55" s="86"/>
      <c r="AR55" s="86"/>
      <c r="AS55" s="86"/>
      <c r="AT55" s="86"/>
      <c r="AU55" s="86"/>
      <c r="AV55" s="85"/>
      <c r="AW55" s="84"/>
      <c r="AX55" s="24"/>
      <c r="AY55" s="24"/>
      <c r="AZ55" s="87"/>
      <c r="BA55" s="86"/>
      <c r="BB55" s="86"/>
      <c r="BC55" s="86"/>
      <c r="BD55" s="86"/>
      <c r="BE55" s="86"/>
      <c r="BF55" s="86"/>
      <c r="BG55" s="85"/>
      <c r="BH55" s="84"/>
      <c r="BI55" s="24"/>
      <c r="BJ55" s="24"/>
      <c r="BK55" s="87"/>
      <c r="BL55" s="86"/>
      <c r="BM55" s="86"/>
      <c r="BN55" s="86"/>
      <c r="BO55" s="86"/>
      <c r="BP55" s="86"/>
      <c r="BQ55" s="86"/>
      <c r="BR55" s="85"/>
      <c r="BS55" s="84"/>
      <c r="BT55" s="24"/>
      <c r="BU55" s="24"/>
      <c r="BV55" s="87"/>
      <c r="BW55" s="86"/>
      <c r="BX55" s="86"/>
      <c r="BY55" s="86"/>
      <c r="BZ55" s="86"/>
      <c r="CA55" s="86"/>
      <c r="CB55" s="86"/>
      <c r="CC55" s="85"/>
      <c r="CD55" s="84"/>
      <c r="CE55" s="24"/>
      <c r="CF55" s="24"/>
      <c r="CG55" s="87"/>
      <c r="CH55" s="86"/>
      <c r="CI55" s="86"/>
      <c r="CJ55" s="86"/>
      <c r="CK55" s="86"/>
      <c r="CL55" s="86"/>
      <c r="CM55" s="86"/>
      <c r="CN55" s="85"/>
      <c r="CO55" s="84"/>
      <c r="CP55" s="24"/>
      <c r="CQ55" s="24"/>
      <c r="CR55" s="87"/>
      <c r="CS55" s="86"/>
      <c r="CT55" s="86"/>
      <c r="CU55" s="86"/>
      <c r="CV55" s="86"/>
      <c r="CW55" s="86"/>
      <c r="CX55" s="86"/>
      <c r="CY55" s="85"/>
      <c r="CZ55" s="84"/>
      <c r="DA55" s="24"/>
      <c r="DB55" s="24"/>
      <c r="DC55" s="87"/>
      <c r="DD55" s="86"/>
      <c r="DE55" s="86"/>
      <c r="DF55" s="86"/>
      <c r="DG55" s="86"/>
      <c r="DH55" s="86"/>
      <c r="DI55" s="86"/>
      <c r="DJ55" s="85"/>
      <c r="DK55" s="84"/>
      <c r="DL55" s="24"/>
      <c r="DM55" s="24"/>
      <c r="DN55" s="87"/>
      <c r="DO55" s="86"/>
      <c r="DP55" s="86"/>
      <c r="DQ55" s="86"/>
      <c r="DR55" s="86"/>
      <c r="DS55" s="86"/>
      <c r="DT55" s="86"/>
      <c r="DU55" s="85"/>
      <c r="DV55" s="84"/>
      <c r="DW55" s="24"/>
      <c r="DX55" s="24"/>
      <c r="DY55" s="87"/>
      <c r="DZ55" s="86"/>
      <c r="EA55" s="86"/>
      <c r="EB55" s="86"/>
      <c r="EC55" s="86"/>
      <c r="ED55" s="86"/>
      <c r="EE55" s="86"/>
      <c r="EF55" s="85"/>
      <c r="EG55" s="84"/>
      <c r="EH55" s="24"/>
      <c r="EI55" s="24"/>
      <c r="EJ55" s="87"/>
      <c r="EK55" s="86"/>
      <c r="EL55" s="86"/>
      <c r="EM55" s="86"/>
      <c r="EN55" s="86"/>
      <c r="EO55" s="86"/>
      <c r="EP55" s="86"/>
      <c r="EQ55" s="85"/>
      <c r="ER55" s="84"/>
      <c r="ES55" s="24"/>
      <c r="ET55" s="24"/>
      <c r="EU55" s="87"/>
      <c r="EV55" s="86"/>
      <c r="EW55" s="86"/>
      <c r="EX55" s="86"/>
      <c r="EY55" s="86"/>
      <c r="EZ55" s="86"/>
      <c r="FA55" s="86"/>
      <c r="FB55" s="85"/>
      <c r="FC55" s="84"/>
      <c r="FD55" s="24"/>
      <c r="FE55" s="24"/>
      <c r="FF55" s="87"/>
      <c r="FG55" s="86"/>
      <c r="FH55" s="86"/>
      <c r="FI55" s="86"/>
      <c r="FJ55" s="86"/>
      <c r="FK55" s="86"/>
      <c r="FL55" s="86"/>
      <c r="FM55" s="85"/>
      <c r="FN55" s="84"/>
      <c r="FO55" s="24"/>
      <c r="FP55" s="24"/>
      <c r="FQ55" s="87"/>
      <c r="FR55" s="86"/>
      <c r="FS55" s="86"/>
      <c r="FT55" s="86"/>
      <c r="FU55" s="86"/>
      <c r="FV55" s="86"/>
      <c r="FW55" s="86"/>
      <c r="FX55" s="85"/>
      <c r="FY55" s="84"/>
      <c r="FZ55" s="24"/>
      <c r="GA55" s="24"/>
      <c r="GB55" s="87"/>
      <c r="GC55" s="86"/>
      <c r="GD55" s="86"/>
      <c r="GE55" s="86"/>
      <c r="GF55" s="86"/>
      <c r="GG55" s="86"/>
      <c r="GH55" s="86"/>
      <c r="GI55" s="85"/>
      <c r="GJ55" s="84"/>
      <c r="GK55" s="24"/>
      <c r="GL55" s="24"/>
      <c r="GM55" s="87"/>
      <c r="GN55" s="86"/>
      <c r="GO55" s="86"/>
      <c r="GP55" s="86"/>
      <c r="GQ55" s="86"/>
      <c r="GR55" s="86"/>
      <c r="GS55" s="86"/>
      <c r="GT55" s="85"/>
      <c r="GU55" s="84"/>
      <c r="GV55" s="24"/>
      <c r="GW55" s="24"/>
      <c r="GX55" s="87"/>
      <c r="GY55" s="86"/>
      <c r="GZ55" s="86"/>
      <c r="HA55" s="86"/>
      <c r="HB55" s="86"/>
      <c r="HC55" s="86"/>
      <c r="HD55" s="86"/>
      <c r="HE55" s="85"/>
      <c r="HF55" s="84"/>
      <c r="HG55" s="24"/>
      <c r="HH55" s="24"/>
      <c r="HI55" s="87"/>
      <c r="HJ55" s="86"/>
      <c r="HK55" s="86"/>
      <c r="HL55" s="86"/>
      <c r="HM55" s="86"/>
      <c r="HN55" s="86"/>
      <c r="HO55" s="86"/>
      <c r="HP55" s="85"/>
      <c r="HQ55" s="84"/>
      <c r="HR55" s="24"/>
      <c r="HS55" s="24"/>
    </row>
    <row r="56" spans="1:227" ht="13" x14ac:dyDescent="0.15">
      <c r="A56" s="104"/>
      <c r="B56" s="103"/>
      <c r="C56" s="102"/>
      <c r="D56" s="102"/>
      <c r="E56" s="85"/>
      <c r="F56" s="85"/>
      <c r="G56" s="24"/>
      <c r="H56" s="87"/>
      <c r="I56" s="86"/>
      <c r="J56" s="86"/>
      <c r="K56" s="86"/>
      <c r="L56" s="86"/>
      <c r="M56" s="86"/>
      <c r="N56" s="86"/>
      <c r="O56" s="85"/>
      <c r="P56" s="84"/>
      <c r="Q56" s="24"/>
      <c r="R56" s="24"/>
      <c r="S56" s="87"/>
      <c r="T56" s="86"/>
      <c r="U56" s="86"/>
      <c r="V56" s="86"/>
      <c r="W56" s="86"/>
      <c r="X56" s="86"/>
      <c r="Y56" s="86"/>
      <c r="Z56" s="85"/>
      <c r="AA56" s="84"/>
      <c r="AB56" s="24"/>
      <c r="AC56" s="24"/>
      <c r="AD56" s="87"/>
      <c r="AE56" s="86"/>
      <c r="AF56" s="86"/>
      <c r="AG56" s="86"/>
      <c r="AH56" s="86"/>
      <c r="AI56" s="86"/>
      <c r="AJ56" s="86"/>
      <c r="AK56" s="85"/>
      <c r="AL56" s="84"/>
      <c r="AM56" s="24"/>
      <c r="AN56" s="24"/>
      <c r="AO56" s="87"/>
      <c r="AP56" s="86"/>
      <c r="AQ56" s="86"/>
      <c r="AR56" s="86"/>
      <c r="AS56" s="86"/>
      <c r="AT56" s="86"/>
      <c r="AU56" s="86"/>
      <c r="AV56" s="85"/>
      <c r="AW56" s="84"/>
      <c r="AX56" s="24"/>
      <c r="AY56" s="24"/>
      <c r="AZ56" s="87"/>
      <c r="BA56" s="86"/>
      <c r="BB56" s="86"/>
      <c r="BC56" s="86"/>
      <c r="BD56" s="86"/>
      <c r="BE56" s="86"/>
      <c r="BF56" s="86"/>
      <c r="BG56" s="85"/>
      <c r="BH56" s="84"/>
      <c r="BI56" s="24"/>
      <c r="BJ56" s="24"/>
      <c r="BK56" s="87"/>
      <c r="BL56" s="86"/>
      <c r="BM56" s="86"/>
      <c r="BN56" s="86"/>
      <c r="BO56" s="86"/>
      <c r="BP56" s="86"/>
      <c r="BQ56" s="86"/>
      <c r="BR56" s="85"/>
      <c r="BS56" s="84"/>
      <c r="BT56" s="24"/>
      <c r="BU56" s="24"/>
      <c r="BV56" s="87"/>
      <c r="BW56" s="86"/>
      <c r="BX56" s="86"/>
      <c r="BY56" s="86"/>
      <c r="BZ56" s="86"/>
      <c r="CA56" s="86"/>
      <c r="CB56" s="86"/>
      <c r="CC56" s="85"/>
      <c r="CD56" s="84"/>
      <c r="CE56" s="24"/>
      <c r="CF56" s="24"/>
      <c r="CG56" s="87"/>
      <c r="CH56" s="86"/>
      <c r="CI56" s="86"/>
      <c r="CJ56" s="86"/>
      <c r="CK56" s="86"/>
      <c r="CL56" s="86"/>
      <c r="CM56" s="86"/>
      <c r="CN56" s="85"/>
      <c r="CO56" s="84"/>
      <c r="CP56" s="24"/>
      <c r="CQ56" s="24"/>
      <c r="CR56" s="87"/>
      <c r="CS56" s="86"/>
      <c r="CT56" s="86"/>
      <c r="CU56" s="86"/>
      <c r="CV56" s="86"/>
      <c r="CW56" s="86"/>
      <c r="CX56" s="86"/>
      <c r="CY56" s="85"/>
      <c r="CZ56" s="84"/>
      <c r="DA56" s="24"/>
      <c r="DB56" s="24"/>
      <c r="DC56" s="87"/>
      <c r="DD56" s="86"/>
      <c r="DE56" s="86"/>
      <c r="DF56" s="86"/>
      <c r="DG56" s="86"/>
      <c r="DH56" s="86"/>
      <c r="DI56" s="86"/>
      <c r="DJ56" s="85"/>
      <c r="DK56" s="84"/>
      <c r="DL56" s="24"/>
      <c r="DM56" s="24"/>
      <c r="DN56" s="87"/>
      <c r="DO56" s="86"/>
      <c r="DP56" s="86"/>
      <c r="DQ56" s="86"/>
      <c r="DR56" s="86"/>
      <c r="DS56" s="86"/>
      <c r="DT56" s="86"/>
      <c r="DU56" s="85"/>
      <c r="DV56" s="84"/>
      <c r="DW56" s="24"/>
      <c r="DX56" s="24"/>
      <c r="DY56" s="87"/>
      <c r="DZ56" s="86"/>
      <c r="EA56" s="86"/>
      <c r="EB56" s="86"/>
      <c r="EC56" s="86"/>
      <c r="ED56" s="86"/>
      <c r="EE56" s="86"/>
      <c r="EF56" s="85"/>
      <c r="EG56" s="84"/>
      <c r="EH56" s="24"/>
      <c r="EI56" s="24"/>
      <c r="EJ56" s="87"/>
      <c r="EK56" s="86"/>
      <c r="EL56" s="86"/>
      <c r="EM56" s="86"/>
      <c r="EN56" s="86"/>
      <c r="EO56" s="86"/>
      <c r="EP56" s="86"/>
      <c r="EQ56" s="85"/>
      <c r="ER56" s="84"/>
      <c r="ES56" s="24"/>
      <c r="ET56" s="24"/>
      <c r="EU56" s="87"/>
      <c r="EV56" s="86"/>
      <c r="EW56" s="86"/>
      <c r="EX56" s="86"/>
      <c r="EY56" s="86"/>
      <c r="EZ56" s="86"/>
      <c r="FA56" s="86"/>
      <c r="FB56" s="85"/>
      <c r="FC56" s="84"/>
      <c r="FD56" s="24"/>
      <c r="FE56" s="24"/>
      <c r="FF56" s="87"/>
      <c r="FG56" s="86"/>
      <c r="FH56" s="86"/>
      <c r="FI56" s="86"/>
      <c r="FJ56" s="86"/>
      <c r="FK56" s="86"/>
      <c r="FL56" s="86"/>
      <c r="FM56" s="85"/>
      <c r="FN56" s="84"/>
      <c r="FO56" s="24"/>
      <c r="FP56" s="24"/>
      <c r="FQ56" s="87"/>
      <c r="FR56" s="86"/>
      <c r="FS56" s="86"/>
      <c r="FT56" s="86"/>
      <c r="FU56" s="86"/>
      <c r="FV56" s="86"/>
      <c r="FW56" s="86"/>
      <c r="FX56" s="85"/>
      <c r="FY56" s="84"/>
      <c r="FZ56" s="24"/>
      <c r="GA56" s="24"/>
      <c r="GB56" s="87"/>
      <c r="GC56" s="86"/>
      <c r="GD56" s="86"/>
      <c r="GE56" s="86"/>
      <c r="GF56" s="86"/>
      <c r="GG56" s="86"/>
      <c r="GH56" s="86"/>
      <c r="GI56" s="85"/>
      <c r="GJ56" s="84"/>
      <c r="GK56" s="24"/>
      <c r="GL56" s="24"/>
      <c r="GM56" s="87"/>
      <c r="GN56" s="86"/>
      <c r="GO56" s="86"/>
      <c r="GP56" s="86"/>
      <c r="GQ56" s="86"/>
      <c r="GR56" s="86"/>
      <c r="GS56" s="86"/>
      <c r="GT56" s="85"/>
      <c r="GU56" s="84"/>
      <c r="GV56" s="24"/>
      <c r="GW56" s="24"/>
      <c r="GX56" s="87"/>
      <c r="GY56" s="86"/>
      <c r="GZ56" s="86"/>
      <c r="HA56" s="86"/>
      <c r="HB56" s="86"/>
      <c r="HC56" s="86"/>
      <c r="HD56" s="86"/>
      <c r="HE56" s="85"/>
      <c r="HF56" s="84"/>
      <c r="HG56" s="24"/>
      <c r="HH56" s="24"/>
      <c r="HI56" s="87"/>
      <c r="HJ56" s="86"/>
      <c r="HK56" s="86"/>
      <c r="HL56" s="86"/>
      <c r="HM56" s="86"/>
      <c r="HN56" s="86"/>
      <c r="HO56" s="86"/>
      <c r="HP56" s="85"/>
      <c r="HQ56" s="84"/>
      <c r="HR56" s="24"/>
      <c r="HS56" s="24"/>
    </row>
    <row r="57" spans="1:227" ht="13" x14ac:dyDescent="0.15">
      <c r="A57" s="104"/>
      <c r="B57" s="103"/>
      <c r="C57" s="102"/>
      <c r="D57" s="102"/>
      <c r="E57" s="85"/>
      <c r="F57" s="85"/>
      <c r="G57" s="24"/>
      <c r="H57" s="87"/>
      <c r="I57" s="86"/>
      <c r="J57" s="86"/>
      <c r="K57" s="86"/>
      <c r="L57" s="86"/>
      <c r="M57" s="86"/>
      <c r="N57" s="86"/>
      <c r="O57" s="85"/>
      <c r="P57" s="84"/>
      <c r="Q57" s="24"/>
      <c r="R57" s="24"/>
      <c r="S57" s="87"/>
      <c r="T57" s="86"/>
      <c r="U57" s="86"/>
      <c r="V57" s="86"/>
      <c r="W57" s="86"/>
      <c r="X57" s="86"/>
      <c r="Y57" s="86"/>
      <c r="Z57" s="85"/>
      <c r="AA57" s="84"/>
      <c r="AB57" s="24"/>
      <c r="AC57" s="24"/>
      <c r="AD57" s="87"/>
      <c r="AE57" s="86"/>
      <c r="AF57" s="86"/>
      <c r="AG57" s="86"/>
      <c r="AH57" s="86"/>
      <c r="AI57" s="86"/>
      <c r="AJ57" s="86"/>
      <c r="AK57" s="85"/>
      <c r="AL57" s="84"/>
      <c r="AM57" s="24"/>
      <c r="AN57" s="24"/>
      <c r="AO57" s="87"/>
      <c r="AP57" s="86"/>
      <c r="AQ57" s="86"/>
      <c r="AR57" s="86"/>
      <c r="AS57" s="86"/>
      <c r="AT57" s="86"/>
      <c r="AU57" s="86"/>
      <c r="AV57" s="85"/>
      <c r="AW57" s="84"/>
      <c r="AX57" s="24"/>
      <c r="AY57" s="24"/>
      <c r="AZ57" s="87"/>
      <c r="BA57" s="86"/>
      <c r="BB57" s="86"/>
      <c r="BC57" s="86"/>
      <c r="BD57" s="86"/>
      <c r="BE57" s="86"/>
      <c r="BF57" s="86"/>
      <c r="BG57" s="85"/>
      <c r="BH57" s="84"/>
      <c r="BI57" s="24"/>
      <c r="BJ57" s="24"/>
      <c r="BK57" s="87"/>
      <c r="BL57" s="86"/>
      <c r="BM57" s="86"/>
      <c r="BN57" s="86"/>
      <c r="BO57" s="86"/>
      <c r="BP57" s="86"/>
      <c r="BQ57" s="86"/>
      <c r="BR57" s="85"/>
      <c r="BS57" s="84"/>
      <c r="BT57" s="24"/>
      <c r="BU57" s="24"/>
      <c r="BV57" s="87"/>
      <c r="BW57" s="86"/>
      <c r="BX57" s="86"/>
      <c r="BY57" s="86"/>
      <c r="BZ57" s="86"/>
      <c r="CA57" s="86"/>
      <c r="CB57" s="86"/>
      <c r="CC57" s="85"/>
      <c r="CD57" s="84"/>
      <c r="CE57" s="24"/>
      <c r="CF57" s="24"/>
      <c r="CG57" s="87"/>
      <c r="CH57" s="86"/>
      <c r="CI57" s="86"/>
      <c r="CJ57" s="86"/>
      <c r="CK57" s="86"/>
      <c r="CL57" s="86"/>
      <c r="CM57" s="86"/>
      <c r="CN57" s="85"/>
      <c r="CO57" s="84"/>
      <c r="CP57" s="24"/>
      <c r="CQ57" s="24"/>
      <c r="CR57" s="87"/>
      <c r="CS57" s="86"/>
      <c r="CT57" s="86"/>
      <c r="CU57" s="86"/>
      <c r="CV57" s="86"/>
      <c r="CW57" s="86"/>
      <c r="CX57" s="86"/>
      <c r="CY57" s="85"/>
      <c r="CZ57" s="84"/>
      <c r="DA57" s="24"/>
      <c r="DB57" s="24"/>
      <c r="DC57" s="87"/>
      <c r="DD57" s="86"/>
      <c r="DE57" s="86"/>
      <c r="DF57" s="86"/>
      <c r="DG57" s="86"/>
      <c r="DH57" s="86"/>
      <c r="DI57" s="86"/>
      <c r="DJ57" s="85"/>
      <c r="DK57" s="84"/>
      <c r="DL57" s="24"/>
      <c r="DM57" s="24"/>
      <c r="DN57" s="87"/>
      <c r="DO57" s="86"/>
      <c r="DP57" s="86"/>
      <c r="DQ57" s="86"/>
      <c r="DR57" s="86"/>
      <c r="DS57" s="86"/>
      <c r="DT57" s="86"/>
      <c r="DU57" s="85"/>
      <c r="DV57" s="84"/>
      <c r="DW57" s="24"/>
      <c r="DX57" s="24"/>
      <c r="DY57" s="87"/>
      <c r="DZ57" s="86"/>
      <c r="EA57" s="86"/>
      <c r="EB57" s="86"/>
      <c r="EC57" s="86"/>
      <c r="ED57" s="86"/>
      <c r="EE57" s="86"/>
      <c r="EF57" s="85"/>
      <c r="EG57" s="84"/>
      <c r="EH57" s="24"/>
      <c r="EI57" s="24"/>
      <c r="EJ57" s="87"/>
      <c r="EK57" s="86"/>
      <c r="EL57" s="86"/>
      <c r="EM57" s="86"/>
      <c r="EN57" s="86"/>
      <c r="EO57" s="86"/>
      <c r="EP57" s="86"/>
      <c r="EQ57" s="85"/>
      <c r="ER57" s="84"/>
      <c r="ES57" s="24"/>
      <c r="ET57" s="24"/>
      <c r="EU57" s="87"/>
      <c r="EV57" s="86"/>
      <c r="EW57" s="86"/>
      <c r="EX57" s="86"/>
      <c r="EY57" s="86"/>
      <c r="EZ57" s="86"/>
      <c r="FA57" s="86"/>
      <c r="FB57" s="85"/>
      <c r="FC57" s="84"/>
      <c r="FD57" s="24"/>
      <c r="FE57" s="24"/>
      <c r="FF57" s="87"/>
      <c r="FG57" s="86"/>
      <c r="FH57" s="86"/>
      <c r="FI57" s="86"/>
      <c r="FJ57" s="86"/>
      <c r="FK57" s="86"/>
      <c r="FL57" s="86"/>
      <c r="FM57" s="85"/>
      <c r="FN57" s="84"/>
      <c r="FO57" s="24"/>
      <c r="FP57" s="24"/>
      <c r="FQ57" s="87"/>
      <c r="FR57" s="86"/>
      <c r="FS57" s="86"/>
      <c r="FT57" s="86"/>
      <c r="FU57" s="86"/>
      <c r="FV57" s="86"/>
      <c r="FW57" s="86"/>
      <c r="FX57" s="85"/>
      <c r="FY57" s="84"/>
      <c r="FZ57" s="24"/>
      <c r="GA57" s="24"/>
      <c r="GB57" s="87"/>
      <c r="GC57" s="86"/>
      <c r="GD57" s="86"/>
      <c r="GE57" s="86"/>
      <c r="GF57" s="86"/>
      <c r="GG57" s="86"/>
      <c r="GH57" s="86"/>
      <c r="GI57" s="85"/>
      <c r="GJ57" s="84"/>
      <c r="GK57" s="24"/>
      <c r="GL57" s="24"/>
      <c r="GM57" s="87"/>
      <c r="GN57" s="86"/>
      <c r="GO57" s="86"/>
      <c r="GP57" s="86"/>
      <c r="GQ57" s="86"/>
      <c r="GR57" s="86"/>
      <c r="GS57" s="86"/>
      <c r="GT57" s="85"/>
      <c r="GU57" s="84"/>
      <c r="GV57" s="24"/>
      <c r="GW57" s="24"/>
      <c r="GX57" s="87"/>
      <c r="GY57" s="86"/>
      <c r="GZ57" s="86"/>
      <c r="HA57" s="86"/>
      <c r="HB57" s="86"/>
      <c r="HC57" s="86"/>
      <c r="HD57" s="86"/>
      <c r="HE57" s="85"/>
      <c r="HF57" s="84"/>
      <c r="HG57" s="24"/>
      <c r="HH57" s="24"/>
      <c r="HI57" s="87"/>
      <c r="HJ57" s="86"/>
      <c r="HK57" s="86"/>
      <c r="HL57" s="86"/>
      <c r="HM57" s="86"/>
      <c r="HN57" s="86"/>
      <c r="HO57" s="86"/>
      <c r="HP57" s="85"/>
      <c r="HQ57" s="84"/>
      <c r="HR57" s="24"/>
      <c r="HS57" s="24"/>
    </row>
    <row r="58" spans="1:227" ht="13" x14ac:dyDescent="0.15">
      <c r="A58" s="104"/>
      <c r="B58" s="106"/>
      <c r="C58" s="102"/>
      <c r="D58" s="102"/>
      <c r="E58" s="85"/>
      <c r="F58" s="85"/>
      <c r="G58" s="24"/>
      <c r="H58" s="87"/>
      <c r="I58" s="86"/>
      <c r="J58" s="86"/>
      <c r="K58" s="86"/>
      <c r="L58" s="86"/>
      <c r="M58" s="86"/>
      <c r="N58" s="86"/>
      <c r="O58" s="85"/>
      <c r="P58" s="84"/>
      <c r="Q58" s="24"/>
      <c r="R58" s="24"/>
      <c r="S58" s="87"/>
      <c r="T58" s="86"/>
      <c r="U58" s="86"/>
      <c r="V58" s="86"/>
      <c r="W58" s="86"/>
      <c r="X58" s="86"/>
      <c r="Y58" s="86"/>
      <c r="Z58" s="85"/>
      <c r="AA58" s="84"/>
      <c r="AB58" s="24"/>
      <c r="AC58" s="24"/>
      <c r="AD58" s="87"/>
      <c r="AE58" s="86"/>
      <c r="AF58" s="86"/>
      <c r="AG58" s="86"/>
      <c r="AH58" s="86"/>
      <c r="AI58" s="86"/>
      <c r="AJ58" s="86"/>
      <c r="AK58" s="85"/>
      <c r="AL58" s="84"/>
      <c r="AM58" s="24"/>
      <c r="AN58" s="24"/>
      <c r="AO58" s="87"/>
      <c r="AP58" s="86"/>
      <c r="AQ58" s="86"/>
      <c r="AR58" s="86"/>
      <c r="AS58" s="86"/>
      <c r="AT58" s="86"/>
      <c r="AU58" s="86"/>
      <c r="AV58" s="85"/>
      <c r="AW58" s="84"/>
      <c r="AX58" s="24"/>
      <c r="AY58" s="24"/>
      <c r="AZ58" s="87"/>
      <c r="BA58" s="86"/>
      <c r="BB58" s="86"/>
      <c r="BC58" s="86"/>
      <c r="BD58" s="86"/>
      <c r="BE58" s="86"/>
      <c r="BF58" s="86"/>
      <c r="BG58" s="85"/>
      <c r="BH58" s="84"/>
      <c r="BI58" s="24"/>
      <c r="BJ58" s="24"/>
      <c r="BK58" s="87"/>
      <c r="BL58" s="86"/>
      <c r="BM58" s="86"/>
      <c r="BN58" s="86"/>
      <c r="BO58" s="86"/>
      <c r="BP58" s="86"/>
      <c r="BQ58" s="86"/>
      <c r="BR58" s="85"/>
      <c r="BS58" s="84"/>
      <c r="BT58" s="24"/>
      <c r="BU58" s="24"/>
      <c r="BV58" s="87"/>
      <c r="BW58" s="86"/>
      <c r="BX58" s="86"/>
      <c r="BY58" s="86"/>
      <c r="BZ58" s="86"/>
      <c r="CA58" s="86"/>
      <c r="CB58" s="86"/>
      <c r="CC58" s="85"/>
      <c r="CD58" s="84"/>
      <c r="CE58" s="24"/>
      <c r="CF58" s="24"/>
      <c r="CG58" s="87"/>
      <c r="CH58" s="86"/>
      <c r="CI58" s="86"/>
      <c r="CJ58" s="86"/>
      <c r="CK58" s="86"/>
      <c r="CL58" s="86"/>
      <c r="CM58" s="86"/>
      <c r="CN58" s="85"/>
      <c r="CO58" s="84"/>
      <c r="CP58" s="24"/>
      <c r="CQ58" s="24"/>
      <c r="CR58" s="87"/>
      <c r="CS58" s="86"/>
      <c r="CT58" s="86"/>
      <c r="CU58" s="86"/>
      <c r="CV58" s="86"/>
      <c r="CW58" s="86"/>
      <c r="CX58" s="86"/>
      <c r="CY58" s="85"/>
      <c r="CZ58" s="84"/>
      <c r="DA58" s="24"/>
      <c r="DB58" s="24"/>
      <c r="DC58" s="87"/>
      <c r="DD58" s="86"/>
      <c r="DE58" s="86"/>
      <c r="DF58" s="86"/>
      <c r="DG58" s="86"/>
      <c r="DH58" s="86"/>
      <c r="DI58" s="86"/>
      <c r="DJ58" s="85"/>
      <c r="DK58" s="84"/>
      <c r="DL58" s="24"/>
      <c r="DM58" s="24"/>
      <c r="DN58" s="87"/>
      <c r="DO58" s="86"/>
      <c r="DP58" s="86"/>
      <c r="DQ58" s="86"/>
      <c r="DR58" s="86"/>
      <c r="DS58" s="86"/>
      <c r="DT58" s="86"/>
      <c r="DU58" s="85"/>
      <c r="DV58" s="84"/>
      <c r="DW58" s="24"/>
      <c r="DX58" s="24"/>
      <c r="DY58" s="87"/>
      <c r="DZ58" s="86"/>
      <c r="EA58" s="86"/>
      <c r="EB58" s="86"/>
      <c r="EC58" s="86"/>
      <c r="ED58" s="86"/>
      <c r="EE58" s="86"/>
      <c r="EF58" s="85"/>
      <c r="EG58" s="84"/>
      <c r="EH58" s="24"/>
      <c r="EI58" s="24"/>
      <c r="EJ58" s="87"/>
      <c r="EK58" s="86"/>
      <c r="EL58" s="86"/>
      <c r="EM58" s="86"/>
      <c r="EN58" s="86"/>
      <c r="EO58" s="86"/>
      <c r="EP58" s="86"/>
      <c r="EQ58" s="85"/>
      <c r="ER58" s="84"/>
      <c r="ES58" s="24"/>
      <c r="ET58" s="24"/>
      <c r="EU58" s="87"/>
      <c r="EV58" s="86"/>
      <c r="EW58" s="86"/>
      <c r="EX58" s="86"/>
      <c r="EY58" s="86"/>
      <c r="EZ58" s="86"/>
      <c r="FA58" s="86"/>
      <c r="FB58" s="85"/>
      <c r="FC58" s="84"/>
      <c r="FD58" s="24"/>
      <c r="FE58" s="24"/>
      <c r="FF58" s="87"/>
      <c r="FG58" s="86"/>
      <c r="FH58" s="86"/>
      <c r="FI58" s="86"/>
      <c r="FJ58" s="86"/>
      <c r="FK58" s="86"/>
      <c r="FL58" s="86"/>
      <c r="FM58" s="85"/>
      <c r="FN58" s="84"/>
      <c r="FO58" s="24"/>
      <c r="FP58" s="24"/>
      <c r="FQ58" s="87"/>
      <c r="FR58" s="86"/>
      <c r="FS58" s="86"/>
      <c r="FT58" s="86"/>
      <c r="FU58" s="86"/>
      <c r="FV58" s="86"/>
      <c r="FW58" s="86"/>
      <c r="FX58" s="85"/>
      <c r="FY58" s="84"/>
      <c r="FZ58" s="24"/>
      <c r="GA58" s="24"/>
      <c r="GB58" s="87"/>
      <c r="GC58" s="86"/>
      <c r="GD58" s="86"/>
      <c r="GE58" s="86"/>
      <c r="GF58" s="86"/>
      <c r="GG58" s="86"/>
      <c r="GH58" s="86"/>
      <c r="GI58" s="85"/>
      <c r="GJ58" s="84"/>
      <c r="GK58" s="24"/>
      <c r="GL58" s="24"/>
      <c r="GM58" s="87"/>
      <c r="GN58" s="86"/>
      <c r="GO58" s="86"/>
      <c r="GP58" s="86"/>
      <c r="GQ58" s="86"/>
      <c r="GR58" s="86"/>
      <c r="GS58" s="86"/>
      <c r="GT58" s="85"/>
      <c r="GU58" s="84"/>
      <c r="GV58" s="24"/>
      <c r="GW58" s="24"/>
      <c r="GX58" s="87"/>
      <c r="GY58" s="86"/>
      <c r="GZ58" s="86"/>
      <c r="HA58" s="86"/>
      <c r="HB58" s="86"/>
      <c r="HC58" s="86"/>
      <c r="HD58" s="86"/>
      <c r="HE58" s="85"/>
      <c r="HF58" s="84"/>
      <c r="HG58" s="24"/>
      <c r="HH58" s="24"/>
      <c r="HI58" s="87"/>
      <c r="HJ58" s="86"/>
      <c r="HK58" s="86"/>
      <c r="HL58" s="86"/>
      <c r="HM58" s="86"/>
      <c r="HN58" s="86"/>
      <c r="HO58" s="86"/>
      <c r="HP58" s="85"/>
      <c r="HQ58" s="84"/>
      <c r="HR58" s="24"/>
      <c r="HS58" s="24"/>
    </row>
    <row r="59" spans="1:227" ht="13" x14ac:dyDescent="0.15">
      <c r="A59" s="104"/>
      <c r="B59" s="106"/>
      <c r="C59" s="102"/>
      <c r="D59" s="102"/>
      <c r="E59" s="85"/>
      <c r="F59" s="85"/>
      <c r="G59" s="24"/>
      <c r="H59" s="87"/>
      <c r="I59" s="86"/>
      <c r="J59" s="86"/>
      <c r="K59" s="86"/>
      <c r="L59" s="86"/>
      <c r="M59" s="86"/>
      <c r="N59" s="86"/>
      <c r="O59" s="85"/>
      <c r="P59" s="84"/>
      <c r="Q59" s="24"/>
      <c r="R59" s="24"/>
      <c r="S59" s="87"/>
      <c r="T59" s="86"/>
      <c r="U59" s="86"/>
      <c r="V59" s="86"/>
      <c r="W59" s="86"/>
      <c r="X59" s="86"/>
      <c r="Y59" s="86"/>
      <c r="Z59" s="85"/>
      <c r="AA59" s="84"/>
      <c r="AB59" s="24"/>
      <c r="AC59" s="24"/>
      <c r="AD59" s="87"/>
      <c r="AE59" s="86"/>
      <c r="AF59" s="86"/>
      <c r="AG59" s="86"/>
      <c r="AH59" s="86"/>
      <c r="AI59" s="86"/>
      <c r="AJ59" s="86"/>
      <c r="AK59" s="85"/>
      <c r="AL59" s="84"/>
      <c r="AM59" s="24"/>
      <c r="AN59" s="24"/>
      <c r="AO59" s="87"/>
      <c r="AP59" s="86"/>
      <c r="AQ59" s="86"/>
      <c r="AR59" s="86"/>
      <c r="AS59" s="86"/>
      <c r="AT59" s="86"/>
      <c r="AU59" s="86"/>
      <c r="AV59" s="85"/>
      <c r="AW59" s="84"/>
      <c r="AX59" s="24"/>
      <c r="AY59" s="24"/>
      <c r="AZ59" s="87"/>
      <c r="BA59" s="86"/>
      <c r="BB59" s="86"/>
      <c r="BC59" s="86"/>
      <c r="BD59" s="86"/>
      <c r="BE59" s="86"/>
      <c r="BF59" s="86"/>
      <c r="BG59" s="85"/>
      <c r="BH59" s="84"/>
      <c r="BI59" s="24"/>
      <c r="BJ59" s="24"/>
      <c r="BK59" s="87"/>
      <c r="BL59" s="86"/>
      <c r="BM59" s="86"/>
      <c r="BN59" s="86"/>
      <c r="BO59" s="86"/>
      <c r="BP59" s="86"/>
      <c r="BQ59" s="86"/>
      <c r="BR59" s="85"/>
      <c r="BS59" s="84"/>
      <c r="BT59" s="24"/>
      <c r="BU59" s="24"/>
      <c r="BV59" s="87"/>
      <c r="BW59" s="86"/>
      <c r="BX59" s="86"/>
      <c r="BY59" s="86"/>
      <c r="BZ59" s="86"/>
      <c r="CA59" s="86"/>
      <c r="CB59" s="86"/>
      <c r="CC59" s="85"/>
      <c r="CD59" s="84"/>
      <c r="CE59" s="24"/>
      <c r="CF59" s="24"/>
      <c r="CG59" s="87"/>
      <c r="CH59" s="86"/>
      <c r="CI59" s="86"/>
      <c r="CJ59" s="86"/>
      <c r="CK59" s="86"/>
      <c r="CL59" s="86"/>
      <c r="CM59" s="86"/>
      <c r="CN59" s="85"/>
      <c r="CO59" s="84"/>
      <c r="CP59" s="24"/>
      <c r="CQ59" s="24"/>
      <c r="CR59" s="87"/>
      <c r="CS59" s="86"/>
      <c r="CT59" s="86"/>
      <c r="CU59" s="86"/>
      <c r="CV59" s="86"/>
      <c r="CW59" s="86"/>
      <c r="CX59" s="86"/>
      <c r="CY59" s="85"/>
      <c r="CZ59" s="84"/>
      <c r="DA59" s="24"/>
      <c r="DB59" s="24"/>
      <c r="DC59" s="87"/>
      <c r="DD59" s="86"/>
      <c r="DE59" s="86"/>
      <c r="DF59" s="86"/>
      <c r="DG59" s="86"/>
      <c r="DH59" s="86"/>
      <c r="DI59" s="86"/>
      <c r="DJ59" s="85"/>
      <c r="DK59" s="84"/>
      <c r="DL59" s="24"/>
      <c r="DM59" s="24"/>
      <c r="DN59" s="87"/>
      <c r="DO59" s="86"/>
      <c r="DP59" s="86"/>
      <c r="DQ59" s="86"/>
      <c r="DR59" s="86"/>
      <c r="DS59" s="86"/>
      <c r="DT59" s="86"/>
      <c r="DU59" s="85"/>
      <c r="DV59" s="84"/>
      <c r="DW59" s="24"/>
      <c r="DX59" s="24"/>
      <c r="DY59" s="87"/>
      <c r="DZ59" s="86"/>
      <c r="EA59" s="86"/>
      <c r="EB59" s="86"/>
      <c r="EC59" s="86"/>
      <c r="ED59" s="86"/>
      <c r="EE59" s="86"/>
      <c r="EF59" s="85"/>
      <c r="EG59" s="84"/>
      <c r="EH59" s="24"/>
      <c r="EI59" s="24"/>
      <c r="EJ59" s="87"/>
      <c r="EK59" s="86"/>
      <c r="EL59" s="86"/>
      <c r="EM59" s="86"/>
      <c r="EN59" s="86"/>
      <c r="EO59" s="86"/>
      <c r="EP59" s="86"/>
      <c r="EQ59" s="85"/>
      <c r="ER59" s="84"/>
      <c r="ES59" s="24"/>
      <c r="ET59" s="24"/>
      <c r="EU59" s="87"/>
      <c r="EV59" s="86"/>
      <c r="EW59" s="86"/>
      <c r="EX59" s="86"/>
      <c r="EY59" s="86"/>
      <c r="EZ59" s="86"/>
      <c r="FA59" s="86"/>
      <c r="FB59" s="85"/>
      <c r="FC59" s="84"/>
      <c r="FD59" s="24"/>
      <c r="FE59" s="24"/>
      <c r="FF59" s="87"/>
      <c r="FG59" s="86"/>
      <c r="FH59" s="86"/>
      <c r="FI59" s="86"/>
      <c r="FJ59" s="86"/>
      <c r="FK59" s="86"/>
      <c r="FL59" s="86"/>
      <c r="FM59" s="85"/>
      <c r="FN59" s="84"/>
      <c r="FO59" s="24"/>
      <c r="FP59" s="24"/>
      <c r="FQ59" s="87"/>
      <c r="FR59" s="86"/>
      <c r="FS59" s="86"/>
      <c r="FT59" s="86"/>
      <c r="FU59" s="86"/>
      <c r="FV59" s="86"/>
      <c r="FW59" s="86"/>
      <c r="FX59" s="85"/>
      <c r="FY59" s="84"/>
      <c r="FZ59" s="24"/>
      <c r="GA59" s="24"/>
      <c r="GB59" s="87"/>
      <c r="GC59" s="86"/>
      <c r="GD59" s="86"/>
      <c r="GE59" s="86"/>
      <c r="GF59" s="86"/>
      <c r="GG59" s="86"/>
      <c r="GH59" s="86"/>
      <c r="GI59" s="85"/>
      <c r="GJ59" s="84"/>
      <c r="GK59" s="24"/>
      <c r="GL59" s="24"/>
      <c r="GM59" s="87"/>
      <c r="GN59" s="86"/>
      <c r="GO59" s="86"/>
      <c r="GP59" s="86"/>
      <c r="GQ59" s="86"/>
      <c r="GR59" s="86"/>
      <c r="GS59" s="86"/>
      <c r="GT59" s="85"/>
      <c r="GU59" s="84"/>
      <c r="GV59" s="24"/>
      <c r="GW59" s="24"/>
      <c r="GX59" s="87"/>
      <c r="GY59" s="86"/>
      <c r="GZ59" s="86"/>
      <c r="HA59" s="86"/>
      <c r="HB59" s="86"/>
      <c r="HC59" s="86"/>
      <c r="HD59" s="86"/>
      <c r="HE59" s="85"/>
      <c r="HF59" s="84"/>
      <c r="HG59" s="24"/>
      <c r="HH59" s="24"/>
      <c r="HI59" s="87"/>
      <c r="HJ59" s="86"/>
      <c r="HK59" s="86"/>
      <c r="HL59" s="86"/>
      <c r="HM59" s="86"/>
      <c r="HN59" s="86"/>
      <c r="HO59" s="86"/>
      <c r="HP59" s="85"/>
      <c r="HQ59" s="84"/>
      <c r="HR59" s="24"/>
      <c r="HS59" s="24"/>
    </row>
    <row r="60" spans="1:227" ht="13" x14ac:dyDescent="0.15">
      <c r="A60" s="104"/>
      <c r="B60" s="103"/>
      <c r="C60" s="102"/>
      <c r="D60" s="102"/>
      <c r="E60" s="85"/>
      <c r="F60" s="85"/>
      <c r="G60" s="24"/>
      <c r="H60" s="87"/>
      <c r="I60" s="86"/>
      <c r="J60" s="86"/>
      <c r="K60" s="86"/>
      <c r="L60" s="86"/>
      <c r="M60" s="86"/>
      <c r="N60" s="86"/>
      <c r="O60" s="85"/>
      <c r="P60" s="84"/>
      <c r="Q60" s="24"/>
      <c r="R60" s="24"/>
      <c r="S60" s="87"/>
      <c r="T60" s="86"/>
      <c r="U60" s="86"/>
      <c r="V60" s="86"/>
      <c r="W60" s="86"/>
      <c r="X60" s="86"/>
      <c r="Y60" s="86"/>
      <c r="Z60" s="85"/>
      <c r="AA60" s="84"/>
      <c r="AB60" s="24"/>
      <c r="AC60" s="24"/>
      <c r="AD60" s="87"/>
      <c r="AE60" s="86"/>
      <c r="AF60" s="86"/>
      <c r="AG60" s="86"/>
      <c r="AH60" s="86"/>
      <c r="AI60" s="86"/>
      <c r="AJ60" s="86"/>
      <c r="AK60" s="85"/>
      <c r="AL60" s="84"/>
      <c r="AM60" s="24"/>
      <c r="AN60" s="24"/>
      <c r="AO60" s="87"/>
      <c r="AP60" s="86"/>
      <c r="AQ60" s="86"/>
      <c r="AR60" s="86"/>
      <c r="AS60" s="86"/>
      <c r="AT60" s="86"/>
      <c r="AU60" s="86"/>
      <c r="AV60" s="85"/>
      <c r="AW60" s="84"/>
      <c r="AX60" s="24"/>
      <c r="AY60" s="24"/>
      <c r="AZ60" s="87"/>
      <c r="BA60" s="86"/>
      <c r="BB60" s="86"/>
      <c r="BC60" s="86"/>
      <c r="BD60" s="86"/>
      <c r="BE60" s="86"/>
      <c r="BF60" s="86"/>
      <c r="BG60" s="85"/>
      <c r="BH60" s="84"/>
      <c r="BI60" s="24"/>
      <c r="BJ60" s="24"/>
      <c r="BK60" s="87"/>
      <c r="BL60" s="86"/>
      <c r="BM60" s="86"/>
      <c r="BN60" s="86"/>
      <c r="BO60" s="86"/>
      <c r="BP60" s="86"/>
      <c r="BQ60" s="86"/>
      <c r="BR60" s="85"/>
      <c r="BS60" s="84"/>
      <c r="BT60" s="24"/>
      <c r="BU60" s="24"/>
      <c r="BV60" s="87"/>
      <c r="BW60" s="86"/>
      <c r="BX60" s="86"/>
      <c r="BY60" s="86"/>
      <c r="BZ60" s="86"/>
      <c r="CA60" s="86"/>
      <c r="CB60" s="86"/>
      <c r="CC60" s="85"/>
      <c r="CD60" s="84"/>
      <c r="CE60" s="24"/>
      <c r="CF60" s="24"/>
      <c r="CG60" s="87"/>
      <c r="CH60" s="86"/>
      <c r="CI60" s="86"/>
      <c r="CJ60" s="86"/>
      <c r="CK60" s="86"/>
      <c r="CL60" s="86"/>
      <c r="CM60" s="86"/>
      <c r="CN60" s="85"/>
      <c r="CO60" s="84"/>
      <c r="CP60" s="24"/>
      <c r="CQ60" s="24"/>
      <c r="CR60" s="87"/>
      <c r="CS60" s="86"/>
      <c r="CT60" s="86"/>
      <c r="CU60" s="86"/>
      <c r="CV60" s="86"/>
      <c r="CW60" s="86"/>
      <c r="CX60" s="86"/>
      <c r="CY60" s="85"/>
      <c r="CZ60" s="84"/>
      <c r="DA60" s="24"/>
      <c r="DB60" s="24"/>
      <c r="DC60" s="87"/>
      <c r="DD60" s="86"/>
      <c r="DE60" s="86"/>
      <c r="DF60" s="86"/>
      <c r="DG60" s="86"/>
      <c r="DH60" s="86"/>
      <c r="DI60" s="86"/>
      <c r="DJ60" s="85"/>
      <c r="DK60" s="84"/>
      <c r="DL60" s="24"/>
      <c r="DM60" s="24"/>
      <c r="DN60" s="87"/>
      <c r="DO60" s="86"/>
      <c r="DP60" s="86"/>
      <c r="DQ60" s="86"/>
      <c r="DR60" s="86"/>
      <c r="DS60" s="86"/>
      <c r="DT60" s="86"/>
      <c r="DU60" s="85"/>
      <c r="DV60" s="84"/>
      <c r="DW60" s="24"/>
      <c r="DX60" s="24"/>
      <c r="DY60" s="87"/>
      <c r="DZ60" s="86"/>
      <c r="EA60" s="86"/>
      <c r="EB60" s="86"/>
      <c r="EC60" s="86"/>
      <c r="ED60" s="86"/>
      <c r="EE60" s="86"/>
      <c r="EF60" s="85"/>
      <c r="EG60" s="84"/>
      <c r="EH60" s="24"/>
      <c r="EI60" s="24"/>
      <c r="EJ60" s="87"/>
      <c r="EK60" s="86"/>
      <c r="EL60" s="86"/>
      <c r="EM60" s="86"/>
      <c r="EN60" s="86"/>
      <c r="EO60" s="86"/>
      <c r="EP60" s="86"/>
      <c r="EQ60" s="85"/>
      <c r="ER60" s="84"/>
      <c r="ES60" s="24"/>
      <c r="ET60" s="24"/>
      <c r="EU60" s="87"/>
      <c r="EV60" s="86"/>
      <c r="EW60" s="86"/>
      <c r="EX60" s="86"/>
      <c r="EY60" s="86"/>
      <c r="EZ60" s="86"/>
      <c r="FA60" s="86"/>
      <c r="FB60" s="85"/>
      <c r="FC60" s="84"/>
      <c r="FD60" s="24"/>
      <c r="FE60" s="24"/>
      <c r="FF60" s="87"/>
      <c r="FG60" s="86"/>
      <c r="FH60" s="86"/>
      <c r="FI60" s="86"/>
      <c r="FJ60" s="86"/>
      <c r="FK60" s="86"/>
      <c r="FL60" s="86"/>
      <c r="FM60" s="85"/>
      <c r="FN60" s="84"/>
      <c r="FO60" s="24"/>
      <c r="FP60" s="24"/>
      <c r="FQ60" s="87"/>
      <c r="FR60" s="86"/>
      <c r="FS60" s="86"/>
      <c r="FT60" s="86"/>
      <c r="FU60" s="86"/>
      <c r="FV60" s="86"/>
      <c r="FW60" s="86"/>
      <c r="FX60" s="85"/>
      <c r="FY60" s="84"/>
      <c r="FZ60" s="24"/>
      <c r="GA60" s="24"/>
      <c r="GB60" s="87"/>
      <c r="GC60" s="86"/>
      <c r="GD60" s="86"/>
      <c r="GE60" s="86"/>
      <c r="GF60" s="86"/>
      <c r="GG60" s="86"/>
      <c r="GH60" s="86"/>
      <c r="GI60" s="85"/>
      <c r="GJ60" s="84"/>
      <c r="GK60" s="24"/>
      <c r="GL60" s="24"/>
      <c r="GM60" s="87"/>
      <c r="GN60" s="86"/>
      <c r="GO60" s="86"/>
      <c r="GP60" s="86"/>
      <c r="GQ60" s="86"/>
      <c r="GR60" s="86"/>
      <c r="GS60" s="86"/>
      <c r="GT60" s="85"/>
      <c r="GU60" s="84"/>
      <c r="GV60" s="24"/>
      <c r="GW60" s="24"/>
      <c r="GX60" s="87"/>
      <c r="GY60" s="86"/>
      <c r="GZ60" s="86"/>
      <c r="HA60" s="86"/>
      <c r="HB60" s="86"/>
      <c r="HC60" s="86"/>
      <c r="HD60" s="86"/>
      <c r="HE60" s="85"/>
      <c r="HF60" s="84"/>
      <c r="HG60" s="24"/>
      <c r="HH60" s="24"/>
      <c r="HI60" s="87"/>
      <c r="HJ60" s="86"/>
      <c r="HK60" s="86"/>
      <c r="HL60" s="86"/>
      <c r="HM60" s="86"/>
      <c r="HN60" s="86"/>
      <c r="HO60" s="86"/>
      <c r="HP60" s="85"/>
      <c r="HQ60" s="84"/>
      <c r="HR60" s="24"/>
      <c r="HS60" s="24"/>
    </row>
    <row r="61" spans="1:227" x14ac:dyDescent="0.15">
      <c r="A61" s="96"/>
      <c r="B61" s="99"/>
      <c r="C61" s="98"/>
      <c r="D61" s="98"/>
      <c r="E61" s="85"/>
      <c r="F61" s="85"/>
      <c r="G61" s="24"/>
      <c r="H61" s="87"/>
      <c r="I61" s="86"/>
      <c r="J61" s="86"/>
      <c r="K61" s="86"/>
      <c r="L61" s="86"/>
      <c r="M61" s="86"/>
      <c r="N61" s="86"/>
      <c r="O61" s="85"/>
      <c r="P61" s="84"/>
      <c r="Q61" s="24"/>
      <c r="R61" s="24"/>
      <c r="S61" s="87"/>
      <c r="T61" s="86"/>
      <c r="U61" s="86"/>
      <c r="V61" s="86"/>
      <c r="W61" s="86"/>
      <c r="X61" s="86"/>
      <c r="Y61" s="86"/>
      <c r="Z61" s="85"/>
      <c r="AA61" s="84"/>
      <c r="AB61" s="24"/>
      <c r="AC61" s="24"/>
      <c r="AD61" s="87"/>
      <c r="AE61" s="86"/>
      <c r="AF61" s="86"/>
      <c r="AG61" s="86"/>
      <c r="AH61" s="86"/>
      <c r="AI61" s="86"/>
      <c r="AJ61" s="86"/>
      <c r="AK61" s="85"/>
      <c r="AL61" s="84"/>
      <c r="AM61" s="24"/>
      <c r="AN61" s="24"/>
      <c r="AO61" s="87"/>
      <c r="AP61" s="86"/>
      <c r="AQ61" s="86"/>
      <c r="AR61" s="86"/>
      <c r="AS61" s="86"/>
      <c r="AT61" s="86"/>
      <c r="AU61" s="86"/>
      <c r="AV61" s="85"/>
      <c r="AW61" s="84"/>
      <c r="AX61" s="24"/>
      <c r="AY61" s="24"/>
      <c r="AZ61" s="87"/>
      <c r="BA61" s="86"/>
      <c r="BB61" s="86"/>
      <c r="BC61" s="86"/>
      <c r="BD61" s="86"/>
      <c r="BE61" s="86"/>
      <c r="BF61" s="86"/>
      <c r="BG61" s="85"/>
      <c r="BH61" s="84"/>
      <c r="BI61" s="24"/>
      <c r="BJ61" s="24"/>
      <c r="BK61" s="87"/>
      <c r="BL61" s="86"/>
      <c r="BM61" s="86"/>
      <c r="BN61" s="86"/>
      <c r="BO61" s="86"/>
      <c r="BP61" s="86"/>
      <c r="BQ61" s="86"/>
      <c r="BR61" s="85"/>
      <c r="BS61" s="84"/>
      <c r="BT61" s="24"/>
      <c r="BU61" s="24"/>
      <c r="BV61" s="87"/>
      <c r="BW61" s="86"/>
      <c r="BX61" s="86"/>
      <c r="BY61" s="86"/>
      <c r="BZ61" s="86"/>
      <c r="CA61" s="86"/>
      <c r="CB61" s="86"/>
      <c r="CC61" s="85"/>
      <c r="CD61" s="84"/>
      <c r="CE61" s="24"/>
      <c r="CF61" s="24"/>
      <c r="CG61" s="87"/>
      <c r="CH61" s="86"/>
      <c r="CI61" s="86"/>
      <c r="CJ61" s="86"/>
      <c r="CK61" s="86"/>
      <c r="CL61" s="86"/>
      <c r="CM61" s="86"/>
      <c r="CN61" s="85"/>
      <c r="CO61" s="84"/>
      <c r="CP61" s="24"/>
      <c r="CQ61" s="24"/>
      <c r="CR61" s="87"/>
      <c r="CS61" s="86"/>
      <c r="CT61" s="86"/>
      <c r="CU61" s="86"/>
      <c r="CV61" s="86"/>
      <c r="CW61" s="86"/>
      <c r="CX61" s="86"/>
      <c r="CY61" s="85"/>
      <c r="CZ61" s="84"/>
      <c r="DA61" s="24"/>
      <c r="DB61" s="24"/>
      <c r="DC61" s="87"/>
      <c r="DD61" s="86"/>
      <c r="DE61" s="86"/>
      <c r="DF61" s="86"/>
      <c r="DG61" s="86"/>
      <c r="DH61" s="86"/>
      <c r="DI61" s="86"/>
      <c r="DJ61" s="85"/>
      <c r="DK61" s="84"/>
      <c r="DL61" s="24"/>
      <c r="DM61" s="24"/>
      <c r="DN61" s="87"/>
      <c r="DO61" s="86"/>
      <c r="DP61" s="86"/>
      <c r="DQ61" s="86"/>
      <c r="DR61" s="86"/>
      <c r="DS61" s="86"/>
      <c r="DT61" s="86"/>
      <c r="DU61" s="85"/>
      <c r="DV61" s="84"/>
      <c r="DW61" s="24"/>
      <c r="DX61" s="24"/>
      <c r="DY61" s="87"/>
      <c r="DZ61" s="86"/>
      <c r="EA61" s="86"/>
      <c r="EB61" s="86"/>
      <c r="EC61" s="86"/>
      <c r="ED61" s="86"/>
      <c r="EE61" s="86"/>
      <c r="EF61" s="85"/>
      <c r="EG61" s="84"/>
      <c r="EH61" s="24"/>
      <c r="EI61" s="24"/>
      <c r="EJ61" s="87"/>
      <c r="EK61" s="86"/>
      <c r="EL61" s="86"/>
      <c r="EM61" s="86"/>
      <c r="EN61" s="86"/>
      <c r="EO61" s="86"/>
      <c r="EP61" s="86"/>
      <c r="EQ61" s="85"/>
      <c r="ER61" s="84"/>
      <c r="ES61" s="24"/>
      <c r="ET61" s="24"/>
      <c r="EU61" s="87"/>
      <c r="EV61" s="86"/>
      <c r="EW61" s="86"/>
      <c r="EX61" s="86"/>
      <c r="EY61" s="86"/>
      <c r="EZ61" s="86"/>
      <c r="FA61" s="86"/>
      <c r="FB61" s="85"/>
      <c r="FC61" s="84"/>
      <c r="FD61" s="24"/>
      <c r="FE61" s="24"/>
      <c r="FF61" s="87"/>
      <c r="FG61" s="86"/>
      <c r="FH61" s="86"/>
      <c r="FI61" s="86"/>
      <c r="FJ61" s="86"/>
      <c r="FK61" s="86"/>
      <c r="FL61" s="86"/>
      <c r="FM61" s="85"/>
      <c r="FN61" s="84"/>
      <c r="FO61" s="24"/>
      <c r="FP61" s="24"/>
      <c r="FQ61" s="87"/>
      <c r="FR61" s="86"/>
      <c r="FS61" s="86"/>
      <c r="FT61" s="86"/>
      <c r="FU61" s="86"/>
      <c r="FV61" s="86"/>
      <c r="FW61" s="86"/>
      <c r="FX61" s="85"/>
      <c r="FY61" s="84"/>
      <c r="FZ61" s="24"/>
      <c r="GA61" s="24"/>
      <c r="GB61" s="87"/>
      <c r="GC61" s="86"/>
      <c r="GD61" s="86"/>
      <c r="GE61" s="86"/>
      <c r="GF61" s="86"/>
      <c r="GG61" s="86"/>
      <c r="GH61" s="86"/>
      <c r="GI61" s="85"/>
      <c r="GJ61" s="84"/>
      <c r="GK61" s="24"/>
      <c r="GL61" s="24"/>
      <c r="GM61" s="87"/>
      <c r="GN61" s="86"/>
      <c r="GO61" s="86"/>
      <c r="GP61" s="86"/>
      <c r="GQ61" s="86"/>
      <c r="GR61" s="86"/>
      <c r="GS61" s="86"/>
      <c r="GT61" s="85"/>
      <c r="GU61" s="84"/>
      <c r="GV61" s="24"/>
      <c r="GW61" s="24"/>
      <c r="GX61" s="87"/>
      <c r="GY61" s="86"/>
      <c r="GZ61" s="86"/>
      <c r="HA61" s="86"/>
      <c r="HB61" s="86"/>
      <c r="HC61" s="86"/>
      <c r="HD61" s="86"/>
      <c r="HE61" s="85"/>
      <c r="HF61" s="84"/>
      <c r="HG61" s="24"/>
      <c r="HH61" s="24"/>
      <c r="HI61" s="87"/>
      <c r="HJ61" s="86"/>
      <c r="HK61" s="86"/>
      <c r="HL61" s="86"/>
      <c r="HM61" s="86"/>
      <c r="HN61" s="86"/>
      <c r="HO61" s="86"/>
      <c r="HP61" s="85"/>
      <c r="HQ61" s="84"/>
      <c r="HR61" s="24"/>
      <c r="HS61" s="24"/>
    </row>
    <row r="62" spans="1:227" x14ac:dyDescent="0.15">
      <c r="A62" s="96"/>
      <c r="B62" s="99"/>
      <c r="C62" s="98"/>
      <c r="D62" s="98"/>
      <c r="E62" s="85"/>
      <c r="F62" s="85"/>
      <c r="G62" s="24"/>
      <c r="H62" s="87"/>
      <c r="I62" s="86"/>
      <c r="J62" s="86"/>
      <c r="K62" s="86"/>
      <c r="L62" s="86"/>
      <c r="M62" s="86"/>
      <c r="N62" s="86"/>
      <c r="O62" s="85"/>
      <c r="P62" s="84"/>
      <c r="Q62" s="24"/>
      <c r="R62" s="24"/>
      <c r="S62" s="87"/>
      <c r="T62" s="86"/>
      <c r="U62" s="86"/>
      <c r="V62" s="86"/>
      <c r="W62" s="86"/>
      <c r="X62" s="86"/>
      <c r="Y62" s="86"/>
      <c r="Z62" s="85"/>
      <c r="AA62" s="84"/>
      <c r="AB62" s="24"/>
      <c r="AC62" s="24"/>
      <c r="AD62" s="87"/>
      <c r="AE62" s="86"/>
      <c r="AF62" s="86"/>
      <c r="AG62" s="86"/>
      <c r="AH62" s="86"/>
      <c r="AI62" s="86"/>
      <c r="AJ62" s="86"/>
      <c r="AK62" s="85"/>
      <c r="AL62" s="84"/>
      <c r="AM62" s="24"/>
      <c r="AN62" s="24"/>
      <c r="AO62" s="87"/>
      <c r="AP62" s="86"/>
      <c r="AQ62" s="86"/>
      <c r="AR62" s="86"/>
      <c r="AS62" s="86"/>
      <c r="AT62" s="86"/>
      <c r="AU62" s="86"/>
      <c r="AV62" s="85"/>
      <c r="AW62" s="84"/>
      <c r="AX62" s="24"/>
      <c r="AY62" s="24"/>
      <c r="AZ62" s="87"/>
      <c r="BA62" s="86"/>
      <c r="BB62" s="86"/>
      <c r="BC62" s="86"/>
      <c r="BD62" s="86"/>
      <c r="BE62" s="86"/>
      <c r="BF62" s="86"/>
      <c r="BG62" s="85"/>
      <c r="BH62" s="84"/>
      <c r="BI62" s="24"/>
      <c r="BJ62" s="24"/>
      <c r="BK62" s="87"/>
      <c r="BL62" s="86"/>
      <c r="BM62" s="86"/>
      <c r="BN62" s="86"/>
      <c r="BO62" s="86"/>
      <c r="BP62" s="86"/>
      <c r="BQ62" s="86"/>
      <c r="BR62" s="85"/>
      <c r="BS62" s="84"/>
      <c r="BT62" s="24"/>
      <c r="BU62" s="24"/>
      <c r="BV62" s="87"/>
      <c r="BW62" s="86"/>
      <c r="BX62" s="86"/>
      <c r="BY62" s="86"/>
      <c r="BZ62" s="86"/>
      <c r="CA62" s="86"/>
      <c r="CB62" s="86"/>
      <c r="CC62" s="85"/>
      <c r="CD62" s="84"/>
      <c r="CE62" s="24"/>
      <c r="CF62" s="24"/>
      <c r="CG62" s="87"/>
      <c r="CH62" s="86"/>
      <c r="CI62" s="86"/>
      <c r="CJ62" s="86"/>
      <c r="CK62" s="86"/>
      <c r="CL62" s="86"/>
      <c r="CM62" s="86"/>
      <c r="CN62" s="85"/>
      <c r="CO62" s="84"/>
      <c r="CP62" s="24"/>
      <c r="CQ62" s="24"/>
      <c r="CR62" s="87"/>
      <c r="CS62" s="86"/>
      <c r="CT62" s="86"/>
      <c r="CU62" s="86"/>
      <c r="CV62" s="86"/>
      <c r="CW62" s="86"/>
      <c r="CX62" s="86"/>
      <c r="CY62" s="85"/>
      <c r="CZ62" s="84"/>
      <c r="DA62" s="24"/>
      <c r="DB62" s="24"/>
      <c r="DC62" s="87"/>
      <c r="DD62" s="86"/>
      <c r="DE62" s="86"/>
      <c r="DF62" s="86"/>
      <c r="DG62" s="86"/>
      <c r="DH62" s="86"/>
      <c r="DI62" s="86"/>
      <c r="DJ62" s="85"/>
      <c r="DK62" s="84"/>
      <c r="DL62" s="24"/>
      <c r="DM62" s="24"/>
      <c r="DN62" s="87"/>
      <c r="DO62" s="86"/>
      <c r="DP62" s="86"/>
      <c r="DQ62" s="86"/>
      <c r="DR62" s="86"/>
      <c r="DS62" s="86"/>
      <c r="DT62" s="86"/>
      <c r="DU62" s="85"/>
      <c r="DV62" s="84"/>
      <c r="DW62" s="24"/>
      <c r="DX62" s="24"/>
      <c r="DY62" s="87"/>
      <c r="DZ62" s="86"/>
      <c r="EA62" s="86"/>
      <c r="EB62" s="86"/>
      <c r="EC62" s="86"/>
      <c r="ED62" s="86"/>
      <c r="EE62" s="86"/>
      <c r="EF62" s="85"/>
      <c r="EG62" s="84"/>
      <c r="EH62" s="24"/>
      <c r="EI62" s="24"/>
      <c r="EJ62" s="87"/>
      <c r="EK62" s="86"/>
      <c r="EL62" s="86"/>
      <c r="EM62" s="86"/>
      <c r="EN62" s="86"/>
      <c r="EO62" s="86"/>
      <c r="EP62" s="86"/>
      <c r="EQ62" s="85"/>
      <c r="ER62" s="84"/>
      <c r="ES62" s="24"/>
      <c r="ET62" s="24"/>
      <c r="EU62" s="87"/>
      <c r="EV62" s="86"/>
      <c r="EW62" s="86"/>
      <c r="EX62" s="86"/>
      <c r="EY62" s="86"/>
      <c r="EZ62" s="86"/>
      <c r="FA62" s="86"/>
      <c r="FB62" s="85"/>
      <c r="FC62" s="84"/>
      <c r="FD62" s="24"/>
      <c r="FE62" s="24"/>
      <c r="FF62" s="87"/>
      <c r="FG62" s="86"/>
      <c r="FH62" s="86"/>
      <c r="FI62" s="86"/>
      <c r="FJ62" s="86"/>
      <c r="FK62" s="86"/>
      <c r="FL62" s="86"/>
      <c r="FM62" s="85"/>
      <c r="FN62" s="84"/>
      <c r="FO62" s="24"/>
      <c r="FP62" s="24"/>
      <c r="FQ62" s="87"/>
      <c r="FR62" s="86"/>
      <c r="FS62" s="86"/>
      <c r="FT62" s="86"/>
      <c r="FU62" s="86"/>
      <c r="FV62" s="86"/>
      <c r="FW62" s="86"/>
      <c r="FX62" s="85"/>
      <c r="FY62" s="84"/>
      <c r="FZ62" s="24"/>
      <c r="GA62" s="24"/>
      <c r="GB62" s="87"/>
      <c r="GC62" s="86"/>
      <c r="GD62" s="86"/>
      <c r="GE62" s="86"/>
      <c r="GF62" s="86"/>
      <c r="GG62" s="86"/>
      <c r="GH62" s="86"/>
      <c r="GI62" s="85"/>
      <c r="GJ62" s="84"/>
      <c r="GK62" s="24"/>
      <c r="GL62" s="24"/>
      <c r="GM62" s="87"/>
      <c r="GN62" s="86"/>
      <c r="GO62" s="86"/>
      <c r="GP62" s="86"/>
      <c r="GQ62" s="86"/>
      <c r="GR62" s="86"/>
      <c r="GS62" s="86"/>
      <c r="GT62" s="85"/>
      <c r="GU62" s="84"/>
      <c r="GV62" s="24"/>
      <c r="GW62" s="24"/>
      <c r="GX62" s="87"/>
      <c r="GY62" s="86"/>
      <c r="GZ62" s="86"/>
      <c r="HA62" s="86"/>
      <c r="HB62" s="86"/>
      <c r="HC62" s="86"/>
      <c r="HD62" s="86"/>
      <c r="HE62" s="85"/>
      <c r="HF62" s="84"/>
      <c r="HG62" s="24"/>
      <c r="HH62" s="24"/>
      <c r="HI62" s="87"/>
      <c r="HJ62" s="86"/>
      <c r="HK62" s="86"/>
      <c r="HL62" s="86"/>
      <c r="HM62" s="86"/>
      <c r="HN62" s="86"/>
      <c r="HO62" s="86"/>
      <c r="HP62" s="85"/>
      <c r="HQ62" s="84"/>
      <c r="HR62" s="24"/>
      <c r="HS62" s="24"/>
    </row>
    <row r="63" spans="1:227" x14ac:dyDescent="0.15">
      <c r="A63" s="96"/>
      <c r="B63" s="99"/>
      <c r="C63" s="98"/>
      <c r="D63" s="98"/>
      <c r="E63" s="85"/>
      <c r="F63" s="85"/>
      <c r="G63" s="24"/>
      <c r="H63" s="87"/>
      <c r="I63" s="86"/>
      <c r="J63" s="86"/>
      <c r="K63" s="86"/>
      <c r="L63" s="86"/>
      <c r="M63" s="86"/>
      <c r="N63" s="86"/>
      <c r="O63" s="85"/>
      <c r="P63" s="84"/>
      <c r="Q63" s="24"/>
      <c r="R63" s="24"/>
      <c r="S63" s="87"/>
      <c r="T63" s="86"/>
      <c r="U63" s="86"/>
      <c r="V63" s="86"/>
      <c r="W63" s="86"/>
      <c r="X63" s="86"/>
      <c r="Y63" s="86"/>
      <c r="Z63" s="85"/>
      <c r="AA63" s="84"/>
      <c r="AB63" s="24"/>
      <c r="AC63" s="24"/>
      <c r="AD63" s="87"/>
      <c r="AE63" s="86"/>
      <c r="AF63" s="86"/>
      <c r="AG63" s="86"/>
      <c r="AH63" s="86"/>
      <c r="AI63" s="86"/>
      <c r="AJ63" s="86"/>
      <c r="AK63" s="85"/>
      <c r="AL63" s="84"/>
      <c r="AM63" s="24"/>
      <c r="AN63" s="24"/>
      <c r="AO63" s="87"/>
      <c r="AP63" s="86"/>
      <c r="AQ63" s="86"/>
      <c r="AR63" s="86"/>
      <c r="AS63" s="86"/>
      <c r="AT63" s="86"/>
      <c r="AU63" s="86"/>
      <c r="AV63" s="85"/>
      <c r="AW63" s="84"/>
      <c r="AX63" s="24"/>
      <c r="AY63" s="24"/>
      <c r="AZ63" s="87"/>
      <c r="BA63" s="86"/>
      <c r="BB63" s="86"/>
      <c r="BC63" s="86"/>
      <c r="BD63" s="86"/>
      <c r="BE63" s="86"/>
      <c r="BF63" s="86"/>
      <c r="BG63" s="85"/>
      <c r="BH63" s="84"/>
      <c r="BI63" s="24"/>
      <c r="BJ63" s="24"/>
      <c r="BK63" s="87"/>
      <c r="BL63" s="86"/>
      <c r="BM63" s="86"/>
      <c r="BN63" s="86"/>
      <c r="BO63" s="86"/>
      <c r="BP63" s="86"/>
      <c r="BQ63" s="86"/>
      <c r="BR63" s="85"/>
      <c r="BS63" s="84"/>
      <c r="BT63" s="24"/>
      <c r="BU63" s="24"/>
      <c r="BV63" s="87"/>
      <c r="BW63" s="86"/>
      <c r="BX63" s="86"/>
      <c r="BY63" s="86"/>
      <c r="BZ63" s="86"/>
      <c r="CA63" s="86"/>
      <c r="CB63" s="86"/>
      <c r="CC63" s="85"/>
      <c r="CD63" s="84"/>
      <c r="CE63" s="24"/>
      <c r="CF63" s="24"/>
      <c r="CG63" s="87"/>
      <c r="CH63" s="86"/>
      <c r="CI63" s="86"/>
      <c r="CJ63" s="86"/>
      <c r="CK63" s="86"/>
      <c r="CL63" s="86"/>
      <c r="CM63" s="86"/>
      <c r="CN63" s="85"/>
      <c r="CO63" s="84"/>
      <c r="CP63" s="24"/>
      <c r="CQ63" s="24"/>
      <c r="CR63" s="87"/>
      <c r="CS63" s="86"/>
      <c r="CT63" s="86"/>
      <c r="CU63" s="86"/>
      <c r="CV63" s="86"/>
      <c r="CW63" s="86"/>
      <c r="CX63" s="86"/>
      <c r="CY63" s="85"/>
      <c r="CZ63" s="84"/>
      <c r="DA63" s="24"/>
      <c r="DB63" s="24"/>
      <c r="DC63" s="87"/>
      <c r="DD63" s="86"/>
      <c r="DE63" s="86"/>
      <c r="DF63" s="86"/>
      <c r="DG63" s="86"/>
      <c r="DH63" s="86"/>
      <c r="DI63" s="86"/>
      <c r="DJ63" s="85"/>
      <c r="DK63" s="84"/>
      <c r="DL63" s="24"/>
      <c r="DM63" s="24"/>
      <c r="DN63" s="87"/>
      <c r="DO63" s="86"/>
      <c r="DP63" s="86"/>
      <c r="DQ63" s="86"/>
      <c r="DR63" s="86"/>
      <c r="DS63" s="86"/>
      <c r="DT63" s="86"/>
      <c r="DU63" s="85"/>
      <c r="DV63" s="84"/>
      <c r="DW63" s="24"/>
      <c r="DX63" s="24"/>
      <c r="DY63" s="87"/>
      <c r="DZ63" s="86"/>
      <c r="EA63" s="86"/>
      <c r="EB63" s="86"/>
      <c r="EC63" s="86"/>
      <c r="ED63" s="86"/>
      <c r="EE63" s="86"/>
      <c r="EF63" s="85"/>
      <c r="EG63" s="84"/>
      <c r="EH63" s="24"/>
      <c r="EI63" s="24"/>
      <c r="EJ63" s="87"/>
      <c r="EK63" s="86"/>
      <c r="EL63" s="86"/>
      <c r="EM63" s="86"/>
      <c r="EN63" s="86"/>
      <c r="EO63" s="86"/>
      <c r="EP63" s="86"/>
      <c r="EQ63" s="85"/>
      <c r="ER63" s="84"/>
      <c r="ES63" s="24"/>
      <c r="ET63" s="24"/>
      <c r="EU63" s="87"/>
      <c r="EV63" s="86"/>
      <c r="EW63" s="86"/>
      <c r="EX63" s="86"/>
      <c r="EY63" s="86"/>
      <c r="EZ63" s="86"/>
      <c r="FA63" s="86"/>
      <c r="FB63" s="85"/>
      <c r="FC63" s="84"/>
      <c r="FD63" s="24"/>
      <c r="FE63" s="24"/>
      <c r="FF63" s="87"/>
      <c r="FG63" s="86"/>
      <c r="FH63" s="86"/>
      <c r="FI63" s="86"/>
      <c r="FJ63" s="86"/>
      <c r="FK63" s="86"/>
      <c r="FL63" s="86"/>
      <c r="FM63" s="85"/>
      <c r="FN63" s="84"/>
      <c r="FO63" s="24"/>
      <c r="FP63" s="24"/>
      <c r="FQ63" s="87"/>
      <c r="FR63" s="86"/>
      <c r="FS63" s="86"/>
      <c r="FT63" s="86"/>
      <c r="FU63" s="86"/>
      <c r="FV63" s="86"/>
      <c r="FW63" s="86"/>
      <c r="FX63" s="85"/>
      <c r="FY63" s="84"/>
      <c r="FZ63" s="24"/>
      <c r="GA63" s="24"/>
      <c r="GB63" s="87"/>
      <c r="GC63" s="86"/>
      <c r="GD63" s="86"/>
      <c r="GE63" s="86"/>
      <c r="GF63" s="86"/>
      <c r="GG63" s="86"/>
      <c r="GH63" s="86"/>
      <c r="GI63" s="85"/>
      <c r="GJ63" s="84"/>
      <c r="GK63" s="24"/>
      <c r="GL63" s="24"/>
      <c r="GM63" s="87"/>
      <c r="GN63" s="86"/>
      <c r="GO63" s="86"/>
      <c r="GP63" s="86"/>
      <c r="GQ63" s="86"/>
      <c r="GR63" s="86"/>
      <c r="GS63" s="86"/>
      <c r="GT63" s="85"/>
      <c r="GU63" s="84"/>
      <c r="GV63" s="24"/>
      <c r="GW63" s="24"/>
      <c r="GX63" s="87"/>
      <c r="GY63" s="86"/>
      <c r="GZ63" s="86"/>
      <c r="HA63" s="86"/>
      <c r="HB63" s="86"/>
      <c r="HC63" s="86"/>
      <c r="HD63" s="86"/>
      <c r="HE63" s="85"/>
      <c r="HF63" s="84"/>
      <c r="HG63" s="24"/>
      <c r="HH63" s="24"/>
      <c r="HI63" s="87"/>
      <c r="HJ63" s="86"/>
      <c r="HK63" s="86"/>
      <c r="HL63" s="86"/>
      <c r="HM63" s="86"/>
      <c r="HN63" s="86"/>
      <c r="HO63" s="86"/>
      <c r="HP63" s="85"/>
      <c r="HQ63" s="84"/>
      <c r="HR63" s="24"/>
      <c r="HS63" s="24"/>
    </row>
    <row r="64" spans="1:227" x14ac:dyDescent="0.15">
      <c r="A64" s="96"/>
      <c r="B64" s="100"/>
      <c r="C64" s="98"/>
      <c r="D64" s="98"/>
      <c r="E64" s="85"/>
      <c r="F64" s="85"/>
      <c r="G64" s="24"/>
      <c r="H64" s="87"/>
      <c r="I64" s="86"/>
      <c r="J64" s="86"/>
      <c r="K64" s="86"/>
      <c r="L64" s="86"/>
      <c r="M64" s="86"/>
      <c r="N64" s="86"/>
      <c r="O64" s="85"/>
      <c r="P64" s="84"/>
      <c r="Q64" s="24"/>
      <c r="R64" s="24"/>
      <c r="S64" s="87"/>
      <c r="T64" s="86"/>
      <c r="U64" s="86"/>
      <c r="V64" s="86"/>
      <c r="W64" s="86"/>
      <c r="X64" s="86"/>
      <c r="Y64" s="86"/>
      <c r="Z64" s="85"/>
      <c r="AA64" s="84"/>
      <c r="AB64" s="24"/>
      <c r="AC64" s="24"/>
      <c r="AD64" s="87"/>
      <c r="AE64" s="86"/>
      <c r="AF64" s="86"/>
      <c r="AG64" s="86"/>
      <c r="AH64" s="86"/>
      <c r="AI64" s="86"/>
      <c r="AJ64" s="86"/>
      <c r="AK64" s="85"/>
      <c r="AL64" s="84"/>
      <c r="AM64" s="24"/>
      <c r="AN64" s="24"/>
      <c r="AO64" s="87"/>
      <c r="AP64" s="86"/>
      <c r="AQ64" s="86"/>
      <c r="AR64" s="86"/>
      <c r="AS64" s="86"/>
      <c r="AT64" s="86"/>
      <c r="AU64" s="86"/>
      <c r="AV64" s="85"/>
      <c r="AW64" s="84"/>
      <c r="AX64" s="24"/>
      <c r="AY64" s="24"/>
      <c r="AZ64" s="87"/>
      <c r="BA64" s="86"/>
      <c r="BB64" s="86"/>
      <c r="BC64" s="86"/>
      <c r="BD64" s="86"/>
      <c r="BE64" s="86"/>
      <c r="BF64" s="86"/>
      <c r="BG64" s="85"/>
      <c r="BH64" s="84"/>
      <c r="BI64" s="24"/>
      <c r="BJ64" s="24"/>
      <c r="BK64" s="87"/>
      <c r="BL64" s="86"/>
      <c r="BM64" s="86"/>
      <c r="BN64" s="86"/>
      <c r="BO64" s="86"/>
      <c r="BP64" s="86"/>
      <c r="BQ64" s="86"/>
      <c r="BR64" s="85"/>
      <c r="BS64" s="84"/>
      <c r="BT64" s="24"/>
      <c r="BU64" s="24"/>
      <c r="BV64" s="87"/>
      <c r="BW64" s="86"/>
      <c r="BX64" s="86"/>
      <c r="BY64" s="86"/>
      <c r="BZ64" s="86"/>
      <c r="CA64" s="86"/>
      <c r="CB64" s="86"/>
      <c r="CC64" s="85"/>
      <c r="CD64" s="84"/>
      <c r="CE64" s="24"/>
      <c r="CF64" s="24"/>
      <c r="CG64" s="87"/>
      <c r="CH64" s="86"/>
      <c r="CI64" s="86"/>
      <c r="CJ64" s="86"/>
      <c r="CK64" s="86"/>
      <c r="CL64" s="86"/>
      <c r="CM64" s="86"/>
      <c r="CN64" s="85"/>
      <c r="CO64" s="84"/>
      <c r="CP64" s="24"/>
      <c r="CQ64" s="24"/>
      <c r="CR64" s="87"/>
      <c r="CS64" s="86"/>
      <c r="CT64" s="86"/>
      <c r="CU64" s="86"/>
      <c r="CV64" s="86"/>
      <c r="CW64" s="86"/>
      <c r="CX64" s="86"/>
      <c r="CY64" s="85"/>
      <c r="CZ64" s="84"/>
      <c r="DA64" s="24"/>
      <c r="DB64" s="24"/>
      <c r="DC64" s="87"/>
      <c r="DD64" s="86"/>
      <c r="DE64" s="86"/>
      <c r="DF64" s="86"/>
      <c r="DG64" s="86"/>
      <c r="DH64" s="86"/>
      <c r="DI64" s="86"/>
      <c r="DJ64" s="85"/>
      <c r="DK64" s="84"/>
      <c r="DL64" s="24"/>
      <c r="DM64" s="24"/>
      <c r="DN64" s="87"/>
      <c r="DO64" s="86"/>
      <c r="DP64" s="86"/>
      <c r="DQ64" s="86"/>
      <c r="DR64" s="86"/>
      <c r="DS64" s="86"/>
      <c r="DT64" s="86"/>
      <c r="DU64" s="85"/>
      <c r="DV64" s="84"/>
      <c r="DW64" s="24"/>
      <c r="DX64" s="24"/>
      <c r="DY64" s="87"/>
      <c r="DZ64" s="86"/>
      <c r="EA64" s="86"/>
      <c r="EB64" s="86"/>
      <c r="EC64" s="86"/>
      <c r="ED64" s="86"/>
      <c r="EE64" s="86"/>
      <c r="EF64" s="85"/>
      <c r="EG64" s="84"/>
      <c r="EH64" s="24"/>
      <c r="EI64" s="24"/>
      <c r="EJ64" s="87"/>
      <c r="EK64" s="86"/>
      <c r="EL64" s="86"/>
      <c r="EM64" s="86"/>
      <c r="EN64" s="86"/>
      <c r="EO64" s="86"/>
      <c r="EP64" s="86"/>
      <c r="EQ64" s="85"/>
      <c r="ER64" s="84"/>
      <c r="ES64" s="24"/>
      <c r="ET64" s="24"/>
      <c r="EU64" s="87"/>
      <c r="EV64" s="86"/>
      <c r="EW64" s="86"/>
      <c r="EX64" s="86"/>
      <c r="EY64" s="86"/>
      <c r="EZ64" s="86"/>
      <c r="FA64" s="86"/>
      <c r="FB64" s="85"/>
      <c r="FC64" s="84"/>
      <c r="FD64" s="24"/>
      <c r="FE64" s="24"/>
      <c r="FF64" s="87"/>
      <c r="FG64" s="86"/>
      <c r="FH64" s="86"/>
      <c r="FI64" s="86"/>
      <c r="FJ64" s="86"/>
      <c r="FK64" s="86"/>
      <c r="FL64" s="86"/>
      <c r="FM64" s="85"/>
      <c r="FN64" s="84"/>
      <c r="FO64" s="24"/>
      <c r="FP64" s="24"/>
      <c r="FQ64" s="87"/>
      <c r="FR64" s="86"/>
      <c r="FS64" s="86"/>
      <c r="FT64" s="86"/>
      <c r="FU64" s="86"/>
      <c r="FV64" s="86"/>
      <c r="FW64" s="86"/>
      <c r="FX64" s="85"/>
      <c r="FY64" s="84"/>
      <c r="FZ64" s="24"/>
      <c r="GA64" s="24"/>
      <c r="GB64" s="87"/>
      <c r="GC64" s="86"/>
      <c r="GD64" s="86"/>
      <c r="GE64" s="86"/>
      <c r="GF64" s="86"/>
      <c r="GG64" s="86"/>
      <c r="GH64" s="86"/>
      <c r="GI64" s="85"/>
      <c r="GJ64" s="84"/>
      <c r="GK64" s="24"/>
      <c r="GL64" s="24"/>
      <c r="GM64" s="87"/>
      <c r="GN64" s="86"/>
      <c r="GO64" s="86"/>
      <c r="GP64" s="86"/>
      <c r="GQ64" s="86"/>
      <c r="GR64" s="86"/>
      <c r="GS64" s="86"/>
      <c r="GT64" s="85"/>
      <c r="GU64" s="84"/>
      <c r="GV64" s="24"/>
      <c r="GW64" s="24"/>
      <c r="GX64" s="87"/>
      <c r="GY64" s="86"/>
      <c r="GZ64" s="86"/>
      <c r="HA64" s="86"/>
      <c r="HB64" s="86"/>
      <c r="HC64" s="86"/>
      <c r="HD64" s="86"/>
      <c r="HE64" s="85"/>
      <c r="HF64" s="84"/>
      <c r="HG64" s="24"/>
      <c r="HH64" s="24"/>
      <c r="HI64" s="87"/>
      <c r="HJ64" s="86"/>
      <c r="HK64" s="86"/>
      <c r="HL64" s="86"/>
      <c r="HM64" s="86"/>
      <c r="HN64" s="86"/>
      <c r="HO64" s="86"/>
      <c r="HP64" s="85"/>
      <c r="HQ64" s="84"/>
      <c r="HR64" s="24"/>
      <c r="HS64" s="24"/>
    </row>
    <row r="65" spans="1:227" x14ac:dyDescent="0.15">
      <c r="A65" s="96"/>
      <c r="B65" s="100"/>
      <c r="C65" s="98"/>
      <c r="D65" s="98"/>
      <c r="E65" s="85"/>
      <c r="F65" s="85"/>
      <c r="G65" s="24"/>
      <c r="H65" s="87"/>
      <c r="I65" s="86"/>
      <c r="J65" s="86"/>
      <c r="K65" s="86"/>
      <c r="L65" s="86"/>
      <c r="M65" s="86"/>
      <c r="N65" s="86"/>
      <c r="O65" s="85"/>
      <c r="P65" s="84"/>
      <c r="Q65" s="24"/>
      <c r="R65" s="24"/>
      <c r="S65" s="87"/>
      <c r="T65" s="86"/>
      <c r="U65" s="86"/>
      <c r="V65" s="86"/>
      <c r="W65" s="86"/>
      <c r="X65" s="86"/>
      <c r="Y65" s="86"/>
      <c r="Z65" s="85"/>
      <c r="AA65" s="84"/>
      <c r="AB65" s="24"/>
      <c r="AC65" s="24"/>
      <c r="AD65" s="87"/>
      <c r="AE65" s="86"/>
      <c r="AF65" s="86"/>
      <c r="AG65" s="86"/>
      <c r="AH65" s="86"/>
      <c r="AI65" s="86"/>
      <c r="AJ65" s="86"/>
      <c r="AK65" s="85"/>
      <c r="AL65" s="84"/>
      <c r="AM65" s="24"/>
      <c r="AN65" s="24"/>
      <c r="AO65" s="87"/>
      <c r="AP65" s="86"/>
      <c r="AQ65" s="86"/>
      <c r="AR65" s="86"/>
      <c r="AS65" s="86"/>
      <c r="AT65" s="86"/>
      <c r="AU65" s="86"/>
      <c r="AV65" s="85"/>
      <c r="AW65" s="84"/>
      <c r="AX65" s="24"/>
      <c r="AY65" s="24"/>
      <c r="AZ65" s="87"/>
      <c r="BA65" s="86"/>
      <c r="BB65" s="86"/>
      <c r="BC65" s="86"/>
      <c r="BD65" s="86"/>
      <c r="BE65" s="86"/>
      <c r="BF65" s="86"/>
      <c r="BG65" s="85"/>
      <c r="BH65" s="84"/>
      <c r="BI65" s="24"/>
      <c r="BJ65" s="24"/>
      <c r="BK65" s="87"/>
      <c r="BL65" s="86"/>
      <c r="BM65" s="86"/>
      <c r="BN65" s="86"/>
      <c r="BO65" s="86"/>
      <c r="BP65" s="86"/>
      <c r="BQ65" s="86"/>
      <c r="BR65" s="85"/>
      <c r="BS65" s="84"/>
      <c r="BT65" s="24"/>
      <c r="BU65" s="24"/>
      <c r="BV65" s="87"/>
      <c r="BW65" s="86"/>
      <c r="BX65" s="86"/>
      <c r="BY65" s="86"/>
      <c r="BZ65" s="86"/>
      <c r="CA65" s="86"/>
      <c r="CB65" s="86"/>
      <c r="CC65" s="85"/>
      <c r="CD65" s="84"/>
      <c r="CE65" s="24"/>
      <c r="CF65" s="24"/>
      <c r="CG65" s="87"/>
      <c r="CH65" s="86"/>
      <c r="CI65" s="86"/>
      <c r="CJ65" s="86"/>
      <c r="CK65" s="86"/>
      <c r="CL65" s="86"/>
      <c r="CM65" s="86"/>
      <c r="CN65" s="85"/>
      <c r="CO65" s="84"/>
      <c r="CP65" s="24"/>
      <c r="CQ65" s="24"/>
      <c r="CR65" s="87"/>
      <c r="CS65" s="86"/>
      <c r="CT65" s="86"/>
      <c r="CU65" s="86"/>
      <c r="CV65" s="86"/>
      <c r="CW65" s="86"/>
      <c r="CX65" s="86"/>
      <c r="CY65" s="85"/>
      <c r="CZ65" s="84"/>
      <c r="DA65" s="24"/>
      <c r="DB65" s="24"/>
      <c r="DC65" s="87"/>
      <c r="DD65" s="86"/>
      <c r="DE65" s="86"/>
      <c r="DF65" s="86"/>
      <c r="DG65" s="86"/>
      <c r="DH65" s="86"/>
      <c r="DI65" s="86"/>
      <c r="DJ65" s="85"/>
      <c r="DK65" s="84"/>
      <c r="DL65" s="24"/>
      <c r="DM65" s="24"/>
      <c r="DN65" s="87"/>
      <c r="DO65" s="86"/>
      <c r="DP65" s="86"/>
      <c r="DQ65" s="86"/>
      <c r="DR65" s="86"/>
      <c r="DS65" s="86"/>
      <c r="DT65" s="86"/>
      <c r="DU65" s="85"/>
      <c r="DV65" s="84"/>
      <c r="DW65" s="24"/>
      <c r="DX65" s="24"/>
      <c r="DY65" s="87"/>
      <c r="DZ65" s="86"/>
      <c r="EA65" s="86"/>
      <c r="EB65" s="86"/>
      <c r="EC65" s="86"/>
      <c r="ED65" s="86"/>
      <c r="EE65" s="86"/>
      <c r="EF65" s="85"/>
      <c r="EG65" s="84"/>
      <c r="EH65" s="24"/>
      <c r="EI65" s="24"/>
      <c r="EJ65" s="87"/>
      <c r="EK65" s="86"/>
      <c r="EL65" s="86"/>
      <c r="EM65" s="86"/>
      <c r="EN65" s="86"/>
      <c r="EO65" s="86"/>
      <c r="EP65" s="86"/>
      <c r="EQ65" s="85"/>
      <c r="ER65" s="84"/>
      <c r="ES65" s="24"/>
      <c r="ET65" s="24"/>
      <c r="EU65" s="87"/>
      <c r="EV65" s="86"/>
      <c r="EW65" s="86"/>
      <c r="EX65" s="86"/>
      <c r="EY65" s="86"/>
      <c r="EZ65" s="86"/>
      <c r="FA65" s="86"/>
      <c r="FB65" s="85"/>
      <c r="FC65" s="84"/>
      <c r="FD65" s="24"/>
      <c r="FE65" s="24"/>
      <c r="FF65" s="87"/>
      <c r="FG65" s="86"/>
      <c r="FH65" s="86"/>
      <c r="FI65" s="86"/>
      <c r="FJ65" s="86"/>
      <c r="FK65" s="86"/>
      <c r="FL65" s="86"/>
      <c r="FM65" s="85"/>
      <c r="FN65" s="84"/>
      <c r="FO65" s="24"/>
      <c r="FP65" s="24"/>
      <c r="FQ65" s="87"/>
      <c r="FR65" s="86"/>
      <c r="FS65" s="86"/>
      <c r="FT65" s="86"/>
      <c r="FU65" s="86"/>
      <c r="FV65" s="86"/>
      <c r="FW65" s="86"/>
      <c r="FX65" s="85"/>
      <c r="FY65" s="84"/>
      <c r="FZ65" s="24"/>
      <c r="GA65" s="24"/>
      <c r="GB65" s="87"/>
      <c r="GC65" s="86"/>
      <c r="GD65" s="86"/>
      <c r="GE65" s="86"/>
      <c r="GF65" s="86"/>
      <c r="GG65" s="86"/>
      <c r="GH65" s="86"/>
      <c r="GI65" s="85"/>
      <c r="GJ65" s="84"/>
      <c r="GK65" s="24"/>
      <c r="GL65" s="24"/>
      <c r="GM65" s="87"/>
      <c r="GN65" s="86"/>
      <c r="GO65" s="86"/>
      <c r="GP65" s="86"/>
      <c r="GQ65" s="86"/>
      <c r="GR65" s="86"/>
      <c r="GS65" s="86"/>
      <c r="GT65" s="85"/>
      <c r="GU65" s="84"/>
      <c r="GV65" s="24"/>
      <c r="GW65" s="24"/>
      <c r="GX65" s="87"/>
      <c r="GY65" s="86"/>
      <c r="GZ65" s="86"/>
      <c r="HA65" s="86"/>
      <c r="HB65" s="86"/>
      <c r="HC65" s="86"/>
      <c r="HD65" s="86"/>
      <c r="HE65" s="85"/>
      <c r="HF65" s="84"/>
      <c r="HG65" s="24"/>
      <c r="HH65" s="24"/>
      <c r="HI65" s="87"/>
      <c r="HJ65" s="86"/>
      <c r="HK65" s="86"/>
      <c r="HL65" s="86"/>
      <c r="HM65" s="86"/>
      <c r="HN65" s="86"/>
      <c r="HO65" s="86"/>
      <c r="HP65" s="85"/>
      <c r="HQ65" s="84"/>
      <c r="HR65" s="24"/>
      <c r="HS65" s="24"/>
    </row>
    <row r="66" spans="1:227" x14ac:dyDescent="0.15">
      <c r="A66" s="96"/>
      <c r="B66" s="99"/>
      <c r="C66" s="98"/>
      <c r="D66" s="98"/>
      <c r="E66" s="85"/>
      <c r="F66" s="85"/>
      <c r="G66" s="24"/>
      <c r="H66" s="87"/>
      <c r="I66" s="86"/>
      <c r="J66" s="86"/>
      <c r="K66" s="86"/>
      <c r="L66" s="86"/>
      <c r="M66" s="86"/>
      <c r="N66" s="86"/>
      <c r="O66" s="85"/>
      <c r="P66" s="84"/>
      <c r="Q66" s="24"/>
      <c r="R66" s="24"/>
      <c r="S66" s="87"/>
      <c r="T66" s="86"/>
      <c r="U66" s="86"/>
      <c r="V66" s="86"/>
      <c r="W66" s="86"/>
      <c r="X66" s="86"/>
      <c r="Y66" s="86"/>
      <c r="Z66" s="85"/>
      <c r="AA66" s="84"/>
      <c r="AB66" s="24"/>
      <c r="AC66" s="24"/>
      <c r="AD66" s="87"/>
      <c r="AE66" s="86"/>
      <c r="AF66" s="86"/>
      <c r="AG66" s="86"/>
      <c r="AH66" s="86"/>
      <c r="AI66" s="86"/>
      <c r="AJ66" s="86"/>
      <c r="AK66" s="85"/>
      <c r="AL66" s="84"/>
      <c r="AM66" s="24"/>
      <c r="AN66" s="24"/>
      <c r="AO66" s="87"/>
      <c r="AP66" s="86"/>
      <c r="AQ66" s="86"/>
      <c r="AR66" s="86"/>
      <c r="AS66" s="86"/>
      <c r="AT66" s="86"/>
      <c r="AU66" s="86"/>
      <c r="AV66" s="85"/>
      <c r="AW66" s="84"/>
      <c r="AX66" s="24"/>
      <c r="AY66" s="24"/>
      <c r="AZ66" s="87"/>
      <c r="BA66" s="86"/>
      <c r="BB66" s="86"/>
      <c r="BC66" s="86"/>
      <c r="BD66" s="86"/>
      <c r="BE66" s="86"/>
      <c r="BF66" s="86"/>
      <c r="BG66" s="85"/>
      <c r="BH66" s="84"/>
      <c r="BI66" s="24"/>
      <c r="BJ66" s="24"/>
      <c r="BK66" s="87"/>
      <c r="BL66" s="86"/>
      <c r="BM66" s="86"/>
      <c r="BN66" s="86"/>
      <c r="BO66" s="86"/>
      <c r="BP66" s="86"/>
      <c r="BQ66" s="86"/>
      <c r="BR66" s="85"/>
      <c r="BS66" s="84"/>
      <c r="BT66" s="24"/>
      <c r="BU66" s="24"/>
      <c r="BV66" s="87"/>
      <c r="BW66" s="86"/>
      <c r="BX66" s="86"/>
      <c r="BY66" s="86"/>
      <c r="BZ66" s="86"/>
      <c r="CA66" s="86"/>
      <c r="CB66" s="86"/>
      <c r="CC66" s="85"/>
      <c r="CD66" s="84"/>
      <c r="CE66" s="24"/>
      <c r="CF66" s="24"/>
      <c r="CG66" s="87"/>
      <c r="CH66" s="86"/>
      <c r="CI66" s="86"/>
      <c r="CJ66" s="86"/>
      <c r="CK66" s="86"/>
      <c r="CL66" s="86"/>
      <c r="CM66" s="86"/>
      <c r="CN66" s="85"/>
      <c r="CO66" s="84"/>
      <c r="CP66" s="24"/>
      <c r="CQ66" s="24"/>
      <c r="CR66" s="87"/>
      <c r="CS66" s="86"/>
      <c r="CT66" s="86"/>
      <c r="CU66" s="86"/>
      <c r="CV66" s="86"/>
      <c r="CW66" s="86"/>
      <c r="CX66" s="86"/>
      <c r="CY66" s="85"/>
      <c r="CZ66" s="84"/>
      <c r="DA66" s="24"/>
      <c r="DB66" s="24"/>
      <c r="DC66" s="87"/>
      <c r="DD66" s="86"/>
      <c r="DE66" s="86"/>
      <c r="DF66" s="86"/>
      <c r="DG66" s="86"/>
      <c r="DH66" s="86"/>
      <c r="DI66" s="86"/>
      <c r="DJ66" s="85"/>
      <c r="DK66" s="84"/>
      <c r="DL66" s="24"/>
      <c r="DM66" s="24"/>
      <c r="DN66" s="87"/>
      <c r="DO66" s="86"/>
      <c r="DP66" s="86"/>
      <c r="DQ66" s="86"/>
      <c r="DR66" s="86"/>
      <c r="DS66" s="86"/>
      <c r="DT66" s="86"/>
      <c r="DU66" s="85"/>
      <c r="DV66" s="84"/>
      <c r="DW66" s="24"/>
      <c r="DX66" s="24"/>
      <c r="DY66" s="87"/>
      <c r="DZ66" s="86"/>
      <c r="EA66" s="86"/>
      <c r="EB66" s="86"/>
      <c r="EC66" s="86"/>
      <c r="ED66" s="86"/>
      <c r="EE66" s="86"/>
      <c r="EF66" s="85"/>
      <c r="EG66" s="84"/>
      <c r="EH66" s="24"/>
      <c r="EI66" s="24"/>
      <c r="EJ66" s="87"/>
      <c r="EK66" s="86"/>
      <c r="EL66" s="86"/>
      <c r="EM66" s="86"/>
      <c r="EN66" s="86"/>
      <c r="EO66" s="86"/>
      <c r="EP66" s="86"/>
      <c r="EQ66" s="85"/>
      <c r="ER66" s="84"/>
      <c r="ES66" s="24"/>
      <c r="ET66" s="24"/>
      <c r="EU66" s="87"/>
      <c r="EV66" s="86"/>
      <c r="EW66" s="86"/>
      <c r="EX66" s="86"/>
      <c r="EY66" s="86"/>
      <c r="EZ66" s="86"/>
      <c r="FA66" s="86"/>
      <c r="FB66" s="85"/>
      <c r="FC66" s="84"/>
      <c r="FD66" s="24"/>
      <c r="FE66" s="24"/>
      <c r="FF66" s="87"/>
      <c r="FG66" s="86"/>
      <c r="FH66" s="86"/>
      <c r="FI66" s="86"/>
      <c r="FJ66" s="86"/>
      <c r="FK66" s="86"/>
      <c r="FL66" s="86"/>
      <c r="FM66" s="85"/>
      <c r="FN66" s="84"/>
      <c r="FO66" s="24"/>
      <c r="FP66" s="24"/>
      <c r="FQ66" s="87"/>
      <c r="FR66" s="86"/>
      <c r="FS66" s="86"/>
      <c r="FT66" s="86"/>
      <c r="FU66" s="86"/>
      <c r="FV66" s="86"/>
      <c r="FW66" s="86"/>
      <c r="FX66" s="85"/>
      <c r="FY66" s="84"/>
      <c r="FZ66" s="24"/>
      <c r="GA66" s="24"/>
      <c r="GB66" s="87"/>
      <c r="GC66" s="86"/>
      <c r="GD66" s="86"/>
      <c r="GE66" s="86"/>
      <c r="GF66" s="86"/>
      <c r="GG66" s="86"/>
      <c r="GH66" s="86"/>
      <c r="GI66" s="85"/>
      <c r="GJ66" s="84"/>
      <c r="GK66" s="24"/>
      <c r="GL66" s="24"/>
      <c r="GM66" s="87"/>
      <c r="GN66" s="86"/>
      <c r="GO66" s="86"/>
      <c r="GP66" s="86"/>
      <c r="GQ66" s="86"/>
      <c r="GR66" s="86"/>
      <c r="GS66" s="86"/>
      <c r="GT66" s="85"/>
      <c r="GU66" s="84"/>
      <c r="GV66" s="24"/>
      <c r="GW66" s="24"/>
      <c r="GX66" s="87"/>
      <c r="GY66" s="86"/>
      <c r="GZ66" s="86"/>
      <c r="HA66" s="86"/>
      <c r="HB66" s="86"/>
      <c r="HC66" s="86"/>
      <c r="HD66" s="86"/>
      <c r="HE66" s="85"/>
      <c r="HF66" s="84"/>
      <c r="HG66" s="24"/>
      <c r="HH66" s="24"/>
      <c r="HI66" s="87"/>
      <c r="HJ66" s="86"/>
      <c r="HK66" s="86"/>
      <c r="HL66" s="86"/>
      <c r="HM66" s="86"/>
      <c r="HN66" s="86"/>
      <c r="HO66" s="86"/>
      <c r="HP66" s="85"/>
      <c r="HQ66" s="84"/>
      <c r="HR66" s="24"/>
      <c r="HS66" s="24"/>
    </row>
    <row r="67" spans="1:227" x14ac:dyDescent="0.15">
      <c r="A67" s="96"/>
      <c r="B67" s="99"/>
      <c r="C67" s="98"/>
      <c r="D67" s="98"/>
      <c r="E67" s="85"/>
      <c r="F67" s="85"/>
      <c r="G67" s="24"/>
      <c r="H67" s="87"/>
      <c r="I67" s="86"/>
      <c r="J67" s="86"/>
      <c r="K67" s="86"/>
      <c r="L67" s="86"/>
      <c r="M67" s="86"/>
      <c r="N67" s="86"/>
      <c r="O67" s="85"/>
      <c r="P67" s="84"/>
      <c r="Q67" s="24"/>
      <c r="R67" s="24"/>
      <c r="S67" s="87"/>
      <c r="T67" s="86"/>
      <c r="U67" s="86"/>
      <c r="V67" s="86"/>
      <c r="W67" s="86"/>
      <c r="X67" s="86"/>
      <c r="Y67" s="86"/>
      <c r="Z67" s="85"/>
      <c r="AA67" s="84"/>
      <c r="AB67" s="24"/>
      <c r="AC67" s="24"/>
      <c r="AD67" s="87"/>
      <c r="AE67" s="86"/>
      <c r="AF67" s="86"/>
      <c r="AG67" s="86"/>
      <c r="AH67" s="86"/>
      <c r="AI67" s="86"/>
      <c r="AJ67" s="86"/>
      <c r="AK67" s="85"/>
      <c r="AL67" s="84"/>
      <c r="AM67" s="24"/>
      <c r="AN67" s="24"/>
      <c r="AO67" s="87"/>
      <c r="AP67" s="86"/>
      <c r="AQ67" s="86"/>
      <c r="AR67" s="86"/>
      <c r="AS67" s="86"/>
      <c r="AT67" s="86"/>
      <c r="AU67" s="86"/>
      <c r="AV67" s="85"/>
      <c r="AW67" s="84"/>
      <c r="AX67" s="24"/>
      <c r="AY67" s="24"/>
      <c r="AZ67" s="87"/>
      <c r="BA67" s="86"/>
      <c r="BB67" s="86"/>
      <c r="BC67" s="86"/>
      <c r="BD67" s="86"/>
      <c r="BE67" s="86"/>
      <c r="BF67" s="86"/>
      <c r="BG67" s="85"/>
      <c r="BH67" s="84"/>
      <c r="BI67" s="24"/>
      <c r="BJ67" s="24"/>
      <c r="BK67" s="87"/>
      <c r="BL67" s="86"/>
      <c r="BM67" s="86"/>
      <c r="BN67" s="86"/>
      <c r="BO67" s="86"/>
      <c r="BP67" s="86"/>
      <c r="BQ67" s="86"/>
      <c r="BR67" s="85"/>
      <c r="BS67" s="84"/>
      <c r="BT67" s="24"/>
      <c r="BU67" s="24"/>
      <c r="BV67" s="87"/>
      <c r="BW67" s="86"/>
      <c r="BX67" s="86"/>
      <c r="BY67" s="86"/>
      <c r="BZ67" s="86"/>
      <c r="CA67" s="86"/>
      <c r="CB67" s="86"/>
      <c r="CC67" s="85"/>
      <c r="CD67" s="84"/>
      <c r="CE67" s="24"/>
      <c r="CF67" s="24"/>
      <c r="CG67" s="87"/>
      <c r="CH67" s="86"/>
      <c r="CI67" s="86"/>
      <c r="CJ67" s="86"/>
      <c r="CK67" s="86"/>
      <c r="CL67" s="86"/>
      <c r="CM67" s="86"/>
      <c r="CN67" s="85"/>
      <c r="CO67" s="84"/>
      <c r="CP67" s="24"/>
      <c r="CQ67" s="24"/>
      <c r="CR67" s="87"/>
      <c r="CS67" s="86"/>
      <c r="CT67" s="86"/>
      <c r="CU67" s="86"/>
      <c r="CV67" s="86"/>
      <c r="CW67" s="86"/>
      <c r="CX67" s="86"/>
      <c r="CY67" s="85"/>
      <c r="CZ67" s="84"/>
      <c r="DA67" s="24"/>
      <c r="DB67" s="24"/>
      <c r="DC67" s="87"/>
      <c r="DD67" s="86"/>
      <c r="DE67" s="86"/>
      <c r="DF67" s="86"/>
      <c r="DG67" s="86"/>
      <c r="DH67" s="86"/>
      <c r="DI67" s="86"/>
      <c r="DJ67" s="85"/>
      <c r="DK67" s="84"/>
      <c r="DL67" s="24"/>
      <c r="DM67" s="24"/>
      <c r="DN67" s="87"/>
      <c r="DO67" s="86"/>
      <c r="DP67" s="86"/>
      <c r="DQ67" s="86"/>
      <c r="DR67" s="86"/>
      <c r="DS67" s="86"/>
      <c r="DT67" s="86"/>
      <c r="DU67" s="85"/>
      <c r="DV67" s="84"/>
      <c r="DW67" s="24"/>
      <c r="DX67" s="24"/>
      <c r="DY67" s="87"/>
      <c r="DZ67" s="86"/>
      <c r="EA67" s="86"/>
      <c r="EB67" s="86"/>
      <c r="EC67" s="86"/>
      <c r="ED67" s="86"/>
      <c r="EE67" s="86"/>
      <c r="EF67" s="85"/>
      <c r="EG67" s="84"/>
      <c r="EH67" s="24"/>
      <c r="EI67" s="24"/>
      <c r="EJ67" s="87"/>
      <c r="EK67" s="86"/>
      <c r="EL67" s="86"/>
      <c r="EM67" s="86"/>
      <c r="EN67" s="86"/>
      <c r="EO67" s="86"/>
      <c r="EP67" s="86"/>
      <c r="EQ67" s="85"/>
      <c r="ER67" s="84"/>
      <c r="ES67" s="24"/>
      <c r="ET67" s="24"/>
      <c r="EU67" s="87"/>
      <c r="EV67" s="86"/>
      <c r="EW67" s="86"/>
      <c r="EX67" s="86"/>
      <c r="EY67" s="86"/>
      <c r="EZ67" s="86"/>
      <c r="FA67" s="86"/>
      <c r="FB67" s="85"/>
      <c r="FC67" s="84"/>
      <c r="FD67" s="24"/>
      <c r="FE67" s="24"/>
      <c r="FF67" s="87"/>
      <c r="FG67" s="86"/>
      <c r="FH67" s="86"/>
      <c r="FI67" s="86"/>
      <c r="FJ67" s="86"/>
      <c r="FK67" s="86"/>
      <c r="FL67" s="86"/>
      <c r="FM67" s="85"/>
      <c r="FN67" s="84"/>
      <c r="FO67" s="24"/>
      <c r="FP67" s="24"/>
      <c r="FQ67" s="87"/>
      <c r="FR67" s="86"/>
      <c r="FS67" s="86"/>
      <c r="FT67" s="86"/>
      <c r="FU67" s="86"/>
      <c r="FV67" s="86"/>
      <c r="FW67" s="86"/>
      <c r="FX67" s="85"/>
      <c r="FY67" s="84"/>
      <c r="FZ67" s="24"/>
      <c r="GA67" s="24"/>
      <c r="GB67" s="87"/>
      <c r="GC67" s="86"/>
      <c r="GD67" s="86"/>
      <c r="GE67" s="86"/>
      <c r="GF67" s="86"/>
      <c r="GG67" s="86"/>
      <c r="GH67" s="86"/>
      <c r="GI67" s="85"/>
      <c r="GJ67" s="84"/>
      <c r="GK67" s="24"/>
      <c r="GL67" s="24"/>
      <c r="GM67" s="87"/>
      <c r="GN67" s="86"/>
      <c r="GO67" s="86"/>
      <c r="GP67" s="86"/>
      <c r="GQ67" s="86"/>
      <c r="GR67" s="86"/>
      <c r="GS67" s="86"/>
      <c r="GT67" s="85"/>
      <c r="GU67" s="84"/>
      <c r="GV67" s="24"/>
      <c r="GW67" s="24"/>
      <c r="GX67" s="87"/>
      <c r="GY67" s="86"/>
      <c r="GZ67" s="86"/>
      <c r="HA67" s="86"/>
      <c r="HB67" s="86"/>
      <c r="HC67" s="86"/>
      <c r="HD67" s="86"/>
      <c r="HE67" s="85"/>
      <c r="HF67" s="84"/>
      <c r="HG67" s="24"/>
      <c r="HH67" s="24"/>
      <c r="HI67" s="87"/>
      <c r="HJ67" s="86"/>
      <c r="HK67" s="86"/>
      <c r="HL67" s="86"/>
      <c r="HM67" s="86"/>
      <c r="HN67" s="86"/>
      <c r="HO67" s="86"/>
      <c r="HP67" s="85"/>
      <c r="HQ67" s="84"/>
      <c r="HR67" s="24"/>
      <c r="HS67" s="24"/>
    </row>
    <row r="68" spans="1:227" x14ac:dyDescent="0.15">
      <c r="A68" s="96"/>
      <c r="B68" s="99"/>
      <c r="C68" s="98"/>
      <c r="D68" s="98"/>
      <c r="E68" s="85"/>
      <c r="F68" s="85"/>
      <c r="G68" s="24"/>
      <c r="H68" s="87"/>
      <c r="I68" s="86"/>
      <c r="J68" s="86"/>
      <c r="K68" s="86"/>
      <c r="L68" s="86"/>
      <c r="M68" s="86"/>
      <c r="N68" s="86"/>
      <c r="O68" s="85"/>
      <c r="P68" s="84"/>
      <c r="Q68" s="24"/>
      <c r="R68" s="24"/>
      <c r="S68" s="87"/>
      <c r="T68" s="86"/>
      <c r="U68" s="86"/>
      <c r="V68" s="86"/>
      <c r="W68" s="86"/>
      <c r="X68" s="86"/>
      <c r="Y68" s="86"/>
      <c r="Z68" s="85"/>
      <c r="AA68" s="84"/>
      <c r="AB68" s="24"/>
      <c r="AC68" s="24"/>
      <c r="AD68" s="87"/>
      <c r="AE68" s="86"/>
      <c r="AF68" s="86"/>
      <c r="AG68" s="86"/>
      <c r="AH68" s="86"/>
      <c r="AI68" s="86"/>
      <c r="AJ68" s="86"/>
      <c r="AK68" s="85"/>
      <c r="AL68" s="84"/>
      <c r="AM68" s="24"/>
      <c r="AN68" s="24"/>
      <c r="AO68" s="87"/>
      <c r="AP68" s="86"/>
      <c r="AQ68" s="86"/>
      <c r="AR68" s="86"/>
      <c r="AS68" s="86"/>
      <c r="AT68" s="86"/>
      <c r="AU68" s="86"/>
      <c r="AV68" s="85"/>
      <c r="AW68" s="84"/>
      <c r="AX68" s="24"/>
      <c r="AY68" s="24"/>
      <c r="AZ68" s="87"/>
      <c r="BA68" s="86"/>
      <c r="BB68" s="86"/>
      <c r="BC68" s="86"/>
      <c r="BD68" s="86"/>
      <c r="BE68" s="86"/>
      <c r="BF68" s="86"/>
      <c r="BG68" s="85"/>
      <c r="BH68" s="84"/>
      <c r="BI68" s="24"/>
      <c r="BJ68" s="24"/>
      <c r="BK68" s="87"/>
      <c r="BL68" s="86"/>
      <c r="BM68" s="86"/>
      <c r="BN68" s="86"/>
      <c r="BO68" s="86"/>
      <c r="BP68" s="86"/>
      <c r="BQ68" s="86"/>
      <c r="BR68" s="85"/>
      <c r="BS68" s="84"/>
      <c r="BT68" s="24"/>
      <c r="BU68" s="24"/>
      <c r="BV68" s="87"/>
      <c r="BW68" s="86"/>
      <c r="BX68" s="86"/>
      <c r="BY68" s="86"/>
      <c r="BZ68" s="86"/>
      <c r="CA68" s="86"/>
      <c r="CB68" s="86"/>
      <c r="CC68" s="85"/>
      <c r="CD68" s="84"/>
      <c r="CE68" s="24"/>
      <c r="CF68" s="24"/>
      <c r="CG68" s="87"/>
      <c r="CH68" s="86"/>
      <c r="CI68" s="86"/>
      <c r="CJ68" s="86"/>
      <c r="CK68" s="86"/>
      <c r="CL68" s="86"/>
      <c r="CM68" s="86"/>
      <c r="CN68" s="85"/>
      <c r="CO68" s="84"/>
      <c r="CP68" s="24"/>
      <c r="CQ68" s="24"/>
      <c r="CR68" s="87"/>
      <c r="CS68" s="86"/>
      <c r="CT68" s="86"/>
      <c r="CU68" s="86"/>
      <c r="CV68" s="86"/>
      <c r="CW68" s="86"/>
      <c r="CX68" s="86"/>
      <c r="CY68" s="85"/>
      <c r="CZ68" s="84"/>
      <c r="DA68" s="24"/>
      <c r="DB68" s="24"/>
      <c r="DC68" s="87"/>
      <c r="DD68" s="86"/>
      <c r="DE68" s="86"/>
      <c r="DF68" s="86"/>
      <c r="DG68" s="86"/>
      <c r="DH68" s="86"/>
      <c r="DI68" s="86"/>
      <c r="DJ68" s="85"/>
      <c r="DK68" s="84"/>
      <c r="DL68" s="24"/>
      <c r="DM68" s="24"/>
      <c r="DN68" s="87"/>
      <c r="DO68" s="86"/>
      <c r="DP68" s="86"/>
      <c r="DQ68" s="86"/>
      <c r="DR68" s="86"/>
      <c r="DS68" s="86"/>
      <c r="DT68" s="86"/>
      <c r="DU68" s="85"/>
      <c r="DV68" s="84"/>
      <c r="DW68" s="24"/>
      <c r="DX68" s="24"/>
      <c r="DY68" s="87"/>
      <c r="DZ68" s="86"/>
      <c r="EA68" s="86"/>
      <c r="EB68" s="86"/>
      <c r="EC68" s="86"/>
      <c r="ED68" s="86"/>
      <c r="EE68" s="86"/>
      <c r="EF68" s="85"/>
      <c r="EG68" s="84"/>
      <c r="EH68" s="24"/>
      <c r="EI68" s="24"/>
      <c r="EJ68" s="87"/>
      <c r="EK68" s="86"/>
      <c r="EL68" s="86"/>
      <c r="EM68" s="86"/>
      <c r="EN68" s="86"/>
      <c r="EO68" s="86"/>
      <c r="EP68" s="86"/>
      <c r="EQ68" s="85"/>
      <c r="ER68" s="84"/>
      <c r="ES68" s="24"/>
      <c r="ET68" s="24"/>
      <c r="EU68" s="87"/>
      <c r="EV68" s="86"/>
      <c r="EW68" s="86"/>
      <c r="EX68" s="86"/>
      <c r="EY68" s="86"/>
      <c r="EZ68" s="86"/>
      <c r="FA68" s="86"/>
      <c r="FB68" s="85"/>
      <c r="FC68" s="84"/>
      <c r="FD68" s="24"/>
      <c r="FE68" s="24"/>
      <c r="FF68" s="87"/>
      <c r="FG68" s="86"/>
      <c r="FH68" s="86"/>
      <c r="FI68" s="86"/>
      <c r="FJ68" s="86"/>
      <c r="FK68" s="86"/>
      <c r="FL68" s="86"/>
      <c r="FM68" s="85"/>
      <c r="FN68" s="84"/>
      <c r="FO68" s="24"/>
      <c r="FP68" s="24"/>
      <c r="FQ68" s="87"/>
      <c r="FR68" s="86"/>
      <c r="FS68" s="86"/>
      <c r="FT68" s="86"/>
      <c r="FU68" s="86"/>
      <c r="FV68" s="86"/>
      <c r="FW68" s="86"/>
      <c r="FX68" s="85"/>
      <c r="FY68" s="84"/>
      <c r="FZ68" s="24"/>
      <c r="GA68" s="24"/>
      <c r="GB68" s="87"/>
      <c r="GC68" s="86"/>
      <c r="GD68" s="86"/>
      <c r="GE68" s="86"/>
      <c r="GF68" s="86"/>
      <c r="GG68" s="86"/>
      <c r="GH68" s="86"/>
      <c r="GI68" s="85"/>
      <c r="GJ68" s="84"/>
      <c r="GK68" s="24"/>
      <c r="GL68" s="24"/>
      <c r="GM68" s="87"/>
      <c r="GN68" s="86"/>
      <c r="GO68" s="86"/>
      <c r="GP68" s="86"/>
      <c r="GQ68" s="86"/>
      <c r="GR68" s="86"/>
      <c r="GS68" s="86"/>
      <c r="GT68" s="85"/>
      <c r="GU68" s="84"/>
      <c r="GV68" s="24"/>
      <c r="GW68" s="24"/>
      <c r="GX68" s="87"/>
      <c r="GY68" s="86"/>
      <c r="GZ68" s="86"/>
      <c r="HA68" s="86"/>
      <c r="HB68" s="86"/>
      <c r="HC68" s="86"/>
      <c r="HD68" s="86"/>
      <c r="HE68" s="85"/>
      <c r="HF68" s="84"/>
      <c r="HG68" s="24"/>
      <c r="HH68" s="24"/>
      <c r="HI68" s="87"/>
      <c r="HJ68" s="86"/>
      <c r="HK68" s="86"/>
      <c r="HL68" s="86"/>
      <c r="HM68" s="86"/>
      <c r="HN68" s="86"/>
      <c r="HO68" s="86"/>
      <c r="HP68" s="85"/>
      <c r="HQ68" s="84"/>
      <c r="HR68" s="24"/>
      <c r="HS68" s="24"/>
    </row>
    <row r="69" spans="1:227" x14ac:dyDescent="0.15">
      <c r="A69" s="96"/>
      <c r="B69" s="100"/>
      <c r="C69" s="98"/>
      <c r="D69" s="98"/>
      <c r="E69" s="85"/>
      <c r="F69" s="85"/>
      <c r="G69" s="24"/>
      <c r="H69" s="87"/>
      <c r="I69" s="86"/>
      <c r="J69" s="86"/>
      <c r="K69" s="86"/>
      <c r="L69" s="86"/>
      <c r="M69" s="86"/>
      <c r="N69" s="86"/>
      <c r="O69" s="85"/>
      <c r="P69" s="84"/>
      <c r="Q69" s="24"/>
      <c r="R69" s="24"/>
      <c r="S69" s="87"/>
      <c r="T69" s="86"/>
      <c r="U69" s="86"/>
      <c r="V69" s="86"/>
      <c r="W69" s="86"/>
      <c r="X69" s="86"/>
      <c r="Y69" s="86"/>
      <c r="Z69" s="85"/>
      <c r="AA69" s="84"/>
      <c r="AB69" s="24"/>
      <c r="AC69" s="24"/>
      <c r="AD69" s="87"/>
      <c r="AE69" s="86"/>
      <c r="AF69" s="86"/>
      <c r="AG69" s="86"/>
      <c r="AH69" s="86"/>
      <c r="AI69" s="86"/>
      <c r="AJ69" s="86"/>
      <c r="AK69" s="85"/>
      <c r="AL69" s="84"/>
      <c r="AM69" s="24"/>
      <c r="AN69" s="24"/>
      <c r="AO69" s="87"/>
      <c r="AP69" s="86"/>
      <c r="AQ69" s="86"/>
      <c r="AR69" s="86"/>
      <c r="AS69" s="86"/>
      <c r="AT69" s="86"/>
      <c r="AU69" s="86"/>
      <c r="AV69" s="85"/>
      <c r="AW69" s="84"/>
      <c r="AX69" s="24"/>
      <c r="AY69" s="24"/>
      <c r="AZ69" s="87"/>
      <c r="BA69" s="86"/>
      <c r="BB69" s="86"/>
      <c r="BC69" s="86"/>
      <c r="BD69" s="86"/>
      <c r="BE69" s="86"/>
      <c r="BF69" s="86"/>
      <c r="BG69" s="85"/>
      <c r="BH69" s="84"/>
      <c r="BI69" s="24"/>
      <c r="BJ69" s="24"/>
      <c r="BK69" s="87"/>
      <c r="BL69" s="86"/>
      <c r="BM69" s="86"/>
      <c r="BN69" s="86"/>
      <c r="BO69" s="86"/>
      <c r="BP69" s="86"/>
      <c r="BQ69" s="86"/>
      <c r="BR69" s="85"/>
      <c r="BS69" s="84"/>
      <c r="BT69" s="24"/>
      <c r="BU69" s="24"/>
      <c r="BV69" s="87"/>
      <c r="BW69" s="86"/>
      <c r="BX69" s="86"/>
      <c r="BY69" s="86"/>
      <c r="BZ69" s="86"/>
      <c r="CA69" s="86"/>
      <c r="CB69" s="86"/>
      <c r="CC69" s="85"/>
      <c r="CD69" s="84"/>
      <c r="CE69" s="24"/>
      <c r="CF69" s="24"/>
      <c r="CG69" s="87"/>
      <c r="CH69" s="86"/>
      <c r="CI69" s="86"/>
      <c r="CJ69" s="86"/>
      <c r="CK69" s="86"/>
      <c r="CL69" s="86"/>
      <c r="CM69" s="86"/>
      <c r="CN69" s="85"/>
      <c r="CO69" s="84"/>
      <c r="CP69" s="24"/>
      <c r="CQ69" s="24"/>
      <c r="CR69" s="87"/>
      <c r="CS69" s="86"/>
      <c r="CT69" s="86"/>
      <c r="CU69" s="86"/>
      <c r="CV69" s="86"/>
      <c r="CW69" s="86"/>
      <c r="CX69" s="86"/>
      <c r="CY69" s="85"/>
      <c r="CZ69" s="84"/>
      <c r="DA69" s="24"/>
      <c r="DB69" s="24"/>
      <c r="DC69" s="87"/>
      <c r="DD69" s="86"/>
      <c r="DE69" s="86"/>
      <c r="DF69" s="86"/>
      <c r="DG69" s="86"/>
      <c r="DH69" s="86"/>
      <c r="DI69" s="86"/>
      <c r="DJ69" s="85"/>
      <c r="DK69" s="84"/>
      <c r="DL69" s="24"/>
      <c r="DM69" s="24"/>
      <c r="DN69" s="87"/>
      <c r="DO69" s="86"/>
      <c r="DP69" s="86"/>
      <c r="DQ69" s="86"/>
      <c r="DR69" s="86"/>
      <c r="DS69" s="86"/>
      <c r="DT69" s="86"/>
      <c r="DU69" s="85"/>
      <c r="DV69" s="84"/>
      <c r="DW69" s="24"/>
      <c r="DX69" s="24"/>
      <c r="DY69" s="87"/>
      <c r="DZ69" s="86"/>
      <c r="EA69" s="86"/>
      <c r="EB69" s="86"/>
      <c r="EC69" s="86"/>
      <c r="ED69" s="86"/>
      <c r="EE69" s="86"/>
      <c r="EF69" s="85"/>
      <c r="EG69" s="84"/>
      <c r="EH69" s="24"/>
      <c r="EI69" s="24"/>
      <c r="EJ69" s="87"/>
      <c r="EK69" s="86"/>
      <c r="EL69" s="86"/>
      <c r="EM69" s="86"/>
      <c r="EN69" s="86"/>
      <c r="EO69" s="86"/>
      <c r="EP69" s="86"/>
      <c r="EQ69" s="85"/>
      <c r="ER69" s="84"/>
      <c r="ES69" s="24"/>
      <c r="ET69" s="24"/>
      <c r="EU69" s="87"/>
      <c r="EV69" s="86"/>
      <c r="EW69" s="86"/>
      <c r="EX69" s="86"/>
      <c r="EY69" s="86"/>
      <c r="EZ69" s="86"/>
      <c r="FA69" s="86"/>
      <c r="FB69" s="85"/>
      <c r="FC69" s="84"/>
      <c r="FD69" s="24"/>
      <c r="FE69" s="24"/>
      <c r="FF69" s="87"/>
      <c r="FG69" s="86"/>
      <c r="FH69" s="86"/>
      <c r="FI69" s="86"/>
      <c r="FJ69" s="86"/>
      <c r="FK69" s="86"/>
      <c r="FL69" s="86"/>
      <c r="FM69" s="85"/>
      <c r="FN69" s="84"/>
      <c r="FO69" s="24"/>
      <c r="FP69" s="24"/>
      <c r="FQ69" s="87"/>
      <c r="FR69" s="86"/>
      <c r="FS69" s="86"/>
      <c r="FT69" s="86"/>
      <c r="FU69" s="86"/>
      <c r="FV69" s="86"/>
      <c r="FW69" s="86"/>
      <c r="FX69" s="85"/>
      <c r="FY69" s="84"/>
      <c r="FZ69" s="24"/>
      <c r="GA69" s="24"/>
      <c r="GB69" s="87"/>
      <c r="GC69" s="86"/>
      <c r="GD69" s="86"/>
      <c r="GE69" s="86"/>
      <c r="GF69" s="86"/>
      <c r="GG69" s="86"/>
      <c r="GH69" s="86"/>
      <c r="GI69" s="85"/>
      <c r="GJ69" s="84"/>
      <c r="GK69" s="24"/>
      <c r="GL69" s="24"/>
      <c r="GM69" s="87"/>
      <c r="GN69" s="86"/>
      <c r="GO69" s="86"/>
      <c r="GP69" s="86"/>
      <c r="GQ69" s="86"/>
      <c r="GR69" s="86"/>
      <c r="GS69" s="86"/>
      <c r="GT69" s="85"/>
      <c r="GU69" s="84"/>
      <c r="GV69" s="24"/>
      <c r="GW69" s="24"/>
      <c r="GX69" s="87"/>
      <c r="GY69" s="86"/>
      <c r="GZ69" s="86"/>
      <c r="HA69" s="86"/>
      <c r="HB69" s="86"/>
      <c r="HC69" s="86"/>
      <c r="HD69" s="86"/>
      <c r="HE69" s="85"/>
      <c r="HF69" s="84"/>
      <c r="HG69" s="24"/>
      <c r="HH69" s="24"/>
      <c r="HI69" s="87"/>
      <c r="HJ69" s="86"/>
      <c r="HK69" s="86"/>
      <c r="HL69" s="86"/>
      <c r="HM69" s="86"/>
      <c r="HN69" s="86"/>
      <c r="HO69" s="86"/>
      <c r="HP69" s="85"/>
      <c r="HQ69" s="84"/>
      <c r="HR69" s="24"/>
      <c r="HS69" s="24"/>
    </row>
    <row r="70" spans="1:227" x14ac:dyDescent="0.15">
      <c r="A70" s="96"/>
      <c r="B70" s="100"/>
      <c r="C70" s="98"/>
      <c r="D70" s="98"/>
      <c r="E70" s="85"/>
      <c r="F70" s="85"/>
      <c r="G70" s="24"/>
      <c r="H70" s="87"/>
      <c r="I70" s="86"/>
      <c r="J70" s="86"/>
      <c r="K70" s="86"/>
      <c r="L70" s="86"/>
      <c r="M70" s="86"/>
      <c r="N70" s="86"/>
      <c r="O70" s="85"/>
      <c r="P70" s="84"/>
      <c r="Q70" s="24"/>
      <c r="R70" s="24"/>
      <c r="S70" s="87"/>
      <c r="T70" s="86"/>
      <c r="U70" s="86"/>
      <c r="V70" s="86"/>
      <c r="W70" s="86"/>
      <c r="X70" s="86"/>
      <c r="Y70" s="86"/>
      <c r="Z70" s="85"/>
      <c r="AA70" s="84"/>
      <c r="AB70" s="24"/>
      <c r="AC70" s="24"/>
      <c r="AD70" s="87"/>
      <c r="AE70" s="86"/>
      <c r="AF70" s="86"/>
      <c r="AG70" s="86"/>
      <c r="AH70" s="86"/>
      <c r="AI70" s="86"/>
      <c r="AJ70" s="86"/>
      <c r="AK70" s="85"/>
      <c r="AL70" s="84"/>
      <c r="AM70" s="24"/>
      <c r="AN70" s="24"/>
      <c r="AO70" s="87"/>
      <c r="AP70" s="86"/>
      <c r="AQ70" s="86"/>
      <c r="AR70" s="86"/>
      <c r="AS70" s="86"/>
      <c r="AT70" s="86"/>
      <c r="AU70" s="86"/>
      <c r="AV70" s="85"/>
      <c r="AW70" s="84"/>
      <c r="AX70" s="24"/>
      <c r="AY70" s="24"/>
      <c r="AZ70" s="87"/>
      <c r="BA70" s="86"/>
      <c r="BB70" s="86"/>
      <c r="BC70" s="86"/>
      <c r="BD70" s="86"/>
      <c r="BE70" s="86"/>
      <c r="BF70" s="86"/>
      <c r="BG70" s="85"/>
      <c r="BH70" s="84"/>
      <c r="BI70" s="24"/>
      <c r="BJ70" s="24"/>
      <c r="BK70" s="87"/>
      <c r="BL70" s="86"/>
      <c r="BM70" s="86"/>
      <c r="BN70" s="86"/>
      <c r="BO70" s="86"/>
      <c r="BP70" s="86"/>
      <c r="BQ70" s="86"/>
      <c r="BR70" s="85"/>
      <c r="BS70" s="84"/>
      <c r="BT70" s="24"/>
      <c r="BU70" s="24"/>
      <c r="BV70" s="87"/>
      <c r="BW70" s="86"/>
      <c r="BX70" s="86"/>
      <c r="BY70" s="86"/>
      <c r="BZ70" s="86"/>
      <c r="CA70" s="86"/>
      <c r="CB70" s="86"/>
      <c r="CC70" s="85"/>
      <c r="CD70" s="84"/>
      <c r="CE70" s="24"/>
      <c r="CF70" s="24"/>
      <c r="CG70" s="87"/>
      <c r="CH70" s="86"/>
      <c r="CI70" s="86"/>
      <c r="CJ70" s="86"/>
      <c r="CK70" s="86"/>
      <c r="CL70" s="86"/>
      <c r="CM70" s="86"/>
      <c r="CN70" s="85"/>
      <c r="CO70" s="84"/>
      <c r="CP70" s="24"/>
      <c r="CQ70" s="24"/>
      <c r="CR70" s="87"/>
      <c r="CS70" s="86"/>
      <c r="CT70" s="86"/>
      <c r="CU70" s="86"/>
      <c r="CV70" s="86"/>
      <c r="CW70" s="86"/>
      <c r="CX70" s="86"/>
      <c r="CY70" s="85"/>
      <c r="CZ70" s="84"/>
      <c r="DA70" s="24"/>
      <c r="DB70" s="24"/>
      <c r="DC70" s="87"/>
      <c r="DD70" s="86"/>
      <c r="DE70" s="86"/>
      <c r="DF70" s="86"/>
      <c r="DG70" s="86"/>
      <c r="DH70" s="86"/>
      <c r="DI70" s="86"/>
      <c r="DJ70" s="85"/>
      <c r="DK70" s="84"/>
      <c r="DL70" s="24"/>
      <c r="DM70" s="24"/>
      <c r="DN70" s="87"/>
      <c r="DO70" s="86"/>
      <c r="DP70" s="86"/>
      <c r="DQ70" s="86"/>
      <c r="DR70" s="86"/>
      <c r="DS70" s="86"/>
      <c r="DT70" s="86"/>
      <c r="DU70" s="85"/>
      <c r="DV70" s="84"/>
      <c r="DW70" s="24"/>
      <c r="DX70" s="24"/>
      <c r="DY70" s="87"/>
      <c r="DZ70" s="86"/>
      <c r="EA70" s="86"/>
      <c r="EB70" s="86"/>
      <c r="EC70" s="86"/>
      <c r="ED70" s="86"/>
      <c r="EE70" s="86"/>
      <c r="EF70" s="85"/>
      <c r="EG70" s="84"/>
      <c r="EH70" s="24"/>
      <c r="EI70" s="24"/>
      <c r="EJ70" s="87"/>
      <c r="EK70" s="86"/>
      <c r="EL70" s="86"/>
      <c r="EM70" s="86"/>
      <c r="EN70" s="86"/>
      <c r="EO70" s="86"/>
      <c r="EP70" s="86"/>
      <c r="EQ70" s="85"/>
      <c r="ER70" s="84"/>
      <c r="ES70" s="24"/>
      <c r="ET70" s="24"/>
      <c r="EU70" s="87"/>
      <c r="EV70" s="86"/>
      <c r="EW70" s="86"/>
      <c r="EX70" s="86"/>
      <c r="EY70" s="86"/>
      <c r="EZ70" s="86"/>
      <c r="FA70" s="86"/>
      <c r="FB70" s="85"/>
      <c r="FC70" s="84"/>
      <c r="FD70" s="24"/>
      <c r="FE70" s="24"/>
      <c r="FF70" s="87"/>
      <c r="FG70" s="86"/>
      <c r="FH70" s="86"/>
      <c r="FI70" s="86"/>
      <c r="FJ70" s="86"/>
      <c r="FK70" s="86"/>
      <c r="FL70" s="86"/>
      <c r="FM70" s="85"/>
      <c r="FN70" s="84"/>
      <c r="FO70" s="24"/>
      <c r="FP70" s="24"/>
      <c r="FQ70" s="87"/>
      <c r="FR70" s="86"/>
      <c r="FS70" s="86"/>
      <c r="FT70" s="86"/>
      <c r="FU70" s="86"/>
      <c r="FV70" s="86"/>
      <c r="FW70" s="86"/>
      <c r="FX70" s="85"/>
      <c r="FY70" s="84"/>
      <c r="FZ70" s="24"/>
      <c r="GA70" s="24"/>
      <c r="GB70" s="87"/>
      <c r="GC70" s="86"/>
      <c r="GD70" s="86"/>
      <c r="GE70" s="86"/>
      <c r="GF70" s="86"/>
      <c r="GG70" s="86"/>
      <c r="GH70" s="86"/>
      <c r="GI70" s="85"/>
      <c r="GJ70" s="84"/>
      <c r="GK70" s="24"/>
      <c r="GL70" s="24"/>
      <c r="GM70" s="87"/>
      <c r="GN70" s="86"/>
      <c r="GO70" s="86"/>
      <c r="GP70" s="86"/>
      <c r="GQ70" s="86"/>
      <c r="GR70" s="86"/>
      <c r="GS70" s="86"/>
      <c r="GT70" s="85"/>
      <c r="GU70" s="84"/>
      <c r="GV70" s="24"/>
      <c r="GW70" s="24"/>
      <c r="GX70" s="87"/>
      <c r="GY70" s="86"/>
      <c r="GZ70" s="86"/>
      <c r="HA70" s="86"/>
      <c r="HB70" s="86"/>
      <c r="HC70" s="86"/>
      <c r="HD70" s="86"/>
      <c r="HE70" s="85"/>
      <c r="HF70" s="84"/>
      <c r="HG70" s="24"/>
      <c r="HH70" s="24"/>
      <c r="HI70" s="87"/>
      <c r="HJ70" s="86"/>
      <c r="HK70" s="86"/>
      <c r="HL70" s="86"/>
      <c r="HM70" s="86"/>
      <c r="HN70" s="86"/>
      <c r="HO70" s="86"/>
      <c r="HP70" s="85"/>
      <c r="HQ70" s="84"/>
      <c r="HR70" s="24"/>
      <c r="HS70" s="24"/>
    </row>
    <row r="71" spans="1:227" x14ac:dyDescent="0.15">
      <c r="A71" s="96"/>
      <c r="B71" s="99"/>
      <c r="C71" s="98"/>
      <c r="D71" s="98"/>
      <c r="E71" s="85"/>
      <c r="F71" s="85"/>
      <c r="G71" s="24"/>
      <c r="H71" s="87"/>
      <c r="I71" s="86"/>
      <c r="J71" s="86"/>
      <c r="K71" s="86"/>
      <c r="L71" s="86"/>
      <c r="M71" s="86"/>
      <c r="N71" s="86"/>
      <c r="O71" s="85"/>
      <c r="P71" s="84"/>
      <c r="Q71" s="24"/>
      <c r="R71" s="24"/>
      <c r="S71" s="87"/>
      <c r="T71" s="86"/>
      <c r="U71" s="86"/>
      <c r="V71" s="86"/>
      <c r="W71" s="86"/>
      <c r="X71" s="86"/>
      <c r="Y71" s="86"/>
      <c r="Z71" s="85"/>
      <c r="AA71" s="84"/>
      <c r="AB71" s="24"/>
      <c r="AC71" s="24"/>
      <c r="AD71" s="87"/>
      <c r="AE71" s="86"/>
      <c r="AF71" s="86"/>
      <c r="AG71" s="86"/>
      <c r="AH71" s="86"/>
      <c r="AI71" s="86"/>
      <c r="AJ71" s="86"/>
      <c r="AK71" s="85"/>
      <c r="AL71" s="84"/>
      <c r="AM71" s="24"/>
      <c r="AN71" s="24"/>
      <c r="AO71" s="87"/>
      <c r="AP71" s="86"/>
      <c r="AQ71" s="86"/>
      <c r="AR71" s="86"/>
      <c r="AS71" s="86"/>
      <c r="AT71" s="86"/>
      <c r="AU71" s="86"/>
      <c r="AV71" s="85"/>
      <c r="AW71" s="84"/>
      <c r="AX71" s="24"/>
      <c r="AY71" s="24"/>
      <c r="AZ71" s="87"/>
      <c r="BA71" s="86"/>
      <c r="BB71" s="86"/>
      <c r="BC71" s="86"/>
      <c r="BD71" s="86"/>
      <c r="BE71" s="86"/>
      <c r="BF71" s="86"/>
      <c r="BG71" s="85"/>
      <c r="BH71" s="84"/>
      <c r="BI71" s="24"/>
      <c r="BJ71" s="24"/>
      <c r="BK71" s="87"/>
      <c r="BL71" s="86"/>
      <c r="BM71" s="86"/>
      <c r="BN71" s="86"/>
      <c r="BO71" s="86"/>
      <c r="BP71" s="86"/>
      <c r="BQ71" s="86"/>
      <c r="BR71" s="85"/>
      <c r="BS71" s="84"/>
      <c r="BT71" s="24"/>
      <c r="BU71" s="24"/>
      <c r="BV71" s="87"/>
      <c r="BW71" s="86"/>
      <c r="BX71" s="86"/>
      <c r="BY71" s="86"/>
      <c r="BZ71" s="86"/>
      <c r="CA71" s="86"/>
      <c r="CB71" s="86"/>
      <c r="CC71" s="85"/>
      <c r="CD71" s="84"/>
      <c r="CE71" s="24"/>
      <c r="CF71" s="24"/>
      <c r="CG71" s="87"/>
      <c r="CH71" s="86"/>
      <c r="CI71" s="86"/>
      <c r="CJ71" s="86"/>
      <c r="CK71" s="86"/>
      <c r="CL71" s="86"/>
      <c r="CM71" s="86"/>
      <c r="CN71" s="85"/>
      <c r="CO71" s="84"/>
      <c r="CP71" s="24"/>
      <c r="CQ71" s="24"/>
      <c r="CR71" s="87"/>
      <c r="CS71" s="86"/>
      <c r="CT71" s="86"/>
      <c r="CU71" s="86"/>
      <c r="CV71" s="86"/>
      <c r="CW71" s="86"/>
      <c r="CX71" s="86"/>
      <c r="CY71" s="85"/>
      <c r="CZ71" s="84"/>
      <c r="DA71" s="24"/>
      <c r="DB71" s="24"/>
      <c r="DC71" s="87"/>
      <c r="DD71" s="86"/>
      <c r="DE71" s="86"/>
      <c r="DF71" s="86"/>
      <c r="DG71" s="86"/>
      <c r="DH71" s="86"/>
      <c r="DI71" s="86"/>
      <c r="DJ71" s="85"/>
      <c r="DK71" s="84"/>
      <c r="DL71" s="24"/>
      <c r="DM71" s="24"/>
      <c r="DN71" s="87"/>
      <c r="DO71" s="86"/>
      <c r="DP71" s="86"/>
      <c r="DQ71" s="86"/>
      <c r="DR71" s="86"/>
      <c r="DS71" s="86"/>
      <c r="DT71" s="86"/>
      <c r="DU71" s="85"/>
      <c r="DV71" s="84"/>
      <c r="DW71" s="24"/>
      <c r="DX71" s="24"/>
      <c r="DY71" s="87"/>
      <c r="DZ71" s="86"/>
      <c r="EA71" s="86"/>
      <c r="EB71" s="86"/>
      <c r="EC71" s="86"/>
      <c r="ED71" s="86"/>
      <c r="EE71" s="86"/>
      <c r="EF71" s="85"/>
      <c r="EG71" s="84"/>
      <c r="EH71" s="24"/>
      <c r="EI71" s="24"/>
      <c r="EJ71" s="87"/>
      <c r="EK71" s="86"/>
      <c r="EL71" s="86"/>
      <c r="EM71" s="86"/>
      <c r="EN71" s="86"/>
      <c r="EO71" s="86"/>
      <c r="EP71" s="86"/>
      <c r="EQ71" s="85"/>
      <c r="ER71" s="84"/>
      <c r="ES71" s="24"/>
      <c r="ET71" s="24"/>
      <c r="EU71" s="87"/>
      <c r="EV71" s="86"/>
      <c r="EW71" s="86"/>
      <c r="EX71" s="86"/>
      <c r="EY71" s="86"/>
      <c r="EZ71" s="86"/>
      <c r="FA71" s="86"/>
      <c r="FB71" s="85"/>
      <c r="FC71" s="84"/>
      <c r="FD71" s="24"/>
      <c r="FE71" s="24"/>
      <c r="FF71" s="87"/>
      <c r="FG71" s="86"/>
      <c r="FH71" s="86"/>
      <c r="FI71" s="86"/>
      <c r="FJ71" s="86"/>
      <c r="FK71" s="86"/>
      <c r="FL71" s="86"/>
      <c r="FM71" s="85"/>
      <c r="FN71" s="84"/>
      <c r="FO71" s="24"/>
      <c r="FP71" s="24"/>
      <c r="FQ71" s="87"/>
      <c r="FR71" s="86"/>
      <c r="FS71" s="86"/>
      <c r="FT71" s="86"/>
      <c r="FU71" s="86"/>
      <c r="FV71" s="86"/>
      <c r="FW71" s="86"/>
      <c r="FX71" s="85"/>
      <c r="FY71" s="84"/>
      <c r="FZ71" s="24"/>
      <c r="GA71" s="24"/>
      <c r="GB71" s="87"/>
      <c r="GC71" s="86"/>
      <c r="GD71" s="86"/>
      <c r="GE71" s="86"/>
      <c r="GF71" s="86"/>
      <c r="GG71" s="86"/>
      <c r="GH71" s="86"/>
      <c r="GI71" s="85"/>
      <c r="GJ71" s="84"/>
      <c r="GK71" s="24"/>
      <c r="GL71" s="24"/>
      <c r="GM71" s="87"/>
      <c r="GN71" s="86"/>
      <c r="GO71" s="86"/>
      <c r="GP71" s="86"/>
      <c r="GQ71" s="86"/>
      <c r="GR71" s="86"/>
      <c r="GS71" s="86"/>
      <c r="GT71" s="85"/>
      <c r="GU71" s="84"/>
      <c r="GV71" s="24"/>
      <c r="GW71" s="24"/>
      <c r="GX71" s="87"/>
      <c r="GY71" s="86"/>
      <c r="GZ71" s="86"/>
      <c r="HA71" s="86"/>
      <c r="HB71" s="86"/>
      <c r="HC71" s="86"/>
      <c r="HD71" s="86"/>
      <c r="HE71" s="85"/>
      <c r="HF71" s="84"/>
      <c r="HG71" s="24"/>
      <c r="HH71" s="24"/>
      <c r="HI71" s="87"/>
      <c r="HJ71" s="86"/>
      <c r="HK71" s="86"/>
      <c r="HL71" s="86"/>
      <c r="HM71" s="86"/>
      <c r="HN71" s="86"/>
      <c r="HO71" s="86"/>
      <c r="HP71" s="85"/>
      <c r="HQ71" s="84"/>
      <c r="HR71" s="24"/>
      <c r="HS71" s="24"/>
    </row>
    <row r="72" spans="1:227" x14ac:dyDescent="0.15">
      <c r="A72" s="96"/>
      <c r="B72" s="99"/>
      <c r="C72" s="98"/>
      <c r="D72" s="98"/>
      <c r="E72" s="85"/>
      <c r="F72" s="85"/>
      <c r="G72" s="24"/>
      <c r="H72" s="87"/>
      <c r="I72" s="86"/>
      <c r="J72" s="86"/>
      <c r="K72" s="86"/>
      <c r="L72" s="86"/>
      <c r="M72" s="86"/>
      <c r="N72" s="86"/>
      <c r="O72" s="85"/>
      <c r="P72" s="84"/>
      <c r="Q72" s="24"/>
      <c r="R72" s="24"/>
      <c r="S72" s="87"/>
      <c r="T72" s="86"/>
      <c r="U72" s="86"/>
      <c r="V72" s="86"/>
      <c r="W72" s="86"/>
      <c r="X72" s="86"/>
      <c r="Y72" s="86"/>
      <c r="Z72" s="85"/>
      <c r="AA72" s="84"/>
      <c r="AB72" s="24"/>
      <c r="AC72" s="24"/>
      <c r="AD72" s="87"/>
      <c r="AE72" s="86"/>
      <c r="AF72" s="86"/>
      <c r="AG72" s="86"/>
      <c r="AH72" s="86"/>
      <c r="AI72" s="86"/>
      <c r="AJ72" s="86"/>
      <c r="AK72" s="85"/>
      <c r="AL72" s="84"/>
      <c r="AM72" s="24"/>
      <c r="AN72" s="24"/>
      <c r="AO72" s="87"/>
      <c r="AP72" s="86"/>
      <c r="AQ72" s="86"/>
      <c r="AR72" s="86"/>
      <c r="AS72" s="86"/>
      <c r="AT72" s="86"/>
      <c r="AU72" s="86"/>
      <c r="AV72" s="85"/>
      <c r="AW72" s="84"/>
      <c r="AX72" s="24"/>
      <c r="AY72" s="24"/>
      <c r="AZ72" s="87"/>
      <c r="BA72" s="86"/>
      <c r="BB72" s="86"/>
      <c r="BC72" s="86"/>
      <c r="BD72" s="86"/>
      <c r="BE72" s="86"/>
      <c r="BF72" s="86"/>
      <c r="BG72" s="85"/>
      <c r="BH72" s="84"/>
      <c r="BI72" s="24"/>
      <c r="BJ72" s="24"/>
      <c r="BK72" s="87"/>
      <c r="BL72" s="86"/>
      <c r="BM72" s="86"/>
      <c r="BN72" s="86"/>
      <c r="BO72" s="86"/>
      <c r="BP72" s="86"/>
      <c r="BQ72" s="86"/>
      <c r="BR72" s="85"/>
      <c r="BS72" s="84"/>
      <c r="BT72" s="24"/>
      <c r="BU72" s="24"/>
      <c r="BV72" s="87"/>
      <c r="BW72" s="86"/>
      <c r="BX72" s="86"/>
      <c r="BY72" s="86"/>
      <c r="BZ72" s="86"/>
      <c r="CA72" s="86"/>
      <c r="CB72" s="86"/>
      <c r="CC72" s="85"/>
      <c r="CD72" s="84"/>
      <c r="CE72" s="24"/>
      <c r="CF72" s="24"/>
      <c r="CG72" s="87"/>
      <c r="CH72" s="86"/>
      <c r="CI72" s="86"/>
      <c r="CJ72" s="86"/>
      <c r="CK72" s="86"/>
      <c r="CL72" s="86"/>
      <c r="CM72" s="86"/>
      <c r="CN72" s="85"/>
      <c r="CO72" s="84"/>
      <c r="CP72" s="24"/>
      <c r="CQ72" s="24"/>
      <c r="CR72" s="87"/>
      <c r="CS72" s="86"/>
      <c r="CT72" s="86"/>
      <c r="CU72" s="86"/>
      <c r="CV72" s="86"/>
      <c r="CW72" s="86"/>
      <c r="CX72" s="86"/>
      <c r="CY72" s="85"/>
      <c r="CZ72" s="84"/>
      <c r="DA72" s="24"/>
      <c r="DB72" s="24"/>
      <c r="DC72" s="87"/>
      <c r="DD72" s="86"/>
      <c r="DE72" s="86"/>
      <c r="DF72" s="86"/>
      <c r="DG72" s="86"/>
      <c r="DH72" s="86"/>
      <c r="DI72" s="86"/>
      <c r="DJ72" s="85"/>
      <c r="DK72" s="84"/>
      <c r="DL72" s="24"/>
      <c r="DM72" s="24"/>
      <c r="DN72" s="87"/>
      <c r="DO72" s="86"/>
      <c r="DP72" s="86"/>
      <c r="DQ72" s="86"/>
      <c r="DR72" s="86"/>
      <c r="DS72" s="86"/>
      <c r="DT72" s="86"/>
      <c r="DU72" s="85"/>
      <c r="DV72" s="84"/>
      <c r="DW72" s="24"/>
      <c r="DX72" s="24"/>
      <c r="DY72" s="87"/>
      <c r="DZ72" s="86"/>
      <c r="EA72" s="86"/>
      <c r="EB72" s="86"/>
      <c r="EC72" s="86"/>
      <c r="ED72" s="86"/>
      <c r="EE72" s="86"/>
      <c r="EF72" s="85"/>
      <c r="EG72" s="84"/>
      <c r="EH72" s="24"/>
      <c r="EI72" s="24"/>
      <c r="EJ72" s="87"/>
      <c r="EK72" s="86"/>
      <c r="EL72" s="86"/>
      <c r="EM72" s="86"/>
      <c r="EN72" s="86"/>
      <c r="EO72" s="86"/>
      <c r="EP72" s="86"/>
      <c r="EQ72" s="85"/>
      <c r="ER72" s="84"/>
      <c r="ES72" s="24"/>
      <c r="ET72" s="24"/>
      <c r="EU72" s="87"/>
      <c r="EV72" s="86"/>
      <c r="EW72" s="86"/>
      <c r="EX72" s="86"/>
      <c r="EY72" s="86"/>
      <c r="EZ72" s="86"/>
      <c r="FA72" s="86"/>
      <c r="FB72" s="85"/>
      <c r="FC72" s="84"/>
      <c r="FD72" s="24"/>
      <c r="FE72" s="24"/>
      <c r="FF72" s="87"/>
      <c r="FG72" s="86"/>
      <c r="FH72" s="86"/>
      <c r="FI72" s="86"/>
      <c r="FJ72" s="86"/>
      <c r="FK72" s="86"/>
      <c r="FL72" s="86"/>
      <c r="FM72" s="85"/>
      <c r="FN72" s="84"/>
      <c r="FO72" s="24"/>
      <c r="FP72" s="24"/>
      <c r="FQ72" s="87"/>
      <c r="FR72" s="86"/>
      <c r="FS72" s="86"/>
      <c r="FT72" s="86"/>
      <c r="FU72" s="86"/>
      <c r="FV72" s="86"/>
      <c r="FW72" s="86"/>
      <c r="FX72" s="85"/>
      <c r="FY72" s="84"/>
      <c r="FZ72" s="24"/>
      <c r="GA72" s="24"/>
      <c r="GB72" s="87"/>
      <c r="GC72" s="86"/>
      <c r="GD72" s="86"/>
      <c r="GE72" s="86"/>
      <c r="GF72" s="86"/>
      <c r="GG72" s="86"/>
      <c r="GH72" s="86"/>
      <c r="GI72" s="85"/>
      <c r="GJ72" s="84"/>
      <c r="GK72" s="24"/>
      <c r="GL72" s="24"/>
      <c r="GM72" s="87"/>
      <c r="GN72" s="86"/>
      <c r="GO72" s="86"/>
      <c r="GP72" s="86"/>
      <c r="GQ72" s="86"/>
      <c r="GR72" s="86"/>
      <c r="GS72" s="86"/>
      <c r="GT72" s="85"/>
      <c r="GU72" s="84"/>
      <c r="GV72" s="24"/>
      <c r="GW72" s="24"/>
      <c r="GX72" s="87"/>
      <c r="GY72" s="86"/>
      <c r="GZ72" s="86"/>
      <c r="HA72" s="86"/>
      <c r="HB72" s="86"/>
      <c r="HC72" s="86"/>
      <c r="HD72" s="86"/>
      <c r="HE72" s="85"/>
      <c r="HF72" s="84"/>
      <c r="HG72" s="24"/>
      <c r="HH72" s="24"/>
      <c r="HI72" s="87"/>
      <c r="HJ72" s="86"/>
      <c r="HK72" s="86"/>
      <c r="HL72" s="86"/>
      <c r="HM72" s="86"/>
      <c r="HN72" s="86"/>
      <c r="HO72" s="86"/>
      <c r="HP72" s="85"/>
      <c r="HQ72" s="84"/>
      <c r="HR72" s="24"/>
      <c r="HS72" s="24"/>
    </row>
    <row r="73" spans="1:227" x14ac:dyDescent="0.15">
      <c r="A73" s="96"/>
      <c r="B73" s="99"/>
      <c r="C73" s="98"/>
      <c r="D73" s="98"/>
      <c r="E73" s="85"/>
      <c r="F73" s="85"/>
      <c r="G73" s="24"/>
      <c r="H73" s="87"/>
      <c r="I73" s="86"/>
      <c r="J73" s="86"/>
      <c r="K73" s="86"/>
      <c r="L73" s="86"/>
      <c r="M73" s="86"/>
      <c r="N73" s="86"/>
      <c r="O73" s="85"/>
      <c r="P73" s="84"/>
      <c r="Q73" s="24"/>
      <c r="R73" s="24"/>
      <c r="S73" s="87"/>
      <c r="T73" s="86"/>
      <c r="U73" s="86"/>
      <c r="V73" s="86"/>
      <c r="W73" s="86"/>
      <c r="X73" s="86"/>
      <c r="Y73" s="86"/>
      <c r="Z73" s="85"/>
      <c r="AA73" s="84"/>
      <c r="AB73" s="24"/>
      <c r="AC73" s="24"/>
      <c r="AD73" s="87"/>
      <c r="AE73" s="86"/>
      <c r="AF73" s="86"/>
      <c r="AG73" s="86"/>
      <c r="AH73" s="86"/>
      <c r="AI73" s="86"/>
      <c r="AJ73" s="86"/>
      <c r="AK73" s="85"/>
      <c r="AL73" s="84"/>
      <c r="AM73" s="24"/>
      <c r="AN73" s="24"/>
      <c r="AO73" s="87"/>
      <c r="AP73" s="86"/>
      <c r="AQ73" s="86"/>
      <c r="AR73" s="86"/>
      <c r="AS73" s="86"/>
      <c r="AT73" s="86"/>
      <c r="AU73" s="86"/>
      <c r="AV73" s="85"/>
      <c r="AW73" s="84"/>
      <c r="AX73" s="24"/>
      <c r="AY73" s="24"/>
      <c r="AZ73" s="87"/>
      <c r="BA73" s="86"/>
      <c r="BB73" s="86"/>
      <c r="BC73" s="86"/>
      <c r="BD73" s="86"/>
      <c r="BE73" s="86"/>
      <c r="BF73" s="86"/>
      <c r="BG73" s="85"/>
      <c r="BH73" s="84"/>
      <c r="BI73" s="24"/>
      <c r="BJ73" s="24"/>
      <c r="BK73" s="87"/>
      <c r="BL73" s="86"/>
      <c r="BM73" s="86"/>
      <c r="BN73" s="86"/>
      <c r="BO73" s="86"/>
      <c r="BP73" s="86"/>
      <c r="BQ73" s="86"/>
      <c r="BR73" s="85"/>
      <c r="BS73" s="84"/>
      <c r="BT73" s="24"/>
      <c r="BU73" s="24"/>
      <c r="BV73" s="87"/>
      <c r="BW73" s="86"/>
      <c r="BX73" s="86"/>
      <c r="BY73" s="86"/>
      <c r="BZ73" s="86"/>
      <c r="CA73" s="86"/>
      <c r="CB73" s="86"/>
      <c r="CC73" s="85"/>
      <c r="CD73" s="84"/>
      <c r="CE73" s="24"/>
      <c r="CF73" s="24"/>
      <c r="CG73" s="87"/>
      <c r="CH73" s="86"/>
      <c r="CI73" s="86"/>
      <c r="CJ73" s="86"/>
      <c r="CK73" s="86"/>
      <c r="CL73" s="86"/>
      <c r="CM73" s="86"/>
      <c r="CN73" s="85"/>
      <c r="CO73" s="84"/>
      <c r="CP73" s="24"/>
      <c r="CQ73" s="24"/>
      <c r="CR73" s="87"/>
      <c r="CS73" s="86"/>
      <c r="CT73" s="86"/>
      <c r="CU73" s="86"/>
      <c r="CV73" s="86"/>
      <c r="CW73" s="86"/>
      <c r="CX73" s="86"/>
      <c r="CY73" s="85"/>
      <c r="CZ73" s="84"/>
      <c r="DA73" s="24"/>
      <c r="DB73" s="24"/>
      <c r="DC73" s="87"/>
      <c r="DD73" s="86"/>
      <c r="DE73" s="86"/>
      <c r="DF73" s="86"/>
      <c r="DG73" s="86"/>
      <c r="DH73" s="86"/>
      <c r="DI73" s="86"/>
      <c r="DJ73" s="85"/>
      <c r="DK73" s="84"/>
      <c r="DL73" s="24"/>
      <c r="DM73" s="24"/>
      <c r="DN73" s="87"/>
      <c r="DO73" s="86"/>
      <c r="DP73" s="86"/>
      <c r="DQ73" s="86"/>
      <c r="DR73" s="86"/>
      <c r="DS73" s="86"/>
      <c r="DT73" s="86"/>
      <c r="DU73" s="85"/>
      <c r="DV73" s="84"/>
      <c r="DW73" s="24"/>
      <c r="DX73" s="24"/>
      <c r="DY73" s="87"/>
      <c r="DZ73" s="86"/>
      <c r="EA73" s="86"/>
      <c r="EB73" s="86"/>
      <c r="EC73" s="86"/>
      <c r="ED73" s="86"/>
      <c r="EE73" s="86"/>
      <c r="EF73" s="85"/>
      <c r="EG73" s="84"/>
      <c r="EH73" s="24"/>
      <c r="EI73" s="24"/>
      <c r="EJ73" s="87"/>
      <c r="EK73" s="86"/>
      <c r="EL73" s="86"/>
      <c r="EM73" s="86"/>
      <c r="EN73" s="86"/>
      <c r="EO73" s="86"/>
      <c r="EP73" s="86"/>
      <c r="EQ73" s="85"/>
      <c r="ER73" s="84"/>
      <c r="ES73" s="24"/>
      <c r="ET73" s="24"/>
      <c r="EU73" s="87"/>
      <c r="EV73" s="86"/>
      <c r="EW73" s="86"/>
      <c r="EX73" s="86"/>
      <c r="EY73" s="86"/>
      <c r="EZ73" s="86"/>
      <c r="FA73" s="86"/>
      <c r="FB73" s="85"/>
      <c r="FC73" s="84"/>
      <c r="FD73" s="24"/>
      <c r="FE73" s="24"/>
      <c r="FF73" s="87"/>
      <c r="FG73" s="86"/>
      <c r="FH73" s="86"/>
      <c r="FI73" s="86"/>
      <c r="FJ73" s="86"/>
      <c r="FK73" s="86"/>
      <c r="FL73" s="86"/>
      <c r="FM73" s="85"/>
      <c r="FN73" s="84"/>
      <c r="FO73" s="24"/>
      <c r="FP73" s="24"/>
      <c r="FQ73" s="87"/>
      <c r="FR73" s="86"/>
      <c r="FS73" s="86"/>
      <c r="FT73" s="86"/>
      <c r="FU73" s="86"/>
      <c r="FV73" s="86"/>
      <c r="FW73" s="86"/>
      <c r="FX73" s="85"/>
      <c r="FY73" s="84"/>
      <c r="FZ73" s="24"/>
      <c r="GA73" s="24"/>
      <c r="GB73" s="87"/>
      <c r="GC73" s="86"/>
      <c r="GD73" s="86"/>
      <c r="GE73" s="86"/>
      <c r="GF73" s="86"/>
      <c r="GG73" s="86"/>
      <c r="GH73" s="86"/>
      <c r="GI73" s="85"/>
      <c r="GJ73" s="84"/>
      <c r="GK73" s="24"/>
      <c r="GL73" s="24"/>
      <c r="GM73" s="87"/>
      <c r="GN73" s="86"/>
      <c r="GO73" s="86"/>
      <c r="GP73" s="86"/>
      <c r="GQ73" s="86"/>
      <c r="GR73" s="86"/>
      <c r="GS73" s="86"/>
      <c r="GT73" s="85"/>
      <c r="GU73" s="84"/>
      <c r="GV73" s="24"/>
      <c r="GW73" s="24"/>
      <c r="GX73" s="87"/>
      <c r="GY73" s="86"/>
      <c r="GZ73" s="86"/>
      <c r="HA73" s="86"/>
      <c r="HB73" s="86"/>
      <c r="HC73" s="86"/>
      <c r="HD73" s="86"/>
      <c r="HE73" s="85"/>
      <c r="HF73" s="84"/>
      <c r="HG73" s="24"/>
      <c r="HH73" s="24"/>
      <c r="HI73" s="87"/>
      <c r="HJ73" s="86"/>
      <c r="HK73" s="86"/>
      <c r="HL73" s="86"/>
      <c r="HM73" s="86"/>
      <c r="HN73" s="86"/>
      <c r="HO73" s="86"/>
      <c r="HP73" s="85"/>
      <c r="HQ73" s="84"/>
      <c r="HR73" s="24"/>
      <c r="HS73" s="24"/>
    </row>
    <row r="74" spans="1:227" x14ac:dyDescent="0.15">
      <c r="A74" s="96"/>
      <c r="B74" s="100"/>
      <c r="C74" s="98"/>
      <c r="D74" s="98"/>
      <c r="E74" s="85"/>
      <c r="F74" s="85"/>
      <c r="G74" s="24"/>
      <c r="H74" s="87"/>
      <c r="I74" s="86"/>
      <c r="J74" s="86"/>
      <c r="K74" s="86"/>
      <c r="L74" s="86"/>
      <c r="M74" s="86"/>
      <c r="N74" s="86"/>
      <c r="O74" s="85"/>
      <c r="P74" s="84"/>
      <c r="Q74" s="24"/>
      <c r="R74" s="24"/>
      <c r="S74" s="87"/>
      <c r="T74" s="86"/>
      <c r="U74" s="86"/>
      <c r="V74" s="86"/>
      <c r="W74" s="86"/>
      <c r="X74" s="86"/>
      <c r="Y74" s="86"/>
      <c r="Z74" s="85"/>
      <c r="AA74" s="84"/>
      <c r="AB74" s="24"/>
      <c r="AC74" s="24"/>
      <c r="AD74" s="87"/>
      <c r="AE74" s="86"/>
      <c r="AF74" s="86"/>
      <c r="AG74" s="86"/>
      <c r="AH74" s="86"/>
      <c r="AI74" s="86"/>
      <c r="AJ74" s="86"/>
      <c r="AK74" s="85"/>
      <c r="AL74" s="84"/>
      <c r="AM74" s="24"/>
      <c r="AN74" s="24"/>
      <c r="AO74" s="87"/>
      <c r="AP74" s="86"/>
      <c r="AQ74" s="86"/>
      <c r="AR74" s="86"/>
      <c r="AS74" s="86"/>
      <c r="AT74" s="86"/>
      <c r="AU74" s="86"/>
      <c r="AV74" s="85"/>
      <c r="AW74" s="84"/>
      <c r="AX74" s="24"/>
      <c r="AY74" s="24"/>
      <c r="AZ74" s="87"/>
      <c r="BA74" s="86"/>
      <c r="BB74" s="86"/>
      <c r="BC74" s="86"/>
      <c r="BD74" s="86"/>
      <c r="BE74" s="86"/>
      <c r="BF74" s="86"/>
      <c r="BG74" s="85"/>
      <c r="BH74" s="84"/>
      <c r="BI74" s="24"/>
      <c r="BJ74" s="24"/>
      <c r="BK74" s="87"/>
      <c r="BL74" s="86"/>
      <c r="BM74" s="86"/>
      <c r="BN74" s="86"/>
      <c r="BO74" s="86"/>
      <c r="BP74" s="86"/>
      <c r="BQ74" s="86"/>
      <c r="BR74" s="85"/>
      <c r="BS74" s="84"/>
      <c r="BT74" s="24"/>
      <c r="BU74" s="24"/>
      <c r="BV74" s="87"/>
      <c r="BW74" s="86"/>
      <c r="BX74" s="86"/>
      <c r="BY74" s="86"/>
      <c r="BZ74" s="86"/>
      <c r="CA74" s="86"/>
      <c r="CB74" s="86"/>
      <c r="CC74" s="85"/>
      <c r="CD74" s="84"/>
      <c r="CE74" s="24"/>
      <c r="CF74" s="24"/>
      <c r="CG74" s="87"/>
      <c r="CH74" s="86"/>
      <c r="CI74" s="86"/>
      <c r="CJ74" s="86"/>
      <c r="CK74" s="86"/>
      <c r="CL74" s="86"/>
      <c r="CM74" s="86"/>
      <c r="CN74" s="85"/>
      <c r="CO74" s="84"/>
      <c r="CP74" s="24"/>
      <c r="CQ74" s="24"/>
      <c r="CR74" s="87"/>
      <c r="CS74" s="86"/>
      <c r="CT74" s="86"/>
      <c r="CU74" s="86"/>
      <c r="CV74" s="86"/>
      <c r="CW74" s="86"/>
      <c r="CX74" s="86"/>
      <c r="CY74" s="85"/>
      <c r="CZ74" s="84"/>
      <c r="DA74" s="24"/>
      <c r="DB74" s="24"/>
      <c r="DC74" s="87"/>
      <c r="DD74" s="86"/>
      <c r="DE74" s="86"/>
      <c r="DF74" s="86"/>
      <c r="DG74" s="86"/>
      <c r="DH74" s="86"/>
      <c r="DI74" s="86"/>
      <c r="DJ74" s="85"/>
      <c r="DK74" s="84"/>
      <c r="DL74" s="24"/>
      <c r="DM74" s="24"/>
      <c r="DN74" s="87"/>
      <c r="DO74" s="86"/>
      <c r="DP74" s="86"/>
      <c r="DQ74" s="86"/>
      <c r="DR74" s="86"/>
      <c r="DS74" s="86"/>
      <c r="DT74" s="86"/>
      <c r="DU74" s="85"/>
      <c r="DV74" s="84"/>
      <c r="DW74" s="24"/>
      <c r="DX74" s="24"/>
      <c r="DY74" s="87"/>
      <c r="DZ74" s="86"/>
      <c r="EA74" s="86"/>
      <c r="EB74" s="86"/>
      <c r="EC74" s="86"/>
      <c r="ED74" s="86"/>
      <c r="EE74" s="86"/>
      <c r="EF74" s="85"/>
      <c r="EG74" s="84"/>
      <c r="EH74" s="24"/>
      <c r="EI74" s="24"/>
      <c r="EJ74" s="87"/>
      <c r="EK74" s="86"/>
      <c r="EL74" s="86"/>
      <c r="EM74" s="86"/>
      <c r="EN74" s="86"/>
      <c r="EO74" s="86"/>
      <c r="EP74" s="86"/>
      <c r="EQ74" s="85"/>
      <c r="ER74" s="84"/>
      <c r="ES74" s="24"/>
      <c r="ET74" s="24"/>
      <c r="EU74" s="87"/>
      <c r="EV74" s="86"/>
      <c r="EW74" s="86"/>
      <c r="EX74" s="86"/>
      <c r="EY74" s="86"/>
      <c r="EZ74" s="86"/>
      <c r="FA74" s="86"/>
      <c r="FB74" s="85"/>
      <c r="FC74" s="84"/>
      <c r="FD74" s="24"/>
      <c r="FE74" s="24"/>
      <c r="FF74" s="87"/>
      <c r="FG74" s="86"/>
      <c r="FH74" s="86"/>
      <c r="FI74" s="86"/>
      <c r="FJ74" s="86"/>
      <c r="FK74" s="86"/>
      <c r="FL74" s="86"/>
      <c r="FM74" s="85"/>
      <c r="FN74" s="84"/>
      <c r="FO74" s="24"/>
      <c r="FP74" s="24"/>
      <c r="FQ74" s="87"/>
      <c r="FR74" s="86"/>
      <c r="FS74" s="86"/>
      <c r="FT74" s="86"/>
      <c r="FU74" s="86"/>
      <c r="FV74" s="86"/>
      <c r="FW74" s="86"/>
      <c r="FX74" s="85"/>
      <c r="FY74" s="84"/>
      <c r="FZ74" s="24"/>
      <c r="GA74" s="24"/>
      <c r="GB74" s="87"/>
      <c r="GC74" s="86"/>
      <c r="GD74" s="86"/>
      <c r="GE74" s="86"/>
      <c r="GF74" s="86"/>
      <c r="GG74" s="86"/>
      <c r="GH74" s="86"/>
      <c r="GI74" s="85"/>
      <c r="GJ74" s="84"/>
      <c r="GK74" s="24"/>
      <c r="GL74" s="24"/>
      <c r="GM74" s="87"/>
      <c r="GN74" s="86"/>
      <c r="GO74" s="86"/>
      <c r="GP74" s="86"/>
      <c r="GQ74" s="86"/>
      <c r="GR74" s="86"/>
      <c r="GS74" s="86"/>
      <c r="GT74" s="85"/>
      <c r="GU74" s="84"/>
      <c r="GV74" s="24"/>
      <c r="GW74" s="24"/>
      <c r="GX74" s="87"/>
      <c r="GY74" s="86"/>
      <c r="GZ74" s="86"/>
      <c r="HA74" s="86"/>
      <c r="HB74" s="86"/>
      <c r="HC74" s="86"/>
      <c r="HD74" s="86"/>
      <c r="HE74" s="85"/>
      <c r="HF74" s="84"/>
      <c r="HG74" s="24"/>
      <c r="HH74" s="24"/>
      <c r="HI74" s="87"/>
      <c r="HJ74" s="86"/>
      <c r="HK74" s="86"/>
      <c r="HL74" s="86"/>
      <c r="HM74" s="86"/>
      <c r="HN74" s="86"/>
      <c r="HO74" s="86"/>
      <c r="HP74" s="85"/>
      <c r="HQ74" s="84"/>
      <c r="HR74" s="24"/>
      <c r="HS74" s="24"/>
    </row>
    <row r="75" spans="1:227" x14ac:dyDescent="0.15">
      <c r="A75" s="96"/>
      <c r="B75" s="99"/>
      <c r="C75" s="98"/>
      <c r="D75" s="98"/>
      <c r="E75" s="85"/>
      <c r="F75" s="85"/>
      <c r="G75" s="24"/>
      <c r="H75" s="87"/>
      <c r="I75" s="86"/>
      <c r="J75" s="86"/>
      <c r="K75" s="86"/>
      <c r="L75" s="86"/>
      <c r="M75" s="86"/>
      <c r="N75" s="86"/>
      <c r="O75" s="85"/>
      <c r="P75" s="84"/>
      <c r="Q75" s="24"/>
      <c r="R75" s="24"/>
      <c r="S75" s="87"/>
      <c r="T75" s="86"/>
      <c r="U75" s="86"/>
      <c r="V75" s="86"/>
      <c r="W75" s="86"/>
      <c r="X75" s="86"/>
      <c r="Y75" s="86"/>
      <c r="Z75" s="85"/>
      <c r="AA75" s="84"/>
      <c r="AB75" s="24"/>
      <c r="AC75" s="24"/>
      <c r="AD75" s="87"/>
      <c r="AE75" s="86"/>
      <c r="AF75" s="86"/>
      <c r="AG75" s="86"/>
      <c r="AH75" s="86"/>
      <c r="AI75" s="86"/>
      <c r="AJ75" s="86"/>
      <c r="AK75" s="85"/>
      <c r="AL75" s="84"/>
      <c r="AM75" s="24"/>
      <c r="AN75" s="24"/>
      <c r="AO75" s="87"/>
      <c r="AP75" s="86"/>
      <c r="AQ75" s="86"/>
      <c r="AR75" s="86"/>
      <c r="AS75" s="86"/>
      <c r="AT75" s="86"/>
      <c r="AU75" s="86"/>
      <c r="AV75" s="85"/>
      <c r="AW75" s="84"/>
      <c r="AX75" s="24"/>
      <c r="AY75" s="24"/>
      <c r="AZ75" s="87"/>
      <c r="BA75" s="86"/>
      <c r="BB75" s="86"/>
      <c r="BC75" s="86"/>
      <c r="BD75" s="86"/>
      <c r="BE75" s="86"/>
      <c r="BF75" s="86"/>
      <c r="BG75" s="85"/>
      <c r="BH75" s="84"/>
      <c r="BI75" s="24"/>
      <c r="BJ75" s="24"/>
      <c r="BK75" s="87"/>
      <c r="BL75" s="86"/>
      <c r="BM75" s="86"/>
      <c r="BN75" s="86"/>
      <c r="BO75" s="86"/>
      <c r="BP75" s="86"/>
      <c r="BQ75" s="86"/>
      <c r="BR75" s="85"/>
      <c r="BS75" s="84"/>
      <c r="BT75" s="24"/>
      <c r="BU75" s="24"/>
      <c r="BV75" s="87"/>
      <c r="BW75" s="86"/>
      <c r="BX75" s="86"/>
      <c r="BY75" s="86"/>
      <c r="BZ75" s="86"/>
      <c r="CA75" s="86"/>
      <c r="CB75" s="86"/>
      <c r="CC75" s="85"/>
      <c r="CD75" s="84"/>
      <c r="CE75" s="24"/>
      <c r="CF75" s="24"/>
      <c r="CG75" s="87"/>
      <c r="CH75" s="86"/>
      <c r="CI75" s="86"/>
      <c r="CJ75" s="86"/>
      <c r="CK75" s="86"/>
      <c r="CL75" s="86"/>
      <c r="CM75" s="86"/>
      <c r="CN75" s="85"/>
      <c r="CO75" s="84"/>
      <c r="CP75" s="24"/>
      <c r="CQ75" s="24"/>
      <c r="CR75" s="87"/>
      <c r="CS75" s="86"/>
      <c r="CT75" s="86"/>
      <c r="CU75" s="86"/>
      <c r="CV75" s="86"/>
      <c r="CW75" s="86"/>
      <c r="CX75" s="86"/>
      <c r="CY75" s="85"/>
      <c r="CZ75" s="84"/>
      <c r="DA75" s="24"/>
      <c r="DB75" s="24"/>
      <c r="DC75" s="87"/>
      <c r="DD75" s="86"/>
      <c r="DE75" s="86"/>
      <c r="DF75" s="86"/>
      <c r="DG75" s="86"/>
      <c r="DH75" s="86"/>
      <c r="DI75" s="86"/>
      <c r="DJ75" s="85"/>
      <c r="DK75" s="84"/>
      <c r="DL75" s="24"/>
      <c r="DM75" s="24"/>
      <c r="DN75" s="87"/>
      <c r="DO75" s="86"/>
      <c r="DP75" s="86"/>
      <c r="DQ75" s="86"/>
      <c r="DR75" s="86"/>
      <c r="DS75" s="86"/>
      <c r="DT75" s="86"/>
      <c r="DU75" s="85"/>
      <c r="DV75" s="84"/>
      <c r="DW75" s="24"/>
      <c r="DX75" s="24"/>
      <c r="DY75" s="87"/>
      <c r="DZ75" s="86"/>
      <c r="EA75" s="86"/>
      <c r="EB75" s="86"/>
      <c r="EC75" s="86"/>
      <c r="ED75" s="86"/>
      <c r="EE75" s="86"/>
      <c r="EF75" s="85"/>
      <c r="EG75" s="84"/>
      <c r="EH75" s="24"/>
      <c r="EI75" s="24"/>
      <c r="EJ75" s="87"/>
      <c r="EK75" s="86"/>
      <c r="EL75" s="86"/>
      <c r="EM75" s="86"/>
      <c r="EN75" s="86"/>
      <c r="EO75" s="86"/>
      <c r="EP75" s="86"/>
      <c r="EQ75" s="85"/>
      <c r="ER75" s="84"/>
      <c r="ES75" s="24"/>
      <c r="ET75" s="24"/>
      <c r="EU75" s="87"/>
      <c r="EV75" s="86"/>
      <c r="EW75" s="86"/>
      <c r="EX75" s="86"/>
      <c r="EY75" s="86"/>
      <c r="EZ75" s="86"/>
      <c r="FA75" s="86"/>
      <c r="FB75" s="85"/>
      <c r="FC75" s="84"/>
      <c r="FD75" s="24"/>
      <c r="FE75" s="24"/>
      <c r="FF75" s="87"/>
      <c r="FG75" s="86"/>
      <c r="FH75" s="86"/>
      <c r="FI75" s="86"/>
      <c r="FJ75" s="86"/>
      <c r="FK75" s="86"/>
      <c r="FL75" s="86"/>
      <c r="FM75" s="85"/>
      <c r="FN75" s="84"/>
      <c r="FO75" s="24"/>
      <c r="FP75" s="24"/>
      <c r="FQ75" s="87"/>
      <c r="FR75" s="86"/>
      <c r="FS75" s="86"/>
      <c r="FT75" s="86"/>
      <c r="FU75" s="86"/>
      <c r="FV75" s="86"/>
      <c r="FW75" s="86"/>
      <c r="FX75" s="85"/>
      <c r="FY75" s="84"/>
      <c r="FZ75" s="24"/>
      <c r="GA75" s="24"/>
      <c r="GB75" s="87"/>
      <c r="GC75" s="86"/>
      <c r="GD75" s="86"/>
      <c r="GE75" s="86"/>
      <c r="GF75" s="86"/>
      <c r="GG75" s="86"/>
      <c r="GH75" s="86"/>
      <c r="GI75" s="85"/>
      <c r="GJ75" s="84"/>
      <c r="GK75" s="24"/>
      <c r="GL75" s="24"/>
      <c r="GM75" s="87"/>
      <c r="GN75" s="86"/>
      <c r="GO75" s="86"/>
      <c r="GP75" s="86"/>
      <c r="GQ75" s="86"/>
      <c r="GR75" s="86"/>
      <c r="GS75" s="86"/>
      <c r="GT75" s="85"/>
      <c r="GU75" s="84"/>
      <c r="GV75" s="24"/>
      <c r="GW75" s="24"/>
      <c r="GX75" s="87"/>
      <c r="GY75" s="86"/>
      <c r="GZ75" s="86"/>
      <c r="HA75" s="86"/>
      <c r="HB75" s="86"/>
      <c r="HC75" s="86"/>
      <c r="HD75" s="86"/>
      <c r="HE75" s="85"/>
      <c r="HF75" s="84"/>
      <c r="HG75" s="24"/>
      <c r="HH75" s="24"/>
      <c r="HI75" s="87"/>
      <c r="HJ75" s="86"/>
      <c r="HK75" s="86"/>
      <c r="HL75" s="86"/>
      <c r="HM75" s="86"/>
      <c r="HN75" s="86"/>
      <c r="HO75" s="86"/>
      <c r="HP75" s="85"/>
      <c r="HQ75" s="84"/>
      <c r="HR75" s="24"/>
      <c r="HS75" s="24"/>
    </row>
    <row r="76" spans="1:227" x14ac:dyDescent="0.15">
      <c r="A76" s="96"/>
      <c r="B76" s="99"/>
      <c r="C76" s="98"/>
      <c r="D76" s="98"/>
      <c r="E76" s="85"/>
      <c r="F76" s="85"/>
      <c r="G76" s="24"/>
      <c r="H76" s="87"/>
      <c r="I76" s="86"/>
      <c r="J76" s="86"/>
      <c r="K76" s="86"/>
      <c r="L76" s="86"/>
      <c r="M76" s="86"/>
      <c r="N76" s="86"/>
      <c r="O76" s="85"/>
      <c r="P76" s="84"/>
      <c r="Q76" s="24"/>
      <c r="R76" s="24"/>
      <c r="S76" s="87"/>
      <c r="T76" s="86"/>
      <c r="U76" s="86"/>
      <c r="V76" s="86"/>
      <c r="W76" s="86"/>
      <c r="X76" s="86"/>
      <c r="Y76" s="86"/>
      <c r="Z76" s="85"/>
      <c r="AA76" s="84"/>
      <c r="AB76" s="24"/>
      <c r="AC76" s="24"/>
      <c r="AD76" s="87"/>
      <c r="AE76" s="86"/>
      <c r="AF76" s="86"/>
      <c r="AG76" s="86"/>
      <c r="AH76" s="86"/>
      <c r="AI76" s="86"/>
      <c r="AJ76" s="86"/>
      <c r="AK76" s="85"/>
      <c r="AL76" s="84"/>
      <c r="AM76" s="24"/>
      <c r="AN76" s="24"/>
      <c r="AO76" s="87"/>
      <c r="AP76" s="86"/>
      <c r="AQ76" s="86"/>
      <c r="AR76" s="86"/>
      <c r="AS76" s="86"/>
      <c r="AT76" s="86"/>
      <c r="AU76" s="86"/>
      <c r="AV76" s="85"/>
      <c r="AW76" s="84"/>
      <c r="AX76" s="24"/>
      <c r="AY76" s="24"/>
      <c r="AZ76" s="87"/>
      <c r="BA76" s="86"/>
      <c r="BB76" s="86"/>
      <c r="BC76" s="86"/>
      <c r="BD76" s="86"/>
      <c r="BE76" s="86"/>
      <c r="BF76" s="86"/>
      <c r="BG76" s="85"/>
      <c r="BH76" s="84"/>
      <c r="BI76" s="24"/>
      <c r="BJ76" s="24"/>
      <c r="BK76" s="87"/>
      <c r="BL76" s="86"/>
      <c r="BM76" s="86"/>
      <c r="BN76" s="86"/>
      <c r="BO76" s="86"/>
      <c r="BP76" s="86"/>
      <c r="BQ76" s="86"/>
      <c r="BR76" s="85"/>
      <c r="BS76" s="84"/>
      <c r="BT76" s="24"/>
      <c r="BU76" s="24"/>
      <c r="BV76" s="87"/>
      <c r="BW76" s="86"/>
      <c r="BX76" s="86"/>
      <c r="BY76" s="86"/>
      <c r="BZ76" s="86"/>
      <c r="CA76" s="86"/>
      <c r="CB76" s="86"/>
      <c r="CC76" s="85"/>
      <c r="CD76" s="84"/>
      <c r="CE76" s="24"/>
      <c r="CF76" s="24"/>
      <c r="CG76" s="87"/>
      <c r="CH76" s="86"/>
      <c r="CI76" s="86"/>
      <c r="CJ76" s="86"/>
      <c r="CK76" s="86"/>
      <c r="CL76" s="86"/>
      <c r="CM76" s="86"/>
      <c r="CN76" s="85"/>
      <c r="CO76" s="84"/>
      <c r="CP76" s="24"/>
      <c r="CQ76" s="24"/>
      <c r="CR76" s="87"/>
      <c r="CS76" s="86"/>
      <c r="CT76" s="86"/>
      <c r="CU76" s="86"/>
      <c r="CV76" s="86"/>
      <c r="CW76" s="86"/>
      <c r="CX76" s="86"/>
      <c r="CY76" s="85"/>
      <c r="CZ76" s="84"/>
      <c r="DA76" s="24"/>
      <c r="DB76" s="24"/>
      <c r="DC76" s="87"/>
      <c r="DD76" s="86"/>
      <c r="DE76" s="86"/>
      <c r="DF76" s="86"/>
      <c r="DG76" s="86"/>
      <c r="DH76" s="86"/>
      <c r="DI76" s="86"/>
      <c r="DJ76" s="85"/>
      <c r="DK76" s="84"/>
      <c r="DL76" s="24"/>
      <c r="DM76" s="24"/>
      <c r="DN76" s="87"/>
      <c r="DO76" s="86"/>
      <c r="DP76" s="86"/>
      <c r="DQ76" s="86"/>
      <c r="DR76" s="86"/>
      <c r="DS76" s="86"/>
      <c r="DT76" s="86"/>
      <c r="DU76" s="85"/>
      <c r="DV76" s="84"/>
      <c r="DW76" s="24"/>
      <c r="DX76" s="24"/>
      <c r="DY76" s="87"/>
      <c r="DZ76" s="86"/>
      <c r="EA76" s="86"/>
      <c r="EB76" s="86"/>
      <c r="EC76" s="86"/>
      <c r="ED76" s="86"/>
      <c r="EE76" s="86"/>
      <c r="EF76" s="85"/>
      <c r="EG76" s="84"/>
      <c r="EH76" s="24"/>
      <c r="EI76" s="24"/>
      <c r="EJ76" s="87"/>
      <c r="EK76" s="86"/>
      <c r="EL76" s="86"/>
      <c r="EM76" s="86"/>
      <c r="EN76" s="86"/>
      <c r="EO76" s="86"/>
      <c r="EP76" s="86"/>
      <c r="EQ76" s="85"/>
      <c r="ER76" s="84"/>
      <c r="ES76" s="24"/>
      <c r="ET76" s="24"/>
      <c r="EU76" s="87"/>
      <c r="EV76" s="86"/>
      <c r="EW76" s="86"/>
      <c r="EX76" s="86"/>
      <c r="EY76" s="86"/>
      <c r="EZ76" s="86"/>
      <c r="FA76" s="86"/>
      <c r="FB76" s="85"/>
      <c r="FC76" s="84"/>
      <c r="FD76" s="24"/>
      <c r="FE76" s="24"/>
      <c r="FF76" s="87"/>
      <c r="FG76" s="86"/>
      <c r="FH76" s="86"/>
      <c r="FI76" s="86"/>
      <c r="FJ76" s="86"/>
      <c r="FK76" s="86"/>
      <c r="FL76" s="86"/>
      <c r="FM76" s="85"/>
      <c r="FN76" s="84"/>
      <c r="FO76" s="24"/>
      <c r="FP76" s="24"/>
      <c r="FQ76" s="87"/>
      <c r="FR76" s="86"/>
      <c r="FS76" s="86"/>
      <c r="FT76" s="86"/>
      <c r="FU76" s="86"/>
      <c r="FV76" s="86"/>
      <c r="FW76" s="86"/>
      <c r="FX76" s="85"/>
      <c r="FY76" s="84"/>
      <c r="FZ76" s="24"/>
      <c r="GA76" s="24"/>
      <c r="GB76" s="87"/>
      <c r="GC76" s="86"/>
      <c r="GD76" s="86"/>
      <c r="GE76" s="86"/>
      <c r="GF76" s="86"/>
      <c r="GG76" s="86"/>
      <c r="GH76" s="86"/>
      <c r="GI76" s="85"/>
      <c r="GJ76" s="84"/>
      <c r="GK76" s="24"/>
      <c r="GL76" s="24"/>
      <c r="GM76" s="87"/>
      <c r="GN76" s="86"/>
      <c r="GO76" s="86"/>
      <c r="GP76" s="86"/>
      <c r="GQ76" s="86"/>
      <c r="GR76" s="86"/>
      <c r="GS76" s="86"/>
      <c r="GT76" s="85"/>
      <c r="GU76" s="84"/>
      <c r="GV76" s="24"/>
      <c r="GW76" s="24"/>
      <c r="GX76" s="87"/>
      <c r="GY76" s="86"/>
      <c r="GZ76" s="86"/>
      <c r="HA76" s="86"/>
      <c r="HB76" s="86"/>
      <c r="HC76" s="86"/>
      <c r="HD76" s="86"/>
      <c r="HE76" s="85"/>
      <c r="HF76" s="84"/>
      <c r="HG76" s="24"/>
      <c r="HH76" s="24"/>
      <c r="HI76" s="87"/>
      <c r="HJ76" s="86"/>
      <c r="HK76" s="86"/>
      <c r="HL76" s="86"/>
      <c r="HM76" s="86"/>
      <c r="HN76" s="86"/>
      <c r="HO76" s="86"/>
      <c r="HP76" s="85"/>
      <c r="HQ76" s="84"/>
      <c r="HR76" s="24"/>
      <c r="HS76" s="24"/>
    </row>
    <row r="77" spans="1:227" x14ac:dyDescent="0.15">
      <c r="A77" s="96"/>
      <c r="B77" s="99"/>
      <c r="C77" s="98"/>
      <c r="D77" s="98"/>
      <c r="E77" s="85"/>
      <c r="F77" s="85"/>
      <c r="G77" s="24"/>
      <c r="H77" s="87"/>
      <c r="I77" s="86"/>
      <c r="J77" s="86"/>
      <c r="K77" s="86"/>
      <c r="L77" s="86"/>
      <c r="M77" s="86"/>
      <c r="N77" s="86"/>
      <c r="O77" s="85"/>
      <c r="P77" s="84"/>
      <c r="Q77" s="24"/>
      <c r="R77" s="24"/>
      <c r="S77" s="87"/>
      <c r="T77" s="86"/>
      <c r="U77" s="86"/>
      <c r="V77" s="86"/>
      <c r="W77" s="86"/>
      <c r="X77" s="86"/>
      <c r="Y77" s="86"/>
      <c r="Z77" s="85"/>
      <c r="AA77" s="84"/>
      <c r="AB77" s="24"/>
      <c r="AC77" s="24"/>
      <c r="AD77" s="87"/>
      <c r="AE77" s="86"/>
      <c r="AF77" s="86"/>
      <c r="AG77" s="86"/>
      <c r="AH77" s="86"/>
      <c r="AI77" s="86"/>
      <c r="AJ77" s="86"/>
      <c r="AK77" s="85"/>
      <c r="AL77" s="84"/>
      <c r="AM77" s="24"/>
      <c r="AN77" s="24"/>
      <c r="AO77" s="87"/>
      <c r="AP77" s="86"/>
      <c r="AQ77" s="86"/>
      <c r="AR77" s="86"/>
      <c r="AS77" s="86"/>
      <c r="AT77" s="86"/>
      <c r="AU77" s="86"/>
      <c r="AV77" s="85"/>
      <c r="AW77" s="84"/>
      <c r="AX77" s="24"/>
      <c r="AY77" s="24"/>
      <c r="AZ77" s="87"/>
      <c r="BA77" s="86"/>
      <c r="BB77" s="86"/>
      <c r="BC77" s="86"/>
      <c r="BD77" s="86"/>
      <c r="BE77" s="86"/>
      <c r="BF77" s="86"/>
      <c r="BG77" s="85"/>
      <c r="BH77" s="84"/>
      <c r="BI77" s="24"/>
      <c r="BJ77" s="24"/>
      <c r="BK77" s="87"/>
      <c r="BL77" s="86"/>
      <c r="BM77" s="86"/>
      <c r="BN77" s="86"/>
      <c r="BO77" s="86"/>
      <c r="BP77" s="86"/>
      <c r="BQ77" s="86"/>
      <c r="BR77" s="85"/>
      <c r="BS77" s="84"/>
      <c r="BT77" s="24"/>
      <c r="BU77" s="24"/>
      <c r="BV77" s="87"/>
      <c r="BW77" s="86"/>
      <c r="BX77" s="86"/>
      <c r="BY77" s="86"/>
      <c r="BZ77" s="86"/>
      <c r="CA77" s="86"/>
      <c r="CB77" s="86"/>
      <c r="CC77" s="85"/>
      <c r="CD77" s="84"/>
      <c r="CE77" s="24"/>
      <c r="CF77" s="24"/>
      <c r="CG77" s="87"/>
      <c r="CH77" s="86"/>
      <c r="CI77" s="86"/>
      <c r="CJ77" s="86"/>
      <c r="CK77" s="86"/>
      <c r="CL77" s="86"/>
      <c r="CM77" s="86"/>
      <c r="CN77" s="85"/>
      <c r="CO77" s="84"/>
      <c r="CP77" s="24"/>
      <c r="CQ77" s="24"/>
      <c r="CR77" s="87"/>
      <c r="CS77" s="86"/>
      <c r="CT77" s="86"/>
      <c r="CU77" s="86"/>
      <c r="CV77" s="86"/>
      <c r="CW77" s="86"/>
      <c r="CX77" s="86"/>
      <c r="CY77" s="85"/>
      <c r="CZ77" s="84"/>
      <c r="DA77" s="24"/>
      <c r="DB77" s="24"/>
      <c r="DC77" s="87"/>
      <c r="DD77" s="86"/>
      <c r="DE77" s="86"/>
      <c r="DF77" s="86"/>
      <c r="DG77" s="86"/>
      <c r="DH77" s="86"/>
      <c r="DI77" s="86"/>
      <c r="DJ77" s="85"/>
      <c r="DK77" s="84"/>
      <c r="DL77" s="24"/>
      <c r="DM77" s="24"/>
      <c r="DN77" s="87"/>
      <c r="DO77" s="86"/>
      <c r="DP77" s="86"/>
      <c r="DQ77" s="86"/>
      <c r="DR77" s="86"/>
      <c r="DS77" s="86"/>
      <c r="DT77" s="86"/>
      <c r="DU77" s="85"/>
      <c r="DV77" s="84"/>
      <c r="DW77" s="24"/>
      <c r="DX77" s="24"/>
      <c r="DY77" s="87"/>
      <c r="DZ77" s="86"/>
      <c r="EA77" s="86"/>
      <c r="EB77" s="86"/>
      <c r="EC77" s="86"/>
      <c r="ED77" s="86"/>
      <c r="EE77" s="86"/>
      <c r="EF77" s="85"/>
      <c r="EG77" s="84"/>
      <c r="EH77" s="24"/>
      <c r="EI77" s="24"/>
      <c r="EJ77" s="87"/>
      <c r="EK77" s="86"/>
      <c r="EL77" s="86"/>
      <c r="EM77" s="86"/>
      <c r="EN77" s="86"/>
      <c r="EO77" s="86"/>
      <c r="EP77" s="86"/>
      <c r="EQ77" s="85"/>
      <c r="ER77" s="84"/>
      <c r="ES77" s="24"/>
      <c r="ET77" s="24"/>
      <c r="EU77" s="87"/>
      <c r="EV77" s="86"/>
      <c r="EW77" s="86"/>
      <c r="EX77" s="86"/>
      <c r="EY77" s="86"/>
      <c r="EZ77" s="86"/>
      <c r="FA77" s="86"/>
      <c r="FB77" s="85"/>
      <c r="FC77" s="84"/>
      <c r="FD77" s="24"/>
      <c r="FE77" s="24"/>
      <c r="FF77" s="87"/>
      <c r="FG77" s="86"/>
      <c r="FH77" s="86"/>
      <c r="FI77" s="86"/>
      <c r="FJ77" s="86"/>
      <c r="FK77" s="86"/>
      <c r="FL77" s="86"/>
      <c r="FM77" s="85"/>
      <c r="FN77" s="84"/>
      <c r="FO77" s="24"/>
      <c r="FP77" s="24"/>
      <c r="FQ77" s="87"/>
      <c r="FR77" s="86"/>
      <c r="FS77" s="86"/>
      <c r="FT77" s="86"/>
      <c r="FU77" s="86"/>
      <c r="FV77" s="86"/>
      <c r="FW77" s="86"/>
      <c r="FX77" s="85"/>
      <c r="FY77" s="84"/>
      <c r="FZ77" s="24"/>
      <c r="GA77" s="24"/>
      <c r="GB77" s="87"/>
      <c r="GC77" s="86"/>
      <c r="GD77" s="86"/>
      <c r="GE77" s="86"/>
      <c r="GF77" s="86"/>
      <c r="GG77" s="86"/>
      <c r="GH77" s="86"/>
      <c r="GI77" s="85"/>
      <c r="GJ77" s="84"/>
      <c r="GK77" s="24"/>
      <c r="GL77" s="24"/>
      <c r="GM77" s="87"/>
      <c r="GN77" s="86"/>
      <c r="GO77" s="86"/>
      <c r="GP77" s="86"/>
      <c r="GQ77" s="86"/>
      <c r="GR77" s="86"/>
      <c r="GS77" s="86"/>
      <c r="GT77" s="85"/>
      <c r="GU77" s="84"/>
      <c r="GV77" s="24"/>
      <c r="GW77" s="24"/>
      <c r="GX77" s="87"/>
      <c r="GY77" s="86"/>
      <c r="GZ77" s="86"/>
      <c r="HA77" s="86"/>
      <c r="HB77" s="86"/>
      <c r="HC77" s="86"/>
      <c r="HD77" s="86"/>
      <c r="HE77" s="85"/>
      <c r="HF77" s="84"/>
      <c r="HG77" s="24"/>
      <c r="HH77" s="24"/>
      <c r="HI77" s="87"/>
      <c r="HJ77" s="86"/>
      <c r="HK77" s="86"/>
      <c r="HL77" s="86"/>
      <c r="HM77" s="86"/>
      <c r="HN77" s="86"/>
      <c r="HO77" s="86"/>
      <c r="HP77" s="85"/>
      <c r="HQ77" s="84"/>
      <c r="HR77" s="24"/>
      <c r="HS77" s="24"/>
    </row>
    <row r="78" spans="1:227" x14ac:dyDescent="0.15">
      <c r="A78" s="96"/>
      <c r="B78" s="99"/>
      <c r="C78" s="98"/>
      <c r="D78" s="98"/>
      <c r="E78" s="85"/>
      <c r="F78" s="85"/>
      <c r="G78" s="24"/>
      <c r="H78" s="87"/>
      <c r="I78" s="86"/>
      <c r="J78" s="86"/>
      <c r="K78" s="86"/>
      <c r="L78" s="86"/>
      <c r="M78" s="86"/>
      <c r="N78" s="86"/>
      <c r="O78" s="85"/>
      <c r="P78" s="84"/>
      <c r="Q78" s="24"/>
      <c r="R78" s="24"/>
      <c r="S78" s="87"/>
      <c r="T78" s="86"/>
      <c r="U78" s="86"/>
      <c r="V78" s="86"/>
      <c r="W78" s="86"/>
      <c r="X78" s="86"/>
      <c r="Y78" s="86"/>
      <c r="Z78" s="85"/>
      <c r="AA78" s="84"/>
      <c r="AB78" s="24"/>
      <c r="AC78" s="24"/>
      <c r="AD78" s="87"/>
      <c r="AE78" s="86"/>
      <c r="AF78" s="86"/>
      <c r="AG78" s="86"/>
      <c r="AH78" s="86"/>
      <c r="AI78" s="86"/>
      <c r="AJ78" s="86"/>
      <c r="AK78" s="85"/>
      <c r="AL78" s="84"/>
      <c r="AM78" s="24"/>
      <c r="AN78" s="24"/>
      <c r="AO78" s="87"/>
      <c r="AP78" s="86"/>
      <c r="AQ78" s="86"/>
      <c r="AR78" s="86"/>
      <c r="AS78" s="86"/>
      <c r="AT78" s="86"/>
      <c r="AU78" s="86"/>
      <c r="AV78" s="85"/>
      <c r="AW78" s="84"/>
      <c r="AX78" s="24"/>
      <c r="AY78" s="24"/>
      <c r="AZ78" s="87"/>
      <c r="BA78" s="86"/>
      <c r="BB78" s="86"/>
      <c r="BC78" s="86"/>
      <c r="BD78" s="86"/>
      <c r="BE78" s="86"/>
      <c r="BF78" s="86"/>
      <c r="BG78" s="85"/>
      <c r="BH78" s="84"/>
      <c r="BI78" s="24"/>
      <c r="BJ78" s="24"/>
      <c r="BK78" s="87"/>
      <c r="BL78" s="86"/>
      <c r="BM78" s="86"/>
      <c r="BN78" s="86"/>
      <c r="BO78" s="86"/>
      <c r="BP78" s="86"/>
      <c r="BQ78" s="86"/>
      <c r="BR78" s="85"/>
      <c r="BS78" s="84"/>
      <c r="BT78" s="24"/>
      <c r="BU78" s="24"/>
      <c r="BV78" s="87"/>
      <c r="BW78" s="86"/>
      <c r="BX78" s="86"/>
      <c r="BY78" s="86"/>
      <c r="BZ78" s="86"/>
      <c r="CA78" s="86"/>
      <c r="CB78" s="86"/>
      <c r="CC78" s="85"/>
      <c r="CD78" s="84"/>
      <c r="CE78" s="24"/>
      <c r="CF78" s="24"/>
      <c r="CG78" s="87"/>
      <c r="CH78" s="86"/>
      <c r="CI78" s="86"/>
      <c r="CJ78" s="86"/>
      <c r="CK78" s="86"/>
      <c r="CL78" s="86"/>
      <c r="CM78" s="86"/>
      <c r="CN78" s="85"/>
      <c r="CO78" s="84"/>
      <c r="CP78" s="24"/>
      <c r="CQ78" s="24"/>
      <c r="CR78" s="87"/>
      <c r="CS78" s="86"/>
      <c r="CT78" s="86"/>
      <c r="CU78" s="86"/>
      <c r="CV78" s="86"/>
      <c r="CW78" s="86"/>
      <c r="CX78" s="86"/>
      <c r="CY78" s="85"/>
      <c r="CZ78" s="84"/>
      <c r="DA78" s="24"/>
      <c r="DB78" s="24"/>
      <c r="DC78" s="87"/>
      <c r="DD78" s="86"/>
      <c r="DE78" s="86"/>
      <c r="DF78" s="86"/>
      <c r="DG78" s="86"/>
      <c r="DH78" s="86"/>
      <c r="DI78" s="86"/>
      <c r="DJ78" s="85"/>
      <c r="DK78" s="84"/>
      <c r="DL78" s="24"/>
      <c r="DM78" s="24"/>
      <c r="DN78" s="87"/>
      <c r="DO78" s="86"/>
      <c r="DP78" s="86"/>
      <c r="DQ78" s="86"/>
      <c r="DR78" s="86"/>
      <c r="DS78" s="86"/>
      <c r="DT78" s="86"/>
      <c r="DU78" s="85"/>
      <c r="DV78" s="84"/>
      <c r="DW78" s="24"/>
      <c r="DX78" s="24"/>
      <c r="DY78" s="87"/>
      <c r="DZ78" s="86"/>
      <c r="EA78" s="86"/>
      <c r="EB78" s="86"/>
      <c r="EC78" s="86"/>
      <c r="ED78" s="86"/>
      <c r="EE78" s="86"/>
      <c r="EF78" s="85"/>
      <c r="EG78" s="84"/>
      <c r="EH78" s="24"/>
      <c r="EI78" s="24"/>
      <c r="EJ78" s="87"/>
      <c r="EK78" s="86"/>
      <c r="EL78" s="86"/>
      <c r="EM78" s="86"/>
      <c r="EN78" s="86"/>
      <c r="EO78" s="86"/>
      <c r="EP78" s="86"/>
      <c r="EQ78" s="85"/>
      <c r="ER78" s="84"/>
      <c r="ES78" s="24"/>
      <c r="ET78" s="24"/>
      <c r="EU78" s="87"/>
      <c r="EV78" s="86"/>
      <c r="EW78" s="86"/>
      <c r="EX78" s="86"/>
      <c r="EY78" s="86"/>
      <c r="EZ78" s="86"/>
      <c r="FA78" s="86"/>
      <c r="FB78" s="85"/>
      <c r="FC78" s="84"/>
      <c r="FD78" s="24"/>
      <c r="FE78" s="24"/>
      <c r="FF78" s="87"/>
      <c r="FG78" s="86"/>
      <c r="FH78" s="86"/>
      <c r="FI78" s="86"/>
      <c r="FJ78" s="86"/>
      <c r="FK78" s="86"/>
      <c r="FL78" s="86"/>
      <c r="FM78" s="85"/>
      <c r="FN78" s="84"/>
      <c r="FO78" s="24"/>
      <c r="FP78" s="24"/>
      <c r="FQ78" s="87"/>
      <c r="FR78" s="86"/>
      <c r="FS78" s="86"/>
      <c r="FT78" s="86"/>
      <c r="FU78" s="86"/>
      <c r="FV78" s="86"/>
      <c r="FW78" s="86"/>
      <c r="FX78" s="85"/>
      <c r="FY78" s="84"/>
      <c r="FZ78" s="24"/>
      <c r="GA78" s="24"/>
      <c r="GB78" s="87"/>
      <c r="GC78" s="86"/>
      <c r="GD78" s="86"/>
      <c r="GE78" s="86"/>
      <c r="GF78" s="86"/>
      <c r="GG78" s="86"/>
      <c r="GH78" s="86"/>
      <c r="GI78" s="85"/>
      <c r="GJ78" s="84"/>
      <c r="GK78" s="24"/>
      <c r="GL78" s="24"/>
      <c r="GM78" s="87"/>
      <c r="GN78" s="86"/>
      <c r="GO78" s="86"/>
      <c r="GP78" s="86"/>
      <c r="GQ78" s="86"/>
      <c r="GR78" s="86"/>
      <c r="GS78" s="86"/>
      <c r="GT78" s="85"/>
      <c r="GU78" s="84"/>
      <c r="GV78" s="24"/>
      <c r="GW78" s="24"/>
      <c r="GX78" s="87"/>
      <c r="GY78" s="86"/>
      <c r="GZ78" s="86"/>
      <c r="HA78" s="86"/>
      <c r="HB78" s="86"/>
      <c r="HC78" s="86"/>
      <c r="HD78" s="86"/>
      <c r="HE78" s="85"/>
      <c r="HF78" s="84"/>
      <c r="HG78" s="24"/>
      <c r="HH78" s="24"/>
      <c r="HI78" s="87"/>
      <c r="HJ78" s="86"/>
      <c r="HK78" s="86"/>
      <c r="HL78" s="86"/>
      <c r="HM78" s="86"/>
      <c r="HN78" s="86"/>
      <c r="HO78" s="86"/>
      <c r="HP78" s="85"/>
      <c r="HQ78" s="84"/>
      <c r="HR78" s="24"/>
      <c r="HS78" s="24"/>
    </row>
    <row r="79" spans="1:227" x14ac:dyDescent="0.15">
      <c r="A79" s="96"/>
      <c r="B79" s="99"/>
      <c r="C79" s="98"/>
      <c r="D79" s="98"/>
      <c r="E79" s="85"/>
      <c r="F79" s="85"/>
      <c r="G79" s="24"/>
      <c r="H79" s="87"/>
      <c r="I79" s="86"/>
      <c r="J79" s="86"/>
      <c r="K79" s="86"/>
      <c r="L79" s="86"/>
      <c r="M79" s="86"/>
      <c r="N79" s="86"/>
      <c r="O79" s="85"/>
      <c r="P79" s="84"/>
      <c r="Q79" s="24"/>
      <c r="R79" s="24"/>
      <c r="S79" s="87"/>
      <c r="T79" s="86"/>
      <c r="U79" s="86"/>
      <c r="V79" s="86"/>
      <c r="W79" s="86"/>
      <c r="X79" s="86"/>
      <c r="Y79" s="86"/>
      <c r="Z79" s="85"/>
      <c r="AA79" s="84"/>
      <c r="AB79" s="24"/>
      <c r="AC79" s="24"/>
      <c r="AD79" s="87"/>
      <c r="AE79" s="86"/>
      <c r="AF79" s="86"/>
      <c r="AG79" s="86"/>
      <c r="AH79" s="86"/>
      <c r="AI79" s="86"/>
      <c r="AJ79" s="86"/>
      <c r="AK79" s="85"/>
      <c r="AL79" s="84"/>
      <c r="AM79" s="24"/>
      <c r="AN79" s="24"/>
      <c r="AO79" s="87"/>
      <c r="AP79" s="86"/>
      <c r="AQ79" s="86"/>
      <c r="AR79" s="86"/>
      <c r="AS79" s="86"/>
      <c r="AT79" s="86"/>
      <c r="AU79" s="86"/>
      <c r="AV79" s="85"/>
      <c r="AW79" s="84"/>
      <c r="AX79" s="24"/>
      <c r="AY79" s="24"/>
      <c r="AZ79" s="87"/>
      <c r="BA79" s="86"/>
      <c r="BB79" s="86"/>
      <c r="BC79" s="86"/>
      <c r="BD79" s="86"/>
      <c r="BE79" s="86"/>
      <c r="BF79" s="86"/>
      <c r="BG79" s="85"/>
      <c r="BH79" s="84"/>
      <c r="BI79" s="24"/>
      <c r="BJ79" s="24"/>
      <c r="BK79" s="87"/>
      <c r="BL79" s="86"/>
      <c r="BM79" s="86"/>
      <c r="BN79" s="86"/>
      <c r="BO79" s="86"/>
      <c r="BP79" s="86"/>
      <c r="BQ79" s="86"/>
      <c r="BR79" s="85"/>
      <c r="BS79" s="84"/>
      <c r="BT79" s="24"/>
      <c r="BU79" s="24"/>
      <c r="BV79" s="87"/>
      <c r="BW79" s="86"/>
      <c r="BX79" s="86"/>
      <c r="BY79" s="86"/>
      <c r="BZ79" s="86"/>
      <c r="CA79" s="86"/>
      <c r="CB79" s="86"/>
      <c r="CC79" s="85"/>
      <c r="CD79" s="84"/>
      <c r="CE79" s="24"/>
      <c r="CF79" s="24"/>
      <c r="CG79" s="87"/>
      <c r="CH79" s="86"/>
      <c r="CI79" s="86"/>
      <c r="CJ79" s="86"/>
      <c r="CK79" s="86"/>
      <c r="CL79" s="86"/>
      <c r="CM79" s="86"/>
      <c r="CN79" s="85"/>
      <c r="CO79" s="84"/>
      <c r="CP79" s="24"/>
      <c r="CQ79" s="24"/>
      <c r="CR79" s="87"/>
      <c r="CS79" s="86"/>
      <c r="CT79" s="86"/>
      <c r="CU79" s="86"/>
      <c r="CV79" s="86"/>
      <c r="CW79" s="86"/>
      <c r="CX79" s="86"/>
      <c r="CY79" s="85"/>
      <c r="CZ79" s="84"/>
      <c r="DA79" s="24"/>
      <c r="DB79" s="24"/>
      <c r="DC79" s="87"/>
      <c r="DD79" s="86"/>
      <c r="DE79" s="86"/>
      <c r="DF79" s="86"/>
      <c r="DG79" s="86"/>
      <c r="DH79" s="86"/>
      <c r="DI79" s="86"/>
      <c r="DJ79" s="85"/>
      <c r="DK79" s="84"/>
      <c r="DL79" s="24"/>
      <c r="DM79" s="24"/>
      <c r="DN79" s="87"/>
      <c r="DO79" s="86"/>
      <c r="DP79" s="86"/>
      <c r="DQ79" s="86"/>
      <c r="DR79" s="86"/>
      <c r="DS79" s="86"/>
      <c r="DT79" s="86"/>
      <c r="DU79" s="85"/>
      <c r="DV79" s="84"/>
      <c r="DW79" s="24"/>
      <c r="DX79" s="24"/>
      <c r="DY79" s="87"/>
      <c r="DZ79" s="86"/>
      <c r="EA79" s="86"/>
      <c r="EB79" s="86"/>
      <c r="EC79" s="86"/>
      <c r="ED79" s="86"/>
      <c r="EE79" s="86"/>
      <c r="EF79" s="85"/>
      <c r="EG79" s="84"/>
      <c r="EH79" s="24"/>
      <c r="EI79" s="24"/>
      <c r="EJ79" s="87"/>
      <c r="EK79" s="86"/>
      <c r="EL79" s="86"/>
      <c r="EM79" s="86"/>
      <c r="EN79" s="86"/>
      <c r="EO79" s="86"/>
      <c r="EP79" s="86"/>
      <c r="EQ79" s="85"/>
      <c r="ER79" s="84"/>
      <c r="ES79" s="24"/>
      <c r="ET79" s="24"/>
      <c r="EU79" s="87"/>
      <c r="EV79" s="86"/>
      <c r="EW79" s="86"/>
      <c r="EX79" s="86"/>
      <c r="EY79" s="86"/>
      <c r="EZ79" s="86"/>
      <c r="FA79" s="86"/>
      <c r="FB79" s="85"/>
      <c r="FC79" s="84"/>
      <c r="FD79" s="24"/>
      <c r="FE79" s="24"/>
      <c r="FF79" s="87"/>
      <c r="FG79" s="86"/>
      <c r="FH79" s="86"/>
      <c r="FI79" s="86"/>
      <c r="FJ79" s="86"/>
      <c r="FK79" s="86"/>
      <c r="FL79" s="86"/>
      <c r="FM79" s="85"/>
      <c r="FN79" s="84"/>
      <c r="FO79" s="24"/>
      <c r="FP79" s="24"/>
      <c r="FQ79" s="87"/>
      <c r="FR79" s="86"/>
      <c r="FS79" s="86"/>
      <c r="FT79" s="86"/>
      <c r="FU79" s="86"/>
      <c r="FV79" s="86"/>
      <c r="FW79" s="86"/>
      <c r="FX79" s="85"/>
      <c r="FY79" s="84"/>
      <c r="FZ79" s="24"/>
      <c r="GA79" s="24"/>
      <c r="GB79" s="87"/>
      <c r="GC79" s="86"/>
      <c r="GD79" s="86"/>
      <c r="GE79" s="86"/>
      <c r="GF79" s="86"/>
      <c r="GG79" s="86"/>
      <c r="GH79" s="86"/>
      <c r="GI79" s="85"/>
      <c r="GJ79" s="84"/>
      <c r="GK79" s="24"/>
      <c r="GL79" s="24"/>
      <c r="GM79" s="87"/>
      <c r="GN79" s="86"/>
      <c r="GO79" s="86"/>
      <c r="GP79" s="86"/>
      <c r="GQ79" s="86"/>
      <c r="GR79" s="86"/>
      <c r="GS79" s="86"/>
      <c r="GT79" s="85"/>
      <c r="GU79" s="84"/>
      <c r="GV79" s="24"/>
      <c r="GW79" s="24"/>
      <c r="GX79" s="87"/>
      <c r="GY79" s="86"/>
      <c r="GZ79" s="86"/>
      <c r="HA79" s="86"/>
      <c r="HB79" s="86"/>
      <c r="HC79" s="86"/>
      <c r="HD79" s="86"/>
      <c r="HE79" s="85"/>
      <c r="HF79" s="84"/>
      <c r="HG79" s="24"/>
      <c r="HH79" s="24"/>
      <c r="HI79" s="87"/>
      <c r="HJ79" s="86"/>
      <c r="HK79" s="86"/>
      <c r="HL79" s="86"/>
      <c r="HM79" s="86"/>
      <c r="HN79" s="86"/>
      <c r="HO79" s="86"/>
      <c r="HP79" s="85"/>
      <c r="HQ79" s="84"/>
      <c r="HR79" s="24"/>
      <c r="HS79" s="24"/>
    </row>
    <row r="80" spans="1:227" x14ac:dyDescent="0.15">
      <c r="A80" s="96"/>
      <c r="B80" s="99"/>
      <c r="C80" s="98"/>
      <c r="D80" s="98"/>
      <c r="E80" s="85"/>
      <c r="F80" s="85"/>
      <c r="G80" s="24"/>
      <c r="H80" s="87"/>
      <c r="I80" s="86"/>
      <c r="J80" s="86"/>
      <c r="K80" s="86"/>
      <c r="L80" s="86"/>
      <c r="M80" s="86"/>
      <c r="N80" s="86"/>
      <c r="O80" s="85"/>
      <c r="P80" s="84"/>
      <c r="Q80" s="24"/>
      <c r="R80" s="24"/>
      <c r="S80" s="87"/>
      <c r="T80" s="86"/>
      <c r="U80" s="86"/>
      <c r="V80" s="86"/>
      <c r="W80" s="86"/>
      <c r="X80" s="86"/>
      <c r="Y80" s="86"/>
      <c r="Z80" s="85"/>
      <c r="AA80" s="84"/>
      <c r="AB80" s="24"/>
      <c r="AC80" s="24"/>
      <c r="AD80" s="87"/>
      <c r="AE80" s="86"/>
      <c r="AF80" s="86"/>
      <c r="AG80" s="86"/>
      <c r="AH80" s="86"/>
      <c r="AI80" s="86"/>
      <c r="AJ80" s="86"/>
      <c r="AK80" s="85"/>
      <c r="AL80" s="84"/>
      <c r="AM80" s="24"/>
      <c r="AN80" s="24"/>
      <c r="AO80" s="87"/>
      <c r="AP80" s="86"/>
      <c r="AQ80" s="86"/>
      <c r="AR80" s="86"/>
      <c r="AS80" s="86"/>
      <c r="AT80" s="86"/>
      <c r="AU80" s="86"/>
      <c r="AV80" s="85"/>
      <c r="AW80" s="84"/>
      <c r="AX80" s="24"/>
      <c r="AY80" s="24"/>
      <c r="AZ80" s="87"/>
      <c r="BA80" s="86"/>
      <c r="BB80" s="86"/>
      <c r="BC80" s="86"/>
      <c r="BD80" s="86"/>
      <c r="BE80" s="86"/>
      <c r="BF80" s="86"/>
      <c r="BG80" s="85"/>
      <c r="BH80" s="84"/>
      <c r="BI80" s="24"/>
      <c r="BJ80" s="24"/>
      <c r="BK80" s="87"/>
      <c r="BL80" s="86"/>
      <c r="BM80" s="86"/>
      <c r="BN80" s="86"/>
      <c r="BO80" s="86"/>
      <c r="BP80" s="86"/>
      <c r="BQ80" s="86"/>
      <c r="BR80" s="85"/>
      <c r="BS80" s="84"/>
      <c r="BT80" s="24"/>
      <c r="BU80" s="24"/>
      <c r="BV80" s="87"/>
      <c r="BW80" s="86"/>
      <c r="BX80" s="86"/>
      <c r="BY80" s="86"/>
      <c r="BZ80" s="86"/>
      <c r="CA80" s="86"/>
      <c r="CB80" s="86"/>
      <c r="CC80" s="85"/>
      <c r="CD80" s="84"/>
      <c r="CE80" s="24"/>
      <c r="CF80" s="24"/>
      <c r="CG80" s="87"/>
      <c r="CH80" s="86"/>
      <c r="CI80" s="86"/>
      <c r="CJ80" s="86"/>
      <c r="CK80" s="86"/>
      <c r="CL80" s="86"/>
      <c r="CM80" s="86"/>
      <c r="CN80" s="85"/>
      <c r="CO80" s="84"/>
      <c r="CP80" s="24"/>
      <c r="CQ80" s="24"/>
      <c r="CR80" s="87"/>
      <c r="CS80" s="86"/>
      <c r="CT80" s="86"/>
      <c r="CU80" s="86"/>
      <c r="CV80" s="86"/>
      <c r="CW80" s="86"/>
      <c r="CX80" s="86"/>
      <c r="CY80" s="85"/>
      <c r="CZ80" s="84"/>
      <c r="DA80" s="24"/>
      <c r="DB80" s="24"/>
      <c r="DC80" s="87"/>
      <c r="DD80" s="86"/>
      <c r="DE80" s="86"/>
      <c r="DF80" s="86"/>
      <c r="DG80" s="86"/>
      <c r="DH80" s="86"/>
      <c r="DI80" s="86"/>
      <c r="DJ80" s="85"/>
      <c r="DK80" s="84"/>
      <c r="DL80" s="24"/>
      <c r="DM80" s="24"/>
      <c r="DN80" s="87"/>
      <c r="DO80" s="86"/>
      <c r="DP80" s="86"/>
      <c r="DQ80" s="86"/>
      <c r="DR80" s="86"/>
      <c r="DS80" s="86"/>
      <c r="DT80" s="86"/>
      <c r="DU80" s="85"/>
      <c r="DV80" s="84"/>
      <c r="DW80" s="24"/>
      <c r="DX80" s="24"/>
      <c r="DY80" s="87"/>
      <c r="DZ80" s="86"/>
      <c r="EA80" s="86"/>
      <c r="EB80" s="86"/>
      <c r="EC80" s="86"/>
      <c r="ED80" s="86"/>
      <c r="EE80" s="86"/>
      <c r="EF80" s="85"/>
      <c r="EG80" s="84"/>
      <c r="EH80" s="24"/>
      <c r="EI80" s="24"/>
      <c r="EJ80" s="87"/>
      <c r="EK80" s="86"/>
      <c r="EL80" s="86"/>
      <c r="EM80" s="86"/>
      <c r="EN80" s="86"/>
      <c r="EO80" s="86"/>
      <c r="EP80" s="86"/>
      <c r="EQ80" s="85"/>
      <c r="ER80" s="84"/>
      <c r="ES80" s="24"/>
      <c r="ET80" s="24"/>
      <c r="EU80" s="87"/>
      <c r="EV80" s="86"/>
      <c r="EW80" s="86"/>
      <c r="EX80" s="86"/>
      <c r="EY80" s="86"/>
      <c r="EZ80" s="86"/>
      <c r="FA80" s="86"/>
      <c r="FB80" s="85"/>
      <c r="FC80" s="84"/>
      <c r="FD80" s="24"/>
      <c r="FE80" s="24"/>
      <c r="FF80" s="87"/>
      <c r="FG80" s="86"/>
      <c r="FH80" s="86"/>
      <c r="FI80" s="86"/>
      <c r="FJ80" s="86"/>
      <c r="FK80" s="86"/>
      <c r="FL80" s="86"/>
      <c r="FM80" s="85"/>
      <c r="FN80" s="84"/>
      <c r="FO80" s="24"/>
      <c r="FP80" s="24"/>
      <c r="FQ80" s="87"/>
      <c r="FR80" s="86"/>
      <c r="FS80" s="86"/>
      <c r="FT80" s="86"/>
      <c r="FU80" s="86"/>
      <c r="FV80" s="86"/>
      <c r="FW80" s="86"/>
      <c r="FX80" s="85"/>
      <c r="FY80" s="84"/>
      <c r="FZ80" s="24"/>
      <c r="GA80" s="24"/>
      <c r="GB80" s="87"/>
      <c r="GC80" s="86"/>
      <c r="GD80" s="86"/>
      <c r="GE80" s="86"/>
      <c r="GF80" s="86"/>
      <c r="GG80" s="86"/>
      <c r="GH80" s="86"/>
      <c r="GI80" s="85"/>
      <c r="GJ80" s="84"/>
      <c r="GK80" s="24"/>
      <c r="GL80" s="24"/>
      <c r="GM80" s="87"/>
      <c r="GN80" s="86"/>
      <c r="GO80" s="86"/>
      <c r="GP80" s="86"/>
      <c r="GQ80" s="86"/>
      <c r="GR80" s="86"/>
      <c r="GS80" s="86"/>
      <c r="GT80" s="85"/>
      <c r="GU80" s="84"/>
      <c r="GV80" s="24"/>
      <c r="GW80" s="24"/>
      <c r="GX80" s="87"/>
      <c r="GY80" s="86"/>
      <c r="GZ80" s="86"/>
      <c r="HA80" s="86"/>
      <c r="HB80" s="86"/>
      <c r="HC80" s="86"/>
      <c r="HD80" s="86"/>
      <c r="HE80" s="85"/>
      <c r="HF80" s="84"/>
      <c r="HG80" s="24"/>
      <c r="HH80" s="24"/>
      <c r="HI80" s="87"/>
      <c r="HJ80" s="86"/>
      <c r="HK80" s="86"/>
      <c r="HL80" s="86"/>
      <c r="HM80" s="86"/>
      <c r="HN80" s="86"/>
      <c r="HO80" s="86"/>
      <c r="HP80" s="85"/>
      <c r="HQ80" s="84"/>
      <c r="HR80" s="24"/>
      <c r="HS80" s="24"/>
    </row>
    <row r="81" spans="1:227" x14ac:dyDescent="0.15">
      <c r="A81" s="96"/>
      <c r="B81" s="100"/>
      <c r="C81" s="98"/>
      <c r="D81" s="98"/>
      <c r="E81" s="85"/>
      <c r="F81" s="85"/>
      <c r="G81" s="24"/>
      <c r="H81" s="87"/>
      <c r="I81" s="86"/>
      <c r="J81" s="86"/>
      <c r="K81" s="86"/>
      <c r="L81" s="86"/>
      <c r="M81" s="86"/>
      <c r="N81" s="86"/>
      <c r="O81" s="85"/>
      <c r="P81" s="84"/>
      <c r="Q81" s="24"/>
      <c r="R81" s="24"/>
      <c r="S81" s="87"/>
      <c r="T81" s="86"/>
      <c r="U81" s="86"/>
      <c r="V81" s="86"/>
      <c r="W81" s="86"/>
      <c r="X81" s="86"/>
      <c r="Y81" s="86"/>
      <c r="Z81" s="85"/>
      <c r="AA81" s="84"/>
      <c r="AB81" s="24"/>
      <c r="AC81" s="24"/>
      <c r="AD81" s="87"/>
      <c r="AE81" s="86"/>
      <c r="AF81" s="86"/>
      <c r="AG81" s="86"/>
      <c r="AH81" s="86"/>
      <c r="AI81" s="86"/>
      <c r="AJ81" s="86"/>
      <c r="AK81" s="85"/>
      <c r="AL81" s="84"/>
      <c r="AM81" s="24"/>
      <c r="AN81" s="24"/>
      <c r="AO81" s="87"/>
      <c r="AP81" s="86"/>
      <c r="AQ81" s="86"/>
      <c r="AR81" s="86"/>
      <c r="AS81" s="86"/>
      <c r="AT81" s="86"/>
      <c r="AU81" s="86"/>
      <c r="AV81" s="85"/>
      <c r="AW81" s="84"/>
      <c r="AX81" s="24"/>
      <c r="AY81" s="24"/>
      <c r="AZ81" s="87"/>
      <c r="BA81" s="86"/>
      <c r="BB81" s="86"/>
      <c r="BC81" s="86"/>
      <c r="BD81" s="86"/>
      <c r="BE81" s="86"/>
      <c r="BF81" s="86"/>
      <c r="BG81" s="85"/>
      <c r="BH81" s="84"/>
      <c r="BI81" s="24"/>
      <c r="BJ81" s="24"/>
      <c r="BK81" s="87"/>
      <c r="BL81" s="86"/>
      <c r="BM81" s="86"/>
      <c r="BN81" s="86"/>
      <c r="BO81" s="86"/>
      <c r="BP81" s="86"/>
      <c r="BQ81" s="86"/>
      <c r="BR81" s="85"/>
      <c r="BS81" s="84"/>
      <c r="BT81" s="24"/>
      <c r="BU81" s="24"/>
      <c r="BV81" s="87"/>
      <c r="BW81" s="86"/>
      <c r="BX81" s="86"/>
      <c r="BY81" s="86"/>
      <c r="BZ81" s="86"/>
      <c r="CA81" s="86"/>
      <c r="CB81" s="86"/>
      <c r="CC81" s="85"/>
      <c r="CD81" s="84"/>
      <c r="CE81" s="24"/>
      <c r="CF81" s="24"/>
      <c r="CG81" s="87"/>
      <c r="CH81" s="86"/>
      <c r="CI81" s="86"/>
      <c r="CJ81" s="86"/>
      <c r="CK81" s="86"/>
      <c r="CL81" s="86"/>
      <c r="CM81" s="86"/>
      <c r="CN81" s="85"/>
      <c r="CO81" s="84"/>
      <c r="CP81" s="24"/>
      <c r="CQ81" s="24"/>
      <c r="CR81" s="87"/>
      <c r="CS81" s="86"/>
      <c r="CT81" s="86"/>
      <c r="CU81" s="86"/>
      <c r="CV81" s="86"/>
      <c r="CW81" s="86"/>
      <c r="CX81" s="86"/>
      <c r="CY81" s="85"/>
      <c r="CZ81" s="84"/>
      <c r="DA81" s="24"/>
      <c r="DB81" s="24"/>
      <c r="DC81" s="87"/>
      <c r="DD81" s="86"/>
      <c r="DE81" s="86"/>
      <c r="DF81" s="86"/>
      <c r="DG81" s="86"/>
      <c r="DH81" s="86"/>
      <c r="DI81" s="86"/>
      <c r="DJ81" s="85"/>
      <c r="DK81" s="84"/>
      <c r="DL81" s="24"/>
      <c r="DM81" s="24"/>
      <c r="DN81" s="87"/>
      <c r="DO81" s="86"/>
      <c r="DP81" s="86"/>
      <c r="DQ81" s="86"/>
      <c r="DR81" s="86"/>
      <c r="DS81" s="86"/>
      <c r="DT81" s="86"/>
      <c r="DU81" s="85"/>
      <c r="DV81" s="84"/>
      <c r="DW81" s="24"/>
      <c r="DX81" s="24"/>
      <c r="DY81" s="87"/>
      <c r="DZ81" s="86"/>
      <c r="EA81" s="86"/>
      <c r="EB81" s="86"/>
      <c r="EC81" s="86"/>
      <c r="ED81" s="86"/>
      <c r="EE81" s="86"/>
      <c r="EF81" s="85"/>
      <c r="EG81" s="84"/>
      <c r="EH81" s="24"/>
      <c r="EI81" s="24"/>
      <c r="EJ81" s="87"/>
      <c r="EK81" s="86"/>
      <c r="EL81" s="86"/>
      <c r="EM81" s="86"/>
      <c r="EN81" s="86"/>
      <c r="EO81" s="86"/>
      <c r="EP81" s="86"/>
      <c r="EQ81" s="85"/>
      <c r="ER81" s="84"/>
      <c r="ES81" s="24"/>
      <c r="ET81" s="24"/>
      <c r="EU81" s="87"/>
      <c r="EV81" s="86"/>
      <c r="EW81" s="86"/>
      <c r="EX81" s="86"/>
      <c r="EY81" s="86"/>
      <c r="EZ81" s="86"/>
      <c r="FA81" s="86"/>
      <c r="FB81" s="85"/>
      <c r="FC81" s="84"/>
      <c r="FD81" s="24"/>
      <c r="FE81" s="24"/>
      <c r="FF81" s="87"/>
      <c r="FG81" s="86"/>
      <c r="FH81" s="86"/>
      <c r="FI81" s="86"/>
      <c r="FJ81" s="86"/>
      <c r="FK81" s="86"/>
      <c r="FL81" s="86"/>
      <c r="FM81" s="85"/>
      <c r="FN81" s="84"/>
      <c r="FO81" s="24"/>
      <c r="FP81" s="24"/>
      <c r="FQ81" s="87"/>
      <c r="FR81" s="86"/>
      <c r="FS81" s="86"/>
      <c r="FT81" s="86"/>
      <c r="FU81" s="86"/>
      <c r="FV81" s="86"/>
      <c r="FW81" s="86"/>
      <c r="FX81" s="85"/>
      <c r="FY81" s="84"/>
      <c r="FZ81" s="24"/>
      <c r="GA81" s="24"/>
      <c r="GB81" s="87"/>
      <c r="GC81" s="86"/>
      <c r="GD81" s="86"/>
      <c r="GE81" s="86"/>
      <c r="GF81" s="86"/>
      <c r="GG81" s="86"/>
      <c r="GH81" s="86"/>
      <c r="GI81" s="85"/>
      <c r="GJ81" s="84"/>
      <c r="GK81" s="24"/>
      <c r="GL81" s="24"/>
      <c r="GM81" s="87"/>
      <c r="GN81" s="86"/>
      <c r="GO81" s="86"/>
      <c r="GP81" s="86"/>
      <c r="GQ81" s="86"/>
      <c r="GR81" s="86"/>
      <c r="GS81" s="86"/>
      <c r="GT81" s="85"/>
      <c r="GU81" s="84"/>
      <c r="GV81" s="24"/>
      <c r="GW81" s="24"/>
      <c r="GX81" s="87"/>
      <c r="GY81" s="86"/>
      <c r="GZ81" s="86"/>
      <c r="HA81" s="86"/>
      <c r="HB81" s="86"/>
      <c r="HC81" s="86"/>
      <c r="HD81" s="86"/>
      <c r="HE81" s="85"/>
      <c r="HF81" s="84"/>
      <c r="HG81" s="24"/>
      <c r="HH81" s="24"/>
      <c r="HI81" s="87"/>
      <c r="HJ81" s="86"/>
      <c r="HK81" s="86"/>
      <c r="HL81" s="86"/>
      <c r="HM81" s="86"/>
      <c r="HN81" s="86"/>
      <c r="HO81" s="86"/>
      <c r="HP81" s="85"/>
      <c r="HQ81" s="84"/>
      <c r="HR81" s="24"/>
      <c r="HS81" s="24"/>
    </row>
    <row r="82" spans="1:227" x14ac:dyDescent="0.15">
      <c r="A82" s="96"/>
      <c r="B82" s="99"/>
      <c r="C82" s="98"/>
      <c r="D82" s="98"/>
      <c r="E82" s="85"/>
      <c r="F82" s="85"/>
      <c r="G82" s="24"/>
      <c r="H82" s="87"/>
      <c r="I82" s="86"/>
      <c r="J82" s="86"/>
      <c r="K82" s="86"/>
      <c r="L82" s="86"/>
      <c r="M82" s="86"/>
      <c r="N82" s="86"/>
      <c r="O82" s="85"/>
      <c r="P82" s="84"/>
      <c r="Q82" s="24"/>
      <c r="R82" s="24"/>
      <c r="S82" s="87"/>
      <c r="T82" s="86"/>
      <c r="U82" s="86"/>
      <c r="V82" s="86"/>
      <c r="W82" s="86"/>
      <c r="X82" s="86"/>
      <c r="Y82" s="86"/>
      <c r="Z82" s="85"/>
      <c r="AA82" s="84"/>
      <c r="AB82" s="24"/>
      <c r="AC82" s="24"/>
      <c r="AD82" s="87"/>
      <c r="AE82" s="86"/>
      <c r="AF82" s="86"/>
      <c r="AG82" s="86"/>
      <c r="AH82" s="86"/>
      <c r="AI82" s="86"/>
      <c r="AJ82" s="86"/>
      <c r="AK82" s="85"/>
      <c r="AL82" s="84"/>
      <c r="AM82" s="24"/>
      <c r="AN82" s="24"/>
      <c r="AO82" s="87"/>
      <c r="AP82" s="86"/>
      <c r="AQ82" s="86"/>
      <c r="AR82" s="86"/>
      <c r="AS82" s="86"/>
      <c r="AT82" s="86"/>
      <c r="AU82" s="86"/>
      <c r="AV82" s="85"/>
      <c r="AW82" s="84"/>
      <c r="AX82" s="24"/>
      <c r="AY82" s="24"/>
      <c r="AZ82" s="87"/>
      <c r="BA82" s="86"/>
      <c r="BB82" s="86"/>
      <c r="BC82" s="86"/>
      <c r="BD82" s="86"/>
      <c r="BE82" s="86"/>
      <c r="BF82" s="86"/>
      <c r="BG82" s="85"/>
      <c r="BH82" s="84"/>
      <c r="BI82" s="24"/>
      <c r="BJ82" s="24"/>
      <c r="BK82" s="87"/>
      <c r="BL82" s="86"/>
      <c r="BM82" s="86"/>
      <c r="BN82" s="86"/>
      <c r="BO82" s="86"/>
      <c r="BP82" s="86"/>
      <c r="BQ82" s="86"/>
      <c r="BR82" s="85"/>
      <c r="BS82" s="84"/>
      <c r="BT82" s="24"/>
      <c r="BU82" s="24"/>
      <c r="BV82" s="87"/>
      <c r="BW82" s="86"/>
      <c r="BX82" s="86"/>
      <c r="BY82" s="86"/>
      <c r="BZ82" s="86"/>
      <c r="CA82" s="86"/>
      <c r="CB82" s="86"/>
      <c r="CC82" s="85"/>
      <c r="CD82" s="84"/>
      <c r="CE82" s="24"/>
      <c r="CF82" s="24"/>
      <c r="CG82" s="87"/>
      <c r="CH82" s="86"/>
      <c r="CI82" s="86"/>
      <c r="CJ82" s="86"/>
      <c r="CK82" s="86"/>
      <c r="CL82" s="86"/>
      <c r="CM82" s="86"/>
      <c r="CN82" s="85"/>
      <c r="CO82" s="84"/>
      <c r="CP82" s="24"/>
      <c r="CQ82" s="24"/>
      <c r="CR82" s="87"/>
      <c r="CS82" s="86"/>
      <c r="CT82" s="86"/>
      <c r="CU82" s="86"/>
      <c r="CV82" s="86"/>
      <c r="CW82" s="86"/>
      <c r="CX82" s="86"/>
      <c r="CY82" s="85"/>
      <c r="CZ82" s="84"/>
      <c r="DA82" s="24"/>
      <c r="DB82" s="24"/>
      <c r="DC82" s="87"/>
      <c r="DD82" s="86"/>
      <c r="DE82" s="86"/>
      <c r="DF82" s="86"/>
      <c r="DG82" s="86"/>
      <c r="DH82" s="86"/>
      <c r="DI82" s="86"/>
      <c r="DJ82" s="85"/>
      <c r="DK82" s="84"/>
      <c r="DL82" s="24"/>
      <c r="DM82" s="24"/>
      <c r="DN82" s="87"/>
      <c r="DO82" s="86"/>
      <c r="DP82" s="86"/>
      <c r="DQ82" s="86"/>
      <c r="DR82" s="86"/>
      <c r="DS82" s="86"/>
      <c r="DT82" s="86"/>
      <c r="DU82" s="85"/>
      <c r="DV82" s="84"/>
      <c r="DW82" s="24"/>
      <c r="DX82" s="24"/>
      <c r="DY82" s="87"/>
      <c r="DZ82" s="86"/>
      <c r="EA82" s="86"/>
      <c r="EB82" s="86"/>
      <c r="EC82" s="86"/>
      <c r="ED82" s="86"/>
      <c r="EE82" s="86"/>
      <c r="EF82" s="85"/>
      <c r="EG82" s="84"/>
      <c r="EH82" s="24"/>
      <c r="EI82" s="24"/>
      <c r="EJ82" s="87"/>
      <c r="EK82" s="86"/>
      <c r="EL82" s="86"/>
      <c r="EM82" s="86"/>
      <c r="EN82" s="86"/>
      <c r="EO82" s="86"/>
      <c r="EP82" s="86"/>
      <c r="EQ82" s="85"/>
      <c r="ER82" s="84"/>
      <c r="ES82" s="24"/>
      <c r="ET82" s="24"/>
      <c r="EU82" s="87"/>
      <c r="EV82" s="86"/>
      <c r="EW82" s="86"/>
      <c r="EX82" s="86"/>
      <c r="EY82" s="86"/>
      <c r="EZ82" s="86"/>
      <c r="FA82" s="86"/>
      <c r="FB82" s="85"/>
      <c r="FC82" s="84"/>
      <c r="FD82" s="24"/>
      <c r="FE82" s="24"/>
      <c r="FF82" s="87"/>
      <c r="FG82" s="86"/>
      <c r="FH82" s="86"/>
      <c r="FI82" s="86"/>
      <c r="FJ82" s="86"/>
      <c r="FK82" s="86"/>
      <c r="FL82" s="86"/>
      <c r="FM82" s="85"/>
      <c r="FN82" s="84"/>
      <c r="FO82" s="24"/>
      <c r="FP82" s="24"/>
      <c r="FQ82" s="87"/>
      <c r="FR82" s="86"/>
      <c r="FS82" s="86"/>
      <c r="FT82" s="86"/>
      <c r="FU82" s="86"/>
      <c r="FV82" s="86"/>
      <c r="FW82" s="86"/>
      <c r="FX82" s="85"/>
      <c r="FY82" s="84"/>
      <c r="FZ82" s="24"/>
      <c r="GA82" s="24"/>
      <c r="GB82" s="87"/>
      <c r="GC82" s="86"/>
      <c r="GD82" s="86"/>
      <c r="GE82" s="86"/>
      <c r="GF82" s="86"/>
      <c r="GG82" s="86"/>
      <c r="GH82" s="86"/>
      <c r="GI82" s="85"/>
      <c r="GJ82" s="84"/>
      <c r="GK82" s="24"/>
      <c r="GL82" s="24"/>
      <c r="GM82" s="87"/>
      <c r="GN82" s="86"/>
      <c r="GO82" s="86"/>
      <c r="GP82" s="86"/>
      <c r="GQ82" s="86"/>
      <c r="GR82" s="86"/>
      <c r="GS82" s="86"/>
      <c r="GT82" s="85"/>
      <c r="GU82" s="84"/>
      <c r="GV82" s="24"/>
      <c r="GW82" s="24"/>
      <c r="GX82" s="87"/>
      <c r="GY82" s="86"/>
      <c r="GZ82" s="86"/>
      <c r="HA82" s="86"/>
      <c r="HB82" s="86"/>
      <c r="HC82" s="86"/>
      <c r="HD82" s="86"/>
      <c r="HE82" s="85"/>
      <c r="HF82" s="84"/>
      <c r="HG82" s="24"/>
      <c r="HH82" s="24"/>
      <c r="HI82" s="87"/>
      <c r="HJ82" s="86"/>
      <c r="HK82" s="86"/>
      <c r="HL82" s="86"/>
      <c r="HM82" s="86"/>
      <c r="HN82" s="86"/>
      <c r="HO82" s="86"/>
      <c r="HP82" s="85"/>
      <c r="HQ82" s="84"/>
      <c r="HR82" s="24"/>
      <c r="HS82" s="24"/>
    </row>
    <row r="83" spans="1:227" x14ac:dyDescent="0.15">
      <c r="A83" s="96"/>
      <c r="B83" s="99"/>
      <c r="C83" s="98"/>
      <c r="D83" s="98"/>
      <c r="E83" s="85"/>
      <c r="F83" s="85"/>
      <c r="G83" s="24"/>
      <c r="H83" s="87"/>
      <c r="I83" s="86"/>
      <c r="J83" s="86"/>
      <c r="K83" s="86"/>
      <c r="L83" s="86"/>
      <c r="M83" s="86"/>
      <c r="N83" s="86"/>
      <c r="O83" s="85"/>
      <c r="P83" s="84"/>
      <c r="Q83" s="24"/>
      <c r="R83" s="24"/>
      <c r="S83" s="87"/>
      <c r="T83" s="86"/>
      <c r="U83" s="86"/>
      <c r="V83" s="86"/>
      <c r="W83" s="86"/>
      <c r="X83" s="86"/>
      <c r="Y83" s="86"/>
      <c r="Z83" s="85"/>
      <c r="AA83" s="84"/>
      <c r="AB83" s="24"/>
      <c r="AC83" s="24"/>
      <c r="AD83" s="87"/>
      <c r="AE83" s="86"/>
      <c r="AF83" s="86"/>
      <c r="AG83" s="86"/>
      <c r="AH83" s="86"/>
      <c r="AI83" s="86"/>
      <c r="AJ83" s="86"/>
      <c r="AK83" s="85"/>
      <c r="AL83" s="84"/>
      <c r="AM83" s="24"/>
      <c r="AN83" s="24"/>
      <c r="AO83" s="87"/>
      <c r="AP83" s="86"/>
      <c r="AQ83" s="86"/>
      <c r="AR83" s="86"/>
      <c r="AS83" s="86"/>
      <c r="AT83" s="86"/>
      <c r="AU83" s="86"/>
      <c r="AV83" s="85"/>
      <c r="AW83" s="84"/>
      <c r="AX83" s="24"/>
      <c r="AY83" s="24"/>
      <c r="AZ83" s="87"/>
      <c r="BA83" s="86"/>
      <c r="BB83" s="86"/>
      <c r="BC83" s="86"/>
      <c r="BD83" s="86"/>
      <c r="BE83" s="86"/>
      <c r="BF83" s="86"/>
      <c r="BG83" s="85"/>
      <c r="BH83" s="84"/>
      <c r="BI83" s="24"/>
      <c r="BJ83" s="24"/>
      <c r="BK83" s="87"/>
      <c r="BL83" s="86"/>
      <c r="BM83" s="86"/>
      <c r="BN83" s="86"/>
      <c r="BO83" s="86"/>
      <c r="BP83" s="86"/>
      <c r="BQ83" s="86"/>
      <c r="BR83" s="85"/>
      <c r="BS83" s="84"/>
      <c r="BT83" s="24"/>
      <c r="BU83" s="24"/>
      <c r="BV83" s="87"/>
      <c r="BW83" s="86"/>
      <c r="BX83" s="86"/>
      <c r="BY83" s="86"/>
      <c r="BZ83" s="86"/>
      <c r="CA83" s="86"/>
      <c r="CB83" s="86"/>
      <c r="CC83" s="85"/>
      <c r="CD83" s="84"/>
      <c r="CE83" s="24"/>
      <c r="CF83" s="24"/>
      <c r="CG83" s="87"/>
      <c r="CH83" s="86"/>
      <c r="CI83" s="86"/>
      <c r="CJ83" s="86"/>
      <c r="CK83" s="86"/>
      <c r="CL83" s="86"/>
      <c r="CM83" s="86"/>
      <c r="CN83" s="85"/>
      <c r="CO83" s="84"/>
      <c r="CP83" s="24"/>
      <c r="CQ83" s="24"/>
      <c r="CR83" s="87"/>
      <c r="CS83" s="86"/>
      <c r="CT83" s="86"/>
      <c r="CU83" s="86"/>
      <c r="CV83" s="86"/>
      <c r="CW83" s="86"/>
      <c r="CX83" s="86"/>
      <c r="CY83" s="85"/>
      <c r="CZ83" s="84"/>
      <c r="DA83" s="24"/>
      <c r="DB83" s="24"/>
      <c r="DC83" s="87"/>
      <c r="DD83" s="86"/>
      <c r="DE83" s="86"/>
      <c r="DF83" s="86"/>
      <c r="DG83" s="86"/>
      <c r="DH83" s="86"/>
      <c r="DI83" s="86"/>
      <c r="DJ83" s="85"/>
      <c r="DK83" s="84"/>
      <c r="DL83" s="24"/>
      <c r="DM83" s="24"/>
      <c r="DN83" s="87"/>
      <c r="DO83" s="86"/>
      <c r="DP83" s="86"/>
      <c r="DQ83" s="86"/>
      <c r="DR83" s="86"/>
      <c r="DS83" s="86"/>
      <c r="DT83" s="86"/>
      <c r="DU83" s="85"/>
      <c r="DV83" s="84"/>
      <c r="DW83" s="24"/>
      <c r="DX83" s="24"/>
      <c r="DY83" s="87"/>
      <c r="DZ83" s="86"/>
      <c r="EA83" s="86"/>
      <c r="EB83" s="86"/>
      <c r="EC83" s="86"/>
      <c r="ED83" s="86"/>
      <c r="EE83" s="86"/>
      <c r="EF83" s="85"/>
      <c r="EG83" s="84"/>
      <c r="EH83" s="24"/>
      <c r="EI83" s="24"/>
      <c r="EJ83" s="87"/>
      <c r="EK83" s="86"/>
      <c r="EL83" s="86"/>
      <c r="EM83" s="86"/>
      <c r="EN83" s="86"/>
      <c r="EO83" s="86"/>
      <c r="EP83" s="86"/>
      <c r="EQ83" s="85"/>
      <c r="ER83" s="84"/>
      <c r="ES83" s="24"/>
      <c r="ET83" s="24"/>
      <c r="EU83" s="87"/>
      <c r="EV83" s="86"/>
      <c r="EW83" s="86"/>
      <c r="EX83" s="86"/>
      <c r="EY83" s="86"/>
      <c r="EZ83" s="86"/>
      <c r="FA83" s="86"/>
      <c r="FB83" s="85"/>
      <c r="FC83" s="84"/>
      <c r="FD83" s="24"/>
      <c r="FE83" s="24"/>
      <c r="FF83" s="87"/>
      <c r="FG83" s="86"/>
      <c r="FH83" s="86"/>
      <c r="FI83" s="86"/>
      <c r="FJ83" s="86"/>
      <c r="FK83" s="86"/>
      <c r="FL83" s="86"/>
      <c r="FM83" s="85"/>
      <c r="FN83" s="84"/>
      <c r="FO83" s="24"/>
      <c r="FP83" s="24"/>
      <c r="FQ83" s="87"/>
      <c r="FR83" s="86"/>
      <c r="FS83" s="86"/>
      <c r="FT83" s="86"/>
      <c r="FU83" s="86"/>
      <c r="FV83" s="86"/>
      <c r="FW83" s="86"/>
      <c r="FX83" s="85"/>
      <c r="FY83" s="84"/>
      <c r="FZ83" s="24"/>
      <c r="GA83" s="24"/>
      <c r="GB83" s="87"/>
      <c r="GC83" s="86"/>
      <c r="GD83" s="86"/>
      <c r="GE83" s="86"/>
      <c r="GF83" s="86"/>
      <c r="GG83" s="86"/>
      <c r="GH83" s="86"/>
      <c r="GI83" s="85"/>
      <c r="GJ83" s="84"/>
      <c r="GK83" s="24"/>
      <c r="GL83" s="24"/>
      <c r="GM83" s="87"/>
      <c r="GN83" s="86"/>
      <c r="GO83" s="86"/>
      <c r="GP83" s="86"/>
      <c r="GQ83" s="86"/>
      <c r="GR83" s="86"/>
      <c r="GS83" s="86"/>
      <c r="GT83" s="85"/>
      <c r="GU83" s="84"/>
      <c r="GV83" s="24"/>
      <c r="GW83" s="24"/>
      <c r="GX83" s="87"/>
      <c r="GY83" s="86"/>
      <c r="GZ83" s="86"/>
      <c r="HA83" s="86"/>
      <c r="HB83" s="86"/>
      <c r="HC83" s="86"/>
      <c r="HD83" s="86"/>
      <c r="HE83" s="85"/>
      <c r="HF83" s="84"/>
      <c r="HG83" s="24"/>
      <c r="HH83" s="24"/>
      <c r="HI83" s="87"/>
      <c r="HJ83" s="86"/>
      <c r="HK83" s="86"/>
      <c r="HL83" s="86"/>
      <c r="HM83" s="86"/>
      <c r="HN83" s="86"/>
      <c r="HO83" s="86"/>
      <c r="HP83" s="85"/>
      <c r="HQ83" s="84"/>
      <c r="HR83" s="24"/>
      <c r="HS83" s="24"/>
    </row>
    <row r="84" spans="1:227" x14ac:dyDescent="0.15">
      <c r="A84" s="96"/>
      <c r="B84" s="99"/>
      <c r="C84" s="98"/>
      <c r="D84" s="98"/>
      <c r="E84" s="85"/>
      <c r="F84" s="85"/>
      <c r="G84" s="24"/>
      <c r="H84" s="87"/>
      <c r="I84" s="86"/>
      <c r="J84" s="86"/>
      <c r="K84" s="86"/>
      <c r="L84" s="86"/>
      <c r="M84" s="86"/>
      <c r="N84" s="86"/>
      <c r="O84" s="85"/>
      <c r="P84" s="84"/>
      <c r="Q84" s="24"/>
      <c r="R84" s="24"/>
      <c r="S84" s="87"/>
      <c r="T84" s="86"/>
      <c r="U84" s="86"/>
      <c r="V84" s="86"/>
      <c r="W84" s="86"/>
      <c r="X84" s="86"/>
      <c r="Y84" s="86"/>
      <c r="Z84" s="85"/>
      <c r="AA84" s="84"/>
      <c r="AB84" s="24"/>
      <c r="AC84" s="24"/>
      <c r="AD84" s="87"/>
      <c r="AE84" s="86"/>
      <c r="AF84" s="86"/>
      <c r="AG84" s="86"/>
      <c r="AH84" s="86"/>
      <c r="AI84" s="86"/>
      <c r="AJ84" s="86"/>
      <c r="AK84" s="85"/>
      <c r="AL84" s="84"/>
      <c r="AM84" s="24"/>
      <c r="AN84" s="24"/>
      <c r="AO84" s="87"/>
      <c r="AP84" s="86"/>
      <c r="AQ84" s="86"/>
      <c r="AR84" s="86"/>
      <c r="AS84" s="86"/>
      <c r="AT84" s="86"/>
      <c r="AU84" s="86"/>
      <c r="AV84" s="85"/>
      <c r="AW84" s="84"/>
      <c r="AX84" s="24"/>
      <c r="AY84" s="24"/>
      <c r="AZ84" s="87"/>
      <c r="BA84" s="86"/>
      <c r="BB84" s="86"/>
      <c r="BC84" s="86"/>
      <c r="BD84" s="86"/>
      <c r="BE84" s="86"/>
      <c r="BF84" s="86"/>
      <c r="BG84" s="85"/>
      <c r="BH84" s="84"/>
      <c r="BI84" s="24"/>
      <c r="BJ84" s="24"/>
      <c r="BK84" s="87"/>
      <c r="BL84" s="86"/>
      <c r="BM84" s="86"/>
      <c r="BN84" s="86"/>
      <c r="BO84" s="86"/>
      <c r="BP84" s="86"/>
      <c r="BQ84" s="86"/>
      <c r="BR84" s="85"/>
      <c r="BS84" s="84"/>
      <c r="BT84" s="24"/>
      <c r="BU84" s="24"/>
      <c r="BV84" s="87"/>
      <c r="BW84" s="86"/>
      <c r="BX84" s="86"/>
      <c r="BY84" s="86"/>
      <c r="BZ84" s="86"/>
      <c r="CA84" s="86"/>
      <c r="CB84" s="86"/>
      <c r="CC84" s="85"/>
      <c r="CD84" s="84"/>
      <c r="CE84" s="24"/>
      <c r="CF84" s="24"/>
      <c r="CG84" s="87"/>
      <c r="CH84" s="86"/>
      <c r="CI84" s="86"/>
      <c r="CJ84" s="86"/>
      <c r="CK84" s="86"/>
      <c r="CL84" s="86"/>
      <c r="CM84" s="86"/>
      <c r="CN84" s="85"/>
      <c r="CO84" s="84"/>
      <c r="CP84" s="24"/>
      <c r="CQ84" s="24"/>
      <c r="CR84" s="87"/>
      <c r="CS84" s="86"/>
      <c r="CT84" s="86"/>
      <c r="CU84" s="86"/>
      <c r="CV84" s="86"/>
      <c r="CW84" s="86"/>
      <c r="CX84" s="86"/>
      <c r="CY84" s="85"/>
      <c r="CZ84" s="84"/>
      <c r="DA84" s="24"/>
      <c r="DB84" s="24"/>
      <c r="DC84" s="87"/>
      <c r="DD84" s="86"/>
      <c r="DE84" s="86"/>
      <c r="DF84" s="86"/>
      <c r="DG84" s="86"/>
      <c r="DH84" s="86"/>
      <c r="DI84" s="86"/>
      <c r="DJ84" s="85"/>
      <c r="DK84" s="84"/>
      <c r="DL84" s="24"/>
      <c r="DM84" s="24"/>
      <c r="DN84" s="87"/>
      <c r="DO84" s="86"/>
      <c r="DP84" s="86"/>
      <c r="DQ84" s="86"/>
      <c r="DR84" s="86"/>
      <c r="DS84" s="86"/>
      <c r="DT84" s="86"/>
      <c r="DU84" s="85"/>
      <c r="DV84" s="84"/>
      <c r="DW84" s="24"/>
      <c r="DX84" s="24"/>
      <c r="DY84" s="87"/>
      <c r="DZ84" s="86"/>
      <c r="EA84" s="86"/>
      <c r="EB84" s="86"/>
      <c r="EC84" s="86"/>
      <c r="ED84" s="86"/>
      <c r="EE84" s="86"/>
      <c r="EF84" s="85"/>
      <c r="EG84" s="84"/>
      <c r="EH84" s="24"/>
      <c r="EI84" s="24"/>
      <c r="EJ84" s="87"/>
      <c r="EK84" s="86"/>
      <c r="EL84" s="86"/>
      <c r="EM84" s="86"/>
      <c r="EN84" s="86"/>
      <c r="EO84" s="86"/>
      <c r="EP84" s="86"/>
      <c r="EQ84" s="85"/>
      <c r="ER84" s="84"/>
      <c r="ES84" s="24"/>
      <c r="ET84" s="24"/>
      <c r="EU84" s="87"/>
      <c r="EV84" s="86"/>
      <c r="EW84" s="86"/>
      <c r="EX84" s="86"/>
      <c r="EY84" s="86"/>
      <c r="EZ84" s="86"/>
      <c r="FA84" s="86"/>
      <c r="FB84" s="85"/>
      <c r="FC84" s="84"/>
      <c r="FD84" s="24"/>
      <c r="FE84" s="24"/>
      <c r="FF84" s="87"/>
      <c r="FG84" s="86"/>
      <c r="FH84" s="86"/>
      <c r="FI84" s="86"/>
      <c r="FJ84" s="86"/>
      <c r="FK84" s="86"/>
      <c r="FL84" s="86"/>
      <c r="FM84" s="85"/>
      <c r="FN84" s="84"/>
      <c r="FO84" s="24"/>
      <c r="FP84" s="24"/>
      <c r="FQ84" s="87"/>
      <c r="FR84" s="86"/>
      <c r="FS84" s="86"/>
      <c r="FT84" s="86"/>
      <c r="FU84" s="86"/>
      <c r="FV84" s="86"/>
      <c r="FW84" s="86"/>
      <c r="FX84" s="85"/>
      <c r="FY84" s="84"/>
      <c r="FZ84" s="24"/>
      <c r="GA84" s="24"/>
      <c r="GB84" s="87"/>
      <c r="GC84" s="86"/>
      <c r="GD84" s="86"/>
      <c r="GE84" s="86"/>
      <c r="GF84" s="86"/>
      <c r="GG84" s="86"/>
      <c r="GH84" s="86"/>
      <c r="GI84" s="85"/>
      <c r="GJ84" s="84"/>
      <c r="GK84" s="24"/>
      <c r="GL84" s="24"/>
      <c r="GM84" s="87"/>
      <c r="GN84" s="86"/>
      <c r="GO84" s="86"/>
      <c r="GP84" s="86"/>
      <c r="GQ84" s="86"/>
      <c r="GR84" s="86"/>
      <c r="GS84" s="86"/>
      <c r="GT84" s="85"/>
      <c r="GU84" s="84"/>
      <c r="GV84" s="24"/>
      <c r="GW84" s="24"/>
      <c r="GX84" s="87"/>
      <c r="GY84" s="86"/>
      <c r="GZ84" s="86"/>
      <c r="HA84" s="86"/>
      <c r="HB84" s="86"/>
      <c r="HC84" s="86"/>
      <c r="HD84" s="86"/>
      <c r="HE84" s="85"/>
      <c r="HF84" s="84"/>
      <c r="HG84" s="24"/>
      <c r="HH84" s="24"/>
      <c r="HI84" s="87"/>
      <c r="HJ84" s="86"/>
      <c r="HK84" s="86"/>
      <c r="HL84" s="86"/>
      <c r="HM84" s="86"/>
      <c r="HN84" s="86"/>
      <c r="HO84" s="86"/>
      <c r="HP84" s="85"/>
      <c r="HQ84" s="84"/>
      <c r="HR84" s="24"/>
      <c r="HS84" s="24"/>
    </row>
    <row r="85" spans="1:227" x14ac:dyDescent="0.15">
      <c r="A85" s="96"/>
      <c r="B85" s="99"/>
      <c r="C85" s="98"/>
      <c r="D85" s="98"/>
      <c r="E85" s="85"/>
      <c r="F85" s="85"/>
      <c r="G85" s="24"/>
      <c r="H85" s="87"/>
      <c r="I85" s="86"/>
      <c r="J85" s="86"/>
      <c r="K85" s="86"/>
      <c r="L85" s="86"/>
      <c r="M85" s="86"/>
      <c r="N85" s="86"/>
      <c r="O85" s="85"/>
      <c r="P85" s="84"/>
      <c r="Q85" s="24"/>
      <c r="R85" s="24"/>
      <c r="S85" s="87"/>
      <c r="T85" s="86"/>
      <c r="U85" s="86"/>
      <c r="V85" s="86"/>
      <c r="W85" s="86"/>
      <c r="X85" s="86"/>
      <c r="Y85" s="86"/>
      <c r="Z85" s="85"/>
      <c r="AA85" s="84"/>
      <c r="AB85" s="24"/>
      <c r="AC85" s="24"/>
      <c r="AD85" s="87"/>
      <c r="AE85" s="86"/>
      <c r="AF85" s="86"/>
      <c r="AG85" s="86"/>
      <c r="AH85" s="86"/>
      <c r="AI85" s="86"/>
      <c r="AJ85" s="86"/>
      <c r="AK85" s="85"/>
      <c r="AL85" s="84"/>
      <c r="AM85" s="24"/>
      <c r="AN85" s="24"/>
      <c r="AO85" s="87"/>
      <c r="AP85" s="86"/>
      <c r="AQ85" s="86"/>
      <c r="AR85" s="86"/>
      <c r="AS85" s="86"/>
      <c r="AT85" s="86"/>
      <c r="AU85" s="86"/>
      <c r="AV85" s="85"/>
      <c r="AW85" s="84"/>
      <c r="AX85" s="24"/>
      <c r="AY85" s="24"/>
      <c r="AZ85" s="87"/>
      <c r="BA85" s="86"/>
      <c r="BB85" s="86"/>
      <c r="BC85" s="86"/>
      <c r="BD85" s="86"/>
      <c r="BE85" s="86"/>
      <c r="BF85" s="86"/>
      <c r="BG85" s="85"/>
      <c r="BH85" s="84"/>
      <c r="BI85" s="24"/>
      <c r="BJ85" s="24"/>
      <c r="BK85" s="87"/>
      <c r="BL85" s="86"/>
      <c r="BM85" s="86"/>
      <c r="BN85" s="86"/>
      <c r="BO85" s="86"/>
      <c r="BP85" s="86"/>
      <c r="BQ85" s="86"/>
      <c r="BR85" s="85"/>
      <c r="BS85" s="84"/>
      <c r="BT85" s="24"/>
      <c r="BU85" s="24"/>
      <c r="BV85" s="87"/>
      <c r="BW85" s="86"/>
      <c r="BX85" s="86"/>
      <c r="BY85" s="86"/>
      <c r="BZ85" s="86"/>
      <c r="CA85" s="86"/>
      <c r="CB85" s="86"/>
      <c r="CC85" s="85"/>
      <c r="CD85" s="84"/>
      <c r="CE85" s="24"/>
      <c r="CF85" s="24"/>
      <c r="CG85" s="87"/>
      <c r="CH85" s="86"/>
      <c r="CI85" s="86"/>
      <c r="CJ85" s="86"/>
      <c r="CK85" s="86"/>
      <c r="CL85" s="86"/>
      <c r="CM85" s="86"/>
      <c r="CN85" s="85"/>
      <c r="CO85" s="84"/>
      <c r="CP85" s="24"/>
      <c r="CQ85" s="24"/>
      <c r="CR85" s="87"/>
      <c r="CS85" s="86"/>
      <c r="CT85" s="86"/>
      <c r="CU85" s="86"/>
      <c r="CV85" s="86"/>
      <c r="CW85" s="86"/>
      <c r="CX85" s="86"/>
      <c r="CY85" s="85"/>
      <c r="CZ85" s="84"/>
      <c r="DA85" s="24"/>
      <c r="DB85" s="24"/>
      <c r="DC85" s="87"/>
      <c r="DD85" s="86"/>
      <c r="DE85" s="86"/>
      <c r="DF85" s="86"/>
      <c r="DG85" s="86"/>
      <c r="DH85" s="86"/>
      <c r="DI85" s="86"/>
      <c r="DJ85" s="85"/>
      <c r="DK85" s="84"/>
      <c r="DL85" s="24"/>
      <c r="DM85" s="24"/>
      <c r="DN85" s="87"/>
      <c r="DO85" s="86"/>
      <c r="DP85" s="86"/>
      <c r="DQ85" s="86"/>
      <c r="DR85" s="86"/>
      <c r="DS85" s="86"/>
      <c r="DT85" s="86"/>
      <c r="DU85" s="85"/>
      <c r="DV85" s="84"/>
      <c r="DW85" s="24"/>
      <c r="DX85" s="24"/>
      <c r="DY85" s="87"/>
      <c r="DZ85" s="86"/>
      <c r="EA85" s="86"/>
      <c r="EB85" s="86"/>
      <c r="EC85" s="86"/>
      <c r="ED85" s="86"/>
      <c r="EE85" s="86"/>
      <c r="EF85" s="85"/>
      <c r="EG85" s="84"/>
      <c r="EH85" s="24"/>
      <c r="EI85" s="24"/>
      <c r="EJ85" s="87"/>
      <c r="EK85" s="86"/>
      <c r="EL85" s="86"/>
      <c r="EM85" s="86"/>
      <c r="EN85" s="86"/>
      <c r="EO85" s="86"/>
      <c r="EP85" s="86"/>
      <c r="EQ85" s="85"/>
      <c r="ER85" s="84"/>
      <c r="ES85" s="24"/>
      <c r="ET85" s="24"/>
      <c r="EU85" s="87"/>
      <c r="EV85" s="86"/>
      <c r="EW85" s="86"/>
      <c r="EX85" s="86"/>
      <c r="EY85" s="86"/>
      <c r="EZ85" s="86"/>
      <c r="FA85" s="86"/>
      <c r="FB85" s="85"/>
      <c r="FC85" s="84"/>
      <c r="FD85" s="24"/>
      <c r="FE85" s="24"/>
      <c r="FF85" s="87"/>
      <c r="FG85" s="86"/>
      <c r="FH85" s="86"/>
      <c r="FI85" s="86"/>
      <c r="FJ85" s="86"/>
      <c r="FK85" s="86"/>
      <c r="FL85" s="86"/>
      <c r="FM85" s="85"/>
      <c r="FN85" s="84"/>
      <c r="FO85" s="24"/>
      <c r="FP85" s="24"/>
      <c r="FQ85" s="87"/>
      <c r="FR85" s="86"/>
      <c r="FS85" s="86"/>
      <c r="FT85" s="86"/>
      <c r="FU85" s="86"/>
      <c r="FV85" s="86"/>
      <c r="FW85" s="86"/>
      <c r="FX85" s="85"/>
      <c r="FY85" s="84"/>
      <c r="FZ85" s="24"/>
      <c r="GA85" s="24"/>
      <c r="GB85" s="87"/>
      <c r="GC85" s="86"/>
      <c r="GD85" s="86"/>
      <c r="GE85" s="86"/>
      <c r="GF85" s="86"/>
      <c r="GG85" s="86"/>
      <c r="GH85" s="86"/>
      <c r="GI85" s="85"/>
      <c r="GJ85" s="84"/>
      <c r="GK85" s="24"/>
      <c r="GL85" s="24"/>
      <c r="GM85" s="87"/>
      <c r="GN85" s="86"/>
      <c r="GO85" s="86"/>
      <c r="GP85" s="86"/>
      <c r="GQ85" s="86"/>
      <c r="GR85" s="86"/>
      <c r="GS85" s="86"/>
      <c r="GT85" s="85"/>
      <c r="GU85" s="84"/>
      <c r="GV85" s="24"/>
      <c r="GW85" s="24"/>
      <c r="GX85" s="87"/>
      <c r="GY85" s="86"/>
      <c r="GZ85" s="86"/>
      <c r="HA85" s="86"/>
      <c r="HB85" s="86"/>
      <c r="HC85" s="86"/>
      <c r="HD85" s="86"/>
      <c r="HE85" s="85"/>
      <c r="HF85" s="84"/>
      <c r="HG85" s="24"/>
      <c r="HH85" s="24"/>
      <c r="HI85" s="87"/>
      <c r="HJ85" s="86"/>
      <c r="HK85" s="86"/>
      <c r="HL85" s="86"/>
      <c r="HM85" s="86"/>
      <c r="HN85" s="86"/>
      <c r="HO85" s="86"/>
      <c r="HP85" s="85"/>
      <c r="HQ85" s="84"/>
      <c r="HR85" s="24"/>
      <c r="HS85" s="24"/>
    </row>
    <row r="86" spans="1:227" x14ac:dyDescent="0.15">
      <c r="A86" s="96"/>
      <c r="B86" s="99"/>
      <c r="C86" s="98"/>
      <c r="D86" s="98"/>
      <c r="E86" s="85"/>
      <c r="F86" s="85"/>
      <c r="G86" s="24"/>
      <c r="H86" s="87"/>
      <c r="I86" s="86"/>
      <c r="J86" s="86"/>
      <c r="K86" s="86"/>
      <c r="L86" s="86"/>
      <c r="M86" s="86"/>
      <c r="N86" s="86"/>
      <c r="O86" s="85"/>
      <c r="P86" s="84"/>
      <c r="Q86" s="24"/>
      <c r="R86" s="24"/>
      <c r="S86" s="87"/>
      <c r="T86" s="86"/>
      <c r="U86" s="86"/>
      <c r="V86" s="86"/>
      <c r="W86" s="86"/>
      <c r="X86" s="86"/>
      <c r="Y86" s="86"/>
      <c r="Z86" s="85"/>
      <c r="AA86" s="84"/>
      <c r="AB86" s="24"/>
      <c r="AC86" s="24"/>
      <c r="AD86" s="87"/>
      <c r="AE86" s="86"/>
      <c r="AF86" s="86"/>
      <c r="AG86" s="86"/>
      <c r="AH86" s="86"/>
      <c r="AI86" s="86"/>
      <c r="AJ86" s="86"/>
      <c r="AK86" s="85"/>
      <c r="AL86" s="84"/>
      <c r="AM86" s="24"/>
      <c r="AN86" s="24"/>
      <c r="AO86" s="87"/>
      <c r="AP86" s="86"/>
      <c r="AQ86" s="86"/>
      <c r="AR86" s="86"/>
      <c r="AS86" s="86"/>
      <c r="AT86" s="86"/>
      <c r="AU86" s="86"/>
      <c r="AV86" s="85"/>
      <c r="AW86" s="84"/>
      <c r="AX86" s="24"/>
      <c r="AY86" s="24"/>
      <c r="AZ86" s="87"/>
      <c r="BA86" s="86"/>
      <c r="BB86" s="86"/>
      <c r="BC86" s="86"/>
      <c r="BD86" s="86"/>
      <c r="BE86" s="86"/>
      <c r="BF86" s="86"/>
      <c r="BG86" s="85"/>
      <c r="BH86" s="84"/>
      <c r="BI86" s="24"/>
      <c r="BJ86" s="24"/>
      <c r="BK86" s="87"/>
      <c r="BL86" s="86"/>
      <c r="BM86" s="86"/>
      <c r="BN86" s="86"/>
      <c r="BO86" s="86"/>
      <c r="BP86" s="86"/>
      <c r="BQ86" s="86"/>
      <c r="BR86" s="85"/>
      <c r="BS86" s="84"/>
      <c r="BT86" s="24"/>
      <c r="BU86" s="24"/>
      <c r="BV86" s="87"/>
      <c r="BW86" s="86"/>
      <c r="BX86" s="86"/>
      <c r="BY86" s="86"/>
      <c r="BZ86" s="86"/>
      <c r="CA86" s="86"/>
      <c r="CB86" s="86"/>
      <c r="CC86" s="85"/>
      <c r="CD86" s="84"/>
      <c r="CE86" s="24"/>
      <c r="CF86" s="24"/>
      <c r="CG86" s="87"/>
      <c r="CH86" s="86"/>
      <c r="CI86" s="86"/>
      <c r="CJ86" s="86"/>
      <c r="CK86" s="86"/>
      <c r="CL86" s="86"/>
      <c r="CM86" s="86"/>
      <c r="CN86" s="85"/>
      <c r="CO86" s="84"/>
      <c r="CP86" s="24"/>
      <c r="CQ86" s="24"/>
      <c r="CR86" s="87"/>
      <c r="CS86" s="86"/>
      <c r="CT86" s="86"/>
      <c r="CU86" s="86"/>
      <c r="CV86" s="86"/>
      <c r="CW86" s="86"/>
      <c r="CX86" s="86"/>
      <c r="CY86" s="85"/>
      <c r="CZ86" s="84"/>
      <c r="DA86" s="24"/>
      <c r="DB86" s="24"/>
      <c r="DC86" s="87"/>
      <c r="DD86" s="86"/>
      <c r="DE86" s="86"/>
      <c r="DF86" s="86"/>
      <c r="DG86" s="86"/>
      <c r="DH86" s="86"/>
      <c r="DI86" s="86"/>
      <c r="DJ86" s="85"/>
      <c r="DK86" s="84"/>
      <c r="DL86" s="24"/>
      <c r="DM86" s="24"/>
      <c r="DN86" s="87"/>
      <c r="DO86" s="86"/>
      <c r="DP86" s="86"/>
      <c r="DQ86" s="86"/>
      <c r="DR86" s="86"/>
      <c r="DS86" s="86"/>
      <c r="DT86" s="86"/>
      <c r="DU86" s="85"/>
      <c r="DV86" s="84"/>
      <c r="DW86" s="24"/>
      <c r="DX86" s="24"/>
      <c r="DY86" s="87"/>
      <c r="DZ86" s="86"/>
      <c r="EA86" s="86"/>
      <c r="EB86" s="86"/>
      <c r="EC86" s="86"/>
      <c r="ED86" s="86"/>
      <c r="EE86" s="86"/>
      <c r="EF86" s="85"/>
      <c r="EG86" s="84"/>
      <c r="EH86" s="24"/>
      <c r="EI86" s="24"/>
      <c r="EJ86" s="87"/>
      <c r="EK86" s="86"/>
      <c r="EL86" s="86"/>
      <c r="EM86" s="86"/>
      <c r="EN86" s="86"/>
      <c r="EO86" s="86"/>
      <c r="EP86" s="86"/>
      <c r="EQ86" s="85"/>
      <c r="ER86" s="84"/>
      <c r="ES86" s="24"/>
      <c r="ET86" s="24"/>
      <c r="EU86" s="87"/>
      <c r="EV86" s="86"/>
      <c r="EW86" s="86"/>
      <c r="EX86" s="86"/>
      <c r="EY86" s="86"/>
      <c r="EZ86" s="86"/>
      <c r="FA86" s="86"/>
      <c r="FB86" s="85"/>
      <c r="FC86" s="84"/>
      <c r="FD86" s="24"/>
      <c r="FE86" s="24"/>
      <c r="FF86" s="87"/>
      <c r="FG86" s="86"/>
      <c r="FH86" s="86"/>
      <c r="FI86" s="86"/>
      <c r="FJ86" s="86"/>
      <c r="FK86" s="86"/>
      <c r="FL86" s="86"/>
      <c r="FM86" s="85"/>
      <c r="FN86" s="84"/>
      <c r="FO86" s="24"/>
      <c r="FP86" s="24"/>
      <c r="FQ86" s="87"/>
      <c r="FR86" s="86"/>
      <c r="FS86" s="86"/>
      <c r="FT86" s="86"/>
      <c r="FU86" s="86"/>
      <c r="FV86" s="86"/>
      <c r="FW86" s="86"/>
      <c r="FX86" s="85"/>
      <c r="FY86" s="84"/>
      <c r="FZ86" s="24"/>
      <c r="GA86" s="24"/>
      <c r="GB86" s="87"/>
      <c r="GC86" s="86"/>
      <c r="GD86" s="86"/>
      <c r="GE86" s="86"/>
      <c r="GF86" s="86"/>
      <c r="GG86" s="86"/>
      <c r="GH86" s="86"/>
      <c r="GI86" s="85"/>
      <c r="GJ86" s="84"/>
      <c r="GK86" s="24"/>
      <c r="GL86" s="24"/>
      <c r="GM86" s="87"/>
      <c r="GN86" s="86"/>
      <c r="GO86" s="86"/>
      <c r="GP86" s="86"/>
      <c r="GQ86" s="86"/>
      <c r="GR86" s="86"/>
      <c r="GS86" s="86"/>
      <c r="GT86" s="85"/>
      <c r="GU86" s="84"/>
      <c r="GV86" s="24"/>
      <c r="GW86" s="24"/>
      <c r="GX86" s="87"/>
      <c r="GY86" s="86"/>
      <c r="GZ86" s="86"/>
      <c r="HA86" s="86"/>
      <c r="HB86" s="86"/>
      <c r="HC86" s="86"/>
      <c r="HD86" s="86"/>
      <c r="HE86" s="85"/>
      <c r="HF86" s="84"/>
      <c r="HG86" s="24"/>
      <c r="HH86" s="24"/>
      <c r="HI86" s="87"/>
      <c r="HJ86" s="86"/>
      <c r="HK86" s="86"/>
      <c r="HL86" s="86"/>
      <c r="HM86" s="86"/>
      <c r="HN86" s="86"/>
      <c r="HO86" s="86"/>
      <c r="HP86" s="85"/>
      <c r="HQ86" s="84"/>
      <c r="HR86" s="24"/>
      <c r="HS86" s="24"/>
    </row>
    <row r="87" spans="1:227" x14ac:dyDescent="0.15">
      <c r="A87" s="96"/>
      <c r="B87" s="99"/>
      <c r="C87" s="98"/>
      <c r="D87" s="98"/>
      <c r="E87" s="85"/>
      <c r="F87" s="85"/>
      <c r="G87" s="24"/>
      <c r="H87" s="87"/>
      <c r="I87" s="86"/>
      <c r="J87" s="86"/>
      <c r="K87" s="86"/>
      <c r="L87" s="86"/>
      <c r="M87" s="86"/>
      <c r="N87" s="86"/>
      <c r="O87" s="85"/>
      <c r="P87" s="84"/>
      <c r="Q87" s="24"/>
      <c r="R87" s="24"/>
      <c r="S87" s="87"/>
      <c r="T87" s="86"/>
      <c r="U87" s="86"/>
      <c r="V87" s="86"/>
      <c r="W87" s="86"/>
      <c r="X87" s="86"/>
      <c r="Y87" s="86"/>
      <c r="Z87" s="85"/>
      <c r="AA87" s="84"/>
      <c r="AB87" s="24"/>
      <c r="AC87" s="24"/>
      <c r="AD87" s="87"/>
      <c r="AE87" s="86"/>
      <c r="AF87" s="86"/>
      <c r="AG87" s="86"/>
      <c r="AH87" s="86"/>
      <c r="AI87" s="86"/>
      <c r="AJ87" s="86"/>
      <c r="AK87" s="85"/>
      <c r="AL87" s="84"/>
      <c r="AM87" s="24"/>
      <c r="AN87" s="24"/>
      <c r="AO87" s="87"/>
      <c r="AP87" s="86"/>
      <c r="AQ87" s="86"/>
      <c r="AR87" s="86"/>
      <c r="AS87" s="86"/>
      <c r="AT87" s="86"/>
      <c r="AU87" s="86"/>
      <c r="AV87" s="85"/>
      <c r="AW87" s="84"/>
      <c r="AX87" s="24"/>
      <c r="AY87" s="24"/>
      <c r="AZ87" s="87"/>
      <c r="BA87" s="86"/>
      <c r="BB87" s="86"/>
      <c r="BC87" s="86"/>
      <c r="BD87" s="86"/>
      <c r="BE87" s="86"/>
      <c r="BF87" s="86"/>
      <c r="BG87" s="85"/>
      <c r="BH87" s="84"/>
      <c r="BI87" s="24"/>
      <c r="BJ87" s="24"/>
      <c r="BK87" s="87"/>
      <c r="BL87" s="86"/>
      <c r="BM87" s="86"/>
      <c r="BN87" s="86"/>
      <c r="BO87" s="86"/>
      <c r="BP87" s="86"/>
      <c r="BQ87" s="86"/>
      <c r="BR87" s="85"/>
      <c r="BS87" s="84"/>
      <c r="BT87" s="24"/>
      <c r="BU87" s="24"/>
      <c r="BV87" s="87"/>
      <c r="BW87" s="86"/>
      <c r="BX87" s="86"/>
      <c r="BY87" s="86"/>
      <c r="BZ87" s="86"/>
      <c r="CA87" s="86"/>
      <c r="CB87" s="86"/>
      <c r="CC87" s="85"/>
      <c r="CD87" s="84"/>
      <c r="CE87" s="24"/>
      <c r="CF87" s="24"/>
      <c r="CG87" s="87"/>
      <c r="CH87" s="86"/>
      <c r="CI87" s="86"/>
      <c r="CJ87" s="86"/>
      <c r="CK87" s="86"/>
      <c r="CL87" s="86"/>
      <c r="CM87" s="86"/>
      <c r="CN87" s="85"/>
      <c r="CO87" s="84"/>
      <c r="CP87" s="24"/>
      <c r="CQ87" s="24"/>
      <c r="CR87" s="87"/>
      <c r="CS87" s="86"/>
      <c r="CT87" s="86"/>
      <c r="CU87" s="86"/>
      <c r="CV87" s="86"/>
      <c r="CW87" s="86"/>
      <c r="CX87" s="86"/>
      <c r="CY87" s="85"/>
      <c r="CZ87" s="84"/>
      <c r="DA87" s="24"/>
      <c r="DB87" s="24"/>
      <c r="DC87" s="87"/>
      <c r="DD87" s="86"/>
      <c r="DE87" s="86"/>
      <c r="DF87" s="86"/>
      <c r="DG87" s="86"/>
      <c r="DH87" s="86"/>
      <c r="DI87" s="86"/>
      <c r="DJ87" s="85"/>
      <c r="DK87" s="84"/>
      <c r="DL87" s="24"/>
      <c r="DM87" s="24"/>
      <c r="DN87" s="87"/>
      <c r="DO87" s="86"/>
      <c r="DP87" s="86"/>
      <c r="DQ87" s="86"/>
      <c r="DR87" s="86"/>
      <c r="DS87" s="86"/>
      <c r="DT87" s="86"/>
      <c r="DU87" s="85"/>
      <c r="DV87" s="84"/>
      <c r="DW87" s="24"/>
      <c r="DX87" s="24"/>
      <c r="DY87" s="87"/>
      <c r="DZ87" s="86"/>
      <c r="EA87" s="86"/>
      <c r="EB87" s="86"/>
      <c r="EC87" s="86"/>
      <c r="ED87" s="86"/>
      <c r="EE87" s="86"/>
      <c r="EF87" s="85"/>
      <c r="EG87" s="84"/>
      <c r="EH87" s="24"/>
      <c r="EI87" s="24"/>
      <c r="EJ87" s="87"/>
      <c r="EK87" s="86"/>
      <c r="EL87" s="86"/>
      <c r="EM87" s="86"/>
      <c r="EN87" s="86"/>
      <c r="EO87" s="86"/>
      <c r="EP87" s="86"/>
      <c r="EQ87" s="85"/>
      <c r="ER87" s="84"/>
      <c r="ES87" s="24"/>
      <c r="ET87" s="24"/>
      <c r="EU87" s="87"/>
      <c r="EV87" s="86"/>
      <c r="EW87" s="86"/>
      <c r="EX87" s="86"/>
      <c r="EY87" s="86"/>
      <c r="EZ87" s="86"/>
      <c r="FA87" s="86"/>
      <c r="FB87" s="85"/>
      <c r="FC87" s="84"/>
      <c r="FD87" s="24"/>
      <c r="FE87" s="24"/>
      <c r="FF87" s="87"/>
      <c r="FG87" s="86"/>
      <c r="FH87" s="86"/>
      <c r="FI87" s="86"/>
      <c r="FJ87" s="86"/>
      <c r="FK87" s="86"/>
      <c r="FL87" s="86"/>
      <c r="FM87" s="85"/>
      <c r="FN87" s="84"/>
      <c r="FO87" s="24"/>
      <c r="FP87" s="24"/>
      <c r="FQ87" s="87"/>
      <c r="FR87" s="86"/>
      <c r="FS87" s="86"/>
      <c r="FT87" s="86"/>
      <c r="FU87" s="86"/>
      <c r="FV87" s="86"/>
      <c r="FW87" s="86"/>
      <c r="FX87" s="85"/>
      <c r="FY87" s="84"/>
      <c r="FZ87" s="24"/>
      <c r="GA87" s="24"/>
      <c r="GB87" s="87"/>
      <c r="GC87" s="86"/>
      <c r="GD87" s="86"/>
      <c r="GE87" s="86"/>
      <c r="GF87" s="86"/>
      <c r="GG87" s="86"/>
      <c r="GH87" s="86"/>
      <c r="GI87" s="85"/>
      <c r="GJ87" s="84"/>
      <c r="GK87" s="24"/>
      <c r="GL87" s="24"/>
      <c r="GM87" s="87"/>
      <c r="GN87" s="86"/>
      <c r="GO87" s="86"/>
      <c r="GP87" s="86"/>
      <c r="GQ87" s="86"/>
      <c r="GR87" s="86"/>
      <c r="GS87" s="86"/>
      <c r="GT87" s="85"/>
      <c r="GU87" s="84"/>
      <c r="GV87" s="24"/>
      <c r="GW87" s="24"/>
      <c r="GX87" s="87"/>
      <c r="GY87" s="86"/>
      <c r="GZ87" s="86"/>
      <c r="HA87" s="86"/>
      <c r="HB87" s="86"/>
      <c r="HC87" s="86"/>
      <c r="HD87" s="86"/>
      <c r="HE87" s="85"/>
      <c r="HF87" s="84"/>
      <c r="HG87" s="24"/>
      <c r="HH87" s="24"/>
      <c r="HI87" s="87"/>
      <c r="HJ87" s="86"/>
      <c r="HK87" s="86"/>
      <c r="HL87" s="86"/>
      <c r="HM87" s="86"/>
      <c r="HN87" s="86"/>
      <c r="HO87" s="86"/>
      <c r="HP87" s="85"/>
      <c r="HQ87" s="84"/>
      <c r="HR87" s="24"/>
      <c r="HS87" s="24"/>
    </row>
    <row r="88" spans="1:227" x14ac:dyDescent="0.15">
      <c r="A88" s="96"/>
      <c r="B88" s="99"/>
      <c r="C88" s="98"/>
      <c r="D88" s="98"/>
      <c r="E88" s="85"/>
      <c r="F88" s="85"/>
      <c r="G88" s="24"/>
      <c r="H88" s="87"/>
      <c r="I88" s="86"/>
      <c r="J88" s="86"/>
      <c r="K88" s="86"/>
      <c r="L88" s="86"/>
      <c r="M88" s="86"/>
      <c r="N88" s="86"/>
      <c r="O88" s="85"/>
      <c r="P88" s="84"/>
      <c r="Q88" s="24"/>
      <c r="R88" s="24"/>
      <c r="S88" s="87"/>
      <c r="T88" s="86"/>
      <c r="U88" s="86"/>
      <c r="V88" s="86"/>
      <c r="W88" s="86"/>
      <c r="X88" s="86"/>
      <c r="Y88" s="86"/>
      <c r="Z88" s="85"/>
      <c r="AA88" s="84"/>
      <c r="AB88" s="24"/>
      <c r="AC88" s="24"/>
      <c r="AD88" s="87"/>
      <c r="AE88" s="86"/>
      <c r="AF88" s="86"/>
      <c r="AG88" s="86"/>
      <c r="AH88" s="86"/>
      <c r="AI88" s="86"/>
      <c r="AJ88" s="86"/>
      <c r="AK88" s="85"/>
      <c r="AL88" s="84"/>
      <c r="AM88" s="24"/>
      <c r="AN88" s="24"/>
      <c r="AO88" s="87"/>
      <c r="AP88" s="86"/>
      <c r="AQ88" s="86"/>
      <c r="AR88" s="86"/>
      <c r="AS88" s="86"/>
      <c r="AT88" s="86"/>
      <c r="AU88" s="86"/>
      <c r="AV88" s="85"/>
      <c r="AW88" s="84"/>
      <c r="AX88" s="24"/>
      <c r="AY88" s="24"/>
      <c r="AZ88" s="87"/>
      <c r="BA88" s="86"/>
      <c r="BB88" s="86"/>
      <c r="BC88" s="86"/>
      <c r="BD88" s="86"/>
      <c r="BE88" s="86"/>
      <c r="BF88" s="86"/>
      <c r="BG88" s="85"/>
      <c r="BH88" s="84"/>
      <c r="BI88" s="24"/>
      <c r="BJ88" s="24"/>
      <c r="BK88" s="87"/>
      <c r="BL88" s="86"/>
      <c r="BM88" s="86"/>
      <c r="BN88" s="86"/>
      <c r="BO88" s="86"/>
      <c r="BP88" s="86"/>
      <c r="BQ88" s="86"/>
      <c r="BR88" s="85"/>
      <c r="BS88" s="84"/>
      <c r="BT88" s="24"/>
      <c r="BU88" s="24"/>
      <c r="BV88" s="87"/>
      <c r="BW88" s="86"/>
      <c r="BX88" s="86"/>
      <c r="BY88" s="86"/>
      <c r="BZ88" s="86"/>
      <c r="CA88" s="86"/>
      <c r="CB88" s="86"/>
      <c r="CC88" s="85"/>
      <c r="CD88" s="84"/>
      <c r="CE88" s="24"/>
      <c r="CF88" s="24"/>
      <c r="CG88" s="87"/>
      <c r="CH88" s="86"/>
      <c r="CI88" s="86"/>
      <c r="CJ88" s="86"/>
      <c r="CK88" s="86"/>
      <c r="CL88" s="86"/>
      <c r="CM88" s="86"/>
      <c r="CN88" s="85"/>
      <c r="CO88" s="84"/>
      <c r="CP88" s="24"/>
      <c r="CQ88" s="24"/>
      <c r="CR88" s="87"/>
      <c r="CS88" s="86"/>
      <c r="CT88" s="86"/>
      <c r="CU88" s="86"/>
      <c r="CV88" s="86"/>
      <c r="CW88" s="86"/>
      <c r="CX88" s="86"/>
      <c r="CY88" s="85"/>
      <c r="CZ88" s="84"/>
      <c r="DA88" s="24"/>
      <c r="DB88" s="24"/>
      <c r="DC88" s="87"/>
      <c r="DD88" s="86"/>
      <c r="DE88" s="86"/>
      <c r="DF88" s="86"/>
      <c r="DG88" s="86"/>
      <c r="DH88" s="86"/>
      <c r="DI88" s="86"/>
      <c r="DJ88" s="85"/>
      <c r="DK88" s="84"/>
      <c r="DL88" s="24"/>
      <c r="DM88" s="24"/>
      <c r="DN88" s="87"/>
      <c r="DO88" s="86"/>
      <c r="DP88" s="86"/>
      <c r="DQ88" s="86"/>
      <c r="DR88" s="86"/>
      <c r="DS88" s="86"/>
      <c r="DT88" s="86"/>
      <c r="DU88" s="85"/>
      <c r="DV88" s="84"/>
      <c r="DW88" s="24"/>
      <c r="DX88" s="24"/>
      <c r="DY88" s="87"/>
      <c r="DZ88" s="86"/>
      <c r="EA88" s="86"/>
      <c r="EB88" s="86"/>
      <c r="EC88" s="86"/>
      <c r="ED88" s="86"/>
      <c r="EE88" s="86"/>
      <c r="EF88" s="85"/>
      <c r="EG88" s="84"/>
      <c r="EH88" s="24"/>
      <c r="EI88" s="24"/>
      <c r="EJ88" s="87"/>
      <c r="EK88" s="86"/>
      <c r="EL88" s="86"/>
      <c r="EM88" s="86"/>
      <c r="EN88" s="86"/>
      <c r="EO88" s="86"/>
      <c r="EP88" s="86"/>
      <c r="EQ88" s="85"/>
      <c r="ER88" s="84"/>
      <c r="ES88" s="24"/>
      <c r="ET88" s="24"/>
      <c r="EU88" s="87"/>
      <c r="EV88" s="86"/>
      <c r="EW88" s="86"/>
      <c r="EX88" s="86"/>
      <c r="EY88" s="86"/>
      <c r="EZ88" s="86"/>
      <c r="FA88" s="86"/>
      <c r="FB88" s="85"/>
      <c r="FC88" s="84"/>
      <c r="FD88" s="24"/>
      <c r="FE88" s="24"/>
      <c r="FF88" s="87"/>
      <c r="FG88" s="86"/>
      <c r="FH88" s="86"/>
      <c r="FI88" s="86"/>
      <c r="FJ88" s="86"/>
      <c r="FK88" s="86"/>
      <c r="FL88" s="86"/>
      <c r="FM88" s="85"/>
      <c r="FN88" s="84"/>
      <c r="FO88" s="24"/>
      <c r="FP88" s="24"/>
      <c r="FQ88" s="87"/>
      <c r="FR88" s="86"/>
      <c r="FS88" s="86"/>
      <c r="FT88" s="86"/>
      <c r="FU88" s="86"/>
      <c r="FV88" s="86"/>
      <c r="FW88" s="86"/>
      <c r="FX88" s="85"/>
      <c r="FY88" s="84"/>
      <c r="FZ88" s="24"/>
      <c r="GA88" s="24"/>
      <c r="GB88" s="87"/>
      <c r="GC88" s="86"/>
      <c r="GD88" s="86"/>
      <c r="GE88" s="86"/>
      <c r="GF88" s="86"/>
      <c r="GG88" s="86"/>
      <c r="GH88" s="86"/>
      <c r="GI88" s="85"/>
      <c r="GJ88" s="84"/>
      <c r="GK88" s="24"/>
      <c r="GL88" s="24"/>
      <c r="GM88" s="87"/>
      <c r="GN88" s="86"/>
      <c r="GO88" s="86"/>
      <c r="GP88" s="86"/>
      <c r="GQ88" s="86"/>
      <c r="GR88" s="86"/>
      <c r="GS88" s="86"/>
      <c r="GT88" s="85"/>
      <c r="GU88" s="84"/>
      <c r="GV88" s="24"/>
      <c r="GW88" s="24"/>
      <c r="GX88" s="87"/>
      <c r="GY88" s="86"/>
      <c r="GZ88" s="86"/>
      <c r="HA88" s="86"/>
      <c r="HB88" s="86"/>
      <c r="HC88" s="86"/>
      <c r="HD88" s="86"/>
      <c r="HE88" s="85"/>
      <c r="HF88" s="84"/>
      <c r="HG88" s="24"/>
      <c r="HH88" s="24"/>
      <c r="HI88" s="87"/>
      <c r="HJ88" s="86"/>
      <c r="HK88" s="86"/>
      <c r="HL88" s="86"/>
      <c r="HM88" s="86"/>
      <c r="HN88" s="86"/>
      <c r="HO88" s="86"/>
      <c r="HP88" s="85"/>
      <c r="HQ88" s="84"/>
      <c r="HR88" s="24"/>
      <c r="HS88" s="24"/>
    </row>
    <row r="89" spans="1:227" x14ac:dyDescent="0.15">
      <c r="A89" s="96"/>
      <c r="B89" s="99"/>
      <c r="C89" s="98"/>
      <c r="D89" s="98"/>
      <c r="E89" s="85"/>
      <c r="F89" s="85"/>
      <c r="G89" s="24"/>
      <c r="H89" s="87"/>
      <c r="I89" s="86"/>
      <c r="J89" s="86"/>
      <c r="K89" s="86"/>
      <c r="L89" s="86"/>
      <c r="M89" s="86"/>
      <c r="N89" s="86"/>
      <c r="O89" s="85"/>
      <c r="P89" s="84"/>
      <c r="Q89" s="24"/>
      <c r="R89" s="24"/>
      <c r="S89" s="87"/>
      <c r="T89" s="86"/>
      <c r="U89" s="86"/>
      <c r="V89" s="86"/>
      <c r="W89" s="86"/>
      <c r="X89" s="86"/>
      <c r="Y89" s="86"/>
      <c r="Z89" s="85"/>
      <c r="AA89" s="84"/>
      <c r="AB89" s="24"/>
      <c r="AC89" s="24"/>
      <c r="AD89" s="87"/>
      <c r="AE89" s="86"/>
      <c r="AF89" s="86"/>
      <c r="AG89" s="86"/>
      <c r="AH89" s="86"/>
      <c r="AI89" s="86"/>
      <c r="AJ89" s="86"/>
      <c r="AK89" s="85"/>
      <c r="AL89" s="84"/>
      <c r="AM89" s="24"/>
      <c r="AN89" s="24"/>
      <c r="AO89" s="87"/>
      <c r="AP89" s="86"/>
      <c r="AQ89" s="86"/>
      <c r="AR89" s="86"/>
      <c r="AS89" s="86"/>
      <c r="AT89" s="86"/>
      <c r="AU89" s="86"/>
      <c r="AV89" s="85"/>
      <c r="AW89" s="84"/>
      <c r="AX89" s="24"/>
      <c r="AY89" s="24"/>
      <c r="AZ89" s="87"/>
      <c r="BA89" s="86"/>
      <c r="BB89" s="86"/>
      <c r="BC89" s="86"/>
      <c r="BD89" s="86"/>
      <c r="BE89" s="86"/>
      <c r="BF89" s="86"/>
      <c r="BG89" s="85"/>
      <c r="BH89" s="84"/>
      <c r="BI89" s="24"/>
      <c r="BJ89" s="24"/>
      <c r="BK89" s="87"/>
      <c r="BL89" s="86"/>
      <c r="BM89" s="86"/>
      <c r="BN89" s="86"/>
      <c r="BO89" s="86"/>
      <c r="BP89" s="86"/>
      <c r="BQ89" s="86"/>
      <c r="BR89" s="85"/>
      <c r="BS89" s="84"/>
      <c r="BT89" s="24"/>
      <c r="BU89" s="24"/>
      <c r="BV89" s="87"/>
      <c r="BW89" s="86"/>
      <c r="BX89" s="86"/>
      <c r="BY89" s="86"/>
      <c r="BZ89" s="86"/>
      <c r="CA89" s="86"/>
      <c r="CB89" s="86"/>
      <c r="CC89" s="85"/>
      <c r="CD89" s="84"/>
      <c r="CE89" s="24"/>
      <c r="CF89" s="24"/>
      <c r="CG89" s="87"/>
      <c r="CH89" s="86"/>
      <c r="CI89" s="86"/>
      <c r="CJ89" s="86"/>
      <c r="CK89" s="86"/>
      <c r="CL89" s="86"/>
      <c r="CM89" s="86"/>
      <c r="CN89" s="85"/>
      <c r="CO89" s="84"/>
      <c r="CP89" s="24"/>
      <c r="CQ89" s="24"/>
      <c r="CR89" s="87"/>
      <c r="CS89" s="86"/>
      <c r="CT89" s="86"/>
      <c r="CU89" s="86"/>
      <c r="CV89" s="86"/>
      <c r="CW89" s="86"/>
      <c r="CX89" s="86"/>
      <c r="CY89" s="85"/>
      <c r="CZ89" s="84"/>
      <c r="DA89" s="24"/>
      <c r="DB89" s="24"/>
      <c r="DC89" s="87"/>
      <c r="DD89" s="86"/>
      <c r="DE89" s="86"/>
      <c r="DF89" s="86"/>
      <c r="DG89" s="86"/>
      <c r="DH89" s="86"/>
      <c r="DI89" s="86"/>
      <c r="DJ89" s="85"/>
      <c r="DK89" s="84"/>
      <c r="DL89" s="24"/>
      <c r="DM89" s="24"/>
      <c r="DN89" s="87"/>
      <c r="DO89" s="86"/>
      <c r="DP89" s="86"/>
      <c r="DQ89" s="86"/>
      <c r="DR89" s="86"/>
      <c r="DS89" s="86"/>
      <c r="DT89" s="86"/>
      <c r="DU89" s="85"/>
      <c r="DV89" s="84"/>
      <c r="DW89" s="24"/>
      <c r="DX89" s="24"/>
      <c r="DY89" s="87"/>
      <c r="DZ89" s="86"/>
      <c r="EA89" s="86"/>
      <c r="EB89" s="86"/>
      <c r="EC89" s="86"/>
      <c r="ED89" s="86"/>
      <c r="EE89" s="86"/>
      <c r="EF89" s="85"/>
      <c r="EG89" s="84"/>
      <c r="EH89" s="24"/>
      <c r="EI89" s="24"/>
      <c r="EJ89" s="87"/>
      <c r="EK89" s="86"/>
      <c r="EL89" s="86"/>
      <c r="EM89" s="86"/>
      <c r="EN89" s="86"/>
      <c r="EO89" s="86"/>
      <c r="EP89" s="86"/>
      <c r="EQ89" s="85"/>
      <c r="ER89" s="84"/>
      <c r="ES89" s="24"/>
      <c r="ET89" s="24"/>
      <c r="EU89" s="87"/>
      <c r="EV89" s="86"/>
      <c r="EW89" s="86"/>
      <c r="EX89" s="86"/>
      <c r="EY89" s="86"/>
      <c r="EZ89" s="86"/>
      <c r="FA89" s="86"/>
      <c r="FB89" s="85"/>
      <c r="FC89" s="84"/>
      <c r="FD89" s="24"/>
      <c r="FE89" s="24"/>
      <c r="FF89" s="87"/>
      <c r="FG89" s="86"/>
      <c r="FH89" s="86"/>
      <c r="FI89" s="86"/>
      <c r="FJ89" s="86"/>
      <c r="FK89" s="86"/>
      <c r="FL89" s="86"/>
      <c r="FM89" s="85"/>
      <c r="FN89" s="84"/>
      <c r="FO89" s="24"/>
      <c r="FP89" s="24"/>
      <c r="FQ89" s="87"/>
      <c r="FR89" s="86"/>
      <c r="FS89" s="86"/>
      <c r="FT89" s="86"/>
      <c r="FU89" s="86"/>
      <c r="FV89" s="86"/>
      <c r="FW89" s="86"/>
      <c r="FX89" s="85"/>
      <c r="FY89" s="84"/>
      <c r="FZ89" s="24"/>
      <c r="GA89" s="24"/>
      <c r="GB89" s="87"/>
      <c r="GC89" s="86"/>
      <c r="GD89" s="86"/>
      <c r="GE89" s="86"/>
      <c r="GF89" s="86"/>
      <c r="GG89" s="86"/>
      <c r="GH89" s="86"/>
      <c r="GI89" s="85"/>
      <c r="GJ89" s="84"/>
      <c r="GK89" s="24"/>
      <c r="GL89" s="24"/>
      <c r="GM89" s="87"/>
      <c r="GN89" s="86"/>
      <c r="GO89" s="86"/>
      <c r="GP89" s="86"/>
      <c r="GQ89" s="86"/>
      <c r="GR89" s="86"/>
      <c r="GS89" s="86"/>
      <c r="GT89" s="85"/>
      <c r="GU89" s="84"/>
      <c r="GV89" s="24"/>
      <c r="GW89" s="24"/>
      <c r="GX89" s="87"/>
      <c r="GY89" s="86"/>
      <c r="GZ89" s="86"/>
      <c r="HA89" s="86"/>
      <c r="HB89" s="86"/>
      <c r="HC89" s="86"/>
      <c r="HD89" s="86"/>
      <c r="HE89" s="85"/>
      <c r="HF89" s="84"/>
      <c r="HG89" s="24"/>
      <c r="HH89" s="24"/>
      <c r="HI89" s="87"/>
      <c r="HJ89" s="86"/>
      <c r="HK89" s="86"/>
      <c r="HL89" s="86"/>
      <c r="HM89" s="86"/>
      <c r="HN89" s="86"/>
      <c r="HO89" s="86"/>
      <c r="HP89" s="85"/>
      <c r="HQ89" s="84"/>
      <c r="HR89" s="24"/>
      <c r="HS89" s="24"/>
    </row>
    <row r="90" spans="1:227" x14ac:dyDescent="0.15">
      <c r="A90" s="96"/>
      <c r="B90" s="99"/>
      <c r="C90" s="98"/>
      <c r="D90" s="98"/>
      <c r="E90" s="85"/>
      <c r="F90" s="85"/>
      <c r="G90" s="24"/>
      <c r="H90" s="87"/>
      <c r="I90" s="86"/>
      <c r="J90" s="86"/>
      <c r="K90" s="86"/>
      <c r="L90" s="86"/>
      <c r="M90" s="86"/>
      <c r="N90" s="86"/>
      <c r="O90" s="85"/>
      <c r="P90" s="84"/>
      <c r="Q90" s="24"/>
      <c r="R90" s="24"/>
      <c r="S90" s="87"/>
      <c r="T90" s="86"/>
      <c r="U90" s="86"/>
      <c r="V90" s="86"/>
      <c r="W90" s="86"/>
      <c r="X90" s="86"/>
      <c r="Y90" s="86"/>
      <c r="Z90" s="85"/>
      <c r="AA90" s="84"/>
      <c r="AB90" s="24"/>
      <c r="AC90" s="24"/>
      <c r="AD90" s="87"/>
      <c r="AE90" s="86"/>
      <c r="AF90" s="86"/>
      <c r="AG90" s="86"/>
      <c r="AH90" s="86"/>
      <c r="AI90" s="86"/>
      <c r="AJ90" s="86"/>
      <c r="AK90" s="85"/>
      <c r="AL90" s="84"/>
      <c r="AM90" s="24"/>
      <c r="AN90" s="24"/>
      <c r="AO90" s="87"/>
      <c r="AP90" s="86"/>
      <c r="AQ90" s="86"/>
      <c r="AR90" s="86"/>
      <c r="AS90" s="86"/>
      <c r="AT90" s="86"/>
      <c r="AU90" s="86"/>
      <c r="AV90" s="85"/>
      <c r="AW90" s="84"/>
      <c r="AX90" s="24"/>
      <c r="AY90" s="24"/>
      <c r="AZ90" s="87"/>
      <c r="BA90" s="86"/>
      <c r="BB90" s="86"/>
      <c r="BC90" s="86"/>
      <c r="BD90" s="86"/>
      <c r="BE90" s="86"/>
      <c r="BF90" s="86"/>
      <c r="BG90" s="85"/>
      <c r="BH90" s="84"/>
      <c r="BI90" s="24"/>
      <c r="BJ90" s="24"/>
      <c r="BK90" s="87"/>
      <c r="BL90" s="86"/>
      <c r="BM90" s="86"/>
      <c r="BN90" s="86"/>
      <c r="BO90" s="86"/>
      <c r="BP90" s="86"/>
      <c r="BQ90" s="86"/>
      <c r="BR90" s="85"/>
      <c r="BS90" s="84"/>
      <c r="BT90" s="24"/>
      <c r="BU90" s="24"/>
      <c r="BV90" s="87"/>
      <c r="BW90" s="86"/>
      <c r="BX90" s="86"/>
      <c r="BY90" s="86"/>
      <c r="BZ90" s="86"/>
      <c r="CA90" s="86"/>
      <c r="CB90" s="86"/>
      <c r="CC90" s="85"/>
      <c r="CD90" s="84"/>
      <c r="CE90" s="24"/>
      <c r="CF90" s="24"/>
      <c r="CG90" s="87"/>
      <c r="CH90" s="86"/>
      <c r="CI90" s="86"/>
      <c r="CJ90" s="86"/>
      <c r="CK90" s="86"/>
      <c r="CL90" s="86"/>
      <c r="CM90" s="86"/>
      <c r="CN90" s="85"/>
      <c r="CO90" s="84"/>
      <c r="CP90" s="24"/>
      <c r="CQ90" s="24"/>
      <c r="CR90" s="87"/>
      <c r="CS90" s="86"/>
      <c r="CT90" s="86"/>
      <c r="CU90" s="86"/>
      <c r="CV90" s="86"/>
      <c r="CW90" s="86"/>
      <c r="CX90" s="86"/>
      <c r="CY90" s="85"/>
      <c r="CZ90" s="84"/>
      <c r="DA90" s="24"/>
      <c r="DB90" s="24"/>
      <c r="DC90" s="87"/>
      <c r="DD90" s="86"/>
      <c r="DE90" s="86"/>
      <c r="DF90" s="86"/>
      <c r="DG90" s="86"/>
      <c r="DH90" s="86"/>
      <c r="DI90" s="86"/>
      <c r="DJ90" s="85"/>
      <c r="DK90" s="84"/>
      <c r="DL90" s="24"/>
      <c r="DM90" s="24"/>
      <c r="DN90" s="87"/>
      <c r="DO90" s="86"/>
      <c r="DP90" s="86"/>
      <c r="DQ90" s="86"/>
      <c r="DR90" s="86"/>
      <c r="DS90" s="86"/>
      <c r="DT90" s="86"/>
      <c r="DU90" s="85"/>
      <c r="DV90" s="84"/>
      <c r="DW90" s="24"/>
      <c r="DX90" s="24"/>
      <c r="DY90" s="87"/>
      <c r="DZ90" s="86"/>
      <c r="EA90" s="86"/>
      <c r="EB90" s="86"/>
      <c r="EC90" s="86"/>
      <c r="ED90" s="86"/>
      <c r="EE90" s="86"/>
      <c r="EF90" s="85"/>
      <c r="EG90" s="84"/>
      <c r="EH90" s="24"/>
      <c r="EI90" s="24"/>
      <c r="EJ90" s="87"/>
      <c r="EK90" s="86"/>
      <c r="EL90" s="86"/>
      <c r="EM90" s="86"/>
      <c r="EN90" s="86"/>
      <c r="EO90" s="86"/>
      <c r="EP90" s="86"/>
      <c r="EQ90" s="85"/>
      <c r="ER90" s="84"/>
      <c r="ES90" s="24"/>
      <c r="ET90" s="24"/>
      <c r="EU90" s="87"/>
      <c r="EV90" s="86"/>
      <c r="EW90" s="86"/>
      <c r="EX90" s="86"/>
      <c r="EY90" s="86"/>
      <c r="EZ90" s="86"/>
      <c r="FA90" s="86"/>
      <c r="FB90" s="85"/>
      <c r="FC90" s="84"/>
      <c r="FD90" s="24"/>
      <c r="FE90" s="24"/>
      <c r="FF90" s="87"/>
      <c r="FG90" s="86"/>
      <c r="FH90" s="86"/>
      <c r="FI90" s="86"/>
      <c r="FJ90" s="86"/>
      <c r="FK90" s="86"/>
      <c r="FL90" s="86"/>
      <c r="FM90" s="85"/>
      <c r="FN90" s="84"/>
      <c r="FO90" s="24"/>
      <c r="FP90" s="24"/>
      <c r="FQ90" s="87"/>
      <c r="FR90" s="86"/>
      <c r="FS90" s="86"/>
      <c r="FT90" s="86"/>
      <c r="FU90" s="86"/>
      <c r="FV90" s="86"/>
      <c r="FW90" s="86"/>
      <c r="FX90" s="85"/>
      <c r="FY90" s="84"/>
      <c r="FZ90" s="24"/>
      <c r="GA90" s="24"/>
      <c r="GB90" s="87"/>
      <c r="GC90" s="86"/>
      <c r="GD90" s="86"/>
      <c r="GE90" s="86"/>
      <c r="GF90" s="86"/>
      <c r="GG90" s="86"/>
      <c r="GH90" s="86"/>
      <c r="GI90" s="85"/>
      <c r="GJ90" s="84"/>
      <c r="GK90" s="24"/>
      <c r="GL90" s="24"/>
      <c r="GM90" s="87"/>
      <c r="GN90" s="86"/>
      <c r="GO90" s="86"/>
      <c r="GP90" s="86"/>
      <c r="GQ90" s="86"/>
      <c r="GR90" s="86"/>
      <c r="GS90" s="86"/>
      <c r="GT90" s="85"/>
      <c r="GU90" s="84"/>
      <c r="GV90" s="24"/>
      <c r="GW90" s="24"/>
      <c r="GX90" s="87"/>
      <c r="GY90" s="86"/>
      <c r="GZ90" s="86"/>
      <c r="HA90" s="86"/>
      <c r="HB90" s="86"/>
      <c r="HC90" s="86"/>
      <c r="HD90" s="86"/>
      <c r="HE90" s="85"/>
      <c r="HF90" s="84"/>
      <c r="HG90" s="24"/>
      <c r="HH90" s="24"/>
      <c r="HI90" s="87"/>
      <c r="HJ90" s="86"/>
      <c r="HK90" s="86"/>
      <c r="HL90" s="86"/>
      <c r="HM90" s="86"/>
      <c r="HN90" s="86"/>
      <c r="HO90" s="86"/>
      <c r="HP90" s="85"/>
      <c r="HQ90" s="84"/>
      <c r="HR90" s="24"/>
      <c r="HS90" s="24"/>
    </row>
    <row r="91" spans="1:227" x14ac:dyDescent="0.15">
      <c r="A91" s="96"/>
      <c r="B91" s="99"/>
      <c r="C91" s="98"/>
      <c r="D91" s="98"/>
      <c r="E91" s="85"/>
      <c r="F91" s="85"/>
      <c r="G91" s="24"/>
      <c r="H91" s="87"/>
      <c r="I91" s="86"/>
      <c r="J91" s="86"/>
      <c r="K91" s="86"/>
      <c r="L91" s="86"/>
      <c r="M91" s="86"/>
      <c r="N91" s="86"/>
      <c r="O91" s="85"/>
      <c r="P91" s="84"/>
      <c r="Q91" s="24"/>
      <c r="R91" s="24"/>
      <c r="S91" s="87"/>
      <c r="T91" s="86"/>
      <c r="U91" s="86"/>
      <c r="V91" s="86"/>
      <c r="W91" s="86"/>
      <c r="X91" s="86"/>
      <c r="Y91" s="86"/>
      <c r="Z91" s="85"/>
      <c r="AA91" s="84"/>
      <c r="AB91" s="24"/>
      <c r="AC91" s="24"/>
      <c r="AD91" s="87"/>
      <c r="AE91" s="86"/>
      <c r="AF91" s="86"/>
      <c r="AG91" s="86"/>
      <c r="AH91" s="86"/>
      <c r="AI91" s="86"/>
      <c r="AJ91" s="86"/>
      <c r="AK91" s="85"/>
      <c r="AL91" s="84"/>
      <c r="AM91" s="24"/>
      <c r="AN91" s="24"/>
      <c r="AO91" s="87"/>
      <c r="AP91" s="86"/>
      <c r="AQ91" s="86"/>
      <c r="AR91" s="86"/>
      <c r="AS91" s="86"/>
      <c r="AT91" s="86"/>
      <c r="AU91" s="86"/>
      <c r="AV91" s="85"/>
      <c r="AW91" s="84"/>
      <c r="AX91" s="24"/>
      <c r="AY91" s="24"/>
      <c r="AZ91" s="87"/>
      <c r="BA91" s="86"/>
      <c r="BB91" s="86"/>
      <c r="BC91" s="86"/>
      <c r="BD91" s="86"/>
      <c r="BE91" s="86"/>
      <c r="BF91" s="86"/>
      <c r="BG91" s="85"/>
      <c r="BH91" s="84"/>
      <c r="BI91" s="24"/>
      <c r="BJ91" s="24"/>
      <c r="BK91" s="87"/>
      <c r="BL91" s="86"/>
      <c r="BM91" s="86"/>
      <c r="BN91" s="86"/>
      <c r="BO91" s="86"/>
      <c r="BP91" s="86"/>
      <c r="BQ91" s="86"/>
      <c r="BR91" s="85"/>
      <c r="BS91" s="84"/>
      <c r="BT91" s="24"/>
      <c r="BU91" s="24"/>
      <c r="BV91" s="87"/>
      <c r="BW91" s="86"/>
      <c r="BX91" s="86"/>
      <c r="BY91" s="86"/>
      <c r="BZ91" s="86"/>
      <c r="CA91" s="86"/>
      <c r="CB91" s="86"/>
      <c r="CC91" s="85"/>
      <c r="CD91" s="84"/>
      <c r="CE91" s="24"/>
      <c r="CF91" s="24"/>
      <c r="CG91" s="87"/>
      <c r="CH91" s="86"/>
      <c r="CI91" s="86"/>
      <c r="CJ91" s="86"/>
      <c r="CK91" s="86"/>
      <c r="CL91" s="86"/>
      <c r="CM91" s="86"/>
      <c r="CN91" s="85"/>
      <c r="CO91" s="84"/>
      <c r="CP91" s="24"/>
      <c r="CQ91" s="24"/>
      <c r="CR91" s="87"/>
      <c r="CS91" s="86"/>
      <c r="CT91" s="86"/>
      <c r="CU91" s="86"/>
      <c r="CV91" s="86"/>
      <c r="CW91" s="86"/>
      <c r="CX91" s="86"/>
      <c r="CY91" s="85"/>
      <c r="CZ91" s="84"/>
      <c r="DA91" s="24"/>
      <c r="DB91" s="24"/>
      <c r="DC91" s="87"/>
      <c r="DD91" s="86"/>
      <c r="DE91" s="86"/>
      <c r="DF91" s="86"/>
      <c r="DG91" s="86"/>
      <c r="DH91" s="86"/>
      <c r="DI91" s="86"/>
      <c r="DJ91" s="85"/>
      <c r="DK91" s="84"/>
      <c r="DL91" s="24"/>
      <c r="DM91" s="24"/>
      <c r="DN91" s="87"/>
      <c r="DO91" s="86"/>
      <c r="DP91" s="86"/>
      <c r="DQ91" s="86"/>
      <c r="DR91" s="86"/>
      <c r="DS91" s="86"/>
      <c r="DT91" s="86"/>
      <c r="DU91" s="85"/>
      <c r="DV91" s="84"/>
      <c r="DW91" s="24"/>
      <c r="DX91" s="24"/>
      <c r="DY91" s="87"/>
      <c r="DZ91" s="86"/>
      <c r="EA91" s="86"/>
      <c r="EB91" s="86"/>
      <c r="EC91" s="86"/>
      <c r="ED91" s="86"/>
      <c r="EE91" s="86"/>
      <c r="EF91" s="85"/>
      <c r="EG91" s="84"/>
      <c r="EH91" s="24"/>
      <c r="EI91" s="24"/>
      <c r="EJ91" s="87"/>
      <c r="EK91" s="86"/>
      <c r="EL91" s="86"/>
      <c r="EM91" s="86"/>
      <c r="EN91" s="86"/>
      <c r="EO91" s="86"/>
      <c r="EP91" s="86"/>
      <c r="EQ91" s="85"/>
      <c r="ER91" s="84"/>
      <c r="ES91" s="24"/>
      <c r="ET91" s="24"/>
      <c r="EU91" s="87"/>
      <c r="EV91" s="86"/>
      <c r="EW91" s="86"/>
      <c r="EX91" s="86"/>
      <c r="EY91" s="86"/>
      <c r="EZ91" s="86"/>
      <c r="FA91" s="86"/>
      <c r="FB91" s="85"/>
      <c r="FC91" s="84"/>
      <c r="FD91" s="24"/>
      <c r="FE91" s="24"/>
      <c r="FF91" s="87"/>
      <c r="FG91" s="86"/>
      <c r="FH91" s="86"/>
      <c r="FI91" s="86"/>
      <c r="FJ91" s="86"/>
      <c r="FK91" s="86"/>
      <c r="FL91" s="86"/>
      <c r="FM91" s="85"/>
      <c r="FN91" s="84"/>
      <c r="FO91" s="24"/>
      <c r="FP91" s="24"/>
      <c r="FQ91" s="87"/>
      <c r="FR91" s="86"/>
      <c r="FS91" s="86"/>
      <c r="FT91" s="86"/>
      <c r="FU91" s="86"/>
      <c r="FV91" s="86"/>
      <c r="FW91" s="86"/>
      <c r="FX91" s="85"/>
      <c r="FY91" s="84"/>
      <c r="FZ91" s="24"/>
      <c r="GA91" s="24"/>
      <c r="GB91" s="87"/>
      <c r="GC91" s="86"/>
      <c r="GD91" s="86"/>
      <c r="GE91" s="86"/>
      <c r="GF91" s="86"/>
      <c r="GG91" s="86"/>
      <c r="GH91" s="86"/>
      <c r="GI91" s="85"/>
      <c r="GJ91" s="84"/>
      <c r="GK91" s="24"/>
      <c r="GL91" s="24"/>
      <c r="GM91" s="87"/>
      <c r="GN91" s="86"/>
      <c r="GO91" s="86"/>
      <c r="GP91" s="86"/>
      <c r="GQ91" s="86"/>
      <c r="GR91" s="86"/>
      <c r="GS91" s="86"/>
      <c r="GT91" s="85"/>
      <c r="GU91" s="84"/>
      <c r="GV91" s="24"/>
      <c r="GW91" s="24"/>
      <c r="GX91" s="87"/>
      <c r="GY91" s="86"/>
      <c r="GZ91" s="86"/>
      <c r="HA91" s="86"/>
      <c r="HB91" s="86"/>
      <c r="HC91" s="86"/>
      <c r="HD91" s="86"/>
      <c r="HE91" s="85"/>
      <c r="HF91" s="84"/>
      <c r="HG91" s="24"/>
      <c r="HH91" s="24"/>
      <c r="HI91" s="87"/>
      <c r="HJ91" s="86"/>
      <c r="HK91" s="86"/>
      <c r="HL91" s="86"/>
      <c r="HM91" s="86"/>
      <c r="HN91" s="86"/>
      <c r="HO91" s="86"/>
      <c r="HP91" s="85"/>
      <c r="HQ91" s="84"/>
      <c r="HR91" s="24"/>
      <c r="HS91" s="24"/>
    </row>
    <row r="92" spans="1:227" x14ac:dyDescent="0.15">
      <c r="A92" s="96"/>
      <c r="B92" s="99"/>
      <c r="C92" s="98"/>
      <c r="D92" s="98"/>
      <c r="E92" s="85"/>
      <c r="F92" s="85"/>
      <c r="G92" s="24"/>
      <c r="H92" s="87"/>
      <c r="I92" s="86"/>
      <c r="J92" s="86"/>
      <c r="K92" s="86"/>
      <c r="L92" s="86"/>
      <c r="M92" s="86"/>
      <c r="N92" s="86"/>
      <c r="O92" s="85"/>
      <c r="P92" s="84"/>
      <c r="Q92" s="24"/>
      <c r="R92" s="24"/>
      <c r="S92" s="87"/>
      <c r="T92" s="86"/>
      <c r="U92" s="86"/>
      <c r="V92" s="86"/>
      <c r="W92" s="86"/>
      <c r="X92" s="86"/>
      <c r="Y92" s="86"/>
      <c r="Z92" s="85"/>
      <c r="AA92" s="84"/>
      <c r="AB92" s="24"/>
      <c r="AC92" s="24"/>
      <c r="AD92" s="87"/>
      <c r="AE92" s="86"/>
      <c r="AF92" s="86"/>
      <c r="AG92" s="86"/>
      <c r="AH92" s="86"/>
      <c r="AI92" s="86"/>
      <c r="AJ92" s="86"/>
      <c r="AK92" s="85"/>
      <c r="AL92" s="84"/>
      <c r="AM92" s="24"/>
      <c r="AN92" s="24"/>
      <c r="AO92" s="87"/>
      <c r="AP92" s="86"/>
      <c r="AQ92" s="86"/>
      <c r="AR92" s="86"/>
      <c r="AS92" s="86"/>
      <c r="AT92" s="86"/>
      <c r="AU92" s="86"/>
      <c r="AV92" s="85"/>
      <c r="AW92" s="84"/>
      <c r="AX92" s="24"/>
      <c r="AY92" s="24"/>
      <c r="AZ92" s="87"/>
      <c r="BA92" s="86"/>
      <c r="BB92" s="86"/>
      <c r="BC92" s="86"/>
      <c r="BD92" s="86"/>
      <c r="BE92" s="86"/>
      <c r="BF92" s="86"/>
      <c r="BG92" s="85"/>
      <c r="BH92" s="84"/>
      <c r="BI92" s="24"/>
      <c r="BJ92" s="24"/>
      <c r="BK92" s="87"/>
      <c r="BL92" s="86"/>
      <c r="BM92" s="86"/>
      <c r="BN92" s="86"/>
      <c r="BO92" s="86"/>
      <c r="BP92" s="86"/>
      <c r="BQ92" s="86"/>
      <c r="BR92" s="85"/>
      <c r="BS92" s="84"/>
      <c r="BT92" s="24"/>
      <c r="BU92" s="24"/>
      <c r="BV92" s="87"/>
      <c r="BW92" s="86"/>
      <c r="BX92" s="86"/>
      <c r="BY92" s="86"/>
      <c r="BZ92" s="86"/>
      <c r="CA92" s="86"/>
      <c r="CB92" s="86"/>
      <c r="CC92" s="85"/>
      <c r="CD92" s="84"/>
      <c r="CE92" s="24"/>
      <c r="CF92" s="24"/>
      <c r="CG92" s="87"/>
      <c r="CH92" s="86"/>
      <c r="CI92" s="86"/>
      <c r="CJ92" s="86"/>
      <c r="CK92" s="86"/>
      <c r="CL92" s="86"/>
      <c r="CM92" s="86"/>
      <c r="CN92" s="85"/>
      <c r="CO92" s="84"/>
      <c r="CP92" s="24"/>
      <c r="CQ92" s="24"/>
      <c r="CR92" s="87"/>
      <c r="CS92" s="86"/>
      <c r="CT92" s="86"/>
      <c r="CU92" s="86"/>
      <c r="CV92" s="86"/>
      <c r="CW92" s="86"/>
      <c r="CX92" s="86"/>
      <c r="CY92" s="85"/>
      <c r="CZ92" s="84"/>
      <c r="DA92" s="24"/>
      <c r="DB92" s="24"/>
      <c r="DC92" s="87"/>
      <c r="DD92" s="86"/>
      <c r="DE92" s="86"/>
      <c r="DF92" s="86"/>
      <c r="DG92" s="86"/>
      <c r="DH92" s="86"/>
      <c r="DI92" s="86"/>
      <c r="DJ92" s="85"/>
      <c r="DK92" s="84"/>
      <c r="DL92" s="24"/>
      <c r="DM92" s="24"/>
      <c r="DN92" s="87"/>
      <c r="DO92" s="86"/>
      <c r="DP92" s="86"/>
      <c r="DQ92" s="86"/>
      <c r="DR92" s="86"/>
      <c r="DS92" s="86"/>
      <c r="DT92" s="86"/>
      <c r="DU92" s="85"/>
      <c r="DV92" s="84"/>
      <c r="DW92" s="24"/>
      <c r="DX92" s="24"/>
      <c r="DY92" s="87"/>
      <c r="DZ92" s="86"/>
      <c r="EA92" s="86"/>
      <c r="EB92" s="86"/>
      <c r="EC92" s="86"/>
      <c r="ED92" s="86"/>
      <c r="EE92" s="86"/>
      <c r="EF92" s="85"/>
      <c r="EG92" s="84"/>
      <c r="EH92" s="24"/>
      <c r="EI92" s="24"/>
      <c r="EJ92" s="87"/>
      <c r="EK92" s="86"/>
      <c r="EL92" s="86"/>
      <c r="EM92" s="86"/>
      <c r="EN92" s="86"/>
      <c r="EO92" s="86"/>
      <c r="EP92" s="86"/>
      <c r="EQ92" s="85"/>
      <c r="ER92" s="84"/>
      <c r="ES92" s="24"/>
      <c r="ET92" s="24"/>
      <c r="EU92" s="87"/>
      <c r="EV92" s="86"/>
      <c r="EW92" s="86"/>
      <c r="EX92" s="86"/>
      <c r="EY92" s="86"/>
      <c r="EZ92" s="86"/>
      <c r="FA92" s="86"/>
      <c r="FB92" s="85"/>
      <c r="FC92" s="84"/>
      <c r="FD92" s="24"/>
      <c r="FE92" s="24"/>
      <c r="FF92" s="87"/>
      <c r="FG92" s="86"/>
      <c r="FH92" s="86"/>
      <c r="FI92" s="86"/>
      <c r="FJ92" s="86"/>
      <c r="FK92" s="86"/>
      <c r="FL92" s="86"/>
      <c r="FM92" s="85"/>
      <c r="FN92" s="84"/>
      <c r="FO92" s="24"/>
      <c r="FP92" s="24"/>
      <c r="FQ92" s="87"/>
      <c r="FR92" s="86"/>
      <c r="FS92" s="86"/>
      <c r="FT92" s="86"/>
      <c r="FU92" s="86"/>
      <c r="FV92" s="86"/>
      <c r="FW92" s="86"/>
      <c r="FX92" s="85"/>
      <c r="FY92" s="84"/>
      <c r="FZ92" s="24"/>
      <c r="GA92" s="24"/>
      <c r="GB92" s="87"/>
      <c r="GC92" s="86"/>
      <c r="GD92" s="86"/>
      <c r="GE92" s="86"/>
      <c r="GF92" s="86"/>
      <c r="GG92" s="86"/>
      <c r="GH92" s="86"/>
      <c r="GI92" s="85"/>
      <c r="GJ92" s="84"/>
      <c r="GK92" s="24"/>
      <c r="GL92" s="24"/>
      <c r="GM92" s="87"/>
      <c r="GN92" s="86"/>
      <c r="GO92" s="86"/>
      <c r="GP92" s="86"/>
      <c r="GQ92" s="86"/>
      <c r="GR92" s="86"/>
      <c r="GS92" s="86"/>
      <c r="GT92" s="85"/>
      <c r="GU92" s="84"/>
      <c r="GV92" s="24"/>
      <c r="GW92" s="24"/>
      <c r="GX92" s="87"/>
      <c r="GY92" s="86"/>
      <c r="GZ92" s="86"/>
      <c r="HA92" s="86"/>
      <c r="HB92" s="86"/>
      <c r="HC92" s="86"/>
      <c r="HD92" s="86"/>
      <c r="HE92" s="85"/>
      <c r="HF92" s="84"/>
      <c r="HG92" s="24"/>
      <c r="HH92" s="24"/>
      <c r="HI92" s="87"/>
      <c r="HJ92" s="86"/>
      <c r="HK92" s="86"/>
      <c r="HL92" s="86"/>
      <c r="HM92" s="86"/>
      <c r="HN92" s="86"/>
      <c r="HO92" s="86"/>
      <c r="HP92" s="85"/>
      <c r="HQ92" s="84"/>
      <c r="HR92" s="24"/>
      <c r="HS92" s="24"/>
    </row>
    <row r="93" spans="1:227" x14ac:dyDescent="0.15">
      <c r="A93" s="96"/>
      <c r="B93" s="99"/>
      <c r="C93" s="98"/>
      <c r="D93" s="98"/>
    </row>
    <row r="94" spans="1:227" x14ac:dyDescent="0.15">
      <c r="A94" s="96"/>
      <c r="B94" s="99"/>
      <c r="C94" s="98"/>
      <c r="D94" s="98"/>
    </row>
    <row r="95" spans="1:227" x14ac:dyDescent="0.15">
      <c r="A95" s="96"/>
      <c r="B95" s="99"/>
      <c r="C95" s="98"/>
      <c r="D95" s="98"/>
    </row>
    <row r="96" spans="1:227" x14ac:dyDescent="0.15">
      <c r="A96" s="96"/>
      <c r="B96" s="99"/>
      <c r="C96" s="98"/>
      <c r="D96" s="98"/>
    </row>
    <row r="97" spans="1:227" x14ac:dyDescent="0.15">
      <c r="A97" s="96"/>
      <c r="B97" s="99"/>
      <c r="C97" s="98"/>
      <c r="D97" s="98"/>
      <c r="E97" s="85"/>
      <c r="F97" s="85"/>
      <c r="G97" s="24"/>
      <c r="H97" s="87"/>
      <c r="I97" s="86"/>
      <c r="J97" s="86"/>
      <c r="K97" s="86"/>
      <c r="L97" s="86"/>
      <c r="M97" s="86"/>
      <c r="N97" s="86"/>
      <c r="O97" s="85"/>
      <c r="P97" s="84"/>
      <c r="Q97" s="24"/>
      <c r="R97" s="24"/>
      <c r="S97" s="87"/>
      <c r="T97" s="86"/>
      <c r="U97" s="86"/>
      <c r="V97" s="86"/>
      <c r="W97" s="86"/>
      <c r="X97" s="86"/>
      <c r="Y97" s="86"/>
      <c r="Z97" s="85"/>
      <c r="AA97" s="84"/>
      <c r="AB97" s="24"/>
      <c r="AC97" s="24"/>
      <c r="AD97" s="87"/>
      <c r="AE97" s="86"/>
      <c r="AF97" s="86"/>
      <c r="AG97" s="86"/>
      <c r="AH97" s="86"/>
      <c r="AI97" s="86"/>
      <c r="AJ97" s="86"/>
      <c r="AK97" s="85"/>
      <c r="AL97" s="84"/>
      <c r="AM97" s="24"/>
      <c r="AN97" s="24"/>
      <c r="AO97" s="87"/>
      <c r="AP97" s="86"/>
      <c r="AQ97" s="86"/>
      <c r="AR97" s="86"/>
      <c r="AS97" s="86"/>
      <c r="AT97" s="86"/>
      <c r="AU97" s="86"/>
      <c r="AV97" s="85"/>
      <c r="AW97" s="84"/>
      <c r="AX97" s="24"/>
      <c r="AY97" s="24"/>
      <c r="AZ97" s="87"/>
      <c r="BA97" s="86"/>
      <c r="BB97" s="86"/>
      <c r="BC97" s="86"/>
      <c r="BD97" s="86"/>
      <c r="BE97" s="86"/>
      <c r="BF97" s="86"/>
      <c r="BG97" s="85"/>
      <c r="BH97" s="84"/>
      <c r="BI97" s="24"/>
      <c r="BJ97" s="24"/>
      <c r="BK97" s="87"/>
      <c r="BL97" s="86"/>
      <c r="BM97" s="86"/>
      <c r="BN97" s="86"/>
      <c r="BO97" s="86"/>
      <c r="BP97" s="86"/>
      <c r="BQ97" s="86"/>
      <c r="BR97" s="85"/>
      <c r="BS97" s="84"/>
      <c r="BT97" s="24"/>
      <c r="BU97" s="24"/>
      <c r="BV97" s="87"/>
      <c r="BW97" s="86"/>
      <c r="BX97" s="86"/>
      <c r="BY97" s="86"/>
      <c r="BZ97" s="86"/>
      <c r="CA97" s="86"/>
      <c r="CB97" s="86"/>
      <c r="CC97" s="85"/>
      <c r="CD97" s="84"/>
      <c r="CE97" s="24"/>
      <c r="CF97" s="24"/>
      <c r="CG97" s="87"/>
      <c r="CH97" s="86"/>
      <c r="CI97" s="86"/>
      <c r="CJ97" s="86"/>
      <c r="CK97" s="86"/>
      <c r="CL97" s="86"/>
      <c r="CM97" s="86"/>
      <c r="CN97" s="85"/>
      <c r="CO97" s="84"/>
      <c r="CP97" s="24"/>
      <c r="CQ97" s="24"/>
      <c r="CR97" s="87"/>
      <c r="CS97" s="86"/>
      <c r="CT97" s="86"/>
      <c r="CU97" s="86"/>
      <c r="CV97" s="86"/>
      <c r="CW97" s="86"/>
      <c r="CX97" s="86"/>
      <c r="CY97" s="85"/>
      <c r="CZ97" s="84"/>
      <c r="DA97" s="24"/>
      <c r="DB97" s="24"/>
      <c r="DC97" s="87"/>
      <c r="DD97" s="86"/>
      <c r="DE97" s="86"/>
      <c r="DF97" s="86"/>
      <c r="DG97" s="86"/>
      <c r="DH97" s="86"/>
      <c r="DI97" s="86"/>
      <c r="DJ97" s="85"/>
      <c r="DK97" s="84"/>
      <c r="DL97" s="24"/>
      <c r="DM97" s="24"/>
      <c r="DN97" s="87"/>
      <c r="DO97" s="86"/>
      <c r="DP97" s="86"/>
      <c r="DQ97" s="86"/>
      <c r="DR97" s="86"/>
      <c r="DS97" s="86"/>
      <c r="DT97" s="86"/>
      <c r="DU97" s="85"/>
      <c r="DV97" s="84"/>
      <c r="DW97" s="24"/>
      <c r="DX97" s="24"/>
      <c r="DY97" s="87"/>
      <c r="DZ97" s="86"/>
      <c r="EA97" s="86"/>
      <c r="EB97" s="86"/>
      <c r="EC97" s="86"/>
      <c r="ED97" s="86"/>
      <c r="EE97" s="86"/>
      <c r="EF97" s="85"/>
      <c r="EG97" s="84"/>
      <c r="EH97" s="24"/>
      <c r="EI97" s="24"/>
      <c r="EJ97" s="87"/>
      <c r="EK97" s="86"/>
      <c r="EL97" s="86"/>
      <c r="EM97" s="86"/>
      <c r="EN97" s="86"/>
      <c r="EO97" s="86"/>
      <c r="EP97" s="86"/>
      <c r="EQ97" s="85"/>
      <c r="ER97" s="84"/>
      <c r="ES97" s="24"/>
      <c r="ET97" s="24"/>
      <c r="EU97" s="87"/>
      <c r="EV97" s="86"/>
      <c r="EW97" s="86"/>
      <c r="EX97" s="86"/>
      <c r="EY97" s="86"/>
      <c r="EZ97" s="86"/>
      <c r="FA97" s="86"/>
      <c r="FB97" s="85"/>
      <c r="FC97" s="84"/>
      <c r="FD97" s="24"/>
      <c r="FE97" s="24"/>
      <c r="FF97" s="87"/>
      <c r="FG97" s="86"/>
      <c r="FH97" s="86"/>
      <c r="FI97" s="86"/>
      <c r="FJ97" s="86"/>
      <c r="FK97" s="86"/>
      <c r="FL97" s="86"/>
      <c r="FM97" s="85"/>
      <c r="FN97" s="84"/>
      <c r="FO97" s="24"/>
      <c r="FP97" s="24"/>
      <c r="FQ97" s="87"/>
      <c r="FR97" s="86"/>
      <c r="FS97" s="86"/>
      <c r="FT97" s="86"/>
      <c r="FU97" s="86"/>
      <c r="FV97" s="86"/>
      <c r="FW97" s="86"/>
      <c r="FX97" s="85"/>
      <c r="FY97" s="84"/>
      <c r="FZ97" s="24"/>
      <c r="GA97" s="24"/>
      <c r="GB97" s="87"/>
      <c r="GC97" s="86"/>
      <c r="GD97" s="86"/>
      <c r="GE97" s="86"/>
      <c r="GF97" s="86"/>
      <c r="GG97" s="86"/>
      <c r="GH97" s="86"/>
      <c r="GI97" s="85"/>
      <c r="GJ97" s="84"/>
      <c r="GK97" s="24"/>
      <c r="GL97" s="24"/>
      <c r="GM97" s="87"/>
      <c r="GN97" s="86"/>
      <c r="GO97" s="86"/>
      <c r="GP97" s="86"/>
      <c r="GQ97" s="86"/>
      <c r="GR97" s="86"/>
      <c r="GS97" s="86"/>
      <c r="GT97" s="85"/>
      <c r="GU97" s="84"/>
      <c r="GV97" s="24"/>
      <c r="GW97" s="24"/>
      <c r="GX97" s="87"/>
      <c r="GY97" s="86"/>
      <c r="GZ97" s="86"/>
      <c r="HA97" s="86"/>
      <c r="HB97" s="86"/>
      <c r="HC97" s="86"/>
      <c r="HD97" s="86"/>
      <c r="HE97" s="85"/>
      <c r="HF97" s="84"/>
      <c r="HG97" s="24"/>
      <c r="HH97" s="24"/>
      <c r="HI97" s="87"/>
      <c r="HJ97" s="86"/>
      <c r="HK97" s="86"/>
      <c r="HL97" s="86"/>
      <c r="HM97" s="86"/>
      <c r="HN97" s="86"/>
      <c r="HO97" s="86"/>
      <c r="HP97" s="85"/>
      <c r="HQ97" s="84"/>
      <c r="HR97" s="24"/>
      <c r="HS97" s="24"/>
    </row>
    <row r="98" spans="1:227" x14ac:dyDescent="0.15">
      <c r="A98" s="96"/>
      <c r="B98" s="99"/>
      <c r="C98" s="98"/>
      <c r="D98" s="98"/>
      <c r="E98" s="85"/>
      <c r="F98" s="85"/>
      <c r="G98" s="24"/>
      <c r="H98" s="87"/>
      <c r="I98" s="86"/>
      <c r="J98" s="86"/>
      <c r="K98" s="86"/>
      <c r="L98" s="86"/>
      <c r="M98" s="86"/>
      <c r="N98" s="86"/>
      <c r="O98" s="85"/>
      <c r="P98" s="84"/>
      <c r="Q98" s="24"/>
      <c r="R98" s="24"/>
      <c r="S98" s="87"/>
      <c r="T98" s="86"/>
      <c r="U98" s="86"/>
      <c r="V98" s="86"/>
      <c r="W98" s="86"/>
      <c r="X98" s="86"/>
      <c r="Y98" s="86"/>
      <c r="Z98" s="85"/>
      <c r="AA98" s="84"/>
      <c r="AB98" s="24"/>
      <c r="AC98" s="24"/>
      <c r="AD98" s="87"/>
      <c r="AE98" s="86"/>
      <c r="AF98" s="86"/>
      <c r="AG98" s="86"/>
      <c r="AH98" s="86"/>
      <c r="AI98" s="86"/>
      <c r="AJ98" s="86"/>
      <c r="AK98" s="85"/>
      <c r="AL98" s="84"/>
      <c r="AM98" s="24"/>
      <c r="AN98" s="24"/>
      <c r="AO98" s="87"/>
      <c r="AP98" s="86"/>
      <c r="AQ98" s="86"/>
      <c r="AR98" s="86"/>
      <c r="AS98" s="86"/>
      <c r="AT98" s="86"/>
      <c r="AU98" s="86"/>
      <c r="AV98" s="85"/>
      <c r="AW98" s="84"/>
      <c r="AX98" s="24"/>
      <c r="AY98" s="24"/>
      <c r="AZ98" s="87"/>
      <c r="BA98" s="86"/>
      <c r="BB98" s="86"/>
      <c r="BC98" s="86"/>
      <c r="BD98" s="86"/>
      <c r="BE98" s="86"/>
      <c r="BF98" s="86"/>
      <c r="BG98" s="85"/>
      <c r="BH98" s="84"/>
      <c r="BI98" s="24"/>
      <c r="BJ98" s="24"/>
      <c r="BK98" s="87"/>
      <c r="BL98" s="86"/>
      <c r="BM98" s="86"/>
      <c r="BN98" s="86"/>
      <c r="BO98" s="86"/>
      <c r="BP98" s="86"/>
      <c r="BQ98" s="86"/>
      <c r="BR98" s="85"/>
      <c r="BS98" s="84"/>
      <c r="BT98" s="24"/>
      <c r="BU98" s="24"/>
      <c r="BV98" s="87"/>
      <c r="BW98" s="86"/>
      <c r="BX98" s="86"/>
      <c r="BY98" s="86"/>
      <c r="BZ98" s="86"/>
      <c r="CA98" s="86"/>
      <c r="CB98" s="86"/>
      <c r="CC98" s="85"/>
      <c r="CD98" s="84"/>
      <c r="CE98" s="24"/>
      <c r="CF98" s="24"/>
      <c r="CG98" s="87"/>
      <c r="CH98" s="86"/>
      <c r="CI98" s="86"/>
      <c r="CJ98" s="86"/>
      <c r="CK98" s="86"/>
      <c r="CL98" s="86"/>
      <c r="CM98" s="86"/>
      <c r="CN98" s="85"/>
      <c r="CO98" s="84"/>
      <c r="CP98" s="24"/>
      <c r="CQ98" s="24"/>
      <c r="CR98" s="87"/>
      <c r="CS98" s="86"/>
      <c r="CT98" s="86"/>
      <c r="CU98" s="86"/>
      <c r="CV98" s="86"/>
      <c r="CW98" s="86"/>
      <c r="CX98" s="86"/>
      <c r="CY98" s="85"/>
      <c r="CZ98" s="84"/>
      <c r="DA98" s="24"/>
      <c r="DB98" s="24"/>
      <c r="DC98" s="87"/>
      <c r="DD98" s="86"/>
      <c r="DE98" s="86"/>
      <c r="DF98" s="86"/>
      <c r="DG98" s="86"/>
      <c r="DH98" s="86"/>
      <c r="DI98" s="86"/>
      <c r="DJ98" s="85"/>
      <c r="DK98" s="84"/>
      <c r="DL98" s="24"/>
      <c r="DM98" s="24"/>
      <c r="DN98" s="87"/>
      <c r="DO98" s="86"/>
      <c r="DP98" s="86"/>
      <c r="DQ98" s="86"/>
      <c r="DR98" s="86"/>
      <c r="DS98" s="86"/>
      <c r="DT98" s="86"/>
      <c r="DU98" s="85"/>
      <c r="DV98" s="84"/>
      <c r="DW98" s="24"/>
      <c r="DX98" s="24"/>
      <c r="DY98" s="87"/>
      <c r="DZ98" s="86"/>
      <c r="EA98" s="86"/>
      <c r="EB98" s="86"/>
      <c r="EC98" s="86"/>
      <c r="ED98" s="86"/>
      <c r="EE98" s="86"/>
      <c r="EF98" s="85"/>
      <c r="EG98" s="84"/>
      <c r="EH98" s="24"/>
      <c r="EI98" s="24"/>
      <c r="EJ98" s="87"/>
      <c r="EK98" s="86"/>
      <c r="EL98" s="86"/>
      <c r="EM98" s="86"/>
      <c r="EN98" s="86"/>
      <c r="EO98" s="86"/>
      <c r="EP98" s="86"/>
      <c r="EQ98" s="85"/>
      <c r="ER98" s="84"/>
      <c r="ES98" s="24"/>
      <c r="ET98" s="24"/>
      <c r="EU98" s="87"/>
      <c r="EV98" s="86"/>
      <c r="EW98" s="86"/>
      <c r="EX98" s="86"/>
      <c r="EY98" s="86"/>
      <c r="EZ98" s="86"/>
      <c r="FA98" s="86"/>
      <c r="FB98" s="85"/>
      <c r="FC98" s="84"/>
      <c r="FD98" s="24"/>
      <c r="FE98" s="24"/>
      <c r="FF98" s="87"/>
      <c r="FG98" s="86"/>
      <c r="FH98" s="86"/>
      <c r="FI98" s="86"/>
      <c r="FJ98" s="86"/>
      <c r="FK98" s="86"/>
      <c r="FL98" s="86"/>
      <c r="FM98" s="85"/>
      <c r="FN98" s="84"/>
      <c r="FO98" s="24"/>
      <c r="FP98" s="24"/>
      <c r="FQ98" s="87"/>
      <c r="FR98" s="86"/>
      <c r="FS98" s="86"/>
      <c r="FT98" s="86"/>
      <c r="FU98" s="86"/>
      <c r="FV98" s="86"/>
      <c r="FW98" s="86"/>
      <c r="FX98" s="85"/>
      <c r="FY98" s="84"/>
      <c r="FZ98" s="24"/>
      <c r="GA98" s="24"/>
      <c r="GB98" s="87"/>
      <c r="GC98" s="86"/>
      <c r="GD98" s="86"/>
      <c r="GE98" s="86"/>
      <c r="GF98" s="86"/>
      <c r="GG98" s="86"/>
      <c r="GH98" s="86"/>
      <c r="GI98" s="85"/>
      <c r="GJ98" s="84"/>
      <c r="GK98" s="24"/>
      <c r="GL98" s="24"/>
      <c r="GM98" s="87"/>
      <c r="GN98" s="86"/>
      <c r="GO98" s="86"/>
      <c r="GP98" s="86"/>
      <c r="GQ98" s="86"/>
      <c r="GR98" s="86"/>
      <c r="GS98" s="86"/>
      <c r="GT98" s="85"/>
      <c r="GU98" s="84"/>
      <c r="GV98" s="24"/>
      <c r="GW98" s="24"/>
      <c r="GX98" s="87"/>
      <c r="GY98" s="86"/>
      <c r="GZ98" s="86"/>
      <c r="HA98" s="86"/>
      <c r="HB98" s="86"/>
      <c r="HC98" s="86"/>
      <c r="HD98" s="86"/>
      <c r="HE98" s="85"/>
      <c r="HF98" s="84"/>
      <c r="HG98" s="24"/>
      <c r="HH98" s="24"/>
      <c r="HI98" s="87"/>
      <c r="HJ98" s="86"/>
      <c r="HK98" s="86"/>
      <c r="HL98" s="86"/>
      <c r="HM98" s="86"/>
      <c r="HN98" s="86"/>
      <c r="HO98" s="86"/>
      <c r="HP98" s="85"/>
      <c r="HQ98" s="84"/>
      <c r="HR98" s="24"/>
      <c r="HS98" s="24"/>
    </row>
    <row r="99" spans="1:227" x14ac:dyDescent="0.15">
      <c r="A99" s="96"/>
      <c r="B99" s="99"/>
      <c r="C99" s="98"/>
      <c r="D99" s="98"/>
      <c r="E99" s="85"/>
      <c r="F99" s="85"/>
      <c r="G99" s="24"/>
      <c r="H99" s="87"/>
      <c r="I99" s="86"/>
      <c r="J99" s="86"/>
      <c r="K99" s="86"/>
      <c r="L99" s="86"/>
      <c r="M99" s="86"/>
      <c r="N99" s="86"/>
      <c r="O99" s="85"/>
      <c r="P99" s="84"/>
      <c r="Q99" s="24"/>
      <c r="R99" s="24"/>
      <c r="S99" s="87"/>
      <c r="T99" s="86"/>
      <c r="U99" s="86"/>
      <c r="V99" s="86"/>
      <c r="W99" s="86"/>
      <c r="X99" s="86"/>
      <c r="Y99" s="86"/>
      <c r="Z99" s="85"/>
      <c r="AA99" s="84"/>
      <c r="AB99" s="24"/>
      <c r="AC99" s="24"/>
      <c r="AD99" s="87"/>
      <c r="AE99" s="86"/>
      <c r="AF99" s="86"/>
      <c r="AG99" s="86"/>
      <c r="AH99" s="86"/>
      <c r="AI99" s="86"/>
      <c r="AJ99" s="86"/>
      <c r="AK99" s="85"/>
      <c r="AL99" s="84"/>
      <c r="AM99" s="24"/>
      <c r="AN99" s="24"/>
      <c r="AO99" s="87"/>
      <c r="AP99" s="86"/>
      <c r="AQ99" s="86"/>
      <c r="AR99" s="86"/>
      <c r="AS99" s="86"/>
      <c r="AT99" s="86"/>
      <c r="AU99" s="86"/>
      <c r="AV99" s="85"/>
      <c r="AW99" s="84"/>
      <c r="AX99" s="24"/>
      <c r="AY99" s="24"/>
      <c r="AZ99" s="87"/>
      <c r="BA99" s="86"/>
      <c r="BB99" s="86"/>
      <c r="BC99" s="86"/>
      <c r="BD99" s="86"/>
      <c r="BE99" s="86"/>
      <c r="BF99" s="86"/>
      <c r="BG99" s="85"/>
      <c r="BH99" s="84"/>
      <c r="BI99" s="24"/>
      <c r="BJ99" s="24"/>
      <c r="BK99" s="87"/>
      <c r="BL99" s="86"/>
      <c r="BM99" s="86"/>
      <c r="BN99" s="86"/>
      <c r="BO99" s="86"/>
      <c r="BP99" s="86"/>
      <c r="BQ99" s="86"/>
      <c r="BR99" s="85"/>
      <c r="BS99" s="84"/>
      <c r="BT99" s="24"/>
      <c r="BU99" s="24"/>
      <c r="BV99" s="87"/>
      <c r="BW99" s="86"/>
      <c r="BX99" s="86"/>
      <c r="BY99" s="86"/>
      <c r="BZ99" s="86"/>
      <c r="CA99" s="86"/>
      <c r="CB99" s="86"/>
      <c r="CC99" s="85"/>
      <c r="CD99" s="84"/>
      <c r="CE99" s="24"/>
      <c r="CF99" s="24"/>
      <c r="CG99" s="87"/>
      <c r="CH99" s="86"/>
      <c r="CI99" s="86"/>
      <c r="CJ99" s="86"/>
      <c r="CK99" s="86"/>
      <c r="CL99" s="86"/>
      <c r="CM99" s="86"/>
      <c r="CN99" s="85"/>
      <c r="CO99" s="84"/>
      <c r="CP99" s="24"/>
      <c r="CQ99" s="24"/>
      <c r="CR99" s="87"/>
      <c r="CS99" s="86"/>
      <c r="CT99" s="86"/>
      <c r="CU99" s="86"/>
      <c r="CV99" s="86"/>
      <c r="CW99" s="86"/>
      <c r="CX99" s="86"/>
      <c r="CY99" s="85"/>
      <c r="CZ99" s="84"/>
      <c r="DA99" s="24"/>
      <c r="DB99" s="24"/>
      <c r="DC99" s="87"/>
      <c r="DD99" s="86"/>
      <c r="DE99" s="86"/>
      <c r="DF99" s="86"/>
      <c r="DG99" s="86"/>
      <c r="DH99" s="86"/>
      <c r="DI99" s="86"/>
      <c r="DJ99" s="85"/>
      <c r="DK99" s="84"/>
      <c r="DL99" s="24"/>
      <c r="DM99" s="24"/>
      <c r="DN99" s="87"/>
      <c r="DO99" s="86"/>
      <c r="DP99" s="86"/>
      <c r="DQ99" s="86"/>
      <c r="DR99" s="86"/>
      <c r="DS99" s="86"/>
      <c r="DT99" s="86"/>
      <c r="DU99" s="85"/>
      <c r="DV99" s="84"/>
      <c r="DW99" s="24"/>
      <c r="DX99" s="24"/>
      <c r="DY99" s="87"/>
      <c r="DZ99" s="86"/>
      <c r="EA99" s="86"/>
      <c r="EB99" s="86"/>
      <c r="EC99" s="86"/>
      <c r="ED99" s="86"/>
      <c r="EE99" s="86"/>
      <c r="EF99" s="85"/>
      <c r="EG99" s="84"/>
      <c r="EH99" s="24"/>
      <c r="EI99" s="24"/>
      <c r="EJ99" s="87"/>
      <c r="EK99" s="86"/>
      <c r="EL99" s="86"/>
      <c r="EM99" s="86"/>
      <c r="EN99" s="86"/>
      <c r="EO99" s="86"/>
      <c r="EP99" s="86"/>
      <c r="EQ99" s="85"/>
      <c r="ER99" s="84"/>
      <c r="ES99" s="24"/>
      <c r="ET99" s="24"/>
      <c r="EU99" s="87"/>
      <c r="EV99" s="86"/>
      <c r="EW99" s="86"/>
      <c r="EX99" s="86"/>
      <c r="EY99" s="86"/>
      <c r="EZ99" s="86"/>
      <c r="FA99" s="86"/>
      <c r="FB99" s="85"/>
      <c r="FC99" s="84"/>
      <c r="FD99" s="24"/>
      <c r="FE99" s="24"/>
      <c r="FF99" s="87"/>
      <c r="FG99" s="86"/>
      <c r="FH99" s="86"/>
      <c r="FI99" s="86"/>
      <c r="FJ99" s="86"/>
      <c r="FK99" s="86"/>
      <c r="FL99" s="86"/>
      <c r="FM99" s="85"/>
      <c r="FN99" s="84"/>
      <c r="FO99" s="24"/>
      <c r="FP99" s="24"/>
      <c r="FQ99" s="87"/>
      <c r="FR99" s="86"/>
      <c r="FS99" s="86"/>
      <c r="FT99" s="86"/>
      <c r="FU99" s="86"/>
      <c r="FV99" s="86"/>
      <c r="FW99" s="86"/>
      <c r="FX99" s="85"/>
      <c r="FY99" s="84"/>
      <c r="FZ99" s="24"/>
      <c r="GA99" s="24"/>
      <c r="GB99" s="87"/>
      <c r="GC99" s="86"/>
      <c r="GD99" s="86"/>
      <c r="GE99" s="86"/>
      <c r="GF99" s="86"/>
      <c r="GG99" s="86"/>
      <c r="GH99" s="86"/>
      <c r="GI99" s="85"/>
      <c r="GJ99" s="84"/>
      <c r="GK99" s="24"/>
      <c r="GL99" s="24"/>
      <c r="GM99" s="87"/>
      <c r="GN99" s="86"/>
      <c r="GO99" s="86"/>
      <c r="GP99" s="86"/>
      <c r="GQ99" s="86"/>
      <c r="GR99" s="86"/>
      <c r="GS99" s="86"/>
      <c r="GT99" s="85"/>
      <c r="GU99" s="84"/>
      <c r="GV99" s="24"/>
      <c r="GW99" s="24"/>
      <c r="GX99" s="87"/>
      <c r="GY99" s="86"/>
      <c r="GZ99" s="86"/>
      <c r="HA99" s="86"/>
      <c r="HB99" s="86"/>
      <c r="HC99" s="86"/>
      <c r="HD99" s="86"/>
      <c r="HE99" s="85"/>
      <c r="HF99" s="84"/>
      <c r="HG99" s="24"/>
      <c r="HH99" s="24"/>
      <c r="HI99" s="87"/>
      <c r="HJ99" s="86"/>
      <c r="HK99" s="86"/>
      <c r="HL99" s="86"/>
      <c r="HM99" s="86"/>
      <c r="HN99" s="86"/>
      <c r="HO99" s="86"/>
      <c r="HP99" s="85"/>
      <c r="HQ99" s="84"/>
      <c r="HR99" s="24"/>
      <c r="HS99" s="24"/>
    </row>
    <row r="100" spans="1:227" x14ac:dyDescent="0.15">
      <c r="A100" s="96"/>
      <c r="B100" s="99"/>
      <c r="C100" s="98"/>
      <c r="D100" s="98"/>
      <c r="E100" s="85"/>
      <c r="F100" s="85"/>
      <c r="G100" s="24"/>
      <c r="H100" s="87"/>
      <c r="I100" s="86"/>
      <c r="J100" s="86"/>
      <c r="K100" s="86"/>
      <c r="L100" s="86"/>
      <c r="M100" s="86"/>
      <c r="N100" s="86"/>
      <c r="O100" s="85"/>
      <c r="P100" s="84"/>
      <c r="Q100" s="24"/>
      <c r="R100" s="24"/>
      <c r="S100" s="87"/>
      <c r="T100" s="86"/>
      <c r="U100" s="86"/>
      <c r="V100" s="86"/>
      <c r="W100" s="86"/>
      <c r="X100" s="86"/>
      <c r="Y100" s="86"/>
      <c r="Z100" s="85"/>
      <c r="AA100" s="84"/>
      <c r="AB100" s="24"/>
      <c r="AC100" s="24"/>
      <c r="AD100" s="87"/>
      <c r="AE100" s="86"/>
      <c r="AF100" s="86"/>
      <c r="AG100" s="86"/>
      <c r="AH100" s="86"/>
      <c r="AI100" s="86"/>
      <c r="AJ100" s="86"/>
      <c r="AK100" s="85"/>
      <c r="AL100" s="84"/>
      <c r="AM100" s="24"/>
      <c r="AN100" s="24"/>
      <c r="AO100" s="87"/>
      <c r="AP100" s="86"/>
      <c r="AQ100" s="86"/>
      <c r="AR100" s="86"/>
      <c r="AS100" s="86"/>
      <c r="AT100" s="86"/>
      <c r="AU100" s="86"/>
      <c r="AV100" s="85"/>
      <c r="AW100" s="84"/>
      <c r="AX100" s="24"/>
      <c r="AY100" s="24"/>
      <c r="AZ100" s="87"/>
      <c r="BA100" s="86"/>
      <c r="BB100" s="86"/>
      <c r="BC100" s="86"/>
      <c r="BD100" s="86"/>
      <c r="BE100" s="86"/>
      <c r="BF100" s="86"/>
      <c r="BG100" s="85"/>
      <c r="BH100" s="84"/>
      <c r="BI100" s="24"/>
      <c r="BJ100" s="24"/>
      <c r="BK100" s="87"/>
      <c r="BL100" s="86"/>
      <c r="BM100" s="86"/>
      <c r="BN100" s="86"/>
      <c r="BO100" s="86"/>
      <c r="BP100" s="86"/>
      <c r="BQ100" s="86"/>
      <c r="BR100" s="85"/>
      <c r="BS100" s="84"/>
      <c r="BT100" s="24"/>
      <c r="BU100" s="24"/>
      <c r="BV100" s="87"/>
      <c r="BW100" s="86"/>
      <c r="BX100" s="86"/>
      <c r="BY100" s="86"/>
      <c r="BZ100" s="86"/>
      <c r="CA100" s="86"/>
      <c r="CB100" s="86"/>
      <c r="CC100" s="85"/>
      <c r="CD100" s="84"/>
      <c r="CE100" s="24"/>
      <c r="CF100" s="24"/>
      <c r="CG100" s="87"/>
      <c r="CH100" s="86"/>
      <c r="CI100" s="86"/>
      <c r="CJ100" s="86"/>
      <c r="CK100" s="86"/>
      <c r="CL100" s="86"/>
      <c r="CM100" s="86"/>
      <c r="CN100" s="85"/>
      <c r="CO100" s="84"/>
      <c r="CP100" s="24"/>
      <c r="CQ100" s="24"/>
      <c r="CR100" s="87"/>
      <c r="CS100" s="86"/>
      <c r="CT100" s="86"/>
      <c r="CU100" s="86"/>
      <c r="CV100" s="86"/>
      <c r="CW100" s="86"/>
      <c r="CX100" s="86"/>
      <c r="CY100" s="85"/>
      <c r="CZ100" s="84"/>
      <c r="DA100" s="24"/>
      <c r="DB100" s="24"/>
      <c r="DC100" s="87"/>
      <c r="DD100" s="86"/>
      <c r="DE100" s="86"/>
      <c r="DF100" s="86"/>
      <c r="DG100" s="86"/>
      <c r="DH100" s="86"/>
      <c r="DI100" s="86"/>
      <c r="DJ100" s="85"/>
      <c r="DK100" s="84"/>
      <c r="DL100" s="24"/>
      <c r="DM100" s="24"/>
      <c r="DN100" s="87"/>
      <c r="DO100" s="86"/>
      <c r="DP100" s="86"/>
      <c r="DQ100" s="86"/>
      <c r="DR100" s="86"/>
      <c r="DS100" s="86"/>
      <c r="DT100" s="86"/>
      <c r="DU100" s="85"/>
      <c r="DV100" s="84"/>
      <c r="DW100" s="24"/>
      <c r="DX100" s="24"/>
      <c r="DY100" s="87"/>
      <c r="DZ100" s="86"/>
      <c r="EA100" s="86"/>
      <c r="EB100" s="86"/>
      <c r="EC100" s="86"/>
      <c r="ED100" s="86"/>
      <c r="EE100" s="86"/>
      <c r="EF100" s="85"/>
      <c r="EG100" s="84"/>
      <c r="EH100" s="24"/>
      <c r="EI100" s="24"/>
      <c r="EJ100" s="87"/>
      <c r="EK100" s="86"/>
      <c r="EL100" s="86"/>
      <c r="EM100" s="86"/>
      <c r="EN100" s="86"/>
      <c r="EO100" s="86"/>
      <c r="EP100" s="86"/>
      <c r="EQ100" s="85"/>
      <c r="ER100" s="84"/>
      <c r="ES100" s="24"/>
      <c r="ET100" s="24"/>
      <c r="EU100" s="87"/>
      <c r="EV100" s="86"/>
      <c r="EW100" s="86"/>
      <c r="EX100" s="86"/>
      <c r="EY100" s="86"/>
      <c r="EZ100" s="86"/>
      <c r="FA100" s="86"/>
      <c r="FB100" s="85"/>
      <c r="FC100" s="84"/>
      <c r="FD100" s="24"/>
      <c r="FE100" s="24"/>
      <c r="FF100" s="87"/>
      <c r="FG100" s="86"/>
      <c r="FH100" s="86"/>
      <c r="FI100" s="86"/>
      <c r="FJ100" s="86"/>
      <c r="FK100" s="86"/>
      <c r="FL100" s="86"/>
      <c r="FM100" s="85"/>
      <c r="FN100" s="84"/>
      <c r="FO100" s="24"/>
      <c r="FP100" s="24"/>
      <c r="FQ100" s="87"/>
      <c r="FR100" s="86"/>
      <c r="FS100" s="86"/>
      <c r="FT100" s="86"/>
      <c r="FU100" s="86"/>
      <c r="FV100" s="86"/>
      <c r="FW100" s="86"/>
      <c r="FX100" s="85"/>
      <c r="FY100" s="84"/>
      <c r="FZ100" s="24"/>
      <c r="GA100" s="24"/>
      <c r="GB100" s="87"/>
      <c r="GC100" s="86"/>
      <c r="GD100" s="86"/>
      <c r="GE100" s="86"/>
      <c r="GF100" s="86"/>
      <c r="GG100" s="86"/>
      <c r="GH100" s="86"/>
      <c r="GI100" s="85"/>
      <c r="GJ100" s="84"/>
      <c r="GK100" s="24"/>
      <c r="GL100" s="24"/>
      <c r="GM100" s="87"/>
      <c r="GN100" s="86"/>
      <c r="GO100" s="86"/>
      <c r="GP100" s="86"/>
      <c r="GQ100" s="86"/>
      <c r="GR100" s="86"/>
      <c r="GS100" s="86"/>
      <c r="GT100" s="85"/>
      <c r="GU100" s="84"/>
      <c r="GV100" s="24"/>
      <c r="GW100" s="24"/>
      <c r="GX100" s="87"/>
      <c r="GY100" s="86"/>
      <c r="GZ100" s="86"/>
      <c r="HA100" s="86"/>
      <c r="HB100" s="86"/>
      <c r="HC100" s="86"/>
      <c r="HD100" s="86"/>
      <c r="HE100" s="85"/>
      <c r="HF100" s="84"/>
      <c r="HG100" s="24"/>
      <c r="HH100" s="24"/>
      <c r="HI100" s="87"/>
      <c r="HJ100" s="86"/>
      <c r="HK100" s="86"/>
      <c r="HL100" s="86"/>
      <c r="HM100" s="86"/>
      <c r="HN100" s="86"/>
      <c r="HO100" s="86"/>
      <c r="HP100" s="85"/>
      <c r="HQ100" s="84"/>
      <c r="HR100" s="24"/>
      <c r="HS100" s="24"/>
    </row>
    <row r="101" spans="1:227" x14ac:dyDescent="0.15">
      <c r="A101" s="96"/>
      <c r="B101" s="95"/>
      <c r="C101" s="94"/>
      <c r="D101" s="94"/>
      <c r="E101" s="85"/>
      <c r="F101" s="85"/>
      <c r="G101" s="24"/>
      <c r="H101" s="87"/>
      <c r="I101" s="86"/>
      <c r="J101" s="86"/>
      <c r="K101" s="86"/>
      <c r="L101" s="86"/>
      <c r="M101" s="86"/>
      <c r="N101" s="86"/>
      <c r="O101" s="85"/>
      <c r="P101" s="84"/>
      <c r="Q101" s="24"/>
      <c r="R101" s="24"/>
      <c r="S101" s="87"/>
      <c r="T101" s="86"/>
      <c r="U101" s="86"/>
      <c r="V101" s="86"/>
      <c r="W101" s="86"/>
      <c r="X101" s="86"/>
      <c r="Y101" s="86"/>
      <c r="Z101" s="85"/>
      <c r="AA101" s="84"/>
      <c r="AB101" s="24"/>
      <c r="AC101" s="24"/>
      <c r="AD101" s="87"/>
      <c r="AE101" s="86"/>
      <c r="AF101" s="86"/>
      <c r="AG101" s="86"/>
      <c r="AH101" s="86"/>
      <c r="AI101" s="86"/>
      <c r="AJ101" s="86"/>
      <c r="AK101" s="85"/>
      <c r="AL101" s="84"/>
      <c r="AM101" s="24"/>
      <c r="AN101" s="24"/>
      <c r="AO101" s="87"/>
      <c r="AP101" s="86"/>
      <c r="AQ101" s="86"/>
      <c r="AR101" s="86"/>
      <c r="AS101" s="86"/>
      <c r="AT101" s="86"/>
      <c r="AU101" s="86"/>
      <c r="AV101" s="85"/>
      <c r="AW101" s="84"/>
      <c r="AX101" s="24"/>
      <c r="AY101" s="24"/>
      <c r="AZ101" s="87"/>
      <c r="BA101" s="86"/>
      <c r="BB101" s="86"/>
      <c r="BC101" s="86"/>
      <c r="BD101" s="86"/>
      <c r="BE101" s="86"/>
      <c r="BF101" s="86"/>
      <c r="BG101" s="85"/>
      <c r="BH101" s="84"/>
      <c r="BI101" s="24"/>
      <c r="BJ101" s="24"/>
      <c r="BK101" s="87"/>
      <c r="BL101" s="86"/>
      <c r="BM101" s="86"/>
      <c r="BN101" s="86"/>
      <c r="BO101" s="86"/>
      <c r="BP101" s="86"/>
      <c r="BQ101" s="86"/>
      <c r="BR101" s="85"/>
      <c r="BS101" s="84"/>
      <c r="BT101" s="24"/>
      <c r="BU101" s="24"/>
      <c r="BV101" s="87"/>
      <c r="BW101" s="86"/>
      <c r="BX101" s="86"/>
      <c r="BY101" s="86"/>
      <c r="BZ101" s="86"/>
      <c r="CA101" s="86"/>
      <c r="CB101" s="86"/>
      <c r="CC101" s="85"/>
      <c r="CD101" s="84"/>
      <c r="CE101" s="24"/>
      <c r="CF101" s="24"/>
      <c r="CG101" s="87"/>
      <c r="CH101" s="86"/>
      <c r="CI101" s="86"/>
      <c r="CJ101" s="86"/>
      <c r="CK101" s="86"/>
      <c r="CL101" s="86"/>
      <c r="CM101" s="86"/>
      <c r="CN101" s="85"/>
      <c r="CO101" s="84"/>
      <c r="CP101" s="24"/>
      <c r="CQ101" s="24"/>
      <c r="CR101" s="87"/>
      <c r="CS101" s="86"/>
      <c r="CT101" s="86"/>
      <c r="CU101" s="86"/>
      <c r="CV101" s="86"/>
      <c r="CW101" s="86"/>
      <c r="CX101" s="86"/>
      <c r="CY101" s="85"/>
      <c r="CZ101" s="84"/>
      <c r="DA101" s="24"/>
      <c r="DB101" s="24"/>
      <c r="DC101" s="87"/>
      <c r="DD101" s="86"/>
      <c r="DE101" s="86"/>
      <c r="DF101" s="86"/>
      <c r="DG101" s="86"/>
      <c r="DH101" s="86"/>
      <c r="DI101" s="86"/>
      <c r="DJ101" s="85"/>
      <c r="DK101" s="84"/>
      <c r="DL101" s="24"/>
      <c r="DM101" s="24"/>
      <c r="DN101" s="87"/>
      <c r="DO101" s="86"/>
      <c r="DP101" s="86"/>
      <c r="DQ101" s="86"/>
      <c r="DR101" s="86"/>
      <c r="DS101" s="86"/>
      <c r="DT101" s="86"/>
      <c r="DU101" s="85"/>
      <c r="DV101" s="84"/>
      <c r="DW101" s="24"/>
      <c r="DX101" s="24"/>
      <c r="DY101" s="87"/>
      <c r="DZ101" s="86"/>
      <c r="EA101" s="86"/>
      <c r="EB101" s="86"/>
      <c r="EC101" s="86"/>
      <c r="ED101" s="86"/>
      <c r="EE101" s="86"/>
      <c r="EF101" s="85"/>
      <c r="EG101" s="84"/>
      <c r="EH101" s="24"/>
      <c r="EI101" s="24"/>
      <c r="EJ101" s="87"/>
      <c r="EK101" s="86"/>
      <c r="EL101" s="86"/>
      <c r="EM101" s="86"/>
      <c r="EN101" s="86"/>
      <c r="EO101" s="86"/>
      <c r="EP101" s="86"/>
      <c r="EQ101" s="85"/>
      <c r="ER101" s="84"/>
      <c r="ES101" s="24"/>
      <c r="ET101" s="24"/>
      <c r="EU101" s="87"/>
      <c r="EV101" s="86"/>
      <c r="EW101" s="86"/>
      <c r="EX101" s="86"/>
      <c r="EY101" s="86"/>
      <c r="EZ101" s="86"/>
      <c r="FA101" s="86"/>
      <c r="FB101" s="85"/>
      <c r="FC101" s="84"/>
      <c r="FD101" s="24"/>
      <c r="FE101" s="24"/>
      <c r="FF101" s="87"/>
      <c r="FG101" s="86"/>
      <c r="FH101" s="86"/>
      <c r="FI101" s="86"/>
      <c r="FJ101" s="86"/>
      <c r="FK101" s="86"/>
      <c r="FL101" s="86"/>
      <c r="FM101" s="85"/>
      <c r="FN101" s="84"/>
      <c r="FO101" s="24"/>
      <c r="FP101" s="24"/>
      <c r="FQ101" s="87"/>
      <c r="FR101" s="86"/>
      <c r="FS101" s="86"/>
      <c r="FT101" s="86"/>
      <c r="FU101" s="86"/>
      <c r="FV101" s="86"/>
      <c r="FW101" s="86"/>
      <c r="FX101" s="85"/>
      <c r="FY101" s="84"/>
      <c r="FZ101" s="24"/>
      <c r="GA101" s="24"/>
      <c r="GB101" s="87"/>
      <c r="GC101" s="86"/>
      <c r="GD101" s="86"/>
      <c r="GE101" s="86"/>
      <c r="GF101" s="86"/>
      <c r="GG101" s="86"/>
      <c r="GH101" s="86"/>
      <c r="GI101" s="85"/>
      <c r="GJ101" s="84"/>
      <c r="GK101" s="24"/>
      <c r="GL101" s="24"/>
      <c r="GM101" s="87"/>
      <c r="GN101" s="86"/>
      <c r="GO101" s="86"/>
      <c r="GP101" s="86"/>
      <c r="GQ101" s="86"/>
      <c r="GR101" s="86"/>
      <c r="GS101" s="86"/>
      <c r="GT101" s="85"/>
      <c r="GU101" s="84"/>
      <c r="GV101" s="24"/>
      <c r="GW101" s="24"/>
      <c r="GX101" s="87"/>
      <c r="GY101" s="86"/>
      <c r="GZ101" s="86"/>
      <c r="HA101" s="86"/>
      <c r="HB101" s="86"/>
      <c r="HC101" s="86"/>
      <c r="HD101" s="86"/>
      <c r="HE101" s="85"/>
      <c r="HF101" s="84"/>
      <c r="HG101" s="24"/>
      <c r="HH101" s="24"/>
      <c r="HI101" s="87"/>
      <c r="HJ101" s="86"/>
      <c r="HK101" s="86"/>
      <c r="HL101" s="86"/>
      <c r="HM101" s="86"/>
      <c r="HN101" s="86"/>
      <c r="HO101" s="86"/>
      <c r="HP101" s="85"/>
      <c r="HQ101" s="84"/>
      <c r="HR101" s="24"/>
      <c r="HS101" s="24"/>
    </row>
    <row r="102" spans="1:227" x14ac:dyDescent="0.15">
      <c r="A102" s="91"/>
      <c r="B102" s="90"/>
      <c r="C102" s="89"/>
      <c r="D102" s="89"/>
      <c r="E102" s="85"/>
      <c r="F102" s="85"/>
      <c r="G102" s="24"/>
      <c r="H102" s="87"/>
      <c r="I102" s="86"/>
      <c r="J102" s="86"/>
      <c r="K102" s="86"/>
      <c r="L102" s="86"/>
      <c r="M102" s="86"/>
      <c r="N102" s="86"/>
      <c r="O102" s="85"/>
      <c r="P102" s="84"/>
      <c r="Q102" s="24"/>
      <c r="R102" s="24"/>
      <c r="S102" s="87"/>
      <c r="T102" s="86"/>
      <c r="U102" s="86"/>
      <c r="V102" s="86"/>
      <c r="W102" s="86"/>
      <c r="X102" s="86"/>
      <c r="Y102" s="86"/>
      <c r="Z102" s="85"/>
      <c r="AA102" s="84"/>
      <c r="AB102" s="24"/>
      <c r="AC102" s="24"/>
      <c r="AD102" s="87"/>
      <c r="AE102" s="86"/>
      <c r="AF102" s="86"/>
      <c r="AG102" s="86"/>
      <c r="AH102" s="86"/>
      <c r="AI102" s="86"/>
      <c r="AJ102" s="86"/>
      <c r="AK102" s="85"/>
      <c r="AL102" s="84"/>
      <c r="AM102" s="24"/>
      <c r="AN102" s="24"/>
      <c r="AO102" s="87"/>
      <c r="AP102" s="86"/>
      <c r="AQ102" s="86"/>
      <c r="AR102" s="86"/>
      <c r="AS102" s="86"/>
      <c r="AT102" s="86"/>
      <c r="AU102" s="86"/>
      <c r="AV102" s="85"/>
      <c r="AW102" s="84"/>
      <c r="AX102" s="24"/>
      <c r="AY102" s="24"/>
      <c r="AZ102" s="87"/>
      <c r="BA102" s="86"/>
      <c r="BB102" s="86"/>
      <c r="BC102" s="86"/>
      <c r="BD102" s="86"/>
      <c r="BE102" s="86"/>
      <c r="BF102" s="86"/>
      <c r="BG102" s="85"/>
      <c r="BH102" s="84"/>
      <c r="BI102" s="24"/>
      <c r="BJ102" s="24"/>
      <c r="BK102" s="87"/>
      <c r="BL102" s="86"/>
      <c r="BM102" s="86"/>
      <c r="BN102" s="86"/>
      <c r="BO102" s="86"/>
      <c r="BP102" s="86"/>
      <c r="BQ102" s="86"/>
      <c r="BR102" s="85"/>
      <c r="BS102" s="84"/>
      <c r="BT102" s="24"/>
      <c r="BU102" s="24"/>
      <c r="BV102" s="87"/>
      <c r="BW102" s="86"/>
      <c r="BX102" s="86"/>
      <c r="BY102" s="86"/>
      <c r="BZ102" s="86"/>
      <c r="CA102" s="86"/>
      <c r="CB102" s="86"/>
      <c r="CC102" s="85"/>
      <c r="CD102" s="84"/>
      <c r="CE102" s="24"/>
      <c r="CF102" s="24"/>
      <c r="CG102" s="87"/>
      <c r="CH102" s="86"/>
      <c r="CI102" s="86"/>
      <c r="CJ102" s="86"/>
      <c r="CK102" s="86"/>
      <c r="CL102" s="86"/>
      <c r="CM102" s="86"/>
      <c r="CN102" s="85"/>
      <c r="CO102" s="84"/>
      <c r="CP102" s="24"/>
      <c r="CQ102" s="24"/>
      <c r="CR102" s="87"/>
      <c r="CS102" s="86"/>
      <c r="CT102" s="86"/>
      <c r="CU102" s="86"/>
      <c r="CV102" s="86"/>
      <c r="CW102" s="86"/>
      <c r="CX102" s="86"/>
      <c r="CY102" s="85"/>
      <c r="CZ102" s="84"/>
      <c r="DA102" s="24"/>
      <c r="DB102" s="24"/>
      <c r="DC102" s="87"/>
      <c r="DD102" s="86"/>
      <c r="DE102" s="86"/>
      <c r="DF102" s="86"/>
      <c r="DG102" s="86"/>
      <c r="DH102" s="86"/>
      <c r="DI102" s="86"/>
      <c r="DJ102" s="85"/>
      <c r="DK102" s="84"/>
      <c r="DL102" s="24"/>
      <c r="DM102" s="24"/>
      <c r="DN102" s="87"/>
      <c r="DO102" s="86"/>
      <c r="DP102" s="86"/>
      <c r="DQ102" s="86"/>
      <c r="DR102" s="86"/>
      <c r="DS102" s="86"/>
      <c r="DT102" s="86"/>
      <c r="DU102" s="85"/>
      <c r="DV102" s="84"/>
      <c r="DW102" s="24"/>
      <c r="DX102" s="24"/>
      <c r="DY102" s="87"/>
      <c r="DZ102" s="86"/>
      <c r="EA102" s="86"/>
      <c r="EB102" s="86"/>
      <c r="EC102" s="86"/>
      <c r="ED102" s="86"/>
      <c r="EE102" s="86"/>
      <c r="EF102" s="85"/>
      <c r="EG102" s="84"/>
      <c r="EH102" s="24"/>
      <c r="EI102" s="24"/>
      <c r="EJ102" s="87"/>
      <c r="EK102" s="86"/>
      <c r="EL102" s="86"/>
      <c r="EM102" s="86"/>
      <c r="EN102" s="86"/>
      <c r="EO102" s="86"/>
      <c r="EP102" s="86"/>
      <c r="EQ102" s="85"/>
      <c r="ER102" s="84"/>
      <c r="ES102" s="24"/>
      <c r="ET102" s="24"/>
      <c r="EU102" s="87"/>
      <c r="EV102" s="86"/>
      <c r="EW102" s="86"/>
      <c r="EX102" s="86"/>
      <c r="EY102" s="86"/>
      <c r="EZ102" s="86"/>
      <c r="FA102" s="86"/>
      <c r="FB102" s="85"/>
      <c r="FC102" s="84"/>
      <c r="FD102" s="24"/>
      <c r="FE102" s="24"/>
      <c r="FF102" s="87"/>
      <c r="FG102" s="86"/>
      <c r="FH102" s="86"/>
      <c r="FI102" s="86"/>
      <c r="FJ102" s="86"/>
      <c r="FK102" s="86"/>
      <c r="FL102" s="86"/>
      <c r="FM102" s="85"/>
      <c r="FN102" s="84"/>
      <c r="FO102" s="24"/>
      <c r="FP102" s="24"/>
      <c r="FQ102" s="87"/>
      <c r="FR102" s="86"/>
      <c r="FS102" s="86"/>
      <c r="FT102" s="86"/>
      <c r="FU102" s="86"/>
      <c r="FV102" s="86"/>
      <c r="FW102" s="86"/>
      <c r="FX102" s="85"/>
      <c r="FY102" s="84"/>
      <c r="FZ102" s="24"/>
      <c r="GA102" s="24"/>
      <c r="GB102" s="87"/>
      <c r="GC102" s="86"/>
      <c r="GD102" s="86"/>
      <c r="GE102" s="86"/>
      <c r="GF102" s="86"/>
      <c r="GG102" s="86"/>
      <c r="GH102" s="86"/>
      <c r="GI102" s="85"/>
      <c r="GJ102" s="84"/>
      <c r="GK102" s="24"/>
      <c r="GL102" s="24"/>
      <c r="GM102" s="87"/>
      <c r="GN102" s="86"/>
      <c r="GO102" s="86"/>
      <c r="GP102" s="86"/>
      <c r="GQ102" s="86"/>
      <c r="GR102" s="86"/>
      <c r="GS102" s="86"/>
      <c r="GT102" s="85"/>
      <c r="GU102" s="84"/>
      <c r="GV102" s="24"/>
      <c r="GW102" s="24"/>
      <c r="GX102" s="87"/>
      <c r="GY102" s="86"/>
      <c r="GZ102" s="86"/>
      <c r="HA102" s="86"/>
      <c r="HB102" s="86"/>
      <c r="HC102" s="86"/>
      <c r="HD102" s="86"/>
      <c r="HE102" s="85"/>
      <c r="HF102" s="84"/>
      <c r="HG102" s="24"/>
      <c r="HH102" s="24"/>
      <c r="HI102" s="87"/>
      <c r="HJ102" s="86"/>
      <c r="HK102" s="86"/>
      <c r="HL102" s="86"/>
      <c r="HM102" s="86"/>
      <c r="HN102" s="86"/>
      <c r="HO102" s="86"/>
      <c r="HP102" s="85"/>
      <c r="HQ102" s="84"/>
      <c r="HR102" s="24"/>
      <c r="HS102" s="24"/>
    </row>
    <row r="103" spans="1:227" x14ac:dyDescent="0.15">
      <c r="B103" s="24"/>
      <c r="C103" s="84"/>
      <c r="D103" s="84"/>
      <c r="E103" s="85"/>
      <c r="F103" s="85"/>
      <c r="G103" s="24"/>
      <c r="H103" s="87"/>
      <c r="I103" s="86"/>
      <c r="J103" s="86"/>
      <c r="K103" s="86"/>
      <c r="L103" s="86"/>
      <c r="M103" s="86"/>
      <c r="N103" s="86"/>
      <c r="O103" s="85"/>
      <c r="P103" s="84"/>
      <c r="Q103" s="24"/>
      <c r="R103" s="24"/>
      <c r="S103" s="87"/>
      <c r="T103" s="86"/>
      <c r="U103" s="86"/>
      <c r="V103" s="86"/>
      <c r="W103" s="86"/>
      <c r="X103" s="86"/>
      <c r="Y103" s="86"/>
      <c r="Z103" s="85"/>
      <c r="AA103" s="84"/>
      <c r="AB103" s="24"/>
      <c r="AC103" s="24"/>
      <c r="AD103" s="87"/>
      <c r="AE103" s="86"/>
      <c r="AF103" s="86"/>
      <c r="AG103" s="86"/>
      <c r="AH103" s="86"/>
      <c r="AI103" s="86"/>
      <c r="AJ103" s="86"/>
      <c r="AK103" s="85"/>
      <c r="AL103" s="84"/>
      <c r="AM103" s="24"/>
      <c r="AN103" s="24"/>
      <c r="AO103" s="87"/>
      <c r="AP103" s="86"/>
      <c r="AQ103" s="86"/>
      <c r="AR103" s="86"/>
      <c r="AS103" s="86"/>
      <c r="AT103" s="86"/>
      <c r="AU103" s="86"/>
      <c r="AV103" s="85"/>
      <c r="AW103" s="84"/>
      <c r="AX103" s="24"/>
      <c r="AY103" s="24"/>
      <c r="AZ103" s="87"/>
      <c r="BA103" s="86"/>
      <c r="BB103" s="86"/>
      <c r="BC103" s="86"/>
      <c r="BD103" s="86"/>
      <c r="BE103" s="86"/>
      <c r="BF103" s="86"/>
      <c r="BG103" s="85"/>
      <c r="BH103" s="84"/>
      <c r="BI103" s="24"/>
      <c r="BJ103" s="24"/>
      <c r="BK103" s="87"/>
      <c r="BL103" s="86"/>
      <c r="BM103" s="86"/>
      <c r="BN103" s="86"/>
      <c r="BO103" s="86"/>
      <c r="BP103" s="86"/>
      <c r="BQ103" s="86"/>
      <c r="BR103" s="85"/>
      <c r="BS103" s="84"/>
      <c r="BT103" s="24"/>
      <c r="BU103" s="24"/>
      <c r="BV103" s="87"/>
      <c r="BW103" s="86"/>
      <c r="BX103" s="86"/>
      <c r="BY103" s="86"/>
      <c r="BZ103" s="86"/>
      <c r="CA103" s="86"/>
      <c r="CB103" s="86"/>
      <c r="CC103" s="85"/>
      <c r="CD103" s="84"/>
      <c r="CE103" s="24"/>
      <c r="CF103" s="24"/>
      <c r="CG103" s="87"/>
      <c r="CH103" s="86"/>
      <c r="CI103" s="86"/>
      <c r="CJ103" s="86"/>
      <c r="CK103" s="86"/>
      <c r="CL103" s="86"/>
      <c r="CM103" s="86"/>
      <c r="CN103" s="85"/>
      <c r="CO103" s="84"/>
      <c r="CP103" s="24"/>
      <c r="CQ103" s="24"/>
      <c r="CR103" s="87"/>
      <c r="CS103" s="86"/>
      <c r="CT103" s="86"/>
      <c r="CU103" s="86"/>
      <c r="CV103" s="86"/>
      <c r="CW103" s="86"/>
      <c r="CX103" s="86"/>
      <c r="CY103" s="85"/>
      <c r="CZ103" s="84"/>
      <c r="DA103" s="24"/>
      <c r="DB103" s="24"/>
      <c r="DC103" s="87"/>
      <c r="DD103" s="86"/>
      <c r="DE103" s="86"/>
      <c r="DF103" s="86"/>
      <c r="DG103" s="86"/>
      <c r="DH103" s="86"/>
      <c r="DI103" s="86"/>
      <c r="DJ103" s="85"/>
      <c r="DK103" s="84"/>
      <c r="DL103" s="24"/>
      <c r="DM103" s="24"/>
      <c r="DN103" s="87"/>
      <c r="DO103" s="86"/>
      <c r="DP103" s="86"/>
      <c r="DQ103" s="86"/>
      <c r="DR103" s="86"/>
      <c r="DS103" s="86"/>
      <c r="DT103" s="86"/>
      <c r="DU103" s="85"/>
      <c r="DV103" s="84"/>
      <c r="DW103" s="24"/>
      <c r="DX103" s="24"/>
      <c r="DY103" s="87"/>
      <c r="DZ103" s="86"/>
      <c r="EA103" s="86"/>
      <c r="EB103" s="86"/>
      <c r="EC103" s="86"/>
      <c r="ED103" s="86"/>
      <c r="EE103" s="86"/>
      <c r="EF103" s="85"/>
      <c r="EG103" s="84"/>
      <c r="EH103" s="24"/>
      <c r="EI103" s="24"/>
      <c r="EJ103" s="87"/>
      <c r="EK103" s="86"/>
      <c r="EL103" s="86"/>
      <c r="EM103" s="86"/>
      <c r="EN103" s="86"/>
      <c r="EO103" s="86"/>
      <c r="EP103" s="86"/>
      <c r="EQ103" s="85"/>
      <c r="ER103" s="84"/>
      <c r="ES103" s="24"/>
      <c r="ET103" s="24"/>
      <c r="EU103" s="87"/>
      <c r="EV103" s="86"/>
      <c r="EW103" s="86"/>
      <c r="EX103" s="86"/>
      <c r="EY103" s="86"/>
      <c r="EZ103" s="86"/>
      <c r="FA103" s="86"/>
      <c r="FB103" s="85"/>
      <c r="FC103" s="84"/>
      <c r="FD103" s="24"/>
      <c r="FE103" s="24"/>
      <c r="FF103" s="87"/>
      <c r="FG103" s="86"/>
      <c r="FH103" s="86"/>
      <c r="FI103" s="86"/>
      <c r="FJ103" s="86"/>
      <c r="FK103" s="86"/>
      <c r="FL103" s="86"/>
      <c r="FM103" s="85"/>
      <c r="FN103" s="84"/>
      <c r="FO103" s="24"/>
      <c r="FP103" s="24"/>
      <c r="FQ103" s="87"/>
      <c r="FR103" s="86"/>
      <c r="FS103" s="86"/>
      <c r="FT103" s="86"/>
      <c r="FU103" s="86"/>
      <c r="FV103" s="86"/>
      <c r="FW103" s="86"/>
      <c r="FX103" s="85"/>
      <c r="FY103" s="84"/>
      <c r="FZ103" s="24"/>
      <c r="GA103" s="24"/>
      <c r="GB103" s="87"/>
      <c r="GC103" s="86"/>
      <c r="GD103" s="86"/>
      <c r="GE103" s="86"/>
      <c r="GF103" s="86"/>
      <c r="GG103" s="86"/>
      <c r="GH103" s="86"/>
      <c r="GI103" s="85"/>
      <c r="GJ103" s="84"/>
      <c r="GK103" s="24"/>
      <c r="GL103" s="24"/>
      <c r="GM103" s="87"/>
      <c r="GN103" s="86"/>
      <c r="GO103" s="86"/>
      <c r="GP103" s="86"/>
      <c r="GQ103" s="86"/>
      <c r="GR103" s="86"/>
      <c r="GS103" s="86"/>
      <c r="GT103" s="85"/>
      <c r="GU103" s="84"/>
      <c r="GV103" s="24"/>
      <c r="GW103" s="24"/>
      <c r="GX103" s="87"/>
      <c r="GY103" s="86"/>
      <c r="GZ103" s="86"/>
      <c r="HA103" s="86"/>
      <c r="HB103" s="86"/>
      <c r="HC103" s="86"/>
      <c r="HD103" s="86"/>
      <c r="HE103" s="85"/>
      <c r="HF103" s="84"/>
      <c r="HG103" s="24"/>
      <c r="HH103" s="24"/>
      <c r="HI103" s="87"/>
      <c r="HJ103" s="86"/>
      <c r="HK103" s="86"/>
      <c r="HL103" s="86"/>
      <c r="HM103" s="86"/>
      <c r="HN103" s="86"/>
      <c r="HO103" s="86"/>
      <c r="HP103" s="85"/>
      <c r="HQ103" s="84"/>
      <c r="HR103" s="24"/>
      <c r="HS103" s="24"/>
    </row>
    <row r="104" spans="1:227" x14ac:dyDescent="0.15">
      <c r="E104" s="85"/>
      <c r="F104" s="85"/>
      <c r="G104" s="24"/>
      <c r="H104" s="87"/>
      <c r="I104" s="86"/>
      <c r="J104" s="86"/>
      <c r="K104" s="86"/>
      <c r="L104" s="86"/>
      <c r="M104" s="86"/>
      <c r="N104" s="86"/>
      <c r="O104" s="85"/>
      <c r="P104" s="84"/>
      <c r="Q104" s="24"/>
      <c r="R104" s="24"/>
      <c r="S104" s="87"/>
      <c r="T104" s="86"/>
      <c r="U104" s="86"/>
      <c r="V104" s="86"/>
      <c r="W104" s="86"/>
      <c r="X104" s="86"/>
      <c r="Y104" s="86"/>
      <c r="Z104" s="85"/>
      <c r="AA104" s="84"/>
      <c r="AB104" s="24"/>
      <c r="AC104" s="24"/>
      <c r="AD104" s="87"/>
      <c r="AE104" s="86"/>
      <c r="AF104" s="86"/>
      <c r="AG104" s="86"/>
      <c r="AH104" s="86"/>
      <c r="AI104" s="86"/>
      <c r="AJ104" s="86"/>
      <c r="AK104" s="85"/>
      <c r="AL104" s="84"/>
      <c r="AM104" s="24"/>
      <c r="AN104" s="24"/>
      <c r="AO104" s="87"/>
      <c r="AP104" s="86"/>
      <c r="AQ104" s="86"/>
      <c r="AR104" s="86"/>
      <c r="AS104" s="86"/>
      <c r="AT104" s="86"/>
      <c r="AU104" s="86"/>
      <c r="AV104" s="85"/>
      <c r="AW104" s="84"/>
      <c r="AX104" s="24"/>
      <c r="AY104" s="24"/>
      <c r="AZ104" s="87"/>
      <c r="BA104" s="86"/>
      <c r="BB104" s="86"/>
      <c r="BC104" s="86"/>
      <c r="BD104" s="86"/>
      <c r="BE104" s="86"/>
      <c r="BF104" s="86"/>
      <c r="BG104" s="85"/>
      <c r="BH104" s="84"/>
      <c r="BI104" s="24"/>
      <c r="BJ104" s="24"/>
      <c r="BK104" s="87"/>
      <c r="BL104" s="86"/>
      <c r="BM104" s="86"/>
      <c r="BN104" s="86"/>
      <c r="BO104" s="86"/>
      <c r="BP104" s="86"/>
      <c r="BQ104" s="86"/>
      <c r="BR104" s="85"/>
      <c r="BS104" s="84"/>
      <c r="BT104" s="24"/>
      <c r="BU104" s="24"/>
      <c r="BV104" s="87"/>
      <c r="BW104" s="86"/>
      <c r="BX104" s="86"/>
      <c r="BY104" s="86"/>
      <c r="BZ104" s="86"/>
      <c r="CA104" s="86"/>
      <c r="CB104" s="86"/>
      <c r="CC104" s="85"/>
      <c r="CD104" s="84"/>
      <c r="CE104" s="24"/>
      <c r="CF104" s="24"/>
      <c r="CG104" s="87"/>
      <c r="CH104" s="86"/>
      <c r="CI104" s="86"/>
      <c r="CJ104" s="86"/>
      <c r="CK104" s="86"/>
      <c r="CL104" s="86"/>
      <c r="CM104" s="86"/>
      <c r="CN104" s="85"/>
      <c r="CO104" s="84"/>
      <c r="CP104" s="24"/>
      <c r="CQ104" s="24"/>
      <c r="CR104" s="87"/>
      <c r="CS104" s="86"/>
      <c r="CT104" s="86"/>
      <c r="CU104" s="86"/>
      <c r="CV104" s="86"/>
      <c r="CW104" s="86"/>
      <c r="CX104" s="86"/>
      <c r="CY104" s="85"/>
      <c r="CZ104" s="84"/>
      <c r="DA104" s="24"/>
      <c r="DB104" s="24"/>
      <c r="DC104" s="87"/>
      <c r="DD104" s="86"/>
      <c r="DE104" s="86"/>
      <c r="DF104" s="86"/>
      <c r="DG104" s="86"/>
      <c r="DH104" s="86"/>
      <c r="DI104" s="86"/>
      <c r="DJ104" s="85"/>
      <c r="DK104" s="84"/>
      <c r="DL104" s="24"/>
      <c r="DM104" s="24"/>
      <c r="DN104" s="87"/>
      <c r="DO104" s="86"/>
      <c r="DP104" s="86"/>
      <c r="DQ104" s="86"/>
      <c r="DR104" s="86"/>
      <c r="DS104" s="86"/>
      <c r="DT104" s="86"/>
      <c r="DU104" s="85"/>
      <c r="DV104" s="84"/>
      <c r="DW104" s="24"/>
      <c r="DX104" s="24"/>
      <c r="DY104" s="87"/>
      <c r="DZ104" s="86"/>
      <c r="EA104" s="86"/>
      <c r="EB104" s="86"/>
      <c r="EC104" s="86"/>
      <c r="ED104" s="86"/>
      <c r="EE104" s="86"/>
      <c r="EF104" s="85"/>
      <c r="EG104" s="84"/>
      <c r="EH104" s="24"/>
      <c r="EI104" s="24"/>
      <c r="EJ104" s="87"/>
      <c r="EK104" s="86"/>
      <c r="EL104" s="86"/>
      <c r="EM104" s="86"/>
      <c r="EN104" s="86"/>
      <c r="EO104" s="86"/>
      <c r="EP104" s="86"/>
      <c r="EQ104" s="85"/>
      <c r="ER104" s="84"/>
      <c r="ES104" s="24"/>
      <c r="ET104" s="24"/>
      <c r="EU104" s="87"/>
      <c r="EV104" s="86"/>
      <c r="EW104" s="86"/>
      <c r="EX104" s="86"/>
      <c r="EY104" s="86"/>
      <c r="EZ104" s="86"/>
      <c r="FA104" s="86"/>
      <c r="FB104" s="85"/>
      <c r="FC104" s="84"/>
      <c r="FD104" s="24"/>
      <c r="FE104" s="24"/>
      <c r="FF104" s="87"/>
      <c r="FG104" s="86"/>
      <c r="FH104" s="86"/>
      <c r="FI104" s="86"/>
      <c r="FJ104" s="86"/>
      <c r="FK104" s="86"/>
      <c r="FL104" s="86"/>
      <c r="FM104" s="85"/>
      <c r="FN104" s="84"/>
      <c r="FO104" s="24"/>
      <c r="FP104" s="24"/>
      <c r="FQ104" s="87"/>
      <c r="FR104" s="86"/>
      <c r="FS104" s="86"/>
      <c r="FT104" s="86"/>
      <c r="FU104" s="86"/>
      <c r="FV104" s="86"/>
      <c r="FW104" s="86"/>
      <c r="FX104" s="85"/>
      <c r="FY104" s="84"/>
      <c r="FZ104" s="24"/>
      <c r="GA104" s="24"/>
      <c r="GB104" s="87"/>
      <c r="GC104" s="86"/>
      <c r="GD104" s="86"/>
      <c r="GE104" s="86"/>
      <c r="GF104" s="86"/>
      <c r="GG104" s="86"/>
      <c r="GH104" s="86"/>
      <c r="GI104" s="85"/>
      <c r="GJ104" s="84"/>
      <c r="GK104" s="24"/>
      <c r="GL104" s="24"/>
      <c r="GM104" s="87"/>
      <c r="GN104" s="86"/>
      <c r="GO104" s="86"/>
      <c r="GP104" s="86"/>
      <c r="GQ104" s="86"/>
      <c r="GR104" s="86"/>
      <c r="GS104" s="86"/>
      <c r="GT104" s="85"/>
      <c r="GU104" s="84"/>
      <c r="GV104" s="24"/>
      <c r="GW104" s="24"/>
      <c r="GX104" s="87"/>
      <c r="GY104" s="86"/>
      <c r="GZ104" s="86"/>
      <c r="HA104" s="86"/>
      <c r="HB104" s="86"/>
      <c r="HC104" s="86"/>
      <c r="HD104" s="86"/>
      <c r="HE104" s="85"/>
      <c r="HF104" s="84"/>
      <c r="HG104" s="24"/>
      <c r="HH104" s="24"/>
      <c r="HI104" s="87"/>
      <c r="HJ104" s="86"/>
      <c r="HK104" s="86"/>
      <c r="HL104" s="86"/>
      <c r="HM104" s="86"/>
      <c r="HN104" s="86"/>
      <c r="HO104" s="86"/>
      <c r="HP104" s="85"/>
      <c r="HQ104" s="84"/>
      <c r="HR104" s="24"/>
      <c r="HS104" s="24"/>
    </row>
    <row r="105" spans="1:227" x14ac:dyDescent="0.15">
      <c r="E105" s="85"/>
      <c r="F105" s="85"/>
      <c r="G105" s="24"/>
      <c r="H105" s="87"/>
      <c r="I105" s="86"/>
      <c r="J105" s="86"/>
      <c r="K105" s="86"/>
      <c r="L105" s="86"/>
      <c r="M105" s="86"/>
      <c r="N105" s="86"/>
      <c r="O105" s="85"/>
      <c r="P105" s="84"/>
      <c r="Q105" s="24"/>
      <c r="R105" s="24"/>
      <c r="S105" s="87"/>
      <c r="T105" s="86"/>
      <c r="U105" s="86"/>
      <c r="V105" s="86"/>
      <c r="W105" s="86"/>
      <c r="X105" s="86"/>
      <c r="Y105" s="86"/>
      <c r="Z105" s="85"/>
      <c r="AA105" s="84"/>
      <c r="AB105" s="24"/>
      <c r="AC105" s="24"/>
      <c r="AD105" s="87"/>
      <c r="AE105" s="86"/>
      <c r="AF105" s="86"/>
      <c r="AG105" s="86"/>
      <c r="AH105" s="86"/>
      <c r="AI105" s="86"/>
      <c r="AJ105" s="86"/>
      <c r="AK105" s="85"/>
      <c r="AL105" s="84"/>
      <c r="AM105" s="24"/>
      <c r="AN105" s="24"/>
      <c r="AO105" s="87"/>
      <c r="AP105" s="86"/>
      <c r="AQ105" s="86"/>
      <c r="AR105" s="86"/>
      <c r="AS105" s="86"/>
      <c r="AT105" s="86"/>
      <c r="AU105" s="86"/>
      <c r="AV105" s="85"/>
      <c r="AW105" s="84"/>
      <c r="AX105" s="24"/>
      <c r="AY105" s="24"/>
      <c r="AZ105" s="87"/>
      <c r="BA105" s="86"/>
      <c r="BB105" s="86"/>
      <c r="BC105" s="86"/>
      <c r="BD105" s="86"/>
      <c r="BE105" s="86"/>
      <c r="BF105" s="86"/>
      <c r="BG105" s="85"/>
      <c r="BH105" s="84"/>
      <c r="BI105" s="24"/>
      <c r="BJ105" s="24"/>
      <c r="BK105" s="87"/>
      <c r="BL105" s="86"/>
      <c r="BM105" s="86"/>
      <c r="BN105" s="86"/>
      <c r="BO105" s="86"/>
      <c r="BP105" s="86"/>
      <c r="BQ105" s="86"/>
      <c r="BR105" s="85"/>
      <c r="BS105" s="84"/>
      <c r="BT105" s="24"/>
      <c r="BU105" s="24"/>
      <c r="BV105" s="87"/>
      <c r="BW105" s="86"/>
      <c r="BX105" s="86"/>
      <c r="BY105" s="86"/>
      <c r="BZ105" s="86"/>
      <c r="CA105" s="86"/>
      <c r="CB105" s="86"/>
      <c r="CC105" s="85"/>
      <c r="CD105" s="84"/>
      <c r="CE105" s="24"/>
      <c r="CF105" s="24"/>
      <c r="CG105" s="87"/>
      <c r="CH105" s="86"/>
      <c r="CI105" s="86"/>
      <c r="CJ105" s="86"/>
      <c r="CK105" s="86"/>
      <c r="CL105" s="86"/>
      <c r="CM105" s="86"/>
      <c r="CN105" s="85"/>
      <c r="CO105" s="84"/>
      <c r="CP105" s="24"/>
      <c r="CQ105" s="24"/>
      <c r="CR105" s="87"/>
      <c r="CS105" s="86"/>
      <c r="CT105" s="86"/>
      <c r="CU105" s="86"/>
      <c r="CV105" s="86"/>
      <c r="CW105" s="86"/>
      <c r="CX105" s="86"/>
      <c r="CY105" s="85"/>
      <c r="CZ105" s="84"/>
      <c r="DA105" s="24"/>
      <c r="DB105" s="24"/>
      <c r="DC105" s="87"/>
      <c r="DD105" s="86"/>
      <c r="DE105" s="86"/>
      <c r="DF105" s="86"/>
      <c r="DG105" s="86"/>
      <c r="DH105" s="86"/>
      <c r="DI105" s="86"/>
      <c r="DJ105" s="85"/>
      <c r="DK105" s="84"/>
      <c r="DL105" s="24"/>
      <c r="DM105" s="24"/>
      <c r="DN105" s="87"/>
      <c r="DO105" s="86"/>
      <c r="DP105" s="86"/>
      <c r="DQ105" s="86"/>
      <c r="DR105" s="86"/>
      <c r="DS105" s="86"/>
      <c r="DT105" s="86"/>
      <c r="DU105" s="85"/>
      <c r="DV105" s="84"/>
      <c r="DW105" s="24"/>
      <c r="DX105" s="24"/>
      <c r="DY105" s="87"/>
      <c r="DZ105" s="86"/>
      <c r="EA105" s="86"/>
      <c r="EB105" s="86"/>
      <c r="EC105" s="86"/>
      <c r="ED105" s="86"/>
      <c r="EE105" s="86"/>
      <c r="EF105" s="85"/>
      <c r="EG105" s="84"/>
      <c r="EH105" s="24"/>
      <c r="EI105" s="24"/>
      <c r="EJ105" s="87"/>
      <c r="EK105" s="86"/>
      <c r="EL105" s="86"/>
      <c r="EM105" s="86"/>
      <c r="EN105" s="86"/>
      <c r="EO105" s="86"/>
      <c r="EP105" s="86"/>
      <c r="EQ105" s="85"/>
      <c r="ER105" s="84"/>
      <c r="ES105" s="24"/>
      <c r="ET105" s="24"/>
      <c r="EU105" s="87"/>
      <c r="EV105" s="86"/>
      <c r="EW105" s="86"/>
      <c r="EX105" s="86"/>
      <c r="EY105" s="86"/>
      <c r="EZ105" s="86"/>
      <c r="FA105" s="86"/>
      <c r="FB105" s="85"/>
      <c r="FC105" s="84"/>
      <c r="FD105" s="24"/>
      <c r="FE105" s="24"/>
      <c r="FF105" s="87"/>
      <c r="FG105" s="86"/>
      <c r="FH105" s="86"/>
      <c r="FI105" s="86"/>
      <c r="FJ105" s="86"/>
      <c r="FK105" s="86"/>
      <c r="FL105" s="86"/>
      <c r="FM105" s="85"/>
      <c r="FN105" s="84"/>
      <c r="FO105" s="24"/>
      <c r="FP105" s="24"/>
      <c r="FQ105" s="87"/>
      <c r="FR105" s="86"/>
      <c r="FS105" s="86"/>
      <c r="FT105" s="86"/>
      <c r="FU105" s="86"/>
      <c r="FV105" s="86"/>
      <c r="FW105" s="86"/>
      <c r="FX105" s="85"/>
      <c r="FY105" s="84"/>
      <c r="FZ105" s="24"/>
      <c r="GA105" s="24"/>
      <c r="GB105" s="87"/>
      <c r="GC105" s="86"/>
      <c r="GD105" s="86"/>
      <c r="GE105" s="86"/>
      <c r="GF105" s="86"/>
      <c r="GG105" s="86"/>
      <c r="GH105" s="86"/>
      <c r="GI105" s="85"/>
      <c r="GJ105" s="84"/>
      <c r="GK105" s="24"/>
      <c r="GL105" s="24"/>
      <c r="GM105" s="87"/>
      <c r="GN105" s="86"/>
      <c r="GO105" s="86"/>
      <c r="GP105" s="86"/>
      <c r="GQ105" s="86"/>
      <c r="GR105" s="86"/>
      <c r="GS105" s="86"/>
      <c r="GT105" s="85"/>
      <c r="GU105" s="84"/>
      <c r="GV105" s="24"/>
      <c r="GW105" s="24"/>
      <c r="GX105" s="87"/>
      <c r="GY105" s="86"/>
      <c r="GZ105" s="86"/>
      <c r="HA105" s="86"/>
      <c r="HB105" s="86"/>
      <c r="HC105" s="86"/>
      <c r="HD105" s="86"/>
      <c r="HE105" s="85"/>
      <c r="HF105" s="84"/>
      <c r="HG105" s="24"/>
      <c r="HH105" s="24"/>
      <c r="HI105" s="87"/>
      <c r="HJ105" s="86"/>
      <c r="HK105" s="86"/>
      <c r="HL105" s="86"/>
      <c r="HM105" s="86"/>
      <c r="HN105" s="86"/>
      <c r="HO105" s="86"/>
      <c r="HP105" s="85"/>
      <c r="HQ105" s="84"/>
      <c r="HR105" s="24"/>
      <c r="HS105" s="24"/>
    </row>
    <row r="112" spans="1:227" s="82" customFormat="1" x14ac:dyDescent="0.15">
      <c r="B112" s="79"/>
      <c r="C112" s="81"/>
      <c r="D112" s="81"/>
      <c r="E112" s="79"/>
      <c r="F112" s="79"/>
      <c r="G112" s="79"/>
      <c r="H112" s="79"/>
      <c r="I112" s="79"/>
      <c r="J112" s="79"/>
      <c r="K112" s="79"/>
      <c r="L112" s="79"/>
      <c r="M112" s="79"/>
      <c r="N112" s="79"/>
      <c r="O112" s="79"/>
      <c r="P112" s="79"/>
      <c r="Q112" s="79"/>
      <c r="R112" s="79"/>
      <c r="S112" s="79"/>
      <c r="T112" s="79"/>
      <c r="U112" s="79"/>
      <c r="V112" s="79"/>
      <c r="W112" s="79"/>
      <c r="X112" s="79"/>
      <c r="Y112" s="79"/>
      <c r="Z112" s="79"/>
      <c r="AA112" s="79"/>
      <c r="AB112" s="79"/>
      <c r="AC112" s="79"/>
      <c r="AD112" s="79"/>
      <c r="AE112" s="79"/>
      <c r="AF112" s="79"/>
      <c r="AG112" s="79"/>
      <c r="AH112" s="79"/>
      <c r="AI112" s="79"/>
      <c r="AJ112" s="79"/>
      <c r="AK112" s="79"/>
      <c r="AL112" s="79"/>
      <c r="AM112" s="79"/>
      <c r="AN112" s="79"/>
      <c r="AO112" s="79"/>
      <c r="AP112" s="79"/>
      <c r="AQ112" s="79"/>
      <c r="AR112" s="79"/>
      <c r="AS112" s="79"/>
      <c r="AT112" s="79"/>
      <c r="AU112" s="79"/>
      <c r="AV112" s="79"/>
      <c r="AW112" s="79"/>
      <c r="AX112" s="79"/>
      <c r="AY112" s="79"/>
      <c r="AZ112" s="79"/>
      <c r="BA112" s="79"/>
      <c r="BB112" s="79"/>
      <c r="BC112" s="79"/>
      <c r="BD112" s="79"/>
      <c r="BE112" s="79"/>
      <c r="BF112" s="79"/>
      <c r="BG112" s="79"/>
      <c r="BH112" s="79"/>
      <c r="BI112" s="79"/>
      <c r="BJ112" s="79"/>
      <c r="BK112" s="79"/>
      <c r="BL112" s="79"/>
      <c r="BM112" s="79"/>
      <c r="BN112" s="79"/>
      <c r="BO112" s="79"/>
      <c r="BP112" s="79"/>
      <c r="BQ112" s="79"/>
      <c r="BR112" s="79"/>
      <c r="BS112" s="79"/>
      <c r="BT112" s="79"/>
      <c r="BU112" s="79"/>
      <c r="BV112" s="79"/>
      <c r="BW112" s="79"/>
      <c r="BX112" s="79"/>
      <c r="BY112" s="79"/>
      <c r="BZ112" s="79"/>
      <c r="CA112" s="79"/>
      <c r="CB112" s="79"/>
      <c r="CC112" s="79"/>
      <c r="CD112" s="79"/>
      <c r="CE112" s="79"/>
      <c r="CF112" s="79"/>
      <c r="CG112" s="79"/>
      <c r="CH112" s="79"/>
      <c r="CI112" s="79"/>
      <c r="CJ112" s="79"/>
      <c r="CK112" s="79"/>
      <c r="CL112" s="79"/>
      <c r="CM112" s="79"/>
      <c r="CN112" s="79"/>
      <c r="CO112" s="79"/>
      <c r="CP112" s="79"/>
      <c r="CQ112" s="79"/>
      <c r="CR112" s="79"/>
      <c r="CS112" s="79"/>
      <c r="CT112" s="79"/>
      <c r="CU112" s="79"/>
      <c r="CV112" s="79"/>
      <c r="CW112" s="79"/>
      <c r="CX112" s="79"/>
      <c r="CY112" s="79"/>
      <c r="CZ112" s="79"/>
      <c r="DA112" s="79"/>
      <c r="DB112" s="79"/>
      <c r="DC112" s="79"/>
      <c r="DD112" s="79"/>
      <c r="DE112" s="79"/>
      <c r="DF112" s="79"/>
      <c r="DG112" s="79"/>
      <c r="DH112" s="79"/>
      <c r="DI112" s="79"/>
      <c r="DJ112" s="79"/>
      <c r="DK112" s="79"/>
      <c r="DL112" s="79"/>
      <c r="DM112" s="79"/>
      <c r="DN112" s="79"/>
      <c r="DO112" s="79"/>
      <c r="DP112" s="79"/>
      <c r="DQ112" s="79"/>
      <c r="DR112" s="79"/>
      <c r="DS112" s="79"/>
      <c r="DT112" s="79"/>
      <c r="DU112" s="79"/>
      <c r="DV112" s="79"/>
      <c r="DW112" s="79"/>
      <c r="DX112" s="79"/>
      <c r="DY112" s="79"/>
      <c r="DZ112" s="79"/>
      <c r="EA112" s="79"/>
      <c r="EB112" s="79"/>
      <c r="EC112" s="79"/>
      <c r="ED112" s="79"/>
      <c r="EE112" s="79"/>
      <c r="EF112" s="79"/>
      <c r="EG112" s="79"/>
      <c r="EH112" s="79"/>
      <c r="EI112" s="79"/>
      <c r="EJ112" s="79"/>
      <c r="EK112" s="79"/>
      <c r="EL112" s="79"/>
      <c r="EM112" s="79"/>
      <c r="EN112" s="79"/>
      <c r="EO112" s="79"/>
      <c r="EP112" s="79"/>
      <c r="EQ112" s="79"/>
      <c r="ER112" s="79"/>
      <c r="ES112" s="79"/>
      <c r="ET112" s="79"/>
      <c r="EU112" s="79"/>
      <c r="EV112" s="79"/>
      <c r="EW112" s="79"/>
      <c r="EX112" s="79"/>
      <c r="EY112" s="79"/>
      <c r="EZ112" s="79"/>
      <c r="FA112" s="79"/>
      <c r="FB112" s="79"/>
      <c r="FC112" s="79"/>
      <c r="FD112" s="79"/>
      <c r="FE112" s="79"/>
      <c r="FF112" s="79"/>
      <c r="FG112" s="79"/>
      <c r="FH112" s="79"/>
      <c r="FI112" s="79"/>
      <c r="FJ112" s="79"/>
      <c r="FK112" s="79"/>
      <c r="FL112" s="79"/>
      <c r="FM112" s="79"/>
      <c r="FN112" s="79"/>
      <c r="FO112" s="79"/>
      <c r="FP112" s="79"/>
      <c r="FQ112" s="79"/>
      <c r="FR112" s="79"/>
      <c r="FS112" s="79"/>
      <c r="FT112" s="79"/>
      <c r="FU112" s="79"/>
      <c r="FV112" s="79"/>
      <c r="FW112" s="79"/>
      <c r="FX112" s="79"/>
      <c r="FY112" s="79"/>
      <c r="FZ112" s="79"/>
      <c r="GA112" s="79"/>
      <c r="GB112" s="79"/>
      <c r="GC112" s="79"/>
      <c r="GD112" s="79"/>
      <c r="GE112" s="79"/>
      <c r="GF112" s="79"/>
      <c r="GG112" s="79"/>
      <c r="GH112" s="79"/>
      <c r="GI112" s="79"/>
      <c r="GJ112" s="79"/>
      <c r="GK112" s="79"/>
      <c r="GL112" s="79"/>
      <c r="GM112" s="79"/>
      <c r="GN112" s="79"/>
      <c r="GO112" s="79"/>
      <c r="GP112" s="79"/>
      <c r="GQ112" s="79"/>
      <c r="GR112" s="79"/>
      <c r="GS112" s="79"/>
      <c r="GT112" s="79"/>
      <c r="GU112" s="79"/>
      <c r="GV112" s="79"/>
      <c r="GW112" s="79"/>
      <c r="GX112" s="79"/>
      <c r="GY112" s="79"/>
      <c r="GZ112" s="79"/>
      <c r="HA112" s="79"/>
      <c r="HB112" s="79"/>
      <c r="HC112" s="79"/>
      <c r="HD112" s="79"/>
      <c r="HE112" s="79"/>
      <c r="HF112" s="79"/>
      <c r="HG112" s="79"/>
      <c r="HH112" s="79"/>
      <c r="HI112" s="79"/>
      <c r="HJ112" s="79"/>
      <c r="HK112" s="79"/>
      <c r="HL112" s="79"/>
      <c r="HM112" s="79"/>
      <c r="HN112" s="79"/>
      <c r="HO112" s="79"/>
      <c r="HP112" s="79"/>
      <c r="HQ112" s="79"/>
      <c r="HR112" s="79"/>
      <c r="HS112" s="79"/>
    </row>
    <row r="113" spans="1:227" s="82" customFormat="1" x14ac:dyDescent="0.15">
      <c r="B113" s="79"/>
      <c r="C113" s="81"/>
      <c r="D113" s="81"/>
      <c r="E113" s="79"/>
      <c r="F113" s="79"/>
      <c r="G113" s="79"/>
      <c r="H113" s="79"/>
      <c r="I113" s="79"/>
      <c r="J113" s="79"/>
      <c r="K113" s="79"/>
      <c r="L113" s="79"/>
      <c r="M113" s="79"/>
      <c r="N113" s="79"/>
      <c r="O113" s="79"/>
      <c r="P113" s="79"/>
      <c r="Q113" s="79"/>
      <c r="R113" s="79"/>
      <c r="S113" s="79"/>
      <c r="T113" s="79"/>
      <c r="U113" s="79"/>
      <c r="V113" s="79"/>
      <c r="W113" s="79"/>
      <c r="X113" s="79"/>
      <c r="Y113" s="79"/>
      <c r="Z113" s="79"/>
      <c r="AA113" s="79"/>
      <c r="AB113" s="79"/>
      <c r="AC113" s="79"/>
      <c r="AD113" s="79"/>
      <c r="AE113" s="79"/>
      <c r="AF113" s="79"/>
      <c r="AG113" s="79"/>
      <c r="AH113" s="79"/>
      <c r="AI113" s="79"/>
      <c r="AJ113" s="79"/>
      <c r="AK113" s="79"/>
      <c r="AL113" s="79"/>
      <c r="AM113" s="79"/>
      <c r="AN113" s="79"/>
      <c r="AO113" s="79"/>
      <c r="AP113" s="79"/>
      <c r="AQ113" s="79"/>
      <c r="AR113" s="79"/>
      <c r="AS113" s="79"/>
      <c r="AT113" s="79"/>
      <c r="AU113" s="79"/>
      <c r="AV113" s="79"/>
      <c r="AW113" s="79"/>
      <c r="AX113" s="79"/>
      <c r="AY113" s="79"/>
      <c r="AZ113" s="79"/>
      <c r="BA113" s="79"/>
      <c r="BB113" s="79"/>
      <c r="BC113" s="79"/>
      <c r="BD113" s="79"/>
      <c r="BE113" s="79"/>
      <c r="BF113" s="79"/>
      <c r="BG113" s="79"/>
      <c r="BH113" s="79"/>
      <c r="BI113" s="79"/>
      <c r="BJ113" s="79"/>
      <c r="BK113" s="79"/>
      <c r="BL113" s="79"/>
      <c r="BM113" s="79"/>
      <c r="BN113" s="79"/>
      <c r="BO113" s="79"/>
      <c r="BP113" s="79"/>
      <c r="BQ113" s="79"/>
      <c r="BR113" s="79"/>
      <c r="BS113" s="79"/>
      <c r="BT113" s="79"/>
      <c r="BU113" s="79"/>
      <c r="BV113" s="79"/>
      <c r="BW113" s="79"/>
      <c r="BX113" s="79"/>
      <c r="BY113" s="79"/>
      <c r="BZ113" s="79"/>
      <c r="CA113" s="79"/>
      <c r="CB113" s="79"/>
      <c r="CC113" s="79"/>
      <c r="CD113" s="79"/>
      <c r="CE113" s="79"/>
      <c r="CF113" s="79"/>
      <c r="CG113" s="79"/>
      <c r="CH113" s="79"/>
      <c r="CI113" s="79"/>
      <c r="CJ113" s="79"/>
      <c r="CK113" s="79"/>
      <c r="CL113" s="79"/>
      <c r="CM113" s="79"/>
      <c r="CN113" s="79"/>
      <c r="CO113" s="79"/>
      <c r="CP113" s="79"/>
      <c r="CQ113" s="79"/>
      <c r="CR113" s="79"/>
      <c r="CS113" s="79"/>
      <c r="CT113" s="79"/>
      <c r="CU113" s="79"/>
      <c r="CV113" s="79"/>
      <c r="CW113" s="79"/>
      <c r="CX113" s="79"/>
      <c r="CY113" s="79"/>
      <c r="CZ113" s="79"/>
      <c r="DA113" s="79"/>
      <c r="DB113" s="79"/>
      <c r="DC113" s="79"/>
      <c r="DD113" s="79"/>
      <c r="DE113" s="79"/>
      <c r="DF113" s="79"/>
      <c r="DG113" s="79"/>
      <c r="DH113" s="79"/>
      <c r="DI113" s="79"/>
      <c r="DJ113" s="79"/>
      <c r="DK113" s="79"/>
      <c r="DL113" s="79"/>
      <c r="DM113" s="79"/>
      <c r="DN113" s="79"/>
      <c r="DO113" s="79"/>
      <c r="DP113" s="79"/>
      <c r="DQ113" s="79"/>
      <c r="DR113" s="79"/>
      <c r="DS113" s="79"/>
      <c r="DT113" s="79"/>
      <c r="DU113" s="79"/>
      <c r="DV113" s="79"/>
      <c r="DW113" s="79"/>
      <c r="DX113" s="79"/>
      <c r="DY113" s="79"/>
      <c r="DZ113" s="79"/>
      <c r="EA113" s="79"/>
      <c r="EB113" s="79"/>
      <c r="EC113" s="79"/>
      <c r="ED113" s="79"/>
      <c r="EE113" s="79"/>
      <c r="EF113" s="79"/>
      <c r="EG113" s="79"/>
      <c r="EH113" s="79"/>
      <c r="EI113" s="79"/>
      <c r="EJ113" s="79"/>
      <c r="EK113" s="79"/>
      <c r="EL113" s="79"/>
      <c r="EM113" s="79"/>
      <c r="EN113" s="79"/>
      <c r="EO113" s="79"/>
      <c r="EP113" s="79"/>
      <c r="EQ113" s="79"/>
      <c r="ER113" s="79"/>
      <c r="ES113" s="79"/>
      <c r="ET113" s="79"/>
      <c r="EU113" s="79"/>
      <c r="EV113" s="79"/>
      <c r="EW113" s="79"/>
      <c r="EX113" s="79"/>
      <c r="EY113" s="79"/>
      <c r="EZ113" s="79"/>
      <c r="FA113" s="79"/>
      <c r="FB113" s="79"/>
      <c r="FC113" s="79"/>
      <c r="FD113" s="79"/>
      <c r="FE113" s="79"/>
      <c r="FF113" s="79"/>
      <c r="FG113" s="79"/>
      <c r="FH113" s="79"/>
      <c r="FI113" s="79"/>
      <c r="FJ113" s="79"/>
      <c r="FK113" s="79"/>
      <c r="FL113" s="79"/>
      <c r="FM113" s="79"/>
      <c r="FN113" s="79"/>
      <c r="FO113" s="79"/>
      <c r="FP113" s="79"/>
      <c r="FQ113" s="79"/>
      <c r="FR113" s="79"/>
      <c r="FS113" s="79"/>
      <c r="FT113" s="79"/>
      <c r="FU113" s="79"/>
      <c r="FV113" s="79"/>
      <c r="FW113" s="79"/>
      <c r="FX113" s="79"/>
      <c r="FY113" s="79"/>
      <c r="FZ113" s="79"/>
      <c r="GA113" s="79"/>
      <c r="GB113" s="79"/>
      <c r="GC113" s="79"/>
      <c r="GD113" s="79"/>
      <c r="GE113" s="79"/>
      <c r="GF113" s="79"/>
      <c r="GG113" s="79"/>
      <c r="GH113" s="79"/>
      <c r="GI113" s="79"/>
      <c r="GJ113" s="79"/>
      <c r="GK113" s="79"/>
      <c r="GL113" s="79"/>
      <c r="GM113" s="79"/>
      <c r="GN113" s="79"/>
      <c r="GO113" s="79"/>
      <c r="GP113" s="79"/>
      <c r="GQ113" s="79"/>
      <c r="GR113" s="79"/>
      <c r="GS113" s="79"/>
      <c r="GT113" s="79"/>
      <c r="GU113" s="79"/>
      <c r="GV113" s="79"/>
      <c r="GW113" s="79"/>
      <c r="GX113" s="79"/>
      <c r="GY113" s="79"/>
      <c r="GZ113" s="79"/>
      <c r="HA113" s="79"/>
      <c r="HB113" s="79"/>
      <c r="HC113" s="79"/>
      <c r="HD113" s="79"/>
      <c r="HE113" s="79"/>
      <c r="HF113" s="79"/>
      <c r="HG113" s="79"/>
      <c r="HH113" s="79"/>
      <c r="HI113" s="79"/>
      <c r="HJ113" s="79"/>
      <c r="HK113" s="79"/>
      <c r="HL113" s="79"/>
      <c r="HM113" s="79"/>
      <c r="HN113" s="79"/>
      <c r="HO113" s="79"/>
      <c r="HP113" s="79"/>
      <c r="HQ113" s="79"/>
      <c r="HR113" s="79"/>
      <c r="HS113" s="79"/>
    </row>
    <row r="114" spans="1:227" s="82" customFormat="1" x14ac:dyDescent="0.15">
      <c r="B114" s="79"/>
      <c r="C114" s="81"/>
      <c r="D114" s="81"/>
      <c r="E114" s="79"/>
      <c r="F114" s="79"/>
      <c r="G114" s="79"/>
      <c r="H114" s="79"/>
      <c r="I114" s="79"/>
      <c r="J114" s="79"/>
      <c r="K114" s="79"/>
      <c r="L114" s="79"/>
      <c r="M114" s="79"/>
      <c r="N114" s="79"/>
      <c r="O114" s="79"/>
      <c r="P114" s="79"/>
      <c r="Q114" s="79"/>
      <c r="R114" s="79"/>
      <c r="S114" s="79"/>
      <c r="T114" s="79"/>
      <c r="U114" s="79"/>
      <c r="V114" s="79"/>
      <c r="W114" s="79"/>
      <c r="X114" s="79"/>
      <c r="Y114" s="79"/>
      <c r="Z114" s="79"/>
      <c r="AA114" s="79"/>
      <c r="AB114" s="79"/>
      <c r="AC114" s="79"/>
      <c r="AD114" s="79"/>
      <c r="AE114" s="79"/>
      <c r="AF114" s="79"/>
      <c r="AG114" s="79"/>
      <c r="AH114" s="79"/>
      <c r="AI114" s="79"/>
      <c r="AJ114" s="79"/>
      <c r="AK114" s="79"/>
      <c r="AL114" s="79"/>
      <c r="AM114" s="79"/>
      <c r="AN114" s="79"/>
      <c r="AO114" s="79"/>
      <c r="AP114" s="79"/>
      <c r="AQ114" s="79"/>
      <c r="AR114" s="79"/>
      <c r="AS114" s="79"/>
      <c r="AT114" s="79"/>
      <c r="AU114" s="79"/>
      <c r="AV114" s="79"/>
      <c r="AW114" s="79"/>
      <c r="AX114" s="79"/>
      <c r="AY114" s="79"/>
      <c r="AZ114" s="79"/>
      <c r="BA114" s="79"/>
      <c r="BB114" s="79"/>
      <c r="BC114" s="79"/>
      <c r="BD114" s="79"/>
      <c r="BE114" s="79"/>
      <c r="BF114" s="79"/>
      <c r="BG114" s="79"/>
      <c r="BH114" s="79"/>
      <c r="BI114" s="79"/>
      <c r="BJ114" s="79"/>
      <c r="BK114" s="79"/>
      <c r="BL114" s="79"/>
      <c r="BM114" s="79"/>
      <c r="BN114" s="79"/>
      <c r="BO114" s="79"/>
      <c r="BP114" s="79"/>
      <c r="BQ114" s="79"/>
      <c r="BR114" s="79"/>
      <c r="BS114" s="79"/>
      <c r="BT114" s="79"/>
      <c r="BU114" s="79"/>
      <c r="BV114" s="79"/>
      <c r="BW114" s="79"/>
      <c r="BX114" s="79"/>
      <c r="BY114" s="79"/>
      <c r="BZ114" s="79"/>
      <c r="CA114" s="79"/>
      <c r="CB114" s="79"/>
      <c r="CC114" s="79"/>
      <c r="CD114" s="79"/>
      <c r="CE114" s="79"/>
      <c r="CF114" s="79"/>
      <c r="CG114" s="79"/>
      <c r="CH114" s="79"/>
      <c r="CI114" s="79"/>
      <c r="CJ114" s="79"/>
      <c r="CK114" s="79"/>
      <c r="CL114" s="79"/>
      <c r="CM114" s="79"/>
      <c r="CN114" s="79"/>
      <c r="CO114" s="79"/>
      <c r="CP114" s="79"/>
      <c r="CQ114" s="79"/>
      <c r="CR114" s="79"/>
      <c r="CS114" s="79"/>
      <c r="CT114" s="79"/>
      <c r="CU114" s="79"/>
      <c r="CV114" s="79"/>
      <c r="CW114" s="79"/>
      <c r="CX114" s="79"/>
      <c r="CY114" s="79"/>
      <c r="CZ114" s="79"/>
      <c r="DA114" s="79"/>
      <c r="DB114" s="79"/>
      <c r="DC114" s="79"/>
      <c r="DD114" s="79"/>
      <c r="DE114" s="79"/>
      <c r="DF114" s="79"/>
      <c r="DG114" s="79"/>
      <c r="DH114" s="79"/>
      <c r="DI114" s="79"/>
      <c r="DJ114" s="79"/>
      <c r="DK114" s="79"/>
      <c r="DL114" s="79"/>
      <c r="DM114" s="79"/>
      <c r="DN114" s="79"/>
      <c r="DO114" s="79"/>
      <c r="DP114" s="79"/>
      <c r="DQ114" s="79"/>
      <c r="DR114" s="79"/>
      <c r="DS114" s="79"/>
      <c r="DT114" s="79"/>
      <c r="DU114" s="79"/>
      <c r="DV114" s="79"/>
      <c r="DW114" s="79"/>
      <c r="DX114" s="79"/>
      <c r="DY114" s="79"/>
      <c r="DZ114" s="79"/>
      <c r="EA114" s="79"/>
      <c r="EB114" s="79"/>
      <c r="EC114" s="79"/>
      <c r="ED114" s="79"/>
      <c r="EE114" s="79"/>
      <c r="EF114" s="79"/>
      <c r="EG114" s="79"/>
      <c r="EH114" s="79"/>
      <c r="EI114" s="79"/>
      <c r="EJ114" s="79"/>
      <c r="EK114" s="79"/>
      <c r="EL114" s="79"/>
      <c r="EM114" s="79"/>
      <c r="EN114" s="79"/>
      <c r="EO114" s="79"/>
      <c r="EP114" s="79"/>
      <c r="EQ114" s="79"/>
      <c r="ER114" s="79"/>
      <c r="ES114" s="79"/>
      <c r="ET114" s="79"/>
      <c r="EU114" s="79"/>
      <c r="EV114" s="79"/>
      <c r="EW114" s="79"/>
      <c r="EX114" s="79"/>
      <c r="EY114" s="79"/>
      <c r="EZ114" s="79"/>
      <c r="FA114" s="79"/>
      <c r="FB114" s="79"/>
      <c r="FC114" s="79"/>
      <c r="FD114" s="79"/>
      <c r="FE114" s="79"/>
      <c r="FF114" s="79"/>
      <c r="FG114" s="79"/>
      <c r="FH114" s="79"/>
      <c r="FI114" s="79"/>
      <c r="FJ114" s="79"/>
      <c r="FK114" s="79"/>
      <c r="FL114" s="79"/>
      <c r="FM114" s="79"/>
      <c r="FN114" s="79"/>
      <c r="FO114" s="79"/>
      <c r="FP114" s="79"/>
      <c r="FQ114" s="79"/>
      <c r="FR114" s="79"/>
      <c r="FS114" s="79"/>
      <c r="FT114" s="79"/>
      <c r="FU114" s="79"/>
      <c r="FV114" s="79"/>
      <c r="FW114" s="79"/>
      <c r="FX114" s="79"/>
      <c r="FY114" s="79"/>
      <c r="FZ114" s="79"/>
      <c r="GA114" s="79"/>
      <c r="GB114" s="79"/>
      <c r="GC114" s="79"/>
      <c r="GD114" s="79"/>
      <c r="GE114" s="79"/>
      <c r="GF114" s="79"/>
      <c r="GG114" s="79"/>
      <c r="GH114" s="79"/>
      <c r="GI114" s="79"/>
      <c r="GJ114" s="79"/>
      <c r="GK114" s="79"/>
      <c r="GL114" s="79"/>
      <c r="GM114" s="79"/>
      <c r="GN114" s="79"/>
      <c r="GO114" s="79"/>
      <c r="GP114" s="79"/>
      <c r="GQ114" s="79"/>
      <c r="GR114" s="79"/>
      <c r="GS114" s="79"/>
      <c r="GT114" s="79"/>
      <c r="GU114" s="79"/>
      <c r="GV114" s="79"/>
      <c r="GW114" s="79"/>
      <c r="GX114" s="79"/>
      <c r="GY114" s="79"/>
      <c r="GZ114" s="79"/>
      <c r="HA114" s="79"/>
      <c r="HB114" s="79"/>
      <c r="HC114" s="79"/>
      <c r="HD114" s="79"/>
      <c r="HE114" s="79"/>
      <c r="HF114" s="79"/>
      <c r="HG114" s="79"/>
      <c r="HH114" s="79"/>
      <c r="HI114" s="79"/>
      <c r="HJ114" s="79"/>
      <c r="HK114" s="79"/>
      <c r="HL114" s="79"/>
      <c r="HM114" s="79"/>
      <c r="HN114" s="79"/>
      <c r="HO114" s="79"/>
      <c r="HP114" s="79"/>
      <c r="HQ114" s="79"/>
      <c r="HR114" s="79"/>
      <c r="HS114" s="79"/>
    </row>
    <row r="115" spans="1:227" s="82" customFormat="1" x14ac:dyDescent="0.15">
      <c r="B115" s="79"/>
      <c r="C115" s="81"/>
      <c r="D115" s="81"/>
      <c r="E115" s="79"/>
      <c r="F115" s="79"/>
      <c r="G115" s="79"/>
      <c r="H115" s="79"/>
      <c r="I115" s="79"/>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c r="AP115" s="79"/>
      <c r="AQ115" s="79"/>
      <c r="AR115" s="79"/>
      <c r="AS115" s="79"/>
      <c r="AT115" s="79"/>
      <c r="AU115" s="79"/>
      <c r="AV115" s="79"/>
      <c r="AW115" s="79"/>
      <c r="AX115" s="79"/>
      <c r="AY115" s="79"/>
      <c r="AZ115" s="79"/>
      <c r="BA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79"/>
      <c r="BX115" s="79"/>
      <c r="BY115" s="79"/>
      <c r="BZ115" s="79"/>
      <c r="CA115" s="79"/>
      <c r="CB115" s="79"/>
      <c r="CC115" s="79"/>
      <c r="CD115" s="79"/>
      <c r="CE115" s="79"/>
      <c r="CF115" s="79"/>
      <c r="CG115" s="79"/>
      <c r="CH115" s="79"/>
      <c r="CI115" s="79"/>
      <c r="CJ115" s="79"/>
      <c r="CK115" s="79"/>
      <c r="CL115" s="79"/>
      <c r="CM115" s="79"/>
      <c r="CN115" s="79"/>
      <c r="CO115" s="79"/>
      <c r="CP115" s="79"/>
      <c r="CQ115" s="79"/>
      <c r="CR115" s="79"/>
      <c r="CS115" s="79"/>
      <c r="CT115" s="79"/>
      <c r="CU115" s="79"/>
      <c r="CV115" s="79"/>
      <c r="CW115" s="79"/>
      <c r="CX115" s="79"/>
      <c r="CY115" s="79"/>
      <c r="CZ115" s="79"/>
      <c r="DA115" s="79"/>
      <c r="DB115" s="79"/>
      <c r="DC115" s="79"/>
      <c r="DD115" s="79"/>
      <c r="DE115" s="79"/>
      <c r="DF115" s="79"/>
      <c r="DG115" s="79"/>
      <c r="DH115" s="79"/>
      <c r="DI115" s="79"/>
      <c r="DJ115" s="79"/>
      <c r="DK115" s="79"/>
      <c r="DL115" s="79"/>
      <c r="DM115" s="79"/>
      <c r="DN115" s="79"/>
      <c r="DO115" s="79"/>
      <c r="DP115" s="79"/>
      <c r="DQ115" s="79"/>
      <c r="DR115" s="79"/>
      <c r="DS115" s="79"/>
      <c r="DT115" s="79"/>
      <c r="DU115" s="79"/>
      <c r="DV115" s="79"/>
      <c r="DW115" s="79"/>
      <c r="DX115" s="79"/>
      <c r="DY115" s="79"/>
      <c r="DZ115" s="79"/>
      <c r="EA115" s="79"/>
      <c r="EB115" s="79"/>
      <c r="EC115" s="79"/>
      <c r="ED115" s="79"/>
      <c r="EE115" s="79"/>
      <c r="EF115" s="79"/>
      <c r="EG115" s="79"/>
      <c r="EH115" s="79"/>
      <c r="EI115" s="79"/>
      <c r="EJ115" s="79"/>
      <c r="EK115" s="79"/>
      <c r="EL115" s="79"/>
      <c r="EM115" s="79"/>
      <c r="EN115" s="79"/>
      <c r="EO115" s="79"/>
      <c r="EP115" s="79"/>
      <c r="EQ115" s="79"/>
      <c r="ER115" s="79"/>
      <c r="ES115" s="79"/>
      <c r="ET115" s="79"/>
      <c r="EU115" s="79"/>
      <c r="EV115" s="79"/>
      <c r="EW115" s="79"/>
      <c r="EX115" s="79"/>
      <c r="EY115" s="79"/>
      <c r="EZ115" s="79"/>
      <c r="FA115" s="79"/>
      <c r="FB115" s="79"/>
      <c r="FC115" s="79"/>
      <c r="FD115" s="79"/>
      <c r="FE115" s="79"/>
      <c r="FF115" s="79"/>
      <c r="FG115" s="79"/>
      <c r="FH115" s="79"/>
      <c r="FI115" s="79"/>
      <c r="FJ115" s="79"/>
      <c r="FK115" s="79"/>
      <c r="FL115" s="79"/>
      <c r="FM115" s="79"/>
      <c r="FN115" s="79"/>
      <c r="FO115" s="79"/>
      <c r="FP115" s="79"/>
      <c r="FQ115" s="79"/>
      <c r="FR115" s="79"/>
      <c r="FS115" s="79"/>
      <c r="FT115" s="79"/>
      <c r="FU115" s="79"/>
      <c r="FV115" s="79"/>
      <c r="FW115" s="79"/>
      <c r="FX115" s="79"/>
      <c r="FY115" s="79"/>
      <c r="FZ115" s="79"/>
      <c r="GA115" s="79"/>
      <c r="GB115" s="79"/>
      <c r="GC115" s="79"/>
      <c r="GD115" s="79"/>
      <c r="GE115" s="79"/>
      <c r="GF115" s="79"/>
      <c r="GG115" s="79"/>
      <c r="GH115" s="79"/>
      <c r="GI115" s="79"/>
      <c r="GJ115" s="79"/>
      <c r="GK115" s="79"/>
      <c r="GL115" s="79"/>
      <c r="GM115" s="79"/>
      <c r="GN115" s="79"/>
      <c r="GO115" s="79"/>
      <c r="GP115" s="79"/>
      <c r="GQ115" s="79"/>
      <c r="GR115" s="79"/>
      <c r="GS115" s="79"/>
      <c r="GT115" s="79"/>
      <c r="GU115" s="79"/>
      <c r="GV115" s="79"/>
      <c r="GW115" s="79"/>
      <c r="GX115" s="79"/>
      <c r="GY115" s="79"/>
      <c r="GZ115" s="79"/>
      <c r="HA115" s="79"/>
      <c r="HB115" s="79"/>
      <c r="HC115" s="79"/>
      <c r="HD115" s="79"/>
      <c r="HE115" s="79"/>
      <c r="HF115" s="79"/>
      <c r="HG115" s="79"/>
      <c r="HH115" s="79"/>
      <c r="HI115" s="79"/>
      <c r="HJ115" s="79"/>
      <c r="HK115" s="79"/>
      <c r="HL115" s="79"/>
      <c r="HM115" s="79"/>
      <c r="HN115" s="79"/>
      <c r="HO115" s="79"/>
      <c r="HP115" s="79"/>
      <c r="HQ115" s="79"/>
      <c r="HR115" s="79"/>
      <c r="HS115" s="79"/>
    </row>
    <row r="116" spans="1:227" s="82" customFormat="1" x14ac:dyDescent="0.15">
      <c r="B116" s="79"/>
      <c r="C116" s="81"/>
      <c r="D116" s="81"/>
      <c r="E116" s="79"/>
      <c r="F116" s="79"/>
      <c r="G116" s="79"/>
      <c r="H116" s="79"/>
      <c r="I116" s="79"/>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c r="AP116" s="79"/>
      <c r="AQ116" s="79"/>
      <c r="AR116" s="79"/>
      <c r="AS116" s="79"/>
      <c r="AT116" s="79"/>
      <c r="AU116" s="79"/>
      <c r="AV116" s="79"/>
      <c r="AW116" s="79"/>
      <c r="AX116" s="79"/>
      <c r="AY116" s="79"/>
      <c r="AZ116" s="79"/>
      <c r="BA116" s="79"/>
      <c r="BB116" s="79"/>
      <c r="BC116" s="79"/>
      <c r="BD116" s="79"/>
      <c r="BE116" s="79"/>
      <c r="BF116" s="79"/>
      <c r="BG116" s="79"/>
      <c r="BH116" s="79"/>
      <c r="BI116" s="79"/>
      <c r="BJ116" s="79"/>
      <c r="BK116" s="79"/>
      <c r="BL116" s="79"/>
      <c r="BM116" s="79"/>
      <c r="BN116" s="79"/>
      <c r="BO116" s="79"/>
      <c r="BP116" s="79"/>
      <c r="BQ116" s="79"/>
      <c r="BR116" s="79"/>
      <c r="BS116" s="79"/>
      <c r="BT116" s="79"/>
      <c r="BU116" s="79"/>
      <c r="BV116" s="79"/>
      <c r="BW116" s="79"/>
      <c r="BX116" s="79"/>
      <c r="BY116" s="79"/>
      <c r="BZ116" s="79"/>
      <c r="CA116" s="79"/>
      <c r="CB116" s="79"/>
      <c r="CC116" s="79"/>
      <c r="CD116" s="79"/>
      <c r="CE116" s="79"/>
      <c r="CF116" s="79"/>
      <c r="CG116" s="79"/>
      <c r="CH116" s="79"/>
      <c r="CI116" s="79"/>
      <c r="CJ116" s="79"/>
      <c r="CK116" s="79"/>
      <c r="CL116" s="79"/>
      <c r="CM116" s="79"/>
      <c r="CN116" s="79"/>
      <c r="CO116" s="79"/>
      <c r="CP116" s="79"/>
      <c r="CQ116" s="79"/>
      <c r="CR116" s="79"/>
      <c r="CS116" s="79"/>
      <c r="CT116" s="79"/>
      <c r="CU116" s="79"/>
      <c r="CV116" s="79"/>
      <c r="CW116" s="79"/>
      <c r="CX116" s="79"/>
      <c r="CY116" s="79"/>
      <c r="CZ116" s="79"/>
      <c r="DA116" s="79"/>
      <c r="DB116" s="79"/>
      <c r="DC116" s="79"/>
      <c r="DD116" s="79"/>
      <c r="DE116" s="79"/>
      <c r="DF116" s="79"/>
      <c r="DG116" s="79"/>
      <c r="DH116" s="79"/>
      <c r="DI116" s="79"/>
      <c r="DJ116" s="79"/>
      <c r="DK116" s="79"/>
      <c r="DL116" s="79"/>
      <c r="DM116" s="79"/>
      <c r="DN116" s="79"/>
      <c r="DO116" s="79"/>
      <c r="DP116" s="79"/>
      <c r="DQ116" s="79"/>
      <c r="DR116" s="79"/>
      <c r="DS116" s="79"/>
      <c r="DT116" s="79"/>
      <c r="DU116" s="79"/>
      <c r="DV116" s="79"/>
      <c r="DW116" s="79"/>
      <c r="DX116" s="79"/>
      <c r="DY116" s="79"/>
      <c r="DZ116" s="79"/>
      <c r="EA116" s="79"/>
      <c r="EB116" s="79"/>
      <c r="EC116" s="79"/>
      <c r="ED116" s="79"/>
      <c r="EE116" s="79"/>
      <c r="EF116" s="79"/>
      <c r="EG116" s="79"/>
      <c r="EH116" s="79"/>
      <c r="EI116" s="79"/>
      <c r="EJ116" s="79"/>
      <c r="EK116" s="79"/>
      <c r="EL116" s="79"/>
      <c r="EM116" s="79"/>
      <c r="EN116" s="79"/>
      <c r="EO116" s="79"/>
      <c r="EP116" s="79"/>
      <c r="EQ116" s="79"/>
      <c r="ER116" s="79"/>
      <c r="ES116" s="79"/>
      <c r="ET116" s="79"/>
      <c r="EU116" s="79"/>
      <c r="EV116" s="79"/>
      <c r="EW116" s="79"/>
      <c r="EX116" s="79"/>
      <c r="EY116" s="79"/>
      <c r="EZ116" s="79"/>
      <c r="FA116" s="79"/>
      <c r="FB116" s="79"/>
      <c r="FC116" s="79"/>
      <c r="FD116" s="79"/>
      <c r="FE116" s="79"/>
      <c r="FF116" s="79"/>
      <c r="FG116" s="79"/>
      <c r="FH116" s="79"/>
      <c r="FI116" s="79"/>
      <c r="FJ116" s="79"/>
      <c r="FK116" s="79"/>
      <c r="FL116" s="79"/>
      <c r="FM116" s="79"/>
      <c r="FN116" s="79"/>
      <c r="FO116" s="79"/>
      <c r="FP116" s="79"/>
      <c r="FQ116" s="79"/>
      <c r="FR116" s="79"/>
      <c r="FS116" s="79"/>
      <c r="FT116" s="79"/>
      <c r="FU116" s="79"/>
      <c r="FV116" s="79"/>
      <c r="FW116" s="79"/>
      <c r="FX116" s="79"/>
      <c r="FY116" s="79"/>
      <c r="FZ116" s="79"/>
      <c r="GA116" s="79"/>
      <c r="GB116" s="79"/>
      <c r="GC116" s="79"/>
      <c r="GD116" s="79"/>
      <c r="GE116" s="79"/>
      <c r="GF116" s="79"/>
      <c r="GG116" s="79"/>
      <c r="GH116" s="79"/>
      <c r="GI116" s="79"/>
      <c r="GJ116" s="79"/>
      <c r="GK116" s="79"/>
      <c r="GL116" s="79"/>
      <c r="GM116" s="79"/>
      <c r="GN116" s="79"/>
      <c r="GO116" s="79"/>
      <c r="GP116" s="79"/>
      <c r="GQ116" s="79"/>
      <c r="GR116" s="79"/>
      <c r="GS116" s="79"/>
      <c r="GT116" s="79"/>
      <c r="GU116" s="79"/>
      <c r="GV116" s="79"/>
      <c r="GW116" s="79"/>
      <c r="GX116" s="79"/>
      <c r="GY116" s="79"/>
      <c r="GZ116" s="79"/>
      <c r="HA116" s="79"/>
      <c r="HB116" s="79"/>
      <c r="HC116" s="79"/>
      <c r="HD116" s="79"/>
      <c r="HE116" s="79"/>
      <c r="HF116" s="79"/>
      <c r="HG116" s="79"/>
      <c r="HH116" s="79"/>
      <c r="HI116" s="79"/>
      <c r="HJ116" s="79"/>
      <c r="HK116" s="79"/>
      <c r="HL116" s="79"/>
      <c r="HM116" s="79"/>
      <c r="HN116" s="79"/>
      <c r="HO116" s="79"/>
      <c r="HP116" s="79"/>
      <c r="HQ116" s="79"/>
      <c r="HR116" s="79"/>
      <c r="HS116" s="79"/>
    </row>
    <row r="117" spans="1:227" s="82" customFormat="1" x14ac:dyDescent="0.15">
      <c r="B117" s="79"/>
      <c r="C117" s="81"/>
      <c r="D117" s="81"/>
      <c r="E117" s="79"/>
      <c r="F117" s="79"/>
      <c r="G117" s="79"/>
      <c r="H117" s="79"/>
      <c r="I117" s="79"/>
      <c r="J117" s="79"/>
      <c r="K117" s="79"/>
      <c r="L117" s="79"/>
      <c r="M117" s="79"/>
      <c r="N117" s="79"/>
      <c r="O117" s="79"/>
      <c r="P117" s="79"/>
      <c r="Q117" s="79"/>
      <c r="R117" s="79"/>
      <c r="S117" s="79"/>
      <c r="T117" s="79"/>
      <c r="U117" s="79"/>
      <c r="V117" s="79"/>
      <c r="W117" s="79"/>
      <c r="X117" s="79"/>
      <c r="Y117" s="79"/>
      <c r="Z117" s="79"/>
      <c r="AA117" s="79"/>
      <c r="AB117" s="79"/>
      <c r="AC117" s="79"/>
      <c r="AD117" s="79"/>
      <c r="AE117" s="79"/>
      <c r="AF117" s="79"/>
      <c r="AG117" s="79"/>
      <c r="AH117" s="79"/>
      <c r="AI117" s="79"/>
      <c r="AJ117" s="79"/>
      <c r="AK117" s="79"/>
      <c r="AL117" s="79"/>
      <c r="AM117" s="79"/>
      <c r="AN117" s="79"/>
      <c r="AO117" s="79"/>
      <c r="AP117" s="79"/>
      <c r="AQ117" s="79"/>
      <c r="AR117" s="79"/>
      <c r="AS117" s="79"/>
      <c r="AT117" s="79"/>
      <c r="AU117" s="79"/>
      <c r="AV117" s="79"/>
      <c r="AW117" s="79"/>
      <c r="AX117" s="79"/>
      <c r="AY117" s="79"/>
      <c r="AZ117" s="79"/>
      <c r="BA117" s="79"/>
      <c r="BB117" s="79"/>
      <c r="BC117" s="79"/>
      <c r="BD117" s="79"/>
      <c r="BE117" s="79"/>
      <c r="BF117" s="79"/>
      <c r="BG117" s="79"/>
      <c r="BH117" s="79"/>
      <c r="BI117" s="79"/>
      <c r="BJ117" s="79"/>
      <c r="BK117" s="79"/>
      <c r="BL117" s="79"/>
      <c r="BM117" s="79"/>
      <c r="BN117" s="79"/>
      <c r="BO117" s="79"/>
      <c r="BP117" s="79"/>
      <c r="BQ117" s="79"/>
      <c r="BR117" s="79"/>
      <c r="BS117" s="79"/>
      <c r="BT117" s="79"/>
      <c r="BU117" s="79"/>
      <c r="BV117" s="79"/>
      <c r="BW117" s="79"/>
      <c r="BX117" s="79"/>
      <c r="BY117" s="79"/>
      <c r="BZ117" s="79"/>
      <c r="CA117" s="79"/>
      <c r="CB117" s="79"/>
      <c r="CC117" s="79"/>
      <c r="CD117" s="79"/>
      <c r="CE117" s="79"/>
      <c r="CF117" s="79"/>
      <c r="CG117" s="79"/>
      <c r="CH117" s="79"/>
      <c r="CI117" s="79"/>
      <c r="CJ117" s="79"/>
      <c r="CK117" s="79"/>
      <c r="CL117" s="79"/>
      <c r="CM117" s="79"/>
      <c r="CN117" s="79"/>
      <c r="CO117" s="79"/>
      <c r="CP117" s="79"/>
      <c r="CQ117" s="79"/>
      <c r="CR117" s="79"/>
      <c r="CS117" s="79"/>
      <c r="CT117" s="79"/>
      <c r="CU117" s="79"/>
      <c r="CV117" s="79"/>
      <c r="CW117" s="79"/>
      <c r="CX117" s="79"/>
      <c r="CY117" s="79"/>
      <c r="CZ117" s="79"/>
      <c r="DA117" s="79"/>
      <c r="DB117" s="79"/>
      <c r="DC117" s="79"/>
      <c r="DD117" s="79"/>
      <c r="DE117" s="79"/>
      <c r="DF117" s="79"/>
      <c r="DG117" s="79"/>
      <c r="DH117" s="79"/>
      <c r="DI117" s="79"/>
      <c r="DJ117" s="79"/>
      <c r="DK117" s="79"/>
      <c r="DL117" s="79"/>
      <c r="DM117" s="79"/>
      <c r="DN117" s="79"/>
      <c r="DO117" s="79"/>
      <c r="DP117" s="79"/>
      <c r="DQ117" s="79"/>
      <c r="DR117" s="79"/>
      <c r="DS117" s="79"/>
      <c r="DT117" s="79"/>
      <c r="DU117" s="79"/>
      <c r="DV117" s="79"/>
      <c r="DW117" s="79"/>
      <c r="DX117" s="79"/>
      <c r="DY117" s="79"/>
      <c r="DZ117" s="79"/>
      <c r="EA117" s="79"/>
      <c r="EB117" s="79"/>
      <c r="EC117" s="79"/>
      <c r="ED117" s="79"/>
      <c r="EE117" s="79"/>
      <c r="EF117" s="79"/>
      <c r="EG117" s="79"/>
      <c r="EH117" s="79"/>
      <c r="EI117" s="79"/>
      <c r="EJ117" s="79"/>
      <c r="EK117" s="79"/>
      <c r="EL117" s="79"/>
      <c r="EM117" s="79"/>
      <c r="EN117" s="79"/>
      <c r="EO117" s="79"/>
      <c r="EP117" s="79"/>
      <c r="EQ117" s="79"/>
      <c r="ER117" s="79"/>
      <c r="ES117" s="79"/>
      <c r="ET117" s="79"/>
      <c r="EU117" s="79"/>
      <c r="EV117" s="79"/>
      <c r="EW117" s="79"/>
      <c r="EX117" s="79"/>
      <c r="EY117" s="79"/>
      <c r="EZ117" s="79"/>
      <c r="FA117" s="79"/>
      <c r="FB117" s="79"/>
      <c r="FC117" s="79"/>
      <c r="FD117" s="79"/>
      <c r="FE117" s="79"/>
      <c r="FF117" s="79"/>
      <c r="FG117" s="79"/>
      <c r="FH117" s="79"/>
      <c r="FI117" s="79"/>
      <c r="FJ117" s="79"/>
      <c r="FK117" s="79"/>
      <c r="FL117" s="79"/>
      <c r="FM117" s="79"/>
      <c r="FN117" s="79"/>
      <c r="FO117" s="79"/>
      <c r="FP117" s="79"/>
      <c r="FQ117" s="79"/>
      <c r="FR117" s="79"/>
      <c r="FS117" s="79"/>
      <c r="FT117" s="79"/>
      <c r="FU117" s="79"/>
      <c r="FV117" s="79"/>
      <c r="FW117" s="79"/>
      <c r="FX117" s="79"/>
      <c r="FY117" s="79"/>
      <c r="FZ117" s="79"/>
      <c r="GA117" s="79"/>
      <c r="GB117" s="79"/>
      <c r="GC117" s="79"/>
      <c r="GD117" s="79"/>
      <c r="GE117" s="79"/>
      <c r="GF117" s="79"/>
      <c r="GG117" s="79"/>
      <c r="GH117" s="79"/>
      <c r="GI117" s="79"/>
      <c r="GJ117" s="79"/>
      <c r="GK117" s="79"/>
      <c r="GL117" s="79"/>
      <c r="GM117" s="79"/>
      <c r="GN117" s="79"/>
      <c r="GO117" s="79"/>
      <c r="GP117" s="79"/>
      <c r="GQ117" s="79"/>
      <c r="GR117" s="79"/>
      <c r="GS117" s="79"/>
      <c r="GT117" s="79"/>
      <c r="GU117" s="79"/>
      <c r="GV117" s="79"/>
      <c r="GW117" s="79"/>
      <c r="GX117" s="79"/>
      <c r="GY117" s="79"/>
      <c r="GZ117" s="79"/>
      <c r="HA117" s="79"/>
      <c r="HB117" s="79"/>
      <c r="HC117" s="79"/>
      <c r="HD117" s="79"/>
      <c r="HE117" s="79"/>
      <c r="HF117" s="79"/>
      <c r="HG117" s="79"/>
      <c r="HH117" s="79"/>
      <c r="HI117" s="79"/>
      <c r="HJ117" s="79"/>
      <c r="HK117" s="79"/>
      <c r="HL117" s="79"/>
      <c r="HM117" s="79"/>
      <c r="HN117" s="79"/>
      <c r="HO117" s="79"/>
      <c r="HP117" s="79"/>
      <c r="HQ117" s="79"/>
      <c r="HR117" s="79"/>
      <c r="HS117" s="79"/>
    </row>
    <row r="118" spans="1:227" s="82" customFormat="1" x14ac:dyDescent="0.15">
      <c r="B118" s="79"/>
      <c r="C118" s="81"/>
      <c r="D118" s="81"/>
      <c r="E118" s="79"/>
      <c r="F118" s="79"/>
      <c r="G118" s="79"/>
      <c r="H118" s="79"/>
      <c r="I118" s="79"/>
      <c r="J118" s="79"/>
      <c r="K118" s="79"/>
      <c r="L118" s="79"/>
      <c r="M118" s="79"/>
      <c r="N118" s="79"/>
      <c r="O118" s="79"/>
      <c r="P118" s="79"/>
      <c r="Q118" s="79"/>
      <c r="R118" s="79"/>
      <c r="S118" s="79"/>
      <c r="T118" s="79"/>
      <c r="U118" s="79"/>
      <c r="V118" s="79"/>
      <c r="W118" s="79"/>
      <c r="X118" s="79"/>
      <c r="Y118" s="79"/>
      <c r="Z118" s="79"/>
      <c r="AA118" s="79"/>
      <c r="AB118" s="79"/>
      <c r="AC118" s="79"/>
      <c r="AD118" s="79"/>
      <c r="AE118" s="79"/>
      <c r="AF118" s="79"/>
      <c r="AG118" s="79"/>
      <c r="AH118" s="79"/>
      <c r="AI118" s="79"/>
      <c r="AJ118" s="79"/>
      <c r="AK118" s="79"/>
      <c r="AL118" s="79"/>
      <c r="AM118" s="79"/>
      <c r="AN118" s="79"/>
      <c r="AO118" s="79"/>
      <c r="AP118" s="79"/>
      <c r="AQ118" s="79"/>
      <c r="AR118" s="79"/>
      <c r="AS118" s="79"/>
      <c r="AT118" s="79"/>
      <c r="AU118" s="79"/>
      <c r="AV118" s="79"/>
      <c r="AW118" s="79"/>
      <c r="AX118" s="79"/>
      <c r="AY118" s="79"/>
      <c r="AZ118" s="79"/>
      <c r="BA118" s="79"/>
      <c r="BB118" s="79"/>
      <c r="BC118" s="79"/>
      <c r="BD118" s="79"/>
      <c r="BE118" s="79"/>
      <c r="BF118" s="79"/>
      <c r="BG118" s="79"/>
      <c r="BH118" s="79"/>
      <c r="BI118" s="79"/>
      <c r="BJ118" s="79"/>
      <c r="BK118" s="79"/>
      <c r="BL118" s="79"/>
      <c r="BM118" s="79"/>
      <c r="BN118" s="79"/>
      <c r="BO118" s="79"/>
      <c r="BP118" s="79"/>
      <c r="BQ118" s="79"/>
      <c r="BR118" s="79"/>
      <c r="BS118" s="79"/>
      <c r="BT118" s="79"/>
      <c r="BU118" s="79"/>
      <c r="BV118" s="79"/>
      <c r="BW118" s="79"/>
      <c r="BX118" s="79"/>
      <c r="BY118" s="79"/>
      <c r="BZ118" s="79"/>
      <c r="CA118" s="79"/>
      <c r="CB118" s="79"/>
      <c r="CC118" s="79"/>
      <c r="CD118" s="79"/>
      <c r="CE118" s="79"/>
      <c r="CF118" s="79"/>
      <c r="CG118" s="79"/>
      <c r="CH118" s="79"/>
      <c r="CI118" s="79"/>
      <c r="CJ118" s="79"/>
      <c r="CK118" s="79"/>
      <c r="CL118" s="79"/>
      <c r="CM118" s="79"/>
      <c r="CN118" s="79"/>
      <c r="CO118" s="79"/>
      <c r="CP118" s="79"/>
      <c r="CQ118" s="79"/>
      <c r="CR118" s="79"/>
      <c r="CS118" s="79"/>
      <c r="CT118" s="79"/>
      <c r="CU118" s="79"/>
      <c r="CV118" s="79"/>
      <c r="CW118" s="79"/>
      <c r="CX118" s="79"/>
      <c r="CY118" s="79"/>
      <c r="CZ118" s="79"/>
      <c r="DA118" s="79"/>
      <c r="DB118" s="79"/>
      <c r="DC118" s="79"/>
      <c r="DD118" s="79"/>
      <c r="DE118" s="79"/>
      <c r="DF118" s="79"/>
      <c r="DG118" s="79"/>
      <c r="DH118" s="79"/>
      <c r="DI118" s="79"/>
      <c r="DJ118" s="79"/>
      <c r="DK118" s="79"/>
      <c r="DL118" s="79"/>
      <c r="DM118" s="79"/>
      <c r="DN118" s="79"/>
      <c r="DO118" s="79"/>
      <c r="DP118" s="79"/>
      <c r="DQ118" s="79"/>
      <c r="DR118" s="79"/>
      <c r="DS118" s="79"/>
      <c r="DT118" s="79"/>
      <c r="DU118" s="79"/>
      <c r="DV118" s="79"/>
      <c r="DW118" s="79"/>
      <c r="DX118" s="79"/>
      <c r="DY118" s="79"/>
      <c r="DZ118" s="79"/>
      <c r="EA118" s="79"/>
      <c r="EB118" s="79"/>
      <c r="EC118" s="79"/>
      <c r="ED118" s="79"/>
      <c r="EE118" s="79"/>
      <c r="EF118" s="79"/>
      <c r="EG118" s="79"/>
      <c r="EH118" s="79"/>
      <c r="EI118" s="79"/>
      <c r="EJ118" s="79"/>
      <c r="EK118" s="79"/>
      <c r="EL118" s="79"/>
      <c r="EM118" s="79"/>
      <c r="EN118" s="79"/>
      <c r="EO118" s="79"/>
      <c r="EP118" s="79"/>
      <c r="EQ118" s="79"/>
      <c r="ER118" s="79"/>
      <c r="ES118" s="79"/>
      <c r="ET118" s="79"/>
      <c r="EU118" s="79"/>
      <c r="EV118" s="79"/>
      <c r="EW118" s="79"/>
      <c r="EX118" s="79"/>
      <c r="EY118" s="79"/>
      <c r="EZ118" s="79"/>
      <c r="FA118" s="79"/>
      <c r="FB118" s="79"/>
      <c r="FC118" s="79"/>
      <c r="FD118" s="79"/>
      <c r="FE118" s="79"/>
      <c r="FF118" s="79"/>
      <c r="FG118" s="79"/>
      <c r="FH118" s="79"/>
      <c r="FI118" s="79"/>
      <c r="FJ118" s="79"/>
      <c r="FK118" s="79"/>
      <c r="FL118" s="79"/>
      <c r="FM118" s="79"/>
      <c r="FN118" s="79"/>
      <c r="FO118" s="79"/>
      <c r="FP118" s="79"/>
      <c r="FQ118" s="79"/>
      <c r="FR118" s="79"/>
      <c r="FS118" s="79"/>
      <c r="FT118" s="79"/>
      <c r="FU118" s="79"/>
      <c r="FV118" s="79"/>
      <c r="FW118" s="79"/>
      <c r="FX118" s="79"/>
      <c r="FY118" s="79"/>
      <c r="FZ118" s="79"/>
      <c r="GA118" s="79"/>
      <c r="GB118" s="79"/>
      <c r="GC118" s="79"/>
      <c r="GD118" s="79"/>
      <c r="GE118" s="79"/>
      <c r="GF118" s="79"/>
      <c r="GG118" s="79"/>
      <c r="GH118" s="79"/>
      <c r="GI118" s="79"/>
      <c r="GJ118" s="79"/>
      <c r="GK118" s="79"/>
      <c r="GL118" s="79"/>
      <c r="GM118" s="79"/>
      <c r="GN118" s="79"/>
      <c r="GO118" s="79"/>
      <c r="GP118" s="79"/>
      <c r="GQ118" s="79"/>
      <c r="GR118" s="79"/>
      <c r="GS118" s="79"/>
      <c r="GT118" s="79"/>
      <c r="GU118" s="79"/>
      <c r="GV118" s="79"/>
      <c r="GW118" s="79"/>
      <c r="GX118" s="79"/>
      <c r="GY118" s="79"/>
      <c r="GZ118" s="79"/>
      <c r="HA118" s="79"/>
      <c r="HB118" s="79"/>
      <c r="HC118" s="79"/>
      <c r="HD118" s="79"/>
      <c r="HE118" s="79"/>
      <c r="HF118" s="79"/>
      <c r="HG118" s="79"/>
      <c r="HH118" s="79"/>
      <c r="HI118" s="79"/>
      <c r="HJ118" s="79"/>
      <c r="HK118" s="79"/>
      <c r="HL118" s="79"/>
      <c r="HM118" s="79"/>
      <c r="HN118" s="79"/>
      <c r="HO118" s="79"/>
      <c r="HP118" s="79"/>
      <c r="HQ118" s="79"/>
      <c r="HR118" s="79"/>
      <c r="HS118" s="79"/>
    </row>
    <row r="119" spans="1:227" s="82" customFormat="1" x14ac:dyDescent="0.15">
      <c r="B119" s="79"/>
      <c r="C119" s="81"/>
      <c r="D119" s="81"/>
      <c r="E119" s="79"/>
      <c r="F119" s="79"/>
      <c r="G119" s="79"/>
      <c r="H119" s="79"/>
      <c r="I119" s="79"/>
      <c r="J119" s="79"/>
      <c r="K119" s="79"/>
      <c r="L119" s="79"/>
      <c r="M119" s="79"/>
      <c r="N119" s="79"/>
      <c r="O119" s="79"/>
      <c r="P119" s="79"/>
      <c r="Q119" s="79"/>
      <c r="R119" s="79"/>
      <c r="S119" s="79"/>
      <c r="T119" s="79"/>
      <c r="U119" s="79"/>
      <c r="V119" s="79"/>
      <c r="W119" s="79"/>
      <c r="X119" s="79"/>
      <c r="Y119" s="79"/>
      <c r="Z119" s="79"/>
      <c r="AA119" s="79"/>
      <c r="AB119" s="79"/>
      <c r="AC119" s="79"/>
      <c r="AD119" s="79"/>
      <c r="AE119" s="79"/>
      <c r="AF119" s="79"/>
      <c r="AG119" s="79"/>
      <c r="AH119" s="79"/>
      <c r="AI119" s="79"/>
      <c r="AJ119" s="79"/>
      <c r="AK119" s="79"/>
      <c r="AL119" s="79"/>
      <c r="AM119" s="79"/>
      <c r="AN119" s="79"/>
      <c r="AO119" s="79"/>
      <c r="AP119" s="79"/>
      <c r="AQ119" s="79"/>
      <c r="AR119" s="79"/>
      <c r="AS119" s="79"/>
      <c r="AT119" s="79"/>
      <c r="AU119" s="79"/>
      <c r="AV119" s="79"/>
      <c r="AW119" s="79"/>
      <c r="AX119" s="79"/>
      <c r="AY119" s="79"/>
      <c r="AZ119" s="79"/>
      <c r="BA119" s="79"/>
      <c r="BB119" s="79"/>
      <c r="BC119" s="79"/>
      <c r="BD119" s="79"/>
      <c r="BE119" s="79"/>
      <c r="BF119" s="79"/>
      <c r="BG119" s="79"/>
      <c r="BH119" s="79"/>
      <c r="BI119" s="79"/>
      <c r="BJ119" s="79"/>
      <c r="BK119" s="79"/>
      <c r="BL119" s="79"/>
      <c r="BM119" s="79"/>
      <c r="BN119" s="79"/>
      <c r="BO119" s="79"/>
      <c r="BP119" s="79"/>
      <c r="BQ119" s="79"/>
      <c r="BR119" s="79"/>
      <c r="BS119" s="79"/>
      <c r="BT119" s="79"/>
      <c r="BU119" s="79"/>
      <c r="BV119" s="79"/>
      <c r="BW119" s="79"/>
      <c r="BX119" s="79"/>
      <c r="BY119" s="79"/>
      <c r="BZ119" s="79"/>
      <c r="CA119" s="79"/>
      <c r="CB119" s="79"/>
      <c r="CC119" s="79"/>
      <c r="CD119" s="79"/>
      <c r="CE119" s="79"/>
      <c r="CF119" s="79"/>
      <c r="CG119" s="79"/>
      <c r="CH119" s="79"/>
      <c r="CI119" s="79"/>
      <c r="CJ119" s="79"/>
      <c r="CK119" s="79"/>
      <c r="CL119" s="79"/>
      <c r="CM119" s="79"/>
      <c r="CN119" s="79"/>
      <c r="CO119" s="79"/>
      <c r="CP119" s="79"/>
      <c r="CQ119" s="79"/>
      <c r="CR119" s="79"/>
      <c r="CS119" s="79"/>
      <c r="CT119" s="79"/>
      <c r="CU119" s="79"/>
      <c r="CV119" s="79"/>
      <c r="CW119" s="79"/>
      <c r="CX119" s="79"/>
      <c r="CY119" s="79"/>
      <c r="CZ119" s="79"/>
      <c r="DA119" s="79"/>
      <c r="DB119" s="79"/>
      <c r="DC119" s="79"/>
      <c r="DD119" s="79"/>
      <c r="DE119" s="79"/>
      <c r="DF119" s="79"/>
      <c r="DG119" s="79"/>
      <c r="DH119" s="79"/>
      <c r="DI119" s="79"/>
      <c r="DJ119" s="79"/>
      <c r="DK119" s="79"/>
      <c r="DL119" s="79"/>
      <c r="DM119" s="79"/>
      <c r="DN119" s="79"/>
      <c r="DO119" s="79"/>
      <c r="DP119" s="79"/>
      <c r="DQ119" s="79"/>
      <c r="DR119" s="79"/>
      <c r="DS119" s="79"/>
      <c r="DT119" s="79"/>
      <c r="DU119" s="79"/>
      <c r="DV119" s="79"/>
      <c r="DW119" s="79"/>
      <c r="DX119" s="79"/>
      <c r="DY119" s="79"/>
      <c r="DZ119" s="79"/>
      <c r="EA119" s="79"/>
      <c r="EB119" s="79"/>
      <c r="EC119" s="79"/>
      <c r="ED119" s="79"/>
      <c r="EE119" s="79"/>
      <c r="EF119" s="79"/>
      <c r="EG119" s="79"/>
      <c r="EH119" s="79"/>
      <c r="EI119" s="79"/>
      <c r="EJ119" s="79"/>
      <c r="EK119" s="79"/>
      <c r="EL119" s="79"/>
      <c r="EM119" s="79"/>
      <c r="EN119" s="79"/>
      <c r="EO119" s="79"/>
      <c r="EP119" s="79"/>
      <c r="EQ119" s="79"/>
      <c r="ER119" s="79"/>
      <c r="ES119" s="79"/>
      <c r="ET119" s="79"/>
      <c r="EU119" s="79"/>
      <c r="EV119" s="79"/>
      <c r="EW119" s="79"/>
      <c r="EX119" s="79"/>
      <c r="EY119" s="79"/>
      <c r="EZ119" s="79"/>
      <c r="FA119" s="79"/>
      <c r="FB119" s="79"/>
      <c r="FC119" s="79"/>
      <c r="FD119" s="79"/>
      <c r="FE119" s="79"/>
      <c r="FF119" s="79"/>
      <c r="FG119" s="79"/>
      <c r="FH119" s="79"/>
      <c r="FI119" s="79"/>
      <c r="FJ119" s="79"/>
      <c r="FK119" s="79"/>
      <c r="FL119" s="79"/>
      <c r="FM119" s="79"/>
      <c r="FN119" s="79"/>
      <c r="FO119" s="79"/>
      <c r="FP119" s="79"/>
      <c r="FQ119" s="79"/>
      <c r="FR119" s="79"/>
      <c r="FS119" s="79"/>
      <c r="FT119" s="79"/>
      <c r="FU119" s="79"/>
      <c r="FV119" s="79"/>
      <c r="FW119" s="79"/>
      <c r="FX119" s="79"/>
      <c r="FY119" s="79"/>
      <c r="FZ119" s="79"/>
      <c r="GA119" s="79"/>
      <c r="GB119" s="79"/>
      <c r="GC119" s="79"/>
      <c r="GD119" s="79"/>
      <c r="GE119" s="79"/>
      <c r="GF119" s="79"/>
      <c r="GG119" s="79"/>
      <c r="GH119" s="79"/>
      <c r="GI119" s="79"/>
      <c r="GJ119" s="79"/>
      <c r="GK119" s="79"/>
      <c r="GL119" s="79"/>
      <c r="GM119" s="79"/>
      <c r="GN119" s="79"/>
      <c r="GO119" s="79"/>
      <c r="GP119" s="79"/>
      <c r="GQ119" s="79"/>
      <c r="GR119" s="79"/>
      <c r="GS119" s="79"/>
      <c r="GT119" s="79"/>
      <c r="GU119" s="79"/>
      <c r="GV119" s="79"/>
      <c r="GW119" s="79"/>
      <c r="GX119" s="79"/>
      <c r="GY119" s="79"/>
      <c r="GZ119" s="79"/>
      <c r="HA119" s="79"/>
      <c r="HB119" s="79"/>
      <c r="HC119" s="79"/>
      <c r="HD119" s="79"/>
      <c r="HE119" s="79"/>
      <c r="HF119" s="79"/>
      <c r="HG119" s="79"/>
      <c r="HH119" s="79"/>
      <c r="HI119" s="79"/>
      <c r="HJ119" s="79"/>
      <c r="HK119" s="79"/>
      <c r="HL119" s="79"/>
      <c r="HM119" s="79"/>
      <c r="HN119" s="79"/>
      <c r="HO119" s="79"/>
      <c r="HP119" s="79"/>
      <c r="HQ119" s="79"/>
      <c r="HR119" s="79"/>
      <c r="HS119" s="79"/>
    </row>
    <row r="120" spans="1:227" s="82" customFormat="1" x14ac:dyDescent="0.15">
      <c r="B120" s="79"/>
      <c r="C120" s="81"/>
      <c r="D120" s="81"/>
      <c r="E120" s="79"/>
      <c r="F120" s="79"/>
      <c r="G120" s="79"/>
      <c r="H120" s="79"/>
      <c r="I120" s="79"/>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P120" s="79"/>
      <c r="AQ120" s="79"/>
      <c r="AR120" s="79"/>
      <c r="AS120" s="79"/>
      <c r="AT120" s="79"/>
      <c r="AU120" s="79"/>
      <c r="AV120" s="79"/>
      <c r="AW120" s="79"/>
      <c r="AX120" s="79"/>
      <c r="AY120" s="79"/>
      <c r="AZ120" s="79"/>
      <c r="BA120" s="79"/>
      <c r="BB120" s="79"/>
      <c r="BC120" s="79"/>
      <c r="BD120" s="79"/>
      <c r="BE120" s="79"/>
      <c r="BF120" s="79"/>
      <c r="BG120" s="79"/>
      <c r="BH120" s="79"/>
      <c r="BI120" s="79"/>
      <c r="BJ120" s="79"/>
      <c r="BK120" s="79"/>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79"/>
      <c r="DI120" s="79"/>
      <c r="DJ120" s="79"/>
      <c r="DK120" s="79"/>
      <c r="DL120" s="79"/>
      <c r="DM120" s="79"/>
      <c r="DN120" s="79"/>
      <c r="DO120" s="79"/>
      <c r="DP120" s="79"/>
      <c r="DQ120" s="79"/>
      <c r="DR120" s="79"/>
      <c r="DS120" s="79"/>
      <c r="DT120" s="79"/>
      <c r="DU120" s="79"/>
      <c r="DV120" s="79"/>
      <c r="DW120" s="79"/>
      <c r="DX120" s="79"/>
      <c r="DY120" s="79"/>
      <c r="DZ120" s="79"/>
      <c r="EA120" s="79"/>
      <c r="EB120" s="79"/>
      <c r="EC120" s="79"/>
      <c r="ED120" s="79"/>
      <c r="EE120" s="79"/>
      <c r="EF120" s="79"/>
      <c r="EG120" s="79"/>
      <c r="EH120" s="79"/>
      <c r="EI120" s="79"/>
      <c r="EJ120" s="79"/>
      <c r="EK120" s="79"/>
      <c r="EL120" s="79"/>
      <c r="EM120" s="79"/>
      <c r="EN120" s="79"/>
      <c r="EO120" s="79"/>
      <c r="EP120" s="79"/>
      <c r="EQ120" s="79"/>
      <c r="ER120" s="79"/>
      <c r="ES120" s="79"/>
      <c r="ET120" s="79"/>
      <c r="EU120" s="79"/>
      <c r="EV120" s="79"/>
      <c r="EW120" s="79"/>
      <c r="EX120" s="79"/>
      <c r="EY120" s="79"/>
      <c r="EZ120" s="79"/>
      <c r="FA120" s="79"/>
      <c r="FB120" s="79"/>
      <c r="FC120" s="79"/>
      <c r="FD120" s="79"/>
      <c r="FE120" s="79"/>
      <c r="FF120" s="79"/>
      <c r="FG120" s="79"/>
      <c r="FH120" s="79"/>
      <c r="FI120" s="79"/>
      <c r="FJ120" s="79"/>
      <c r="FK120" s="79"/>
      <c r="FL120" s="79"/>
      <c r="FM120" s="79"/>
      <c r="FN120" s="79"/>
      <c r="FO120" s="79"/>
      <c r="FP120" s="79"/>
      <c r="FQ120" s="79"/>
      <c r="FR120" s="79"/>
      <c r="FS120" s="79"/>
      <c r="FT120" s="79"/>
      <c r="FU120" s="79"/>
      <c r="FV120" s="79"/>
      <c r="FW120" s="79"/>
      <c r="FX120" s="79"/>
      <c r="FY120" s="79"/>
      <c r="FZ120" s="79"/>
      <c r="GA120" s="79"/>
      <c r="GB120" s="79"/>
      <c r="GC120" s="79"/>
      <c r="GD120" s="79"/>
      <c r="GE120" s="79"/>
      <c r="GF120" s="79"/>
      <c r="GG120" s="79"/>
      <c r="GH120" s="79"/>
      <c r="GI120" s="79"/>
      <c r="GJ120" s="79"/>
      <c r="GK120" s="79"/>
      <c r="GL120" s="79"/>
      <c r="GM120" s="79"/>
      <c r="GN120" s="79"/>
      <c r="GO120" s="79"/>
      <c r="GP120" s="79"/>
      <c r="GQ120" s="79"/>
      <c r="GR120" s="79"/>
      <c r="GS120" s="79"/>
      <c r="GT120" s="79"/>
      <c r="GU120" s="79"/>
      <c r="GV120" s="79"/>
      <c r="GW120" s="79"/>
      <c r="GX120" s="79"/>
      <c r="GY120" s="79"/>
      <c r="GZ120" s="79"/>
      <c r="HA120" s="79"/>
      <c r="HB120" s="79"/>
      <c r="HC120" s="79"/>
      <c r="HD120" s="79"/>
      <c r="HE120" s="79"/>
      <c r="HF120" s="79"/>
      <c r="HG120" s="79"/>
      <c r="HH120" s="79"/>
      <c r="HI120" s="79"/>
      <c r="HJ120" s="79"/>
      <c r="HK120" s="79"/>
      <c r="HL120" s="79"/>
      <c r="HM120" s="79"/>
      <c r="HN120" s="79"/>
      <c r="HO120" s="79"/>
      <c r="HP120" s="79"/>
      <c r="HQ120" s="79"/>
      <c r="HR120" s="79"/>
      <c r="HS120" s="79"/>
    </row>
    <row r="121" spans="1:227" s="82" customFormat="1" x14ac:dyDescent="0.15">
      <c r="B121" s="79"/>
      <c r="C121" s="81"/>
      <c r="D121" s="81"/>
      <c r="E121" s="79"/>
      <c r="F121" s="79"/>
      <c r="G121" s="79"/>
      <c r="H121" s="79"/>
      <c r="I121" s="79"/>
      <c r="J121" s="79"/>
      <c r="K121" s="79"/>
      <c r="L121" s="79"/>
      <c r="M121" s="79"/>
      <c r="N121" s="79"/>
      <c r="O121" s="79"/>
      <c r="P121" s="79"/>
      <c r="Q121" s="79"/>
      <c r="R121" s="79"/>
      <c r="S121" s="79"/>
      <c r="T121" s="79"/>
      <c r="U121" s="79"/>
      <c r="V121" s="79"/>
      <c r="W121" s="79"/>
      <c r="X121" s="79"/>
      <c r="Y121" s="79"/>
      <c r="Z121" s="79"/>
      <c r="AA121" s="79"/>
      <c r="AB121" s="79"/>
      <c r="AC121" s="79"/>
      <c r="AD121" s="79"/>
      <c r="AE121" s="79"/>
      <c r="AF121" s="79"/>
      <c r="AG121" s="79"/>
      <c r="AH121" s="79"/>
      <c r="AI121" s="79"/>
      <c r="AJ121" s="79"/>
      <c r="AK121" s="79"/>
      <c r="AL121" s="79"/>
      <c r="AM121" s="79"/>
      <c r="AN121" s="79"/>
      <c r="AO121" s="79"/>
      <c r="AP121" s="79"/>
      <c r="AQ121" s="79"/>
      <c r="AR121" s="79"/>
      <c r="AS121" s="79"/>
      <c r="AT121" s="79"/>
      <c r="AU121" s="79"/>
      <c r="AV121" s="79"/>
      <c r="AW121" s="79"/>
      <c r="AX121" s="79"/>
      <c r="AY121" s="79"/>
      <c r="AZ121" s="79"/>
      <c r="BA121" s="79"/>
      <c r="BB121" s="79"/>
      <c r="BC121" s="79"/>
      <c r="BD121" s="79"/>
      <c r="BE121" s="79"/>
      <c r="BF121" s="79"/>
      <c r="BG121" s="79"/>
      <c r="BH121" s="79"/>
      <c r="BI121" s="79"/>
      <c r="BJ121" s="79"/>
      <c r="BK121" s="79"/>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79"/>
      <c r="DI121" s="79"/>
      <c r="DJ121" s="79"/>
      <c r="DK121" s="79"/>
      <c r="DL121" s="79"/>
      <c r="DM121" s="79"/>
      <c r="DN121" s="79"/>
      <c r="DO121" s="79"/>
      <c r="DP121" s="79"/>
      <c r="DQ121" s="79"/>
      <c r="DR121" s="79"/>
      <c r="DS121" s="79"/>
      <c r="DT121" s="79"/>
      <c r="DU121" s="79"/>
      <c r="DV121" s="79"/>
      <c r="DW121" s="79"/>
      <c r="DX121" s="79"/>
      <c r="DY121" s="79"/>
      <c r="DZ121" s="79"/>
      <c r="EA121" s="79"/>
      <c r="EB121" s="79"/>
      <c r="EC121" s="79"/>
      <c r="ED121" s="79"/>
      <c r="EE121" s="79"/>
      <c r="EF121" s="79"/>
      <c r="EG121" s="79"/>
      <c r="EH121" s="79"/>
      <c r="EI121" s="79"/>
      <c r="EJ121" s="79"/>
      <c r="EK121" s="79"/>
      <c r="EL121" s="79"/>
      <c r="EM121" s="79"/>
      <c r="EN121" s="79"/>
      <c r="EO121" s="79"/>
      <c r="EP121" s="79"/>
      <c r="EQ121" s="79"/>
      <c r="ER121" s="79"/>
      <c r="ES121" s="79"/>
      <c r="ET121" s="79"/>
      <c r="EU121" s="79"/>
      <c r="EV121" s="79"/>
      <c r="EW121" s="79"/>
      <c r="EX121" s="79"/>
      <c r="EY121" s="79"/>
      <c r="EZ121" s="79"/>
      <c r="FA121" s="79"/>
      <c r="FB121" s="79"/>
      <c r="FC121" s="79"/>
      <c r="FD121" s="79"/>
      <c r="FE121" s="79"/>
      <c r="FF121" s="79"/>
      <c r="FG121" s="79"/>
      <c r="FH121" s="79"/>
      <c r="FI121" s="79"/>
      <c r="FJ121" s="79"/>
      <c r="FK121" s="79"/>
      <c r="FL121" s="79"/>
      <c r="FM121" s="79"/>
      <c r="FN121" s="79"/>
      <c r="FO121" s="79"/>
      <c r="FP121" s="79"/>
      <c r="FQ121" s="79"/>
      <c r="FR121" s="79"/>
      <c r="FS121" s="79"/>
      <c r="FT121" s="79"/>
      <c r="FU121" s="79"/>
      <c r="FV121" s="79"/>
      <c r="FW121" s="79"/>
      <c r="FX121" s="79"/>
      <c r="FY121" s="79"/>
      <c r="FZ121" s="79"/>
      <c r="GA121" s="79"/>
      <c r="GB121" s="79"/>
      <c r="GC121" s="79"/>
      <c r="GD121" s="79"/>
      <c r="GE121" s="79"/>
      <c r="GF121" s="79"/>
      <c r="GG121" s="79"/>
      <c r="GH121" s="79"/>
      <c r="GI121" s="79"/>
      <c r="GJ121" s="79"/>
      <c r="GK121" s="79"/>
      <c r="GL121" s="79"/>
      <c r="GM121" s="79"/>
      <c r="GN121" s="79"/>
      <c r="GO121" s="79"/>
      <c r="GP121" s="79"/>
      <c r="GQ121" s="79"/>
      <c r="GR121" s="79"/>
      <c r="GS121" s="79"/>
      <c r="GT121" s="79"/>
      <c r="GU121" s="79"/>
      <c r="GV121" s="79"/>
      <c r="GW121" s="79"/>
      <c r="GX121" s="79"/>
      <c r="GY121" s="79"/>
      <c r="GZ121" s="79"/>
      <c r="HA121" s="79"/>
      <c r="HB121" s="79"/>
      <c r="HC121" s="79"/>
      <c r="HD121" s="79"/>
      <c r="HE121" s="79"/>
      <c r="HF121" s="79"/>
      <c r="HG121" s="79"/>
      <c r="HH121" s="79"/>
      <c r="HI121" s="79"/>
      <c r="HJ121" s="79"/>
      <c r="HK121" s="79"/>
      <c r="HL121" s="79"/>
      <c r="HM121" s="79"/>
      <c r="HN121" s="79"/>
      <c r="HO121" s="79"/>
      <c r="HP121" s="79"/>
      <c r="HQ121" s="79"/>
      <c r="HR121" s="79"/>
      <c r="HS121" s="79"/>
    </row>
    <row r="122" spans="1:227" s="82" customFormat="1" x14ac:dyDescent="0.15">
      <c r="B122" s="79"/>
      <c r="C122" s="81"/>
      <c r="D122" s="81"/>
      <c r="E122" s="79"/>
      <c r="F122" s="79"/>
      <c r="G122" s="79"/>
      <c r="H122" s="79"/>
      <c r="I122" s="79"/>
      <c r="J122" s="79"/>
      <c r="K122" s="79"/>
      <c r="L122" s="79"/>
      <c r="M122" s="79"/>
      <c r="N122" s="79"/>
      <c r="O122" s="79"/>
      <c r="P122" s="79"/>
      <c r="Q122" s="79"/>
      <c r="R122" s="79"/>
      <c r="S122" s="79"/>
      <c r="T122" s="79"/>
      <c r="U122" s="79"/>
      <c r="V122" s="79"/>
      <c r="W122" s="79"/>
      <c r="X122" s="79"/>
      <c r="Y122" s="79"/>
      <c r="Z122" s="79"/>
      <c r="AA122" s="79"/>
      <c r="AB122" s="79"/>
      <c r="AC122" s="79"/>
      <c r="AD122" s="79"/>
      <c r="AE122" s="79"/>
      <c r="AF122" s="79"/>
      <c r="AG122" s="79"/>
      <c r="AH122" s="79"/>
      <c r="AI122" s="79"/>
      <c r="AJ122" s="79"/>
      <c r="AK122" s="79"/>
      <c r="AL122" s="79"/>
      <c r="AM122" s="79"/>
      <c r="AN122" s="79"/>
      <c r="AO122" s="79"/>
      <c r="AP122" s="79"/>
      <c r="AQ122" s="79"/>
      <c r="AR122" s="79"/>
      <c r="AS122" s="79"/>
      <c r="AT122" s="79"/>
      <c r="AU122" s="79"/>
      <c r="AV122" s="79"/>
      <c r="AW122" s="79"/>
      <c r="AX122" s="79"/>
      <c r="AY122" s="79"/>
      <c r="AZ122" s="79"/>
      <c r="BA122" s="79"/>
      <c r="BB122" s="79"/>
      <c r="BC122" s="79"/>
      <c r="BD122" s="79"/>
      <c r="BE122" s="79"/>
      <c r="BF122" s="79"/>
      <c r="BG122" s="79"/>
      <c r="BH122" s="79"/>
      <c r="BI122" s="79"/>
      <c r="BJ122" s="79"/>
      <c r="BK122" s="79"/>
      <c r="BL122" s="79"/>
      <c r="BM122" s="79"/>
      <c r="BN122" s="79"/>
      <c r="BO122" s="79"/>
      <c r="BP122" s="79"/>
      <c r="BQ122" s="79"/>
      <c r="BR122" s="79"/>
      <c r="BS122" s="79"/>
      <c r="BT122" s="79"/>
      <c r="BU122" s="79"/>
      <c r="BV122" s="79"/>
      <c r="BW122" s="79"/>
      <c r="BX122" s="79"/>
      <c r="BY122" s="79"/>
      <c r="BZ122" s="79"/>
      <c r="CA122" s="79"/>
      <c r="CB122" s="79"/>
      <c r="CC122" s="79"/>
      <c r="CD122" s="79"/>
      <c r="CE122" s="79"/>
      <c r="CF122" s="79"/>
      <c r="CG122" s="79"/>
      <c r="CH122" s="79"/>
      <c r="CI122" s="79"/>
      <c r="CJ122" s="79"/>
      <c r="CK122" s="79"/>
      <c r="CL122" s="79"/>
      <c r="CM122" s="79"/>
      <c r="CN122" s="79"/>
      <c r="CO122" s="79"/>
      <c r="CP122" s="79"/>
      <c r="CQ122" s="79"/>
      <c r="CR122" s="79"/>
      <c r="CS122" s="79"/>
      <c r="CT122" s="79"/>
      <c r="CU122" s="79"/>
      <c r="CV122" s="79"/>
      <c r="CW122" s="79"/>
      <c r="CX122" s="79"/>
      <c r="CY122" s="79"/>
      <c r="CZ122" s="79"/>
      <c r="DA122" s="79"/>
      <c r="DB122" s="79"/>
      <c r="DC122" s="79"/>
      <c r="DD122" s="79"/>
      <c r="DE122" s="79"/>
      <c r="DF122" s="79"/>
      <c r="DG122" s="79"/>
      <c r="DH122" s="79"/>
      <c r="DI122" s="79"/>
      <c r="DJ122" s="79"/>
      <c r="DK122" s="79"/>
      <c r="DL122" s="79"/>
      <c r="DM122" s="79"/>
      <c r="DN122" s="79"/>
      <c r="DO122" s="79"/>
      <c r="DP122" s="79"/>
      <c r="DQ122" s="79"/>
      <c r="DR122" s="79"/>
      <c r="DS122" s="79"/>
      <c r="DT122" s="79"/>
      <c r="DU122" s="79"/>
      <c r="DV122" s="79"/>
      <c r="DW122" s="79"/>
      <c r="DX122" s="79"/>
      <c r="DY122" s="79"/>
      <c r="DZ122" s="79"/>
      <c r="EA122" s="79"/>
      <c r="EB122" s="79"/>
      <c r="EC122" s="79"/>
      <c r="ED122" s="79"/>
      <c r="EE122" s="79"/>
      <c r="EF122" s="79"/>
      <c r="EG122" s="79"/>
      <c r="EH122" s="79"/>
      <c r="EI122" s="79"/>
      <c r="EJ122" s="79"/>
      <c r="EK122" s="79"/>
      <c r="EL122" s="79"/>
      <c r="EM122" s="79"/>
      <c r="EN122" s="79"/>
      <c r="EO122" s="79"/>
      <c r="EP122" s="79"/>
      <c r="EQ122" s="79"/>
      <c r="ER122" s="79"/>
      <c r="ES122" s="79"/>
      <c r="ET122" s="79"/>
      <c r="EU122" s="79"/>
      <c r="EV122" s="79"/>
      <c r="EW122" s="79"/>
      <c r="EX122" s="79"/>
      <c r="EY122" s="79"/>
      <c r="EZ122" s="79"/>
      <c r="FA122" s="79"/>
      <c r="FB122" s="79"/>
      <c r="FC122" s="79"/>
      <c r="FD122" s="79"/>
      <c r="FE122" s="79"/>
      <c r="FF122" s="79"/>
      <c r="FG122" s="79"/>
      <c r="FH122" s="79"/>
      <c r="FI122" s="79"/>
      <c r="FJ122" s="79"/>
      <c r="FK122" s="79"/>
      <c r="FL122" s="79"/>
      <c r="FM122" s="79"/>
      <c r="FN122" s="79"/>
      <c r="FO122" s="79"/>
      <c r="FP122" s="79"/>
      <c r="FQ122" s="79"/>
      <c r="FR122" s="79"/>
      <c r="FS122" s="79"/>
      <c r="FT122" s="79"/>
      <c r="FU122" s="79"/>
      <c r="FV122" s="79"/>
      <c r="FW122" s="79"/>
      <c r="FX122" s="79"/>
      <c r="FY122" s="79"/>
      <c r="FZ122" s="79"/>
      <c r="GA122" s="79"/>
      <c r="GB122" s="79"/>
      <c r="GC122" s="79"/>
      <c r="GD122" s="79"/>
      <c r="GE122" s="79"/>
      <c r="GF122" s="79"/>
      <c r="GG122" s="79"/>
      <c r="GH122" s="79"/>
      <c r="GI122" s="79"/>
      <c r="GJ122" s="79"/>
      <c r="GK122" s="79"/>
      <c r="GL122" s="79"/>
      <c r="GM122" s="79"/>
      <c r="GN122" s="79"/>
      <c r="GO122" s="79"/>
      <c r="GP122" s="79"/>
      <c r="GQ122" s="79"/>
      <c r="GR122" s="79"/>
      <c r="GS122" s="79"/>
      <c r="GT122" s="79"/>
      <c r="GU122" s="79"/>
      <c r="GV122" s="79"/>
      <c r="GW122" s="79"/>
      <c r="GX122" s="79"/>
      <c r="GY122" s="79"/>
      <c r="GZ122" s="79"/>
      <c r="HA122" s="79"/>
      <c r="HB122" s="79"/>
      <c r="HC122" s="79"/>
      <c r="HD122" s="79"/>
      <c r="HE122" s="79"/>
      <c r="HF122" s="79"/>
      <c r="HG122" s="79"/>
      <c r="HH122" s="79"/>
      <c r="HI122" s="79"/>
      <c r="HJ122" s="79"/>
      <c r="HK122" s="79"/>
      <c r="HL122" s="79"/>
      <c r="HM122" s="79"/>
      <c r="HN122" s="79"/>
      <c r="HO122" s="79"/>
      <c r="HP122" s="79"/>
      <c r="HQ122" s="79"/>
      <c r="HR122" s="79"/>
      <c r="HS122" s="79"/>
    </row>
    <row r="123" spans="1:227" s="82" customFormat="1" x14ac:dyDescent="0.15">
      <c r="B123" s="79"/>
      <c r="C123" s="81"/>
      <c r="D123" s="81"/>
      <c r="E123" s="79"/>
      <c r="F123" s="79"/>
      <c r="G123" s="79"/>
      <c r="H123" s="79"/>
      <c r="I123" s="79"/>
      <c r="J123" s="79"/>
      <c r="K123" s="79"/>
      <c r="L123" s="79"/>
      <c r="M123" s="79"/>
      <c r="N123" s="79"/>
      <c r="O123" s="79"/>
      <c r="P123" s="79"/>
      <c r="Q123" s="79"/>
      <c r="R123" s="79"/>
      <c r="S123" s="79"/>
      <c r="T123" s="79"/>
      <c r="U123" s="79"/>
      <c r="V123" s="79"/>
      <c r="W123" s="79"/>
      <c r="X123" s="79"/>
      <c r="Y123" s="79"/>
      <c r="Z123" s="79"/>
      <c r="AA123" s="79"/>
      <c r="AB123" s="79"/>
      <c r="AC123" s="79"/>
      <c r="AD123" s="79"/>
      <c r="AE123" s="79"/>
      <c r="AF123" s="79"/>
      <c r="AG123" s="79"/>
      <c r="AH123" s="79"/>
      <c r="AI123" s="79"/>
      <c r="AJ123" s="79"/>
      <c r="AK123" s="79"/>
      <c r="AL123" s="79"/>
      <c r="AM123" s="79"/>
      <c r="AN123" s="79"/>
      <c r="AO123" s="79"/>
      <c r="AP123" s="79"/>
      <c r="AQ123" s="79"/>
      <c r="AR123" s="79"/>
      <c r="AS123" s="79"/>
      <c r="AT123" s="79"/>
      <c r="AU123" s="79"/>
      <c r="AV123" s="79"/>
      <c r="AW123" s="79"/>
      <c r="AX123" s="79"/>
      <c r="AY123" s="79"/>
      <c r="AZ123" s="79"/>
      <c r="BA123" s="79"/>
      <c r="BB123" s="79"/>
      <c r="BC123" s="79"/>
      <c r="BD123" s="79"/>
      <c r="BE123" s="79"/>
      <c r="BF123" s="79"/>
      <c r="BG123" s="79"/>
      <c r="BH123" s="79"/>
      <c r="BI123" s="79"/>
      <c r="BJ123" s="79"/>
      <c r="BK123" s="79"/>
      <c r="BL123" s="79"/>
      <c r="BM123" s="79"/>
      <c r="BN123" s="79"/>
      <c r="BO123" s="79"/>
      <c r="BP123" s="79"/>
      <c r="BQ123" s="79"/>
      <c r="BR123" s="79"/>
      <c r="BS123" s="79"/>
      <c r="BT123" s="79"/>
      <c r="BU123" s="79"/>
      <c r="BV123" s="79"/>
      <c r="BW123" s="79"/>
      <c r="BX123" s="79"/>
      <c r="BY123" s="79"/>
      <c r="BZ123" s="79"/>
      <c r="CA123" s="79"/>
      <c r="CB123" s="79"/>
      <c r="CC123" s="79"/>
      <c r="CD123" s="79"/>
      <c r="CE123" s="79"/>
      <c r="CF123" s="79"/>
      <c r="CG123" s="79"/>
      <c r="CH123" s="79"/>
      <c r="CI123" s="79"/>
      <c r="CJ123" s="79"/>
      <c r="CK123" s="79"/>
      <c r="CL123" s="79"/>
      <c r="CM123" s="79"/>
      <c r="CN123" s="79"/>
      <c r="CO123" s="79"/>
      <c r="CP123" s="79"/>
      <c r="CQ123" s="79"/>
      <c r="CR123" s="79"/>
      <c r="CS123" s="79"/>
      <c r="CT123" s="79"/>
      <c r="CU123" s="79"/>
      <c r="CV123" s="79"/>
      <c r="CW123" s="79"/>
      <c r="CX123" s="79"/>
      <c r="CY123" s="79"/>
      <c r="CZ123" s="79"/>
      <c r="DA123" s="79"/>
      <c r="DB123" s="79"/>
      <c r="DC123" s="79"/>
      <c r="DD123" s="79"/>
      <c r="DE123" s="79"/>
      <c r="DF123" s="79"/>
      <c r="DG123" s="79"/>
      <c r="DH123" s="79"/>
      <c r="DI123" s="79"/>
      <c r="DJ123" s="79"/>
      <c r="DK123" s="79"/>
      <c r="DL123" s="79"/>
      <c r="DM123" s="79"/>
      <c r="DN123" s="79"/>
      <c r="DO123" s="79"/>
      <c r="DP123" s="79"/>
      <c r="DQ123" s="79"/>
      <c r="DR123" s="79"/>
      <c r="DS123" s="79"/>
      <c r="DT123" s="79"/>
      <c r="DU123" s="79"/>
      <c r="DV123" s="79"/>
      <c r="DW123" s="79"/>
      <c r="DX123" s="79"/>
      <c r="DY123" s="79"/>
      <c r="DZ123" s="79"/>
      <c r="EA123" s="79"/>
      <c r="EB123" s="79"/>
      <c r="EC123" s="79"/>
      <c r="ED123" s="79"/>
      <c r="EE123" s="79"/>
      <c r="EF123" s="79"/>
      <c r="EG123" s="79"/>
      <c r="EH123" s="79"/>
      <c r="EI123" s="79"/>
      <c r="EJ123" s="79"/>
      <c r="EK123" s="79"/>
      <c r="EL123" s="79"/>
      <c r="EM123" s="79"/>
      <c r="EN123" s="79"/>
      <c r="EO123" s="79"/>
      <c r="EP123" s="79"/>
      <c r="EQ123" s="79"/>
      <c r="ER123" s="79"/>
      <c r="ES123" s="79"/>
      <c r="ET123" s="79"/>
      <c r="EU123" s="79"/>
      <c r="EV123" s="79"/>
      <c r="EW123" s="79"/>
      <c r="EX123" s="79"/>
      <c r="EY123" s="79"/>
      <c r="EZ123" s="79"/>
      <c r="FA123" s="79"/>
      <c r="FB123" s="79"/>
      <c r="FC123" s="79"/>
      <c r="FD123" s="79"/>
      <c r="FE123" s="79"/>
      <c r="FF123" s="79"/>
      <c r="FG123" s="79"/>
      <c r="FH123" s="79"/>
      <c r="FI123" s="79"/>
      <c r="FJ123" s="79"/>
      <c r="FK123" s="79"/>
      <c r="FL123" s="79"/>
      <c r="FM123" s="79"/>
      <c r="FN123" s="79"/>
      <c r="FO123" s="79"/>
      <c r="FP123" s="79"/>
      <c r="FQ123" s="79"/>
      <c r="FR123" s="79"/>
      <c r="FS123" s="79"/>
      <c r="FT123" s="79"/>
      <c r="FU123" s="79"/>
      <c r="FV123" s="79"/>
      <c r="FW123" s="79"/>
      <c r="FX123" s="79"/>
      <c r="FY123" s="79"/>
      <c r="FZ123" s="79"/>
      <c r="GA123" s="79"/>
      <c r="GB123" s="79"/>
      <c r="GC123" s="79"/>
      <c r="GD123" s="79"/>
      <c r="GE123" s="79"/>
      <c r="GF123" s="79"/>
      <c r="GG123" s="79"/>
      <c r="GH123" s="79"/>
      <c r="GI123" s="79"/>
      <c r="GJ123" s="79"/>
      <c r="GK123" s="79"/>
      <c r="GL123" s="79"/>
      <c r="GM123" s="79"/>
      <c r="GN123" s="79"/>
      <c r="GO123" s="79"/>
      <c r="GP123" s="79"/>
      <c r="GQ123" s="79"/>
      <c r="GR123" s="79"/>
      <c r="GS123" s="79"/>
      <c r="GT123" s="79"/>
      <c r="GU123" s="79"/>
      <c r="GV123" s="79"/>
      <c r="GW123" s="79"/>
      <c r="GX123" s="79"/>
      <c r="GY123" s="79"/>
      <c r="GZ123" s="79"/>
      <c r="HA123" s="79"/>
      <c r="HB123" s="79"/>
      <c r="HC123" s="79"/>
      <c r="HD123" s="79"/>
      <c r="HE123" s="79"/>
      <c r="HF123" s="79"/>
      <c r="HG123" s="79"/>
      <c r="HH123" s="79"/>
      <c r="HI123" s="79"/>
      <c r="HJ123" s="79"/>
      <c r="HK123" s="79"/>
      <c r="HL123" s="79"/>
      <c r="HM123" s="79"/>
      <c r="HN123" s="79"/>
      <c r="HO123" s="79"/>
      <c r="HP123" s="79"/>
      <c r="HQ123" s="79"/>
      <c r="HR123" s="79"/>
      <c r="HS123" s="79"/>
    </row>
    <row r="124" spans="1:227" s="82" customFormat="1" x14ac:dyDescent="0.15">
      <c r="B124" s="79"/>
      <c r="C124" s="81"/>
      <c r="D124" s="81"/>
      <c r="E124" s="79"/>
      <c r="F124" s="79"/>
      <c r="G124" s="79"/>
      <c r="H124" s="79"/>
      <c r="I124" s="79"/>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c r="AP124" s="79"/>
      <c r="AQ124" s="79"/>
      <c r="AR124" s="79"/>
      <c r="AS124" s="79"/>
      <c r="AT124" s="79"/>
      <c r="AU124" s="79"/>
      <c r="AV124" s="79"/>
      <c r="AW124" s="79"/>
      <c r="AX124" s="79"/>
      <c r="AY124" s="79"/>
      <c r="AZ124" s="79"/>
      <c r="BA124" s="79"/>
      <c r="BB124" s="79"/>
      <c r="BC124" s="79"/>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79"/>
      <c r="CD124" s="79"/>
      <c r="CE124" s="79"/>
      <c r="CF124" s="79"/>
      <c r="CG124" s="79"/>
      <c r="CH124" s="79"/>
      <c r="CI124" s="79"/>
      <c r="CJ124" s="79"/>
      <c r="CK124" s="79"/>
      <c r="CL124" s="79"/>
      <c r="CM124" s="79"/>
      <c r="CN124" s="79"/>
      <c r="CO124" s="79"/>
      <c r="CP124" s="79"/>
      <c r="CQ124" s="79"/>
      <c r="CR124" s="79"/>
      <c r="CS124" s="79"/>
      <c r="CT124" s="79"/>
      <c r="CU124" s="79"/>
      <c r="CV124" s="79"/>
      <c r="CW124" s="79"/>
      <c r="CX124" s="79"/>
      <c r="CY124" s="79"/>
      <c r="CZ124" s="79"/>
      <c r="DA124" s="79"/>
      <c r="DB124" s="79"/>
      <c r="DC124" s="79"/>
      <c r="DD124" s="79"/>
      <c r="DE124" s="79"/>
      <c r="DF124" s="79"/>
      <c r="DG124" s="79"/>
      <c r="DH124" s="79"/>
      <c r="DI124" s="79"/>
      <c r="DJ124" s="79"/>
      <c r="DK124" s="79"/>
      <c r="DL124" s="79"/>
      <c r="DM124" s="79"/>
      <c r="DN124" s="79"/>
      <c r="DO124" s="79"/>
      <c r="DP124" s="79"/>
      <c r="DQ124" s="79"/>
      <c r="DR124" s="79"/>
      <c r="DS124" s="79"/>
      <c r="DT124" s="79"/>
      <c r="DU124" s="79"/>
      <c r="DV124" s="79"/>
      <c r="DW124" s="79"/>
      <c r="DX124" s="79"/>
      <c r="DY124" s="79"/>
      <c r="DZ124" s="79"/>
      <c r="EA124" s="79"/>
      <c r="EB124" s="79"/>
      <c r="EC124" s="79"/>
      <c r="ED124" s="79"/>
      <c r="EE124" s="79"/>
      <c r="EF124" s="79"/>
      <c r="EG124" s="79"/>
      <c r="EH124" s="79"/>
      <c r="EI124" s="79"/>
      <c r="EJ124" s="79"/>
      <c r="EK124" s="79"/>
      <c r="EL124" s="79"/>
      <c r="EM124" s="79"/>
      <c r="EN124" s="79"/>
      <c r="EO124" s="79"/>
      <c r="EP124" s="79"/>
      <c r="EQ124" s="79"/>
      <c r="ER124" s="79"/>
      <c r="ES124" s="79"/>
      <c r="ET124" s="79"/>
      <c r="EU124" s="79"/>
      <c r="EV124" s="79"/>
      <c r="EW124" s="79"/>
      <c r="EX124" s="79"/>
      <c r="EY124" s="79"/>
      <c r="EZ124" s="79"/>
      <c r="FA124" s="79"/>
      <c r="FB124" s="79"/>
      <c r="FC124" s="79"/>
      <c r="FD124" s="79"/>
      <c r="FE124" s="79"/>
      <c r="FF124" s="79"/>
      <c r="FG124" s="79"/>
      <c r="FH124" s="79"/>
      <c r="FI124" s="79"/>
      <c r="FJ124" s="79"/>
      <c r="FK124" s="79"/>
      <c r="FL124" s="79"/>
      <c r="FM124" s="79"/>
      <c r="FN124" s="79"/>
      <c r="FO124" s="79"/>
      <c r="FP124" s="79"/>
      <c r="FQ124" s="79"/>
      <c r="FR124" s="79"/>
      <c r="FS124" s="79"/>
      <c r="FT124" s="79"/>
      <c r="FU124" s="79"/>
      <c r="FV124" s="79"/>
      <c r="FW124" s="79"/>
      <c r="FX124" s="79"/>
      <c r="FY124" s="79"/>
      <c r="FZ124" s="79"/>
      <c r="GA124" s="79"/>
      <c r="GB124" s="79"/>
      <c r="GC124" s="79"/>
      <c r="GD124" s="79"/>
      <c r="GE124" s="79"/>
      <c r="GF124" s="79"/>
      <c r="GG124" s="79"/>
      <c r="GH124" s="79"/>
      <c r="GI124" s="79"/>
      <c r="GJ124" s="79"/>
      <c r="GK124" s="79"/>
      <c r="GL124" s="79"/>
      <c r="GM124" s="79"/>
      <c r="GN124" s="79"/>
      <c r="GO124" s="79"/>
      <c r="GP124" s="79"/>
      <c r="GQ124" s="79"/>
      <c r="GR124" s="79"/>
      <c r="GS124" s="79"/>
      <c r="GT124" s="79"/>
      <c r="GU124" s="79"/>
      <c r="GV124" s="79"/>
      <c r="GW124" s="79"/>
      <c r="GX124" s="79"/>
      <c r="GY124" s="79"/>
      <c r="GZ124" s="79"/>
      <c r="HA124" s="79"/>
      <c r="HB124" s="79"/>
      <c r="HC124" s="79"/>
      <c r="HD124" s="79"/>
      <c r="HE124" s="79"/>
      <c r="HF124" s="79"/>
      <c r="HG124" s="79"/>
      <c r="HH124" s="79"/>
      <c r="HI124" s="79"/>
      <c r="HJ124" s="79"/>
      <c r="HK124" s="79"/>
      <c r="HL124" s="79"/>
      <c r="HM124" s="79"/>
      <c r="HN124" s="79"/>
      <c r="HO124" s="79"/>
      <c r="HP124" s="79"/>
      <c r="HQ124" s="79"/>
      <c r="HR124" s="79"/>
      <c r="HS124" s="79"/>
    </row>
    <row r="125" spans="1:227" s="82" customFormat="1" x14ac:dyDescent="0.15">
      <c r="B125" s="79"/>
      <c r="C125" s="81"/>
      <c r="D125" s="81"/>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79"/>
      <c r="AD125" s="79"/>
      <c r="AE125" s="79"/>
      <c r="AF125" s="79"/>
      <c r="AG125" s="79"/>
      <c r="AH125" s="79"/>
      <c r="AI125" s="79"/>
      <c r="AJ125" s="79"/>
      <c r="AK125" s="79"/>
      <c r="AL125" s="79"/>
      <c r="AM125" s="79"/>
      <c r="AN125" s="79"/>
      <c r="AO125" s="79"/>
      <c r="AP125" s="79"/>
      <c r="AQ125" s="79"/>
      <c r="AR125" s="79"/>
      <c r="AS125" s="79"/>
      <c r="AT125" s="79"/>
      <c r="AU125" s="79"/>
      <c r="AV125" s="79"/>
      <c r="AW125" s="79"/>
      <c r="AX125" s="79"/>
      <c r="AY125" s="79"/>
      <c r="AZ125" s="79"/>
      <c r="BA125" s="79"/>
      <c r="BB125" s="79"/>
      <c r="BC125" s="79"/>
      <c r="BD125" s="79"/>
      <c r="BE125" s="79"/>
      <c r="BF125" s="79"/>
      <c r="BG125" s="79"/>
      <c r="BH125" s="79"/>
      <c r="BI125" s="79"/>
      <c r="BJ125" s="79"/>
      <c r="BK125" s="79"/>
      <c r="BL125" s="79"/>
      <c r="BM125" s="79"/>
      <c r="BN125" s="79"/>
      <c r="BO125" s="79"/>
      <c r="BP125" s="79"/>
      <c r="BQ125" s="79"/>
      <c r="BR125" s="79"/>
      <c r="BS125" s="79"/>
      <c r="BT125" s="79"/>
      <c r="BU125" s="79"/>
      <c r="BV125" s="79"/>
      <c r="BW125" s="79"/>
      <c r="BX125" s="79"/>
      <c r="BY125" s="79"/>
      <c r="BZ125" s="79"/>
      <c r="CA125" s="79"/>
      <c r="CB125" s="79"/>
      <c r="CC125" s="79"/>
      <c r="CD125" s="79"/>
      <c r="CE125" s="79"/>
      <c r="CF125" s="79"/>
      <c r="CG125" s="79"/>
      <c r="CH125" s="79"/>
      <c r="CI125" s="79"/>
      <c r="CJ125" s="79"/>
      <c r="CK125" s="79"/>
      <c r="CL125" s="79"/>
      <c r="CM125" s="79"/>
      <c r="CN125" s="79"/>
      <c r="CO125" s="79"/>
      <c r="CP125" s="79"/>
      <c r="CQ125" s="79"/>
      <c r="CR125" s="79"/>
      <c r="CS125" s="79"/>
      <c r="CT125" s="79"/>
      <c r="CU125" s="79"/>
      <c r="CV125" s="79"/>
      <c r="CW125" s="79"/>
      <c r="CX125" s="79"/>
      <c r="CY125" s="79"/>
      <c r="CZ125" s="79"/>
      <c r="DA125" s="79"/>
      <c r="DB125" s="79"/>
      <c r="DC125" s="79"/>
      <c r="DD125" s="79"/>
      <c r="DE125" s="79"/>
      <c r="DF125" s="79"/>
      <c r="DG125" s="79"/>
      <c r="DH125" s="79"/>
      <c r="DI125" s="79"/>
      <c r="DJ125" s="79"/>
      <c r="DK125" s="79"/>
      <c r="DL125" s="79"/>
      <c r="DM125" s="79"/>
      <c r="DN125" s="79"/>
      <c r="DO125" s="79"/>
      <c r="DP125" s="79"/>
      <c r="DQ125" s="79"/>
      <c r="DR125" s="79"/>
      <c r="DS125" s="79"/>
      <c r="DT125" s="79"/>
      <c r="DU125" s="79"/>
      <c r="DV125" s="79"/>
      <c r="DW125" s="79"/>
      <c r="DX125" s="79"/>
      <c r="DY125" s="79"/>
      <c r="DZ125" s="79"/>
      <c r="EA125" s="79"/>
      <c r="EB125" s="79"/>
      <c r="EC125" s="79"/>
      <c r="ED125" s="79"/>
      <c r="EE125" s="79"/>
      <c r="EF125" s="79"/>
      <c r="EG125" s="79"/>
      <c r="EH125" s="79"/>
      <c r="EI125" s="79"/>
      <c r="EJ125" s="79"/>
      <c r="EK125" s="79"/>
      <c r="EL125" s="79"/>
      <c r="EM125" s="79"/>
      <c r="EN125" s="79"/>
      <c r="EO125" s="79"/>
      <c r="EP125" s="79"/>
      <c r="EQ125" s="79"/>
      <c r="ER125" s="79"/>
      <c r="ES125" s="79"/>
      <c r="ET125" s="79"/>
      <c r="EU125" s="79"/>
      <c r="EV125" s="79"/>
      <c r="EW125" s="79"/>
      <c r="EX125" s="79"/>
      <c r="EY125" s="79"/>
      <c r="EZ125" s="79"/>
      <c r="FA125" s="79"/>
      <c r="FB125" s="79"/>
      <c r="FC125" s="79"/>
      <c r="FD125" s="79"/>
      <c r="FE125" s="79"/>
      <c r="FF125" s="79"/>
      <c r="FG125" s="79"/>
      <c r="FH125" s="79"/>
      <c r="FI125" s="79"/>
      <c r="FJ125" s="79"/>
      <c r="FK125" s="79"/>
      <c r="FL125" s="79"/>
      <c r="FM125" s="79"/>
      <c r="FN125" s="79"/>
      <c r="FO125" s="79"/>
      <c r="FP125" s="79"/>
      <c r="FQ125" s="79"/>
      <c r="FR125" s="79"/>
      <c r="FS125" s="79"/>
      <c r="FT125" s="79"/>
      <c r="FU125" s="79"/>
      <c r="FV125" s="79"/>
      <c r="FW125" s="79"/>
      <c r="FX125" s="79"/>
      <c r="FY125" s="79"/>
      <c r="FZ125" s="79"/>
      <c r="GA125" s="79"/>
      <c r="GB125" s="79"/>
      <c r="GC125" s="79"/>
      <c r="GD125" s="79"/>
      <c r="GE125" s="79"/>
      <c r="GF125" s="79"/>
      <c r="GG125" s="79"/>
      <c r="GH125" s="79"/>
      <c r="GI125" s="79"/>
      <c r="GJ125" s="79"/>
      <c r="GK125" s="79"/>
      <c r="GL125" s="79"/>
      <c r="GM125" s="79"/>
      <c r="GN125" s="79"/>
      <c r="GO125" s="79"/>
      <c r="GP125" s="79"/>
      <c r="GQ125" s="79"/>
      <c r="GR125" s="79"/>
      <c r="GS125" s="79"/>
      <c r="GT125" s="79"/>
      <c r="GU125" s="79"/>
      <c r="GV125" s="79"/>
      <c r="GW125" s="79"/>
      <c r="GX125" s="79"/>
      <c r="GY125" s="79"/>
      <c r="GZ125" s="79"/>
      <c r="HA125" s="79"/>
      <c r="HB125" s="79"/>
      <c r="HC125" s="79"/>
      <c r="HD125" s="79"/>
      <c r="HE125" s="79"/>
      <c r="HF125" s="79"/>
      <c r="HG125" s="79"/>
      <c r="HH125" s="79"/>
      <c r="HI125" s="79"/>
      <c r="HJ125" s="79"/>
      <c r="HK125" s="79"/>
      <c r="HL125" s="79"/>
      <c r="HM125" s="79"/>
      <c r="HN125" s="79"/>
      <c r="HO125" s="79"/>
      <c r="HP125" s="79"/>
      <c r="HQ125" s="79"/>
      <c r="HR125" s="79"/>
      <c r="HS125" s="79"/>
    </row>
    <row r="126" spans="1:227" s="82" customFormat="1" x14ac:dyDescent="0.15">
      <c r="B126" s="79"/>
      <c r="C126" s="81"/>
      <c r="D126" s="81"/>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79"/>
      <c r="AD126" s="79"/>
      <c r="AE126" s="79"/>
      <c r="AF126" s="79"/>
      <c r="AG126" s="79"/>
      <c r="AH126" s="79"/>
      <c r="AI126" s="79"/>
      <c r="AJ126" s="79"/>
      <c r="AK126" s="79"/>
      <c r="AL126" s="79"/>
      <c r="AM126" s="79"/>
      <c r="AN126" s="79"/>
      <c r="AO126" s="79"/>
      <c r="AP126" s="79"/>
      <c r="AQ126" s="79"/>
      <c r="AR126" s="79"/>
      <c r="AS126" s="79"/>
      <c r="AT126" s="79"/>
      <c r="AU126" s="79"/>
      <c r="AV126" s="79"/>
      <c r="AW126" s="79"/>
      <c r="AX126" s="79"/>
      <c r="AY126" s="79"/>
      <c r="AZ126" s="79"/>
      <c r="BA126" s="79"/>
      <c r="BB126" s="79"/>
      <c r="BC126" s="79"/>
      <c r="BD126" s="79"/>
      <c r="BE126" s="79"/>
      <c r="BF126" s="79"/>
      <c r="BG126" s="79"/>
      <c r="BH126" s="79"/>
      <c r="BI126" s="79"/>
      <c r="BJ126" s="79"/>
      <c r="BK126" s="79"/>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79"/>
      <c r="DI126" s="79"/>
      <c r="DJ126" s="79"/>
      <c r="DK126" s="79"/>
      <c r="DL126" s="79"/>
      <c r="DM126" s="79"/>
      <c r="DN126" s="79"/>
      <c r="DO126" s="79"/>
      <c r="DP126" s="79"/>
      <c r="DQ126" s="79"/>
      <c r="DR126" s="79"/>
      <c r="DS126" s="79"/>
      <c r="DT126" s="79"/>
      <c r="DU126" s="79"/>
      <c r="DV126" s="79"/>
      <c r="DW126" s="79"/>
      <c r="DX126" s="79"/>
      <c r="DY126" s="79"/>
      <c r="DZ126" s="79"/>
      <c r="EA126" s="79"/>
      <c r="EB126" s="79"/>
      <c r="EC126" s="79"/>
      <c r="ED126" s="79"/>
      <c r="EE126" s="79"/>
      <c r="EF126" s="79"/>
      <c r="EG126" s="79"/>
      <c r="EH126" s="79"/>
      <c r="EI126" s="79"/>
      <c r="EJ126" s="79"/>
      <c r="EK126" s="79"/>
      <c r="EL126" s="79"/>
      <c r="EM126" s="79"/>
      <c r="EN126" s="79"/>
      <c r="EO126" s="79"/>
      <c r="EP126" s="79"/>
      <c r="EQ126" s="79"/>
      <c r="ER126" s="79"/>
      <c r="ES126" s="79"/>
      <c r="ET126" s="79"/>
      <c r="EU126" s="79"/>
      <c r="EV126" s="79"/>
      <c r="EW126" s="79"/>
      <c r="EX126" s="79"/>
      <c r="EY126" s="79"/>
      <c r="EZ126" s="79"/>
      <c r="FA126" s="79"/>
      <c r="FB126" s="79"/>
      <c r="FC126" s="79"/>
      <c r="FD126" s="79"/>
      <c r="FE126" s="79"/>
      <c r="FF126" s="79"/>
      <c r="FG126" s="79"/>
      <c r="FH126" s="79"/>
      <c r="FI126" s="79"/>
      <c r="FJ126" s="79"/>
      <c r="FK126" s="79"/>
      <c r="FL126" s="79"/>
      <c r="FM126" s="79"/>
      <c r="FN126" s="79"/>
      <c r="FO126" s="79"/>
      <c r="FP126" s="79"/>
      <c r="FQ126" s="79"/>
      <c r="FR126" s="79"/>
      <c r="FS126" s="79"/>
      <c r="FT126" s="79"/>
      <c r="FU126" s="79"/>
      <c r="FV126" s="79"/>
      <c r="FW126" s="79"/>
      <c r="FX126" s="79"/>
      <c r="FY126" s="79"/>
      <c r="FZ126" s="79"/>
      <c r="GA126" s="79"/>
      <c r="GB126" s="79"/>
      <c r="GC126" s="79"/>
      <c r="GD126" s="79"/>
      <c r="GE126" s="79"/>
      <c r="GF126" s="79"/>
      <c r="GG126" s="79"/>
      <c r="GH126" s="79"/>
      <c r="GI126" s="79"/>
      <c r="GJ126" s="79"/>
      <c r="GK126" s="79"/>
      <c r="GL126" s="79"/>
      <c r="GM126" s="79"/>
      <c r="GN126" s="79"/>
      <c r="GO126" s="79"/>
      <c r="GP126" s="79"/>
      <c r="GQ126" s="79"/>
      <c r="GR126" s="79"/>
      <c r="GS126" s="79"/>
      <c r="GT126" s="79"/>
      <c r="GU126" s="79"/>
      <c r="GV126" s="79"/>
      <c r="GW126" s="79"/>
      <c r="GX126" s="79"/>
      <c r="GY126" s="79"/>
      <c r="GZ126" s="79"/>
      <c r="HA126" s="79"/>
      <c r="HB126" s="79"/>
      <c r="HC126" s="79"/>
      <c r="HD126" s="79"/>
      <c r="HE126" s="79"/>
      <c r="HF126" s="79"/>
      <c r="HG126" s="79"/>
      <c r="HH126" s="79"/>
      <c r="HI126" s="79"/>
      <c r="HJ126" s="79"/>
      <c r="HK126" s="79"/>
      <c r="HL126" s="79"/>
      <c r="HM126" s="79"/>
      <c r="HN126" s="79"/>
      <c r="HO126" s="79"/>
      <c r="HP126" s="79"/>
      <c r="HQ126" s="79"/>
      <c r="HR126" s="79"/>
      <c r="HS126" s="79"/>
    </row>
    <row r="127" spans="1:227" s="82" customFormat="1" x14ac:dyDescent="0.15">
      <c r="B127" s="79"/>
      <c r="C127" s="81"/>
      <c r="D127" s="81"/>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79"/>
      <c r="AD127" s="79"/>
      <c r="AE127" s="79"/>
      <c r="AF127" s="79"/>
      <c r="AG127" s="79"/>
      <c r="AH127" s="79"/>
      <c r="AI127" s="79"/>
      <c r="AJ127" s="79"/>
      <c r="AK127" s="79"/>
      <c r="AL127" s="79"/>
      <c r="AM127" s="79"/>
      <c r="AN127" s="79"/>
      <c r="AO127" s="79"/>
      <c r="AP127" s="79"/>
      <c r="AQ127" s="79"/>
      <c r="AR127" s="79"/>
      <c r="AS127" s="79"/>
      <c r="AT127" s="79"/>
      <c r="AU127" s="79"/>
      <c r="AV127" s="79"/>
      <c r="AW127" s="79"/>
      <c r="AX127" s="79"/>
      <c r="AY127" s="79"/>
      <c r="AZ127" s="79"/>
      <c r="BA127" s="79"/>
      <c r="BB127" s="79"/>
      <c r="BC127" s="79"/>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79"/>
      <c r="CD127" s="79"/>
      <c r="CE127" s="79"/>
      <c r="CF127" s="79"/>
      <c r="CG127" s="79"/>
      <c r="CH127" s="79"/>
      <c r="CI127" s="79"/>
      <c r="CJ127" s="79"/>
      <c r="CK127" s="79"/>
      <c r="CL127" s="79"/>
      <c r="CM127" s="79"/>
      <c r="CN127" s="79"/>
      <c r="CO127" s="79"/>
      <c r="CP127" s="79"/>
      <c r="CQ127" s="79"/>
      <c r="CR127" s="79"/>
      <c r="CS127" s="79"/>
      <c r="CT127" s="79"/>
      <c r="CU127" s="79"/>
      <c r="CV127" s="79"/>
      <c r="CW127" s="79"/>
      <c r="CX127" s="79"/>
      <c r="CY127" s="79"/>
      <c r="CZ127" s="79"/>
      <c r="DA127" s="79"/>
      <c r="DB127" s="79"/>
      <c r="DC127" s="79"/>
      <c r="DD127" s="79"/>
      <c r="DE127" s="79"/>
      <c r="DF127" s="79"/>
      <c r="DG127" s="79"/>
      <c r="DH127" s="79"/>
      <c r="DI127" s="79"/>
      <c r="DJ127" s="79"/>
      <c r="DK127" s="79"/>
      <c r="DL127" s="79"/>
      <c r="DM127" s="79"/>
      <c r="DN127" s="79"/>
      <c r="DO127" s="79"/>
      <c r="DP127" s="79"/>
      <c r="DQ127" s="79"/>
      <c r="DR127" s="79"/>
      <c r="DS127" s="79"/>
      <c r="DT127" s="79"/>
      <c r="DU127" s="79"/>
      <c r="DV127" s="79"/>
      <c r="DW127" s="79"/>
      <c r="DX127" s="79"/>
      <c r="DY127" s="79"/>
      <c r="DZ127" s="79"/>
      <c r="EA127" s="79"/>
      <c r="EB127" s="79"/>
      <c r="EC127" s="79"/>
      <c r="ED127" s="79"/>
      <c r="EE127" s="79"/>
      <c r="EF127" s="79"/>
      <c r="EG127" s="79"/>
      <c r="EH127" s="79"/>
      <c r="EI127" s="79"/>
      <c r="EJ127" s="79"/>
      <c r="EK127" s="79"/>
      <c r="EL127" s="79"/>
      <c r="EM127" s="79"/>
      <c r="EN127" s="79"/>
      <c r="EO127" s="79"/>
      <c r="EP127" s="79"/>
      <c r="EQ127" s="79"/>
      <c r="ER127" s="79"/>
      <c r="ES127" s="79"/>
      <c r="ET127" s="79"/>
      <c r="EU127" s="79"/>
      <c r="EV127" s="79"/>
      <c r="EW127" s="79"/>
      <c r="EX127" s="79"/>
      <c r="EY127" s="79"/>
      <c r="EZ127" s="79"/>
      <c r="FA127" s="79"/>
      <c r="FB127" s="79"/>
      <c r="FC127" s="79"/>
      <c r="FD127" s="79"/>
      <c r="FE127" s="79"/>
      <c r="FF127" s="79"/>
      <c r="FG127" s="79"/>
      <c r="FH127" s="79"/>
      <c r="FI127" s="79"/>
      <c r="FJ127" s="79"/>
      <c r="FK127" s="79"/>
      <c r="FL127" s="79"/>
      <c r="FM127" s="79"/>
      <c r="FN127" s="79"/>
      <c r="FO127" s="79"/>
      <c r="FP127" s="79"/>
      <c r="FQ127" s="79"/>
      <c r="FR127" s="79"/>
      <c r="FS127" s="79"/>
      <c r="FT127" s="79"/>
      <c r="FU127" s="79"/>
      <c r="FV127" s="79"/>
      <c r="FW127" s="79"/>
      <c r="FX127" s="79"/>
      <c r="FY127" s="79"/>
      <c r="FZ127" s="79"/>
      <c r="GA127" s="79"/>
      <c r="GB127" s="79"/>
      <c r="GC127" s="79"/>
      <c r="GD127" s="79"/>
      <c r="GE127" s="79"/>
      <c r="GF127" s="79"/>
      <c r="GG127" s="79"/>
      <c r="GH127" s="79"/>
      <c r="GI127" s="79"/>
      <c r="GJ127" s="79"/>
      <c r="GK127" s="79"/>
      <c r="GL127" s="79"/>
      <c r="GM127" s="79"/>
      <c r="GN127" s="79"/>
      <c r="GO127" s="79"/>
      <c r="GP127" s="79"/>
      <c r="GQ127" s="79"/>
      <c r="GR127" s="79"/>
      <c r="GS127" s="79"/>
      <c r="GT127" s="79"/>
      <c r="GU127" s="79"/>
      <c r="GV127" s="79"/>
      <c r="GW127" s="79"/>
      <c r="GX127" s="79"/>
      <c r="GY127" s="79"/>
      <c r="GZ127" s="79"/>
      <c r="HA127" s="79"/>
      <c r="HB127" s="79"/>
      <c r="HC127" s="79"/>
      <c r="HD127" s="79"/>
      <c r="HE127" s="79"/>
      <c r="HF127" s="79"/>
      <c r="HG127" s="79"/>
      <c r="HH127" s="79"/>
      <c r="HI127" s="79"/>
      <c r="HJ127" s="79"/>
      <c r="HK127" s="79"/>
      <c r="HL127" s="79"/>
      <c r="HM127" s="79"/>
      <c r="HN127" s="79"/>
      <c r="HO127" s="79"/>
      <c r="HP127" s="79"/>
      <c r="HQ127" s="79"/>
      <c r="HR127" s="79"/>
      <c r="HS127" s="79"/>
    </row>
    <row r="128" spans="1:227" s="81" customFormat="1" x14ac:dyDescent="0.15">
      <c r="A128" s="82"/>
      <c r="B128" s="79"/>
      <c r="E128" s="79"/>
      <c r="F128" s="79"/>
      <c r="G128" s="79"/>
      <c r="H128" s="79"/>
      <c r="I128" s="79"/>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c r="AP128" s="79"/>
      <c r="AQ128" s="79"/>
      <c r="AR128" s="79"/>
      <c r="AS128" s="79"/>
      <c r="AT128" s="79"/>
      <c r="AU128" s="79"/>
      <c r="AV128" s="79"/>
      <c r="AW128" s="79"/>
      <c r="AX128" s="79"/>
      <c r="AY128" s="79"/>
      <c r="AZ128" s="79"/>
      <c r="BA128" s="79"/>
      <c r="BB128" s="79"/>
      <c r="BC128" s="79"/>
      <c r="BD128" s="79"/>
      <c r="BE128" s="79"/>
      <c r="BF128" s="79"/>
      <c r="BG128" s="79"/>
      <c r="BH128" s="79"/>
      <c r="BI128" s="79"/>
      <c r="BJ128" s="79"/>
      <c r="BK128" s="79"/>
      <c r="BL128" s="79"/>
      <c r="BM128" s="79"/>
      <c r="BN128" s="79"/>
      <c r="BO128" s="79"/>
      <c r="BP128" s="79"/>
      <c r="BQ128" s="79"/>
      <c r="BR128" s="79"/>
      <c r="BS128" s="79"/>
      <c r="BT128" s="79"/>
      <c r="BU128" s="79"/>
      <c r="BV128" s="79"/>
      <c r="BW128" s="79"/>
      <c r="BX128" s="79"/>
      <c r="BY128" s="79"/>
      <c r="BZ128" s="79"/>
      <c r="CA128" s="79"/>
      <c r="CB128" s="79"/>
      <c r="CC128" s="79"/>
      <c r="CD128" s="79"/>
      <c r="CE128" s="79"/>
      <c r="CF128" s="79"/>
      <c r="CG128" s="79"/>
      <c r="CH128" s="79"/>
      <c r="CI128" s="79"/>
      <c r="CJ128" s="79"/>
      <c r="CK128" s="79"/>
      <c r="CL128" s="79"/>
      <c r="CM128" s="79"/>
      <c r="CN128" s="79"/>
      <c r="CO128" s="79"/>
      <c r="CP128" s="79"/>
      <c r="CQ128" s="79"/>
      <c r="CR128" s="79"/>
      <c r="CS128" s="79"/>
      <c r="CT128" s="79"/>
      <c r="CU128" s="79"/>
      <c r="CV128" s="79"/>
      <c r="CW128" s="79"/>
      <c r="CX128" s="79"/>
      <c r="CY128" s="79"/>
      <c r="CZ128" s="79"/>
      <c r="DA128" s="79"/>
      <c r="DB128" s="79"/>
      <c r="DC128" s="79"/>
      <c r="DD128" s="79"/>
      <c r="DE128" s="79"/>
      <c r="DF128" s="79"/>
      <c r="DG128" s="79"/>
      <c r="DH128" s="79"/>
      <c r="DI128" s="79"/>
      <c r="DJ128" s="79"/>
      <c r="DK128" s="79"/>
      <c r="DL128" s="79"/>
      <c r="DM128" s="79"/>
      <c r="DN128" s="79"/>
      <c r="DO128" s="79"/>
      <c r="DP128" s="79"/>
      <c r="DQ128" s="79"/>
      <c r="DR128" s="79"/>
      <c r="DS128" s="79"/>
      <c r="DT128" s="79"/>
      <c r="DU128" s="79"/>
      <c r="DV128" s="79"/>
      <c r="DW128" s="79"/>
      <c r="DX128" s="79"/>
      <c r="DY128" s="79"/>
      <c r="DZ128" s="79"/>
      <c r="EA128" s="79"/>
      <c r="EB128" s="79"/>
      <c r="EC128" s="79"/>
      <c r="ED128" s="79"/>
      <c r="EE128" s="79"/>
      <c r="EF128" s="79"/>
      <c r="EG128" s="79"/>
      <c r="EH128" s="79"/>
      <c r="EI128" s="79"/>
      <c r="EJ128" s="79"/>
      <c r="EK128" s="79"/>
      <c r="EL128" s="79"/>
      <c r="EM128" s="79"/>
      <c r="EN128" s="79"/>
      <c r="EO128" s="79"/>
      <c r="EP128" s="79"/>
      <c r="EQ128" s="79"/>
      <c r="ER128" s="79"/>
      <c r="ES128" s="79"/>
      <c r="ET128" s="79"/>
      <c r="EU128" s="79"/>
      <c r="EV128" s="79"/>
      <c r="EW128" s="79"/>
      <c r="EX128" s="79"/>
      <c r="EY128" s="79"/>
      <c r="EZ128" s="79"/>
      <c r="FA128" s="79"/>
      <c r="FB128" s="79"/>
      <c r="FC128" s="79"/>
      <c r="FD128" s="79"/>
      <c r="FE128" s="79"/>
      <c r="FF128" s="79"/>
      <c r="FG128" s="79"/>
      <c r="FH128" s="79"/>
      <c r="FI128" s="79"/>
      <c r="FJ128" s="79"/>
      <c r="FK128" s="79"/>
      <c r="FL128" s="79"/>
      <c r="FM128" s="79"/>
      <c r="FN128" s="79"/>
      <c r="FO128" s="79"/>
      <c r="FP128" s="79"/>
      <c r="FQ128" s="79"/>
      <c r="FR128" s="79"/>
      <c r="FS128" s="79"/>
      <c r="FT128" s="79"/>
      <c r="FU128" s="79"/>
      <c r="FV128" s="79"/>
      <c r="FW128" s="79"/>
      <c r="FX128" s="79"/>
      <c r="FY128" s="79"/>
      <c r="FZ128" s="79"/>
      <c r="GA128" s="79"/>
      <c r="GB128" s="79"/>
      <c r="GC128" s="79"/>
      <c r="GD128" s="79"/>
      <c r="GE128" s="79"/>
      <c r="GF128" s="79"/>
      <c r="GG128" s="79"/>
      <c r="GH128" s="79"/>
      <c r="GI128" s="79"/>
      <c r="GJ128" s="79"/>
      <c r="GK128" s="79"/>
      <c r="GL128" s="79"/>
      <c r="GM128" s="79"/>
      <c r="GN128" s="79"/>
      <c r="GO128" s="79"/>
      <c r="GP128" s="79"/>
      <c r="GQ128" s="79"/>
      <c r="GR128" s="79"/>
      <c r="GS128" s="79"/>
      <c r="GT128" s="79"/>
      <c r="GU128" s="79"/>
      <c r="GV128" s="79"/>
      <c r="GW128" s="79"/>
      <c r="GX128" s="79"/>
      <c r="GY128" s="79"/>
      <c r="GZ128" s="79"/>
      <c r="HA128" s="79"/>
      <c r="HB128" s="79"/>
      <c r="HC128" s="79"/>
      <c r="HD128" s="79"/>
      <c r="HE128" s="79"/>
      <c r="HF128" s="79"/>
      <c r="HG128" s="79"/>
      <c r="HH128" s="79"/>
      <c r="HI128" s="79"/>
      <c r="HJ128" s="79"/>
      <c r="HK128" s="79"/>
      <c r="HL128" s="79"/>
      <c r="HM128" s="79"/>
      <c r="HN128" s="79"/>
      <c r="HO128" s="79"/>
      <c r="HP128" s="79"/>
      <c r="HQ128" s="79"/>
      <c r="HR128" s="79"/>
      <c r="HS128" s="79"/>
    </row>
    <row r="129" spans="1:227" s="81" customFormat="1" x14ac:dyDescent="0.15">
      <c r="A129" s="82"/>
      <c r="B129" s="79"/>
      <c r="E129" s="79"/>
      <c r="F129" s="79"/>
      <c r="G129" s="79"/>
      <c r="H129" s="79"/>
      <c r="I129" s="79"/>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P129" s="79"/>
      <c r="AQ129" s="79"/>
      <c r="AR129" s="79"/>
      <c r="AS129" s="79"/>
      <c r="AT129" s="79"/>
      <c r="AU129" s="79"/>
      <c r="AV129" s="79"/>
      <c r="AW129" s="79"/>
      <c r="AX129" s="79"/>
      <c r="AY129" s="79"/>
      <c r="AZ129" s="79"/>
      <c r="BA129" s="79"/>
      <c r="BB129" s="79"/>
      <c r="BC129" s="79"/>
      <c r="BD129" s="79"/>
      <c r="BE129" s="79"/>
      <c r="BF129" s="79"/>
      <c r="BG129" s="79"/>
      <c r="BH129" s="79"/>
      <c r="BI129" s="79"/>
      <c r="BJ129" s="79"/>
      <c r="BK129" s="79"/>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79"/>
      <c r="DI129" s="79"/>
      <c r="DJ129" s="79"/>
      <c r="DK129" s="79"/>
      <c r="DL129" s="79"/>
      <c r="DM129" s="79"/>
      <c r="DN129" s="79"/>
      <c r="DO129" s="79"/>
      <c r="DP129" s="79"/>
      <c r="DQ129" s="79"/>
      <c r="DR129" s="79"/>
      <c r="DS129" s="79"/>
      <c r="DT129" s="79"/>
      <c r="DU129" s="79"/>
      <c r="DV129" s="79"/>
      <c r="DW129" s="79"/>
      <c r="DX129" s="79"/>
      <c r="DY129" s="79"/>
      <c r="DZ129" s="79"/>
      <c r="EA129" s="79"/>
      <c r="EB129" s="79"/>
      <c r="EC129" s="79"/>
      <c r="ED129" s="79"/>
      <c r="EE129" s="79"/>
      <c r="EF129" s="79"/>
      <c r="EG129" s="79"/>
      <c r="EH129" s="79"/>
      <c r="EI129" s="79"/>
      <c r="EJ129" s="79"/>
      <c r="EK129" s="79"/>
      <c r="EL129" s="79"/>
      <c r="EM129" s="79"/>
      <c r="EN129" s="79"/>
      <c r="EO129" s="79"/>
      <c r="EP129" s="79"/>
      <c r="EQ129" s="79"/>
      <c r="ER129" s="79"/>
      <c r="ES129" s="79"/>
      <c r="ET129" s="79"/>
      <c r="EU129" s="79"/>
      <c r="EV129" s="79"/>
      <c r="EW129" s="79"/>
      <c r="EX129" s="79"/>
      <c r="EY129" s="79"/>
      <c r="EZ129" s="79"/>
      <c r="FA129" s="79"/>
      <c r="FB129" s="79"/>
      <c r="FC129" s="79"/>
      <c r="FD129" s="79"/>
      <c r="FE129" s="79"/>
      <c r="FF129" s="79"/>
      <c r="FG129" s="79"/>
      <c r="FH129" s="79"/>
      <c r="FI129" s="79"/>
      <c r="FJ129" s="79"/>
      <c r="FK129" s="79"/>
      <c r="FL129" s="79"/>
      <c r="FM129" s="79"/>
      <c r="FN129" s="79"/>
      <c r="FO129" s="79"/>
      <c r="FP129" s="79"/>
      <c r="FQ129" s="79"/>
      <c r="FR129" s="79"/>
      <c r="FS129" s="79"/>
      <c r="FT129" s="79"/>
      <c r="FU129" s="79"/>
      <c r="FV129" s="79"/>
      <c r="FW129" s="79"/>
      <c r="FX129" s="79"/>
      <c r="FY129" s="79"/>
      <c r="FZ129" s="79"/>
      <c r="GA129" s="79"/>
      <c r="GB129" s="79"/>
      <c r="GC129" s="79"/>
      <c r="GD129" s="79"/>
      <c r="GE129" s="79"/>
      <c r="GF129" s="79"/>
      <c r="GG129" s="79"/>
      <c r="GH129" s="79"/>
      <c r="GI129" s="79"/>
      <c r="GJ129" s="79"/>
      <c r="GK129" s="79"/>
      <c r="GL129" s="79"/>
      <c r="GM129" s="79"/>
      <c r="GN129" s="79"/>
      <c r="GO129" s="79"/>
      <c r="GP129" s="79"/>
      <c r="GQ129" s="79"/>
      <c r="GR129" s="79"/>
      <c r="GS129" s="79"/>
      <c r="GT129" s="79"/>
      <c r="GU129" s="79"/>
      <c r="GV129" s="79"/>
      <c r="GW129" s="79"/>
      <c r="GX129" s="79"/>
      <c r="GY129" s="79"/>
      <c r="GZ129" s="79"/>
      <c r="HA129" s="79"/>
      <c r="HB129" s="79"/>
      <c r="HC129" s="79"/>
      <c r="HD129" s="79"/>
      <c r="HE129" s="79"/>
      <c r="HF129" s="79"/>
      <c r="HG129" s="79"/>
      <c r="HH129" s="79"/>
      <c r="HI129" s="79"/>
      <c r="HJ129" s="79"/>
      <c r="HK129" s="79"/>
      <c r="HL129" s="79"/>
      <c r="HM129" s="79"/>
      <c r="HN129" s="79"/>
      <c r="HO129" s="79"/>
      <c r="HP129" s="79"/>
      <c r="HQ129" s="79"/>
      <c r="HR129" s="79"/>
      <c r="HS129" s="79"/>
    </row>
    <row r="130" spans="1:227" s="81" customFormat="1" x14ac:dyDescent="0.15">
      <c r="A130" s="82"/>
      <c r="B130" s="79"/>
      <c r="E130" s="79"/>
      <c r="F130" s="79"/>
      <c r="G130" s="79"/>
      <c r="H130" s="79"/>
      <c r="I130" s="79"/>
      <c r="J130" s="79"/>
      <c r="K130" s="79"/>
      <c r="L130" s="79"/>
      <c r="M130" s="79"/>
      <c r="N130" s="79"/>
      <c r="O130" s="79"/>
      <c r="P130" s="79"/>
      <c r="Q130" s="79"/>
      <c r="R130" s="79"/>
      <c r="S130" s="79"/>
      <c r="T130" s="79"/>
      <c r="U130" s="79"/>
      <c r="V130" s="79"/>
      <c r="W130" s="79"/>
      <c r="X130" s="79"/>
      <c r="Y130" s="79"/>
      <c r="Z130" s="79"/>
      <c r="AA130" s="79"/>
      <c r="AB130" s="79"/>
      <c r="AC130" s="79"/>
      <c r="AD130" s="79"/>
      <c r="AE130" s="79"/>
      <c r="AF130" s="79"/>
      <c r="AG130" s="79"/>
      <c r="AH130" s="79"/>
      <c r="AI130" s="79"/>
      <c r="AJ130" s="79"/>
      <c r="AK130" s="79"/>
      <c r="AL130" s="79"/>
      <c r="AM130" s="79"/>
      <c r="AN130" s="79"/>
      <c r="AO130" s="79"/>
      <c r="AP130" s="79"/>
      <c r="AQ130" s="79"/>
      <c r="AR130" s="79"/>
      <c r="AS130" s="79"/>
      <c r="AT130" s="79"/>
      <c r="AU130" s="79"/>
      <c r="AV130" s="79"/>
      <c r="AW130" s="79"/>
      <c r="AX130" s="79"/>
      <c r="AY130" s="79"/>
      <c r="AZ130" s="79"/>
      <c r="BA130" s="79"/>
      <c r="BB130" s="79"/>
      <c r="BC130" s="79"/>
      <c r="BD130" s="79"/>
      <c r="BE130" s="79"/>
      <c r="BF130" s="79"/>
      <c r="BG130" s="79"/>
      <c r="BH130" s="79"/>
      <c r="BI130" s="79"/>
      <c r="BJ130" s="79"/>
      <c r="BK130" s="79"/>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79"/>
      <c r="DI130" s="79"/>
      <c r="DJ130" s="79"/>
      <c r="DK130" s="79"/>
      <c r="DL130" s="79"/>
      <c r="DM130" s="79"/>
      <c r="DN130" s="79"/>
      <c r="DO130" s="79"/>
      <c r="DP130" s="79"/>
      <c r="DQ130" s="79"/>
      <c r="DR130" s="79"/>
      <c r="DS130" s="79"/>
      <c r="DT130" s="79"/>
      <c r="DU130" s="79"/>
      <c r="DV130" s="79"/>
      <c r="DW130" s="79"/>
      <c r="DX130" s="79"/>
      <c r="DY130" s="79"/>
      <c r="DZ130" s="79"/>
      <c r="EA130" s="79"/>
      <c r="EB130" s="79"/>
      <c r="EC130" s="79"/>
      <c r="ED130" s="79"/>
      <c r="EE130" s="79"/>
      <c r="EF130" s="79"/>
      <c r="EG130" s="79"/>
      <c r="EH130" s="79"/>
      <c r="EI130" s="79"/>
      <c r="EJ130" s="79"/>
      <c r="EK130" s="79"/>
      <c r="EL130" s="79"/>
      <c r="EM130" s="79"/>
      <c r="EN130" s="79"/>
      <c r="EO130" s="79"/>
      <c r="EP130" s="79"/>
      <c r="EQ130" s="79"/>
      <c r="ER130" s="79"/>
      <c r="ES130" s="79"/>
      <c r="ET130" s="79"/>
      <c r="EU130" s="79"/>
      <c r="EV130" s="79"/>
      <c r="EW130" s="79"/>
      <c r="EX130" s="79"/>
      <c r="EY130" s="79"/>
      <c r="EZ130" s="79"/>
      <c r="FA130" s="79"/>
      <c r="FB130" s="79"/>
      <c r="FC130" s="79"/>
      <c r="FD130" s="79"/>
      <c r="FE130" s="79"/>
      <c r="FF130" s="79"/>
      <c r="FG130" s="79"/>
      <c r="FH130" s="79"/>
      <c r="FI130" s="79"/>
      <c r="FJ130" s="79"/>
      <c r="FK130" s="79"/>
      <c r="FL130" s="79"/>
      <c r="FM130" s="79"/>
      <c r="FN130" s="79"/>
      <c r="FO130" s="79"/>
      <c r="FP130" s="79"/>
      <c r="FQ130" s="79"/>
      <c r="FR130" s="79"/>
      <c r="FS130" s="79"/>
      <c r="FT130" s="79"/>
      <c r="FU130" s="79"/>
      <c r="FV130" s="79"/>
      <c r="FW130" s="79"/>
      <c r="FX130" s="79"/>
      <c r="FY130" s="79"/>
      <c r="FZ130" s="79"/>
      <c r="GA130" s="79"/>
      <c r="GB130" s="79"/>
      <c r="GC130" s="79"/>
      <c r="GD130" s="79"/>
      <c r="GE130" s="79"/>
      <c r="GF130" s="79"/>
      <c r="GG130" s="79"/>
      <c r="GH130" s="79"/>
      <c r="GI130" s="79"/>
      <c r="GJ130" s="79"/>
      <c r="GK130" s="79"/>
      <c r="GL130" s="79"/>
      <c r="GM130" s="79"/>
      <c r="GN130" s="79"/>
      <c r="GO130" s="79"/>
      <c r="GP130" s="79"/>
      <c r="GQ130" s="79"/>
      <c r="GR130" s="79"/>
      <c r="GS130" s="79"/>
      <c r="GT130" s="79"/>
      <c r="GU130" s="79"/>
      <c r="GV130" s="79"/>
      <c r="GW130" s="79"/>
      <c r="GX130" s="79"/>
      <c r="GY130" s="79"/>
      <c r="GZ130" s="79"/>
      <c r="HA130" s="79"/>
      <c r="HB130" s="79"/>
      <c r="HC130" s="79"/>
      <c r="HD130" s="79"/>
      <c r="HE130" s="79"/>
      <c r="HF130" s="79"/>
      <c r="HG130" s="79"/>
      <c r="HH130" s="79"/>
      <c r="HI130" s="79"/>
      <c r="HJ130" s="79"/>
      <c r="HK130" s="79"/>
      <c r="HL130" s="79"/>
      <c r="HM130" s="79"/>
      <c r="HN130" s="79"/>
      <c r="HO130" s="79"/>
      <c r="HP130" s="79"/>
      <c r="HQ130" s="79"/>
      <c r="HR130" s="79"/>
      <c r="HS130" s="79"/>
    </row>
    <row r="131" spans="1:227" s="81" customFormat="1" x14ac:dyDescent="0.15">
      <c r="A131" s="82"/>
      <c r="B131" s="79"/>
      <c r="E131" s="79"/>
      <c r="F131" s="79"/>
      <c r="G131" s="79"/>
      <c r="H131" s="79"/>
      <c r="I131" s="79"/>
      <c r="J131" s="79"/>
      <c r="K131" s="79"/>
      <c r="L131" s="79"/>
      <c r="M131" s="79"/>
      <c r="N131" s="79"/>
      <c r="O131" s="79"/>
      <c r="P131" s="79"/>
      <c r="Q131" s="79"/>
      <c r="R131" s="79"/>
      <c r="S131" s="79"/>
      <c r="T131" s="79"/>
      <c r="U131" s="79"/>
      <c r="V131" s="79"/>
      <c r="W131" s="79"/>
      <c r="X131" s="79"/>
      <c r="Y131" s="79"/>
      <c r="Z131" s="79"/>
      <c r="AA131" s="79"/>
      <c r="AB131" s="79"/>
      <c r="AC131" s="79"/>
      <c r="AD131" s="79"/>
      <c r="AE131" s="79"/>
      <c r="AF131" s="79"/>
      <c r="AG131" s="79"/>
      <c r="AH131" s="79"/>
      <c r="AI131" s="79"/>
      <c r="AJ131" s="79"/>
      <c r="AK131" s="79"/>
      <c r="AL131" s="79"/>
      <c r="AM131" s="79"/>
      <c r="AN131" s="79"/>
      <c r="AO131" s="79"/>
      <c r="AP131" s="79"/>
      <c r="AQ131" s="79"/>
      <c r="AR131" s="79"/>
      <c r="AS131" s="79"/>
      <c r="AT131" s="79"/>
      <c r="AU131" s="79"/>
      <c r="AV131" s="79"/>
      <c r="AW131" s="79"/>
      <c r="AX131" s="79"/>
      <c r="AY131" s="79"/>
      <c r="AZ131" s="79"/>
      <c r="BA131" s="79"/>
      <c r="BB131" s="79"/>
      <c r="BC131" s="79"/>
      <c r="BD131" s="79"/>
      <c r="BE131" s="79"/>
      <c r="BF131" s="79"/>
      <c r="BG131" s="79"/>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79"/>
      <c r="CD131" s="79"/>
      <c r="CE131" s="79"/>
      <c r="CF131" s="79"/>
      <c r="CG131" s="79"/>
      <c r="CH131" s="79"/>
      <c r="CI131" s="79"/>
      <c r="CJ131" s="79"/>
      <c r="CK131" s="79"/>
      <c r="CL131" s="79"/>
      <c r="CM131" s="79"/>
      <c r="CN131" s="79"/>
      <c r="CO131" s="79"/>
      <c r="CP131" s="79"/>
      <c r="CQ131" s="79"/>
      <c r="CR131" s="79"/>
      <c r="CS131" s="79"/>
      <c r="CT131" s="79"/>
      <c r="CU131" s="79"/>
      <c r="CV131" s="79"/>
      <c r="CW131" s="79"/>
      <c r="CX131" s="79"/>
      <c r="CY131" s="79"/>
      <c r="CZ131" s="79"/>
      <c r="DA131" s="79"/>
      <c r="DB131" s="79"/>
      <c r="DC131" s="79"/>
      <c r="DD131" s="79"/>
      <c r="DE131" s="79"/>
      <c r="DF131" s="79"/>
      <c r="DG131" s="79"/>
      <c r="DH131" s="79"/>
      <c r="DI131" s="79"/>
      <c r="DJ131" s="79"/>
      <c r="DK131" s="79"/>
      <c r="DL131" s="79"/>
      <c r="DM131" s="79"/>
      <c r="DN131" s="79"/>
      <c r="DO131" s="79"/>
      <c r="DP131" s="79"/>
      <c r="DQ131" s="79"/>
      <c r="DR131" s="79"/>
      <c r="DS131" s="79"/>
      <c r="DT131" s="79"/>
      <c r="DU131" s="79"/>
      <c r="DV131" s="79"/>
      <c r="DW131" s="79"/>
      <c r="DX131" s="79"/>
      <c r="DY131" s="79"/>
      <c r="DZ131" s="79"/>
      <c r="EA131" s="79"/>
      <c r="EB131" s="79"/>
      <c r="EC131" s="79"/>
      <c r="ED131" s="79"/>
      <c r="EE131" s="79"/>
      <c r="EF131" s="79"/>
      <c r="EG131" s="79"/>
      <c r="EH131" s="79"/>
      <c r="EI131" s="79"/>
      <c r="EJ131" s="79"/>
      <c r="EK131" s="79"/>
      <c r="EL131" s="79"/>
      <c r="EM131" s="79"/>
      <c r="EN131" s="79"/>
      <c r="EO131" s="79"/>
      <c r="EP131" s="79"/>
      <c r="EQ131" s="79"/>
      <c r="ER131" s="79"/>
      <c r="ES131" s="79"/>
      <c r="ET131" s="79"/>
      <c r="EU131" s="79"/>
      <c r="EV131" s="79"/>
      <c r="EW131" s="79"/>
      <c r="EX131" s="79"/>
      <c r="EY131" s="79"/>
      <c r="EZ131" s="79"/>
      <c r="FA131" s="79"/>
      <c r="FB131" s="79"/>
      <c r="FC131" s="79"/>
      <c r="FD131" s="79"/>
      <c r="FE131" s="79"/>
      <c r="FF131" s="79"/>
      <c r="FG131" s="79"/>
      <c r="FH131" s="79"/>
      <c r="FI131" s="79"/>
      <c r="FJ131" s="79"/>
      <c r="FK131" s="79"/>
      <c r="FL131" s="79"/>
      <c r="FM131" s="79"/>
      <c r="FN131" s="79"/>
      <c r="FO131" s="79"/>
      <c r="FP131" s="79"/>
      <c r="FQ131" s="79"/>
      <c r="FR131" s="79"/>
      <c r="FS131" s="79"/>
      <c r="FT131" s="79"/>
      <c r="FU131" s="79"/>
      <c r="FV131" s="79"/>
      <c r="FW131" s="79"/>
      <c r="FX131" s="79"/>
      <c r="FY131" s="79"/>
      <c r="FZ131" s="79"/>
      <c r="GA131" s="79"/>
      <c r="GB131" s="79"/>
      <c r="GC131" s="79"/>
      <c r="GD131" s="79"/>
      <c r="GE131" s="79"/>
      <c r="GF131" s="79"/>
      <c r="GG131" s="79"/>
      <c r="GH131" s="79"/>
      <c r="GI131" s="79"/>
      <c r="GJ131" s="79"/>
      <c r="GK131" s="79"/>
      <c r="GL131" s="79"/>
      <c r="GM131" s="79"/>
      <c r="GN131" s="79"/>
      <c r="GO131" s="79"/>
      <c r="GP131" s="79"/>
      <c r="GQ131" s="79"/>
      <c r="GR131" s="79"/>
      <c r="GS131" s="79"/>
      <c r="GT131" s="79"/>
      <c r="GU131" s="79"/>
      <c r="GV131" s="79"/>
      <c r="GW131" s="79"/>
      <c r="GX131" s="79"/>
      <c r="GY131" s="79"/>
      <c r="GZ131" s="79"/>
      <c r="HA131" s="79"/>
      <c r="HB131" s="79"/>
      <c r="HC131" s="79"/>
      <c r="HD131" s="79"/>
      <c r="HE131" s="79"/>
      <c r="HF131" s="79"/>
      <c r="HG131" s="79"/>
      <c r="HH131" s="79"/>
      <c r="HI131" s="79"/>
      <c r="HJ131" s="79"/>
      <c r="HK131" s="79"/>
      <c r="HL131" s="79"/>
      <c r="HM131" s="79"/>
      <c r="HN131" s="79"/>
      <c r="HO131" s="79"/>
      <c r="HP131" s="79"/>
      <c r="HQ131" s="79"/>
      <c r="HR131" s="79"/>
      <c r="HS131" s="79"/>
    </row>
    <row r="132" spans="1:227" s="81" customFormat="1" x14ac:dyDescent="0.15">
      <c r="A132" s="82"/>
      <c r="B132" s="79"/>
      <c r="E132" s="79"/>
      <c r="F132" s="79"/>
      <c r="G132" s="79"/>
      <c r="H132" s="79"/>
      <c r="I132" s="79"/>
      <c r="J132" s="79"/>
      <c r="K132" s="79"/>
      <c r="L132" s="79"/>
      <c r="M132" s="79"/>
      <c r="N132" s="79"/>
      <c r="O132" s="79"/>
      <c r="P132" s="79"/>
      <c r="Q132" s="79"/>
      <c r="R132" s="79"/>
      <c r="S132" s="79"/>
      <c r="T132" s="79"/>
      <c r="U132" s="79"/>
      <c r="V132" s="79"/>
      <c r="W132" s="79"/>
      <c r="X132" s="79"/>
      <c r="Y132" s="79"/>
      <c r="Z132" s="79"/>
      <c r="AA132" s="79"/>
      <c r="AB132" s="79"/>
      <c r="AC132" s="79"/>
      <c r="AD132" s="79"/>
      <c r="AE132" s="79"/>
      <c r="AF132" s="79"/>
      <c r="AG132" s="79"/>
      <c r="AH132" s="79"/>
      <c r="AI132" s="79"/>
      <c r="AJ132" s="79"/>
      <c r="AK132" s="79"/>
      <c r="AL132" s="79"/>
      <c r="AM132" s="79"/>
      <c r="AN132" s="79"/>
      <c r="AO132" s="79"/>
      <c r="AP132" s="79"/>
      <c r="AQ132" s="79"/>
      <c r="AR132" s="79"/>
      <c r="AS132" s="79"/>
      <c r="AT132" s="79"/>
      <c r="AU132" s="79"/>
      <c r="AV132" s="79"/>
      <c r="AW132" s="79"/>
      <c r="AX132" s="79"/>
      <c r="AY132" s="79"/>
      <c r="AZ132" s="79"/>
      <c r="BA132" s="79"/>
      <c r="BB132" s="79"/>
      <c r="BC132" s="79"/>
      <c r="BD132" s="79"/>
      <c r="BE132" s="79"/>
      <c r="BF132" s="79"/>
      <c r="BG132" s="79"/>
      <c r="BH132" s="79"/>
      <c r="BI132" s="79"/>
      <c r="BJ132" s="79"/>
      <c r="BK132" s="79"/>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79"/>
      <c r="DI132" s="79"/>
      <c r="DJ132" s="79"/>
      <c r="DK132" s="79"/>
      <c r="DL132" s="79"/>
      <c r="DM132" s="79"/>
      <c r="DN132" s="79"/>
      <c r="DO132" s="79"/>
      <c r="DP132" s="79"/>
      <c r="DQ132" s="79"/>
      <c r="DR132" s="79"/>
      <c r="DS132" s="79"/>
      <c r="DT132" s="79"/>
      <c r="DU132" s="79"/>
      <c r="DV132" s="79"/>
      <c r="DW132" s="79"/>
      <c r="DX132" s="79"/>
      <c r="DY132" s="79"/>
      <c r="DZ132" s="79"/>
      <c r="EA132" s="79"/>
      <c r="EB132" s="79"/>
      <c r="EC132" s="79"/>
      <c r="ED132" s="79"/>
      <c r="EE132" s="79"/>
      <c r="EF132" s="79"/>
      <c r="EG132" s="79"/>
      <c r="EH132" s="79"/>
      <c r="EI132" s="79"/>
      <c r="EJ132" s="79"/>
      <c r="EK132" s="79"/>
      <c r="EL132" s="79"/>
      <c r="EM132" s="79"/>
      <c r="EN132" s="79"/>
      <c r="EO132" s="79"/>
      <c r="EP132" s="79"/>
      <c r="EQ132" s="79"/>
      <c r="ER132" s="79"/>
      <c r="ES132" s="79"/>
      <c r="ET132" s="79"/>
      <c r="EU132" s="79"/>
      <c r="EV132" s="79"/>
      <c r="EW132" s="79"/>
      <c r="EX132" s="79"/>
      <c r="EY132" s="79"/>
      <c r="EZ132" s="79"/>
      <c r="FA132" s="79"/>
      <c r="FB132" s="79"/>
      <c r="FC132" s="79"/>
      <c r="FD132" s="79"/>
      <c r="FE132" s="79"/>
      <c r="FF132" s="79"/>
      <c r="FG132" s="79"/>
      <c r="FH132" s="79"/>
      <c r="FI132" s="79"/>
      <c r="FJ132" s="79"/>
      <c r="FK132" s="79"/>
      <c r="FL132" s="79"/>
      <c r="FM132" s="79"/>
      <c r="FN132" s="79"/>
      <c r="FO132" s="79"/>
      <c r="FP132" s="79"/>
      <c r="FQ132" s="79"/>
      <c r="FR132" s="79"/>
      <c r="FS132" s="79"/>
      <c r="FT132" s="79"/>
      <c r="FU132" s="79"/>
      <c r="FV132" s="79"/>
      <c r="FW132" s="79"/>
      <c r="FX132" s="79"/>
      <c r="FY132" s="79"/>
      <c r="FZ132" s="79"/>
      <c r="GA132" s="79"/>
      <c r="GB132" s="79"/>
      <c r="GC132" s="79"/>
      <c r="GD132" s="79"/>
      <c r="GE132" s="79"/>
      <c r="GF132" s="79"/>
      <c r="GG132" s="79"/>
      <c r="GH132" s="79"/>
      <c r="GI132" s="79"/>
      <c r="GJ132" s="79"/>
      <c r="GK132" s="79"/>
      <c r="GL132" s="79"/>
      <c r="GM132" s="79"/>
      <c r="GN132" s="79"/>
      <c r="GO132" s="79"/>
      <c r="GP132" s="79"/>
      <c r="GQ132" s="79"/>
      <c r="GR132" s="79"/>
      <c r="GS132" s="79"/>
      <c r="GT132" s="79"/>
      <c r="GU132" s="79"/>
      <c r="GV132" s="79"/>
      <c r="GW132" s="79"/>
      <c r="GX132" s="79"/>
      <c r="GY132" s="79"/>
      <c r="GZ132" s="79"/>
      <c r="HA132" s="79"/>
      <c r="HB132" s="79"/>
      <c r="HC132" s="79"/>
      <c r="HD132" s="79"/>
      <c r="HE132" s="79"/>
      <c r="HF132" s="79"/>
      <c r="HG132" s="79"/>
      <c r="HH132" s="79"/>
      <c r="HI132" s="79"/>
      <c r="HJ132" s="79"/>
      <c r="HK132" s="79"/>
      <c r="HL132" s="79"/>
      <c r="HM132" s="79"/>
      <c r="HN132" s="79"/>
      <c r="HO132" s="79"/>
      <c r="HP132" s="79"/>
      <c r="HQ132" s="79"/>
      <c r="HR132" s="79"/>
      <c r="HS132" s="79"/>
    </row>
    <row r="133" spans="1:227" s="81" customFormat="1" x14ac:dyDescent="0.15">
      <c r="A133" s="82"/>
      <c r="B133" s="79"/>
      <c r="E133" s="79"/>
      <c r="F133" s="79"/>
      <c r="G133" s="79"/>
      <c r="H133" s="79"/>
      <c r="I133" s="79"/>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c r="AP133" s="79"/>
      <c r="AQ133" s="79"/>
      <c r="AR133" s="79"/>
      <c r="AS133" s="79"/>
      <c r="AT133" s="79"/>
      <c r="AU133" s="79"/>
      <c r="AV133" s="79"/>
      <c r="AW133" s="79"/>
      <c r="AX133" s="79"/>
      <c r="AY133" s="79"/>
      <c r="AZ133" s="79"/>
      <c r="BA133" s="79"/>
      <c r="BB133" s="79"/>
      <c r="BC133" s="79"/>
      <c r="BD133" s="79"/>
      <c r="BE133" s="79"/>
      <c r="BF133" s="79"/>
      <c r="BG133" s="79"/>
      <c r="BH133" s="79"/>
      <c r="BI133" s="79"/>
      <c r="BJ133" s="79"/>
      <c r="BK133" s="79"/>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79"/>
      <c r="DI133" s="79"/>
      <c r="DJ133" s="79"/>
      <c r="DK133" s="79"/>
      <c r="DL133" s="79"/>
      <c r="DM133" s="79"/>
      <c r="DN133" s="79"/>
      <c r="DO133" s="79"/>
      <c r="DP133" s="79"/>
      <c r="DQ133" s="79"/>
      <c r="DR133" s="79"/>
      <c r="DS133" s="79"/>
      <c r="DT133" s="79"/>
      <c r="DU133" s="79"/>
      <c r="DV133" s="79"/>
      <c r="DW133" s="79"/>
      <c r="DX133" s="79"/>
      <c r="DY133" s="79"/>
      <c r="DZ133" s="79"/>
      <c r="EA133" s="79"/>
      <c r="EB133" s="79"/>
      <c r="EC133" s="79"/>
      <c r="ED133" s="79"/>
      <c r="EE133" s="79"/>
      <c r="EF133" s="79"/>
      <c r="EG133" s="79"/>
      <c r="EH133" s="79"/>
      <c r="EI133" s="79"/>
      <c r="EJ133" s="79"/>
      <c r="EK133" s="79"/>
      <c r="EL133" s="79"/>
      <c r="EM133" s="79"/>
      <c r="EN133" s="79"/>
      <c r="EO133" s="79"/>
      <c r="EP133" s="79"/>
      <c r="EQ133" s="79"/>
      <c r="ER133" s="79"/>
      <c r="ES133" s="79"/>
      <c r="ET133" s="79"/>
      <c r="EU133" s="79"/>
      <c r="EV133" s="79"/>
      <c r="EW133" s="79"/>
      <c r="EX133" s="79"/>
      <c r="EY133" s="79"/>
      <c r="EZ133" s="79"/>
      <c r="FA133" s="79"/>
      <c r="FB133" s="79"/>
      <c r="FC133" s="79"/>
      <c r="FD133" s="79"/>
      <c r="FE133" s="79"/>
      <c r="FF133" s="79"/>
      <c r="FG133" s="79"/>
      <c r="FH133" s="79"/>
      <c r="FI133" s="79"/>
      <c r="FJ133" s="79"/>
      <c r="FK133" s="79"/>
      <c r="FL133" s="79"/>
      <c r="FM133" s="79"/>
      <c r="FN133" s="79"/>
      <c r="FO133" s="79"/>
      <c r="FP133" s="79"/>
      <c r="FQ133" s="79"/>
      <c r="FR133" s="79"/>
      <c r="FS133" s="79"/>
      <c r="FT133" s="79"/>
      <c r="FU133" s="79"/>
      <c r="FV133" s="79"/>
      <c r="FW133" s="79"/>
      <c r="FX133" s="79"/>
      <c r="FY133" s="79"/>
      <c r="FZ133" s="79"/>
      <c r="GA133" s="79"/>
      <c r="GB133" s="79"/>
      <c r="GC133" s="79"/>
      <c r="GD133" s="79"/>
      <c r="GE133" s="79"/>
      <c r="GF133" s="79"/>
      <c r="GG133" s="79"/>
      <c r="GH133" s="79"/>
      <c r="GI133" s="79"/>
      <c r="GJ133" s="79"/>
      <c r="GK133" s="79"/>
      <c r="GL133" s="79"/>
      <c r="GM133" s="79"/>
      <c r="GN133" s="79"/>
      <c r="GO133" s="79"/>
      <c r="GP133" s="79"/>
      <c r="GQ133" s="79"/>
      <c r="GR133" s="79"/>
      <c r="GS133" s="79"/>
      <c r="GT133" s="79"/>
      <c r="GU133" s="79"/>
      <c r="GV133" s="79"/>
      <c r="GW133" s="79"/>
      <c r="GX133" s="79"/>
      <c r="GY133" s="79"/>
      <c r="GZ133" s="79"/>
      <c r="HA133" s="79"/>
      <c r="HB133" s="79"/>
      <c r="HC133" s="79"/>
      <c r="HD133" s="79"/>
      <c r="HE133" s="79"/>
      <c r="HF133" s="79"/>
      <c r="HG133" s="79"/>
      <c r="HH133" s="79"/>
      <c r="HI133" s="79"/>
      <c r="HJ133" s="79"/>
      <c r="HK133" s="79"/>
      <c r="HL133" s="79"/>
      <c r="HM133" s="79"/>
      <c r="HN133" s="79"/>
      <c r="HO133" s="79"/>
      <c r="HP133" s="79"/>
      <c r="HQ133" s="79"/>
      <c r="HR133" s="79"/>
      <c r="HS133" s="79"/>
    </row>
    <row r="134" spans="1:227" s="81" customFormat="1" x14ac:dyDescent="0.15">
      <c r="A134" s="82"/>
      <c r="B134" s="79"/>
      <c r="E134" s="79"/>
      <c r="F134" s="79"/>
      <c r="G134" s="79"/>
      <c r="H134" s="79"/>
      <c r="I134" s="79"/>
      <c r="J134" s="79"/>
      <c r="K134" s="79"/>
      <c r="L134" s="79"/>
      <c r="M134" s="79"/>
      <c r="N134" s="79"/>
      <c r="O134" s="79"/>
      <c r="P134" s="79"/>
      <c r="Q134" s="79"/>
      <c r="R134" s="79"/>
      <c r="S134" s="79"/>
      <c r="T134" s="79"/>
      <c r="U134" s="79"/>
      <c r="V134" s="79"/>
      <c r="W134" s="79"/>
      <c r="X134" s="79"/>
      <c r="Y134" s="79"/>
      <c r="Z134" s="79"/>
      <c r="AA134" s="79"/>
      <c r="AB134" s="79"/>
      <c r="AC134" s="79"/>
      <c r="AD134" s="79"/>
      <c r="AE134" s="79"/>
      <c r="AF134" s="79"/>
      <c r="AG134" s="79"/>
      <c r="AH134" s="79"/>
      <c r="AI134" s="79"/>
      <c r="AJ134" s="79"/>
      <c r="AK134" s="79"/>
      <c r="AL134" s="79"/>
      <c r="AM134" s="79"/>
      <c r="AN134" s="79"/>
      <c r="AO134" s="79"/>
      <c r="AP134" s="79"/>
      <c r="AQ134" s="79"/>
      <c r="AR134" s="79"/>
      <c r="AS134" s="79"/>
      <c r="AT134" s="79"/>
      <c r="AU134" s="79"/>
      <c r="AV134" s="79"/>
      <c r="AW134" s="79"/>
      <c r="AX134" s="79"/>
      <c r="AY134" s="79"/>
      <c r="AZ134" s="79"/>
      <c r="BA134" s="79"/>
      <c r="BB134" s="79"/>
      <c r="BC134" s="79"/>
      <c r="BD134" s="79"/>
      <c r="BE134" s="79"/>
      <c r="BF134" s="79"/>
      <c r="BG134" s="79"/>
      <c r="BH134" s="79"/>
      <c r="BI134" s="79"/>
      <c r="BJ134" s="79"/>
      <c r="BK134" s="79"/>
      <c r="BL134" s="79"/>
      <c r="BM134" s="79"/>
      <c r="BN134" s="79"/>
      <c r="BO134" s="79"/>
      <c r="BP134" s="79"/>
      <c r="BQ134" s="79"/>
      <c r="BR134" s="79"/>
      <c r="BS134" s="79"/>
      <c r="BT134" s="79"/>
      <c r="BU134" s="79"/>
      <c r="BV134" s="79"/>
      <c r="BW134" s="79"/>
      <c r="BX134" s="79"/>
      <c r="BY134" s="79"/>
      <c r="BZ134" s="79"/>
      <c r="CA134" s="79"/>
      <c r="CB134" s="79"/>
      <c r="CC134" s="79"/>
      <c r="CD134" s="79"/>
      <c r="CE134" s="79"/>
      <c r="CF134" s="79"/>
      <c r="CG134" s="79"/>
      <c r="CH134" s="79"/>
      <c r="CI134" s="79"/>
      <c r="CJ134" s="79"/>
      <c r="CK134" s="79"/>
      <c r="CL134" s="79"/>
      <c r="CM134" s="79"/>
      <c r="CN134" s="79"/>
      <c r="CO134" s="79"/>
      <c r="CP134" s="79"/>
      <c r="CQ134" s="79"/>
      <c r="CR134" s="79"/>
      <c r="CS134" s="79"/>
      <c r="CT134" s="79"/>
      <c r="CU134" s="79"/>
      <c r="CV134" s="79"/>
      <c r="CW134" s="79"/>
      <c r="CX134" s="79"/>
      <c r="CY134" s="79"/>
      <c r="CZ134" s="79"/>
      <c r="DA134" s="79"/>
      <c r="DB134" s="79"/>
      <c r="DC134" s="79"/>
      <c r="DD134" s="79"/>
      <c r="DE134" s="79"/>
      <c r="DF134" s="79"/>
      <c r="DG134" s="79"/>
      <c r="DH134" s="79"/>
      <c r="DI134" s="79"/>
      <c r="DJ134" s="79"/>
      <c r="DK134" s="79"/>
      <c r="DL134" s="79"/>
      <c r="DM134" s="79"/>
      <c r="DN134" s="79"/>
      <c r="DO134" s="79"/>
      <c r="DP134" s="79"/>
      <c r="DQ134" s="79"/>
      <c r="DR134" s="79"/>
      <c r="DS134" s="79"/>
      <c r="DT134" s="79"/>
      <c r="DU134" s="79"/>
      <c r="DV134" s="79"/>
      <c r="DW134" s="79"/>
      <c r="DX134" s="79"/>
      <c r="DY134" s="79"/>
      <c r="DZ134" s="79"/>
      <c r="EA134" s="79"/>
      <c r="EB134" s="79"/>
      <c r="EC134" s="79"/>
      <c r="ED134" s="79"/>
      <c r="EE134" s="79"/>
      <c r="EF134" s="79"/>
      <c r="EG134" s="79"/>
      <c r="EH134" s="79"/>
      <c r="EI134" s="79"/>
      <c r="EJ134" s="79"/>
      <c r="EK134" s="79"/>
      <c r="EL134" s="79"/>
      <c r="EM134" s="79"/>
      <c r="EN134" s="79"/>
      <c r="EO134" s="79"/>
      <c r="EP134" s="79"/>
      <c r="EQ134" s="79"/>
      <c r="ER134" s="79"/>
      <c r="ES134" s="79"/>
      <c r="ET134" s="79"/>
      <c r="EU134" s="79"/>
      <c r="EV134" s="79"/>
      <c r="EW134" s="79"/>
      <c r="EX134" s="79"/>
      <c r="EY134" s="79"/>
      <c r="EZ134" s="79"/>
      <c r="FA134" s="79"/>
      <c r="FB134" s="79"/>
      <c r="FC134" s="79"/>
      <c r="FD134" s="79"/>
      <c r="FE134" s="79"/>
      <c r="FF134" s="79"/>
      <c r="FG134" s="79"/>
      <c r="FH134" s="79"/>
      <c r="FI134" s="79"/>
      <c r="FJ134" s="79"/>
      <c r="FK134" s="79"/>
      <c r="FL134" s="79"/>
      <c r="FM134" s="79"/>
      <c r="FN134" s="79"/>
      <c r="FO134" s="79"/>
      <c r="FP134" s="79"/>
      <c r="FQ134" s="79"/>
      <c r="FR134" s="79"/>
      <c r="FS134" s="79"/>
      <c r="FT134" s="79"/>
      <c r="FU134" s="79"/>
      <c r="FV134" s="79"/>
      <c r="FW134" s="79"/>
      <c r="FX134" s="79"/>
      <c r="FY134" s="79"/>
      <c r="FZ134" s="79"/>
      <c r="GA134" s="79"/>
      <c r="GB134" s="79"/>
      <c r="GC134" s="79"/>
      <c r="GD134" s="79"/>
      <c r="GE134" s="79"/>
      <c r="GF134" s="79"/>
      <c r="GG134" s="79"/>
      <c r="GH134" s="79"/>
      <c r="GI134" s="79"/>
      <c r="GJ134" s="79"/>
      <c r="GK134" s="79"/>
      <c r="GL134" s="79"/>
      <c r="GM134" s="79"/>
      <c r="GN134" s="79"/>
      <c r="GO134" s="79"/>
      <c r="GP134" s="79"/>
      <c r="GQ134" s="79"/>
      <c r="GR134" s="79"/>
      <c r="GS134" s="79"/>
      <c r="GT134" s="79"/>
      <c r="GU134" s="79"/>
      <c r="GV134" s="79"/>
      <c r="GW134" s="79"/>
      <c r="GX134" s="79"/>
      <c r="GY134" s="79"/>
      <c r="GZ134" s="79"/>
      <c r="HA134" s="79"/>
      <c r="HB134" s="79"/>
      <c r="HC134" s="79"/>
      <c r="HD134" s="79"/>
      <c r="HE134" s="79"/>
      <c r="HF134" s="79"/>
      <c r="HG134" s="79"/>
      <c r="HH134" s="79"/>
      <c r="HI134" s="79"/>
      <c r="HJ134" s="79"/>
      <c r="HK134" s="79"/>
      <c r="HL134" s="79"/>
      <c r="HM134" s="79"/>
      <c r="HN134" s="79"/>
      <c r="HO134" s="79"/>
      <c r="HP134" s="79"/>
      <c r="HQ134" s="79"/>
      <c r="HR134" s="79"/>
      <c r="HS134" s="79"/>
    </row>
    <row r="135" spans="1:227" s="81" customFormat="1" x14ac:dyDescent="0.15">
      <c r="A135" s="82"/>
      <c r="B135" s="83"/>
      <c r="E135" s="79"/>
      <c r="F135" s="79"/>
      <c r="G135" s="79"/>
      <c r="H135" s="79"/>
      <c r="I135" s="79"/>
      <c r="J135" s="79"/>
      <c r="K135" s="79"/>
      <c r="L135" s="79"/>
      <c r="M135" s="79"/>
      <c r="N135" s="79"/>
      <c r="O135" s="79"/>
      <c r="P135" s="79"/>
      <c r="Q135" s="79"/>
      <c r="R135" s="79"/>
      <c r="S135" s="79"/>
      <c r="T135" s="79"/>
      <c r="U135" s="79"/>
      <c r="V135" s="79"/>
      <c r="W135" s="79"/>
      <c r="X135" s="79"/>
      <c r="Y135" s="79"/>
      <c r="Z135" s="79"/>
      <c r="AA135" s="79"/>
      <c r="AB135" s="79"/>
      <c r="AC135" s="79"/>
      <c r="AD135" s="79"/>
      <c r="AE135" s="79"/>
      <c r="AF135" s="79"/>
      <c r="AG135" s="79"/>
      <c r="AH135" s="79"/>
      <c r="AI135" s="79"/>
      <c r="AJ135" s="79"/>
      <c r="AK135" s="79"/>
      <c r="AL135" s="79"/>
      <c r="AM135" s="79"/>
      <c r="AN135" s="79"/>
      <c r="AO135" s="79"/>
      <c r="AP135" s="79"/>
      <c r="AQ135" s="79"/>
      <c r="AR135" s="79"/>
      <c r="AS135" s="79"/>
      <c r="AT135" s="79"/>
      <c r="AU135" s="79"/>
      <c r="AV135" s="79"/>
      <c r="AW135" s="79"/>
      <c r="AX135" s="79"/>
      <c r="AY135" s="79"/>
      <c r="AZ135" s="79"/>
      <c r="BA135" s="79"/>
      <c r="BB135" s="79"/>
      <c r="BC135" s="79"/>
      <c r="BD135" s="79"/>
      <c r="BE135" s="79"/>
      <c r="BF135" s="79"/>
      <c r="BG135" s="79"/>
      <c r="BH135" s="79"/>
      <c r="BI135" s="79"/>
      <c r="BJ135" s="79"/>
      <c r="BK135" s="79"/>
      <c r="BL135" s="79"/>
      <c r="BM135" s="79"/>
      <c r="BN135" s="79"/>
      <c r="BO135" s="79"/>
      <c r="BP135" s="79"/>
      <c r="BQ135" s="79"/>
      <c r="BR135" s="79"/>
      <c r="BS135" s="79"/>
      <c r="BT135" s="79"/>
      <c r="BU135" s="79"/>
      <c r="BV135" s="79"/>
      <c r="BW135" s="79"/>
      <c r="BX135" s="79"/>
      <c r="BY135" s="79"/>
      <c r="BZ135" s="79"/>
      <c r="CA135" s="79"/>
      <c r="CB135" s="79"/>
      <c r="CC135" s="79"/>
      <c r="CD135" s="79"/>
      <c r="CE135" s="79"/>
      <c r="CF135" s="79"/>
      <c r="CG135" s="79"/>
      <c r="CH135" s="79"/>
      <c r="CI135" s="79"/>
      <c r="CJ135" s="79"/>
      <c r="CK135" s="79"/>
      <c r="CL135" s="79"/>
      <c r="CM135" s="79"/>
      <c r="CN135" s="79"/>
      <c r="CO135" s="79"/>
      <c r="CP135" s="79"/>
      <c r="CQ135" s="79"/>
      <c r="CR135" s="79"/>
      <c r="CS135" s="79"/>
      <c r="CT135" s="79"/>
      <c r="CU135" s="79"/>
      <c r="CV135" s="79"/>
      <c r="CW135" s="79"/>
      <c r="CX135" s="79"/>
      <c r="CY135" s="79"/>
      <c r="CZ135" s="79"/>
      <c r="DA135" s="79"/>
      <c r="DB135" s="79"/>
      <c r="DC135" s="79"/>
      <c r="DD135" s="79"/>
      <c r="DE135" s="79"/>
      <c r="DF135" s="79"/>
      <c r="DG135" s="79"/>
      <c r="DH135" s="79"/>
      <c r="DI135" s="79"/>
      <c r="DJ135" s="79"/>
      <c r="DK135" s="79"/>
      <c r="DL135" s="79"/>
      <c r="DM135" s="79"/>
      <c r="DN135" s="79"/>
      <c r="DO135" s="79"/>
      <c r="DP135" s="79"/>
      <c r="DQ135" s="79"/>
      <c r="DR135" s="79"/>
      <c r="DS135" s="79"/>
      <c r="DT135" s="79"/>
      <c r="DU135" s="79"/>
      <c r="DV135" s="79"/>
      <c r="DW135" s="79"/>
      <c r="DX135" s="79"/>
      <c r="DY135" s="79"/>
      <c r="DZ135" s="79"/>
      <c r="EA135" s="79"/>
      <c r="EB135" s="79"/>
      <c r="EC135" s="79"/>
      <c r="ED135" s="79"/>
      <c r="EE135" s="79"/>
      <c r="EF135" s="79"/>
      <c r="EG135" s="79"/>
      <c r="EH135" s="79"/>
      <c r="EI135" s="79"/>
      <c r="EJ135" s="79"/>
      <c r="EK135" s="79"/>
      <c r="EL135" s="79"/>
      <c r="EM135" s="79"/>
      <c r="EN135" s="79"/>
      <c r="EO135" s="79"/>
      <c r="EP135" s="79"/>
      <c r="EQ135" s="79"/>
      <c r="ER135" s="79"/>
      <c r="ES135" s="79"/>
      <c r="ET135" s="79"/>
      <c r="EU135" s="79"/>
      <c r="EV135" s="79"/>
      <c r="EW135" s="79"/>
      <c r="EX135" s="79"/>
      <c r="EY135" s="79"/>
      <c r="EZ135" s="79"/>
      <c r="FA135" s="79"/>
      <c r="FB135" s="79"/>
      <c r="FC135" s="79"/>
      <c r="FD135" s="79"/>
      <c r="FE135" s="79"/>
      <c r="FF135" s="79"/>
      <c r="FG135" s="79"/>
      <c r="FH135" s="79"/>
      <c r="FI135" s="79"/>
      <c r="FJ135" s="79"/>
      <c r="FK135" s="79"/>
      <c r="FL135" s="79"/>
      <c r="FM135" s="79"/>
      <c r="FN135" s="79"/>
      <c r="FO135" s="79"/>
      <c r="FP135" s="79"/>
      <c r="FQ135" s="79"/>
      <c r="FR135" s="79"/>
      <c r="FS135" s="79"/>
      <c r="FT135" s="79"/>
      <c r="FU135" s="79"/>
      <c r="FV135" s="79"/>
      <c r="FW135" s="79"/>
      <c r="FX135" s="79"/>
      <c r="FY135" s="79"/>
      <c r="FZ135" s="79"/>
      <c r="GA135" s="79"/>
      <c r="GB135" s="79"/>
      <c r="GC135" s="79"/>
      <c r="GD135" s="79"/>
      <c r="GE135" s="79"/>
      <c r="GF135" s="79"/>
      <c r="GG135" s="79"/>
      <c r="GH135" s="79"/>
      <c r="GI135" s="79"/>
      <c r="GJ135" s="79"/>
      <c r="GK135" s="79"/>
      <c r="GL135" s="79"/>
      <c r="GM135" s="79"/>
      <c r="GN135" s="79"/>
      <c r="GO135" s="79"/>
      <c r="GP135" s="79"/>
      <c r="GQ135" s="79"/>
      <c r="GR135" s="79"/>
      <c r="GS135" s="79"/>
      <c r="GT135" s="79"/>
      <c r="GU135" s="79"/>
      <c r="GV135" s="79"/>
      <c r="GW135" s="79"/>
      <c r="GX135" s="79"/>
      <c r="GY135" s="79"/>
      <c r="GZ135" s="79"/>
      <c r="HA135" s="79"/>
      <c r="HB135" s="79"/>
      <c r="HC135" s="79"/>
      <c r="HD135" s="79"/>
      <c r="HE135" s="79"/>
      <c r="HF135" s="79"/>
      <c r="HG135" s="79"/>
      <c r="HH135" s="79"/>
      <c r="HI135" s="79"/>
      <c r="HJ135" s="79"/>
      <c r="HK135" s="79"/>
      <c r="HL135" s="79"/>
      <c r="HM135" s="79"/>
      <c r="HN135" s="79"/>
      <c r="HO135" s="79"/>
      <c r="HP135" s="79"/>
      <c r="HQ135" s="79"/>
      <c r="HR135" s="79"/>
      <c r="HS135" s="79"/>
    </row>
  </sheetData>
  <mergeCells count="13">
    <mergeCell ref="F15:G15"/>
    <mergeCell ref="A1:G1"/>
    <mergeCell ref="A2:G2"/>
    <mergeCell ref="B3:G3"/>
    <mergeCell ref="B4:G4"/>
    <mergeCell ref="F6:G6"/>
    <mergeCell ref="F36:G36"/>
    <mergeCell ref="F16:G16"/>
    <mergeCell ref="F20:G20"/>
    <mergeCell ref="F21:G21"/>
    <mergeCell ref="F25:G25"/>
    <mergeCell ref="F26:G26"/>
    <mergeCell ref="F31:G31"/>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5CB13-2B1C-E140-8D5B-894A3DD923A0}">
  <sheetPr>
    <pageSetUpPr fitToPage="1"/>
  </sheetPr>
  <dimension ref="A1:D84"/>
  <sheetViews>
    <sheetView showGridLines="0" zoomScale="90" zoomScaleNormal="90" workbookViewId="0">
      <selection activeCell="B3" sqref="B3:C3"/>
    </sheetView>
  </sheetViews>
  <sheetFormatPr baseColWidth="10" defaultColWidth="9.1640625" defaultRowHeight="14" x14ac:dyDescent="0.15"/>
  <cols>
    <col min="1" max="1" width="5.6640625" style="803" customWidth="1"/>
    <col min="2" max="2" width="60.6640625" style="803" customWidth="1"/>
    <col min="3" max="3" width="18.5" style="804" customWidth="1"/>
    <col min="4" max="4" width="12.33203125" style="803" customWidth="1"/>
    <col min="5" max="6" width="13.6640625" style="803" customWidth="1"/>
    <col min="7" max="16384" width="9.1640625" style="803"/>
  </cols>
  <sheetData>
    <row r="1" spans="1:4" ht="20" customHeight="1" x14ac:dyDescent="0.2">
      <c r="B1" s="320" t="s">
        <v>1009</v>
      </c>
      <c r="C1" s="320"/>
    </row>
    <row r="2" spans="1:4" ht="20" customHeight="1" x14ac:dyDescent="0.2">
      <c r="B2" s="320" t="s">
        <v>1008</v>
      </c>
      <c r="C2" s="320"/>
    </row>
    <row r="3" spans="1:4" ht="25" customHeight="1" x14ac:dyDescent="0.2">
      <c r="B3" s="822" t="s">
        <v>1007</v>
      </c>
      <c r="C3" s="320"/>
    </row>
    <row r="4" spans="1:4" ht="25" customHeight="1" thickBot="1" x14ac:dyDescent="0.25">
      <c r="B4" s="821"/>
      <c r="C4" s="821"/>
    </row>
    <row r="5" spans="1:4" s="817" customFormat="1" ht="62" thickBot="1" x14ac:dyDescent="0.25">
      <c r="A5" s="820" t="s">
        <v>95</v>
      </c>
      <c r="B5" s="819" t="s">
        <v>1006</v>
      </c>
      <c r="C5" s="818" t="s">
        <v>1005</v>
      </c>
      <c r="D5" s="818" t="s">
        <v>1004</v>
      </c>
    </row>
    <row r="6" spans="1:4" ht="9" customHeight="1" x14ac:dyDescent="0.2">
      <c r="A6" s="816"/>
      <c r="B6" s="815"/>
      <c r="C6" s="814"/>
      <c r="D6" s="813"/>
    </row>
    <row r="7" spans="1:4" x14ac:dyDescent="0.15">
      <c r="A7" s="812">
        <v>1</v>
      </c>
      <c r="B7" s="810" t="s">
        <v>1003</v>
      </c>
      <c r="C7" s="809">
        <v>197.12965526459084</v>
      </c>
      <c r="D7" s="808" t="str">
        <f>'14. CO Hourly Rate Card'!C7</f>
        <v>No</v>
      </c>
    </row>
    <row r="8" spans="1:4" x14ac:dyDescent="0.15">
      <c r="A8" s="812">
        <v>2</v>
      </c>
      <c r="B8" s="810" t="s">
        <v>1002</v>
      </c>
      <c r="C8" s="809">
        <v>197.12965526459084</v>
      </c>
      <c r="D8" s="808" t="str">
        <f>'14. CO Hourly Rate Card'!C8</f>
        <v>No</v>
      </c>
    </row>
    <row r="9" spans="1:4" x14ac:dyDescent="0.15">
      <c r="A9" s="812">
        <v>3</v>
      </c>
      <c r="B9" s="810" t="s">
        <v>1001</v>
      </c>
      <c r="C9" s="809">
        <v>173.69134955316136</v>
      </c>
      <c r="D9" s="808" t="str">
        <f>'14. CO Hourly Rate Card'!C9</f>
        <v>No</v>
      </c>
    </row>
    <row r="10" spans="1:4" x14ac:dyDescent="0.15">
      <c r="A10" s="812">
        <v>4</v>
      </c>
      <c r="B10" s="810" t="s">
        <v>1000</v>
      </c>
      <c r="C10" s="809">
        <v>197.12965398606741</v>
      </c>
      <c r="D10" s="808" t="str">
        <f>'14. CO Hourly Rate Card'!C10</f>
        <v>No</v>
      </c>
    </row>
    <row r="11" spans="1:4" x14ac:dyDescent="0.15">
      <c r="A11" s="812">
        <v>5</v>
      </c>
      <c r="B11" s="810" t="s">
        <v>999</v>
      </c>
      <c r="C11" s="809">
        <v>129.2594507526469</v>
      </c>
      <c r="D11" s="808" t="str">
        <f>'14. CO Hourly Rate Card'!C11</f>
        <v>No</v>
      </c>
    </row>
    <row r="12" spans="1:4" x14ac:dyDescent="0.15">
      <c r="A12" s="812">
        <v>6</v>
      </c>
      <c r="B12" s="810" t="s">
        <v>998</v>
      </c>
      <c r="C12" s="809">
        <v>173.69134955316136</v>
      </c>
      <c r="D12" s="808" t="str">
        <f>'14. CO Hourly Rate Card'!C12</f>
        <v>No</v>
      </c>
    </row>
    <row r="13" spans="1:4" x14ac:dyDescent="0.15">
      <c r="A13" s="812">
        <v>7</v>
      </c>
      <c r="B13" s="810" t="s">
        <v>997</v>
      </c>
      <c r="C13" s="809">
        <v>197.12965526459084</v>
      </c>
      <c r="D13" s="808" t="str">
        <f>'14. CO Hourly Rate Card'!C13</f>
        <v>No</v>
      </c>
    </row>
    <row r="14" spans="1:4" x14ac:dyDescent="0.15">
      <c r="A14" s="812">
        <v>8</v>
      </c>
      <c r="B14" s="810" t="s">
        <v>996</v>
      </c>
      <c r="C14" s="809">
        <v>173.69134955316136</v>
      </c>
      <c r="D14" s="808" t="str">
        <f>'14. CO Hourly Rate Card'!C14</f>
        <v>No</v>
      </c>
    </row>
    <row r="15" spans="1:4" x14ac:dyDescent="0.15">
      <c r="A15" s="812">
        <v>9</v>
      </c>
      <c r="B15" s="810"/>
      <c r="C15" s="809"/>
      <c r="D15" s="808"/>
    </row>
    <row r="16" spans="1:4" x14ac:dyDescent="0.15">
      <c r="A16" s="812">
        <v>10</v>
      </c>
      <c r="B16" s="810" t="s">
        <v>995</v>
      </c>
      <c r="C16" s="809"/>
      <c r="D16" s="808"/>
    </row>
    <row r="17" spans="1:4" x14ac:dyDescent="0.15">
      <c r="A17" s="812">
        <v>11</v>
      </c>
      <c r="B17" s="810" t="str">
        <f>'14. CO Hourly Rate Card'!B17</f>
        <v>Infrastructure Project Support</v>
      </c>
      <c r="C17" s="809">
        <f>AVERAGE('14. CO Hourly Rate Card'!E17:J17)</f>
        <v>59.893773326837014</v>
      </c>
      <c r="D17" s="808" t="str">
        <f>'14. CO Hourly Rate Card'!C17</f>
        <v>Yes</v>
      </c>
    </row>
    <row r="18" spans="1:4" x14ac:dyDescent="0.15">
      <c r="A18" s="812">
        <v>12</v>
      </c>
      <c r="B18" s="810" t="str">
        <f>'14. CO Hourly Rate Card'!B18</f>
        <v>Infrastructure Project Support</v>
      </c>
      <c r="C18" s="809">
        <f>AVERAGE('14. CO Hourly Rate Card'!E18:J18)</f>
        <v>33.937653862195191</v>
      </c>
      <c r="D18" s="808" t="str">
        <f>'14. CO Hourly Rate Card'!C18</f>
        <v>Yes</v>
      </c>
    </row>
    <row r="19" spans="1:4" x14ac:dyDescent="0.15">
      <c r="A19" s="812">
        <v>13</v>
      </c>
      <c r="B19" s="810" t="str">
        <f>'14. CO Hourly Rate Card'!B19</f>
        <v>Infrastructure Project Management Office PMO Lead</v>
      </c>
      <c r="C19" s="809">
        <f>AVERAGE('14. CO Hourly Rate Card'!E19:J19)</f>
        <v>207.25295180715912</v>
      </c>
      <c r="D19" s="808" t="str">
        <f>'14. CO Hourly Rate Card'!C19</f>
        <v>No</v>
      </c>
    </row>
    <row r="20" spans="1:4" x14ac:dyDescent="0.15">
      <c r="A20" s="812">
        <v>14</v>
      </c>
      <c r="B20" s="810" t="str">
        <f>'14. CO Hourly Rate Card'!B20</f>
        <v>Infrastructure Project Support</v>
      </c>
      <c r="C20" s="809">
        <f>AVERAGE('14. CO Hourly Rate Card'!E20:J20)</f>
        <v>182.72780782483062</v>
      </c>
      <c r="D20" s="808" t="str">
        <f>'14. CO Hourly Rate Card'!C20</f>
        <v>No</v>
      </c>
    </row>
    <row r="21" spans="1:4" x14ac:dyDescent="0.15">
      <c r="A21" s="812">
        <v>15</v>
      </c>
      <c r="B21" s="810" t="str">
        <f>'14. CO Hourly Rate Card'!B21</f>
        <v>Procurement Support</v>
      </c>
      <c r="C21" s="809">
        <f>AVERAGE('14. CO Hourly Rate Card'!E21:J21)</f>
        <v>123.21160034525617</v>
      </c>
      <c r="D21" s="808" t="str">
        <f>'14. CO Hourly Rate Card'!C21</f>
        <v>No</v>
      </c>
    </row>
    <row r="22" spans="1:4" x14ac:dyDescent="0.15">
      <c r="A22" s="811">
        <f>A21+1</f>
        <v>16</v>
      </c>
      <c r="B22" s="810" t="str">
        <f>'14. CO Hourly Rate Card'!B22</f>
        <v>Project Manager</v>
      </c>
      <c r="C22" s="809">
        <f>AVERAGE('14. CO Hourly Rate Card'!E22:J22)</f>
        <v>57.306443027522242</v>
      </c>
      <c r="D22" s="808" t="str">
        <f>'14. CO Hourly Rate Card'!C22</f>
        <v>Yes</v>
      </c>
    </row>
    <row r="23" spans="1:4" x14ac:dyDescent="0.15">
      <c r="A23" s="811">
        <f>A22+1</f>
        <v>17</v>
      </c>
      <c r="B23" s="810" t="str">
        <f>'14. CO Hourly Rate Card'!B23</f>
        <v>Service Delivery Management</v>
      </c>
      <c r="C23" s="809">
        <f>AVERAGE('14. CO Hourly Rate Card'!E23:J23)</f>
        <v>61.408544035612806</v>
      </c>
      <c r="D23" s="808" t="str">
        <f>'14. CO Hourly Rate Card'!C23</f>
        <v>Yes</v>
      </c>
    </row>
    <row r="24" spans="1:4" x14ac:dyDescent="0.15">
      <c r="A24" s="811">
        <f>A23+1</f>
        <v>18</v>
      </c>
      <c r="B24" s="810" t="str">
        <f>'14. CO Hourly Rate Card'!B24</f>
        <v>Infrastructure Delivery Integration Office Manager</v>
      </c>
      <c r="C24" s="809">
        <f>AVERAGE('14. CO Hourly Rate Card'!E24:J24)</f>
        <v>182.6110072071327</v>
      </c>
      <c r="D24" s="808" t="str">
        <f>'14. CO Hourly Rate Card'!C24</f>
        <v>No</v>
      </c>
    </row>
    <row r="25" spans="1:4" x14ac:dyDescent="0.15">
      <c r="A25" s="811">
        <f>A24+1</f>
        <v>19</v>
      </c>
      <c r="B25" s="810" t="str">
        <f>'14. CO Hourly Rate Card'!B25</f>
        <v>Infrastructure Project Manager</v>
      </c>
      <c r="C25" s="809">
        <f>AVERAGE('14. CO Hourly Rate Card'!E25:J25)</f>
        <v>207.25295180715912</v>
      </c>
      <c r="D25" s="808" t="str">
        <f>'14. CO Hourly Rate Card'!C25</f>
        <v>No</v>
      </c>
    </row>
    <row r="26" spans="1:4" x14ac:dyDescent="0.15">
      <c r="A26" s="811">
        <f>A25+1</f>
        <v>20</v>
      </c>
      <c r="B26" s="810" t="str">
        <f>'14. CO Hourly Rate Card'!B26</f>
        <v>Infrastructure Transition Manager</v>
      </c>
      <c r="C26" s="809">
        <f>AVERAGE('14. CO Hourly Rate Card'!E26:J26)</f>
        <v>207.2529504629791</v>
      </c>
      <c r="D26" s="808" t="str">
        <f>'14. CO Hourly Rate Card'!C26</f>
        <v>No</v>
      </c>
    </row>
    <row r="27" spans="1:4" x14ac:dyDescent="0.15">
      <c r="A27" s="811">
        <f>A26+1</f>
        <v>21</v>
      </c>
      <c r="B27" s="810" t="str">
        <f>'14. CO Hourly Rate Card'!B27</f>
        <v>Project Manager</v>
      </c>
      <c r="C27" s="809">
        <f>AVERAGE('14. CO Hourly Rate Card'!E27:J27)</f>
        <v>164.12402001728324</v>
      </c>
      <c r="D27" s="808" t="str">
        <f>'14. CO Hourly Rate Card'!C27</f>
        <v>No</v>
      </c>
    </row>
    <row r="28" spans="1:4" x14ac:dyDescent="0.15">
      <c r="A28" s="811">
        <f>A27+1</f>
        <v>22</v>
      </c>
      <c r="B28" s="810" t="str">
        <f>'14. CO Hourly Rate Card'!B28</f>
        <v>Service Delivery</v>
      </c>
      <c r="C28" s="809">
        <f>AVERAGE('14. CO Hourly Rate Card'!E28:J28)</f>
        <v>193.93968891269853</v>
      </c>
      <c r="D28" s="808" t="str">
        <f>'14. CO Hourly Rate Card'!C28</f>
        <v>No</v>
      </c>
    </row>
    <row r="29" spans="1:4" x14ac:dyDescent="0.15">
      <c r="A29" s="811">
        <f>A28+1</f>
        <v>23</v>
      </c>
      <c r="B29" s="810" t="str">
        <f>'14. CO Hourly Rate Card'!B29</f>
        <v>Service Delivery Management</v>
      </c>
      <c r="C29" s="809">
        <f>AVERAGE('14. CO Hourly Rate Card'!E29:J29)</f>
        <v>140.26591686852908</v>
      </c>
      <c r="D29" s="808" t="str">
        <f>'14. CO Hourly Rate Card'!C29</f>
        <v>No</v>
      </c>
    </row>
    <row r="30" spans="1:4" x14ac:dyDescent="0.15">
      <c r="A30" s="811">
        <f>A29+1</f>
        <v>24</v>
      </c>
      <c r="B30" s="810" t="str">
        <f>'14. CO Hourly Rate Card'!B30</f>
        <v>Project Manager</v>
      </c>
      <c r="C30" s="809">
        <f>AVERAGE('14. CO Hourly Rate Card'!E30:J30)</f>
        <v>52.159983344859462</v>
      </c>
      <c r="D30" s="808" t="str">
        <f>'14. CO Hourly Rate Card'!C30</f>
        <v>Yes</v>
      </c>
    </row>
    <row r="31" spans="1:4" x14ac:dyDescent="0.15">
      <c r="A31" s="811">
        <f>A30+1</f>
        <v>25</v>
      </c>
      <c r="B31" s="810" t="str">
        <f>'14. CO Hourly Rate Card'!B31</f>
        <v>Project Manager</v>
      </c>
      <c r="C31" s="809">
        <f>AVERAGE('14. CO Hourly Rate Card'!E31:J31)</f>
        <v>149.95008126061757</v>
      </c>
      <c r="D31" s="808" t="str">
        <f>'14. CO Hourly Rate Card'!C31</f>
        <v>No</v>
      </c>
    </row>
    <row r="32" spans="1:4" x14ac:dyDescent="0.15">
      <c r="A32" s="811">
        <f>A31+1</f>
        <v>26</v>
      </c>
      <c r="B32" s="810" t="str">
        <f>'14. CO Hourly Rate Card'!B32</f>
        <v>Infrastructure Project Support</v>
      </c>
      <c r="C32" s="809">
        <f>AVERAGE('14. CO Hourly Rate Card'!E32:J32)</f>
        <v>132.08075493299336</v>
      </c>
      <c r="D32" s="808" t="str">
        <f>'14. CO Hourly Rate Card'!C32</f>
        <v>No</v>
      </c>
    </row>
    <row r="33" spans="1:4" x14ac:dyDescent="0.15">
      <c r="A33" s="811">
        <f>A32+1</f>
        <v>27</v>
      </c>
      <c r="B33" s="810" t="str">
        <f>'14. CO Hourly Rate Card'!B33</f>
        <v>Infrastructure Support</v>
      </c>
      <c r="C33" s="809">
        <f>AVERAGE('14. CO Hourly Rate Card'!E33:J33)</f>
        <v>123.20227058664945</v>
      </c>
      <c r="D33" s="808" t="str">
        <f>'14. CO Hourly Rate Card'!C33</f>
        <v>No</v>
      </c>
    </row>
    <row r="34" spans="1:4" x14ac:dyDescent="0.15">
      <c r="A34" s="811">
        <f>A33+1</f>
        <v>28</v>
      </c>
      <c r="B34" s="810" t="str">
        <f>'14. CO Hourly Rate Card'!B34</f>
        <v>Service Delivery</v>
      </c>
      <c r="C34" s="809">
        <f>AVERAGE('14. CO Hourly Rate Card'!E34:J34)</f>
        <v>137.19548834750358</v>
      </c>
      <c r="D34" s="808" t="str">
        <f>'14. CO Hourly Rate Card'!C34</f>
        <v>No</v>
      </c>
    </row>
    <row r="35" spans="1:4" x14ac:dyDescent="0.15">
      <c r="A35" s="811">
        <f>A34+1</f>
        <v>29</v>
      </c>
      <c r="B35" s="810" t="str">
        <f>'14. CO Hourly Rate Card'!B35</f>
        <v>Infrastructure Support</v>
      </c>
      <c r="C35" s="809">
        <f>AVERAGE('14. CO Hourly Rate Card'!E35:J35)</f>
        <v>123.19044685248845</v>
      </c>
      <c r="D35" s="808" t="str">
        <f>'14. CO Hourly Rate Card'!C35</f>
        <v>No</v>
      </c>
    </row>
    <row r="36" spans="1:4" x14ac:dyDescent="0.15">
      <c r="A36" s="811">
        <f>A35+1</f>
        <v>30</v>
      </c>
      <c r="B36" s="810" t="str">
        <f>'14. CO Hourly Rate Card'!B36</f>
        <v>Team Management</v>
      </c>
      <c r="C36" s="809">
        <f>AVERAGE('14. CO Hourly Rate Card'!E36:J36)</f>
        <v>180.23124899292552</v>
      </c>
      <c r="D36" s="808" t="str">
        <f>'14. CO Hourly Rate Card'!C36</f>
        <v>No</v>
      </c>
    </row>
    <row r="37" spans="1:4" x14ac:dyDescent="0.15">
      <c r="A37" s="811">
        <f>A36+1</f>
        <v>31</v>
      </c>
      <c r="B37" s="810" t="str">
        <f>'14. CO Hourly Rate Card'!B37</f>
        <v>Security Analyst</v>
      </c>
      <c r="C37" s="809">
        <f>AVERAGE('14. CO Hourly Rate Card'!E37:J37)</f>
        <v>64.314240434369154</v>
      </c>
      <c r="D37" s="808" t="str">
        <f>'14. CO Hourly Rate Card'!C37</f>
        <v>Yes</v>
      </c>
    </row>
    <row r="38" spans="1:4" x14ac:dyDescent="0.15">
      <c r="A38" s="811">
        <f>A37+1</f>
        <v>32</v>
      </c>
      <c r="B38" s="810" t="str">
        <f>'14. CO Hourly Rate Card'!B38</f>
        <v>Security Analyst</v>
      </c>
      <c r="C38" s="809">
        <f>AVERAGE('14. CO Hourly Rate Card'!E38:J38)</f>
        <v>141.31583642291267</v>
      </c>
      <c r="D38" s="808" t="str">
        <f>'14. CO Hourly Rate Card'!C38</f>
        <v>No</v>
      </c>
    </row>
    <row r="39" spans="1:4" x14ac:dyDescent="0.15">
      <c r="A39" s="811">
        <f>A38+1</f>
        <v>33</v>
      </c>
      <c r="B39" s="810" t="str">
        <f>'14. CO Hourly Rate Card'!B39</f>
        <v>Security Analyst</v>
      </c>
      <c r="C39" s="809">
        <f>AVERAGE('14. CO Hourly Rate Card'!E39:J39)</f>
        <v>135.57259615804708</v>
      </c>
      <c r="D39" s="808" t="str">
        <f>'14. CO Hourly Rate Card'!C39</f>
        <v>No</v>
      </c>
    </row>
    <row r="40" spans="1:4" x14ac:dyDescent="0.15">
      <c r="A40" s="811">
        <f>A39+1</f>
        <v>34</v>
      </c>
      <c r="B40" s="810" t="str">
        <f>'14. CO Hourly Rate Card'!B40</f>
        <v>Security Analyst</v>
      </c>
      <c r="C40" s="809">
        <f>AVERAGE('14. CO Hourly Rate Card'!E40:J40)</f>
        <v>31.873941243638487</v>
      </c>
      <c r="D40" s="808" t="str">
        <f>'14. CO Hourly Rate Card'!C40</f>
        <v>Yes</v>
      </c>
    </row>
    <row r="41" spans="1:4" x14ac:dyDescent="0.15">
      <c r="A41" s="811">
        <f>A40+1</f>
        <v>35</v>
      </c>
      <c r="B41" s="810" t="str">
        <f>'14. CO Hourly Rate Card'!B41</f>
        <v>Security Analyst</v>
      </c>
      <c r="C41" s="809">
        <f>AVERAGE('14. CO Hourly Rate Card'!E41:J41)</f>
        <v>126.53648559870534</v>
      </c>
      <c r="D41" s="808" t="str">
        <f>'14. CO Hourly Rate Card'!C41</f>
        <v>No</v>
      </c>
    </row>
    <row r="42" spans="1:4" x14ac:dyDescent="0.15">
      <c r="A42" s="811">
        <f>A41+1</f>
        <v>36</v>
      </c>
      <c r="B42" s="810" t="str">
        <f>'14. CO Hourly Rate Card'!B42</f>
        <v>Infrastructure Security Manager</v>
      </c>
      <c r="C42" s="809">
        <f>AVERAGE('14. CO Hourly Rate Card'!E42:J42)</f>
        <v>182.6110072071327</v>
      </c>
      <c r="D42" s="808" t="str">
        <f>'14. CO Hourly Rate Card'!C42</f>
        <v>No</v>
      </c>
    </row>
    <row r="43" spans="1:4" x14ac:dyDescent="0.15">
      <c r="A43" s="811">
        <f>A42+1</f>
        <v>37</v>
      </c>
      <c r="B43" s="810" t="str">
        <f>'14. CO Hourly Rate Card'!B43</f>
        <v>Infrastructure Project Manager</v>
      </c>
      <c r="C43" s="809">
        <f>AVERAGE('14. CO Hourly Rate Card'!E43:J43)</f>
        <v>182.95950216906854</v>
      </c>
      <c r="D43" s="808" t="str">
        <f>'14. CO Hourly Rate Card'!C43</f>
        <v>No</v>
      </c>
    </row>
    <row r="44" spans="1:4" x14ac:dyDescent="0.15">
      <c r="A44" s="811">
        <f>A43+1</f>
        <v>38</v>
      </c>
      <c r="B44" s="810" t="str">
        <f>'14. CO Hourly Rate Card'!B44</f>
        <v>Infrastructure Support</v>
      </c>
      <c r="C44" s="809">
        <f>AVERAGE('14. CO Hourly Rate Card'!E44:J44)</f>
        <v>153.33814077991215</v>
      </c>
      <c r="D44" s="808" t="str">
        <f>'14. CO Hourly Rate Card'!C44</f>
        <v>No</v>
      </c>
    </row>
    <row r="45" spans="1:4" x14ac:dyDescent="0.15">
      <c r="A45" s="811">
        <f>A44+1</f>
        <v>39</v>
      </c>
      <c r="B45" s="810" t="str">
        <f>'14. CO Hourly Rate Card'!B45</f>
        <v>Architect</v>
      </c>
      <c r="C45" s="809">
        <f>AVERAGE('14. CO Hourly Rate Card'!E45:J45)</f>
        <v>211.45827835644783</v>
      </c>
      <c r="D45" s="808" t="str">
        <f>'14. CO Hourly Rate Card'!C45</f>
        <v>No</v>
      </c>
    </row>
    <row r="46" spans="1:4" x14ac:dyDescent="0.15">
      <c r="A46" s="811">
        <f>A45+1</f>
        <v>40</v>
      </c>
      <c r="B46" s="810" t="str">
        <f>'14. CO Hourly Rate Card'!B46</f>
        <v>Team Management</v>
      </c>
      <c r="C46" s="809">
        <f>AVERAGE('14. CO Hourly Rate Card'!E46:J46)</f>
        <v>207.27363374080451</v>
      </c>
      <c r="D46" s="808" t="str">
        <f>'14. CO Hourly Rate Card'!C46</f>
        <v>No</v>
      </c>
    </row>
    <row r="47" spans="1:4" x14ac:dyDescent="0.15">
      <c r="A47" s="811">
        <f>A46+1</f>
        <v>41</v>
      </c>
      <c r="B47" s="810" t="str">
        <f>'14. CO Hourly Rate Card'!B47</f>
        <v>Architect</v>
      </c>
      <c r="C47" s="809">
        <f>AVERAGE('14. CO Hourly Rate Card'!E47:J47)</f>
        <v>182.75530729414655</v>
      </c>
      <c r="D47" s="808" t="str">
        <f>'14. CO Hourly Rate Card'!C47</f>
        <v>No</v>
      </c>
    </row>
    <row r="48" spans="1:4" x14ac:dyDescent="0.15">
      <c r="A48" s="811">
        <f>A47+1</f>
        <v>42</v>
      </c>
      <c r="B48" s="810" t="str">
        <f>'14. CO Hourly Rate Card'!B48</f>
        <v>Architect</v>
      </c>
      <c r="C48" s="809">
        <f>AVERAGE('14. CO Hourly Rate Card'!E48:J48)</f>
        <v>102.90596996227843</v>
      </c>
      <c r="D48" s="808" t="str">
        <f>'14. CO Hourly Rate Card'!C48</f>
        <v>Yes</v>
      </c>
    </row>
    <row r="49" spans="1:4" x14ac:dyDescent="0.15">
      <c r="A49" s="811">
        <f>A48+1</f>
        <v>43</v>
      </c>
      <c r="B49" s="810" t="str">
        <f>'14. CO Hourly Rate Card'!B49</f>
        <v>Architect</v>
      </c>
      <c r="C49" s="809">
        <f>AVERAGE('14. CO Hourly Rate Card'!E49:J49)</f>
        <v>173.06413862629498</v>
      </c>
      <c r="D49" s="808" t="str">
        <f>'14. CO Hourly Rate Card'!C49</f>
        <v>No</v>
      </c>
    </row>
    <row r="50" spans="1:4" x14ac:dyDescent="0.15">
      <c r="A50" s="811">
        <f>A49+1</f>
        <v>44</v>
      </c>
      <c r="B50" s="810" t="str">
        <f>'14. CO Hourly Rate Card'!B50</f>
        <v>System Admin and Management</v>
      </c>
      <c r="C50" s="809">
        <f>AVERAGE('14. CO Hourly Rate Card'!E50:J50)</f>
        <v>153.50782695056054</v>
      </c>
      <c r="D50" s="808" t="str">
        <f>'14. CO Hourly Rate Card'!C50</f>
        <v>No</v>
      </c>
    </row>
    <row r="51" spans="1:4" x14ac:dyDescent="0.15">
      <c r="A51" s="811">
        <f>A50+1</f>
        <v>45</v>
      </c>
      <c r="B51" s="810" t="str">
        <f>'14. CO Hourly Rate Card'!B51</f>
        <v>Network Management</v>
      </c>
      <c r="C51" s="809">
        <f>AVERAGE('14. CO Hourly Rate Card'!E51:J51)</f>
        <v>57.30643811825189</v>
      </c>
      <c r="D51" s="808" t="str">
        <f>'14. CO Hourly Rate Card'!C51</f>
        <v>Yes</v>
      </c>
    </row>
    <row r="52" spans="1:4" x14ac:dyDescent="0.15">
      <c r="A52" s="811">
        <f>A51+1</f>
        <v>46</v>
      </c>
      <c r="B52" s="810" t="str">
        <f>'14. CO Hourly Rate Card'!B52</f>
        <v>System Admin and Management</v>
      </c>
      <c r="C52" s="809">
        <f>AVERAGE('14. CO Hourly Rate Card'!E52:J52)</f>
        <v>49.920245748570743</v>
      </c>
      <c r="D52" s="808" t="str">
        <f>'14. CO Hourly Rate Card'!C52</f>
        <v>Yes</v>
      </c>
    </row>
    <row r="53" spans="1:4" x14ac:dyDescent="0.15">
      <c r="A53" s="811">
        <f>A52+1</f>
        <v>47</v>
      </c>
      <c r="B53" s="810" t="str">
        <f>'14. CO Hourly Rate Card'!B53</f>
        <v>Service Delivery</v>
      </c>
      <c r="C53" s="809">
        <f>AVERAGE('14. CO Hourly Rate Card'!E53:J53)</f>
        <v>33.60116748431448</v>
      </c>
      <c r="D53" s="808" t="str">
        <f>'14. CO Hourly Rate Card'!C53</f>
        <v>Yes</v>
      </c>
    </row>
    <row r="54" spans="1:4" x14ac:dyDescent="0.15">
      <c r="A54" s="811">
        <f>A53+1</f>
        <v>48</v>
      </c>
      <c r="B54" s="810" t="str">
        <f>'14. CO Hourly Rate Card'!B54</f>
        <v>Service Delivery Management</v>
      </c>
      <c r="C54" s="809">
        <f>AVERAGE('14. CO Hourly Rate Card'!E54:J54)</f>
        <v>12.980411153073257</v>
      </c>
      <c r="D54" s="808" t="str">
        <f>'14. CO Hourly Rate Card'!C54</f>
        <v>Yes</v>
      </c>
    </row>
    <row r="55" spans="1:4" x14ac:dyDescent="0.15">
      <c r="A55" s="811">
        <f>A54+1</f>
        <v>49</v>
      </c>
      <c r="B55" s="810" t="str">
        <f>'14. CO Hourly Rate Card'!B55</f>
        <v>AWS Manager</v>
      </c>
      <c r="C55" s="809">
        <f>AVERAGE('14. CO Hourly Rate Card'!E55:J55)</f>
        <v>182.6110072071327</v>
      </c>
      <c r="D55" s="808" t="str">
        <f>'14. CO Hourly Rate Card'!C55</f>
        <v>No</v>
      </c>
    </row>
    <row r="56" spans="1:4" x14ac:dyDescent="0.15">
      <c r="A56" s="811">
        <f>A55+1</f>
        <v>50</v>
      </c>
      <c r="B56" s="810" t="str">
        <f>'14. CO Hourly Rate Card'!B56</f>
        <v>Network Management</v>
      </c>
      <c r="C56" s="809">
        <f>AVERAGE('14. CO Hourly Rate Card'!E56:J56)</f>
        <v>143.80676431109421</v>
      </c>
      <c r="D56" s="808" t="str">
        <f>'14. CO Hourly Rate Card'!C56</f>
        <v>No</v>
      </c>
    </row>
    <row r="57" spans="1:4" x14ac:dyDescent="0.15">
      <c r="A57" s="811">
        <f>A56+1</f>
        <v>51</v>
      </c>
      <c r="B57" s="810" t="str">
        <f>'14. CO Hourly Rate Card'!B57</f>
        <v>Service Delivery</v>
      </c>
      <c r="C57" s="809">
        <f>AVERAGE('14. CO Hourly Rate Card'!E57:J57)</f>
        <v>182.64530014311029</v>
      </c>
      <c r="D57" s="808" t="str">
        <f>'14. CO Hourly Rate Card'!C57</f>
        <v>No</v>
      </c>
    </row>
    <row r="58" spans="1:4" x14ac:dyDescent="0.15">
      <c r="A58" s="811">
        <f>A57+1</f>
        <v>52</v>
      </c>
      <c r="B58" s="810" t="str">
        <f>'14. CO Hourly Rate Card'!B58</f>
        <v>System Admin and Management</v>
      </c>
      <c r="C58" s="809">
        <f>AVERAGE('14. CO Hourly Rate Card'!E58:J58)</f>
        <v>116.17122620040851</v>
      </c>
      <c r="D58" s="808" t="str">
        <f>'14. CO Hourly Rate Card'!C58</f>
        <v>No</v>
      </c>
    </row>
    <row r="59" spans="1:4" x14ac:dyDescent="0.15">
      <c r="A59" s="811">
        <f>A58+1</f>
        <v>53</v>
      </c>
      <c r="B59" s="810" t="str">
        <f>'14. CO Hourly Rate Card'!B59</f>
        <v>Project Manager</v>
      </c>
      <c r="C59" s="809">
        <f>AVERAGE('14. CO Hourly Rate Card'!E59:J59)</f>
        <v>84.10434727270767</v>
      </c>
      <c r="D59" s="808" t="str">
        <f>'14. CO Hourly Rate Card'!C59</f>
        <v>Yes</v>
      </c>
    </row>
    <row r="60" spans="1:4" x14ac:dyDescent="0.15">
      <c r="A60" s="811">
        <f>A59+1</f>
        <v>54</v>
      </c>
      <c r="B60" s="810" t="str">
        <f>'14. CO Hourly Rate Card'!B60</f>
        <v>Network Management</v>
      </c>
      <c r="C60" s="809">
        <f>AVERAGE('14. CO Hourly Rate Card'!E60:J60)</f>
        <v>54.264442846650276</v>
      </c>
      <c r="D60" s="808" t="str">
        <f>'14. CO Hourly Rate Card'!C60</f>
        <v>Yes</v>
      </c>
    </row>
    <row r="61" spans="1:4" x14ac:dyDescent="0.15">
      <c r="A61" s="811">
        <f>A60+1</f>
        <v>55</v>
      </c>
      <c r="B61" s="810" t="str">
        <f>'14. CO Hourly Rate Card'!B61</f>
        <v>Performance Management</v>
      </c>
      <c r="C61" s="809">
        <f>AVERAGE('14. CO Hourly Rate Card'!E61:J61)</f>
        <v>108.58483392108558</v>
      </c>
      <c r="D61" s="808" t="str">
        <f>'14. CO Hourly Rate Card'!C61</f>
        <v>Yes</v>
      </c>
    </row>
    <row r="62" spans="1:4" x14ac:dyDescent="0.15">
      <c r="A62" s="811">
        <f>A61+1</f>
        <v>56</v>
      </c>
      <c r="B62" s="810" t="str">
        <f>'14. CO Hourly Rate Card'!B62</f>
        <v>Performance Management</v>
      </c>
      <c r="C62" s="809">
        <f>AVERAGE('14. CO Hourly Rate Card'!E62:J62)</f>
        <v>12.327335427145281</v>
      </c>
      <c r="D62" s="808" t="str">
        <f>'14. CO Hourly Rate Card'!C62</f>
        <v>Yes</v>
      </c>
    </row>
    <row r="63" spans="1:4" x14ac:dyDescent="0.15">
      <c r="A63" s="811">
        <f>A62+1</f>
        <v>57</v>
      </c>
      <c r="B63" s="810" t="str">
        <f>'14. CO Hourly Rate Card'!B63</f>
        <v>Infratructure Operations Manager</v>
      </c>
      <c r="C63" s="809">
        <f>AVERAGE('14. CO Hourly Rate Card'!E63:J63)</f>
        <v>207.25295180715912</v>
      </c>
      <c r="D63" s="808" t="str">
        <f>'14. CO Hourly Rate Card'!C63</f>
        <v>No</v>
      </c>
    </row>
    <row r="64" spans="1:4" x14ac:dyDescent="0.15">
      <c r="A64" s="811">
        <f>A63+1</f>
        <v>58</v>
      </c>
      <c r="B64" s="810" t="str">
        <f>'14. CO Hourly Rate Card'!B64</f>
        <v>Infrastructure Support</v>
      </c>
      <c r="C64" s="809">
        <f>AVERAGE('14. CO Hourly Rate Card'!E64:J64)</f>
        <v>135.89737516408164</v>
      </c>
      <c r="D64" s="808" t="str">
        <f>'14. CO Hourly Rate Card'!C64</f>
        <v>No</v>
      </c>
    </row>
    <row r="65" spans="1:4" x14ac:dyDescent="0.15">
      <c r="A65" s="811">
        <f>A64+1</f>
        <v>59</v>
      </c>
      <c r="B65" s="810" t="str">
        <f>'14. CO Hourly Rate Card'!B65</f>
        <v>Service Desk Remote</v>
      </c>
      <c r="C65" s="809">
        <f>AVERAGE('14. CO Hourly Rate Card'!E65:J65)</f>
        <v>64.422989845384961</v>
      </c>
      <c r="D65" s="808" t="str">
        <f>'14. CO Hourly Rate Card'!C65</f>
        <v>No</v>
      </c>
    </row>
    <row r="66" spans="1:4" x14ac:dyDescent="0.15">
      <c r="A66" s="811">
        <f>A65+1</f>
        <v>60</v>
      </c>
      <c r="B66" s="810" t="str">
        <f>'14. CO Hourly Rate Card'!B66</f>
        <v>Infrastructure Operations Service Desk Lead</v>
      </c>
      <c r="C66" s="809">
        <f>AVERAGE('14. CO Hourly Rate Card'!E66:J66)</f>
        <v>143.80676484876628</v>
      </c>
      <c r="D66" s="808" t="str">
        <f>'14. CO Hourly Rate Card'!C66</f>
        <v>No</v>
      </c>
    </row>
    <row r="67" spans="1:4" x14ac:dyDescent="0.15">
      <c r="A67" s="811">
        <f>A66+1</f>
        <v>61</v>
      </c>
      <c r="B67" s="810" t="str">
        <f>'14. CO Hourly Rate Card'!B67</f>
        <v>Service Desk Tier 1</v>
      </c>
      <c r="C67" s="809">
        <f>AVERAGE('14. CO Hourly Rate Card'!E67:J67)</f>
        <v>60.194473396556567</v>
      </c>
      <c r="D67" s="808" t="str">
        <f>'14. CO Hourly Rate Card'!C67</f>
        <v>No</v>
      </c>
    </row>
    <row r="68" spans="1:4" x14ac:dyDescent="0.15">
      <c r="A68" s="811">
        <f>A67+1</f>
        <v>62</v>
      </c>
      <c r="B68" s="810" t="str">
        <f>'14. CO Hourly Rate Card'!B68</f>
        <v>Service Desk Tier 2</v>
      </c>
      <c r="C68" s="809">
        <f>AVERAGE('14. CO Hourly Rate Card'!E68:J68)</f>
        <v>63.19913359353626</v>
      </c>
      <c r="D68" s="808" t="str">
        <f>'14. CO Hourly Rate Card'!C68</f>
        <v>No</v>
      </c>
    </row>
    <row r="69" spans="1:4" x14ac:dyDescent="0.15">
      <c r="A69" s="811">
        <f>A68+1</f>
        <v>63</v>
      </c>
      <c r="B69" s="810" t="str">
        <f>'14. CO Hourly Rate Card'!B69</f>
        <v xml:space="preserve">Operational and End-user support  </v>
      </c>
      <c r="C69" s="809">
        <f>AVERAGE('14. CO Hourly Rate Card'!E69:J69)</f>
        <v>144.30784719358263</v>
      </c>
      <c r="D69" s="808" t="str">
        <f>'14. CO Hourly Rate Card'!C69</f>
        <v>No</v>
      </c>
    </row>
    <row r="70" spans="1:4" ht="15" thickBot="1" x14ac:dyDescent="0.2">
      <c r="A70" s="807"/>
      <c r="B70" s="807"/>
      <c r="C70" s="806"/>
      <c r="D70" s="805"/>
    </row>
    <row r="74" spans="1:4" x14ac:dyDescent="0.15">
      <c r="A74" s="23"/>
      <c r="B74" s="22" t="s">
        <v>1</v>
      </c>
      <c r="C74" s="184"/>
      <c r="D74" s="21"/>
    </row>
    <row r="75" spans="1:4" x14ac:dyDescent="0.15">
      <c r="A75" s="20">
        <v>1</v>
      </c>
      <c r="B75" s="14"/>
      <c r="C75" s="181"/>
      <c r="D75" s="13"/>
    </row>
    <row r="76" spans="1:4" x14ac:dyDescent="0.15">
      <c r="A76" s="10">
        <v>2</v>
      </c>
      <c r="B76" s="9"/>
      <c r="C76" s="179"/>
      <c r="D76" s="8"/>
    </row>
    <row r="77" spans="1:4" x14ac:dyDescent="0.15">
      <c r="A77" s="10">
        <v>3</v>
      </c>
      <c r="B77" s="9"/>
      <c r="C77" s="179"/>
      <c r="D77" s="8"/>
    </row>
    <row r="78" spans="1:4" x14ac:dyDescent="0.15">
      <c r="A78" s="10">
        <v>4</v>
      </c>
      <c r="B78" s="9"/>
      <c r="C78" s="179"/>
      <c r="D78" s="8"/>
    </row>
    <row r="79" spans="1:4" x14ac:dyDescent="0.15">
      <c r="A79" s="10">
        <v>5</v>
      </c>
      <c r="B79" s="9"/>
      <c r="C79" s="179"/>
      <c r="D79" s="8"/>
    </row>
    <row r="80" spans="1:4" x14ac:dyDescent="0.15">
      <c r="A80" s="10">
        <v>6</v>
      </c>
      <c r="B80" s="9"/>
      <c r="C80" s="179"/>
      <c r="D80" s="8"/>
    </row>
    <row r="81" spans="1:4" x14ac:dyDescent="0.15">
      <c r="A81" s="10">
        <v>7</v>
      </c>
      <c r="B81" s="14"/>
      <c r="C81" s="181"/>
      <c r="D81" s="13"/>
    </row>
    <row r="82" spans="1:4" x14ac:dyDescent="0.15">
      <c r="A82" s="10">
        <v>8</v>
      </c>
      <c r="B82" s="9"/>
      <c r="C82" s="179"/>
      <c r="D82" s="8"/>
    </row>
    <row r="83" spans="1:4" x14ac:dyDescent="0.15">
      <c r="A83" s="10">
        <v>9</v>
      </c>
      <c r="B83" s="9"/>
      <c r="C83" s="179"/>
      <c r="D83" s="8"/>
    </row>
    <row r="84" spans="1:4" x14ac:dyDescent="0.15">
      <c r="A84" s="10">
        <v>10</v>
      </c>
      <c r="B84" s="9"/>
      <c r="C84" s="179"/>
      <c r="D84" s="8"/>
    </row>
  </sheetData>
  <mergeCells count="15">
    <mergeCell ref="B75:D75"/>
    <mergeCell ref="B1:C1"/>
    <mergeCell ref="B2:C2"/>
    <mergeCell ref="B3:C3"/>
    <mergeCell ref="B4:C4"/>
    <mergeCell ref="B74:D74"/>
    <mergeCell ref="B82:D82"/>
    <mergeCell ref="B83:D83"/>
    <mergeCell ref="B84:D84"/>
    <mergeCell ref="B76:D76"/>
    <mergeCell ref="B77:D77"/>
    <mergeCell ref="B78:D78"/>
    <mergeCell ref="B79:D79"/>
    <mergeCell ref="B80:D80"/>
    <mergeCell ref="B81:D81"/>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70820-1420-954B-B12B-7C14682A94BF}">
  <sheetPr>
    <pageSetUpPr fitToPage="1"/>
  </sheetPr>
  <dimension ref="A1:N84"/>
  <sheetViews>
    <sheetView showGridLines="0" zoomScale="90" zoomScaleNormal="90" workbookViewId="0"/>
  </sheetViews>
  <sheetFormatPr baseColWidth="10" defaultColWidth="9.1640625" defaultRowHeight="14" x14ac:dyDescent="0.15"/>
  <cols>
    <col min="1" max="1" width="5.6640625" style="803" customWidth="1"/>
    <col min="2" max="2" width="60.6640625" style="803" customWidth="1"/>
    <col min="3" max="3" width="14" style="803" customWidth="1"/>
    <col min="4" max="5" width="13.6640625" style="804" customWidth="1"/>
    <col min="6" max="17" width="13.6640625" style="803" customWidth="1"/>
    <col min="18" max="16384" width="9.1640625" style="803"/>
  </cols>
  <sheetData>
    <row r="1" spans="1:14" ht="20" customHeight="1" x14ac:dyDescent="0.2">
      <c r="B1" s="320" t="s">
        <v>1024</v>
      </c>
      <c r="C1" s="320"/>
      <c r="D1" s="320"/>
      <c r="E1" s="320"/>
      <c r="F1" s="320"/>
      <c r="G1" s="320"/>
      <c r="H1" s="320"/>
      <c r="I1" s="320"/>
      <c r="J1" s="320"/>
      <c r="K1" s="320"/>
      <c r="L1" s="320"/>
      <c r="M1" s="320"/>
      <c r="N1" s="320"/>
    </row>
    <row r="2" spans="1:14" ht="20" customHeight="1" x14ac:dyDescent="0.2">
      <c r="B2" s="320" t="s">
        <v>1023</v>
      </c>
      <c r="C2" s="320"/>
      <c r="D2" s="320"/>
      <c r="E2" s="320"/>
      <c r="F2" s="320"/>
      <c r="G2" s="320"/>
      <c r="H2" s="320"/>
      <c r="I2" s="320"/>
      <c r="J2" s="320"/>
      <c r="K2" s="320"/>
      <c r="L2" s="320"/>
      <c r="M2" s="320"/>
      <c r="N2" s="320"/>
    </row>
    <row r="3" spans="1:14" ht="25" customHeight="1" x14ac:dyDescent="0.2">
      <c r="B3" s="822" t="s">
        <v>1007</v>
      </c>
      <c r="C3" s="822"/>
      <c r="D3" s="320"/>
      <c r="E3" s="320"/>
      <c r="F3" s="320"/>
      <c r="G3" s="320"/>
      <c r="H3" s="320"/>
      <c r="I3" s="320"/>
      <c r="J3" s="320"/>
      <c r="K3" s="320"/>
      <c r="L3" s="320"/>
      <c r="M3" s="320"/>
      <c r="N3" s="320"/>
    </row>
    <row r="4" spans="1:14" ht="25" customHeight="1" thickBot="1" x14ac:dyDescent="0.25">
      <c r="B4" s="821"/>
      <c r="C4" s="821"/>
      <c r="D4" s="821"/>
      <c r="E4" s="821"/>
      <c r="F4" s="821"/>
      <c r="G4" s="821"/>
      <c r="H4" s="821"/>
      <c r="I4" s="821"/>
      <c r="J4" s="821"/>
      <c r="K4" s="821"/>
      <c r="L4" s="821"/>
      <c r="M4" s="821"/>
      <c r="N4" s="821"/>
    </row>
    <row r="5" spans="1:14" s="817" customFormat="1" ht="34" customHeight="1" thickBot="1" x14ac:dyDescent="0.25">
      <c r="A5" s="820" t="s">
        <v>95</v>
      </c>
      <c r="B5" s="819" t="s">
        <v>1006</v>
      </c>
      <c r="C5" s="818" t="s">
        <v>1004</v>
      </c>
      <c r="D5" s="818" t="s">
        <v>1022</v>
      </c>
      <c r="E5" s="818" t="s">
        <v>1021</v>
      </c>
      <c r="F5" s="818" t="s">
        <v>1020</v>
      </c>
      <c r="G5" s="818" t="s">
        <v>1019</v>
      </c>
      <c r="H5" s="818" t="s">
        <v>1018</v>
      </c>
      <c r="I5" s="818" t="s">
        <v>1017</v>
      </c>
      <c r="J5" s="818" t="s">
        <v>1016</v>
      </c>
      <c r="K5" s="818" t="s">
        <v>1015</v>
      </c>
      <c r="L5" s="818" t="s">
        <v>1014</v>
      </c>
      <c r="M5" s="818" t="s">
        <v>1013</v>
      </c>
      <c r="N5" s="818" t="s">
        <v>1012</v>
      </c>
    </row>
    <row r="6" spans="1:14" ht="9" customHeight="1" x14ac:dyDescent="0.2">
      <c r="A6" s="816"/>
      <c r="B6" s="816"/>
      <c r="C6" s="813"/>
      <c r="D6" s="814"/>
      <c r="E6" s="814"/>
      <c r="F6" s="814"/>
      <c r="G6" s="814"/>
      <c r="H6" s="814"/>
      <c r="I6" s="814"/>
      <c r="J6" s="814"/>
      <c r="K6" s="814"/>
      <c r="L6" s="814"/>
      <c r="M6" s="814"/>
      <c r="N6" s="814"/>
    </row>
    <row r="7" spans="1:14" x14ac:dyDescent="0.15">
      <c r="A7" s="812">
        <v>1</v>
      </c>
      <c r="B7" s="810" t="s">
        <v>1003</v>
      </c>
      <c r="C7" s="809" t="str">
        <f>C25</f>
        <v>No</v>
      </c>
      <c r="D7" s="809">
        <f>D25</f>
        <v>197.12965526459084</v>
      </c>
      <c r="E7" s="823">
        <f>D7*1.02</f>
        <v>201.07224836988266</v>
      </c>
      <c r="F7" s="823">
        <f>E7*1.02</f>
        <v>205.09369333728031</v>
      </c>
      <c r="G7" s="823">
        <f>F7*1.02</f>
        <v>209.19556720402593</v>
      </c>
      <c r="H7" s="823">
        <f>G7*1.02</f>
        <v>213.37947854810645</v>
      </c>
      <c r="I7" s="823">
        <f>H7*1.02</f>
        <v>217.64706811906859</v>
      </c>
      <c r="J7" s="823">
        <f>I7*1.02</f>
        <v>222.00000948144998</v>
      </c>
      <c r="K7" s="823">
        <f>J7*1.02</f>
        <v>226.44000967107897</v>
      </c>
      <c r="L7" s="823">
        <f>K7*1.02</f>
        <v>230.96880986450054</v>
      </c>
      <c r="M7" s="823">
        <f>L7*1.02</f>
        <v>235.58818606179057</v>
      </c>
      <c r="N7" s="823">
        <f>M7*1.02</f>
        <v>240.29994978302639</v>
      </c>
    </row>
    <row r="8" spans="1:14" x14ac:dyDescent="0.15">
      <c r="A8" s="812">
        <v>2</v>
      </c>
      <c r="B8" s="810" t="s">
        <v>1002</v>
      </c>
      <c r="C8" s="809" t="str">
        <f>C19</f>
        <v>No</v>
      </c>
      <c r="D8" s="809">
        <f>D19</f>
        <v>197.12965526459084</v>
      </c>
      <c r="E8" s="823">
        <f>D8*1.02</f>
        <v>201.07224836988266</v>
      </c>
      <c r="F8" s="823">
        <f>E8*1.02</f>
        <v>205.09369333728031</v>
      </c>
      <c r="G8" s="823">
        <f>F8*1.02</f>
        <v>209.19556720402593</v>
      </c>
      <c r="H8" s="823">
        <f>G8*1.02</f>
        <v>213.37947854810645</v>
      </c>
      <c r="I8" s="823">
        <f>H8*1.02</f>
        <v>217.64706811906859</v>
      </c>
      <c r="J8" s="823">
        <f>I8*1.02</f>
        <v>222.00000948144998</v>
      </c>
      <c r="K8" s="823">
        <f>J8*1.02</f>
        <v>226.44000967107897</v>
      </c>
      <c r="L8" s="823">
        <f>K8*1.02</f>
        <v>230.96880986450054</v>
      </c>
      <c r="M8" s="823">
        <f>L8*1.02</f>
        <v>235.58818606179057</v>
      </c>
      <c r="N8" s="823">
        <f>M8*1.02</f>
        <v>240.29994978302639</v>
      </c>
    </row>
    <row r="9" spans="1:14" x14ac:dyDescent="0.15">
      <c r="A9" s="812">
        <v>3</v>
      </c>
      <c r="B9" s="810" t="s">
        <v>1001</v>
      </c>
      <c r="C9" s="809" t="str">
        <f>C24</f>
        <v>No</v>
      </c>
      <c r="D9" s="809">
        <f>D24</f>
        <v>173.69134955316136</v>
      </c>
      <c r="E9" s="823">
        <f>D9*1.02</f>
        <v>177.16517654422458</v>
      </c>
      <c r="F9" s="823">
        <f>E9*1.02</f>
        <v>180.70848007510907</v>
      </c>
      <c r="G9" s="823">
        <f>F9*1.02</f>
        <v>184.32264967661126</v>
      </c>
      <c r="H9" s="823">
        <f>G9*1.02</f>
        <v>188.00910267014351</v>
      </c>
      <c r="I9" s="823">
        <f>H9*1.02</f>
        <v>191.76928472354638</v>
      </c>
      <c r="J9" s="823">
        <f>I9*1.02</f>
        <v>195.60467041801732</v>
      </c>
      <c r="K9" s="823">
        <f>J9*1.02</f>
        <v>199.51676382637768</v>
      </c>
      <c r="L9" s="823">
        <f>K9*1.02</f>
        <v>203.50709910290524</v>
      </c>
      <c r="M9" s="823">
        <f>L9*1.02</f>
        <v>207.57724108496336</v>
      </c>
      <c r="N9" s="823">
        <f>M9*1.02</f>
        <v>211.72878590666264</v>
      </c>
    </row>
    <row r="10" spans="1:14" x14ac:dyDescent="0.15">
      <c r="A10" s="812">
        <v>4</v>
      </c>
      <c r="B10" s="810" t="s">
        <v>1000</v>
      </c>
      <c r="C10" s="809" t="str">
        <f>C26</f>
        <v>No</v>
      </c>
      <c r="D10" s="809">
        <f>D26</f>
        <v>197.12965398606741</v>
      </c>
      <c r="E10" s="823">
        <f>D10*1.02</f>
        <v>201.07224706578876</v>
      </c>
      <c r="F10" s="823">
        <f>E10*1.02</f>
        <v>205.09369200710455</v>
      </c>
      <c r="G10" s="823">
        <f>F10*1.02</f>
        <v>209.19556584724666</v>
      </c>
      <c r="H10" s="823">
        <f>G10*1.02</f>
        <v>213.3794771641916</v>
      </c>
      <c r="I10" s="823">
        <f>H10*1.02</f>
        <v>217.64706670747543</v>
      </c>
      <c r="J10" s="823">
        <f>I10*1.02</f>
        <v>222.00000804162494</v>
      </c>
      <c r="K10" s="823">
        <f>J10*1.02</f>
        <v>226.44000820245745</v>
      </c>
      <c r="L10" s="823">
        <f>K10*1.02</f>
        <v>230.96880836650661</v>
      </c>
      <c r="M10" s="823">
        <f>L10*1.02</f>
        <v>235.58818453383674</v>
      </c>
      <c r="N10" s="823">
        <f>M10*1.02</f>
        <v>240.29994822451349</v>
      </c>
    </row>
    <row r="11" spans="1:14" x14ac:dyDescent="0.15">
      <c r="A11" s="812">
        <v>5</v>
      </c>
      <c r="B11" s="810" t="s">
        <v>999</v>
      </c>
      <c r="C11" s="809" t="str">
        <f>C64</f>
        <v>No</v>
      </c>
      <c r="D11" s="809">
        <f>D64</f>
        <v>129.2594507526469</v>
      </c>
      <c r="E11" s="823">
        <f>D11*1.02</f>
        <v>131.84463976769985</v>
      </c>
      <c r="F11" s="823">
        <f>E11*1.02</f>
        <v>134.48153256305383</v>
      </c>
      <c r="G11" s="823">
        <f>F11*1.02</f>
        <v>137.1711632143149</v>
      </c>
      <c r="H11" s="823">
        <f>G11*1.02</f>
        <v>139.91458647860119</v>
      </c>
      <c r="I11" s="823">
        <f>H11*1.02</f>
        <v>142.71287820817321</v>
      </c>
      <c r="J11" s="823">
        <f>I11*1.02</f>
        <v>145.56713577233668</v>
      </c>
      <c r="K11" s="823">
        <f>J11*1.02</f>
        <v>148.47847848778343</v>
      </c>
      <c r="L11" s="823">
        <f>K11*1.02</f>
        <v>151.4480480575391</v>
      </c>
      <c r="M11" s="823">
        <f>L11*1.02</f>
        <v>154.47700901868987</v>
      </c>
      <c r="N11" s="823">
        <f>M11*1.02</f>
        <v>157.56654919906367</v>
      </c>
    </row>
    <row r="12" spans="1:14" x14ac:dyDescent="0.15">
      <c r="A12" s="812">
        <v>6</v>
      </c>
      <c r="B12" s="810" t="s">
        <v>998</v>
      </c>
      <c r="C12" s="809" t="str">
        <f>C42</f>
        <v>No</v>
      </c>
      <c r="D12" s="809">
        <f>D42</f>
        <v>173.69134955316136</v>
      </c>
      <c r="E12" s="823">
        <f>D12*1.02</f>
        <v>177.16517654422458</v>
      </c>
      <c r="F12" s="823">
        <f>E12*1.02</f>
        <v>180.70848007510907</v>
      </c>
      <c r="G12" s="823">
        <f>F12*1.02</f>
        <v>184.32264967661126</v>
      </c>
      <c r="H12" s="823">
        <f>G12*1.02</f>
        <v>188.00910267014351</v>
      </c>
      <c r="I12" s="823">
        <f>H12*1.02</f>
        <v>191.76928472354638</v>
      </c>
      <c r="J12" s="823">
        <f>I12*1.02</f>
        <v>195.60467041801732</v>
      </c>
      <c r="K12" s="823">
        <f>J12*1.02</f>
        <v>199.51676382637768</v>
      </c>
      <c r="L12" s="823">
        <f>K12*1.02</f>
        <v>203.50709910290524</v>
      </c>
      <c r="M12" s="823">
        <f>L12*1.02</f>
        <v>207.57724108496336</v>
      </c>
      <c r="N12" s="823">
        <f>M12*1.02</f>
        <v>211.72878590666264</v>
      </c>
    </row>
    <row r="13" spans="1:14" x14ac:dyDescent="0.15">
      <c r="A13" s="812">
        <v>7</v>
      </c>
      <c r="B13" s="810" t="s">
        <v>997</v>
      </c>
      <c r="C13" s="809" t="str">
        <f>C63</f>
        <v>No</v>
      </c>
      <c r="D13" s="809">
        <f>D63</f>
        <v>197.12965526459084</v>
      </c>
      <c r="E13" s="823">
        <f>D13*1.02</f>
        <v>201.07224836988266</v>
      </c>
      <c r="F13" s="823">
        <f>E13*1.02</f>
        <v>205.09369333728031</v>
      </c>
      <c r="G13" s="823">
        <f>F13*1.02</f>
        <v>209.19556720402593</v>
      </c>
      <c r="H13" s="823">
        <f>G13*1.02</f>
        <v>213.37947854810645</v>
      </c>
      <c r="I13" s="823">
        <f>H13*1.02</f>
        <v>217.64706811906859</v>
      </c>
      <c r="J13" s="823">
        <f>I13*1.02</f>
        <v>222.00000948144998</v>
      </c>
      <c r="K13" s="823">
        <f>J13*1.02</f>
        <v>226.44000967107897</v>
      </c>
      <c r="L13" s="823">
        <f>K13*1.02</f>
        <v>230.96880986450054</v>
      </c>
      <c r="M13" s="823">
        <f>L13*1.02</f>
        <v>235.58818606179057</v>
      </c>
      <c r="N13" s="823">
        <f>M13*1.02</f>
        <v>240.29994978302639</v>
      </c>
    </row>
    <row r="14" spans="1:14" x14ac:dyDescent="0.15">
      <c r="A14" s="812">
        <v>8</v>
      </c>
      <c r="B14" s="810" t="s">
        <v>996</v>
      </c>
      <c r="C14" s="809" t="str">
        <f>C55</f>
        <v>No</v>
      </c>
      <c r="D14" s="809">
        <f>D55</f>
        <v>173.69134955316136</v>
      </c>
      <c r="E14" s="823">
        <f>D14*1.02</f>
        <v>177.16517654422458</v>
      </c>
      <c r="F14" s="823">
        <f>E14*1.02</f>
        <v>180.70848007510907</v>
      </c>
      <c r="G14" s="823">
        <f>F14*1.02</f>
        <v>184.32264967661126</v>
      </c>
      <c r="H14" s="823">
        <f>G14*1.02</f>
        <v>188.00910267014351</v>
      </c>
      <c r="I14" s="823">
        <f>H14*1.02</f>
        <v>191.76928472354638</v>
      </c>
      <c r="J14" s="823">
        <f>I14*1.02</f>
        <v>195.60467041801732</v>
      </c>
      <c r="K14" s="823">
        <f>J14*1.02</f>
        <v>199.51676382637768</v>
      </c>
      <c r="L14" s="823">
        <f>K14*1.02</f>
        <v>203.50709910290524</v>
      </c>
      <c r="M14" s="823">
        <f>L14*1.02</f>
        <v>207.57724108496336</v>
      </c>
      <c r="N14" s="823">
        <f>M14*1.02</f>
        <v>211.72878590666264</v>
      </c>
    </row>
    <row r="15" spans="1:14" x14ac:dyDescent="0.15">
      <c r="A15" s="812">
        <v>9</v>
      </c>
      <c r="B15" s="810"/>
      <c r="C15" s="824"/>
      <c r="D15" s="823"/>
      <c r="E15" s="823"/>
      <c r="F15" s="823"/>
      <c r="G15" s="823"/>
      <c r="H15" s="823"/>
      <c r="I15" s="823"/>
      <c r="J15" s="823"/>
      <c r="K15" s="823"/>
      <c r="L15" s="823"/>
      <c r="M15" s="823"/>
      <c r="N15" s="823"/>
    </row>
    <row r="16" spans="1:14" x14ac:dyDescent="0.15">
      <c r="A16" s="812">
        <v>10</v>
      </c>
      <c r="B16" s="810" t="s">
        <v>995</v>
      </c>
      <c r="C16" s="824"/>
      <c r="D16" s="823"/>
      <c r="E16" s="823"/>
      <c r="F16" s="823"/>
      <c r="G16" s="823"/>
      <c r="H16" s="823"/>
      <c r="I16" s="823"/>
      <c r="J16" s="823"/>
      <c r="K16" s="823"/>
      <c r="L16" s="823"/>
      <c r="M16" s="823"/>
      <c r="N16" s="823"/>
    </row>
    <row r="17" spans="1:14" x14ac:dyDescent="0.15">
      <c r="A17" s="812">
        <f>A16+1</f>
        <v>11</v>
      </c>
      <c r="B17" s="810" t="s">
        <v>1097</v>
      </c>
      <c r="C17" s="808" t="s">
        <v>1011</v>
      </c>
      <c r="D17" s="823">
        <v>56.968254422743911</v>
      </c>
      <c r="E17" s="823">
        <v>56.968254422743911</v>
      </c>
      <c r="F17" s="823">
        <v>58.107619511198791</v>
      </c>
      <c r="G17" s="823">
        <v>59.269771901422772</v>
      </c>
      <c r="H17" s="823">
        <v>60.455167339451229</v>
      </c>
      <c r="I17" s="823">
        <v>61.664270686240258</v>
      </c>
      <c r="J17" s="823">
        <v>62.897556099965065</v>
      </c>
      <c r="K17" s="823">
        <v>64.155507221964371</v>
      </c>
      <c r="L17" s="823">
        <v>65.438617366403662</v>
      </c>
      <c r="M17" s="823">
        <v>66.747389713731735</v>
      </c>
      <c r="N17" s="823">
        <v>68.082337508006376</v>
      </c>
    </row>
    <row r="18" spans="1:14" x14ac:dyDescent="0.15">
      <c r="A18" s="812">
        <f>A17+1</f>
        <v>12</v>
      </c>
      <c r="B18" s="810" t="s">
        <v>1097</v>
      </c>
      <c r="C18" s="808" t="s">
        <v>1011</v>
      </c>
      <c r="D18" s="823">
        <v>32.279964883532486</v>
      </c>
      <c r="E18" s="823">
        <v>32.279964883532486</v>
      </c>
      <c r="F18" s="823">
        <v>32.925564181203136</v>
      </c>
      <c r="G18" s="823">
        <v>33.584075464827201</v>
      </c>
      <c r="H18" s="823">
        <v>34.255756974123749</v>
      </c>
      <c r="I18" s="823">
        <v>34.940872113606225</v>
      </c>
      <c r="J18" s="823">
        <v>35.639689555878348</v>
      </c>
      <c r="K18" s="823">
        <v>36.352483346995918</v>
      </c>
      <c r="L18" s="823">
        <v>37.079533013935837</v>
      </c>
      <c r="M18" s="823">
        <v>37.821123674214554</v>
      </c>
      <c r="N18" s="823">
        <v>38.577546147698847</v>
      </c>
    </row>
    <row r="19" spans="1:14" x14ac:dyDescent="0.15">
      <c r="A19" s="812">
        <f>A18+1</f>
        <v>13</v>
      </c>
      <c r="B19" s="810" t="s">
        <v>1098</v>
      </c>
      <c r="C19" s="808" t="s">
        <v>1010</v>
      </c>
      <c r="D19" s="823">
        <v>197.12965526459084</v>
      </c>
      <c r="E19" s="823">
        <v>197.12965526459084</v>
      </c>
      <c r="F19" s="823">
        <v>201.07224836988266</v>
      </c>
      <c r="G19" s="823">
        <v>205.09369333728031</v>
      </c>
      <c r="H19" s="823">
        <v>209.19556720402593</v>
      </c>
      <c r="I19" s="823">
        <v>213.37947854810645</v>
      </c>
      <c r="J19" s="823">
        <v>217.64706811906859</v>
      </c>
      <c r="K19" s="823">
        <v>222.00000948144998</v>
      </c>
      <c r="L19" s="823">
        <v>226.44000967107897</v>
      </c>
      <c r="M19" s="823">
        <v>230.96880986450054</v>
      </c>
      <c r="N19" s="823">
        <v>235.58818606179057</v>
      </c>
    </row>
    <row r="20" spans="1:14" x14ac:dyDescent="0.15">
      <c r="A20" s="812">
        <f>A19+1</f>
        <v>14</v>
      </c>
      <c r="B20" s="810" t="s">
        <v>1097</v>
      </c>
      <c r="C20" s="808" t="s">
        <v>1010</v>
      </c>
      <c r="D20" s="823">
        <v>173.80244502997223</v>
      </c>
      <c r="E20" s="823">
        <v>173.80244502997223</v>
      </c>
      <c r="F20" s="823">
        <v>177.27849393057167</v>
      </c>
      <c r="G20" s="823">
        <v>180.82406380918312</v>
      </c>
      <c r="H20" s="823">
        <v>184.44054508536678</v>
      </c>
      <c r="I20" s="823">
        <v>188.12935598707412</v>
      </c>
      <c r="J20" s="823">
        <v>191.8919431068156</v>
      </c>
      <c r="K20" s="823">
        <v>195.72978196895193</v>
      </c>
      <c r="L20" s="823">
        <v>199.64437760833096</v>
      </c>
      <c r="M20" s="823">
        <v>203.63726516049758</v>
      </c>
      <c r="N20" s="823">
        <v>207.71001046370753</v>
      </c>
    </row>
    <row r="21" spans="1:14" x14ac:dyDescent="0.15">
      <c r="A21" s="812">
        <f>A20+1</f>
        <v>15</v>
      </c>
      <c r="B21" s="810" t="s">
        <v>1099</v>
      </c>
      <c r="C21" s="808" t="s">
        <v>1010</v>
      </c>
      <c r="D21" s="823">
        <v>117.19331420311232</v>
      </c>
      <c r="E21" s="823">
        <v>117.19331420311232</v>
      </c>
      <c r="F21" s="823">
        <v>119.53718048717457</v>
      </c>
      <c r="G21" s="823">
        <v>121.92792409691806</v>
      </c>
      <c r="H21" s="823">
        <v>124.36648257885642</v>
      </c>
      <c r="I21" s="823">
        <v>126.85381223043355</v>
      </c>
      <c r="J21" s="823">
        <v>129.39088847504223</v>
      </c>
      <c r="K21" s="823">
        <v>131.97870624454308</v>
      </c>
      <c r="L21" s="823">
        <v>134.61828036943393</v>
      </c>
      <c r="M21" s="823">
        <v>137.31064597682263</v>
      </c>
      <c r="N21" s="823">
        <v>140.05685889635907</v>
      </c>
    </row>
    <row r="22" spans="1:14" x14ac:dyDescent="0.15">
      <c r="A22" s="812">
        <f>A21+1</f>
        <v>16</v>
      </c>
      <c r="B22" s="810" t="s">
        <v>1100</v>
      </c>
      <c r="C22" s="808" t="s">
        <v>1011</v>
      </c>
      <c r="D22" s="823">
        <v>54.507302597873782</v>
      </c>
      <c r="E22" s="823">
        <v>54.507302597873782</v>
      </c>
      <c r="F22" s="823">
        <v>55.597448649831257</v>
      </c>
      <c r="G22" s="823">
        <v>56.709397622827886</v>
      </c>
      <c r="H22" s="823">
        <v>57.843585575284443</v>
      </c>
      <c r="I22" s="823">
        <v>59.00045728679013</v>
      </c>
      <c r="J22" s="823">
        <v>60.180466432525932</v>
      </c>
      <c r="K22" s="823">
        <v>61.384075761176454</v>
      </c>
      <c r="L22" s="823">
        <v>62.611757276399985</v>
      </c>
      <c r="M22" s="823">
        <v>63.863992421927982</v>
      </c>
      <c r="N22" s="823">
        <v>65.141272270366542</v>
      </c>
    </row>
    <row r="23" spans="1:14" x14ac:dyDescent="0.15">
      <c r="A23" s="812">
        <f>A22+1</f>
        <v>17</v>
      </c>
      <c r="B23" s="810" t="s">
        <v>1101</v>
      </c>
      <c r="C23" s="808" t="s">
        <v>1011</v>
      </c>
      <c r="D23" s="823">
        <v>58.409035965405444</v>
      </c>
      <c r="E23" s="823">
        <v>58.409035965405444</v>
      </c>
      <c r="F23" s="823">
        <v>59.577216684713555</v>
      </c>
      <c r="G23" s="823">
        <v>60.76876101840783</v>
      </c>
      <c r="H23" s="823">
        <v>61.984136238775989</v>
      </c>
      <c r="I23" s="823">
        <v>63.223818963551508</v>
      </c>
      <c r="J23" s="823">
        <v>64.488295342822539</v>
      </c>
      <c r="K23" s="823">
        <v>65.778061249678984</v>
      </c>
      <c r="L23" s="823">
        <v>67.093622474672571</v>
      </c>
      <c r="M23" s="823">
        <v>68.435494924166022</v>
      </c>
      <c r="N23" s="823">
        <v>69.804204822649339</v>
      </c>
    </row>
    <row r="24" spans="1:14" x14ac:dyDescent="0.15">
      <c r="A24" s="812">
        <f>A23+1</f>
        <v>18</v>
      </c>
      <c r="B24" s="810" t="s">
        <v>1001</v>
      </c>
      <c r="C24" s="808" t="s">
        <v>1010</v>
      </c>
      <c r="D24" s="823">
        <v>173.69134955316136</v>
      </c>
      <c r="E24" s="823">
        <v>173.69134955316136</v>
      </c>
      <c r="F24" s="823">
        <v>177.16517654422458</v>
      </c>
      <c r="G24" s="823">
        <v>180.70848007510907</v>
      </c>
      <c r="H24" s="823">
        <v>184.32264967661126</v>
      </c>
      <c r="I24" s="823">
        <v>188.00910267014351</v>
      </c>
      <c r="J24" s="823">
        <v>191.76928472354638</v>
      </c>
      <c r="K24" s="823">
        <v>195.60467041801732</v>
      </c>
      <c r="L24" s="823">
        <v>199.51676382637768</v>
      </c>
      <c r="M24" s="823">
        <v>203.50709910290524</v>
      </c>
      <c r="N24" s="823">
        <v>207.57724108496336</v>
      </c>
    </row>
    <row r="25" spans="1:14" x14ac:dyDescent="0.15">
      <c r="A25" s="812">
        <f>A24+1</f>
        <v>19</v>
      </c>
      <c r="B25" s="810" t="s">
        <v>1003</v>
      </c>
      <c r="C25" s="808" t="s">
        <v>1010</v>
      </c>
      <c r="D25" s="823">
        <v>197.12965526459084</v>
      </c>
      <c r="E25" s="823">
        <v>197.12965526459084</v>
      </c>
      <c r="F25" s="823">
        <v>201.07224836988266</v>
      </c>
      <c r="G25" s="823">
        <v>205.09369333728031</v>
      </c>
      <c r="H25" s="823">
        <v>209.19556720402593</v>
      </c>
      <c r="I25" s="823">
        <v>213.37947854810645</v>
      </c>
      <c r="J25" s="823">
        <v>217.64706811906859</v>
      </c>
      <c r="K25" s="823">
        <v>222.00000948144998</v>
      </c>
      <c r="L25" s="823">
        <v>226.44000967107897</v>
      </c>
      <c r="M25" s="823">
        <v>230.96880986450054</v>
      </c>
      <c r="N25" s="823">
        <v>235.58818606179057</v>
      </c>
    </row>
    <row r="26" spans="1:14" x14ac:dyDescent="0.15">
      <c r="A26" s="812">
        <f>A25+1</f>
        <v>20</v>
      </c>
      <c r="B26" s="810" t="s">
        <v>1000</v>
      </c>
      <c r="C26" s="808" t="s">
        <v>1010</v>
      </c>
      <c r="D26" s="823">
        <v>197.12965398606741</v>
      </c>
      <c r="E26" s="823">
        <v>197.12965398606741</v>
      </c>
      <c r="F26" s="823">
        <v>201.07224706578876</v>
      </c>
      <c r="G26" s="823">
        <v>205.09369200710455</v>
      </c>
      <c r="H26" s="823">
        <v>209.19556584724666</v>
      </c>
      <c r="I26" s="823">
        <v>213.3794771641916</v>
      </c>
      <c r="J26" s="823">
        <v>217.64706670747543</v>
      </c>
      <c r="K26" s="823">
        <v>222.00000804162494</v>
      </c>
      <c r="L26" s="823">
        <v>226.44000820245745</v>
      </c>
      <c r="M26" s="823">
        <v>230.96880836650661</v>
      </c>
      <c r="N26" s="823">
        <v>235.58818453383674</v>
      </c>
    </row>
    <row r="27" spans="1:14" x14ac:dyDescent="0.15">
      <c r="A27" s="812">
        <f>A26+1</f>
        <v>21</v>
      </c>
      <c r="B27" s="810" t="s">
        <v>1100</v>
      </c>
      <c r="C27" s="808" t="s">
        <v>1010</v>
      </c>
      <c r="D27" s="823">
        <v>156.10736158175317</v>
      </c>
      <c r="E27" s="823">
        <v>156.10736158175317</v>
      </c>
      <c r="F27" s="823">
        <v>159.22950881338824</v>
      </c>
      <c r="G27" s="823">
        <v>162.414098989656</v>
      </c>
      <c r="H27" s="823">
        <v>165.66238096944912</v>
      </c>
      <c r="I27" s="823">
        <v>168.97562858883811</v>
      </c>
      <c r="J27" s="823">
        <v>172.35514116061486</v>
      </c>
      <c r="K27" s="823">
        <v>175.80224398382717</v>
      </c>
      <c r="L27" s="823">
        <v>179.31828886350371</v>
      </c>
      <c r="M27" s="823">
        <v>182.9046546407738</v>
      </c>
      <c r="N27" s="823">
        <v>186.56274773358928</v>
      </c>
    </row>
    <row r="28" spans="1:14" x14ac:dyDescent="0.15">
      <c r="A28" s="812">
        <f>A27+1</f>
        <v>22</v>
      </c>
      <c r="B28" s="810" t="s">
        <v>1102</v>
      </c>
      <c r="C28" s="808" t="s">
        <v>1010</v>
      </c>
      <c r="D28" s="823">
        <v>184.46668037353194</v>
      </c>
      <c r="E28" s="823">
        <v>184.46668037353194</v>
      </c>
      <c r="F28" s="823">
        <v>188.15601398100259</v>
      </c>
      <c r="G28" s="823">
        <v>191.91913426062266</v>
      </c>
      <c r="H28" s="823">
        <v>195.75751694583511</v>
      </c>
      <c r="I28" s="823">
        <v>199.67266728475181</v>
      </c>
      <c r="J28" s="823">
        <v>203.66612063044684</v>
      </c>
      <c r="K28" s="823">
        <v>207.73944304305579</v>
      </c>
      <c r="L28" s="823">
        <v>211.8942319039169</v>
      </c>
      <c r="M28" s="823">
        <v>216.13211654199526</v>
      </c>
      <c r="N28" s="823">
        <v>220.45475887283516</v>
      </c>
    </row>
    <row r="29" spans="1:14" x14ac:dyDescent="0.15">
      <c r="A29" s="812">
        <f>A28+1</f>
        <v>23</v>
      </c>
      <c r="B29" s="810" t="s">
        <v>1101</v>
      </c>
      <c r="C29" s="808" t="s">
        <v>1010</v>
      </c>
      <c r="D29" s="823">
        <v>133.41461048715331</v>
      </c>
      <c r="E29" s="823">
        <v>133.41461048715331</v>
      </c>
      <c r="F29" s="823">
        <v>136.08290269689638</v>
      </c>
      <c r="G29" s="823">
        <v>138.80456075083433</v>
      </c>
      <c r="H29" s="823">
        <v>141.58065196585102</v>
      </c>
      <c r="I29" s="823">
        <v>144.41226500516805</v>
      </c>
      <c r="J29" s="823">
        <v>147.30051030527142</v>
      </c>
      <c r="K29" s="823">
        <v>150.24652051137684</v>
      </c>
      <c r="L29" s="823">
        <v>153.25145092160437</v>
      </c>
      <c r="M29" s="823">
        <v>156.31647994003646</v>
      </c>
      <c r="N29" s="823">
        <v>159.4428095388372</v>
      </c>
    </row>
    <row r="30" spans="1:14" x14ac:dyDescent="0.15">
      <c r="A30" s="812">
        <f>A29+1</f>
        <v>24</v>
      </c>
      <c r="B30" s="810" t="s">
        <v>1100</v>
      </c>
      <c r="C30" s="808" t="s">
        <v>1011</v>
      </c>
      <c r="D30" s="823">
        <v>49.61222238680687</v>
      </c>
      <c r="E30" s="823">
        <v>49.61222238680687</v>
      </c>
      <c r="F30" s="823">
        <v>50.604466834543011</v>
      </c>
      <c r="G30" s="823">
        <v>51.616556171233874</v>
      </c>
      <c r="H30" s="823">
        <v>52.64888729465855</v>
      </c>
      <c r="I30" s="823">
        <v>53.701865040551723</v>
      </c>
      <c r="J30" s="823">
        <v>54.775902341362759</v>
      </c>
      <c r="K30" s="823">
        <v>55.871420388190018</v>
      </c>
      <c r="L30" s="823">
        <v>56.988848795953821</v>
      </c>
      <c r="M30" s="823">
        <v>58.128625771872898</v>
      </c>
      <c r="N30" s="823">
        <v>59.291198287310358</v>
      </c>
    </row>
    <row r="31" spans="1:14" x14ac:dyDescent="0.15">
      <c r="A31" s="812">
        <f>A30+1</f>
        <v>25</v>
      </c>
      <c r="B31" s="810" t="s">
        <v>1100</v>
      </c>
      <c r="C31" s="808" t="s">
        <v>1010</v>
      </c>
      <c r="D31" s="823">
        <v>142.62575064941416</v>
      </c>
      <c r="E31" s="823">
        <v>142.62575064941416</v>
      </c>
      <c r="F31" s="823">
        <v>145.47826566240244</v>
      </c>
      <c r="G31" s="823">
        <v>148.38783097565047</v>
      </c>
      <c r="H31" s="823">
        <v>151.35558759516348</v>
      </c>
      <c r="I31" s="823">
        <v>154.38269934706676</v>
      </c>
      <c r="J31" s="823">
        <v>157.47035333400811</v>
      </c>
      <c r="K31" s="823">
        <v>160.61976040068828</v>
      </c>
      <c r="L31" s="823">
        <v>163.83215560870204</v>
      </c>
      <c r="M31" s="823">
        <v>167.10879872087608</v>
      </c>
      <c r="N31" s="823">
        <v>170.45097469529361</v>
      </c>
    </row>
    <row r="32" spans="1:14" x14ac:dyDescent="0.15">
      <c r="A32" s="812">
        <f>A31+1</f>
        <v>26</v>
      </c>
      <c r="B32" s="810" t="s">
        <v>1097</v>
      </c>
      <c r="C32" s="808" t="s">
        <v>1010</v>
      </c>
      <c r="D32" s="823">
        <v>125.62925381759744</v>
      </c>
      <c r="E32" s="823">
        <v>125.62925381759744</v>
      </c>
      <c r="F32" s="823">
        <v>128.1418388939494</v>
      </c>
      <c r="G32" s="823">
        <v>130.7046756718284</v>
      </c>
      <c r="H32" s="823">
        <v>133.31876918526496</v>
      </c>
      <c r="I32" s="823">
        <v>135.98514456897027</v>
      </c>
      <c r="J32" s="823">
        <v>138.70484746034967</v>
      </c>
      <c r="K32" s="823">
        <v>141.47894440955668</v>
      </c>
      <c r="L32" s="823">
        <v>144.3085232977478</v>
      </c>
      <c r="M32" s="823">
        <v>147.19469376370276</v>
      </c>
      <c r="N32" s="823">
        <v>150.13858763897682</v>
      </c>
    </row>
    <row r="33" spans="1:14" x14ac:dyDescent="0.15">
      <c r="A33" s="812">
        <f>A32+1</f>
        <v>27</v>
      </c>
      <c r="B33" s="810" t="s">
        <v>1103</v>
      </c>
      <c r="C33" s="808" t="s">
        <v>1010</v>
      </c>
      <c r="D33" s="823">
        <v>117.18444015774018</v>
      </c>
      <c r="E33" s="823">
        <v>117.18444015774018</v>
      </c>
      <c r="F33" s="823">
        <v>119.52812896089499</v>
      </c>
      <c r="G33" s="823">
        <v>121.91869154011289</v>
      </c>
      <c r="H33" s="823">
        <v>124.35706537091515</v>
      </c>
      <c r="I33" s="823">
        <v>126.84420667833345</v>
      </c>
      <c r="J33" s="823">
        <v>129.38109081190012</v>
      </c>
      <c r="K33" s="823">
        <v>131.96871262813812</v>
      </c>
      <c r="L33" s="823">
        <v>134.60808688070088</v>
      </c>
      <c r="M33" s="823">
        <v>137.3002486183149</v>
      </c>
      <c r="N33" s="823">
        <v>140.0462535906812</v>
      </c>
    </row>
    <row r="34" spans="1:14" x14ac:dyDescent="0.15">
      <c r="A34" s="812">
        <f>A33+1</f>
        <v>28</v>
      </c>
      <c r="B34" s="810" t="s">
        <v>1102</v>
      </c>
      <c r="C34" s="808" t="s">
        <v>1010</v>
      </c>
      <c r="D34" s="823">
        <v>130.4941574340769</v>
      </c>
      <c r="E34" s="823">
        <v>130.4941574340769</v>
      </c>
      <c r="F34" s="823">
        <v>133.10404058275844</v>
      </c>
      <c r="G34" s="823">
        <v>135.7661213944136</v>
      </c>
      <c r="H34" s="823">
        <v>138.48144382230188</v>
      </c>
      <c r="I34" s="823">
        <v>141.25107269874792</v>
      </c>
      <c r="J34" s="823">
        <v>144.07609415272287</v>
      </c>
      <c r="K34" s="823">
        <v>146.95761603577733</v>
      </c>
      <c r="L34" s="823">
        <v>149.89676835649288</v>
      </c>
      <c r="M34" s="823">
        <v>152.89470372362274</v>
      </c>
      <c r="N34" s="823">
        <v>155.95259779809518</v>
      </c>
    </row>
    <row r="35" spans="1:14" x14ac:dyDescent="0.15">
      <c r="A35" s="812">
        <f>A34+1</f>
        <v>29</v>
      </c>
      <c r="B35" s="810" t="s">
        <v>1103</v>
      </c>
      <c r="C35" s="808" t="s">
        <v>1010</v>
      </c>
      <c r="D35" s="823">
        <v>117.17319395536393</v>
      </c>
      <c r="E35" s="823">
        <v>117.17319395536393</v>
      </c>
      <c r="F35" s="823">
        <v>119.5166578344712</v>
      </c>
      <c r="G35" s="823">
        <v>121.90699099116063</v>
      </c>
      <c r="H35" s="823">
        <v>124.34513081098385</v>
      </c>
      <c r="I35" s="823">
        <v>126.83203342720353</v>
      </c>
      <c r="J35" s="823">
        <v>129.36867409574759</v>
      </c>
      <c r="K35" s="823">
        <v>131.95604757766256</v>
      </c>
      <c r="L35" s="823">
        <v>134.59516852921581</v>
      </c>
      <c r="M35" s="823">
        <v>137.28707189980014</v>
      </c>
      <c r="N35" s="823">
        <v>140.03281333779614</v>
      </c>
    </row>
    <row r="36" spans="1:14" x14ac:dyDescent="0.15">
      <c r="A36" s="812">
        <f>A35+1</f>
        <v>30</v>
      </c>
      <c r="B36" s="810" t="s">
        <v>1104</v>
      </c>
      <c r="C36" s="808" t="s">
        <v>1010</v>
      </c>
      <c r="D36" s="823">
        <v>171.42783092874993</v>
      </c>
      <c r="E36" s="823">
        <v>171.42783092874993</v>
      </c>
      <c r="F36" s="823">
        <v>174.85638754732494</v>
      </c>
      <c r="G36" s="823">
        <v>178.35351529827145</v>
      </c>
      <c r="H36" s="823">
        <v>181.92058560423689</v>
      </c>
      <c r="I36" s="823">
        <v>185.55899731632164</v>
      </c>
      <c r="J36" s="823">
        <v>189.27017726264808</v>
      </c>
      <c r="K36" s="823">
        <v>193.05558080790104</v>
      </c>
      <c r="L36" s="823">
        <v>196.91669242405905</v>
      </c>
      <c r="M36" s="823">
        <v>200.85502627254024</v>
      </c>
      <c r="N36" s="823">
        <v>204.87212679799106</v>
      </c>
    </row>
    <row r="37" spans="1:14" x14ac:dyDescent="0.15">
      <c r="A37" s="812">
        <f>A36+1</f>
        <v>31</v>
      </c>
      <c r="B37" s="810" t="s">
        <v>1105</v>
      </c>
      <c r="C37" s="808" t="s">
        <v>1011</v>
      </c>
      <c r="D37" s="823">
        <v>61.17280325747938</v>
      </c>
      <c r="E37" s="823">
        <v>61.17280325747938</v>
      </c>
      <c r="F37" s="823">
        <v>62.396259322628971</v>
      </c>
      <c r="G37" s="823">
        <v>63.644184509081555</v>
      </c>
      <c r="H37" s="823">
        <v>64.917068199263184</v>
      </c>
      <c r="I37" s="823">
        <v>66.215409563248443</v>
      </c>
      <c r="J37" s="823">
        <v>67.539717754513418</v>
      </c>
      <c r="K37" s="823">
        <v>68.890512109603691</v>
      </c>
      <c r="L37" s="823">
        <v>70.26832235179576</v>
      </c>
      <c r="M37" s="823">
        <v>71.673688798831677</v>
      </c>
      <c r="N37" s="823">
        <v>73.107162574808314</v>
      </c>
    </row>
    <row r="38" spans="1:14" x14ac:dyDescent="0.15">
      <c r="A38" s="812">
        <f>A37+1</f>
        <v>32</v>
      </c>
      <c r="B38" s="810" t="s">
        <v>1105</v>
      </c>
      <c r="C38" s="808" t="s">
        <v>1010</v>
      </c>
      <c r="D38" s="823">
        <v>134.41324658862499</v>
      </c>
      <c r="E38" s="823">
        <v>134.41324658862499</v>
      </c>
      <c r="F38" s="823">
        <v>137.10151152039748</v>
      </c>
      <c r="G38" s="823">
        <v>139.84354175080543</v>
      </c>
      <c r="H38" s="823">
        <v>142.64041258582154</v>
      </c>
      <c r="I38" s="823">
        <v>145.49322083753796</v>
      </c>
      <c r="J38" s="823">
        <v>148.40308525428873</v>
      </c>
      <c r="K38" s="823">
        <v>151.3711469593745</v>
      </c>
      <c r="L38" s="823">
        <v>154.39856989856199</v>
      </c>
      <c r="M38" s="823">
        <v>157.48654129653323</v>
      </c>
      <c r="N38" s="823">
        <v>160.63627212246391</v>
      </c>
    </row>
    <row r="39" spans="1:14" x14ac:dyDescent="0.15">
      <c r="A39" s="812">
        <f>A38+1</f>
        <v>33</v>
      </c>
      <c r="B39" s="810" t="s">
        <v>1105</v>
      </c>
      <c r="C39" s="808" t="s">
        <v>1010</v>
      </c>
      <c r="D39" s="823">
        <v>128.95053561808058</v>
      </c>
      <c r="E39" s="823">
        <v>128.95053561808058</v>
      </c>
      <c r="F39" s="823">
        <v>131.5295463304422</v>
      </c>
      <c r="G39" s="823">
        <v>134.16013725705105</v>
      </c>
      <c r="H39" s="823">
        <v>136.84334000219206</v>
      </c>
      <c r="I39" s="823">
        <v>139.58020680223592</v>
      </c>
      <c r="J39" s="823">
        <v>142.37181093828065</v>
      </c>
      <c r="K39" s="823">
        <v>145.21924715704625</v>
      </c>
      <c r="L39" s="823">
        <v>148.12363210018719</v>
      </c>
      <c r="M39" s="823">
        <v>151.08610474219094</v>
      </c>
      <c r="N39" s="823">
        <v>154.10782683703476</v>
      </c>
    </row>
    <row r="40" spans="1:14" x14ac:dyDescent="0.15">
      <c r="A40" s="812">
        <f>A39+1</f>
        <v>34</v>
      </c>
      <c r="B40" s="810" t="s">
        <v>1105</v>
      </c>
      <c r="C40" s="808" t="s">
        <v>1011</v>
      </c>
      <c r="D40" s="823">
        <v>30.317054567833832</v>
      </c>
      <c r="E40" s="823">
        <v>30.317054567833832</v>
      </c>
      <c r="F40" s="823">
        <v>30.923395659190508</v>
      </c>
      <c r="G40" s="823">
        <v>31.541863572374318</v>
      </c>
      <c r="H40" s="823">
        <v>32.172700843821808</v>
      </c>
      <c r="I40" s="823">
        <v>32.816154860698248</v>
      </c>
      <c r="J40" s="823">
        <v>33.472477957912211</v>
      </c>
      <c r="K40" s="823">
        <v>34.141927517070457</v>
      </c>
      <c r="L40" s="823">
        <v>34.824766067411865</v>
      </c>
      <c r="M40" s="823">
        <v>35.521261388760102</v>
      </c>
      <c r="N40" s="823">
        <v>36.231686616535306</v>
      </c>
    </row>
    <row r="41" spans="1:14" x14ac:dyDescent="0.15">
      <c r="A41" s="812">
        <f>A40+1</f>
        <v>35</v>
      </c>
      <c r="B41" s="810" t="s">
        <v>1105</v>
      </c>
      <c r="C41" s="808" t="s">
        <v>1010</v>
      </c>
      <c r="D41" s="823">
        <v>120.35579501745849</v>
      </c>
      <c r="E41" s="823">
        <v>120.35579501745849</v>
      </c>
      <c r="F41" s="823">
        <v>122.76291091780766</v>
      </c>
      <c r="G41" s="823">
        <v>125.21816913616381</v>
      </c>
      <c r="H41" s="823">
        <v>127.72253251888709</v>
      </c>
      <c r="I41" s="823">
        <v>130.27698316926484</v>
      </c>
      <c r="J41" s="823">
        <v>132.88252283265012</v>
      </c>
      <c r="K41" s="823">
        <v>135.54017328930314</v>
      </c>
      <c r="L41" s="823">
        <v>138.2509767550892</v>
      </c>
      <c r="M41" s="823">
        <v>141.015996290191</v>
      </c>
      <c r="N41" s="823">
        <v>143.83631621599483</v>
      </c>
    </row>
    <row r="42" spans="1:14" x14ac:dyDescent="0.15">
      <c r="A42" s="812">
        <f>A41+1</f>
        <v>36</v>
      </c>
      <c r="B42" s="810" t="s">
        <v>998</v>
      </c>
      <c r="C42" s="808" t="s">
        <v>1010</v>
      </c>
      <c r="D42" s="823">
        <v>173.69134955316136</v>
      </c>
      <c r="E42" s="823">
        <v>173.69134955316136</v>
      </c>
      <c r="F42" s="823">
        <v>177.16517654422458</v>
      </c>
      <c r="G42" s="823">
        <v>180.70848007510907</v>
      </c>
      <c r="H42" s="823">
        <v>184.32264967661126</v>
      </c>
      <c r="I42" s="823">
        <v>188.00910267014351</v>
      </c>
      <c r="J42" s="823">
        <v>191.76928472354638</v>
      </c>
      <c r="K42" s="823">
        <v>195.60467041801732</v>
      </c>
      <c r="L42" s="823">
        <v>199.51676382637768</v>
      </c>
      <c r="M42" s="823">
        <v>203.50709910290524</v>
      </c>
      <c r="N42" s="823">
        <v>207.57724108496336</v>
      </c>
    </row>
    <row r="43" spans="1:14" x14ac:dyDescent="0.15">
      <c r="A43" s="812">
        <f>A42+1</f>
        <v>37</v>
      </c>
      <c r="B43" s="810" t="s">
        <v>1003</v>
      </c>
      <c r="C43" s="808" t="s">
        <v>1010</v>
      </c>
      <c r="D43" s="823">
        <v>174.02282223477499</v>
      </c>
      <c r="E43" s="823">
        <v>174.02282223477499</v>
      </c>
      <c r="F43" s="823">
        <v>177.5032786794705</v>
      </c>
      <c r="G43" s="823">
        <v>181.05334425305992</v>
      </c>
      <c r="H43" s="823">
        <v>184.67441113812112</v>
      </c>
      <c r="I43" s="823">
        <v>188.36789936088354</v>
      </c>
      <c r="J43" s="823">
        <v>192.13525734810122</v>
      </c>
      <c r="K43" s="823">
        <v>195.97796249506325</v>
      </c>
      <c r="L43" s="823">
        <v>199.89752174496451</v>
      </c>
      <c r="M43" s="823">
        <v>203.89547217986379</v>
      </c>
      <c r="N43" s="823">
        <v>207.97338162346108</v>
      </c>
    </row>
    <row r="44" spans="1:14" x14ac:dyDescent="0.15">
      <c r="A44" s="812">
        <f>A43+1</f>
        <v>38</v>
      </c>
      <c r="B44" s="810" t="s">
        <v>1103</v>
      </c>
      <c r="C44" s="808" t="s">
        <v>1010</v>
      </c>
      <c r="D44" s="823">
        <v>145.84831997463129</v>
      </c>
      <c r="E44" s="823">
        <v>145.84831997463129</v>
      </c>
      <c r="F44" s="823">
        <v>148.76528637412392</v>
      </c>
      <c r="G44" s="823">
        <v>151.74059210160641</v>
      </c>
      <c r="H44" s="823">
        <v>154.77540394363854</v>
      </c>
      <c r="I44" s="823">
        <v>157.87091202251131</v>
      </c>
      <c r="J44" s="823">
        <v>161.02833026296153</v>
      </c>
      <c r="K44" s="823">
        <v>164.24889686822075</v>
      </c>
      <c r="L44" s="823">
        <v>167.53387480558519</v>
      </c>
      <c r="M44" s="823">
        <v>170.88455230169689</v>
      </c>
      <c r="N44" s="823">
        <v>174.30224334773084</v>
      </c>
    </row>
    <row r="45" spans="1:14" x14ac:dyDescent="0.15">
      <c r="A45" s="812">
        <f>A44+1</f>
        <v>39</v>
      </c>
      <c r="B45" s="810" t="s">
        <v>1106</v>
      </c>
      <c r="C45" s="808" t="s">
        <v>1010</v>
      </c>
      <c r="D45" s="823">
        <v>201.12957210875555</v>
      </c>
      <c r="E45" s="823">
        <v>201.12957210875555</v>
      </c>
      <c r="F45" s="823">
        <v>205.15216355093068</v>
      </c>
      <c r="G45" s="823">
        <v>209.25520682194929</v>
      </c>
      <c r="H45" s="823">
        <v>213.44031095838827</v>
      </c>
      <c r="I45" s="823">
        <v>217.70911717755604</v>
      </c>
      <c r="J45" s="823">
        <v>222.06329952110715</v>
      </c>
      <c r="K45" s="823">
        <v>226.50456551152931</v>
      </c>
      <c r="L45" s="823">
        <v>231.03465682175991</v>
      </c>
      <c r="M45" s="823">
        <v>235.6553499581951</v>
      </c>
      <c r="N45" s="823">
        <v>240.368456957359</v>
      </c>
    </row>
    <row r="46" spans="1:14" x14ac:dyDescent="0.15">
      <c r="A46" s="812">
        <f>A45+1</f>
        <v>40</v>
      </c>
      <c r="B46" s="810" t="s">
        <v>1104</v>
      </c>
      <c r="C46" s="808" t="s">
        <v>1010</v>
      </c>
      <c r="D46" s="823">
        <v>197.14932698658163</v>
      </c>
      <c r="E46" s="823">
        <v>197.14932698658163</v>
      </c>
      <c r="F46" s="823">
        <v>201.09231352631326</v>
      </c>
      <c r="G46" s="823">
        <v>205.11415979683954</v>
      </c>
      <c r="H46" s="823">
        <v>209.21644299277634</v>
      </c>
      <c r="I46" s="823">
        <v>213.40077185263186</v>
      </c>
      <c r="J46" s="823">
        <v>217.6687872896845</v>
      </c>
      <c r="K46" s="823">
        <v>222.0221630354782</v>
      </c>
      <c r="L46" s="823">
        <v>226.46260629618777</v>
      </c>
      <c r="M46" s="823">
        <v>230.99185842211153</v>
      </c>
      <c r="N46" s="823">
        <v>235.61169559055378</v>
      </c>
    </row>
    <row r="47" spans="1:14" x14ac:dyDescent="0.15">
      <c r="A47" s="812">
        <f>A46+1</f>
        <v>41</v>
      </c>
      <c r="B47" s="810" t="s">
        <v>1106</v>
      </c>
      <c r="C47" s="808" t="s">
        <v>1010</v>
      </c>
      <c r="D47" s="823">
        <v>173.82860128424483</v>
      </c>
      <c r="E47" s="823">
        <v>173.82860128424483</v>
      </c>
      <c r="F47" s="823">
        <v>177.30517330992973</v>
      </c>
      <c r="G47" s="823">
        <v>180.85127677612832</v>
      </c>
      <c r="H47" s="823">
        <v>184.46830231165089</v>
      </c>
      <c r="I47" s="823">
        <v>188.15766835788392</v>
      </c>
      <c r="J47" s="823">
        <v>191.92082172504161</v>
      </c>
      <c r="K47" s="823">
        <v>195.75923815954243</v>
      </c>
      <c r="L47" s="823">
        <v>199.6744229227333</v>
      </c>
      <c r="M47" s="823">
        <v>203.66791138118796</v>
      </c>
      <c r="N47" s="823">
        <v>207.74126960881173</v>
      </c>
    </row>
    <row r="48" spans="1:14" x14ac:dyDescent="0.15">
      <c r="A48" s="812">
        <f>A47+1</f>
        <v>42</v>
      </c>
      <c r="B48" s="810" t="s">
        <v>1106</v>
      </c>
      <c r="C48" s="808" t="s">
        <v>1011</v>
      </c>
      <c r="D48" s="823">
        <v>97.879514894472806</v>
      </c>
      <c r="E48" s="823">
        <v>97.879514894472806</v>
      </c>
      <c r="F48" s="823">
        <v>99.837105192362259</v>
      </c>
      <c r="G48" s="823">
        <v>101.83384729620951</v>
      </c>
      <c r="H48" s="823">
        <v>103.8705242421337</v>
      </c>
      <c r="I48" s="823">
        <v>105.94793472697637</v>
      </c>
      <c r="J48" s="823">
        <v>108.0668934215159</v>
      </c>
      <c r="K48" s="823">
        <v>110.22823128994622</v>
      </c>
      <c r="L48" s="823">
        <v>112.43279591574515</v>
      </c>
      <c r="M48" s="823">
        <v>114.68145183406006</v>
      </c>
      <c r="N48" s="823">
        <v>116.97508087074127</v>
      </c>
    </row>
    <row r="49" spans="1:14" x14ac:dyDescent="0.15">
      <c r="A49" s="812">
        <f>A48+1</f>
        <v>43</v>
      </c>
      <c r="B49" s="810" t="s">
        <v>1106</v>
      </c>
      <c r="C49" s="808" t="s">
        <v>1010</v>
      </c>
      <c r="D49" s="823">
        <v>164.61079897095303</v>
      </c>
      <c r="E49" s="823">
        <v>164.61079897095303</v>
      </c>
      <c r="F49" s="823">
        <v>167.9030149503721</v>
      </c>
      <c r="G49" s="823">
        <v>171.26107524937953</v>
      </c>
      <c r="H49" s="823">
        <v>174.68629675436713</v>
      </c>
      <c r="I49" s="823">
        <v>178.18002268945449</v>
      </c>
      <c r="J49" s="823">
        <v>181.74362314324358</v>
      </c>
      <c r="K49" s="823">
        <v>185.37849560610846</v>
      </c>
      <c r="L49" s="823">
        <v>189.08606551823064</v>
      </c>
      <c r="M49" s="823">
        <v>192.86778682859526</v>
      </c>
      <c r="N49" s="823">
        <v>196.72514256516718</v>
      </c>
    </row>
    <row r="50" spans="1:14" x14ac:dyDescent="0.15">
      <c r="A50" s="812">
        <f>A49+1</f>
        <v>44</v>
      </c>
      <c r="B50" s="810" t="s">
        <v>1107</v>
      </c>
      <c r="C50" s="808" t="s">
        <v>1010</v>
      </c>
      <c r="D50" s="823">
        <v>146.00971780289578</v>
      </c>
      <c r="E50" s="823">
        <v>146.00971780289578</v>
      </c>
      <c r="F50" s="823">
        <v>148.9299121589537</v>
      </c>
      <c r="G50" s="823">
        <v>151.90851040213278</v>
      </c>
      <c r="H50" s="823">
        <v>154.94668061017543</v>
      </c>
      <c r="I50" s="823">
        <v>158.04561422237896</v>
      </c>
      <c r="J50" s="823">
        <v>161.20652650682655</v>
      </c>
      <c r="K50" s="823">
        <v>164.43065703696308</v>
      </c>
      <c r="L50" s="823">
        <v>167.71927017770236</v>
      </c>
      <c r="M50" s="823">
        <v>171.07365558125642</v>
      </c>
      <c r="N50" s="823">
        <v>174.49512869288154</v>
      </c>
    </row>
    <row r="51" spans="1:14" x14ac:dyDescent="0.15">
      <c r="A51" s="812">
        <f>A50+1</f>
        <v>45</v>
      </c>
      <c r="B51" s="810" t="s">
        <v>117</v>
      </c>
      <c r="C51" s="808" t="s">
        <v>1011</v>
      </c>
      <c r="D51" s="823">
        <v>54.507297928397357</v>
      </c>
      <c r="E51" s="823">
        <v>54.507297928397357</v>
      </c>
      <c r="F51" s="823">
        <v>55.597443886965301</v>
      </c>
      <c r="G51" s="823">
        <v>56.70939276470461</v>
      </c>
      <c r="H51" s="823">
        <v>57.843580619998704</v>
      </c>
      <c r="I51" s="823">
        <v>59.000452232398679</v>
      </c>
      <c r="J51" s="823">
        <v>60.180461277046653</v>
      </c>
      <c r="K51" s="823">
        <v>61.384070502587591</v>
      </c>
      <c r="L51" s="823">
        <v>62.611751912639342</v>
      </c>
      <c r="M51" s="823">
        <v>63.863986950892127</v>
      </c>
      <c r="N51" s="823">
        <v>65.141266689909969</v>
      </c>
    </row>
    <row r="52" spans="1:14" x14ac:dyDescent="0.15">
      <c r="A52" s="812">
        <f>A51+1</f>
        <v>46</v>
      </c>
      <c r="B52" s="810" t="s">
        <v>1107</v>
      </c>
      <c r="C52" s="808" t="s">
        <v>1011</v>
      </c>
      <c r="D52" s="823">
        <v>47.481885055590695</v>
      </c>
      <c r="E52" s="823">
        <v>47.481885055590695</v>
      </c>
      <c r="F52" s="823">
        <v>48.431522756702506</v>
      </c>
      <c r="G52" s="823">
        <v>49.40015321183656</v>
      </c>
      <c r="H52" s="823">
        <v>50.388156276073289</v>
      </c>
      <c r="I52" s="823">
        <v>51.395919401594753</v>
      </c>
      <c r="J52" s="823">
        <v>52.423837789626646</v>
      </c>
      <c r="K52" s="823">
        <v>53.472314545419181</v>
      </c>
      <c r="L52" s="823">
        <v>54.541760836327562</v>
      </c>
      <c r="M52" s="823">
        <v>55.632596053054115</v>
      </c>
      <c r="N52" s="823">
        <v>56.745247974115202</v>
      </c>
    </row>
    <row r="53" spans="1:14" x14ac:dyDescent="0.15">
      <c r="A53" s="812">
        <f>A52+1</f>
        <v>47</v>
      </c>
      <c r="B53" s="810" t="s">
        <v>1102</v>
      </c>
      <c r="C53" s="808" t="s">
        <v>1011</v>
      </c>
      <c r="D53" s="823">
        <v>31.95991422517287</v>
      </c>
      <c r="E53" s="823">
        <v>31.95991422517287</v>
      </c>
      <c r="F53" s="823">
        <v>32.599112509676331</v>
      </c>
      <c r="G53" s="823">
        <v>33.251094759869858</v>
      </c>
      <c r="H53" s="823">
        <v>33.916116655067256</v>
      </c>
      <c r="I53" s="823">
        <v>34.594438988168605</v>
      </c>
      <c r="J53" s="823">
        <v>35.286327767931979</v>
      </c>
      <c r="K53" s="823">
        <v>35.992054323290617</v>
      </c>
      <c r="L53" s="823">
        <v>36.71189540975643</v>
      </c>
      <c r="M53" s="823">
        <v>37.446133317951556</v>
      </c>
      <c r="N53" s="823">
        <v>38.195055984310585</v>
      </c>
    </row>
    <row r="54" spans="1:14" x14ac:dyDescent="0.15">
      <c r="A54" s="812">
        <f>A53+1</f>
        <v>48</v>
      </c>
      <c r="B54" s="810" t="s">
        <v>1101</v>
      </c>
      <c r="C54" s="808" t="s">
        <v>1011</v>
      </c>
      <c r="D54" s="823">
        <v>12.346381334915165</v>
      </c>
      <c r="E54" s="823">
        <v>12.346381334915165</v>
      </c>
      <c r="F54" s="823">
        <v>12.593308961613468</v>
      </c>
      <c r="G54" s="823">
        <v>12.845175140845738</v>
      </c>
      <c r="H54" s="823">
        <v>13.102078643662653</v>
      </c>
      <c r="I54" s="823">
        <v>13.364120216535905</v>
      </c>
      <c r="J54" s="823">
        <v>13.631402620866623</v>
      </c>
      <c r="K54" s="823">
        <v>13.904030673283955</v>
      </c>
      <c r="L54" s="823">
        <v>14.182111286749635</v>
      </c>
      <c r="M54" s="823">
        <v>14.465753512484628</v>
      </c>
      <c r="N54" s="823">
        <v>14.755068582734321</v>
      </c>
    </row>
    <row r="55" spans="1:14" x14ac:dyDescent="0.15">
      <c r="A55" s="812">
        <f>A54+1</f>
        <v>49</v>
      </c>
      <c r="B55" s="810" t="s">
        <v>996</v>
      </c>
      <c r="C55" s="808" t="s">
        <v>1010</v>
      </c>
      <c r="D55" s="823">
        <v>173.69134955316136</v>
      </c>
      <c r="E55" s="823">
        <v>173.69134955316136</v>
      </c>
      <c r="F55" s="823">
        <v>177.16517654422458</v>
      </c>
      <c r="G55" s="823">
        <v>180.70848007510907</v>
      </c>
      <c r="H55" s="823">
        <v>184.32264967661126</v>
      </c>
      <c r="I55" s="823">
        <v>188.00910267014351</v>
      </c>
      <c r="J55" s="823">
        <v>191.76928472354638</v>
      </c>
      <c r="K55" s="823">
        <v>195.60467041801732</v>
      </c>
      <c r="L55" s="823">
        <v>199.51676382637768</v>
      </c>
      <c r="M55" s="823">
        <v>203.50709910290524</v>
      </c>
      <c r="N55" s="823">
        <v>207.57724108496336</v>
      </c>
    </row>
    <row r="56" spans="1:14" x14ac:dyDescent="0.15">
      <c r="A56" s="812">
        <f>A55+1</f>
        <v>50</v>
      </c>
      <c r="B56" s="810" t="s">
        <v>117</v>
      </c>
      <c r="C56" s="808" t="s">
        <v>1010</v>
      </c>
      <c r="D56" s="823">
        <v>136.78250479027929</v>
      </c>
      <c r="E56" s="823">
        <v>136.78250479027929</v>
      </c>
      <c r="F56" s="823">
        <v>139.51815488608489</v>
      </c>
      <c r="G56" s="823">
        <v>142.30851798380658</v>
      </c>
      <c r="H56" s="823">
        <v>145.15468834348272</v>
      </c>
      <c r="I56" s="823">
        <v>148.05778211035238</v>
      </c>
      <c r="J56" s="823">
        <v>151.01893775255942</v>
      </c>
      <c r="K56" s="823">
        <v>154.03931650761061</v>
      </c>
      <c r="L56" s="823">
        <v>157.12010283776283</v>
      </c>
      <c r="M56" s="823">
        <v>160.26250489451809</v>
      </c>
      <c r="N56" s="823">
        <v>163.46775499240846</v>
      </c>
    </row>
    <row r="57" spans="1:14" x14ac:dyDescent="0.15">
      <c r="A57" s="812">
        <f>A56+1</f>
        <v>51</v>
      </c>
      <c r="B57" s="810" t="s">
        <v>1102</v>
      </c>
      <c r="C57" s="808" t="s">
        <v>1010</v>
      </c>
      <c r="D57" s="823">
        <v>173.7239674463606</v>
      </c>
      <c r="E57" s="823">
        <v>173.7239674463606</v>
      </c>
      <c r="F57" s="823">
        <v>177.19844679528782</v>
      </c>
      <c r="G57" s="823">
        <v>180.74241573119357</v>
      </c>
      <c r="H57" s="823">
        <v>184.35726404581746</v>
      </c>
      <c r="I57" s="823">
        <v>188.04440932673381</v>
      </c>
      <c r="J57" s="823">
        <v>191.8052975132685</v>
      </c>
      <c r="K57" s="823">
        <v>195.64140346353386</v>
      </c>
      <c r="L57" s="823">
        <v>199.55423153280455</v>
      </c>
      <c r="M57" s="823">
        <v>203.54531616346065</v>
      </c>
      <c r="N57" s="823">
        <v>207.61622248672987</v>
      </c>
    </row>
    <row r="58" spans="1:14" x14ac:dyDescent="0.15">
      <c r="A58" s="812">
        <f>A57+1</f>
        <v>52</v>
      </c>
      <c r="B58" s="810" t="s">
        <v>1107</v>
      </c>
      <c r="C58" s="808" t="s">
        <v>1010</v>
      </c>
      <c r="D58" s="823">
        <v>110.49682802037792</v>
      </c>
      <c r="E58" s="823">
        <v>110.49682802037792</v>
      </c>
      <c r="F58" s="823">
        <v>112.70676458078547</v>
      </c>
      <c r="G58" s="823">
        <v>114.96089987240119</v>
      </c>
      <c r="H58" s="823">
        <v>117.26011786984921</v>
      </c>
      <c r="I58" s="823">
        <v>119.6053202272462</v>
      </c>
      <c r="J58" s="823">
        <v>121.99742663179113</v>
      </c>
      <c r="K58" s="823">
        <v>124.43737516442695</v>
      </c>
      <c r="L58" s="823">
        <v>126.92612266771549</v>
      </c>
      <c r="M58" s="823">
        <v>129.46464512106979</v>
      </c>
      <c r="N58" s="823">
        <v>132.05393802349118</v>
      </c>
    </row>
    <row r="59" spans="1:14" x14ac:dyDescent="0.15">
      <c r="A59" s="812">
        <f>A58+1</f>
        <v>53</v>
      </c>
      <c r="B59" s="810" t="s">
        <v>1100</v>
      </c>
      <c r="C59" s="808" t="s">
        <v>1011</v>
      </c>
      <c r="D59" s="823">
        <v>79.996259833967727</v>
      </c>
      <c r="E59" s="823">
        <v>79.996259833967727</v>
      </c>
      <c r="F59" s="823">
        <v>81.596185030647078</v>
      </c>
      <c r="G59" s="823">
        <v>83.228108731260022</v>
      </c>
      <c r="H59" s="823">
        <v>84.892670905885225</v>
      </c>
      <c r="I59" s="823">
        <v>86.590524324002928</v>
      </c>
      <c r="J59" s="823">
        <v>88.322334810482985</v>
      </c>
      <c r="K59" s="823">
        <v>90.088781506692641</v>
      </c>
      <c r="L59" s="823">
        <v>91.890557136826502</v>
      </c>
      <c r="M59" s="823">
        <v>93.728368279563028</v>
      </c>
      <c r="N59" s="823">
        <v>95.60293564515429</v>
      </c>
    </row>
    <row r="60" spans="1:14" x14ac:dyDescent="0.15">
      <c r="A60" s="812">
        <f>A59+1</f>
        <v>54</v>
      </c>
      <c r="B60" s="810" t="s">
        <v>117</v>
      </c>
      <c r="C60" s="808" t="s">
        <v>1011</v>
      </c>
      <c r="D60" s="823">
        <v>51.613889299094417</v>
      </c>
      <c r="E60" s="823">
        <v>51.613889299094417</v>
      </c>
      <c r="F60" s="823">
        <v>52.646167085076307</v>
      </c>
      <c r="G60" s="823">
        <v>53.699090426777836</v>
      </c>
      <c r="H60" s="823">
        <v>54.773072235313393</v>
      </c>
      <c r="I60" s="823">
        <v>55.868533680019659</v>
      </c>
      <c r="J60" s="823">
        <v>56.98590435362005</v>
      </c>
      <c r="K60" s="823">
        <v>58.125622440692453</v>
      </c>
      <c r="L60" s="823">
        <v>59.288134889506303</v>
      </c>
      <c r="M60" s="823">
        <v>60.473897587296428</v>
      </c>
      <c r="N60" s="823">
        <v>61.683375539042359</v>
      </c>
    </row>
    <row r="61" spans="1:14" x14ac:dyDescent="0.15">
      <c r="A61" s="812">
        <f>A60+1</f>
        <v>55</v>
      </c>
      <c r="B61" s="810" t="s">
        <v>115</v>
      </c>
      <c r="C61" s="808" t="s">
        <v>1011</v>
      </c>
      <c r="D61" s="823">
        <v>103.28099402773884</v>
      </c>
      <c r="E61" s="823">
        <v>103.28099402773884</v>
      </c>
      <c r="F61" s="823">
        <v>105.34661390829362</v>
      </c>
      <c r="G61" s="823">
        <v>107.45354618645949</v>
      </c>
      <c r="H61" s="823">
        <v>109.60261711018869</v>
      </c>
      <c r="I61" s="823">
        <v>111.79466945239247</v>
      </c>
      <c r="J61" s="823">
        <v>114.03056284144031</v>
      </c>
      <c r="K61" s="823">
        <v>116.31117409826912</v>
      </c>
      <c r="L61" s="823">
        <v>118.63739758023451</v>
      </c>
      <c r="M61" s="823">
        <v>121.0101455318392</v>
      </c>
      <c r="N61" s="823">
        <v>123.43034844247599</v>
      </c>
    </row>
    <row r="62" spans="1:14" x14ac:dyDescent="0.15">
      <c r="A62" s="812">
        <f>A61+1</f>
        <v>56</v>
      </c>
      <c r="B62" s="810" t="s">
        <v>115</v>
      </c>
      <c r="C62" s="808" t="s">
        <v>1011</v>
      </c>
      <c r="D62" s="823">
        <v>11.725205175100356</v>
      </c>
      <c r="E62" s="823">
        <v>11.725205175100356</v>
      </c>
      <c r="F62" s="823">
        <v>11.959709278602364</v>
      </c>
      <c r="G62" s="823">
        <v>12.198903464174412</v>
      </c>
      <c r="H62" s="823">
        <v>12.4428815334579</v>
      </c>
      <c r="I62" s="823">
        <v>12.691739164127059</v>
      </c>
      <c r="J62" s="823">
        <v>12.945573947409601</v>
      </c>
      <c r="K62" s="823">
        <v>13.204485426357794</v>
      </c>
      <c r="L62" s="823">
        <v>13.468575134884949</v>
      </c>
      <c r="M62" s="823">
        <v>13.737946637582649</v>
      </c>
      <c r="N62" s="823">
        <v>14.012705570334303</v>
      </c>
    </row>
    <row r="63" spans="1:14" x14ac:dyDescent="0.15">
      <c r="A63" s="812">
        <f>A62+1</f>
        <v>57</v>
      </c>
      <c r="B63" s="810" t="s">
        <v>1108</v>
      </c>
      <c r="C63" s="808" t="s">
        <v>1010</v>
      </c>
      <c r="D63" s="823">
        <v>197.12965526459084</v>
      </c>
      <c r="E63" s="823">
        <v>197.12965526459084</v>
      </c>
      <c r="F63" s="823">
        <v>201.07224836988266</v>
      </c>
      <c r="G63" s="823">
        <v>205.09369333728031</v>
      </c>
      <c r="H63" s="823">
        <v>209.19556720402593</v>
      </c>
      <c r="I63" s="823">
        <v>213.37947854810645</v>
      </c>
      <c r="J63" s="823">
        <v>217.64706811906859</v>
      </c>
      <c r="K63" s="823">
        <v>222.00000948144998</v>
      </c>
      <c r="L63" s="823">
        <v>226.44000967107897</v>
      </c>
      <c r="M63" s="823">
        <v>230.96880986450054</v>
      </c>
      <c r="N63" s="823">
        <v>235.58818606179057</v>
      </c>
    </row>
    <row r="64" spans="1:14" x14ac:dyDescent="0.15">
      <c r="A64" s="812">
        <f>A63+1</f>
        <v>58</v>
      </c>
      <c r="B64" s="810" t="s">
        <v>1103</v>
      </c>
      <c r="C64" s="808" t="s">
        <v>1010</v>
      </c>
      <c r="D64" s="823">
        <v>129.2594507526469</v>
      </c>
      <c r="E64" s="823">
        <v>129.2594507526469</v>
      </c>
      <c r="F64" s="823">
        <v>131.84463976769985</v>
      </c>
      <c r="G64" s="823">
        <v>134.48153256305383</v>
      </c>
      <c r="H64" s="823">
        <v>137.1711632143149</v>
      </c>
      <c r="I64" s="823">
        <v>139.91458647860119</v>
      </c>
      <c r="J64" s="823">
        <v>142.71287820817321</v>
      </c>
      <c r="K64" s="823">
        <v>145.56713577233668</v>
      </c>
      <c r="L64" s="823">
        <v>148.47847848778343</v>
      </c>
      <c r="M64" s="823">
        <v>151.4480480575391</v>
      </c>
      <c r="N64" s="823">
        <v>154.47700901868987</v>
      </c>
    </row>
    <row r="65" spans="1:14" x14ac:dyDescent="0.15">
      <c r="A65" s="812">
        <f>A64+1</f>
        <v>59</v>
      </c>
      <c r="B65" s="810" t="s">
        <v>1109</v>
      </c>
      <c r="C65" s="808" t="s">
        <v>1010</v>
      </c>
      <c r="D65" s="823">
        <v>61.27624078981291</v>
      </c>
      <c r="E65" s="823">
        <v>61.27624078981291</v>
      </c>
      <c r="F65" s="823">
        <v>62.501765605609172</v>
      </c>
      <c r="G65" s="823">
        <v>63.751800917721354</v>
      </c>
      <c r="H65" s="823">
        <v>65.026836936075782</v>
      </c>
      <c r="I65" s="823">
        <v>66.3273736747973</v>
      </c>
      <c r="J65" s="823">
        <v>67.65392114829325</v>
      </c>
      <c r="K65" s="823">
        <v>69.006999571259115</v>
      </c>
      <c r="L65" s="823">
        <v>70.387139562684297</v>
      </c>
      <c r="M65" s="823">
        <v>71.794882353937979</v>
      </c>
      <c r="N65" s="823">
        <v>73.23078000101674</v>
      </c>
    </row>
    <row r="66" spans="1:14" x14ac:dyDescent="0.15">
      <c r="A66" s="812">
        <f>A65+1</f>
        <v>60</v>
      </c>
      <c r="B66" s="810" t="s">
        <v>997</v>
      </c>
      <c r="C66" s="808" t="s">
        <v>1010</v>
      </c>
      <c r="D66" s="823">
        <v>136.7825053016887</v>
      </c>
      <c r="E66" s="823">
        <v>136.7825053016887</v>
      </c>
      <c r="F66" s="823">
        <v>139.51815540772247</v>
      </c>
      <c r="G66" s="823">
        <v>142.30851851587693</v>
      </c>
      <c r="H66" s="823">
        <v>145.15468888619446</v>
      </c>
      <c r="I66" s="823">
        <v>148.05778266391835</v>
      </c>
      <c r="J66" s="823">
        <v>151.01893831719673</v>
      </c>
      <c r="K66" s="823">
        <v>154.03931708354065</v>
      </c>
      <c r="L66" s="823">
        <v>157.12010342521145</v>
      </c>
      <c r="M66" s="823">
        <v>160.26250549371568</v>
      </c>
      <c r="N66" s="823">
        <v>163.46775560359001</v>
      </c>
    </row>
    <row r="67" spans="1:14" x14ac:dyDescent="0.15">
      <c r="A67" s="812">
        <f>A66+1</f>
        <v>61</v>
      </c>
      <c r="B67" s="810" t="s">
        <v>1110</v>
      </c>
      <c r="C67" s="808" t="s">
        <v>1010</v>
      </c>
      <c r="D67" s="823">
        <v>57.254266759673193</v>
      </c>
      <c r="E67" s="823">
        <v>57.254266759673193</v>
      </c>
      <c r="F67" s="823">
        <v>58.399352094866657</v>
      </c>
      <c r="G67" s="823">
        <v>59.567339136763991</v>
      </c>
      <c r="H67" s="823">
        <v>60.758685919499271</v>
      </c>
      <c r="I67" s="823">
        <v>61.973859637889255</v>
      </c>
      <c r="J67" s="823">
        <v>63.213336830647044</v>
      </c>
      <c r="K67" s="823">
        <v>64.47760356725999</v>
      </c>
      <c r="L67" s="823">
        <v>65.767155638605189</v>
      </c>
      <c r="M67" s="823">
        <v>67.082498751377301</v>
      </c>
      <c r="N67" s="823">
        <v>68.424148726404852</v>
      </c>
    </row>
    <row r="68" spans="1:14" x14ac:dyDescent="0.15">
      <c r="A68" s="812">
        <f>A67+1</f>
        <v>62</v>
      </c>
      <c r="B68" s="810" t="s">
        <v>1111</v>
      </c>
      <c r="C68" s="808" t="s">
        <v>1010</v>
      </c>
      <c r="D68" s="823">
        <v>60.112163950777919</v>
      </c>
      <c r="E68" s="823">
        <v>60.112163950777919</v>
      </c>
      <c r="F68" s="823">
        <v>61.314407229793481</v>
      </c>
      <c r="G68" s="823">
        <v>62.540695374389351</v>
      </c>
      <c r="H68" s="823">
        <v>63.79150928187714</v>
      </c>
      <c r="I68" s="823">
        <v>65.067339467514685</v>
      </c>
      <c r="J68" s="823">
        <v>66.368686256864976</v>
      </c>
      <c r="K68" s="823">
        <v>67.696059982002282</v>
      </c>
      <c r="L68" s="823">
        <v>69.049981181642323</v>
      </c>
      <c r="M68" s="823">
        <v>70.430980805275169</v>
      </c>
      <c r="N68" s="823">
        <v>71.83960042138068</v>
      </c>
    </row>
    <row r="69" spans="1:14" x14ac:dyDescent="0.15">
      <c r="A69" s="812">
        <f>A68+1</f>
        <v>63</v>
      </c>
      <c r="B69" s="810" t="s">
        <v>1096</v>
      </c>
      <c r="C69" s="808" t="s">
        <v>1010</v>
      </c>
      <c r="D69" s="823">
        <v>137.25911221624173</v>
      </c>
      <c r="E69" s="823">
        <v>137.25911221624173</v>
      </c>
      <c r="F69" s="823">
        <v>140.00429446056657</v>
      </c>
      <c r="G69" s="823">
        <v>142.80438034977792</v>
      </c>
      <c r="H69" s="823">
        <v>145.66046795677349</v>
      </c>
      <c r="I69" s="823">
        <v>148.57367731590895</v>
      </c>
      <c r="J69" s="823">
        <v>151.54515086222713</v>
      </c>
      <c r="K69" s="823">
        <v>154.57605387947169</v>
      </c>
      <c r="L69" s="823">
        <v>157.66757495706113</v>
      </c>
      <c r="M69" s="823">
        <v>160.82092645620236</v>
      </c>
      <c r="N69" s="823">
        <v>164.0373449853264</v>
      </c>
    </row>
    <row r="70" spans="1:14" ht="15" thickBot="1" x14ac:dyDescent="0.2">
      <c r="A70" s="807"/>
      <c r="B70" s="807"/>
      <c r="C70" s="805"/>
      <c r="D70" s="806"/>
      <c r="E70" s="806"/>
      <c r="F70" s="806"/>
      <c r="G70" s="806"/>
      <c r="H70" s="806"/>
      <c r="I70" s="806"/>
      <c r="J70" s="806"/>
      <c r="K70" s="806"/>
      <c r="L70" s="806"/>
      <c r="M70" s="806"/>
      <c r="N70" s="806"/>
    </row>
    <row r="74" spans="1:14" x14ac:dyDescent="0.15">
      <c r="A74" s="23"/>
      <c r="B74" s="22" t="s">
        <v>1</v>
      </c>
      <c r="C74" s="184"/>
      <c r="D74" s="21"/>
    </row>
    <row r="75" spans="1:14" x14ac:dyDescent="0.15">
      <c r="A75" s="20">
        <v>1</v>
      </c>
      <c r="B75" s="14"/>
      <c r="C75" s="181"/>
      <c r="D75" s="13"/>
    </row>
    <row r="76" spans="1:14" x14ac:dyDescent="0.15">
      <c r="A76" s="10">
        <v>2</v>
      </c>
      <c r="B76" s="9"/>
      <c r="C76" s="179"/>
      <c r="D76" s="8"/>
    </row>
    <row r="77" spans="1:14" x14ac:dyDescent="0.15">
      <c r="A77" s="10">
        <v>3</v>
      </c>
      <c r="B77" s="9"/>
      <c r="C77" s="179"/>
      <c r="D77" s="8"/>
    </row>
    <row r="78" spans="1:14" x14ac:dyDescent="0.15">
      <c r="A78" s="10">
        <v>4</v>
      </c>
      <c r="B78" s="9"/>
      <c r="C78" s="179"/>
      <c r="D78" s="8"/>
    </row>
    <row r="79" spans="1:14" x14ac:dyDescent="0.15">
      <c r="A79" s="10">
        <v>5</v>
      </c>
      <c r="B79" s="9"/>
      <c r="C79" s="179"/>
      <c r="D79" s="8"/>
    </row>
    <row r="80" spans="1:14" x14ac:dyDescent="0.15">
      <c r="A80" s="10">
        <v>6</v>
      </c>
      <c r="B80" s="9"/>
      <c r="C80" s="179"/>
      <c r="D80" s="8"/>
    </row>
    <row r="81" spans="1:14" s="804" customFormat="1" x14ac:dyDescent="0.15">
      <c r="A81" s="10">
        <v>7</v>
      </c>
      <c r="B81" s="14"/>
      <c r="C81" s="181"/>
      <c r="D81" s="13"/>
      <c r="F81" s="803"/>
      <c r="G81" s="803"/>
      <c r="H81" s="803"/>
      <c r="I81" s="803"/>
      <c r="J81" s="803"/>
      <c r="K81" s="803"/>
      <c r="L81" s="803"/>
      <c r="M81" s="803"/>
      <c r="N81" s="803"/>
    </row>
    <row r="82" spans="1:14" s="804" customFormat="1" x14ac:dyDescent="0.15">
      <c r="A82" s="10">
        <v>8</v>
      </c>
      <c r="B82" s="9"/>
      <c r="C82" s="179"/>
      <c r="D82" s="8"/>
      <c r="F82" s="803"/>
      <c r="G82" s="803"/>
      <c r="H82" s="803"/>
      <c r="I82" s="803"/>
      <c r="J82" s="803"/>
      <c r="K82" s="803"/>
      <c r="L82" s="803"/>
      <c r="M82" s="803"/>
      <c r="N82" s="803"/>
    </row>
    <row r="83" spans="1:14" s="804" customFormat="1" x14ac:dyDescent="0.15">
      <c r="A83" s="10">
        <v>9</v>
      </c>
      <c r="B83" s="9"/>
      <c r="C83" s="179"/>
      <c r="D83" s="8"/>
      <c r="F83" s="803"/>
      <c r="G83" s="803"/>
      <c r="H83" s="803"/>
      <c r="I83" s="803"/>
      <c r="J83" s="803"/>
      <c r="K83" s="803"/>
      <c r="L83" s="803"/>
      <c r="M83" s="803"/>
      <c r="N83" s="803"/>
    </row>
    <row r="84" spans="1:14" s="804" customFormat="1" x14ac:dyDescent="0.15">
      <c r="A84" s="10">
        <v>10</v>
      </c>
      <c r="B84" s="9"/>
      <c r="C84" s="179"/>
      <c r="D84" s="8"/>
      <c r="F84" s="803"/>
      <c r="G84" s="803"/>
      <c r="H84" s="803"/>
      <c r="I84" s="803"/>
      <c r="J84" s="803"/>
      <c r="K84" s="803"/>
      <c r="L84" s="803"/>
      <c r="M84" s="803"/>
      <c r="N84" s="803"/>
    </row>
  </sheetData>
  <mergeCells count="15">
    <mergeCell ref="B75:D75"/>
    <mergeCell ref="B1:N1"/>
    <mergeCell ref="B2:N2"/>
    <mergeCell ref="B3:N3"/>
    <mergeCell ref="B4:N4"/>
    <mergeCell ref="B74:D74"/>
    <mergeCell ref="B82:D82"/>
    <mergeCell ref="B83:D83"/>
    <mergeCell ref="B84:D84"/>
    <mergeCell ref="B76:D76"/>
    <mergeCell ref="B77:D77"/>
    <mergeCell ref="B78:D78"/>
    <mergeCell ref="B79:D79"/>
    <mergeCell ref="B80:D80"/>
    <mergeCell ref="B81:D81"/>
  </mergeCells>
  <pageMargins left="0.7" right="0.7" top="0.75" bottom="0.75" header="0.3" footer="0.3"/>
  <pageSetup scale="96" orientation="landscape" horizontalDpi="4294967295" verticalDpi="4294967295" r:id="rId1"/>
  <headerFooter>
    <oddFooter>&amp;L&amp;"Arial,Bold"&amp;A&amp;"Arial,Regular"
&amp;R&amp;"Arial,Bold"Page 7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7DC93-F0BB-FB4F-BBCF-1FBA490BE526}">
  <sheetPr>
    <tabColor theme="3" tint="0.59999389629810485"/>
  </sheetPr>
  <dimension ref="A1:IC143"/>
  <sheetViews>
    <sheetView showGridLines="0" zoomScale="90" zoomScaleNormal="90" zoomScaleSheetLayoutView="178" workbookViewId="0">
      <pane xSplit="2" ySplit="4" topLeftCell="C5" activePane="bottomRight" state="frozen"/>
      <selection activeCell="J19" sqref="J19"/>
      <selection pane="topRight" activeCell="J19" sqref="J19"/>
      <selection pane="bottomLeft" activeCell="J19" sqref="J19"/>
      <selection pane="bottomRight" activeCell="L13" sqref="L13:P13"/>
    </sheetView>
  </sheetViews>
  <sheetFormatPr baseColWidth="10" defaultColWidth="9.1640625" defaultRowHeight="12" x14ac:dyDescent="0.15"/>
  <cols>
    <col min="1" max="1" width="5.6640625" style="82" customWidth="1"/>
    <col min="2" max="2" width="50.6640625" style="79" customWidth="1"/>
    <col min="3" max="3" width="29.1640625" style="79" bestFit="1" customWidth="1"/>
    <col min="4" max="5" width="13.6640625" style="81" customWidth="1"/>
    <col min="6" max="6" width="14.33203125" style="81" customWidth="1"/>
    <col min="7" max="7" width="15.33203125" style="81" bestFit="1" customWidth="1"/>
    <col min="8" max="8" width="13.6640625" style="81" customWidth="1"/>
    <col min="9" max="9" width="14.6640625" style="81" customWidth="1"/>
    <col min="10" max="16" width="13.6640625" style="79" customWidth="1"/>
    <col min="17" max="17" width="14.6640625" style="79" customWidth="1"/>
    <col min="18" max="20" width="13.6640625" style="79" customWidth="1"/>
    <col min="21" max="16384" width="9.1640625" style="79"/>
  </cols>
  <sheetData>
    <row r="1" spans="1:19" s="166" customFormat="1" ht="20" customHeight="1" x14ac:dyDescent="0.2">
      <c r="A1" s="868" t="s">
        <v>1052</v>
      </c>
      <c r="B1" s="868"/>
      <c r="C1" s="868"/>
      <c r="D1" s="868"/>
      <c r="E1" s="868"/>
      <c r="F1" s="868"/>
      <c r="G1" s="868"/>
      <c r="H1" s="868"/>
      <c r="I1" s="868"/>
      <c r="J1" s="868"/>
      <c r="K1" s="868"/>
      <c r="L1" s="868"/>
      <c r="M1" s="868"/>
      <c r="N1" s="868"/>
      <c r="O1" s="868"/>
      <c r="P1" s="868"/>
      <c r="Q1" s="868"/>
    </row>
    <row r="2" spans="1:19" s="166" customFormat="1" ht="24" customHeight="1" x14ac:dyDescent="0.2">
      <c r="A2" s="868" t="s">
        <v>1051</v>
      </c>
      <c r="B2" s="868"/>
      <c r="C2" s="868"/>
      <c r="D2" s="868"/>
      <c r="E2" s="868"/>
      <c r="F2" s="868"/>
      <c r="G2" s="868"/>
      <c r="H2" s="868"/>
      <c r="I2" s="868"/>
      <c r="J2" s="868"/>
      <c r="K2" s="868"/>
      <c r="L2" s="868"/>
      <c r="M2" s="868"/>
      <c r="N2" s="868"/>
      <c r="O2" s="868"/>
      <c r="P2" s="868"/>
      <c r="Q2" s="868"/>
    </row>
    <row r="3" spans="1:19" s="166" customFormat="1" ht="20" customHeight="1" thickBot="1" x14ac:dyDescent="0.25">
      <c r="A3" s="169"/>
      <c r="B3" s="169"/>
      <c r="C3" s="169"/>
      <c r="D3" s="169"/>
      <c r="E3" s="169"/>
      <c r="F3" s="169"/>
      <c r="G3" s="169"/>
      <c r="H3" s="169"/>
      <c r="I3" s="169"/>
    </row>
    <row r="4" spans="1:19" s="161" customFormat="1" ht="76" thickBot="1" x14ac:dyDescent="0.2">
      <c r="A4" s="165" t="s">
        <v>95</v>
      </c>
      <c r="B4" s="165" t="s">
        <v>969</v>
      </c>
      <c r="C4" s="165" t="s">
        <v>1050</v>
      </c>
      <c r="D4" s="162" t="s">
        <v>1049</v>
      </c>
      <c r="E4" s="162" t="s">
        <v>159</v>
      </c>
      <c r="F4" s="162" t="s">
        <v>1048</v>
      </c>
      <c r="G4" s="162" t="s">
        <v>1047</v>
      </c>
      <c r="H4" s="162" t="s">
        <v>1046</v>
      </c>
      <c r="I4" s="162" t="s">
        <v>1045</v>
      </c>
      <c r="J4" s="162" t="s">
        <v>89</v>
      </c>
      <c r="K4" s="162" t="s">
        <v>918</v>
      </c>
      <c r="L4" s="162" t="s">
        <v>917</v>
      </c>
      <c r="M4" s="163" t="s">
        <v>916</v>
      </c>
      <c r="N4" s="163" t="s">
        <v>915</v>
      </c>
      <c r="O4" s="163" t="s">
        <v>914</v>
      </c>
      <c r="P4" s="163" t="s">
        <v>913</v>
      </c>
      <c r="Q4" s="162" t="s">
        <v>1025</v>
      </c>
      <c r="S4" s="299" t="s">
        <v>166</v>
      </c>
    </row>
    <row r="5" spans="1:19" s="161" customFormat="1" ht="16.5" customHeight="1" x14ac:dyDescent="0.15">
      <c r="A5" s="781"/>
      <c r="B5" s="780" t="s">
        <v>1044</v>
      </c>
      <c r="C5" s="865"/>
      <c r="D5" s="864"/>
      <c r="E5" s="864"/>
      <c r="F5" s="864"/>
      <c r="G5" s="864"/>
      <c r="H5" s="864"/>
      <c r="I5" s="863"/>
      <c r="J5" s="862"/>
      <c r="K5" s="802"/>
      <c r="L5" s="802"/>
      <c r="M5" s="802"/>
      <c r="N5" s="802"/>
      <c r="O5" s="802"/>
      <c r="P5" s="802"/>
      <c r="Q5" s="801"/>
      <c r="S5" s="299">
        <f>168</f>
        <v>168</v>
      </c>
    </row>
    <row r="6" spans="1:19" ht="42" x14ac:dyDescent="0.15">
      <c r="A6" s="640"/>
      <c r="B6" s="639" t="s">
        <v>1043</v>
      </c>
      <c r="C6" s="660"/>
      <c r="D6" s="867"/>
      <c r="E6" s="651"/>
      <c r="F6" s="866"/>
      <c r="G6" s="652"/>
      <c r="H6" s="843"/>
      <c r="I6" s="637">
        <v>1965009.3600060006</v>
      </c>
      <c r="J6" s="124"/>
      <c r="K6" s="124">
        <f>$I6</f>
        <v>1965009.3600060006</v>
      </c>
      <c r="L6" s="124"/>
      <c r="M6" s="124"/>
      <c r="N6" s="124"/>
      <c r="O6" s="124"/>
      <c r="P6" s="124"/>
      <c r="Q6" s="124">
        <f>SUM(J6:P6)</f>
        <v>1965009.3600060006</v>
      </c>
      <c r="R6" s="641"/>
    </row>
    <row r="7" spans="1:19" ht="13" x14ac:dyDescent="0.15">
      <c r="A7" s="640"/>
      <c r="B7" s="639"/>
      <c r="C7" s="660"/>
      <c r="D7" s="867"/>
      <c r="E7" s="651"/>
      <c r="F7" s="866"/>
      <c r="G7" s="652"/>
      <c r="H7" s="843"/>
      <c r="I7" s="843"/>
      <c r="J7" s="124"/>
      <c r="K7" s="124">
        <f>$I7</f>
        <v>0</v>
      </c>
      <c r="L7" s="124"/>
      <c r="M7" s="124"/>
      <c r="N7" s="124"/>
      <c r="O7" s="124"/>
      <c r="P7" s="124"/>
      <c r="Q7" s="124">
        <f>SUM(J7:P7)</f>
        <v>0</v>
      </c>
      <c r="R7" s="641"/>
    </row>
    <row r="8" spans="1:19" ht="13" x14ac:dyDescent="0.15">
      <c r="A8" s="791"/>
      <c r="B8" s="639"/>
      <c r="C8" s="660"/>
      <c r="D8" s="867"/>
      <c r="E8" s="651"/>
      <c r="F8" s="866"/>
      <c r="G8" s="652"/>
      <c r="H8" s="843"/>
      <c r="I8" s="843"/>
      <c r="J8" s="124"/>
      <c r="K8" s="124">
        <f>$I8</f>
        <v>0</v>
      </c>
      <c r="L8" s="124"/>
      <c r="M8" s="124"/>
      <c r="N8" s="124"/>
      <c r="O8" s="124"/>
      <c r="P8" s="124"/>
      <c r="Q8" s="124">
        <f>SUM(J8:P8)</f>
        <v>0</v>
      </c>
      <c r="R8" s="641"/>
    </row>
    <row r="9" spans="1:19" ht="13" x14ac:dyDescent="0.15">
      <c r="A9" s="791"/>
      <c r="B9" s="639"/>
      <c r="C9" s="660"/>
      <c r="D9" s="867"/>
      <c r="E9" s="651"/>
      <c r="F9" s="866"/>
      <c r="G9" s="652"/>
      <c r="H9" s="843"/>
      <c r="I9" s="843"/>
      <c r="J9" s="124"/>
      <c r="K9" s="124">
        <f>$I9</f>
        <v>0</v>
      </c>
      <c r="L9" s="124"/>
      <c r="M9" s="124"/>
      <c r="N9" s="124"/>
      <c r="O9" s="124"/>
      <c r="P9" s="124"/>
      <c r="Q9" s="124">
        <f>SUM(J9:P9)</f>
        <v>0</v>
      </c>
      <c r="R9" s="641"/>
    </row>
    <row r="10" spans="1:19" ht="13" x14ac:dyDescent="0.15">
      <c r="A10" s="640"/>
      <c r="B10" s="639"/>
      <c r="C10" s="660"/>
      <c r="D10" s="867"/>
      <c r="E10" s="651"/>
      <c r="F10" s="866"/>
      <c r="G10" s="652"/>
      <c r="H10" s="843"/>
      <c r="I10" s="843"/>
      <c r="J10" s="124"/>
      <c r="K10" s="124">
        <f>$I10</f>
        <v>0</v>
      </c>
      <c r="L10" s="124"/>
      <c r="M10" s="124"/>
      <c r="N10" s="124"/>
      <c r="O10" s="124"/>
      <c r="P10" s="124"/>
      <c r="Q10" s="124">
        <f>SUM(J10:P10)</f>
        <v>0</v>
      </c>
      <c r="R10" s="641"/>
    </row>
    <row r="11" spans="1:19" ht="14" x14ac:dyDescent="0.15">
      <c r="A11" s="121"/>
      <c r="B11" s="120" t="s">
        <v>1042</v>
      </c>
      <c r="C11" s="120"/>
      <c r="D11" s="829"/>
      <c r="E11" s="635"/>
      <c r="F11" s="634"/>
      <c r="G11" s="634"/>
      <c r="H11" s="828"/>
      <c r="I11" s="634">
        <f>SUM(I4:I10)</f>
        <v>1965009.3600060006</v>
      </c>
      <c r="J11" s="645"/>
      <c r="K11" s="645">
        <f>SUM(K6:K10)</f>
        <v>1965009.3600060006</v>
      </c>
      <c r="L11" s="645"/>
      <c r="M11" s="645"/>
      <c r="N11" s="645"/>
      <c r="O11" s="645"/>
      <c r="P11" s="645"/>
      <c r="Q11" s="645">
        <f>SUM(Q6:Q10)</f>
        <v>1965009.3600060006</v>
      </c>
      <c r="R11" s="641"/>
    </row>
    <row r="12" spans="1:19" s="161" customFormat="1" ht="16.5" customHeight="1" x14ac:dyDescent="0.15">
      <c r="A12" s="781"/>
      <c r="B12" s="780" t="s">
        <v>1041</v>
      </c>
      <c r="C12" s="865"/>
      <c r="D12" s="864"/>
      <c r="E12" s="864"/>
      <c r="F12" s="864"/>
      <c r="G12" s="864"/>
      <c r="H12" s="864"/>
      <c r="I12" s="863"/>
      <c r="J12" s="862"/>
      <c r="K12" s="802"/>
      <c r="L12" s="802"/>
      <c r="M12" s="802"/>
      <c r="N12" s="802"/>
      <c r="O12" s="802"/>
      <c r="P12" s="802"/>
      <c r="Q12" s="801"/>
    </row>
    <row r="13" spans="1:19" ht="16" customHeight="1" x14ac:dyDescent="0.15">
      <c r="A13" s="640"/>
      <c r="B13" s="861" t="s">
        <v>1040</v>
      </c>
      <c r="C13" s="861" t="str">
        <f>'13. Hourly Rate Card'!B69</f>
        <v xml:space="preserve">Operational and End-user support  </v>
      </c>
      <c r="D13" s="860">
        <v>0.69047999999999998</v>
      </c>
      <c r="E13" s="651">
        <f>D13*$S$5</f>
        <v>116.00064</v>
      </c>
      <c r="F13" s="839">
        <f>'13. Hourly Rate Card'!C69</f>
        <v>144.30784719358263</v>
      </c>
      <c r="G13" s="652">
        <f>E13*F13</f>
        <v>16739.802631477789</v>
      </c>
      <c r="H13" s="843">
        <f>E13*12</f>
        <v>1392.0076800000002</v>
      </c>
      <c r="I13" s="652">
        <f>F13*H13</f>
        <v>200877.6315777335</v>
      </c>
      <c r="J13" s="124">
        <v>0</v>
      </c>
      <c r="K13" s="124">
        <f>$I13</f>
        <v>200877.6315777335</v>
      </c>
      <c r="L13" s="124">
        <f>K13*1.02</f>
        <v>204895.18420928816</v>
      </c>
      <c r="M13" s="124">
        <f t="shared" ref="M13:P13" si="0">L13*1.02</f>
        <v>208993.08789347392</v>
      </c>
      <c r="N13" s="124">
        <f t="shared" si="0"/>
        <v>213172.9496513434</v>
      </c>
      <c r="O13" s="124">
        <f t="shared" si="0"/>
        <v>217436.40864437027</v>
      </c>
      <c r="P13" s="124">
        <f t="shared" si="0"/>
        <v>221785.13681725768</v>
      </c>
      <c r="Q13" s="124">
        <f>SUM(J13:P13)</f>
        <v>1267160.3987934669</v>
      </c>
      <c r="R13" s="641"/>
    </row>
    <row r="14" spans="1:19" ht="14" x14ac:dyDescent="0.15">
      <c r="A14" s="640"/>
      <c r="B14" s="639" t="s">
        <v>1039</v>
      </c>
      <c r="C14" s="639"/>
      <c r="D14" s="859"/>
      <c r="E14" s="651">
        <f>D14*$S$5</f>
        <v>0</v>
      </c>
      <c r="F14" s="839"/>
      <c r="G14" s="652">
        <f>E14*F14</f>
        <v>0</v>
      </c>
      <c r="H14" s="843">
        <f>E14*12</f>
        <v>0</v>
      </c>
      <c r="I14" s="652">
        <f>F14*H14</f>
        <v>0</v>
      </c>
      <c r="J14" s="124">
        <v>0</v>
      </c>
      <c r="K14" s="124">
        <f>$I14</f>
        <v>0</v>
      </c>
      <c r="L14" s="124">
        <f>$I14</f>
        <v>0</v>
      </c>
      <c r="M14" s="124">
        <f>$I14</f>
        <v>0</v>
      </c>
      <c r="N14" s="124">
        <f>$I14</f>
        <v>0</v>
      </c>
      <c r="O14" s="124">
        <f>$I14</f>
        <v>0</v>
      </c>
      <c r="P14" s="124">
        <f>$I14</f>
        <v>0</v>
      </c>
      <c r="Q14" s="124">
        <f>SUM(J14:P14)</f>
        <v>0</v>
      </c>
      <c r="R14" s="641"/>
    </row>
    <row r="15" spans="1:19" ht="13" x14ac:dyDescent="0.15">
      <c r="A15" s="791"/>
      <c r="C15" s="639"/>
      <c r="D15" s="859"/>
      <c r="E15" s="651">
        <f>D15*$S$5</f>
        <v>0</v>
      </c>
      <c r="F15" s="839"/>
      <c r="G15" s="652">
        <f>E15*F15</f>
        <v>0</v>
      </c>
      <c r="H15" s="843">
        <f>E15*12</f>
        <v>0</v>
      </c>
      <c r="I15" s="652">
        <f>F15*H15</f>
        <v>0</v>
      </c>
      <c r="J15" s="124">
        <v>0</v>
      </c>
      <c r="K15" s="124">
        <f>$I15</f>
        <v>0</v>
      </c>
      <c r="L15" s="124">
        <f>$I15</f>
        <v>0</v>
      </c>
      <c r="M15" s="124">
        <f>$I15</f>
        <v>0</v>
      </c>
      <c r="N15" s="124">
        <f>$I15</f>
        <v>0</v>
      </c>
      <c r="O15" s="124">
        <f>$I15</f>
        <v>0</v>
      </c>
      <c r="P15" s="124">
        <f>$I15</f>
        <v>0</v>
      </c>
      <c r="Q15" s="124">
        <f>SUM(J15:P15)</f>
        <v>0</v>
      </c>
      <c r="R15" s="641"/>
    </row>
    <row r="16" spans="1:19" ht="14" x14ac:dyDescent="0.15">
      <c r="A16" s="791"/>
      <c r="B16" s="639" t="s">
        <v>1038</v>
      </c>
      <c r="C16" s="639"/>
      <c r="D16" s="859"/>
      <c r="E16" s="651">
        <f>D16*$S$5</f>
        <v>0</v>
      </c>
      <c r="F16" s="839"/>
      <c r="G16" s="652">
        <f>E16*F16</f>
        <v>0</v>
      </c>
      <c r="H16" s="843">
        <f>E16*12</f>
        <v>0</v>
      </c>
      <c r="I16" s="652">
        <f>F16*H16</f>
        <v>0</v>
      </c>
      <c r="J16" s="124">
        <v>0</v>
      </c>
      <c r="K16" s="124">
        <f>$I16</f>
        <v>0</v>
      </c>
      <c r="L16" s="124">
        <f>$I16</f>
        <v>0</v>
      </c>
      <c r="M16" s="124">
        <f>$I16</f>
        <v>0</v>
      </c>
      <c r="N16" s="124">
        <f>$I16</f>
        <v>0</v>
      </c>
      <c r="O16" s="124">
        <f>$I16</f>
        <v>0</v>
      </c>
      <c r="P16" s="124">
        <f>$I16</f>
        <v>0</v>
      </c>
      <c r="Q16" s="124">
        <f>SUM(J16:P16)</f>
        <v>0</v>
      </c>
      <c r="R16" s="641"/>
    </row>
    <row r="17" spans="1:18" ht="13" x14ac:dyDescent="0.15">
      <c r="A17" s="640"/>
      <c r="B17" s="639"/>
      <c r="C17" s="639"/>
      <c r="D17" s="859"/>
      <c r="E17" s="651">
        <f>D17*$S$5</f>
        <v>0</v>
      </c>
      <c r="F17" s="839"/>
      <c r="G17" s="652">
        <f>E17*F17</f>
        <v>0</v>
      </c>
      <c r="H17" s="843">
        <f>E17*12</f>
        <v>0</v>
      </c>
      <c r="I17" s="652">
        <f>F17*H17</f>
        <v>0</v>
      </c>
      <c r="J17" s="124">
        <v>0</v>
      </c>
      <c r="K17" s="124">
        <f>$I17</f>
        <v>0</v>
      </c>
      <c r="L17" s="124">
        <f>$I17</f>
        <v>0</v>
      </c>
      <c r="M17" s="124">
        <f>$I17</f>
        <v>0</v>
      </c>
      <c r="N17" s="124">
        <f>$I17</f>
        <v>0</v>
      </c>
      <c r="O17" s="124">
        <f>$I17</f>
        <v>0</v>
      </c>
      <c r="P17" s="124">
        <f>$I17</f>
        <v>0</v>
      </c>
      <c r="Q17" s="124">
        <f>SUM(J17:P17)</f>
        <v>0</v>
      </c>
      <c r="R17" s="641"/>
    </row>
    <row r="18" spans="1:18" ht="13" x14ac:dyDescent="0.15">
      <c r="A18" s="640"/>
      <c r="B18" s="639"/>
      <c r="C18" s="639"/>
      <c r="D18" s="859"/>
      <c r="E18" s="651">
        <f>D18*$S$5</f>
        <v>0</v>
      </c>
      <c r="F18" s="839"/>
      <c r="G18" s="652">
        <f>E18*F18</f>
        <v>0</v>
      </c>
      <c r="H18" s="843">
        <f>E18*12</f>
        <v>0</v>
      </c>
      <c r="I18" s="652">
        <f>F18*H18</f>
        <v>0</v>
      </c>
      <c r="J18" s="124">
        <v>0</v>
      </c>
      <c r="K18" s="124">
        <f>$I18</f>
        <v>0</v>
      </c>
      <c r="L18" s="124">
        <f>$I18</f>
        <v>0</v>
      </c>
      <c r="M18" s="124">
        <f>$I18</f>
        <v>0</v>
      </c>
      <c r="N18" s="124">
        <f>$I18</f>
        <v>0</v>
      </c>
      <c r="O18" s="124">
        <f>$I18</f>
        <v>0</v>
      </c>
      <c r="P18" s="124">
        <f>$I18</f>
        <v>0</v>
      </c>
      <c r="Q18" s="124">
        <f>SUM(J18:P18)</f>
        <v>0</v>
      </c>
      <c r="R18" s="641"/>
    </row>
    <row r="19" spans="1:18" ht="13" x14ac:dyDescent="0.15">
      <c r="A19" s="640"/>
      <c r="B19" s="639"/>
      <c r="C19" s="639"/>
      <c r="D19" s="859"/>
      <c r="E19" s="651">
        <f>D19*$S$5</f>
        <v>0</v>
      </c>
      <c r="F19" s="839"/>
      <c r="G19" s="652">
        <f>E19*F19</f>
        <v>0</v>
      </c>
      <c r="H19" s="843">
        <f>E19*12</f>
        <v>0</v>
      </c>
      <c r="I19" s="652">
        <f>F19*H19</f>
        <v>0</v>
      </c>
      <c r="J19" s="124">
        <v>0</v>
      </c>
      <c r="K19" s="124">
        <f>$I19</f>
        <v>0</v>
      </c>
      <c r="L19" s="124">
        <f>$I19</f>
        <v>0</v>
      </c>
      <c r="M19" s="124">
        <f>$I19</f>
        <v>0</v>
      </c>
      <c r="N19" s="124">
        <f>$I19</f>
        <v>0</v>
      </c>
      <c r="O19" s="124">
        <f>$I19</f>
        <v>0</v>
      </c>
      <c r="P19" s="124">
        <f>$I19</f>
        <v>0</v>
      </c>
      <c r="Q19" s="124">
        <f>SUM(J19:P19)</f>
        <v>0</v>
      </c>
      <c r="R19" s="641"/>
    </row>
    <row r="20" spans="1:18" ht="14" x14ac:dyDescent="0.15">
      <c r="A20" s="121"/>
      <c r="B20" s="120" t="s">
        <v>1037</v>
      </c>
      <c r="C20" s="120"/>
      <c r="D20" s="829">
        <f>SUM(D13:D19)</f>
        <v>0.69047999999999998</v>
      </c>
      <c r="E20" s="635">
        <f>SUM(E13:E19)</f>
        <v>116.00064</v>
      </c>
      <c r="F20" s="634"/>
      <c r="G20" s="634">
        <f>SUM(G13:G19)</f>
        <v>16739.802631477789</v>
      </c>
      <c r="H20" s="828">
        <f>SUM(H13:H19)</f>
        <v>1392.0076800000002</v>
      </c>
      <c r="I20" s="634">
        <f>SUM(I13:I19)</f>
        <v>200877.6315777335</v>
      </c>
      <c r="J20" s="645">
        <f>SUM(J13:J19)</f>
        <v>0</v>
      </c>
      <c r="K20" s="645">
        <f>SUM(K13:K19)</f>
        <v>200877.6315777335</v>
      </c>
      <c r="L20" s="645">
        <f>SUM(L13:L19)</f>
        <v>204895.18420928816</v>
      </c>
      <c r="M20" s="645">
        <f>SUM(M13:M19)</f>
        <v>208993.08789347392</v>
      </c>
      <c r="N20" s="645">
        <f>SUM(N13:N19)</f>
        <v>213172.9496513434</v>
      </c>
      <c r="O20" s="645">
        <f>SUM(O13:O19)</f>
        <v>217436.40864437027</v>
      </c>
      <c r="P20" s="645">
        <f>SUM(P13:P19)</f>
        <v>221785.13681725768</v>
      </c>
      <c r="Q20" s="645">
        <f>SUM(Q13:Q19)</f>
        <v>1267160.3987934669</v>
      </c>
      <c r="R20" s="641"/>
    </row>
    <row r="21" spans="1:18" ht="10" customHeight="1" x14ac:dyDescent="0.15">
      <c r="A21" s="640"/>
      <c r="B21" s="639"/>
      <c r="C21" s="858"/>
      <c r="D21" s="835"/>
      <c r="E21" s="834"/>
      <c r="F21" s="834"/>
      <c r="G21" s="834"/>
      <c r="H21" s="834"/>
      <c r="I21" s="833"/>
      <c r="J21" s="852"/>
      <c r="K21" s="851"/>
      <c r="L21" s="851"/>
      <c r="M21" s="851"/>
      <c r="N21" s="851"/>
      <c r="O21" s="851"/>
      <c r="P21" s="851"/>
      <c r="Q21" s="850"/>
      <c r="R21" s="641"/>
    </row>
    <row r="22" spans="1:18" ht="14" x14ac:dyDescent="0.15">
      <c r="A22" s="781"/>
      <c r="B22" s="780" t="s">
        <v>1036</v>
      </c>
      <c r="C22" s="858"/>
      <c r="D22" s="849"/>
      <c r="E22" s="848"/>
      <c r="F22" s="848"/>
      <c r="G22" s="848"/>
      <c r="H22" s="848"/>
      <c r="I22" s="847"/>
      <c r="J22" s="846"/>
      <c r="K22" s="845"/>
      <c r="L22" s="845"/>
      <c r="M22" s="845"/>
      <c r="N22" s="845"/>
      <c r="O22" s="845"/>
      <c r="P22" s="845"/>
      <c r="Q22" s="844"/>
      <c r="R22" s="641"/>
    </row>
    <row r="23" spans="1:18" ht="28" x14ac:dyDescent="0.15">
      <c r="A23" s="640"/>
      <c r="B23" s="639" t="s">
        <v>1035</v>
      </c>
      <c r="C23" s="840"/>
      <c r="D23" s="857">
        <v>1</v>
      </c>
      <c r="E23" s="652"/>
      <c r="F23" s="856">
        <v>1328063.8925996299</v>
      </c>
      <c r="G23" s="652">
        <f>I23/12</f>
        <v>110671.99104996916</v>
      </c>
      <c r="H23" s="843"/>
      <c r="I23" s="652">
        <f>D23*F23</f>
        <v>1328063.8925996299</v>
      </c>
      <c r="J23" s="124">
        <v>0</v>
      </c>
      <c r="K23" s="124">
        <f>$I23</f>
        <v>1328063.8925996299</v>
      </c>
      <c r="L23" s="124">
        <f>$I23</f>
        <v>1328063.8925996299</v>
      </c>
      <c r="M23" s="124">
        <f>$I23</f>
        <v>1328063.8925996299</v>
      </c>
      <c r="N23" s="124">
        <f>$I23</f>
        <v>1328063.8925996299</v>
      </c>
      <c r="O23" s="124">
        <f>$I23</f>
        <v>1328063.8925996299</v>
      </c>
      <c r="P23" s="124">
        <f>$I23</f>
        <v>1328063.8925996299</v>
      </c>
      <c r="Q23" s="124">
        <f>SUM(J23:P23)</f>
        <v>7968383.3555977801</v>
      </c>
      <c r="R23" s="641"/>
    </row>
    <row r="24" spans="1:18" ht="14" x14ac:dyDescent="0.15">
      <c r="A24" s="640"/>
      <c r="B24" s="639" t="s">
        <v>180</v>
      </c>
      <c r="C24" s="840"/>
      <c r="D24" s="841"/>
      <c r="E24" s="652"/>
      <c r="F24" s="856"/>
      <c r="G24" s="652">
        <f>I24/12</f>
        <v>0</v>
      </c>
      <c r="H24" s="843"/>
      <c r="I24" s="652">
        <f>D24*F24</f>
        <v>0</v>
      </c>
      <c r="J24" s="124">
        <v>0</v>
      </c>
      <c r="K24" s="124">
        <f>$I24</f>
        <v>0</v>
      </c>
      <c r="L24" s="124">
        <f>$I24</f>
        <v>0</v>
      </c>
      <c r="M24" s="124">
        <f>$I24</f>
        <v>0</v>
      </c>
      <c r="N24" s="124">
        <f>$I24</f>
        <v>0</v>
      </c>
      <c r="O24" s="124">
        <f>$I24</f>
        <v>0</v>
      </c>
      <c r="P24" s="124">
        <f>$I24</f>
        <v>0</v>
      </c>
      <c r="Q24" s="124">
        <f>SUM(J24:P24)</f>
        <v>0</v>
      </c>
      <c r="R24" s="641"/>
    </row>
    <row r="25" spans="1:18" ht="14" x14ac:dyDescent="0.15">
      <c r="A25" s="791"/>
      <c r="B25" s="639" t="s">
        <v>175</v>
      </c>
      <c r="C25" s="840"/>
      <c r="D25" s="841"/>
      <c r="E25" s="652"/>
      <c r="F25" s="856"/>
      <c r="G25" s="652">
        <f>I25/12</f>
        <v>0</v>
      </c>
      <c r="H25" s="838"/>
      <c r="I25" s="652">
        <f>D25*F25</f>
        <v>0</v>
      </c>
      <c r="J25" s="124">
        <v>0</v>
      </c>
      <c r="K25" s="124">
        <f>$I25</f>
        <v>0</v>
      </c>
      <c r="L25" s="124">
        <f>$I25</f>
        <v>0</v>
      </c>
      <c r="M25" s="124">
        <f>$I25</f>
        <v>0</v>
      </c>
      <c r="N25" s="124">
        <f>$I25</f>
        <v>0</v>
      </c>
      <c r="O25" s="124">
        <f>$I25</f>
        <v>0</v>
      </c>
      <c r="P25" s="124">
        <f>$I25</f>
        <v>0</v>
      </c>
      <c r="Q25" s="124">
        <f>SUM(J25:P25)</f>
        <v>0</v>
      </c>
      <c r="R25" s="641"/>
    </row>
    <row r="26" spans="1:18" ht="14" x14ac:dyDescent="0.15">
      <c r="A26" s="791"/>
      <c r="B26" s="639" t="s">
        <v>1030</v>
      </c>
      <c r="C26" s="840"/>
      <c r="D26" s="841"/>
      <c r="E26" s="652"/>
      <c r="F26" s="856"/>
      <c r="G26" s="652">
        <f>I26/12</f>
        <v>0</v>
      </c>
      <c r="H26" s="843"/>
      <c r="I26" s="652">
        <f>D26*F26</f>
        <v>0</v>
      </c>
      <c r="J26" s="124">
        <v>0</v>
      </c>
      <c r="K26" s="124">
        <f>$I26</f>
        <v>0</v>
      </c>
      <c r="L26" s="124">
        <f>$I26</f>
        <v>0</v>
      </c>
      <c r="M26" s="124">
        <f>$I26</f>
        <v>0</v>
      </c>
      <c r="N26" s="124">
        <f>$I26</f>
        <v>0</v>
      </c>
      <c r="O26" s="124">
        <f>$I26</f>
        <v>0</v>
      </c>
      <c r="P26" s="124">
        <f>$I26</f>
        <v>0</v>
      </c>
      <c r="Q26" s="124">
        <f>SUM(J26:P26)</f>
        <v>0</v>
      </c>
      <c r="R26" s="641"/>
    </row>
    <row r="27" spans="1:18" ht="14" x14ac:dyDescent="0.15">
      <c r="A27" s="640"/>
      <c r="B27" s="639" t="s">
        <v>1029</v>
      </c>
      <c r="C27" s="840"/>
      <c r="D27" s="841"/>
      <c r="E27" s="652"/>
      <c r="F27" s="856"/>
      <c r="G27" s="652">
        <f>I27/12</f>
        <v>0</v>
      </c>
      <c r="H27" s="843"/>
      <c r="I27" s="652">
        <f>D27*F27</f>
        <v>0</v>
      </c>
      <c r="J27" s="124">
        <v>0</v>
      </c>
      <c r="K27" s="124">
        <f>$I27</f>
        <v>0</v>
      </c>
      <c r="L27" s="124">
        <f>$I27</f>
        <v>0</v>
      </c>
      <c r="M27" s="124">
        <f>$I27</f>
        <v>0</v>
      </c>
      <c r="N27" s="124">
        <f>$I27</f>
        <v>0</v>
      </c>
      <c r="O27" s="124">
        <f>$I27</f>
        <v>0</v>
      </c>
      <c r="P27" s="124">
        <f>$I27</f>
        <v>0</v>
      </c>
      <c r="Q27" s="124">
        <f>SUM(J27:P27)</f>
        <v>0</v>
      </c>
      <c r="R27" s="641"/>
    </row>
    <row r="28" spans="1:18" ht="14" x14ac:dyDescent="0.15">
      <c r="A28" s="640"/>
      <c r="B28" s="639" t="s">
        <v>1034</v>
      </c>
      <c r="C28" s="840"/>
      <c r="D28" s="841"/>
      <c r="E28" s="652"/>
      <c r="F28" s="856"/>
      <c r="G28" s="652">
        <f>I28/12</f>
        <v>0</v>
      </c>
      <c r="H28" s="838"/>
      <c r="I28" s="652">
        <f>D28*F28</f>
        <v>0</v>
      </c>
      <c r="J28" s="124">
        <v>0</v>
      </c>
      <c r="K28" s="124">
        <f>$I28</f>
        <v>0</v>
      </c>
      <c r="L28" s="124">
        <f>$I28</f>
        <v>0</v>
      </c>
      <c r="M28" s="124">
        <f>$I28</f>
        <v>0</v>
      </c>
      <c r="N28" s="124">
        <f>$I28</f>
        <v>0</v>
      </c>
      <c r="O28" s="124">
        <f>$I28</f>
        <v>0</v>
      </c>
      <c r="P28" s="124">
        <f>$I28</f>
        <v>0</v>
      </c>
      <c r="Q28" s="124">
        <f>SUM(J28:P28)</f>
        <v>0</v>
      </c>
      <c r="R28" s="641"/>
    </row>
    <row r="29" spans="1:18" ht="14" x14ac:dyDescent="0.15">
      <c r="A29" s="640"/>
      <c r="B29" s="639" t="s">
        <v>1033</v>
      </c>
      <c r="C29" s="840"/>
      <c r="D29" s="841"/>
      <c r="E29" s="652"/>
      <c r="F29" s="856"/>
      <c r="G29" s="652">
        <f>I29/12</f>
        <v>0</v>
      </c>
      <c r="H29" s="843"/>
      <c r="I29" s="652">
        <f>D29*F29</f>
        <v>0</v>
      </c>
      <c r="J29" s="124">
        <v>0</v>
      </c>
      <c r="K29" s="124">
        <f>$I29</f>
        <v>0</v>
      </c>
      <c r="L29" s="124">
        <f>$I29</f>
        <v>0</v>
      </c>
      <c r="M29" s="124">
        <f>$I29</f>
        <v>0</v>
      </c>
      <c r="N29" s="124">
        <f>$I29</f>
        <v>0</v>
      </c>
      <c r="O29" s="124">
        <f>$I29</f>
        <v>0</v>
      </c>
      <c r="P29" s="124">
        <f>$I29</f>
        <v>0</v>
      </c>
      <c r="Q29" s="124">
        <f>SUM(J29:P29)</f>
        <v>0</v>
      </c>
      <c r="R29" s="641"/>
    </row>
    <row r="30" spans="1:18" ht="14" x14ac:dyDescent="0.15">
      <c r="A30" s="121"/>
      <c r="B30" s="120" t="s">
        <v>1032</v>
      </c>
      <c r="C30" s="120"/>
      <c r="D30" s="837">
        <f>SUM(D23:D29)</f>
        <v>1</v>
      </c>
      <c r="E30" s="828"/>
      <c r="F30" s="836"/>
      <c r="G30" s="836">
        <f>SUM(G23:G29)</f>
        <v>110671.99104996916</v>
      </c>
      <c r="H30" s="828"/>
      <c r="I30" s="634">
        <f>SUM(I23:I29)</f>
        <v>1328063.8925996299</v>
      </c>
      <c r="J30" s="645">
        <f>SUM(J23:J29)</f>
        <v>0</v>
      </c>
      <c r="K30" s="645">
        <f>SUM(K23:K29)</f>
        <v>1328063.8925996299</v>
      </c>
      <c r="L30" s="645">
        <f>SUM(L23:L29)</f>
        <v>1328063.8925996299</v>
      </c>
      <c r="M30" s="645">
        <f>SUM(M23:M29)</f>
        <v>1328063.8925996299</v>
      </c>
      <c r="N30" s="645">
        <f>SUM(N23:N29)</f>
        <v>1328063.8925996299</v>
      </c>
      <c r="O30" s="645">
        <f>SUM(O23:O29)</f>
        <v>1328063.8925996299</v>
      </c>
      <c r="P30" s="645">
        <f>SUM(P23:P29)</f>
        <v>1328063.8925996299</v>
      </c>
      <c r="Q30" s="645">
        <f>SUM(Q23:Q29)</f>
        <v>7968383.3555977801</v>
      </c>
      <c r="R30" s="641"/>
    </row>
    <row r="31" spans="1:18" ht="10" customHeight="1" x14ac:dyDescent="0.15">
      <c r="A31" s="640"/>
      <c r="B31" s="787"/>
      <c r="C31" s="842"/>
      <c r="D31" s="835"/>
      <c r="E31" s="834"/>
      <c r="F31" s="834"/>
      <c r="G31" s="834"/>
      <c r="H31" s="834"/>
      <c r="I31" s="833"/>
      <c r="J31" s="852"/>
      <c r="K31" s="851"/>
      <c r="L31" s="851"/>
      <c r="M31" s="851"/>
      <c r="N31" s="851"/>
      <c r="O31" s="851"/>
      <c r="P31" s="851"/>
      <c r="Q31" s="850"/>
      <c r="R31" s="641"/>
    </row>
    <row r="32" spans="1:18" ht="14" x14ac:dyDescent="0.15">
      <c r="A32" s="781"/>
      <c r="B32" s="780" t="s">
        <v>1031</v>
      </c>
      <c r="C32" s="842"/>
      <c r="D32" s="849"/>
      <c r="E32" s="848"/>
      <c r="F32" s="848"/>
      <c r="G32" s="848"/>
      <c r="H32" s="848"/>
      <c r="I32" s="847"/>
      <c r="J32" s="846"/>
      <c r="K32" s="845"/>
      <c r="L32" s="845"/>
      <c r="M32" s="845"/>
      <c r="N32" s="845"/>
      <c r="O32" s="845"/>
      <c r="P32" s="845"/>
      <c r="Q32" s="844"/>
      <c r="R32" s="641"/>
    </row>
    <row r="33" spans="1:237" ht="14.5" customHeight="1" x14ac:dyDescent="0.15">
      <c r="A33" s="788"/>
      <c r="B33" s="639" t="s">
        <v>181</v>
      </c>
      <c r="C33" s="842"/>
      <c r="D33" s="841"/>
      <c r="E33" s="652"/>
      <c r="F33" s="856"/>
      <c r="G33" s="652">
        <f>I33/12</f>
        <v>0</v>
      </c>
      <c r="H33" s="843"/>
      <c r="I33" s="652">
        <f>D33*F33</f>
        <v>0</v>
      </c>
      <c r="J33" s="124">
        <v>0</v>
      </c>
      <c r="K33" s="124">
        <f>$I33</f>
        <v>0</v>
      </c>
      <c r="L33" s="124">
        <f>$I33</f>
        <v>0</v>
      </c>
      <c r="M33" s="124">
        <f>$I33</f>
        <v>0</v>
      </c>
      <c r="N33" s="124">
        <f>$I33</f>
        <v>0</v>
      </c>
      <c r="O33" s="124">
        <f>$I33</f>
        <v>0</v>
      </c>
      <c r="P33" s="124">
        <f>$I33</f>
        <v>0</v>
      </c>
      <c r="Q33" s="124">
        <f>SUM(J33:P33)</f>
        <v>0</v>
      </c>
      <c r="R33" s="641"/>
    </row>
    <row r="34" spans="1:237" ht="14.25" customHeight="1" x14ac:dyDescent="0.15">
      <c r="A34" s="640"/>
      <c r="B34" s="639" t="s">
        <v>180</v>
      </c>
      <c r="C34" s="842"/>
      <c r="D34" s="841"/>
      <c r="E34" s="652"/>
      <c r="F34" s="856"/>
      <c r="G34" s="652">
        <f>I34/12</f>
        <v>0</v>
      </c>
      <c r="H34" s="843"/>
      <c r="I34" s="652">
        <f>D34*F34</f>
        <v>0</v>
      </c>
      <c r="J34" s="124">
        <v>0</v>
      </c>
      <c r="K34" s="124">
        <f>$I34</f>
        <v>0</v>
      </c>
      <c r="L34" s="124">
        <f>$I34</f>
        <v>0</v>
      </c>
      <c r="M34" s="124">
        <f>$I34</f>
        <v>0</v>
      </c>
      <c r="N34" s="124">
        <f>$I34</f>
        <v>0</v>
      </c>
      <c r="O34" s="124">
        <f>$I34</f>
        <v>0</v>
      </c>
      <c r="P34" s="124">
        <f>$I34</f>
        <v>0</v>
      </c>
      <c r="Q34" s="124">
        <f>SUM(J34:P34)</f>
        <v>0</v>
      </c>
      <c r="R34" s="641"/>
    </row>
    <row r="35" spans="1:237" ht="14" x14ac:dyDescent="0.15">
      <c r="A35" s="640"/>
      <c r="B35" s="639" t="s">
        <v>175</v>
      </c>
      <c r="C35" s="842"/>
      <c r="D35" s="841"/>
      <c r="E35" s="652"/>
      <c r="F35" s="856"/>
      <c r="G35" s="652">
        <f>I35/12</f>
        <v>0</v>
      </c>
      <c r="H35" s="838"/>
      <c r="I35" s="652">
        <f>D35*F35</f>
        <v>0</v>
      </c>
      <c r="J35" s="124">
        <v>0</v>
      </c>
      <c r="K35" s="124">
        <f>$I35</f>
        <v>0</v>
      </c>
      <c r="L35" s="124">
        <f>$I35</f>
        <v>0</v>
      </c>
      <c r="M35" s="124">
        <f>$I35</f>
        <v>0</v>
      </c>
      <c r="N35" s="124">
        <f>$I35</f>
        <v>0</v>
      </c>
      <c r="O35" s="124">
        <f>$I35</f>
        <v>0</v>
      </c>
      <c r="P35" s="124">
        <f>$I35</f>
        <v>0</v>
      </c>
      <c r="Q35" s="124">
        <f>SUM(J35:P35)</f>
        <v>0</v>
      </c>
      <c r="R35" s="641"/>
    </row>
    <row r="36" spans="1:237" ht="14" x14ac:dyDescent="0.15">
      <c r="A36" s="791"/>
      <c r="B36" s="639" t="s">
        <v>1030</v>
      </c>
      <c r="C36" s="842"/>
      <c r="D36" s="841"/>
      <c r="E36" s="652"/>
      <c r="F36" s="856"/>
      <c r="G36" s="652">
        <f>I36/12</f>
        <v>0</v>
      </c>
      <c r="H36" s="843"/>
      <c r="I36" s="652">
        <f>D36*F36</f>
        <v>0</v>
      </c>
      <c r="J36" s="124">
        <v>0</v>
      </c>
      <c r="K36" s="124">
        <f>$I36</f>
        <v>0</v>
      </c>
      <c r="L36" s="124">
        <f>$I36</f>
        <v>0</v>
      </c>
      <c r="M36" s="124">
        <f>$I36</f>
        <v>0</v>
      </c>
      <c r="N36" s="124">
        <f>$I36</f>
        <v>0</v>
      </c>
      <c r="O36" s="124">
        <f>$I36</f>
        <v>0</v>
      </c>
      <c r="P36" s="124">
        <f>$I36</f>
        <v>0</v>
      </c>
      <c r="Q36" s="124">
        <f>SUM(J36:P36)</f>
        <v>0</v>
      </c>
      <c r="R36" s="641"/>
    </row>
    <row r="37" spans="1:237" ht="14" x14ac:dyDescent="0.15">
      <c r="A37" s="791"/>
      <c r="B37" s="639" t="s">
        <v>1029</v>
      </c>
      <c r="C37" s="842"/>
      <c r="D37" s="841"/>
      <c r="E37" s="652"/>
      <c r="F37" s="856"/>
      <c r="G37" s="652">
        <f>I37/12</f>
        <v>0</v>
      </c>
      <c r="H37" s="843"/>
      <c r="I37" s="652">
        <f>D37*F37</f>
        <v>0</v>
      </c>
      <c r="J37" s="124">
        <v>0</v>
      </c>
      <c r="K37" s="124">
        <f>$I37</f>
        <v>0</v>
      </c>
      <c r="L37" s="124">
        <f>$I37</f>
        <v>0</v>
      </c>
      <c r="M37" s="124">
        <f>$I37</f>
        <v>0</v>
      </c>
      <c r="N37" s="124">
        <f>$I37</f>
        <v>0</v>
      </c>
      <c r="O37" s="124">
        <f>$I37</f>
        <v>0</v>
      </c>
      <c r="P37" s="124">
        <f>$I37</f>
        <v>0</v>
      </c>
      <c r="Q37" s="124">
        <f>SUM(J37:P37)</f>
        <v>0</v>
      </c>
      <c r="R37" s="641"/>
    </row>
    <row r="38" spans="1:237" ht="14" x14ac:dyDescent="0.15">
      <c r="A38" s="121"/>
      <c r="B38" s="120" t="s">
        <v>1028</v>
      </c>
      <c r="C38" s="120"/>
      <c r="D38" s="837">
        <f>SUM(D33:D37)</f>
        <v>0</v>
      </c>
      <c r="E38" s="828"/>
      <c r="F38" s="836"/>
      <c r="G38" s="836">
        <f>SUM(G33:G37)</f>
        <v>0</v>
      </c>
      <c r="H38" s="828"/>
      <c r="I38" s="634">
        <f>SUM(I33:I37)</f>
        <v>0</v>
      </c>
      <c r="J38" s="645">
        <f>SUM(J33:J37)</f>
        <v>0</v>
      </c>
      <c r="K38" s="645">
        <f>SUM(K33:K37)</f>
        <v>0</v>
      </c>
      <c r="L38" s="645">
        <f>SUM(L33:L37)</f>
        <v>0</v>
      </c>
      <c r="M38" s="645">
        <f>SUM(M33:M37)</f>
        <v>0</v>
      </c>
      <c r="N38" s="645">
        <f>SUM(N33:N37)</f>
        <v>0</v>
      </c>
      <c r="O38" s="645">
        <f>SUM(O33:O37)</f>
        <v>0</v>
      </c>
      <c r="P38" s="645">
        <f>SUM(P33:P37)</f>
        <v>0</v>
      </c>
      <c r="Q38" s="645">
        <f>SUM(Q33:Q37)</f>
        <v>0</v>
      </c>
      <c r="R38" s="641"/>
    </row>
    <row r="39" spans="1:237" ht="10" customHeight="1" x14ac:dyDescent="0.15">
      <c r="A39" s="640"/>
      <c r="B39" s="787"/>
      <c r="C39" s="842"/>
      <c r="D39" s="855"/>
      <c r="E39" s="854"/>
      <c r="F39" s="854"/>
      <c r="G39" s="854"/>
      <c r="H39" s="854"/>
      <c r="I39" s="853"/>
      <c r="J39" s="852"/>
      <c r="K39" s="851"/>
      <c r="L39" s="851"/>
      <c r="M39" s="851"/>
      <c r="N39" s="851"/>
      <c r="O39" s="851"/>
      <c r="P39" s="851"/>
      <c r="Q39" s="850"/>
      <c r="R39" s="641"/>
    </row>
    <row r="40" spans="1:237" ht="14" x14ac:dyDescent="0.15">
      <c r="A40" s="781"/>
      <c r="B40" s="780" t="s">
        <v>1027</v>
      </c>
      <c r="C40" s="842"/>
      <c r="D40" s="849"/>
      <c r="E40" s="848"/>
      <c r="F40" s="848"/>
      <c r="G40" s="848"/>
      <c r="H40" s="848"/>
      <c r="I40" s="847"/>
      <c r="J40" s="846"/>
      <c r="K40" s="845"/>
      <c r="L40" s="845"/>
      <c r="M40" s="845"/>
      <c r="N40" s="845"/>
      <c r="O40" s="845"/>
      <c r="P40" s="845"/>
      <c r="Q40" s="844"/>
      <c r="R40" s="641"/>
    </row>
    <row r="41" spans="1:237" ht="14" x14ac:dyDescent="0.15">
      <c r="A41" s="640"/>
      <c r="B41" s="639" t="s">
        <v>181</v>
      </c>
      <c r="C41" s="842"/>
      <c r="D41" s="841"/>
      <c r="E41" s="840"/>
      <c r="F41" s="839"/>
      <c r="G41" s="652">
        <f>I41/12</f>
        <v>0</v>
      </c>
      <c r="H41" s="843"/>
      <c r="I41" s="652">
        <f>D41*F41</f>
        <v>0</v>
      </c>
      <c r="J41" s="124">
        <v>0</v>
      </c>
      <c r="K41" s="124">
        <f>$I41</f>
        <v>0</v>
      </c>
      <c r="L41" s="124">
        <f>$I41</f>
        <v>0</v>
      </c>
      <c r="M41" s="124">
        <f>$I41</f>
        <v>0</v>
      </c>
      <c r="N41" s="124">
        <f>$I41</f>
        <v>0</v>
      </c>
      <c r="O41" s="124">
        <f>$I41</f>
        <v>0</v>
      </c>
      <c r="P41" s="124">
        <f>$I41</f>
        <v>0</v>
      </c>
      <c r="Q41" s="124">
        <f>SUM(J41:P41)</f>
        <v>0</v>
      </c>
      <c r="R41" s="641"/>
    </row>
    <row r="42" spans="1:237" ht="14" x14ac:dyDescent="0.15">
      <c r="A42" s="640"/>
      <c r="B42" s="639" t="s">
        <v>180</v>
      </c>
      <c r="C42" s="842"/>
      <c r="D42" s="841"/>
      <c r="E42" s="840"/>
      <c r="F42" s="839"/>
      <c r="G42" s="652">
        <f>I42/12</f>
        <v>0</v>
      </c>
      <c r="H42" s="838"/>
      <c r="I42" s="652">
        <f>D42*F42</f>
        <v>0</v>
      </c>
      <c r="J42" s="124">
        <v>0</v>
      </c>
      <c r="K42" s="124">
        <f>$I42</f>
        <v>0</v>
      </c>
      <c r="L42" s="124">
        <f>$I42</f>
        <v>0</v>
      </c>
      <c r="M42" s="124">
        <f>$I42</f>
        <v>0</v>
      </c>
      <c r="N42" s="124">
        <f>$I42</f>
        <v>0</v>
      </c>
      <c r="O42" s="124">
        <f>$I42</f>
        <v>0</v>
      </c>
      <c r="P42" s="124">
        <f>$I42</f>
        <v>0</v>
      </c>
      <c r="Q42" s="124">
        <f>SUM(J42:P42)</f>
        <v>0</v>
      </c>
      <c r="R42" s="641"/>
    </row>
    <row r="43" spans="1:237" ht="14" x14ac:dyDescent="0.15">
      <c r="A43" s="121"/>
      <c r="B43" s="120" t="s">
        <v>1026</v>
      </c>
      <c r="C43" s="120"/>
      <c r="D43" s="837">
        <f>SUM(D41:D42)</f>
        <v>0</v>
      </c>
      <c r="E43" s="828"/>
      <c r="F43" s="836"/>
      <c r="G43" s="836">
        <f>SUM(G41:G42)</f>
        <v>0</v>
      </c>
      <c r="H43" s="828"/>
      <c r="I43" s="634">
        <f>SUM(I41:I42)</f>
        <v>0</v>
      </c>
      <c r="J43" s="645">
        <f>SUM(J41:J42)</f>
        <v>0</v>
      </c>
      <c r="K43" s="645">
        <f>SUM(K41:K42)</f>
        <v>0</v>
      </c>
      <c r="L43" s="645">
        <f>SUM(L41:L42)</f>
        <v>0</v>
      </c>
      <c r="M43" s="645">
        <f>SUM(M41:M42)</f>
        <v>0</v>
      </c>
      <c r="N43" s="645">
        <f>SUM(N41:N42)</f>
        <v>0</v>
      </c>
      <c r="O43" s="645">
        <f>SUM(O41:O42)</f>
        <v>0</v>
      </c>
      <c r="P43" s="645">
        <f>SUM(P41:P42)</f>
        <v>0</v>
      </c>
      <c r="Q43" s="645">
        <f>SUM(Q41:Q42)</f>
        <v>0</v>
      </c>
      <c r="R43" s="641"/>
    </row>
    <row r="44" spans="1:237" ht="13" x14ac:dyDescent="0.15">
      <c r="A44" s="640"/>
      <c r="B44" s="639"/>
      <c r="C44" s="639"/>
      <c r="D44" s="835"/>
      <c r="E44" s="834"/>
      <c r="F44" s="834"/>
      <c r="G44" s="834"/>
      <c r="H44" s="834"/>
      <c r="I44" s="833"/>
      <c r="J44" s="832"/>
      <c r="K44" s="831"/>
      <c r="L44" s="831"/>
      <c r="M44" s="831"/>
      <c r="N44" s="831"/>
      <c r="O44" s="831"/>
      <c r="P44" s="831"/>
      <c r="Q44" s="830"/>
    </row>
    <row r="45" spans="1:237" s="116" customFormat="1" ht="16.5" customHeight="1" x14ac:dyDescent="0.15">
      <c r="A45" s="121"/>
      <c r="B45" s="120" t="s">
        <v>1025</v>
      </c>
      <c r="C45" s="120"/>
      <c r="D45" s="829">
        <f>SUM(D20,D30,D38,D43)</f>
        <v>1.69048</v>
      </c>
      <c r="E45" s="635">
        <f>SUM(E20,E30,E38,E43)</f>
        <v>116.00064</v>
      </c>
      <c r="F45" s="645"/>
      <c r="G45" s="634">
        <f>SUM(G20,G30,G38,G43)</f>
        <v>127411.79368144696</v>
      </c>
      <c r="H45" s="828">
        <f>SUM(H20,H30,H38,H43)</f>
        <v>1392.0076800000002</v>
      </c>
      <c r="I45" s="634">
        <f>SUM(I20,I30,I38,I43)</f>
        <v>1528941.5241773634</v>
      </c>
      <c r="J45" s="645">
        <f>SUM(J11,J20,J30,J38,J43)</f>
        <v>0</v>
      </c>
      <c r="K45" s="645">
        <f>SUM(K11,K20,K30,K38,K43)</f>
        <v>3493950.884183364</v>
      </c>
      <c r="L45" s="645">
        <f>SUM(L11,L20,L30,L38,L43)</f>
        <v>1532959.076808918</v>
      </c>
      <c r="M45" s="645">
        <f>SUM(M11,M20,M30,M38,M43)</f>
        <v>1537056.9804931039</v>
      </c>
      <c r="N45" s="645">
        <f>SUM(N11,N20,N30,N38,N43)</f>
        <v>1541236.8422509735</v>
      </c>
      <c r="O45" s="645">
        <f>SUM(O11,O20,O30,O38,O43)</f>
        <v>1545500.3012440002</v>
      </c>
      <c r="P45" s="645">
        <f>SUM(P11,P20,P30,P38,P43)</f>
        <v>1549849.0294168876</v>
      </c>
      <c r="Q45" s="645">
        <f>SUM(Q11,Q20,Q30,Q38,Q43)</f>
        <v>11200553.114397246</v>
      </c>
    </row>
    <row r="46" spans="1:237" ht="22.5" customHeight="1" x14ac:dyDescent="0.15">
      <c r="A46" s="144"/>
      <c r="B46" s="143"/>
      <c r="C46" s="143"/>
      <c r="D46" s="142"/>
      <c r="E46" s="142"/>
      <c r="F46" s="142"/>
      <c r="G46" s="142"/>
      <c r="H46" s="142"/>
      <c r="I46" s="142"/>
      <c r="J46" s="140"/>
      <c r="K46" s="140"/>
      <c r="L46" s="140"/>
      <c r="M46" s="140"/>
      <c r="N46" s="140"/>
      <c r="O46" s="140"/>
      <c r="P46" s="140"/>
    </row>
    <row r="47" spans="1:237" ht="12.25" customHeight="1" x14ac:dyDescent="0.15">
      <c r="A47" s="144"/>
      <c r="B47" s="767"/>
      <c r="C47" s="767"/>
      <c r="D47" s="766"/>
      <c r="E47" s="766"/>
      <c r="F47" s="766"/>
      <c r="G47" s="766"/>
      <c r="H47" s="766"/>
      <c r="I47" s="766"/>
      <c r="J47" s="140"/>
      <c r="K47" s="140"/>
      <c r="L47" s="140"/>
      <c r="M47" s="140"/>
      <c r="N47" s="140"/>
      <c r="O47" s="140"/>
      <c r="P47" s="140"/>
      <c r="Q47" s="827"/>
    </row>
    <row r="48" spans="1:237" ht="13" x14ac:dyDescent="0.15">
      <c r="A48" s="104"/>
      <c r="B48" s="103"/>
      <c r="C48" s="103"/>
      <c r="D48" s="102"/>
      <c r="E48" s="102"/>
      <c r="F48" s="102"/>
      <c r="G48" s="102"/>
      <c r="H48" s="102"/>
      <c r="I48" s="102"/>
      <c r="J48" s="85"/>
      <c r="K48" s="85"/>
      <c r="L48" s="85"/>
      <c r="M48" s="85"/>
      <c r="N48" s="85"/>
      <c r="O48" s="85"/>
      <c r="P48" s="85"/>
      <c r="Q48" s="827"/>
      <c r="R48" s="87"/>
      <c r="S48" s="86"/>
      <c r="T48" s="86"/>
      <c r="U48" s="86"/>
      <c r="V48" s="86"/>
      <c r="W48" s="86"/>
      <c r="X48" s="86"/>
      <c r="Y48" s="85"/>
      <c r="Z48" s="84"/>
      <c r="AA48" s="24"/>
      <c r="AB48" s="24"/>
      <c r="AC48" s="87"/>
      <c r="AD48" s="86"/>
      <c r="AE48" s="86"/>
      <c r="AF48" s="86"/>
      <c r="AG48" s="86"/>
      <c r="AH48" s="86"/>
      <c r="AI48" s="86"/>
      <c r="AJ48" s="85"/>
      <c r="AK48" s="84"/>
      <c r="AL48" s="24"/>
      <c r="AM48" s="24"/>
      <c r="AN48" s="87"/>
      <c r="AO48" s="86"/>
      <c r="AP48" s="86"/>
      <c r="AQ48" s="86"/>
      <c r="AR48" s="86"/>
      <c r="AS48" s="86"/>
      <c r="AT48" s="86"/>
      <c r="AU48" s="85"/>
      <c r="AV48" s="84"/>
      <c r="AW48" s="24"/>
      <c r="AX48" s="24"/>
      <c r="AY48" s="87"/>
      <c r="AZ48" s="86"/>
      <c r="BA48" s="86"/>
      <c r="BB48" s="86"/>
      <c r="BC48" s="86"/>
      <c r="BD48" s="86"/>
      <c r="BE48" s="86"/>
      <c r="BF48" s="85"/>
      <c r="BG48" s="84"/>
      <c r="BH48" s="24"/>
      <c r="BI48" s="24"/>
      <c r="BJ48" s="87"/>
      <c r="BK48" s="86"/>
      <c r="BL48" s="86"/>
      <c r="BM48" s="86"/>
      <c r="BN48" s="86"/>
      <c r="BO48" s="86"/>
      <c r="BP48" s="86"/>
      <c r="BQ48" s="85"/>
      <c r="BR48" s="84"/>
      <c r="BS48" s="24"/>
      <c r="BT48" s="24"/>
      <c r="BU48" s="87"/>
      <c r="BV48" s="86"/>
      <c r="BW48" s="86"/>
      <c r="BX48" s="86"/>
      <c r="BY48" s="86"/>
      <c r="BZ48" s="86"/>
      <c r="CA48" s="86"/>
      <c r="CB48" s="85"/>
      <c r="CC48" s="84"/>
      <c r="CD48" s="24"/>
      <c r="CE48" s="24"/>
      <c r="CF48" s="87"/>
      <c r="CG48" s="86"/>
      <c r="CH48" s="86"/>
      <c r="CI48" s="86"/>
      <c r="CJ48" s="86"/>
      <c r="CK48" s="86"/>
      <c r="CL48" s="86"/>
      <c r="CM48" s="85"/>
      <c r="CN48" s="84"/>
      <c r="CO48" s="24"/>
      <c r="CP48" s="24"/>
      <c r="CQ48" s="87"/>
      <c r="CR48" s="86"/>
      <c r="CS48" s="86"/>
      <c r="CT48" s="86"/>
      <c r="CU48" s="86"/>
      <c r="CV48" s="86"/>
      <c r="CW48" s="86"/>
      <c r="CX48" s="85"/>
      <c r="CY48" s="84"/>
      <c r="CZ48" s="24"/>
      <c r="DA48" s="24"/>
      <c r="DB48" s="87"/>
      <c r="DC48" s="86"/>
      <c r="DD48" s="86"/>
      <c r="DE48" s="86"/>
      <c r="DF48" s="86"/>
      <c r="DG48" s="86"/>
      <c r="DH48" s="86"/>
      <c r="DI48" s="85"/>
      <c r="DJ48" s="84"/>
      <c r="DK48" s="24"/>
      <c r="DL48" s="24"/>
      <c r="DM48" s="87"/>
      <c r="DN48" s="86"/>
      <c r="DO48" s="86"/>
      <c r="DP48" s="86"/>
      <c r="DQ48" s="86"/>
      <c r="DR48" s="86"/>
      <c r="DS48" s="86"/>
      <c r="DT48" s="85"/>
      <c r="DU48" s="84"/>
      <c r="DV48" s="24"/>
      <c r="DW48" s="24"/>
      <c r="DX48" s="87"/>
      <c r="DY48" s="86"/>
      <c r="DZ48" s="86"/>
      <c r="EA48" s="86"/>
      <c r="EB48" s="86"/>
      <c r="EC48" s="86"/>
      <c r="ED48" s="86"/>
      <c r="EE48" s="85"/>
      <c r="EF48" s="84"/>
      <c r="EG48" s="24"/>
      <c r="EH48" s="24"/>
      <c r="EI48" s="87"/>
      <c r="EJ48" s="86"/>
      <c r="EK48" s="86"/>
      <c r="EL48" s="86"/>
      <c r="EM48" s="86"/>
      <c r="EN48" s="86"/>
      <c r="EO48" s="86"/>
      <c r="EP48" s="85"/>
      <c r="EQ48" s="84"/>
      <c r="ER48" s="24"/>
      <c r="ES48" s="24"/>
      <c r="ET48" s="87"/>
      <c r="EU48" s="86"/>
      <c r="EV48" s="86"/>
      <c r="EW48" s="86"/>
      <c r="EX48" s="86"/>
      <c r="EY48" s="86"/>
      <c r="EZ48" s="86"/>
      <c r="FA48" s="85"/>
      <c r="FB48" s="84"/>
      <c r="FC48" s="24"/>
      <c r="FD48" s="24"/>
      <c r="FE48" s="87"/>
      <c r="FF48" s="86"/>
      <c r="FG48" s="86"/>
      <c r="FH48" s="86"/>
      <c r="FI48" s="86"/>
      <c r="FJ48" s="86"/>
      <c r="FK48" s="86"/>
      <c r="FL48" s="85"/>
      <c r="FM48" s="84"/>
      <c r="FN48" s="24"/>
      <c r="FO48" s="24"/>
      <c r="FP48" s="87"/>
      <c r="FQ48" s="86"/>
      <c r="FR48" s="86"/>
      <c r="FS48" s="86"/>
      <c r="FT48" s="86"/>
      <c r="FU48" s="86"/>
      <c r="FV48" s="86"/>
      <c r="FW48" s="85"/>
      <c r="FX48" s="84"/>
      <c r="FY48" s="24"/>
      <c r="FZ48" s="24"/>
      <c r="GA48" s="87"/>
      <c r="GB48" s="86"/>
      <c r="GC48" s="86"/>
      <c r="GD48" s="86"/>
      <c r="GE48" s="86"/>
      <c r="GF48" s="86"/>
      <c r="GG48" s="86"/>
      <c r="GH48" s="85"/>
      <c r="GI48" s="84"/>
      <c r="GJ48" s="24"/>
      <c r="GK48" s="24"/>
      <c r="GL48" s="87"/>
      <c r="GM48" s="86"/>
      <c r="GN48" s="86"/>
      <c r="GO48" s="86"/>
      <c r="GP48" s="86"/>
      <c r="GQ48" s="86"/>
      <c r="GR48" s="86"/>
      <c r="GS48" s="85"/>
      <c r="GT48" s="84"/>
      <c r="GU48" s="24"/>
      <c r="GV48" s="24"/>
      <c r="GW48" s="87"/>
      <c r="GX48" s="86"/>
      <c r="GY48" s="86"/>
      <c r="GZ48" s="86"/>
      <c r="HA48" s="86"/>
      <c r="HB48" s="86"/>
      <c r="HC48" s="86"/>
      <c r="HD48" s="85"/>
      <c r="HE48" s="84"/>
      <c r="HF48" s="24"/>
      <c r="HG48" s="24"/>
      <c r="HH48" s="87"/>
      <c r="HI48" s="86"/>
      <c r="HJ48" s="86"/>
      <c r="HK48" s="86"/>
      <c r="HL48" s="86"/>
      <c r="HM48" s="86"/>
      <c r="HN48" s="86"/>
      <c r="HO48" s="85"/>
      <c r="HP48" s="84"/>
      <c r="HQ48" s="24"/>
      <c r="HR48" s="24"/>
      <c r="HS48" s="87"/>
      <c r="HT48" s="86"/>
      <c r="HU48" s="86"/>
      <c r="HV48" s="86"/>
      <c r="HW48" s="86"/>
      <c r="HX48" s="86"/>
      <c r="HY48" s="86"/>
      <c r="HZ48" s="85"/>
      <c r="IA48" s="84"/>
      <c r="IB48" s="24"/>
      <c r="IC48" s="24"/>
    </row>
    <row r="49" spans="1:237" ht="13" x14ac:dyDescent="0.15">
      <c r="A49" s="325"/>
      <c r="B49" s="826" t="s">
        <v>1</v>
      </c>
      <c r="C49" s="826"/>
      <c r="D49" s="826"/>
      <c r="E49" s="321"/>
      <c r="F49" s="102"/>
      <c r="G49" s="102"/>
      <c r="H49" s="102"/>
      <c r="I49" s="102"/>
      <c r="J49" s="85"/>
      <c r="K49" s="85"/>
      <c r="L49" s="85"/>
      <c r="M49" s="85"/>
      <c r="N49" s="85"/>
      <c r="O49" s="85"/>
      <c r="P49" s="85"/>
      <c r="Q49" s="24"/>
      <c r="R49" s="87"/>
      <c r="S49" s="86"/>
      <c r="T49" s="86"/>
      <c r="U49" s="86"/>
      <c r="V49" s="86"/>
      <c r="W49" s="86"/>
      <c r="X49" s="86"/>
      <c r="Y49" s="85"/>
      <c r="Z49" s="84"/>
      <c r="AA49" s="24"/>
      <c r="AB49" s="24"/>
      <c r="AC49" s="87"/>
      <c r="AD49" s="86"/>
      <c r="AE49" s="86"/>
      <c r="AF49" s="86"/>
      <c r="AG49" s="86"/>
      <c r="AH49" s="86"/>
      <c r="AI49" s="86"/>
      <c r="AJ49" s="85"/>
      <c r="AK49" s="84"/>
      <c r="AL49" s="24"/>
      <c r="AM49" s="24"/>
      <c r="AN49" s="87"/>
      <c r="AO49" s="86"/>
      <c r="AP49" s="86"/>
      <c r="AQ49" s="86"/>
      <c r="AR49" s="86"/>
      <c r="AS49" s="86"/>
      <c r="AT49" s="86"/>
      <c r="AU49" s="85"/>
      <c r="AV49" s="84"/>
      <c r="AW49" s="24"/>
      <c r="AX49" s="24"/>
      <c r="AY49" s="87"/>
      <c r="AZ49" s="86"/>
      <c r="BA49" s="86"/>
      <c r="BB49" s="86"/>
      <c r="BC49" s="86"/>
      <c r="BD49" s="86"/>
      <c r="BE49" s="86"/>
      <c r="BF49" s="85"/>
      <c r="BG49" s="84"/>
      <c r="BH49" s="24"/>
      <c r="BI49" s="24"/>
      <c r="BJ49" s="87"/>
      <c r="BK49" s="86"/>
      <c r="BL49" s="86"/>
      <c r="BM49" s="86"/>
      <c r="BN49" s="86"/>
      <c r="BO49" s="86"/>
      <c r="BP49" s="86"/>
      <c r="BQ49" s="85"/>
      <c r="BR49" s="84"/>
      <c r="BS49" s="24"/>
      <c r="BT49" s="24"/>
      <c r="BU49" s="87"/>
      <c r="BV49" s="86"/>
      <c r="BW49" s="86"/>
      <c r="BX49" s="86"/>
      <c r="BY49" s="86"/>
      <c r="BZ49" s="86"/>
      <c r="CA49" s="86"/>
      <c r="CB49" s="85"/>
      <c r="CC49" s="84"/>
      <c r="CD49" s="24"/>
      <c r="CE49" s="24"/>
      <c r="CF49" s="87"/>
      <c r="CG49" s="86"/>
      <c r="CH49" s="86"/>
      <c r="CI49" s="86"/>
      <c r="CJ49" s="86"/>
      <c r="CK49" s="86"/>
      <c r="CL49" s="86"/>
      <c r="CM49" s="85"/>
      <c r="CN49" s="84"/>
      <c r="CO49" s="24"/>
      <c r="CP49" s="24"/>
      <c r="CQ49" s="87"/>
      <c r="CR49" s="86"/>
      <c r="CS49" s="86"/>
      <c r="CT49" s="86"/>
      <c r="CU49" s="86"/>
      <c r="CV49" s="86"/>
      <c r="CW49" s="86"/>
      <c r="CX49" s="85"/>
      <c r="CY49" s="84"/>
      <c r="CZ49" s="24"/>
      <c r="DA49" s="24"/>
      <c r="DB49" s="87"/>
      <c r="DC49" s="86"/>
      <c r="DD49" s="86"/>
      <c r="DE49" s="86"/>
      <c r="DF49" s="86"/>
      <c r="DG49" s="86"/>
      <c r="DH49" s="86"/>
      <c r="DI49" s="85"/>
      <c r="DJ49" s="84"/>
      <c r="DK49" s="24"/>
      <c r="DL49" s="24"/>
      <c r="DM49" s="87"/>
      <c r="DN49" s="86"/>
      <c r="DO49" s="86"/>
      <c r="DP49" s="86"/>
      <c r="DQ49" s="86"/>
      <c r="DR49" s="86"/>
      <c r="DS49" s="86"/>
      <c r="DT49" s="85"/>
      <c r="DU49" s="84"/>
      <c r="DV49" s="24"/>
      <c r="DW49" s="24"/>
      <c r="DX49" s="87"/>
      <c r="DY49" s="86"/>
      <c r="DZ49" s="86"/>
      <c r="EA49" s="86"/>
      <c r="EB49" s="86"/>
      <c r="EC49" s="86"/>
      <c r="ED49" s="86"/>
      <c r="EE49" s="85"/>
      <c r="EF49" s="84"/>
      <c r="EG49" s="24"/>
      <c r="EH49" s="24"/>
      <c r="EI49" s="87"/>
      <c r="EJ49" s="86"/>
      <c r="EK49" s="86"/>
      <c r="EL49" s="86"/>
      <c r="EM49" s="86"/>
      <c r="EN49" s="86"/>
      <c r="EO49" s="86"/>
      <c r="EP49" s="85"/>
      <c r="EQ49" s="84"/>
      <c r="ER49" s="24"/>
      <c r="ES49" s="24"/>
      <c r="ET49" s="87"/>
      <c r="EU49" s="86"/>
      <c r="EV49" s="86"/>
      <c r="EW49" s="86"/>
      <c r="EX49" s="86"/>
      <c r="EY49" s="86"/>
      <c r="EZ49" s="86"/>
      <c r="FA49" s="85"/>
      <c r="FB49" s="84"/>
      <c r="FC49" s="24"/>
      <c r="FD49" s="24"/>
      <c r="FE49" s="87"/>
      <c r="FF49" s="86"/>
      <c r="FG49" s="86"/>
      <c r="FH49" s="86"/>
      <c r="FI49" s="86"/>
      <c r="FJ49" s="86"/>
      <c r="FK49" s="86"/>
      <c r="FL49" s="85"/>
      <c r="FM49" s="84"/>
      <c r="FN49" s="24"/>
      <c r="FO49" s="24"/>
      <c r="FP49" s="87"/>
      <c r="FQ49" s="86"/>
      <c r="FR49" s="86"/>
      <c r="FS49" s="86"/>
      <c r="FT49" s="86"/>
      <c r="FU49" s="86"/>
      <c r="FV49" s="86"/>
      <c r="FW49" s="85"/>
      <c r="FX49" s="84"/>
      <c r="FY49" s="24"/>
      <c r="FZ49" s="24"/>
      <c r="GA49" s="87"/>
      <c r="GB49" s="86"/>
      <c r="GC49" s="86"/>
      <c r="GD49" s="86"/>
      <c r="GE49" s="86"/>
      <c r="GF49" s="86"/>
      <c r="GG49" s="86"/>
      <c r="GH49" s="85"/>
      <c r="GI49" s="84"/>
      <c r="GJ49" s="24"/>
      <c r="GK49" s="24"/>
      <c r="GL49" s="87"/>
      <c r="GM49" s="86"/>
      <c r="GN49" s="86"/>
      <c r="GO49" s="86"/>
      <c r="GP49" s="86"/>
      <c r="GQ49" s="86"/>
      <c r="GR49" s="86"/>
      <c r="GS49" s="85"/>
      <c r="GT49" s="84"/>
      <c r="GU49" s="24"/>
      <c r="GV49" s="24"/>
      <c r="GW49" s="87"/>
      <c r="GX49" s="86"/>
      <c r="GY49" s="86"/>
      <c r="GZ49" s="86"/>
      <c r="HA49" s="86"/>
      <c r="HB49" s="86"/>
      <c r="HC49" s="86"/>
      <c r="HD49" s="85"/>
      <c r="HE49" s="84"/>
      <c r="HF49" s="24"/>
      <c r="HG49" s="24"/>
      <c r="HH49" s="87"/>
      <c r="HI49" s="86"/>
      <c r="HJ49" s="86"/>
      <c r="HK49" s="86"/>
      <c r="HL49" s="86"/>
      <c r="HM49" s="86"/>
      <c r="HN49" s="86"/>
      <c r="HO49" s="85"/>
      <c r="HP49" s="84"/>
      <c r="HQ49" s="24"/>
      <c r="HR49" s="24"/>
      <c r="HS49" s="87"/>
      <c r="HT49" s="86"/>
      <c r="HU49" s="86"/>
      <c r="HV49" s="86"/>
      <c r="HW49" s="86"/>
      <c r="HX49" s="86"/>
      <c r="HY49" s="86"/>
      <c r="HZ49" s="85"/>
      <c r="IA49" s="84"/>
      <c r="IB49" s="24"/>
      <c r="IC49" s="24"/>
    </row>
    <row r="50" spans="1:237" ht="13" x14ac:dyDescent="0.15">
      <c r="A50" s="628">
        <v>1</v>
      </c>
      <c r="B50" s="109"/>
      <c r="C50" s="108"/>
      <c r="D50" s="108"/>
      <c r="E50" s="825"/>
      <c r="F50" s="102"/>
      <c r="G50" s="102"/>
      <c r="H50" s="102"/>
      <c r="I50" s="102"/>
      <c r="J50" s="85"/>
      <c r="K50" s="85"/>
      <c r="L50" s="85"/>
      <c r="M50" s="85"/>
      <c r="N50" s="85"/>
      <c r="O50" s="85"/>
      <c r="P50" s="85"/>
      <c r="Q50" s="24"/>
      <c r="R50" s="87"/>
      <c r="S50" s="86"/>
      <c r="T50" s="86"/>
      <c r="U50" s="86"/>
      <c r="V50" s="86"/>
      <c r="W50" s="86"/>
      <c r="X50" s="86"/>
      <c r="Y50" s="85"/>
      <c r="Z50" s="84"/>
      <c r="AA50" s="24"/>
      <c r="AB50" s="24"/>
      <c r="AC50" s="87"/>
      <c r="AD50" s="86"/>
      <c r="AE50" s="86"/>
      <c r="AF50" s="86"/>
      <c r="AG50" s="86"/>
      <c r="AH50" s="86"/>
      <c r="AI50" s="86"/>
      <c r="AJ50" s="85"/>
      <c r="AK50" s="84"/>
      <c r="AL50" s="24"/>
      <c r="AM50" s="24"/>
      <c r="AN50" s="87"/>
      <c r="AO50" s="86"/>
      <c r="AP50" s="86"/>
      <c r="AQ50" s="86"/>
      <c r="AR50" s="86"/>
      <c r="AS50" s="86"/>
      <c r="AT50" s="86"/>
      <c r="AU50" s="85"/>
      <c r="AV50" s="84"/>
      <c r="AW50" s="24"/>
      <c r="AX50" s="24"/>
      <c r="AY50" s="87"/>
      <c r="AZ50" s="86"/>
      <c r="BA50" s="86"/>
      <c r="BB50" s="86"/>
      <c r="BC50" s="86"/>
      <c r="BD50" s="86"/>
      <c r="BE50" s="86"/>
      <c r="BF50" s="85"/>
      <c r="BG50" s="84"/>
      <c r="BH50" s="24"/>
      <c r="BI50" s="24"/>
      <c r="BJ50" s="87"/>
      <c r="BK50" s="86"/>
      <c r="BL50" s="86"/>
      <c r="BM50" s="86"/>
      <c r="BN50" s="86"/>
      <c r="BO50" s="86"/>
      <c r="BP50" s="86"/>
      <c r="BQ50" s="85"/>
      <c r="BR50" s="84"/>
      <c r="BS50" s="24"/>
      <c r="BT50" s="24"/>
      <c r="BU50" s="87"/>
      <c r="BV50" s="86"/>
      <c r="BW50" s="86"/>
      <c r="BX50" s="86"/>
      <c r="BY50" s="86"/>
      <c r="BZ50" s="86"/>
      <c r="CA50" s="86"/>
      <c r="CB50" s="85"/>
      <c r="CC50" s="84"/>
      <c r="CD50" s="24"/>
      <c r="CE50" s="24"/>
      <c r="CF50" s="87"/>
      <c r="CG50" s="86"/>
      <c r="CH50" s="86"/>
      <c r="CI50" s="86"/>
      <c r="CJ50" s="86"/>
      <c r="CK50" s="86"/>
      <c r="CL50" s="86"/>
      <c r="CM50" s="85"/>
      <c r="CN50" s="84"/>
      <c r="CO50" s="24"/>
      <c r="CP50" s="24"/>
      <c r="CQ50" s="87"/>
      <c r="CR50" s="86"/>
      <c r="CS50" s="86"/>
      <c r="CT50" s="86"/>
      <c r="CU50" s="86"/>
      <c r="CV50" s="86"/>
      <c r="CW50" s="86"/>
      <c r="CX50" s="85"/>
      <c r="CY50" s="84"/>
      <c r="CZ50" s="24"/>
      <c r="DA50" s="24"/>
      <c r="DB50" s="87"/>
      <c r="DC50" s="86"/>
      <c r="DD50" s="86"/>
      <c r="DE50" s="86"/>
      <c r="DF50" s="86"/>
      <c r="DG50" s="86"/>
      <c r="DH50" s="86"/>
      <c r="DI50" s="85"/>
      <c r="DJ50" s="84"/>
      <c r="DK50" s="24"/>
      <c r="DL50" s="24"/>
      <c r="DM50" s="87"/>
      <c r="DN50" s="86"/>
      <c r="DO50" s="86"/>
      <c r="DP50" s="86"/>
      <c r="DQ50" s="86"/>
      <c r="DR50" s="86"/>
      <c r="DS50" s="86"/>
      <c r="DT50" s="85"/>
      <c r="DU50" s="84"/>
      <c r="DV50" s="24"/>
      <c r="DW50" s="24"/>
      <c r="DX50" s="87"/>
      <c r="DY50" s="86"/>
      <c r="DZ50" s="86"/>
      <c r="EA50" s="86"/>
      <c r="EB50" s="86"/>
      <c r="EC50" s="86"/>
      <c r="ED50" s="86"/>
      <c r="EE50" s="85"/>
      <c r="EF50" s="84"/>
      <c r="EG50" s="24"/>
      <c r="EH50" s="24"/>
      <c r="EI50" s="87"/>
      <c r="EJ50" s="86"/>
      <c r="EK50" s="86"/>
      <c r="EL50" s="86"/>
      <c r="EM50" s="86"/>
      <c r="EN50" s="86"/>
      <c r="EO50" s="86"/>
      <c r="EP50" s="85"/>
      <c r="EQ50" s="84"/>
      <c r="ER50" s="24"/>
      <c r="ES50" s="24"/>
      <c r="ET50" s="87"/>
      <c r="EU50" s="86"/>
      <c r="EV50" s="86"/>
      <c r="EW50" s="86"/>
      <c r="EX50" s="86"/>
      <c r="EY50" s="86"/>
      <c r="EZ50" s="86"/>
      <c r="FA50" s="85"/>
      <c r="FB50" s="84"/>
      <c r="FC50" s="24"/>
      <c r="FD50" s="24"/>
      <c r="FE50" s="87"/>
      <c r="FF50" s="86"/>
      <c r="FG50" s="86"/>
      <c r="FH50" s="86"/>
      <c r="FI50" s="86"/>
      <c r="FJ50" s="86"/>
      <c r="FK50" s="86"/>
      <c r="FL50" s="85"/>
      <c r="FM50" s="84"/>
      <c r="FN50" s="24"/>
      <c r="FO50" s="24"/>
      <c r="FP50" s="87"/>
      <c r="FQ50" s="86"/>
      <c r="FR50" s="86"/>
      <c r="FS50" s="86"/>
      <c r="FT50" s="86"/>
      <c r="FU50" s="86"/>
      <c r="FV50" s="86"/>
      <c r="FW50" s="85"/>
      <c r="FX50" s="84"/>
      <c r="FY50" s="24"/>
      <c r="FZ50" s="24"/>
      <c r="GA50" s="87"/>
      <c r="GB50" s="86"/>
      <c r="GC50" s="86"/>
      <c r="GD50" s="86"/>
      <c r="GE50" s="86"/>
      <c r="GF50" s="86"/>
      <c r="GG50" s="86"/>
      <c r="GH50" s="85"/>
      <c r="GI50" s="84"/>
      <c r="GJ50" s="24"/>
      <c r="GK50" s="24"/>
      <c r="GL50" s="87"/>
      <c r="GM50" s="86"/>
      <c r="GN50" s="86"/>
      <c r="GO50" s="86"/>
      <c r="GP50" s="86"/>
      <c r="GQ50" s="86"/>
      <c r="GR50" s="86"/>
      <c r="GS50" s="85"/>
      <c r="GT50" s="84"/>
      <c r="GU50" s="24"/>
      <c r="GV50" s="24"/>
      <c r="GW50" s="87"/>
      <c r="GX50" s="86"/>
      <c r="GY50" s="86"/>
      <c r="GZ50" s="86"/>
      <c r="HA50" s="86"/>
      <c r="HB50" s="86"/>
      <c r="HC50" s="86"/>
      <c r="HD50" s="85"/>
      <c r="HE50" s="84"/>
      <c r="HF50" s="24"/>
      <c r="HG50" s="24"/>
      <c r="HH50" s="87"/>
      <c r="HI50" s="86"/>
      <c r="HJ50" s="86"/>
      <c r="HK50" s="86"/>
      <c r="HL50" s="86"/>
      <c r="HM50" s="86"/>
      <c r="HN50" s="86"/>
      <c r="HO50" s="85"/>
      <c r="HP50" s="84"/>
      <c r="HQ50" s="24"/>
      <c r="HR50" s="24"/>
      <c r="HS50" s="87"/>
      <c r="HT50" s="86"/>
      <c r="HU50" s="86"/>
      <c r="HV50" s="86"/>
      <c r="HW50" s="86"/>
      <c r="HX50" s="86"/>
      <c r="HY50" s="86"/>
      <c r="HZ50" s="85"/>
      <c r="IA50" s="84"/>
      <c r="IB50" s="24"/>
      <c r="IC50" s="24"/>
    </row>
    <row r="51" spans="1:237" ht="13" x14ac:dyDescent="0.15">
      <c r="A51" s="628">
        <v>2</v>
      </c>
      <c r="B51" s="109"/>
      <c r="C51" s="108"/>
      <c r="D51" s="108"/>
      <c r="E51" s="825"/>
      <c r="F51" s="102"/>
      <c r="G51" s="102"/>
      <c r="H51" s="102"/>
      <c r="I51" s="102"/>
      <c r="J51" s="85"/>
      <c r="K51" s="85"/>
      <c r="L51" s="85"/>
      <c r="M51" s="85"/>
      <c r="N51" s="85"/>
      <c r="O51" s="85"/>
      <c r="P51" s="85"/>
      <c r="Q51" s="24"/>
      <c r="R51" s="87"/>
      <c r="S51" s="86"/>
      <c r="T51" s="86"/>
      <c r="U51" s="86"/>
      <c r="V51" s="86"/>
      <c r="W51" s="86"/>
      <c r="X51" s="86"/>
      <c r="Y51" s="85"/>
      <c r="Z51" s="84"/>
      <c r="AA51" s="24"/>
      <c r="AB51" s="24"/>
      <c r="AC51" s="87"/>
      <c r="AD51" s="86"/>
      <c r="AE51" s="86"/>
      <c r="AF51" s="86"/>
      <c r="AG51" s="86"/>
      <c r="AH51" s="86"/>
      <c r="AI51" s="86"/>
      <c r="AJ51" s="85"/>
      <c r="AK51" s="84"/>
      <c r="AL51" s="24"/>
      <c r="AM51" s="24"/>
      <c r="AN51" s="87"/>
      <c r="AO51" s="86"/>
      <c r="AP51" s="86"/>
      <c r="AQ51" s="86"/>
      <c r="AR51" s="86"/>
      <c r="AS51" s="86"/>
      <c r="AT51" s="86"/>
      <c r="AU51" s="85"/>
      <c r="AV51" s="84"/>
      <c r="AW51" s="24"/>
      <c r="AX51" s="24"/>
      <c r="AY51" s="87"/>
      <c r="AZ51" s="86"/>
      <c r="BA51" s="86"/>
      <c r="BB51" s="86"/>
      <c r="BC51" s="86"/>
      <c r="BD51" s="86"/>
      <c r="BE51" s="86"/>
      <c r="BF51" s="85"/>
      <c r="BG51" s="84"/>
      <c r="BH51" s="24"/>
      <c r="BI51" s="24"/>
      <c r="BJ51" s="87"/>
      <c r="BK51" s="86"/>
      <c r="BL51" s="86"/>
      <c r="BM51" s="86"/>
      <c r="BN51" s="86"/>
      <c r="BO51" s="86"/>
      <c r="BP51" s="86"/>
      <c r="BQ51" s="85"/>
      <c r="BR51" s="84"/>
      <c r="BS51" s="24"/>
      <c r="BT51" s="24"/>
      <c r="BU51" s="87"/>
      <c r="BV51" s="86"/>
      <c r="BW51" s="86"/>
      <c r="BX51" s="86"/>
      <c r="BY51" s="86"/>
      <c r="BZ51" s="86"/>
      <c r="CA51" s="86"/>
      <c r="CB51" s="85"/>
      <c r="CC51" s="84"/>
      <c r="CD51" s="24"/>
      <c r="CE51" s="24"/>
      <c r="CF51" s="87"/>
      <c r="CG51" s="86"/>
      <c r="CH51" s="86"/>
      <c r="CI51" s="86"/>
      <c r="CJ51" s="86"/>
      <c r="CK51" s="86"/>
      <c r="CL51" s="86"/>
      <c r="CM51" s="85"/>
      <c r="CN51" s="84"/>
      <c r="CO51" s="24"/>
      <c r="CP51" s="24"/>
      <c r="CQ51" s="87"/>
      <c r="CR51" s="86"/>
      <c r="CS51" s="86"/>
      <c r="CT51" s="86"/>
      <c r="CU51" s="86"/>
      <c r="CV51" s="86"/>
      <c r="CW51" s="86"/>
      <c r="CX51" s="85"/>
      <c r="CY51" s="84"/>
      <c r="CZ51" s="24"/>
      <c r="DA51" s="24"/>
      <c r="DB51" s="87"/>
      <c r="DC51" s="86"/>
      <c r="DD51" s="86"/>
      <c r="DE51" s="86"/>
      <c r="DF51" s="86"/>
      <c r="DG51" s="86"/>
      <c r="DH51" s="86"/>
      <c r="DI51" s="85"/>
      <c r="DJ51" s="84"/>
      <c r="DK51" s="24"/>
      <c r="DL51" s="24"/>
      <c r="DM51" s="87"/>
      <c r="DN51" s="86"/>
      <c r="DO51" s="86"/>
      <c r="DP51" s="86"/>
      <c r="DQ51" s="86"/>
      <c r="DR51" s="86"/>
      <c r="DS51" s="86"/>
      <c r="DT51" s="85"/>
      <c r="DU51" s="84"/>
      <c r="DV51" s="24"/>
      <c r="DW51" s="24"/>
      <c r="DX51" s="87"/>
      <c r="DY51" s="86"/>
      <c r="DZ51" s="86"/>
      <c r="EA51" s="86"/>
      <c r="EB51" s="86"/>
      <c r="EC51" s="86"/>
      <c r="ED51" s="86"/>
      <c r="EE51" s="85"/>
      <c r="EF51" s="84"/>
      <c r="EG51" s="24"/>
      <c r="EH51" s="24"/>
      <c r="EI51" s="87"/>
      <c r="EJ51" s="86"/>
      <c r="EK51" s="86"/>
      <c r="EL51" s="86"/>
      <c r="EM51" s="86"/>
      <c r="EN51" s="86"/>
      <c r="EO51" s="86"/>
      <c r="EP51" s="85"/>
      <c r="EQ51" s="84"/>
      <c r="ER51" s="24"/>
      <c r="ES51" s="24"/>
      <c r="ET51" s="87"/>
      <c r="EU51" s="86"/>
      <c r="EV51" s="86"/>
      <c r="EW51" s="86"/>
      <c r="EX51" s="86"/>
      <c r="EY51" s="86"/>
      <c r="EZ51" s="86"/>
      <c r="FA51" s="85"/>
      <c r="FB51" s="84"/>
      <c r="FC51" s="24"/>
      <c r="FD51" s="24"/>
      <c r="FE51" s="87"/>
      <c r="FF51" s="86"/>
      <c r="FG51" s="86"/>
      <c r="FH51" s="86"/>
      <c r="FI51" s="86"/>
      <c r="FJ51" s="86"/>
      <c r="FK51" s="86"/>
      <c r="FL51" s="85"/>
      <c r="FM51" s="84"/>
      <c r="FN51" s="24"/>
      <c r="FO51" s="24"/>
      <c r="FP51" s="87"/>
      <c r="FQ51" s="86"/>
      <c r="FR51" s="86"/>
      <c r="FS51" s="86"/>
      <c r="FT51" s="86"/>
      <c r="FU51" s="86"/>
      <c r="FV51" s="86"/>
      <c r="FW51" s="85"/>
      <c r="FX51" s="84"/>
      <c r="FY51" s="24"/>
      <c r="FZ51" s="24"/>
      <c r="GA51" s="87"/>
      <c r="GB51" s="86"/>
      <c r="GC51" s="86"/>
      <c r="GD51" s="86"/>
      <c r="GE51" s="86"/>
      <c r="GF51" s="86"/>
      <c r="GG51" s="86"/>
      <c r="GH51" s="85"/>
      <c r="GI51" s="84"/>
      <c r="GJ51" s="24"/>
      <c r="GK51" s="24"/>
      <c r="GL51" s="87"/>
      <c r="GM51" s="86"/>
      <c r="GN51" s="86"/>
      <c r="GO51" s="86"/>
      <c r="GP51" s="86"/>
      <c r="GQ51" s="86"/>
      <c r="GR51" s="86"/>
      <c r="GS51" s="85"/>
      <c r="GT51" s="84"/>
      <c r="GU51" s="24"/>
      <c r="GV51" s="24"/>
      <c r="GW51" s="87"/>
      <c r="GX51" s="86"/>
      <c r="GY51" s="86"/>
      <c r="GZ51" s="86"/>
      <c r="HA51" s="86"/>
      <c r="HB51" s="86"/>
      <c r="HC51" s="86"/>
      <c r="HD51" s="85"/>
      <c r="HE51" s="84"/>
      <c r="HF51" s="24"/>
      <c r="HG51" s="24"/>
      <c r="HH51" s="87"/>
      <c r="HI51" s="86"/>
      <c r="HJ51" s="86"/>
      <c r="HK51" s="86"/>
      <c r="HL51" s="86"/>
      <c r="HM51" s="86"/>
      <c r="HN51" s="86"/>
      <c r="HO51" s="85"/>
      <c r="HP51" s="84"/>
      <c r="HQ51" s="24"/>
      <c r="HR51" s="24"/>
      <c r="HS51" s="87"/>
      <c r="HT51" s="86"/>
      <c r="HU51" s="86"/>
      <c r="HV51" s="86"/>
      <c r="HW51" s="86"/>
      <c r="HX51" s="86"/>
      <c r="HY51" s="86"/>
      <c r="HZ51" s="85"/>
      <c r="IA51" s="84"/>
      <c r="IB51" s="24"/>
      <c r="IC51" s="24"/>
    </row>
    <row r="52" spans="1:237" ht="13" x14ac:dyDescent="0.15">
      <c r="A52" s="628">
        <v>3</v>
      </c>
      <c r="B52" s="109"/>
      <c r="C52" s="108"/>
      <c r="D52" s="108"/>
      <c r="E52" s="825"/>
      <c r="F52" s="102"/>
      <c r="G52" s="102"/>
      <c r="H52" s="102"/>
      <c r="I52" s="102"/>
      <c r="J52" s="85"/>
      <c r="K52" s="85"/>
      <c r="L52" s="85"/>
      <c r="M52" s="85"/>
      <c r="N52" s="85"/>
      <c r="O52" s="85"/>
      <c r="P52" s="85"/>
      <c r="Q52" s="24"/>
      <c r="R52" s="87"/>
      <c r="S52" s="86"/>
      <c r="T52" s="86"/>
      <c r="U52" s="86"/>
      <c r="V52" s="86"/>
      <c r="W52" s="86"/>
      <c r="X52" s="86"/>
      <c r="Y52" s="85"/>
      <c r="Z52" s="84"/>
      <c r="AA52" s="24"/>
      <c r="AB52" s="24"/>
      <c r="AC52" s="87"/>
      <c r="AD52" s="86"/>
      <c r="AE52" s="86"/>
      <c r="AF52" s="86"/>
      <c r="AG52" s="86"/>
      <c r="AH52" s="86"/>
      <c r="AI52" s="86"/>
      <c r="AJ52" s="85"/>
      <c r="AK52" s="84"/>
      <c r="AL52" s="24"/>
      <c r="AM52" s="24"/>
      <c r="AN52" s="87"/>
      <c r="AO52" s="86"/>
      <c r="AP52" s="86"/>
      <c r="AQ52" s="86"/>
      <c r="AR52" s="86"/>
      <c r="AS52" s="86"/>
      <c r="AT52" s="86"/>
      <c r="AU52" s="85"/>
      <c r="AV52" s="84"/>
      <c r="AW52" s="24"/>
      <c r="AX52" s="24"/>
      <c r="AY52" s="87"/>
      <c r="AZ52" s="86"/>
      <c r="BA52" s="86"/>
      <c r="BB52" s="86"/>
      <c r="BC52" s="86"/>
      <c r="BD52" s="86"/>
      <c r="BE52" s="86"/>
      <c r="BF52" s="85"/>
      <c r="BG52" s="84"/>
      <c r="BH52" s="24"/>
      <c r="BI52" s="24"/>
      <c r="BJ52" s="87"/>
      <c r="BK52" s="86"/>
      <c r="BL52" s="86"/>
      <c r="BM52" s="86"/>
      <c r="BN52" s="86"/>
      <c r="BO52" s="86"/>
      <c r="BP52" s="86"/>
      <c r="BQ52" s="85"/>
      <c r="BR52" s="84"/>
      <c r="BS52" s="24"/>
      <c r="BT52" s="24"/>
      <c r="BU52" s="87"/>
      <c r="BV52" s="86"/>
      <c r="BW52" s="86"/>
      <c r="BX52" s="86"/>
      <c r="BY52" s="86"/>
      <c r="BZ52" s="86"/>
      <c r="CA52" s="86"/>
      <c r="CB52" s="85"/>
      <c r="CC52" s="84"/>
      <c r="CD52" s="24"/>
      <c r="CE52" s="24"/>
      <c r="CF52" s="87"/>
      <c r="CG52" s="86"/>
      <c r="CH52" s="86"/>
      <c r="CI52" s="86"/>
      <c r="CJ52" s="86"/>
      <c r="CK52" s="86"/>
      <c r="CL52" s="86"/>
      <c r="CM52" s="85"/>
      <c r="CN52" s="84"/>
      <c r="CO52" s="24"/>
      <c r="CP52" s="24"/>
      <c r="CQ52" s="87"/>
      <c r="CR52" s="86"/>
      <c r="CS52" s="86"/>
      <c r="CT52" s="86"/>
      <c r="CU52" s="86"/>
      <c r="CV52" s="86"/>
      <c r="CW52" s="86"/>
      <c r="CX52" s="85"/>
      <c r="CY52" s="84"/>
      <c r="CZ52" s="24"/>
      <c r="DA52" s="24"/>
      <c r="DB52" s="87"/>
      <c r="DC52" s="86"/>
      <c r="DD52" s="86"/>
      <c r="DE52" s="86"/>
      <c r="DF52" s="86"/>
      <c r="DG52" s="86"/>
      <c r="DH52" s="86"/>
      <c r="DI52" s="85"/>
      <c r="DJ52" s="84"/>
      <c r="DK52" s="24"/>
      <c r="DL52" s="24"/>
      <c r="DM52" s="87"/>
      <c r="DN52" s="86"/>
      <c r="DO52" s="86"/>
      <c r="DP52" s="86"/>
      <c r="DQ52" s="86"/>
      <c r="DR52" s="86"/>
      <c r="DS52" s="86"/>
      <c r="DT52" s="85"/>
      <c r="DU52" s="84"/>
      <c r="DV52" s="24"/>
      <c r="DW52" s="24"/>
      <c r="DX52" s="87"/>
      <c r="DY52" s="86"/>
      <c r="DZ52" s="86"/>
      <c r="EA52" s="86"/>
      <c r="EB52" s="86"/>
      <c r="EC52" s="86"/>
      <c r="ED52" s="86"/>
      <c r="EE52" s="85"/>
      <c r="EF52" s="84"/>
      <c r="EG52" s="24"/>
      <c r="EH52" s="24"/>
      <c r="EI52" s="87"/>
      <c r="EJ52" s="86"/>
      <c r="EK52" s="86"/>
      <c r="EL52" s="86"/>
      <c r="EM52" s="86"/>
      <c r="EN52" s="86"/>
      <c r="EO52" s="86"/>
      <c r="EP52" s="85"/>
      <c r="EQ52" s="84"/>
      <c r="ER52" s="24"/>
      <c r="ES52" s="24"/>
      <c r="ET52" s="87"/>
      <c r="EU52" s="86"/>
      <c r="EV52" s="86"/>
      <c r="EW52" s="86"/>
      <c r="EX52" s="86"/>
      <c r="EY52" s="86"/>
      <c r="EZ52" s="86"/>
      <c r="FA52" s="85"/>
      <c r="FB52" s="84"/>
      <c r="FC52" s="24"/>
      <c r="FD52" s="24"/>
      <c r="FE52" s="87"/>
      <c r="FF52" s="86"/>
      <c r="FG52" s="86"/>
      <c r="FH52" s="86"/>
      <c r="FI52" s="86"/>
      <c r="FJ52" s="86"/>
      <c r="FK52" s="86"/>
      <c r="FL52" s="85"/>
      <c r="FM52" s="84"/>
      <c r="FN52" s="24"/>
      <c r="FO52" s="24"/>
      <c r="FP52" s="87"/>
      <c r="FQ52" s="86"/>
      <c r="FR52" s="86"/>
      <c r="FS52" s="86"/>
      <c r="FT52" s="86"/>
      <c r="FU52" s="86"/>
      <c r="FV52" s="86"/>
      <c r="FW52" s="85"/>
      <c r="FX52" s="84"/>
      <c r="FY52" s="24"/>
      <c r="FZ52" s="24"/>
      <c r="GA52" s="87"/>
      <c r="GB52" s="86"/>
      <c r="GC52" s="86"/>
      <c r="GD52" s="86"/>
      <c r="GE52" s="86"/>
      <c r="GF52" s="86"/>
      <c r="GG52" s="86"/>
      <c r="GH52" s="85"/>
      <c r="GI52" s="84"/>
      <c r="GJ52" s="24"/>
      <c r="GK52" s="24"/>
      <c r="GL52" s="87"/>
      <c r="GM52" s="86"/>
      <c r="GN52" s="86"/>
      <c r="GO52" s="86"/>
      <c r="GP52" s="86"/>
      <c r="GQ52" s="86"/>
      <c r="GR52" s="86"/>
      <c r="GS52" s="85"/>
      <c r="GT52" s="84"/>
      <c r="GU52" s="24"/>
      <c r="GV52" s="24"/>
      <c r="GW52" s="87"/>
      <c r="GX52" s="86"/>
      <c r="GY52" s="86"/>
      <c r="GZ52" s="86"/>
      <c r="HA52" s="86"/>
      <c r="HB52" s="86"/>
      <c r="HC52" s="86"/>
      <c r="HD52" s="85"/>
      <c r="HE52" s="84"/>
      <c r="HF52" s="24"/>
      <c r="HG52" s="24"/>
      <c r="HH52" s="87"/>
      <c r="HI52" s="86"/>
      <c r="HJ52" s="86"/>
      <c r="HK52" s="86"/>
      <c r="HL52" s="86"/>
      <c r="HM52" s="86"/>
      <c r="HN52" s="86"/>
      <c r="HO52" s="85"/>
      <c r="HP52" s="84"/>
      <c r="HQ52" s="24"/>
      <c r="HR52" s="24"/>
      <c r="HS52" s="87"/>
      <c r="HT52" s="86"/>
      <c r="HU52" s="86"/>
      <c r="HV52" s="86"/>
      <c r="HW52" s="86"/>
      <c r="HX52" s="86"/>
      <c r="HY52" s="86"/>
      <c r="HZ52" s="85"/>
      <c r="IA52" s="84"/>
      <c r="IB52" s="24"/>
      <c r="IC52" s="24"/>
    </row>
    <row r="53" spans="1:237" ht="13" x14ac:dyDescent="0.15">
      <c r="A53" s="628">
        <v>4</v>
      </c>
      <c r="B53" s="109"/>
      <c r="C53" s="108"/>
      <c r="D53" s="108"/>
      <c r="E53" s="825"/>
      <c r="F53" s="102"/>
      <c r="G53" s="102"/>
      <c r="H53" s="102"/>
      <c r="I53" s="102"/>
      <c r="J53" s="85"/>
      <c r="K53" s="85"/>
      <c r="L53" s="85"/>
      <c r="M53" s="85"/>
      <c r="N53" s="85"/>
      <c r="O53" s="85"/>
      <c r="P53" s="85"/>
      <c r="Q53" s="24"/>
      <c r="R53" s="87"/>
      <c r="S53" s="86"/>
      <c r="T53" s="86"/>
      <c r="U53" s="86"/>
      <c r="V53" s="86"/>
      <c r="W53" s="86"/>
      <c r="X53" s="86"/>
      <c r="Y53" s="85"/>
      <c r="Z53" s="84"/>
      <c r="AA53" s="24"/>
      <c r="AB53" s="24"/>
      <c r="AC53" s="87"/>
      <c r="AD53" s="86"/>
      <c r="AE53" s="86"/>
      <c r="AF53" s="86"/>
      <c r="AG53" s="86"/>
      <c r="AH53" s="86"/>
      <c r="AI53" s="86"/>
      <c r="AJ53" s="85"/>
      <c r="AK53" s="84"/>
      <c r="AL53" s="24"/>
      <c r="AM53" s="24"/>
      <c r="AN53" s="87"/>
      <c r="AO53" s="86"/>
      <c r="AP53" s="86"/>
      <c r="AQ53" s="86"/>
      <c r="AR53" s="86"/>
      <c r="AS53" s="86"/>
      <c r="AT53" s="86"/>
      <c r="AU53" s="85"/>
      <c r="AV53" s="84"/>
      <c r="AW53" s="24"/>
      <c r="AX53" s="24"/>
      <c r="AY53" s="87"/>
      <c r="AZ53" s="86"/>
      <c r="BA53" s="86"/>
      <c r="BB53" s="86"/>
      <c r="BC53" s="86"/>
      <c r="BD53" s="86"/>
      <c r="BE53" s="86"/>
      <c r="BF53" s="85"/>
      <c r="BG53" s="84"/>
      <c r="BH53" s="24"/>
      <c r="BI53" s="24"/>
      <c r="BJ53" s="87"/>
      <c r="BK53" s="86"/>
      <c r="BL53" s="86"/>
      <c r="BM53" s="86"/>
      <c r="BN53" s="86"/>
      <c r="BO53" s="86"/>
      <c r="BP53" s="86"/>
      <c r="BQ53" s="85"/>
      <c r="BR53" s="84"/>
      <c r="BS53" s="24"/>
      <c r="BT53" s="24"/>
      <c r="BU53" s="87"/>
      <c r="BV53" s="86"/>
      <c r="BW53" s="86"/>
      <c r="BX53" s="86"/>
      <c r="BY53" s="86"/>
      <c r="BZ53" s="86"/>
      <c r="CA53" s="86"/>
      <c r="CB53" s="85"/>
      <c r="CC53" s="84"/>
      <c r="CD53" s="24"/>
      <c r="CE53" s="24"/>
      <c r="CF53" s="87"/>
      <c r="CG53" s="86"/>
      <c r="CH53" s="86"/>
      <c r="CI53" s="86"/>
      <c r="CJ53" s="86"/>
      <c r="CK53" s="86"/>
      <c r="CL53" s="86"/>
      <c r="CM53" s="85"/>
      <c r="CN53" s="84"/>
      <c r="CO53" s="24"/>
      <c r="CP53" s="24"/>
      <c r="CQ53" s="87"/>
      <c r="CR53" s="86"/>
      <c r="CS53" s="86"/>
      <c r="CT53" s="86"/>
      <c r="CU53" s="86"/>
      <c r="CV53" s="86"/>
      <c r="CW53" s="86"/>
      <c r="CX53" s="85"/>
      <c r="CY53" s="84"/>
      <c r="CZ53" s="24"/>
      <c r="DA53" s="24"/>
      <c r="DB53" s="87"/>
      <c r="DC53" s="86"/>
      <c r="DD53" s="86"/>
      <c r="DE53" s="86"/>
      <c r="DF53" s="86"/>
      <c r="DG53" s="86"/>
      <c r="DH53" s="86"/>
      <c r="DI53" s="85"/>
      <c r="DJ53" s="84"/>
      <c r="DK53" s="24"/>
      <c r="DL53" s="24"/>
      <c r="DM53" s="87"/>
      <c r="DN53" s="86"/>
      <c r="DO53" s="86"/>
      <c r="DP53" s="86"/>
      <c r="DQ53" s="86"/>
      <c r="DR53" s="86"/>
      <c r="DS53" s="86"/>
      <c r="DT53" s="85"/>
      <c r="DU53" s="84"/>
      <c r="DV53" s="24"/>
      <c r="DW53" s="24"/>
      <c r="DX53" s="87"/>
      <c r="DY53" s="86"/>
      <c r="DZ53" s="86"/>
      <c r="EA53" s="86"/>
      <c r="EB53" s="86"/>
      <c r="EC53" s="86"/>
      <c r="ED53" s="86"/>
      <c r="EE53" s="85"/>
      <c r="EF53" s="84"/>
      <c r="EG53" s="24"/>
      <c r="EH53" s="24"/>
      <c r="EI53" s="87"/>
      <c r="EJ53" s="86"/>
      <c r="EK53" s="86"/>
      <c r="EL53" s="86"/>
      <c r="EM53" s="86"/>
      <c r="EN53" s="86"/>
      <c r="EO53" s="86"/>
      <c r="EP53" s="85"/>
      <c r="EQ53" s="84"/>
      <c r="ER53" s="24"/>
      <c r="ES53" s="24"/>
      <c r="ET53" s="87"/>
      <c r="EU53" s="86"/>
      <c r="EV53" s="86"/>
      <c r="EW53" s="86"/>
      <c r="EX53" s="86"/>
      <c r="EY53" s="86"/>
      <c r="EZ53" s="86"/>
      <c r="FA53" s="85"/>
      <c r="FB53" s="84"/>
      <c r="FC53" s="24"/>
      <c r="FD53" s="24"/>
      <c r="FE53" s="87"/>
      <c r="FF53" s="86"/>
      <c r="FG53" s="86"/>
      <c r="FH53" s="86"/>
      <c r="FI53" s="86"/>
      <c r="FJ53" s="86"/>
      <c r="FK53" s="86"/>
      <c r="FL53" s="85"/>
      <c r="FM53" s="84"/>
      <c r="FN53" s="24"/>
      <c r="FO53" s="24"/>
      <c r="FP53" s="87"/>
      <c r="FQ53" s="86"/>
      <c r="FR53" s="86"/>
      <c r="FS53" s="86"/>
      <c r="FT53" s="86"/>
      <c r="FU53" s="86"/>
      <c r="FV53" s="86"/>
      <c r="FW53" s="85"/>
      <c r="FX53" s="84"/>
      <c r="FY53" s="24"/>
      <c r="FZ53" s="24"/>
      <c r="GA53" s="87"/>
      <c r="GB53" s="86"/>
      <c r="GC53" s="86"/>
      <c r="GD53" s="86"/>
      <c r="GE53" s="86"/>
      <c r="GF53" s="86"/>
      <c r="GG53" s="86"/>
      <c r="GH53" s="85"/>
      <c r="GI53" s="84"/>
      <c r="GJ53" s="24"/>
      <c r="GK53" s="24"/>
      <c r="GL53" s="87"/>
      <c r="GM53" s="86"/>
      <c r="GN53" s="86"/>
      <c r="GO53" s="86"/>
      <c r="GP53" s="86"/>
      <c r="GQ53" s="86"/>
      <c r="GR53" s="86"/>
      <c r="GS53" s="85"/>
      <c r="GT53" s="84"/>
      <c r="GU53" s="24"/>
      <c r="GV53" s="24"/>
      <c r="GW53" s="87"/>
      <c r="GX53" s="86"/>
      <c r="GY53" s="86"/>
      <c r="GZ53" s="86"/>
      <c r="HA53" s="86"/>
      <c r="HB53" s="86"/>
      <c r="HC53" s="86"/>
      <c r="HD53" s="85"/>
      <c r="HE53" s="84"/>
      <c r="HF53" s="24"/>
      <c r="HG53" s="24"/>
      <c r="HH53" s="87"/>
      <c r="HI53" s="86"/>
      <c r="HJ53" s="86"/>
      <c r="HK53" s="86"/>
      <c r="HL53" s="86"/>
      <c r="HM53" s="86"/>
      <c r="HN53" s="86"/>
      <c r="HO53" s="85"/>
      <c r="HP53" s="84"/>
      <c r="HQ53" s="24"/>
      <c r="HR53" s="24"/>
      <c r="HS53" s="87"/>
      <c r="HT53" s="86"/>
      <c r="HU53" s="86"/>
      <c r="HV53" s="86"/>
      <c r="HW53" s="86"/>
      <c r="HX53" s="86"/>
      <c r="HY53" s="86"/>
      <c r="HZ53" s="85"/>
      <c r="IA53" s="84"/>
      <c r="IB53" s="24"/>
      <c r="IC53" s="24"/>
    </row>
    <row r="54" spans="1:237" ht="13" x14ac:dyDescent="0.15">
      <c r="A54" s="628">
        <v>5</v>
      </c>
      <c r="B54" s="109"/>
      <c r="C54" s="108"/>
      <c r="D54" s="108"/>
      <c r="E54" s="825"/>
      <c r="F54" s="102"/>
      <c r="G54" s="102"/>
      <c r="H54" s="102"/>
      <c r="I54" s="102"/>
      <c r="J54" s="85"/>
      <c r="K54" s="85"/>
      <c r="L54" s="85"/>
      <c r="M54" s="85"/>
      <c r="N54" s="85"/>
      <c r="O54" s="85"/>
      <c r="P54" s="85"/>
      <c r="Q54" s="24"/>
      <c r="R54" s="87"/>
      <c r="S54" s="86"/>
      <c r="T54" s="86"/>
      <c r="U54" s="86"/>
      <c r="V54" s="86"/>
      <c r="W54" s="86"/>
      <c r="X54" s="86"/>
      <c r="Y54" s="85"/>
      <c r="Z54" s="84"/>
      <c r="AA54" s="24"/>
      <c r="AB54" s="24"/>
      <c r="AC54" s="87"/>
      <c r="AD54" s="86"/>
      <c r="AE54" s="86"/>
      <c r="AF54" s="86"/>
      <c r="AG54" s="86"/>
      <c r="AH54" s="86"/>
      <c r="AI54" s="86"/>
      <c r="AJ54" s="85"/>
      <c r="AK54" s="84"/>
      <c r="AL54" s="24"/>
      <c r="AM54" s="24"/>
      <c r="AN54" s="87"/>
      <c r="AO54" s="86"/>
      <c r="AP54" s="86"/>
      <c r="AQ54" s="86"/>
      <c r="AR54" s="86"/>
      <c r="AS54" s="86"/>
      <c r="AT54" s="86"/>
      <c r="AU54" s="85"/>
      <c r="AV54" s="84"/>
      <c r="AW54" s="24"/>
      <c r="AX54" s="24"/>
      <c r="AY54" s="87"/>
      <c r="AZ54" s="86"/>
      <c r="BA54" s="86"/>
      <c r="BB54" s="86"/>
      <c r="BC54" s="86"/>
      <c r="BD54" s="86"/>
      <c r="BE54" s="86"/>
      <c r="BF54" s="85"/>
      <c r="BG54" s="84"/>
      <c r="BH54" s="24"/>
      <c r="BI54" s="24"/>
      <c r="BJ54" s="87"/>
      <c r="BK54" s="86"/>
      <c r="BL54" s="86"/>
      <c r="BM54" s="86"/>
      <c r="BN54" s="86"/>
      <c r="BO54" s="86"/>
      <c r="BP54" s="86"/>
      <c r="BQ54" s="85"/>
      <c r="BR54" s="84"/>
      <c r="BS54" s="24"/>
      <c r="BT54" s="24"/>
      <c r="BU54" s="87"/>
      <c r="BV54" s="86"/>
      <c r="BW54" s="86"/>
      <c r="BX54" s="86"/>
      <c r="BY54" s="86"/>
      <c r="BZ54" s="86"/>
      <c r="CA54" s="86"/>
      <c r="CB54" s="85"/>
      <c r="CC54" s="84"/>
      <c r="CD54" s="24"/>
      <c r="CE54" s="24"/>
      <c r="CF54" s="87"/>
      <c r="CG54" s="86"/>
      <c r="CH54" s="86"/>
      <c r="CI54" s="86"/>
      <c r="CJ54" s="86"/>
      <c r="CK54" s="86"/>
      <c r="CL54" s="86"/>
      <c r="CM54" s="85"/>
      <c r="CN54" s="84"/>
      <c r="CO54" s="24"/>
      <c r="CP54" s="24"/>
      <c r="CQ54" s="87"/>
      <c r="CR54" s="86"/>
      <c r="CS54" s="86"/>
      <c r="CT54" s="86"/>
      <c r="CU54" s="86"/>
      <c r="CV54" s="86"/>
      <c r="CW54" s="86"/>
      <c r="CX54" s="85"/>
      <c r="CY54" s="84"/>
      <c r="CZ54" s="24"/>
      <c r="DA54" s="24"/>
      <c r="DB54" s="87"/>
      <c r="DC54" s="86"/>
      <c r="DD54" s="86"/>
      <c r="DE54" s="86"/>
      <c r="DF54" s="86"/>
      <c r="DG54" s="86"/>
      <c r="DH54" s="86"/>
      <c r="DI54" s="85"/>
      <c r="DJ54" s="84"/>
      <c r="DK54" s="24"/>
      <c r="DL54" s="24"/>
      <c r="DM54" s="87"/>
      <c r="DN54" s="86"/>
      <c r="DO54" s="86"/>
      <c r="DP54" s="86"/>
      <c r="DQ54" s="86"/>
      <c r="DR54" s="86"/>
      <c r="DS54" s="86"/>
      <c r="DT54" s="85"/>
      <c r="DU54" s="84"/>
      <c r="DV54" s="24"/>
      <c r="DW54" s="24"/>
      <c r="DX54" s="87"/>
      <c r="DY54" s="86"/>
      <c r="DZ54" s="86"/>
      <c r="EA54" s="86"/>
      <c r="EB54" s="86"/>
      <c r="EC54" s="86"/>
      <c r="ED54" s="86"/>
      <c r="EE54" s="85"/>
      <c r="EF54" s="84"/>
      <c r="EG54" s="24"/>
      <c r="EH54" s="24"/>
      <c r="EI54" s="87"/>
      <c r="EJ54" s="86"/>
      <c r="EK54" s="86"/>
      <c r="EL54" s="86"/>
      <c r="EM54" s="86"/>
      <c r="EN54" s="86"/>
      <c r="EO54" s="86"/>
      <c r="EP54" s="85"/>
      <c r="EQ54" s="84"/>
      <c r="ER54" s="24"/>
      <c r="ES54" s="24"/>
      <c r="ET54" s="87"/>
      <c r="EU54" s="86"/>
      <c r="EV54" s="86"/>
      <c r="EW54" s="86"/>
      <c r="EX54" s="86"/>
      <c r="EY54" s="86"/>
      <c r="EZ54" s="86"/>
      <c r="FA54" s="85"/>
      <c r="FB54" s="84"/>
      <c r="FC54" s="24"/>
      <c r="FD54" s="24"/>
      <c r="FE54" s="87"/>
      <c r="FF54" s="86"/>
      <c r="FG54" s="86"/>
      <c r="FH54" s="86"/>
      <c r="FI54" s="86"/>
      <c r="FJ54" s="86"/>
      <c r="FK54" s="86"/>
      <c r="FL54" s="85"/>
      <c r="FM54" s="84"/>
      <c r="FN54" s="24"/>
      <c r="FO54" s="24"/>
      <c r="FP54" s="87"/>
      <c r="FQ54" s="86"/>
      <c r="FR54" s="86"/>
      <c r="FS54" s="86"/>
      <c r="FT54" s="86"/>
      <c r="FU54" s="86"/>
      <c r="FV54" s="86"/>
      <c r="FW54" s="85"/>
      <c r="FX54" s="84"/>
      <c r="FY54" s="24"/>
      <c r="FZ54" s="24"/>
      <c r="GA54" s="87"/>
      <c r="GB54" s="86"/>
      <c r="GC54" s="86"/>
      <c r="GD54" s="86"/>
      <c r="GE54" s="86"/>
      <c r="GF54" s="86"/>
      <c r="GG54" s="86"/>
      <c r="GH54" s="85"/>
      <c r="GI54" s="84"/>
      <c r="GJ54" s="24"/>
      <c r="GK54" s="24"/>
      <c r="GL54" s="87"/>
      <c r="GM54" s="86"/>
      <c r="GN54" s="86"/>
      <c r="GO54" s="86"/>
      <c r="GP54" s="86"/>
      <c r="GQ54" s="86"/>
      <c r="GR54" s="86"/>
      <c r="GS54" s="85"/>
      <c r="GT54" s="84"/>
      <c r="GU54" s="24"/>
      <c r="GV54" s="24"/>
      <c r="GW54" s="87"/>
      <c r="GX54" s="86"/>
      <c r="GY54" s="86"/>
      <c r="GZ54" s="86"/>
      <c r="HA54" s="86"/>
      <c r="HB54" s="86"/>
      <c r="HC54" s="86"/>
      <c r="HD54" s="85"/>
      <c r="HE54" s="84"/>
      <c r="HF54" s="24"/>
      <c r="HG54" s="24"/>
      <c r="HH54" s="87"/>
      <c r="HI54" s="86"/>
      <c r="HJ54" s="86"/>
      <c r="HK54" s="86"/>
      <c r="HL54" s="86"/>
      <c r="HM54" s="86"/>
      <c r="HN54" s="86"/>
      <c r="HO54" s="85"/>
      <c r="HP54" s="84"/>
      <c r="HQ54" s="24"/>
      <c r="HR54" s="24"/>
      <c r="HS54" s="87"/>
      <c r="HT54" s="86"/>
      <c r="HU54" s="86"/>
      <c r="HV54" s="86"/>
      <c r="HW54" s="86"/>
      <c r="HX54" s="86"/>
      <c r="HY54" s="86"/>
      <c r="HZ54" s="85"/>
      <c r="IA54" s="84"/>
      <c r="IB54" s="24"/>
      <c r="IC54" s="24"/>
    </row>
    <row r="55" spans="1:237" ht="13" x14ac:dyDescent="0.15">
      <c r="A55" s="104"/>
      <c r="B55" s="106"/>
      <c r="C55" s="106"/>
      <c r="D55" s="102"/>
      <c r="E55" s="102"/>
      <c r="F55" s="102"/>
      <c r="G55" s="102"/>
      <c r="H55" s="102"/>
      <c r="I55" s="102"/>
      <c r="J55" s="85"/>
      <c r="K55" s="85"/>
      <c r="L55" s="85"/>
      <c r="M55" s="85"/>
      <c r="N55" s="85"/>
      <c r="O55" s="85"/>
      <c r="P55" s="85"/>
      <c r="Q55" s="24"/>
      <c r="R55" s="87"/>
      <c r="S55" s="86"/>
      <c r="T55" s="86"/>
      <c r="U55" s="86"/>
      <c r="V55" s="86"/>
      <c r="W55" s="86"/>
      <c r="X55" s="86"/>
      <c r="Y55" s="85"/>
      <c r="Z55" s="84"/>
      <c r="AA55" s="24"/>
      <c r="AB55" s="24"/>
      <c r="AC55" s="87"/>
      <c r="AD55" s="86"/>
      <c r="AE55" s="86"/>
      <c r="AF55" s="86"/>
      <c r="AG55" s="86"/>
      <c r="AH55" s="86"/>
      <c r="AI55" s="86"/>
      <c r="AJ55" s="85"/>
      <c r="AK55" s="84"/>
      <c r="AL55" s="24"/>
      <c r="AM55" s="24"/>
      <c r="AN55" s="87"/>
      <c r="AO55" s="86"/>
      <c r="AP55" s="86"/>
      <c r="AQ55" s="86"/>
      <c r="AR55" s="86"/>
      <c r="AS55" s="86"/>
      <c r="AT55" s="86"/>
      <c r="AU55" s="85"/>
      <c r="AV55" s="84"/>
      <c r="AW55" s="24"/>
      <c r="AX55" s="24"/>
      <c r="AY55" s="87"/>
      <c r="AZ55" s="86"/>
      <c r="BA55" s="86"/>
      <c r="BB55" s="86"/>
      <c r="BC55" s="86"/>
      <c r="BD55" s="86"/>
      <c r="BE55" s="86"/>
      <c r="BF55" s="85"/>
      <c r="BG55" s="84"/>
      <c r="BH55" s="24"/>
      <c r="BI55" s="24"/>
      <c r="BJ55" s="87"/>
      <c r="BK55" s="86"/>
      <c r="BL55" s="86"/>
      <c r="BM55" s="86"/>
      <c r="BN55" s="86"/>
      <c r="BO55" s="86"/>
      <c r="BP55" s="86"/>
      <c r="BQ55" s="85"/>
      <c r="BR55" s="84"/>
      <c r="BS55" s="24"/>
      <c r="BT55" s="24"/>
      <c r="BU55" s="87"/>
      <c r="BV55" s="86"/>
      <c r="BW55" s="86"/>
      <c r="BX55" s="86"/>
      <c r="BY55" s="86"/>
      <c r="BZ55" s="86"/>
      <c r="CA55" s="86"/>
      <c r="CB55" s="85"/>
      <c r="CC55" s="84"/>
      <c r="CD55" s="24"/>
      <c r="CE55" s="24"/>
      <c r="CF55" s="87"/>
      <c r="CG55" s="86"/>
      <c r="CH55" s="86"/>
      <c r="CI55" s="86"/>
      <c r="CJ55" s="86"/>
      <c r="CK55" s="86"/>
      <c r="CL55" s="86"/>
      <c r="CM55" s="85"/>
      <c r="CN55" s="84"/>
      <c r="CO55" s="24"/>
      <c r="CP55" s="24"/>
      <c r="CQ55" s="87"/>
      <c r="CR55" s="86"/>
      <c r="CS55" s="86"/>
      <c r="CT55" s="86"/>
      <c r="CU55" s="86"/>
      <c r="CV55" s="86"/>
      <c r="CW55" s="86"/>
      <c r="CX55" s="85"/>
      <c r="CY55" s="84"/>
      <c r="CZ55" s="24"/>
      <c r="DA55" s="24"/>
      <c r="DB55" s="87"/>
      <c r="DC55" s="86"/>
      <c r="DD55" s="86"/>
      <c r="DE55" s="86"/>
      <c r="DF55" s="86"/>
      <c r="DG55" s="86"/>
      <c r="DH55" s="86"/>
      <c r="DI55" s="85"/>
      <c r="DJ55" s="84"/>
      <c r="DK55" s="24"/>
      <c r="DL55" s="24"/>
      <c r="DM55" s="87"/>
      <c r="DN55" s="86"/>
      <c r="DO55" s="86"/>
      <c r="DP55" s="86"/>
      <c r="DQ55" s="86"/>
      <c r="DR55" s="86"/>
      <c r="DS55" s="86"/>
      <c r="DT55" s="85"/>
      <c r="DU55" s="84"/>
      <c r="DV55" s="24"/>
      <c r="DW55" s="24"/>
      <c r="DX55" s="87"/>
      <c r="DY55" s="86"/>
      <c r="DZ55" s="86"/>
      <c r="EA55" s="86"/>
      <c r="EB55" s="86"/>
      <c r="EC55" s="86"/>
      <c r="ED55" s="86"/>
      <c r="EE55" s="85"/>
      <c r="EF55" s="84"/>
      <c r="EG55" s="24"/>
      <c r="EH55" s="24"/>
      <c r="EI55" s="87"/>
      <c r="EJ55" s="86"/>
      <c r="EK55" s="86"/>
      <c r="EL55" s="86"/>
      <c r="EM55" s="86"/>
      <c r="EN55" s="86"/>
      <c r="EO55" s="86"/>
      <c r="EP55" s="85"/>
      <c r="EQ55" s="84"/>
      <c r="ER55" s="24"/>
      <c r="ES55" s="24"/>
      <c r="ET55" s="87"/>
      <c r="EU55" s="86"/>
      <c r="EV55" s="86"/>
      <c r="EW55" s="86"/>
      <c r="EX55" s="86"/>
      <c r="EY55" s="86"/>
      <c r="EZ55" s="86"/>
      <c r="FA55" s="85"/>
      <c r="FB55" s="84"/>
      <c r="FC55" s="24"/>
      <c r="FD55" s="24"/>
      <c r="FE55" s="87"/>
      <c r="FF55" s="86"/>
      <c r="FG55" s="86"/>
      <c r="FH55" s="86"/>
      <c r="FI55" s="86"/>
      <c r="FJ55" s="86"/>
      <c r="FK55" s="86"/>
      <c r="FL55" s="85"/>
      <c r="FM55" s="84"/>
      <c r="FN55" s="24"/>
      <c r="FO55" s="24"/>
      <c r="FP55" s="87"/>
      <c r="FQ55" s="86"/>
      <c r="FR55" s="86"/>
      <c r="FS55" s="86"/>
      <c r="FT55" s="86"/>
      <c r="FU55" s="86"/>
      <c r="FV55" s="86"/>
      <c r="FW55" s="85"/>
      <c r="FX55" s="84"/>
      <c r="FY55" s="24"/>
      <c r="FZ55" s="24"/>
      <c r="GA55" s="87"/>
      <c r="GB55" s="86"/>
      <c r="GC55" s="86"/>
      <c r="GD55" s="86"/>
      <c r="GE55" s="86"/>
      <c r="GF55" s="86"/>
      <c r="GG55" s="86"/>
      <c r="GH55" s="85"/>
      <c r="GI55" s="84"/>
      <c r="GJ55" s="24"/>
      <c r="GK55" s="24"/>
      <c r="GL55" s="87"/>
      <c r="GM55" s="86"/>
      <c r="GN55" s="86"/>
      <c r="GO55" s="86"/>
      <c r="GP55" s="86"/>
      <c r="GQ55" s="86"/>
      <c r="GR55" s="86"/>
      <c r="GS55" s="85"/>
      <c r="GT55" s="84"/>
      <c r="GU55" s="24"/>
      <c r="GV55" s="24"/>
      <c r="GW55" s="87"/>
      <c r="GX55" s="86"/>
      <c r="GY55" s="86"/>
      <c r="GZ55" s="86"/>
      <c r="HA55" s="86"/>
      <c r="HB55" s="86"/>
      <c r="HC55" s="86"/>
      <c r="HD55" s="85"/>
      <c r="HE55" s="84"/>
      <c r="HF55" s="24"/>
      <c r="HG55" s="24"/>
      <c r="HH55" s="87"/>
      <c r="HI55" s="86"/>
      <c r="HJ55" s="86"/>
      <c r="HK55" s="86"/>
      <c r="HL55" s="86"/>
      <c r="HM55" s="86"/>
      <c r="HN55" s="86"/>
      <c r="HO55" s="85"/>
      <c r="HP55" s="84"/>
      <c r="HQ55" s="24"/>
      <c r="HR55" s="24"/>
      <c r="HS55" s="87"/>
      <c r="HT55" s="86"/>
      <c r="HU55" s="86"/>
      <c r="HV55" s="86"/>
      <c r="HW55" s="86"/>
      <c r="HX55" s="86"/>
      <c r="HY55" s="86"/>
      <c r="HZ55" s="85"/>
      <c r="IA55" s="84"/>
      <c r="IB55" s="24"/>
      <c r="IC55" s="24"/>
    </row>
    <row r="56" spans="1:237" ht="13" x14ac:dyDescent="0.15">
      <c r="A56" s="104"/>
      <c r="B56" s="107"/>
      <c r="C56" s="107"/>
      <c r="D56" s="102"/>
      <c r="E56" s="102"/>
      <c r="F56" s="102"/>
      <c r="G56" s="102"/>
      <c r="H56" s="102"/>
      <c r="I56" s="102"/>
      <c r="J56" s="85"/>
      <c r="K56" s="85"/>
      <c r="L56" s="85"/>
      <c r="M56" s="85"/>
      <c r="N56" s="85"/>
      <c r="O56" s="85"/>
      <c r="P56" s="85"/>
      <c r="Q56" s="24"/>
      <c r="R56" s="87"/>
      <c r="S56" s="86"/>
      <c r="T56" s="86"/>
      <c r="U56" s="86"/>
      <c r="V56" s="86"/>
      <c r="W56" s="86"/>
      <c r="X56" s="86"/>
      <c r="Y56" s="85"/>
      <c r="Z56" s="84"/>
      <c r="AA56" s="24"/>
      <c r="AB56" s="24"/>
      <c r="AC56" s="87"/>
      <c r="AD56" s="86"/>
      <c r="AE56" s="86"/>
      <c r="AF56" s="86"/>
      <c r="AG56" s="86"/>
      <c r="AH56" s="86"/>
      <c r="AI56" s="86"/>
      <c r="AJ56" s="85"/>
      <c r="AK56" s="84"/>
      <c r="AL56" s="24"/>
      <c r="AM56" s="24"/>
      <c r="AN56" s="87"/>
      <c r="AO56" s="86"/>
      <c r="AP56" s="86"/>
      <c r="AQ56" s="86"/>
      <c r="AR56" s="86"/>
      <c r="AS56" s="86"/>
      <c r="AT56" s="86"/>
      <c r="AU56" s="85"/>
      <c r="AV56" s="84"/>
      <c r="AW56" s="24"/>
      <c r="AX56" s="24"/>
      <c r="AY56" s="87"/>
      <c r="AZ56" s="86"/>
      <c r="BA56" s="86"/>
      <c r="BB56" s="86"/>
      <c r="BC56" s="86"/>
      <c r="BD56" s="86"/>
      <c r="BE56" s="86"/>
      <c r="BF56" s="85"/>
      <c r="BG56" s="84"/>
      <c r="BH56" s="24"/>
      <c r="BI56" s="24"/>
      <c r="BJ56" s="87"/>
      <c r="BK56" s="86"/>
      <c r="BL56" s="86"/>
      <c r="BM56" s="86"/>
      <c r="BN56" s="86"/>
      <c r="BO56" s="86"/>
      <c r="BP56" s="86"/>
      <c r="BQ56" s="85"/>
      <c r="BR56" s="84"/>
      <c r="BS56" s="24"/>
      <c r="BT56" s="24"/>
      <c r="BU56" s="87"/>
      <c r="BV56" s="86"/>
      <c r="BW56" s="86"/>
      <c r="BX56" s="86"/>
      <c r="BY56" s="86"/>
      <c r="BZ56" s="86"/>
      <c r="CA56" s="86"/>
      <c r="CB56" s="85"/>
      <c r="CC56" s="84"/>
      <c r="CD56" s="24"/>
      <c r="CE56" s="24"/>
      <c r="CF56" s="87"/>
      <c r="CG56" s="86"/>
      <c r="CH56" s="86"/>
      <c r="CI56" s="86"/>
      <c r="CJ56" s="86"/>
      <c r="CK56" s="86"/>
      <c r="CL56" s="86"/>
      <c r="CM56" s="85"/>
      <c r="CN56" s="84"/>
      <c r="CO56" s="24"/>
      <c r="CP56" s="24"/>
      <c r="CQ56" s="87"/>
      <c r="CR56" s="86"/>
      <c r="CS56" s="86"/>
      <c r="CT56" s="86"/>
      <c r="CU56" s="86"/>
      <c r="CV56" s="86"/>
      <c r="CW56" s="86"/>
      <c r="CX56" s="85"/>
      <c r="CY56" s="84"/>
      <c r="CZ56" s="24"/>
      <c r="DA56" s="24"/>
      <c r="DB56" s="87"/>
      <c r="DC56" s="86"/>
      <c r="DD56" s="86"/>
      <c r="DE56" s="86"/>
      <c r="DF56" s="86"/>
      <c r="DG56" s="86"/>
      <c r="DH56" s="86"/>
      <c r="DI56" s="85"/>
      <c r="DJ56" s="84"/>
      <c r="DK56" s="24"/>
      <c r="DL56" s="24"/>
      <c r="DM56" s="87"/>
      <c r="DN56" s="86"/>
      <c r="DO56" s="86"/>
      <c r="DP56" s="86"/>
      <c r="DQ56" s="86"/>
      <c r="DR56" s="86"/>
      <c r="DS56" s="86"/>
      <c r="DT56" s="85"/>
      <c r="DU56" s="84"/>
      <c r="DV56" s="24"/>
      <c r="DW56" s="24"/>
      <c r="DX56" s="87"/>
      <c r="DY56" s="86"/>
      <c r="DZ56" s="86"/>
      <c r="EA56" s="86"/>
      <c r="EB56" s="86"/>
      <c r="EC56" s="86"/>
      <c r="ED56" s="86"/>
      <c r="EE56" s="85"/>
      <c r="EF56" s="84"/>
      <c r="EG56" s="24"/>
      <c r="EH56" s="24"/>
      <c r="EI56" s="87"/>
      <c r="EJ56" s="86"/>
      <c r="EK56" s="86"/>
      <c r="EL56" s="86"/>
      <c r="EM56" s="86"/>
      <c r="EN56" s="86"/>
      <c r="EO56" s="86"/>
      <c r="EP56" s="85"/>
      <c r="EQ56" s="84"/>
      <c r="ER56" s="24"/>
      <c r="ES56" s="24"/>
      <c r="ET56" s="87"/>
      <c r="EU56" s="86"/>
      <c r="EV56" s="86"/>
      <c r="EW56" s="86"/>
      <c r="EX56" s="86"/>
      <c r="EY56" s="86"/>
      <c r="EZ56" s="86"/>
      <c r="FA56" s="85"/>
      <c r="FB56" s="84"/>
      <c r="FC56" s="24"/>
      <c r="FD56" s="24"/>
      <c r="FE56" s="87"/>
      <c r="FF56" s="86"/>
      <c r="FG56" s="86"/>
      <c r="FH56" s="86"/>
      <c r="FI56" s="86"/>
      <c r="FJ56" s="86"/>
      <c r="FK56" s="86"/>
      <c r="FL56" s="85"/>
      <c r="FM56" s="84"/>
      <c r="FN56" s="24"/>
      <c r="FO56" s="24"/>
      <c r="FP56" s="87"/>
      <c r="FQ56" s="86"/>
      <c r="FR56" s="86"/>
      <c r="FS56" s="86"/>
      <c r="FT56" s="86"/>
      <c r="FU56" s="86"/>
      <c r="FV56" s="86"/>
      <c r="FW56" s="85"/>
      <c r="FX56" s="84"/>
      <c r="FY56" s="24"/>
      <c r="FZ56" s="24"/>
      <c r="GA56" s="87"/>
      <c r="GB56" s="86"/>
      <c r="GC56" s="86"/>
      <c r="GD56" s="86"/>
      <c r="GE56" s="86"/>
      <c r="GF56" s="86"/>
      <c r="GG56" s="86"/>
      <c r="GH56" s="85"/>
      <c r="GI56" s="84"/>
      <c r="GJ56" s="24"/>
      <c r="GK56" s="24"/>
      <c r="GL56" s="87"/>
      <c r="GM56" s="86"/>
      <c r="GN56" s="86"/>
      <c r="GO56" s="86"/>
      <c r="GP56" s="86"/>
      <c r="GQ56" s="86"/>
      <c r="GR56" s="86"/>
      <c r="GS56" s="85"/>
      <c r="GT56" s="84"/>
      <c r="GU56" s="24"/>
      <c r="GV56" s="24"/>
      <c r="GW56" s="87"/>
      <c r="GX56" s="86"/>
      <c r="GY56" s="86"/>
      <c r="GZ56" s="86"/>
      <c r="HA56" s="86"/>
      <c r="HB56" s="86"/>
      <c r="HC56" s="86"/>
      <c r="HD56" s="85"/>
      <c r="HE56" s="84"/>
      <c r="HF56" s="24"/>
      <c r="HG56" s="24"/>
      <c r="HH56" s="87"/>
      <c r="HI56" s="86"/>
      <c r="HJ56" s="86"/>
      <c r="HK56" s="86"/>
      <c r="HL56" s="86"/>
      <c r="HM56" s="86"/>
      <c r="HN56" s="86"/>
      <c r="HO56" s="85"/>
      <c r="HP56" s="84"/>
      <c r="HQ56" s="24"/>
      <c r="HR56" s="24"/>
      <c r="HS56" s="87"/>
      <c r="HT56" s="86"/>
      <c r="HU56" s="86"/>
      <c r="HV56" s="86"/>
      <c r="HW56" s="86"/>
      <c r="HX56" s="86"/>
      <c r="HY56" s="86"/>
      <c r="HZ56" s="85"/>
      <c r="IA56" s="84"/>
      <c r="IB56" s="24"/>
      <c r="IC56" s="24"/>
    </row>
    <row r="57" spans="1:237" ht="13" x14ac:dyDescent="0.15">
      <c r="A57" s="104"/>
      <c r="B57" s="103"/>
      <c r="C57" s="103"/>
      <c r="D57" s="102"/>
      <c r="E57" s="102"/>
      <c r="F57" s="102"/>
      <c r="G57" s="102"/>
      <c r="H57" s="102"/>
      <c r="I57" s="102"/>
      <c r="J57" s="85"/>
      <c r="K57" s="85"/>
      <c r="L57" s="85"/>
      <c r="M57" s="85"/>
      <c r="N57" s="85"/>
      <c r="O57" s="85"/>
      <c r="P57" s="85"/>
      <c r="Q57" s="24"/>
      <c r="R57" s="87"/>
      <c r="S57" s="86"/>
      <c r="T57" s="86"/>
      <c r="U57" s="86"/>
      <c r="V57" s="86"/>
      <c r="W57" s="86"/>
      <c r="X57" s="86"/>
      <c r="Y57" s="85"/>
      <c r="Z57" s="84"/>
      <c r="AA57" s="24"/>
      <c r="AB57" s="24"/>
      <c r="AC57" s="87"/>
      <c r="AD57" s="86"/>
      <c r="AE57" s="86"/>
      <c r="AF57" s="86"/>
      <c r="AG57" s="86"/>
      <c r="AH57" s="86"/>
      <c r="AI57" s="86"/>
      <c r="AJ57" s="85"/>
      <c r="AK57" s="84"/>
      <c r="AL57" s="24"/>
      <c r="AM57" s="24"/>
      <c r="AN57" s="87"/>
      <c r="AO57" s="86"/>
      <c r="AP57" s="86"/>
      <c r="AQ57" s="86"/>
      <c r="AR57" s="86"/>
      <c r="AS57" s="86"/>
      <c r="AT57" s="86"/>
      <c r="AU57" s="85"/>
      <c r="AV57" s="84"/>
      <c r="AW57" s="24"/>
      <c r="AX57" s="24"/>
      <c r="AY57" s="87"/>
      <c r="AZ57" s="86"/>
      <c r="BA57" s="86"/>
      <c r="BB57" s="86"/>
      <c r="BC57" s="86"/>
      <c r="BD57" s="86"/>
      <c r="BE57" s="86"/>
      <c r="BF57" s="85"/>
      <c r="BG57" s="84"/>
      <c r="BH57" s="24"/>
      <c r="BI57" s="24"/>
      <c r="BJ57" s="87"/>
      <c r="BK57" s="86"/>
      <c r="BL57" s="86"/>
      <c r="BM57" s="86"/>
      <c r="BN57" s="86"/>
      <c r="BO57" s="86"/>
      <c r="BP57" s="86"/>
      <c r="BQ57" s="85"/>
      <c r="BR57" s="84"/>
      <c r="BS57" s="24"/>
      <c r="BT57" s="24"/>
      <c r="BU57" s="87"/>
      <c r="BV57" s="86"/>
      <c r="BW57" s="86"/>
      <c r="BX57" s="86"/>
      <c r="BY57" s="86"/>
      <c r="BZ57" s="86"/>
      <c r="CA57" s="86"/>
      <c r="CB57" s="85"/>
      <c r="CC57" s="84"/>
      <c r="CD57" s="24"/>
      <c r="CE57" s="24"/>
      <c r="CF57" s="87"/>
      <c r="CG57" s="86"/>
      <c r="CH57" s="86"/>
      <c r="CI57" s="86"/>
      <c r="CJ57" s="86"/>
      <c r="CK57" s="86"/>
      <c r="CL57" s="86"/>
      <c r="CM57" s="85"/>
      <c r="CN57" s="84"/>
      <c r="CO57" s="24"/>
      <c r="CP57" s="24"/>
      <c r="CQ57" s="87"/>
      <c r="CR57" s="86"/>
      <c r="CS57" s="86"/>
      <c r="CT57" s="86"/>
      <c r="CU57" s="86"/>
      <c r="CV57" s="86"/>
      <c r="CW57" s="86"/>
      <c r="CX57" s="85"/>
      <c r="CY57" s="84"/>
      <c r="CZ57" s="24"/>
      <c r="DA57" s="24"/>
      <c r="DB57" s="87"/>
      <c r="DC57" s="86"/>
      <c r="DD57" s="86"/>
      <c r="DE57" s="86"/>
      <c r="DF57" s="86"/>
      <c r="DG57" s="86"/>
      <c r="DH57" s="86"/>
      <c r="DI57" s="85"/>
      <c r="DJ57" s="84"/>
      <c r="DK57" s="24"/>
      <c r="DL57" s="24"/>
      <c r="DM57" s="87"/>
      <c r="DN57" s="86"/>
      <c r="DO57" s="86"/>
      <c r="DP57" s="86"/>
      <c r="DQ57" s="86"/>
      <c r="DR57" s="86"/>
      <c r="DS57" s="86"/>
      <c r="DT57" s="85"/>
      <c r="DU57" s="84"/>
      <c r="DV57" s="24"/>
      <c r="DW57" s="24"/>
      <c r="DX57" s="87"/>
      <c r="DY57" s="86"/>
      <c r="DZ57" s="86"/>
      <c r="EA57" s="86"/>
      <c r="EB57" s="86"/>
      <c r="EC57" s="86"/>
      <c r="ED57" s="86"/>
      <c r="EE57" s="85"/>
      <c r="EF57" s="84"/>
      <c r="EG57" s="24"/>
      <c r="EH57" s="24"/>
      <c r="EI57" s="87"/>
      <c r="EJ57" s="86"/>
      <c r="EK57" s="86"/>
      <c r="EL57" s="86"/>
      <c r="EM57" s="86"/>
      <c r="EN57" s="86"/>
      <c r="EO57" s="86"/>
      <c r="EP57" s="85"/>
      <c r="EQ57" s="84"/>
      <c r="ER57" s="24"/>
      <c r="ES57" s="24"/>
      <c r="ET57" s="87"/>
      <c r="EU57" s="86"/>
      <c r="EV57" s="86"/>
      <c r="EW57" s="86"/>
      <c r="EX57" s="86"/>
      <c r="EY57" s="86"/>
      <c r="EZ57" s="86"/>
      <c r="FA57" s="85"/>
      <c r="FB57" s="84"/>
      <c r="FC57" s="24"/>
      <c r="FD57" s="24"/>
      <c r="FE57" s="87"/>
      <c r="FF57" s="86"/>
      <c r="FG57" s="86"/>
      <c r="FH57" s="86"/>
      <c r="FI57" s="86"/>
      <c r="FJ57" s="86"/>
      <c r="FK57" s="86"/>
      <c r="FL57" s="85"/>
      <c r="FM57" s="84"/>
      <c r="FN57" s="24"/>
      <c r="FO57" s="24"/>
      <c r="FP57" s="87"/>
      <c r="FQ57" s="86"/>
      <c r="FR57" s="86"/>
      <c r="FS57" s="86"/>
      <c r="FT57" s="86"/>
      <c r="FU57" s="86"/>
      <c r="FV57" s="86"/>
      <c r="FW57" s="85"/>
      <c r="FX57" s="84"/>
      <c r="FY57" s="24"/>
      <c r="FZ57" s="24"/>
      <c r="GA57" s="87"/>
      <c r="GB57" s="86"/>
      <c r="GC57" s="86"/>
      <c r="GD57" s="86"/>
      <c r="GE57" s="86"/>
      <c r="GF57" s="86"/>
      <c r="GG57" s="86"/>
      <c r="GH57" s="85"/>
      <c r="GI57" s="84"/>
      <c r="GJ57" s="24"/>
      <c r="GK57" s="24"/>
      <c r="GL57" s="87"/>
      <c r="GM57" s="86"/>
      <c r="GN57" s="86"/>
      <c r="GO57" s="86"/>
      <c r="GP57" s="86"/>
      <c r="GQ57" s="86"/>
      <c r="GR57" s="86"/>
      <c r="GS57" s="85"/>
      <c r="GT57" s="84"/>
      <c r="GU57" s="24"/>
      <c r="GV57" s="24"/>
      <c r="GW57" s="87"/>
      <c r="GX57" s="86"/>
      <c r="GY57" s="86"/>
      <c r="GZ57" s="86"/>
      <c r="HA57" s="86"/>
      <c r="HB57" s="86"/>
      <c r="HC57" s="86"/>
      <c r="HD57" s="85"/>
      <c r="HE57" s="84"/>
      <c r="HF57" s="24"/>
      <c r="HG57" s="24"/>
      <c r="HH57" s="87"/>
      <c r="HI57" s="86"/>
      <c r="HJ57" s="86"/>
      <c r="HK57" s="86"/>
      <c r="HL57" s="86"/>
      <c r="HM57" s="86"/>
      <c r="HN57" s="86"/>
      <c r="HO57" s="85"/>
      <c r="HP57" s="84"/>
      <c r="HQ57" s="24"/>
      <c r="HR57" s="24"/>
      <c r="HS57" s="87"/>
      <c r="HT57" s="86"/>
      <c r="HU57" s="86"/>
      <c r="HV57" s="86"/>
      <c r="HW57" s="86"/>
      <c r="HX57" s="86"/>
      <c r="HY57" s="86"/>
      <c r="HZ57" s="85"/>
      <c r="IA57" s="84"/>
      <c r="IB57" s="24"/>
      <c r="IC57" s="24"/>
    </row>
    <row r="58" spans="1:237" ht="13" x14ac:dyDescent="0.15">
      <c r="A58" s="104"/>
      <c r="B58" s="103"/>
      <c r="C58" s="103"/>
      <c r="D58" s="102"/>
      <c r="E58" s="102"/>
      <c r="F58" s="102"/>
      <c r="G58" s="102"/>
      <c r="H58" s="102"/>
      <c r="I58" s="102"/>
      <c r="J58" s="85"/>
      <c r="K58" s="85"/>
      <c r="L58" s="85"/>
      <c r="M58" s="85"/>
      <c r="N58" s="85"/>
      <c r="O58" s="85"/>
      <c r="P58" s="85"/>
      <c r="Q58" s="24"/>
      <c r="R58" s="87"/>
      <c r="S58" s="86"/>
      <c r="T58" s="86"/>
      <c r="U58" s="86"/>
      <c r="V58" s="86"/>
      <c r="W58" s="86"/>
      <c r="X58" s="86"/>
      <c r="Y58" s="85"/>
      <c r="Z58" s="84"/>
      <c r="AA58" s="24"/>
      <c r="AB58" s="24"/>
      <c r="AC58" s="87"/>
      <c r="AD58" s="86"/>
      <c r="AE58" s="86"/>
      <c r="AF58" s="86"/>
      <c r="AG58" s="86"/>
      <c r="AH58" s="86"/>
      <c r="AI58" s="86"/>
      <c r="AJ58" s="85"/>
      <c r="AK58" s="84"/>
      <c r="AL58" s="24"/>
      <c r="AM58" s="24"/>
      <c r="AN58" s="87"/>
      <c r="AO58" s="86"/>
      <c r="AP58" s="86"/>
      <c r="AQ58" s="86"/>
      <c r="AR58" s="86"/>
      <c r="AS58" s="86"/>
      <c r="AT58" s="86"/>
      <c r="AU58" s="85"/>
      <c r="AV58" s="84"/>
      <c r="AW58" s="24"/>
      <c r="AX58" s="24"/>
      <c r="AY58" s="87"/>
      <c r="AZ58" s="86"/>
      <c r="BA58" s="86"/>
      <c r="BB58" s="86"/>
      <c r="BC58" s="86"/>
      <c r="BD58" s="86"/>
      <c r="BE58" s="86"/>
      <c r="BF58" s="85"/>
      <c r="BG58" s="84"/>
      <c r="BH58" s="24"/>
      <c r="BI58" s="24"/>
      <c r="BJ58" s="87"/>
      <c r="BK58" s="86"/>
      <c r="BL58" s="86"/>
      <c r="BM58" s="86"/>
      <c r="BN58" s="86"/>
      <c r="BO58" s="86"/>
      <c r="BP58" s="86"/>
      <c r="BQ58" s="85"/>
      <c r="BR58" s="84"/>
      <c r="BS58" s="24"/>
      <c r="BT58" s="24"/>
      <c r="BU58" s="87"/>
      <c r="BV58" s="86"/>
      <c r="BW58" s="86"/>
      <c r="BX58" s="86"/>
      <c r="BY58" s="86"/>
      <c r="BZ58" s="86"/>
      <c r="CA58" s="86"/>
      <c r="CB58" s="85"/>
      <c r="CC58" s="84"/>
      <c r="CD58" s="24"/>
      <c r="CE58" s="24"/>
      <c r="CF58" s="87"/>
      <c r="CG58" s="86"/>
      <c r="CH58" s="86"/>
      <c r="CI58" s="86"/>
      <c r="CJ58" s="86"/>
      <c r="CK58" s="86"/>
      <c r="CL58" s="86"/>
      <c r="CM58" s="85"/>
      <c r="CN58" s="84"/>
      <c r="CO58" s="24"/>
      <c r="CP58" s="24"/>
      <c r="CQ58" s="87"/>
      <c r="CR58" s="86"/>
      <c r="CS58" s="86"/>
      <c r="CT58" s="86"/>
      <c r="CU58" s="86"/>
      <c r="CV58" s="86"/>
      <c r="CW58" s="86"/>
      <c r="CX58" s="85"/>
      <c r="CY58" s="84"/>
      <c r="CZ58" s="24"/>
      <c r="DA58" s="24"/>
      <c r="DB58" s="87"/>
      <c r="DC58" s="86"/>
      <c r="DD58" s="86"/>
      <c r="DE58" s="86"/>
      <c r="DF58" s="86"/>
      <c r="DG58" s="86"/>
      <c r="DH58" s="86"/>
      <c r="DI58" s="85"/>
      <c r="DJ58" s="84"/>
      <c r="DK58" s="24"/>
      <c r="DL58" s="24"/>
      <c r="DM58" s="87"/>
      <c r="DN58" s="86"/>
      <c r="DO58" s="86"/>
      <c r="DP58" s="86"/>
      <c r="DQ58" s="86"/>
      <c r="DR58" s="86"/>
      <c r="DS58" s="86"/>
      <c r="DT58" s="85"/>
      <c r="DU58" s="84"/>
      <c r="DV58" s="24"/>
      <c r="DW58" s="24"/>
      <c r="DX58" s="87"/>
      <c r="DY58" s="86"/>
      <c r="DZ58" s="86"/>
      <c r="EA58" s="86"/>
      <c r="EB58" s="86"/>
      <c r="EC58" s="86"/>
      <c r="ED58" s="86"/>
      <c r="EE58" s="85"/>
      <c r="EF58" s="84"/>
      <c r="EG58" s="24"/>
      <c r="EH58" s="24"/>
      <c r="EI58" s="87"/>
      <c r="EJ58" s="86"/>
      <c r="EK58" s="86"/>
      <c r="EL58" s="86"/>
      <c r="EM58" s="86"/>
      <c r="EN58" s="86"/>
      <c r="EO58" s="86"/>
      <c r="EP58" s="85"/>
      <c r="EQ58" s="84"/>
      <c r="ER58" s="24"/>
      <c r="ES58" s="24"/>
      <c r="ET58" s="87"/>
      <c r="EU58" s="86"/>
      <c r="EV58" s="86"/>
      <c r="EW58" s="86"/>
      <c r="EX58" s="86"/>
      <c r="EY58" s="86"/>
      <c r="EZ58" s="86"/>
      <c r="FA58" s="85"/>
      <c r="FB58" s="84"/>
      <c r="FC58" s="24"/>
      <c r="FD58" s="24"/>
      <c r="FE58" s="87"/>
      <c r="FF58" s="86"/>
      <c r="FG58" s="86"/>
      <c r="FH58" s="86"/>
      <c r="FI58" s="86"/>
      <c r="FJ58" s="86"/>
      <c r="FK58" s="86"/>
      <c r="FL58" s="85"/>
      <c r="FM58" s="84"/>
      <c r="FN58" s="24"/>
      <c r="FO58" s="24"/>
      <c r="FP58" s="87"/>
      <c r="FQ58" s="86"/>
      <c r="FR58" s="86"/>
      <c r="FS58" s="86"/>
      <c r="FT58" s="86"/>
      <c r="FU58" s="86"/>
      <c r="FV58" s="86"/>
      <c r="FW58" s="85"/>
      <c r="FX58" s="84"/>
      <c r="FY58" s="24"/>
      <c r="FZ58" s="24"/>
      <c r="GA58" s="87"/>
      <c r="GB58" s="86"/>
      <c r="GC58" s="86"/>
      <c r="GD58" s="86"/>
      <c r="GE58" s="86"/>
      <c r="GF58" s="86"/>
      <c r="GG58" s="86"/>
      <c r="GH58" s="85"/>
      <c r="GI58" s="84"/>
      <c r="GJ58" s="24"/>
      <c r="GK58" s="24"/>
      <c r="GL58" s="87"/>
      <c r="GM58" s="86"/>
      <c r="GN58" s="86"/>
      <c r="GO58" s="86"/>
      <c r="GP58" s="86"/>
      <c r="GQ58" s="86"/>
      <c r="GR58" s="86"/>
      <c r="GS58" s="85"/>
      <c r="GT58" s="84"/>
      <c r="GU58" s="24"/>
      <c r="GV58" s="24"/>
      <c r="GW58" s="87"/>
      <c r="GX58" s="86"/>
      <c r="GY58" s="86"/>
      <c r="GZ58" s="86"/>
      <c r="HA58" s="86"/>
      <c r="HB58" s="86"/>
      <c r="HC58" s="86"/>
      <c r="HD58" s="85"/>
      <c r="HE58" s="84"/>
      <c r="HF58" s="24"/>
      <c r="HG58" s="24"/>
      <c r="HH58" s="87"/>
      <c r="HI58" s="86"/>
      <c r="HJ58" s="86"/>
      <c r="HK58" s="86"/>
      <c r="HL58" s="86"/>
      <c r="HM58" s="86"/>
      <c r="HN58" s="86"/>
      <c r="HO58" s="85"/>
      <c r="HP58" s="84"/>
      <c r="HQ58" s="24"/>
      <c r="HR58" s="24"/>
      <c r="HS58" s="87"/>
      <c r="HT58" s="86"/>
      <c r="HU58" s="86"/>
      <c r="HV58" s="86"/>
      <c r="HW58" s="86"/>
      <c r="HX58" s="86"/>
      <c r="HY58" s="86"/>
      <c r="HZ58" s="85"/>
      <c r="IA58" s="84"/>
      <c r="IB58" s="24"/>
      <c r="IC58" s="24"/>
    </row>
    <row r="59" spans="1:237" ht="13" x14ac:dyDescent="0.15">
      <c r="A59" s="104"/>
      <c r="B59" s="103"/>
      <c r="C59" s="103"/>
      <c r="D59" s="102"/>
      <c r="E59" s="102"/>
      <c r="F59" s="102"/>
      <c r="G59" s="102"/>
      <c r="H59" s="102"/>
      <c r="I59" s="102"/>
      <c r="J59" s="85"/>
      <c r="K59" s="85"/>
      <c r="L59" s="85"/>
      <c r="M59" s="85"/>
      <c r="N59" s="85"/>
      <c r="O59" s="85"/>
      <c r="P59" s="85"/>
      <c r="Q59" s="24"/>
      <c r="R59" s="87"/>
      <c r="S59" s="86"/>
      <c r="T59" s="86"/>
      <c r="U59" s="86"/>
      <c r="V59" s="86"/>
      <c r="W59" s="86"/>
      <c r="X59" s="86"/>
      <c r="Y59" s="85"/>
      <c r="Z59" s="84"/>
      <c r="AA59" s="24"/>
      <c r="AB59" s="24"/>
      <c r="AC59" s="87"/>
      <c r="AD59" s="86"/>
      <c r="AE59" s="86"/>
      <c r="AF59" s="86"/>
      <c r="AG59" s="86"/>
      <c r="AH59" s="86"/>
      <c r="AI59" s="86"/>
      <c r="AJ59" s="85"/>
      <c r="AK59" s="84"/>
      <c r="AL59" s="24"/>
      <c r="AM59" s="24"/>
      <c r="AN59" s="87"/>
      <c r="AO59" s="86"/>
      <c r="AP59" s="86"/>
      <c r="AQ59" s="86"/>
      <c r="AR59" s="86"/>
      <c r="AS59" s="86"/>
      <c r="AT59" s="86"/>
      <c r="AU59" s="85"/>
      <c r="AV59" s="84"/>
      <c r="AW59" s="24"/>
      <c r="AX59" s="24"/>
      <c r="AY59" s="87"/>
      <c r="AZ59" s="86"/>
      <c r="BA59" s="86"/>
      <c r="BB59" s="86"/>
      <c r="BC59" s="86"/>
      <c r="BD59" s="86"/>
      <c r="BE59" s="86"/>
      <c r="BF59" s="85"/>
      <c r="BG59" s="84"/>
      <c r="BH59" s="24"/>
      <c r="BI59" s="24"/>
      <c r="BJ59" s="87"/>
      <c r="BK59" s="86"/>
      <c r="BL59" s="86"/>
      <c r="BM59" s="86"/>
      <c r="BN59" s="86"/>
      <c r="BO59" s="86"/>
      <c r="BP59" s="86"/>
      <c r="BQ59" s="85"/>
      <c r="BR59" s="84"/>
      <c r="BS59" s="24"/>
      <c r="BT59" s="24"/>
      <c r="BU59" s="87"/>
      <c r="BV59" s="86"/>
      <c r="BW59" s="86"/>
      <c r="BX59" s="86"/>
      <c r="BY59" s="86"/>
      <c r="BZ59" s="86"/>
      <c r="CA59" s="86"/>
      <c r="CB59" s="85"/>
      <c r="CC59" s="84"/>
      <c r="CD59" s="24"/>
      <c r="CE59" s="24"/>
      <c r="CF59" s="87"/>
      <c r="CG59" s="86"/>
      <c r="CH59" s="86"/>
      <c r="CI59" s="86"/>
      <c r="CJ59" s="86"/>
      <c r="CK59" s="86"/>
      <c r="CL59" s="86"/>
      <c r="CM59" s="85"/>
      <c r="CN59" s="84"/>
      <c r="CO59" s="24"/>
      <c r="CP59" s="24"/>
      <c r="CQ59" s="87"/>
      <c r="CR59" s="86"/>
      <c r="CS59" s="86"/>
      <c r="CT59" s="86"/>
      <c r="CU59" s="86"/>
      <c r="CV59" s="86"/>
      <c r="CW59" s="86"/>
      <c r="CX59" s="85"/>
      <c r="CY59" s="84"/>
      <c r="CZ59" s="24"/>
      <c r="DA59" s="24"/>
      <c r="DB59" s="87"/>
      <c r="DC59" s="86"/>
      <c r="DD59" s="86"/>
      <c r="DE59" s="86"/>
      <c r="DF59" s="86"/>
      <c r="DG59" s="86"/>
      <c r="DH59" s="86"/>
      <c r="DI59" s="85"/>
      <c r="DJ59" s="84"/>
      <c r="DK59" s="24"/>
      <c r="DL59" s="24"/>
      <c r="DM59" s="87"/>
      <c r="DN59" s="86"/>
      <c r="DO59" s="86"/>
      <c r="DP59" s="86"/>
      <c r="DQ59" s="86"/>
      <c r="DR59" s="86"/>
      <c r="DS59" s="86"/>
      <c r="DT59" s="85"/>
      <c r="DU59" s="84"/>
      <c r="DV59" s="24"/>
      <c r="DW59" s="24"/>
      <c r="DX59" s="87"/>
      <c r="DY59" s="86"/>
      <c r="DZ59" s="86"/>
      <c r="EA59" s="86"/>
      <c r="EB59" s="86"/>
      <c r="EC59" s="86"/>
      <c r="ED59" s="86"/>
      <c r="EE59" s="85"/>
      <c r="EF59" s="84"/>
      <c r="EG59" s="24"/>
      <c r="EH59" s="24"/>
      <c r="EI59" s="87"/>
      <c r="EJ59" s="86"/>
      <c r="EK59" s="86"/>
      <c r="EL59" s="86"/>
      <c r="EM59" s="86"/>
      <c r="EN59" s="86"/>
      <c r="EO59" s="86"/>
      <c r="EP59" s="85"/>
      <c r="EQ59" s="84"/>
      <c r="ER59" s="24"/>
      <c r="ES59" s="24"/>
      <c r="ET59" s="87"/>
      <c r="EU59" s="86"/>
      <c r="EV59" s="86"/>
      <c r="EW59" s="86"/>
      <c r="EX59" s="86"/>
      <c r="EY59" s="86"/>
      <c r="EZ59" s="86"/>
      <c r="FA59" s="85"/>
      <c r="FB59" s="84"/>
      <c r="FC59" s="24"/>
      <c r="FD59" s="24"/>
      <c r="FE59" s="87"/>
      <c r="FF59" s="86"/>
      <c r="FG59" s="86"/>
      <c r="FH59" s="86"/>
      <c r="FI59" s="86"/>
      <c r="FJ59" s="86"/>
      <c r="FK59" s="86"/>
      <c r="FL59" s="85"/>
      <c r="FM59" s="84"/>
      <c r="FN59" s="24"/>
      <c r="FO59" s="24"/>
      <c r="FP59" s="87"/>
      <c r="FQ59" s="86"/>
      <c r="FR59" s="86"/>
      <c r="FS59" s="86"/>
      <c r="FT59" s="86"/>
      <c r="FU59" s="86"/>
      <c r="FV59" s="86"/>
      <c r="FW59" s="85"/>
      <c r="FX59" s="84"/>
      <c r="FY59" s="24"/>
      <c r="FZ59" s="24"/>
      <c r="GA59" s="87"/>
      <c r="GB59" s="86"/>
      <c r="GC59" s="86"/>
      <c r="GD59" s="86"/>
      <c r="GE59" s="86"/>
      <c r="GF59" s="86"/>
      <c r="GG59" s="86"/>
      <c r="GH59" s="85"/>
      <c r="GI59" s="84"/>
      <c r="GJ59" s="24"/>
      <c r="GK59" s="24"/>
      <c r="GL59" s="87"/>
      <c r="GM59" s="86"/>
      <c r="GN59" s="86"/>
      <c r="GO59" s="86"/>
      <c r="GP59" s="86"/>
      <c r="GQ59" s="86"/>
      <c r="GR59" s="86"/>
      <c r="GS59" s="85"/>
      <c r="GT59" s="84"/>
      <c r="GU59" s="24"/>
      <c r="GV59" s="24"/>
      <c r="GW59" s="87"/>
      <c r="GX59" s="86"/>
      <c r="GY59" s="86"/>
      <c r="GZ59" s="86"/>
      <c r="HA59" s="86"/>
      <c r="HB59" s="86"/>
      <c r="HC59" s="86"/>
      <c r="HD59" s="85"/>
      <c r="HE59" s="84"/>
      <c r="HF59" s="24"/>
      <c r="HG59" s="24"/>
      <c r="HH59" s="87"/>
      <c r="HI59" s="86"/>
      <c r="HJ59" s="86"/>
      <c r="HK59" s="86"/>
      <c r="HL59" s="86"/>
      <c r="HM59" s="86"/>
      <c r="HN59" s="86"/>
      <c r="HO59" s="85"/>
      <c r="HP59" s="84"/>
      <c r="HQ59" s="24"/>
      <c r="HR59" s="24"/>
      <c r="HS59" s="87"/>
      <c r="HT59" s="86"/>
      <c r="HU59" s="86"/>
      <c r="HV59" s="86"/>
      <c r="HW59" s="86"/>
      <c r="HX59" s="86"/>
      <c r="HY59" s="86"/>
      <c r="HZ59" s="85"/>
      <c r="IA59" s="84"/>
      <c r="IB59" s="24"/>
      <c r="IC59" s="24"/>
    </row>
    <row r="60" spans="1:237" ht="13" x14ac:dyDescent="0.15">
      <c r="A60" s="104"/>
      <c r="B60" s="103"/>
      <c r="C60" s="103"/>
      <c r="D60" s="102"/>
      <c r="E60" s="102"/>
      <c r="F60" s="102"/>
      <c r="G60" s="102"/>
      <c r="H60" s="102"/>
      <c r="I60" s="102"/>
      <c r="J60" s="85"/>
      <c r="K60" s="85"/>
      <c r="L60" s="85"/>
      <c r="M60" s="85"/>
      <c r="N60" s="85"/>
      <c r="O60" s="85"/>
      <c r="P60" s="85"/>
      <c r="Q60" s="24"/>
      <c r="R60" s="87"/>
      <c r="S60" s="86"/>
      <c r="T60" s="86"/>
      <c r="U60" s="86"/>
      <c r="V60" s="86"/>
      <c r="W60" s="86"/>
      <c r="X60" s="86"/>
      <c r="Y60" s="85"/>
      <c r="Z60" s="84"/>
      <c r="AA60" s="24"/>
      <c r="AB60" s="24"/>
      <c r="AC60" s="87"/>
      <c r="AD60" s="86"/>
      <c r="AE60" s="86"/>
      <c r="AF60" s="86"/>
      <c r="AG60" s="86"/>
      <c r="AH60" s="86"/>
      <c r="AI60" s="86"/>
      <c r="AJ60" s="85"/>
      <c r="AK60" s="84"/>
      <c r="AL60" s="24"/>
      <c r="AM60" s="24"/>
      <c r="AN60" s="87"/>
      <c r="AO60" s="86"/>
      <c r="AP60" s="86"/>
      <c r="AQ60" s="86"/>
      <c r="AR60" s="86"/>
      <c r="AS60" s="86"/>
      <c r="AT60" s="86"/>
      <c r="AU60" s="85"/>
      <c r="AV60" s="84"/>
      <c r="AW60" s="24"/>
      <c r="AX60" s="24"/>
      <c r="AY60" s="87"/>
      <c r="AZ60" s="86"/>
      <c r="BA60" s="86"/>
      <c r="BB60" s="86"/>
      <c r="BC60" s="86"/>
      <c r="BD60" s="86"/>
      <c r="BE60" s="86"/>
      <c r="BF60" s="85"/>
      <c r="BG60" s="84"/>
      <c r="BH60" s="24"/>
      <c r="BI60" s="24"/>
      <c r="BJ60" s="87"/>
      <c r="BK60" s="86"/>
      <c r="BL60" s="86"/>
      <c r="BM60" s="86"/>
      <c r="BN60" s="86"/>
      <c r="BO60" s="86"/>
      <c r="BP60" s="86"/>
      <c r="BQ60" s="85"/>
      <c r="BR60" s="84"/>
      <c r="BS60" s="24"/>
      <c r="BT60" s="24"/>
      <c r="BU60" s="87"/>
      <c r="BV60" s="86"/>
      <c r="BW60" s="86"/>
      <c r="BX60" s="86"/>
      <c r="BY60" s="86"/>
      <c r="BZ60" s="86"/>
      <c r="CA60" s="86"/>
      <c r="CB60" s="85"/>
      <c r="CC60" s="84"/>
      <c r="CD60" s="24"/>
      <c r="CE60" s="24"/>
      <c r="CF60" s="87"/>
      <c r="CG60" s="86"/>
      <c r="CH60" s="86"/>
      <c r="CI60" s="86"/>
      <c r="CJ60" s="86"/>
      <c r="CK60" s="86"/>
      <c r="CL60" s="86"/>
      <c r="CM60" s="85"/>
      <c r="CN60" s="84"/>
      <c r="CO60" s="24"/>
      <c r="CP60" s="24"/>
      <c r="CQ60" s="87"/>
      <c r="CR60" s="86"/>
      <c r="CS60" s="86"/>
      <c r="CT60" s="86"/>
      <c r="CU60" s="86"/>
      <c r="CV60" s="86"/>
      <c r="CW60" s="86"/>
      <c r="CX60" s="85"/>
      <c r="CY60" s="84"/>
      <c r="CZ60" s="24"/>
      <c r="DA60" s="24"/>
      <c r="DB60" s="87"/>
      <c r="DC60" s="86"/>
      <c r="DD60" s="86"/>
      <c r="DE60" s="86"/>
      <c r="DF60" s="86"/>
      <c r="DG60" s="86"/>
      <c r="DH60" s="86"/>
      <c r="DI60" s="85"/>
      <c r="DJ60" s="84"/>
      <c r="DK60" s="24"/>
      <c r="DL60" s="24"/>
      <c r="DM60" s="87"/>
      <c r="DN60" s="86"/>
      <c r="DO60" s="86"/>
      <c r="DP60" s="86"/>
      <c r="DQ60" s="86"/>
      <c r="DR60" s="86"/>
      <c r="DS60" s="86"/>
      <c r="DT60" s="85"/>
      <c r="DU60" s="84"/>
      <c r="DV60" s="24"/>
      <c r="DW60" s="24"/>
      <c r="DX60" s="87"/>
      <c r="DY60" s="86"/>
      <c r="DZ60" s="86"/>
      <c r="EA60" s="86"/>
      <c r="EB60" s="86"/>
      <c r="EC60" s="86"/>
      <c r="ED60" s="86"/>
      <c r="EE60" s="85"/>
      <c r="EF60" s="84"/>
      <c r="EG60" s="24"/>
      <c r="EH60" s="24"/>
      <c r="EI60" s="87"/>
      <c r="EJ60" s="86"/>
      <c r="EK60" s="86"/>
      <c r="EL60" s="86"/>
      <c r="EM60" s="86"/>
      <c r="EN60" s="86"/>
      <c r="EO60" s="86"/>
      <c r="EP60" s="85"/>
      <c r="EQ60" s="84"/>
      <c r="ER60" s="24"/>
      <c r="ES60" s="24"/>
      <c r="ET60" s="87"/>
      <c r="EU60" s="86"/>
      <c r="EV60" s="86"/>
      <c r="EW60" s="86"/>
      <c r="EX60" s="86"/>
      <c r="EY60" s="86"/>
      <c r="EZ60" s="86"/>
      <c r="FA60" s="85"/>
      <c r="FB60" s="84"/>
      <c r="FC60" s="24"/>
      <c r="FD60" s="24"/>
      <c r="FE60" s="87"/>
      <c r="FF60" s="86"/>
      <c r="FG60" s="86"/>
      <c r="FH60" s="86"/>
      <c r="FI60" s="86"/>
      <c r="FJ60" s="86"/>
      <c r="FK60" s="86"/>
      <c r="FL60" s="85"/>
      <c r="FM60" s="84"/>
      <c r="FN60" s="24"/>
      <c r="FO60" s="24"/>
      <c r="FP60" s="87"/>
      <c r="FQ60" s="86"/>
      <c r="FR60" s="86"/>
      <c r="FS60" s="86"/>
      <c r="FT60" s="86"/>
      <c r="FU60" s="86"/>
      <c r="FV60" s="86"/>
      <c r="FW60" s="85"/>
      <c r="FX60" s="84"/>
      <c r="FY60" s="24"/>
      <c r="FZ60" s="24"/>
      <c r="GA60" s="87"/>
      <c r="GB60" s="86"/>
      <c r="GC60" s="86"/>
      <c r="GD60" s="86"/>
      <c r="GE60" s="86"/>
      <c r="GF60" s="86"/>
      <c r="GG60" s="86"/>
      <c r="GH60" s="85"/>
      <c r="GI60" s="84"/>
      <c r="GJ60" s="24"/>
      <c r="GK60" s="24"/>
      <c r="GL60" s="87"/>
      <c r="GM60" s="86"/>
      <c r="GN60" s="86"/>
      <c r="GO60" s="86"/>
      <c r="GP60" s="86"/>
      <c r="GQ60" s="86"/>
      <c r="GR60" s="86"/>
      <c r="GS60" s="85"/>
      <c r="GT60" s="84"/>
      <c r="GU60" s="24"/>
      <c r="GV60" s="24"/>
      <c r="GW60" s="87"/>
      <c r="GX60" s="86"/>
      <c r="GY60" s="86"/>
      <c r="GZ60" s="86"/>
      <c r="HA60" s="86"/>
      <c r="HB60" s="86"/>
      <c r="HC60" s="86"/>
      <c r="HD60" s="85"/>
      <c r="HE60" s="84"/>
      <c r="HF60" s="24"/>
      <c r="HG60" s="24"/>
      <c r="HH60" s="87"/>
      <c r="HI60" s="86"/>
      <c r="HJ60" s="86"/>
      <c r="HK60" s="86"/>
      <c r="HL60" s="86"/>
      <c r="HM60" s="86"/>
      <c r="HN60" s="86"/>
      <c r="HO60" s="85"/>
      <c r="HP60" s="84"/>
      <c r="HQ60" s="24"/>
      <c r="HR60" s="24"/>
      <c r="HS60" s="87"/>
      <c r="HT60" s="86"/>
      <c r="HU60" s="86"/>
      <c r="HV60" s="86"/>
      <c r="HW60" s="86"/>
      <c r="HX60" s="86"/>
      <c r="HY60" s="86"/>
      <c r="HZ60" s="85"/>
      <c r="IA60" s="84"/>
      <c r="IB60" s="24"/>
      <c r="IC60" s="24"/>
    </row>
    <row r="61" spans="1:237" ht="13" x14ac:dyDescent="0.15">
      <c r="A61" s="104"/>
      <c r="B61" s="106"/>
      <c r="C61" s="106"/>
      <c r="D61" s="102"/>
      <c r="E61" s="102"/>
      <c r="F61" s="102"/>
      <c r="G61" s="102"/>
      <c r="H61" s="102"/>
      <c r="I61" s="102"/>
      <c r="J61" s="85"/>
      <c r="K61" s="85"/>
      <c r="L61" s="85"/>
      <c r="M61" s="85"/>
      <c r="N61" s="85"/>
      <c r="O61" s="85"/>
      <c r="P61" s="85"/>
      <c r="Q61" s="24"/>
      <c r="R61" s="87"/>
      <c r="S61" s="86"/>
      <c r="T61" s="86"/>
      <c r="U61" s="86"/>
      <c r="V61" s="86"/>
      <c r="W61" s="86"/>
      <c r="X61" s="86"/>
      <c r="Y61" s="85"/>
      <c r="Z61" s="84"/>
      <c r="AA61" s="24"/>
      <c r="AB61" s="24"/>
      <c r="AC61" s="87"/>
      <c r="AD61" s="86"/>
      <c r="AE61" s="86"/>
      <c r="AF61" s="86"/>
      <c r="AG61" s="86"/>
      <c r="AH61" s="86"/>
      <c r="AI61" s="86"/>
      <c r="AJ61" s="85"/>
      <c r="AK61" s="84"/>
      <c r="AL61" s="24"/>
      <c r="AM61" s="24"/>
      <c r="AN61" s="87"/>
      <c r="AO61" s="86"/>
      <c r="AP61" s="86"/>
      <c r="AQ61" s="86"/>
      <c r="AR61" s="86"/>
      <c r="AS61" s="86"/>
      <c r="AT61" s="86"/>
      <c r="AU61" s="85"/>
      <c r="AV61" s="84"/>
      <c r="AW61" s="24"/>
      <c r="AX61" s="24"/>
      <c r="AY61" s="87"/>
      <c r="AZ61" s="86"/>
      <c r="BA61" s="86"/>
      <c r="BB61" s="86"/>
      <c r="BC61" s="86"/>
      <c r="BD61" s="86"/>
      <c r="BE61" s="86"/>
      <c r="BF61" s="85"/>
      <c r="BG61" s="84"/>
      <c r="BH61" s="24"/>
      <c r="BI61" s="24"/>
      <c r="BJ61" s="87"/>
      <c r="BK61" s="86"/>
      <c r="BL61" s="86"/>
      <c r="BM61" s="86"/>
      <c r="BN61" s="86"/>
      <c r="BO61" s="86"/>
      <c r="BP61" s="86"/>
      <c r="BQ61" s="85"/>
      <c r="BR61" s="84"/>
      <c r="BS61" s="24"/>
      <c r="BT61" s="24"/>
      <c r="BU61" s="87"/>
      <c r="BV61" s="86"/>
      <c r="BW61" s="86"/>
      <c r="BX61" s="86"/>
      <c r="BY61" s="86"/>
      <c r="BZ61" s="86"/>
      <c r="CA61" s="86"/>
      <c r="CB61" s="85"/>
      <c r="CC61" s="84"/>
      <c r="CD61" s="24"/>
      <c r="CE61" s="24"/>
      <c r="CF61" s="87"/>
      <c r="CG61" s="86"/>
      <c r="CH61" s="86"/>
      <c r="CI61" s="86"/>
      <c r="CJ61" s="86"/>
      <c r="CK61" s="86"/>
      <c r="CL61" s="86"/>
      <c r="CM61" s="85"/>
      <c r="CN61" s="84"/>
      <c r="CO61" s="24"/>
      <c r="CP61" s="24"/>
      <c r="CQ61" s="87"/>
      <c r="CR61" s="86"/>
      <c r="CS61" s="86"/>
      <c r="CT61" s="86"/>
      <c r="CU61" s="86"/>
      <c r="CV61" s="86"/>
      <c r="CW61" s="86"/>
      <c r="CX61" s="85"/>
      <c r="CY61" s="84"/>
      <c r="CZ61" s="24"/>
      <c r="DA61" s="24"/>
      <c r="DB61" s="87"/>
      <c r="DC61" s="86"/>
      <c r="DD61" s="86"/>
      <c r="DE61" s="86"/>
      <c r="DF61" s="86"/>
      <c r="DG61" s="86"/>
      <c r="DH61" s="86"/>
      <c r="DI61" s="85"/>
      <c r="DJ61" s="84"/>
      <c r="DK61" s="24"/>
      <c r="DL61" s="24"/>
      <c r="DM61" s="87"/>
      <c r="DN61" s="86"/>
      <c r="DO61" s="86"/>
      <c r="DP61" s="86"/>
      <c r="DQ61" s="86"/>
      <c r="DR61" s="86"/>
      <c r="DS61" s="86"/>
      <c r="DT61" s="85"/>
      <c r="DU61" s="84"/>
      <c r="DV61" s="24"/>
      <c r="DW61" s="24"/>
      <c r="DX61" s="87"/>
      <c r="DY61" s="86"/>
      <c r="DZ61" s="86"/>
      <c r="EA61" s="86"/>
      <c r="EB61" s="86"/>
      <c r="EC61" s="86"/>
      <c r="ED61" s="86"/>
      <c r="EE61" s="85"/>
      <c r="EF61" s="84"/>
      <c r="EG61" s="24"/>
      <c r="EH61" s="24"/>
      <c r="EI61" s="87"/>
      <c r="EJ61" s="86"/>
      <c r="EK61" s="86"/>
      <c r="EL61" s="86"/>
      <c r="EM61" s="86"/>
      <c r="EN61" s="86"/>
      <c r="EO61" s="86"/>
      <c r="EP61" s="85"/>
      <c r="EQ61" s="84"/>
      <c r="ER61" s="24"/>
      <c r="ES61" s="24"/>
      <c r="ET61" s="87"/>
      <c r="EU61" s="86"/>
      <c r="EV61" s="86"/>
      <c r="EW61" s="86"/>
      <c r="EX61" s="86"/>
      <c r="EY61" s="86"/>
      <c r="EZ61" s="86"/>
      <c r="FA61" s="85"/>
      <c r="FB61" s="84"/>
      <c r="FC61" s="24"/>
      <c r="FD61" s="24"/>
      <c r="FE61" s="87"/>
      <c r="FF61" s="86"/>
      <c r="FG61" s="86"/>
      <c r="FH61" s="86"/>
      <c r="FI61" s="86"/>
      <c r="FJ61" s="86"/>
      <c r="FK61" s="86"/>
      <c r="FL61" s="85"/>
      <c r="FM61" s="84"/>
      <c r="FN61" s="24"/>
      <c r="FO61" s="24"/>
      <c r="FP61" s="87"/>
      <c r="FQ61" s="86"/>
      <c r="FR61" s="86"/>
      <c r="FS61" s="86"/>
      <c r="FT61" s="86"/>
      <c r="FU61" s="86"/>
      <c r="FV61" s="86"/>
      <c r="FW61" s="85"/>
      <c r="FX61" s="84"/>
      <c r="FY61" s="24"/>
      <c r="FZ61" s="24"/>
      <c r="GA61" s="87"/>
      <c r="GB61" s="86"/>
      <c r="GC61" s="86"/>
      <c r="GD61" s="86"/>
      <c r="GE61" s="86"/>
      <c r="GF61" s="86"/>
      <c r="GG61" s="86"/>
      <c r="GH61" s="85"/>
      <c r="GI61" s="84"/>
      <c r="GJ61" s="24"/>
      <c r="GK61" s="24"/>
      <c r="GL61" s="87"/>
      <c r="GM61" s="86"/>
      <c r="GN61" s="86"/>
      <c r="GO61" s="86"/>
      <c r="GP61" s="86"/>
      <c r="GQ61" s="86"/>
      <c r="GR61" s="86"/>
      <c r="GS61" s="85"/>
      <c r="GT61" s="84"/>
      <c r="GU61" s="24"/>
      <c r="GV61" s="24"/>
      <c r="GW61" s="87"/>
      <c r="GX61" s="86"/>
      <c r="GY61" s="86"/>
      <c r="GZ61" s="86"/>
      <c r="HA61" s="86"/>
      <c r="HB61" s="86"/>
      <c r="HC61" s="86"/>
      <c r="HD61" s="85"/>
      <c r="HE61" s="84"/>
      <c r="HF61" s="24"/>
      <c r="HG61" s="24"/>
      <c r="HH61" s="87"/>
      <c r="HI61" s="86"/>
      <c r="HJ61" s="86"/>
      <c r="HK61" s="86"/>
      <c r="HL61" s="86"/>
      <c r="HM61" s="86"/>
      <c r="HN61" s="86"/>
      <c r="HO61" s="85"/>
      <c r="HP61" s="84"/>
      <c r="HQ61" s="24"/>
      <c r="HR61" s="24"/>
      <c r="HS61" s="87"/>
      <c r="HT61" s="86"/>
      <c r="HU61" s="86"/>
      <c r="HV61" s="86"/>
      <c r="HW61" s="86"/>
      <c r="HX61" s="86"/>
      <c r="HY61" s="86"/>
      <c r="HZ61" s="85"/>
      <c r="IA61" s="84"/>
      <c r="IB61" s="24"/>
      <c r="IC61" s="24"/>
    </row>
    <row r="62" spans="1:237" ht="13" x14ac:dyDescent="0.15">
      <c r="A62" s="104"/>
      <c r="B62" s="106"/>
      <c r="C62" s="106"/>
      <c r="D62" s="102"/>
      <c r="E62" s="102"/>
      <c r="F62" s="102"/>
      <c r="G62" s="102"/>
      <c r="H62" s="102"/>
      <c r="I62" s="102"/>
      <c r="J62" s="85"/>
      <c r="K62" s="85"/>
      <c r="L62" s="85"/>
      <c r="M62" s="85"/>
      <c r="N62" s="85"/>
      <c r="O62" s="85"/>
      <c r="P62" s="85"/>
      <c r="Q62" s="24"/>
      <c r="R62" s="87"/>
      <c r="S62" s="86"/>
      <c r="T62" s="86"/>
      <c r="U62" s="86"/>
      <c r="V62" s="86"/>
      <c r="W62" s="86"/>
      <c r="X62" s="86"/>
      <c r="Y62" s="85"/>
      <c r="Z62" s="84"/>
      <c r="AA62" s="24"/>
      <c r="AB62" s="24"/>
      <c r="AC62" s="87"/>
      <c r="AD62" s="86"/>
      <c r="AE62" s="86"/>
      <c r="AF62" s="86"/>
      <c r="AG62" s="86"/>
      <c r="AH62" s="86"/>
      <c r="AI62" s="86"/>
      <c r="AJ62" s="85"/>
      <c r="AK62" s="84"/>
      <c r="AL62" s="24"/>
      <c r="AM62" s="24"/>
      <c r="AN62" s="87"/>
      <c r="AO62" s="86"/>
      <c r="AP62" s="86"/>
      <c r="AQ62" s="86"/>
      <c r="AR62" s="86"/>
      <c r="AS62" s="86"/>
      <c r="AT62" s="86"/>
      <c r="AU62" s="85"/>
      <c r="AV62" s="84"/>
      <c r="AW62" s="24"/>
      <c r="AX62" s="24"/>
      <c r="AY62" s="87"/>
      <c r="AZ62" s="86"/>
      <c r="BA62" s="86"/>
      <c r="BB62" s="86"/>
      <c r="BC62" s="86"/>
      <c r="BD62" s="86"/>
      <c r="BE62" s="86"/>
      <c r="BF62" s="85"/>
      <c r="BG62" s="84"/>
      <c r="BH62" s="24"/>
      <c r="BI62" s="24"/>
      <c r="BJ62" s="87"/>
      <c r="BK62" s="86"/>
      <c r="BL62" s="86"/>
      <c r="BM62" s="86"/>
      <c r="BN62" s="86"/>
      <c r="BO62" s="86"/>
      <c r="BP62" s="86"/>
      <c r="BQ62" s="85"/>
      <c r="BR62" s="84"/>
      <c r="BS62" s="24"/>
      <c r="BT62" s="24"/>
      <c r="BU62" s="87"/>
      <c r="BV62" s="86"/>
      <c r="BW62" s="86"/>
      <c r="BX62" s="86"/>
      <c r="BY62" s="86"/>
      <c r="BZ62" s="86"/>
      <c r="CA62" s="86"/>
      <c r="CB62" s="85"/>
      <c r="CC62" s="84"/>
      <c r="CD62" s="24"/>
      <c r="CE62" s="24"/>
      <c r="CF62" s="87"/>
      <c r="CG62" s="86"/>
      <c r="CH62" s="86"/>
      <c r="CI62" s="86"/>
      <c r="CJ62" s="86"/>
      <c r="CK62" s="86"/>
      <c r="CL62" s="86"/>
      <c r="CM62" s="85"/>
      <c r="CN62" s="84"/>
      <c r="CO62" s="24"/>
      <c r="CP62" s="24"/>
      <c r="CQ62" s="87"/>
      <c r="CR62" s="86"/>
      <c r="CS62" s="86"/>
      <c r="CT62" s="86"/>
      <c r="CU62" s="86"/>
      <c r="CV62" s="86"/>
      <c r="CW62" s="86"/>
      <c r="CX62" s="85"/>
      <c r="CY62" s="84"/>
      <c r="CZ62" s="24"/>
      <c r="DA62" s="24"/>
      <c r="DB62" s="87"/>
      <c r="DC62" s="86"/>
      <c r="DD62" s="86"/>
      <c r="DE62" s="86"/>
      <c r="DF62" s="86"/>
      <c r="DG62" s="86"/>
      <c r="DH62" s="86"/>
      <c r="DI62" s="85"/>
      <c r="DJ62" s="84"/>
      <c r="DK62" s="24"/>
      <c r="DL62" s="24"/>
      <c r="DM62" s="87"/>
      <c r="DN62" s="86"/>
      <c r="DO62" s="86"/>
      <c r="DP62" s="86"/>
      <c r="DQ62" s="86"/>
      <c r="DR62" s="86"/>
      <c r="DS62" s="86"/>
      <c r="DT62" s="85"/>
      <c r="DU62" s="84"/>
      <c r="DV62" s="24"/>
      <c r="DW62" s="24"/>
      <c r="DX62" s="87"/>
      <c r="DY62" s="86"/>
      <c r="DZ62" s="86"/>
      <c r="EA62" s="86"/>
      <c r="EB62" s="86"/>
      <c r="EC62" s="86"/>
      <c r="ED62" s="86"/>
      <c r="EE62" s="85"/>
      <c r="EF62" s="84"/>
      <c r="EG62" s="24"/>
      <c r="EH62" s="24"/>
      <c r="EI62" s="87"/>
      <c r="EJ62" s="86"/>
      <c r="EK62" s="86"/>
      <c r="EL62" s="86"/>
      <c r="EM62" s="86"/>
      <c r="EN62" s="86"/>
      <c r="EO62" s="86"/>
      <c r="EP62" s="85"/>
      <c r="EQ62" s="84"/>
      <c r="ER62" s="24"/>
      <c r="ES62" s="24"/>
      <c r="ET62" s="87"/>
      <c r="EU62" s="86"/>
      <c r="EV62" s="86"/>
      <c r="EW62" s="86"/>
      <c r="EX62" s="86"/>
      <c r="EY62" s="86"/>
      <c r="EZ62" s="86"/>
      <c r="FA62" s="85"/>
      <c r="FB62" s="84"/>
      <c r="FC62" s="24"/>
      <c r="FD62" s="24"/>
      <c r="FE62" s="87"/>
      <c r="FF62" s="86"/>
      <c r="FG62" s="86"/>
      <c r="FH62" s="86"/>
      <c r="FI62" s="86"/>
      <c r="FJ62" s="86"/>
      <c r="FK62" s="86"/>
      <c r="FL62" s="85"/>
      <c r="FM62" s="84"/>
      <c r="FN62" s="24"/>
      <c r="FO62" s="24"/>
      <c r="FP62" s="87"/>
      <c r="FQ62" s="86"/>
      <c r="FR62" s="86"/>
      <c r="FS62" s="86"/>
      <c r="FT62" s="86"/>
      <c r="FU62" s="86"/>
      <c r="FV62" s="86"/>
      <c r="FW62" s="85"/>
      <c r="FX62" s="84"/>
      <c r="FY62" s="24"/>
      <c r="FZ62" s="24"/>
      <c r="GA62" s="87"/>
      <c r="GB62" s="86"/>
      <c r="GC62" s="86"/>
      <c r="GD62" s="86"/>
      <c r="GE62" s="86"/>
      <c r="GF62" s="86"/>
      <c r="GG62" s="86"/>
      <c r="GH62" s="85"/>
      <c r="GI62" s="84"/>
      <c r="GJ62" s="24"/>
      <c r="GK62" s="24"/>
      <c r="GL62" s="87"/>
      <c r="GM62" s="86"/>
      <c r="GN62" s="86"/>
      <c r="GO62" s="86"/>
      <c r="GP62" s="86"/>
      <c r="GQ62" s="86"/>
      <c r="GR62" s="86"/>
      <c r="GS62" s="85"/>
      <c r="GT62" s="84"/>
      <c r="GU62" s="24"/>
      <c r="GV62" s="24"/>
      <c r="GW62" s="87"/>
      <c r="GX62" s="86"/>
      <c r="GY62" s="86"/>
      <c r="GZ62" s="86"/>
      <c r="HA62" s="86"/>
      <c r="HB62" s="86"/>
      <c r="HC62" s="86"/>
      <c r="HD62" s="85"/>
      <c r="HE62" s="84"/>
      <c r="HF62" s="24"/>
      <c r="HG62" s="24"/>
      <c r="HH62" s="87"/>
      <c r="HI62" s="86"/>
      <c r="HJ62" s="86"/>
      <c r="HK62" s="86"/>
      <c r="HL62" s="86"/>
      <c r="HM62" s="86"/>
      <c r="HN62" s="86"/>
      <c r="HO62" s="85"/>
      <c r="HP62" s="84"/>
      <c r="HQ62" s="24"/>
      <c r="HR62" s="24"/>
      <c r="HS62" s="87"/>
      <c r="HT62" s="86"/>
      <c r="HU62" s="86"/>
      <c r="HV62" s="86"/>
      <c r="HW62" s="86"/>
      <c r="HX62" s="86"/>
      <c r="HY62" s="86"/>
      <c r="HZ62" s="85"/>
      <c r="IA62" s="84"/>
      <c r="IB62" s="24"/>
      <c r="IC62" s="24"/>
    </row>
    <row r="63" spans="1:237" ht="13" x14ac:dyDescent="0.15">
      <c r="A63" s="104"/>
      <c r="B63" s="103"/>
      <c r="C63" s="103"/>
      <c r="D63" s="102"/>
      <c r="E63" s="102"/>
      <c r="F63" s="102"/>
      <c r="G63" s="102"/>
      <c r="H63" s="102"/>
      <c r="I63" s="102"/>
      <c r="J63" s="85"/>
      <c r="K63" s="85"/>
      <c r="L63" s="85"/>
      <c r="M63" s="85"/>
      <c r="N63" s="85"/>
      <c r="O63" s="85"/>
      <c r="P63" s="85"/>
      <c r="Q63" s="24"/>
      <c r="R63" s="87"/>
      <c r="S63" s="86"/>
      <c r="T63" s="86"/>
      <c r="U63" s="86"/>
      <c r="V63" s="86"/>
      <c r="W63" s="86"/>
      <c r="X63" s="86"/>
      <c r="Y63" s="85"/>
      <c r="Z63" s="84"/>
      <c r="AA63" s="24"/>
      <c r="AB63" s="24"/>
      <c r="AC63" s="87"/>
      <c r="AD63" s="86"/>
      <c r="AE63" s="86"/>
      <c r="AF63" s="86"/>
      <c r="AG63" s="86"/>
      <c r="AH63" s="86"/>
      <c r="AI63" s="86"/>
      <c r="AJ63" s="85"/>
      <c r="AK63" s="84"/>
      <c r="AL63" s="24"/>
      <c r="AM63" s="24"/>
      <c r="AN63" s="87"/>
      <c r="AO63" s="86"/>
      <c r="AP63" s="86"/>
      <c r="AQ63" s="86"/>
      <c r="AR63" s="86"/>
      <c r="AS63" s="86"/>
      <c r="AT63" s="86"/>
      <c r="AU63" s="85"/>
      <c r="AV63" s="84"/>
      <c r="AW63" s="24"/>
      <c r="AX63" s="24"/>
      <c r="AY63" s="87"/>
      <c r="AZ63" s="86"/>
      <c r="BA63" s="86"/>
      <c r="BB63" s="86"/>
      <c r="BC63" s="86"/>
      <c r="BD63" s="86"/>
      <c r="BE63" s="86"/>
      <c r="BF63" s="85"/>
      <c r="BG63" s="84"/>
      <c r="BH63" s="24"/>
      <c r="BI63" s="24"/>
      <c r="BJ63" s="87"/>
      <c r="BK63" s="86"/>
      <c r="BL63" s="86"/>
      <c r="BM63" s="86"/>
      <c r="BN63" s="86"/>
      <c r="BO63" s="86"/>
      <c r="BP63" s="86"/>
      <c r="BQ63" s="85"/>
      <c r="BR63" s="84"/>
      <c r="BS63" s="24"/>
      <c r="BT63" s="24"/>
      <c r="BU63" s="87"/>
      <c r="BV63" s="86"/>
      <c r="BW63" s="86"/>
      <c r="BX63" s="86"/>
      <c r="BY63" s="86"/>
      <c r="BZ63" s="86"/>
      <c r="CA63" s="86"/>
      <c r="CB63" s="85"/>
      <c r="CC63" s="84"/>
      <c r="CD63" s="24"/>
      <c r="CE63" s="24"/>
      <c r="CF63" s="87"/>
      <c r="CG63" s="86"/>
      <c r="CH63" s="86"/>
      <c r="CI63" s="86"/>
      <c r="CJ63" s="86"/>
      <c r="CK63" s="86"/>
      <c r="CL63" s="86"/>
      <c r="CM63" s="85"/>
      <c r="CN63" s="84"/>
      <c r="CO63" s="24"/>
      <c r="CP63" s="24"/>
      <c r="CQ63" s="87"/>
      <c r="CR63" s="86"/>
      <c r="CS63" s="86"/>
      <c r="CT63" s="86"/>
      <c r="CU63" s="86"/>
      <c r="CV63" s="86"/>
      <c r="CW63" s="86"/>
      <c r="CX63" s="85"/>
      <c r="CY63" s="84"/>
      <c r="CZ63" s="24"/>
      <c r="DA63" s="24"/>
      <c r="DB63" s="87"/>
      <c r="DC63" s="86"/>
      <c r="DD63" s="86"/>
      <c r="DE63" s="86"/>
      <c r="DF63" s="86"/>
      <c r="DG63" s="86"/>
      <c r="DH63" s="86"/>
      <c r="DI63" s="85"/>
      <c r="DJ63" s="84"/>
      <c r="DK63" s="24"/>
      <c r="DL63" s="24"/>
      <c r="DM63" s="87"/>
      <c r="DN63" s="86"/>
      <c r="DO63" s="86"/>
      <c r="DP63" s="86"/>
      <c r="DQ63" s="86"/>
      <c r="DR63" s="86"/>
      <c r="DS63" s="86"/>
      <c r="DT63" s="85"/>
      <c r="DU63" s="84"/>
      <c r="DV63" s="24"/>
      <c r="DW63" s="24"/>
      <c r="DX63" s="87"/>
      <c r="DY63" s="86"/>
      <c r="DZ63" s="86"/>
      <c r="EA63" s="86"/>
      <c r="EB63" s="86"/>
      <c r="EC63" s="86"/>
      <c r="ED63" s="86"/>
      <c r="EE63" s="85"/>
      <c r="EF63" s="84"/>
      <c r="EG63" s="24"/>
      <c r="EH63" s="24"/>
      <c r="EI63" s="87"/>
      <c r="EJ63" s="86"/>
      <c r="EK63" s="86"/>
      <c r="EL63" s="86"/>
      <c r="EM63" s="86"/>
      <c r="EN63" s="86"/>
      <c r="EO63" s="86"/>
      <c r="EP63" s="85"/>
      <c r="EQ63" s="84"/>
      <c r="ER63" s="24"/>
      <c r="ES63" s="24"/>
      <c r="ET63" s="87"/>
      <c r="EU63" s="86"/>
      <c r="EV63" s="86"/>
      <c r="EW63" s="86"/>
      <c r="EX63" s="86"/>
      <c r="EY63" s="86"/>
      <c r="EZ63" s="86"/>
      <c r="FA63" s="85"/>
      <c r="FB63" s="84"/>
      <c r="FC63" s="24"/>
      <c r="FD63" s="24"/>
      <c r="FE63" s="87"/>
      <c r="FF63" s="86"/>
      <c r="FG63" s="86"/>
      <c r="FH63" s="86"/>
      <c r="FI63" s="86"/>
      <c r="FJ63" s="86"/>
      <c r="FK63" s="86"/>
      <c r="FL63" s="85"/>
      <c r="FM63" s="84"/>
      <c r="FN63" s="24"/>
      <c r="FO63" s="24"/>
      <c r="FP63" s="87"/>
      <c r="FQ63" s="86"/>
      <c r="FR63" s="86"/>
      <c r="FS63" s="86"/>
      <c r="FT63" s="86"/>
      <c r="FU63" s="86"/>
      <c r="FV63" s="86"/>
      <c r="FW63" s="85"/>
      <c r="FX63" s="84"/>
      <c r="FY63" s="24"/>
      <c r="FZ63" s="24"/>
      <c r="GA63" s="87"/>
      <c r="GB63" s="86"/>
      <c r="GC63" s="86"/>
      <c r="GD63" s="86"/>
      <c r="GE63" s="86"/>
      <c r="GF63" s="86"/>
      <c r="GG63" s="86"/>
      <c r="GH63" s="85"/>
      <c r="GI63" s="84"/>
      <c r="GJ63" s="24"/>
      <c r="GK63" s="24"/>
      <c r="GL63" s="87"/>
      <c r="GM63" s="86"/>
      <c r="GN63" s="86"/>
      <c r="GO63" s="86"/>
      <c r="GP63" s="86"/>
      <c r="GQ63" s="86"/>
      <c r="GR63" s="86"/>
      <c r="GS63" s="85"/>
      <c r="GT63" s="84"/>
      <c r="GU63" s="24"/>
      <c r="GV63" s="24"/>
      <c r="GW63" s="87"/>
      <c r="GX63" s="86"/>
      <c r="GY63" s="86"/>
      <c r="GZ63" s="86"/>
      <c r="HA63" s="86"/>
      <c r="HB63" s="86"/>
      <c r="HC63" s="86"/>
      <c r="HD63" s="85"/>
      <c r="HE63" s="84"/>
      <c r="HF63" s="24"/>
      <c r="HG63" s="24"/>
      <c r="HH63" s="87"/>
      <c r="HI63" s="86"/>
      <c r="HJ63" s="86"/>
      <c r="HK63" s="86"/>
      <c r="HL63" s="86"/>
      <c r="HM63" s="86"/>
      <c r="HN63" s="86"/>
      <c r="HO63" s="85"/>
      <c r="HP63" s="84"/>
      <c r="HQ63" s="24"/>
      <c r="HR63" s="24"/>
      <c r="HS63" s="87"/>
      <c r="HT63" s="86"/>
      <c r="HU63" s="86"/>
      <c r="HV63" s="86"/>
      <c r="HW63" s="86"/>
      <c r="HX63" s="86"/>
      <c r="HY63" s="86"/>
      <c r="HZ63" s="85"/>
      <c r="IA63" s="84"/>
      <c r="IB63" s="24"/>
      <c r="IC63" s="24"/>
    </row>
    <row r="64" spans="1:237" ht="13" x14ac:dyDescent="0.15">
      <c r="A64" s="104"/>
      <c r="B64" s="103"/>
      <c r="C64" s="103"/>
      <c r="D64" s="102"/>
      <c r="E64" s="102"/>
      <c r="F64" s="102"/>
      <c r="G64" s="102"/>
      <c r="H64" s="102"/>
      <c r="I64" s="102"/>
      <c r="J64" s="85"/>
      <c r="K64" s="85"/>
      <c r="L64" s="85"/>
      <c r="M64" s="85"/>
      <c r="N64" s="85"/>
      <c r="O64" s="85"/>
      <c r="P64" s="85"/>
      <c r="Q64" s="24"/>
      <c r="R64" s="87"/>
      <c r="S64" s="86"/>
      <c r="T64" s="86"/>
      <c r="U64" s="86"/>
      <c r="V64" s="86"/>
      <c r="W64" s="86"/>
      <c r="X64" s="86"/>
      <c r="Y64" s="85"/>
      <c r="Z64" s="84"/>
      <c r="AA64" s="24"/>
      <c r="AB64" s="24"/>
      <c r="AC64" s="87"/>
      <c r="AD64" s="86"/>
      <c r="AE64" s="86"/>
      <c r="AF64" s="86"/>
      <c r="AG64" s="86"/>
      <c r="AH64" s="86"/>
      <c r="AI64" s="86"/>
      <c r="AJ64" s="85"/>
      <c r="AK64" s="84"/>
      <c r="AL64" s="24"/>
      <c r="AM64" s="24"/>
      <c r="AN64" s="87"/>
      <c r="AO64" s="86"/>
      <c r="AP64" s="86"/>
      <c r="AQ64" s="86"/>
      <c r="AR64" s="86"/>
      <c r="AS64" s="86"/>
      <c r="AT64" s="86"/>
      <c r="AU64" s="85"/>
      <c r="AV64" s="84"/>
      <c r="AW64" s="24"/>
      <c r="AX64" s="24"/>
      <c r="AY64" s="87"/>
      <c r="AZ64" s="86"/>
      <c r="BA64" s="86"/>
      <c r="BB64" s="86"/>
      <c r="BC64" s="86"/>
      <c r="BD64" s="86"/>
      <c r="BE64" s="86"/>
      <c r="BF64" s="85"/>
      <c r="BG64" s="84"/>
      <c r="BH64" s="24"/>
      <c r="BI64" s="24"/>
      <c r="BJ64" s="87"/>
      <c r="BK64" s="86"/>
      <c r="BL64" s="86"/>
      <c r="BM64" s="86"/>
      <c r="BN64" s="86"/>
      <c r="BO64" s="86"/>
      <c r="BP64" s="86"/>
      <c r="BQ64" s="85"/>
      <c r="BR64" s="84"/>
      <c r="BS64" s="24"/>
      <c r="BT64" s="24"/>
      <c r="BU64" s="87"/>
      <c r="BV64" s="86"/>
      <c r="BW64" s="86"/>
      <c r="BX64" s="86"/>
      <c r="BY64" s="86"/>
      <c r="BZ64" s="86"/>
      <c r="CA64" s="86"/>
      <c r="CB64" s="85"/>
      <c r="CC64" s="84"/>
      <c r="CD64" s="24"/>
      <c r="CE64" s="24"/>
      <c r="CF64" s="87"/>
      <c r="CG64" s="86"/>
      <c r="CH64" s="86"/>
      <c r="CI64" s="86"/>
      <c r="CJ64" s="86"/>
      <c r="CK64" s="86"/>
      <c r="CL64" s="86"/>
      <c r="CM64" s="85"/>
      <c r="CN64" s="84"/>
      <c r="CO64" s="24"/>
      <c r="CP64" s="24"/>
      <c r="CQ64" s="87"/>
      <c r="CR64" s="86"/>
      <c r="CS64" s="86"/>
      <c r="CT64" s="86"/>
      <c r="CU64" s="86"/>
      <c r="CV64" s="86"/>
      <c r="CW64" s="86"/>
      <c r="CX64" s="85"/>
      <c r="CY64" s="84"/>
      <c r="CZ64" s="24"/>
      <c r="DA64" s="24"/>
      <c r="DB64" s="87"/>
      <c r="DC64" s="86"/>
      <c r="DD64" s="86"/>
      <c r="DE64" s="86"/>
      <c r="DF64" s="86"/>
      <c r="DG64" s="86"/>
      <c r="DH64" s="86"/>
      <c r="DI64" s="85"/>
      <c r="DJ64" s="84"/>
      <c r="DK64" s="24"/>
      <c r="DL64" s="24"/>
      <c r="DM64" s="87"/>
      <c r="DN64" s="86"/>
      <c r="DO64" s="86"/>
      <c r="DP64" s="86"/>
      <c r="DQ64" s="86"/>
      <c r="DR64" s="86"/>
      <c r="DS64" s="86"/>
      <c r="DT64" s="85"/>
      <c r="DU64" s="84"/>
      <c r="DV64" s="24"/>
      <c r="DW64" s="24"/>
      <c r="DX64" s="87"/>
      <c r="DY64" s="86"/>
      <c r="DZ64" s="86"/>
      <c r="EA64" s="86"/>
      <c r="EB64" s="86"/>
      <c r="EC64" s="86"/>
      <c r="ED64" s="86"/>
      <c r="EE64" s="85"/>
      <c r="EF64" s="84"/>
      <c r="EG64" s="24"/>
      <c r="EH64" s="24"/>
      <c r="EI64" s="87"/>
      <c r="EJ64" s="86"/>
      <c r="EK64" s="86"/>
      <c r="EL64" s="86"/>
      <c r="EM64" s="86"/>
      <c r="EN64" s="86"/>
      <c r="EO64" s="86"/>
      <c r="EP64" s="85"/>
      <c r="EQ64" s="84"/>
      <c r="ER64" s="24"/>
      <c r="ES64" s="24"/>
      <c r="ET64" s="87"/>
      <c r="EU64" s="86"/>
      <c r="EV64" s="86"/>
      <c r="EW64" s="86"/>
      <c r="EX64" s="86"/>
      <c r="EY64" s="86"/>
      <c r="EZ64" s="86"/>
      <c r="FA64" s="85"/>
      <c r="FB64" s="84"/>
      <c r="FC64" s="24"/>
      <c r="FD64" s="24"/>
      <c r="FE64" s="87"/>
      <c r="FF64" s="86"/>
      <c r="FG64" s="86"/>
      <c r="FH64" s="86"/>
      <c r="FI64" s="86"/>
      <c r="FJ64" s="86"/>
      <c r="FK64" s="86"/>
      <c r="FL64" s="85"/>
      <c r="FM64" s="84"/>
      <c r="FN64" s="24"/>
      <c r="FO64" s="24"/>
      <c r="FP64" s="87"/>
      <c r="FQ64" s="86"/>
      <c r="FR64" s="86"/>
      <c r="FS64" s="86"/>
      <c r="FT64" s="86"/>
      <c r="FU64" s="86"/>
      <c r="FV64" s="86"/>
      <c r="FW64" s="85"/>
      <c r="FX64" s="84"/>
      <c r="FY64" s="24"/>
      <c r="FZ64" s="24"/>
      <c r="GA64" s="87"/>
      <c r="GB64" s="86"/>
      <c r="GC64" s="86"/>
      <c r="GD64" s="86"/>
      <c r="GE64" s="86"/>
      <c r="GF64" s="86"/>
      <c r="GG64" s="86"/>
      <c r="GH64" s="85"/>
      <c r="GI64" s="84"/>
      <c r="GJ64" s="24"/>
      <c r="GK64" s="24"/>
      <c r="GL64" s="87"/>
      <c r="GM64" s="86"/>
      <c r="GN64" s="86"/>
      <c r="GO64" s="86"/>
      <c r="GP64" s="86"/>
      <c r="GQ64" s="86"/>
      <c r="GR64" s="86"/>
      <c r="GS64" s="85"/>
      <c r="GT64" s="84"/>
      <c r="GU64" s="24"/>
      <c r="GV64" s="24"/>
      <c r="GW64" s="87"/>
      <c r="GX64" s="86"/>
      <c r="GY64" s="86"/>
      <c r="GZ64" s="86"/>
      <c r="HA64" s="86"/>
      <c r="HB64" s="86"/>
      <c r="HC64" s="86"/>
      <c r="HD64" s="85"/>
      <c r="HE64" s="84"/>
      <c r="HF64" s="24"/>
      <c r="HG64" s="24"/>
      <c r="HH64" s="87"/>
      <c r="HI64" s="86"/>
      <c r="HJ64" s="86"/>
      <c r="HK64" s="86"/>
      <c r="HL64" s="86"/>
      <c r="HM64" s="86"/>
      <c r="HN64" s="86"/>
      <c r="HO64" s="85"/>
      <c r="HP64" s="84"/>
      <c r="HQ64" s="24"/>
      <c r="HR64" s="24"/>
      <c r="HS64" s="87"/>
      <c r="HT64" s="86"/>
      <c r="HU64" s="86"/>
      <c r="HV64" s="86"/>
      <c r="HW64" s="86"/>
      <c r="HX64" s="86"/>
      <c r="HY64" s="86"/>
      <c r="HZ64" s="85"/>
      <c r="IA64" s="84"/>
      <c r="IB64" s="24"/>
      <c r="IC64" s="24"/>
    </row>
    <row r="65" spans="1:237" ht="13" x14ac:dyDescent="0.15">
      <c r="A65" s="104"/>
      <c r="B65" s="103"/>
      <c r="C65" s="103"/>
      <c r="D65" s="102"/>
      <c r="E65" s="102"/>
      <c r="F65" s="102"/>
      <c r="G65" s="102"/>
      <c r="H65" s="102"/>
      <c r="I65" s="102"/>
      <c r="J65" s="85"/>
      <c r="K65" s="85"/>
      <c r="L65" s="85"/>
      <c r="M65" s="85"/>
      <c r="N65" s="85"/>
      <c r="O65" s="85"/>
      <c r="P65" s="85"/>
      <c r="Q65" s="24"/>
      <c r="R65" s="87"/>
      <c r="S65" s="86"/>
      <c r="T65" s="86"/>
      <c r="U65" s="86"/>
      <c r="V65" s="86"/>
      <c r="W65" s="86"/>
      <c r="X65" s="86"/>
      <c r="Y65" s="85"/>
      <c r="Z65" s="84"/>
      <c r="AA65" s="24"/>
      <c r="AB65" s="24"/>
      <c r="AC65" s="87"/>
      <c r="AD65" s="86"/>
      <c r="AE65" s="86"/>
      <c r="AF65" s="86"/>
      <c r="AG65" s="86"/>
      <c r="AH65" s="86"/>
      <c r="AI65" s="86"/>
      <c r="AJ65" s="85"/>
      <c r="AK65" s="84"/>
      <c r="AL65" s="24"/>
      <c r="AM65" s="24"/>
      <c r="AN65" s="87"/>
      <c r="AO65" s="86"/>
      <c r="AP65" s="86"/>
      <c r="AQ65" s="86"/>
      <c r="AR65" s="86"/>
      <c r="AS65" s="86"/>
      <c r="AT65" s="86"/>
      <c r="AU65" s="85"/>
      <c r="AV65" s="84"/>
      <c r="AW65" s="24"/>
      <c r="AX65" s="24"/>
      <c r="AY65" s="87"/>
      <c r="AZ65" s="86"/>
      <c r="BA65" s="86"/>
      <c r="BB65" s="86"/>
      <c r="BC65" s="86"/>
      <c r="BD65" s="86"/>
      <c r="BE65" s="86"/>
      <c r="BF65" s="85"/>
      <c r="BG65" s="84"/>
      <c r="BH65" s="24"/>
      <c r="BI65" s="24"/>
      <c r="BJ65" s="87"/>
      <c r="BK65" s="86"/>
      <c r="BL65" s="86"/>
      <c r="BM65" s="86"/>
      <c r="BN65" s="86"/>
      <c r="BO65" s="86"/>
      <c r="BP65" s="86"/>
      <c r="BQ65" s="85"/>
      <c r="BR65" s="84"/>
      <c r="BS65" s="24"/>
      <c r="BT65" s="24"/>
      <c r="BU65" s="87"/>
      <c r="BV65" s="86"/>
      <c r="BW65" s="86"/>
      <c r="BX65" s="86"/>
      <c r="BY65" s="86"/>
      <c r="BZ65" s="86"/>
      <c r="CA65" s="86"/>
      <c r="CB65" s="85"/>
      <c r="CC65" s="84"/>
      <c r="CD65" s="24"/>
      <c r="CE65" s="24"/>
      <c r="CF65" s="87"/>
      <c r="CG65" s="86"/>
      <c r="CH65" s="86"/>
      <c r="CI65" s="86"/>
      <c r="CJ65" s="86"/>
      <c r="CK65" s="86"/>
      <c r="CL65" s="86"/>
      <c r="CM65" s="85"/>
      <c r="CN65" s="84"/>
      <c r="CO65" s="24"/>
      <c r="CP65" s="24"/>
      <c r="CQ65" s="87"/>
      <c r="CR65" s="86"/>
      <c r="CS65" s="86"/>
      <c r="CT65" s="86"/>
      <c r="CU65" s="86"/>
      <c r="CV65" s="86"/>
      <c r="CW65" s="86"/>
      <c r="CX65" s="85"/>
      <c r="CY65" s="84"/>
      <c r="CZ65" s="24"/>
      <c r="DA65" s="24"/>
      <c r="DB65" s="87"/>
      <c r="DC65" s="86"/>
      <c r="DD65" s="86"/>
      <c r="DE65" s="86"/>
      <c r="DF65" s="86"/>
      <c r="DG65" s="86"/>
      <c r="DH65" s="86"/>
      <c r="DI65" s="85"/>
      <c r="DJ65" s="84"/>
      <c r="DK65" s="24"/>
      <c r="DL65" s="24"/>
      <c r="DM65" s="87"/>
      <c r="DN65" s="86"/>
      <c r="DO65" s="86"/>
      <c r="DP65" s="86"/>
      <c r="DQ65" s="86"/>
      <c r="DR65" s="86"/>
      <c r="DS65" s="86"/>
      <c r="DT65" s="85"/>
      <c r="DU65" s="84"/>
      <c r="DV65" s="24"/>
      <c r="DW65" s="24"/>
      <c r="DX65" s="87"/>
      <c r="DY65" s="86"/>
      <c r="DZ65" s="86"/>
      <c r="EA65" s="86"/>
      <c r="EB65" s="86"/>
      <c r="EC65" s="86"/>
      <c r="ED65" s="86"/>
      <c r="EE65" s="85"/>
      <c r="EF65" s="84"/>
      <c r="EG65" s="24"/>
      <c r="EH65" s="24"/>
      <c r="EI65" s="87"/>
      <c r="EJ65" s="86"/>
      <c r="EK65" s="86"/>
      <c r="EL65" s="86"/>
      <c r="EM65" s="86"/>
      <c r="EN65" s="86"/>
      <c r="EO65" s="86"/>
      <c r="EP65" s="85"/>
      <c r="EQ65" s="84"/>
      <c r="ER65" s="24"/>
      <c r="ES65" s="24"/>
      <c r="ET65" s="87"/>
      <c r="EU65" s="86"/>
      <c r="EV65" s="86"/>
      <c r="EW65" s="86"/>
      <c r="EX65" s="86"/>
      <c r="EY65" s="86"/>
      <c r="EZ65" s="86"/>
      <c r="FA65" s="85"/>
      <c r="FB65" s="84"/>
      <c r="FC65" s="24"/>
      <c r="FD65" s="24"/>
      <c r="FE65" s="87"/>
      <c r="FF65" s="86"/>
      <c r="FG65" s="86"/>
      <c r="FH65" s="86"/>
      <c r="FI65" s="86"/>
      <c r="FJ65" s="86"/>
      <c r="FK65" s="86"/>
      <c r="FL65" s="85"/>
      <c r="FM65" s="84"/>
      <c r="FN65" s="24"/>
      <c r="FO65" s="24"/>
      <c r="FP65" s="87"/>
      <c r="FQ65" s="86"/>
      <c r="FR65" s="86"/>
      <c r="FS65" s="86"/>
      <c r="FT65" s="86"/>
      <c r="FU65" s="86"/>
      <c r="FV65" s="86"/>
      <c r="FW65" s="85"/>
      <c r="FX65" s="84"/>
      <c r="FY65" s="24"/>
      <c r="FZ65" s="24"/>
      <c r="GA65" s="87"/>
      <c r="GB65" s="86"/>
      <c r="GC65" s="86"/>
      <c r="GD65" s="86"/>
      <c r="GE65" s="86"/>
      <c r="GF65" s="86"/>
      <c r="GG65" s="86"/>
      <c r="GH65" s="85"/>
      <c r="GI65" s="84"/>
      <c r="GJ65" s="24"/>
      <c r="GK65" s="24"/>
      <c r="GL65" s="87"/>
      <c r="GM65" s="86"/>
      <c r="GN65" s="86"/>
      <c r="GO65" s="86"/>
      <c r="GP65" s="86"/>
      <c r="GQ65" s="86"/>
      <c r="GR65" s="86"/>
      <c r="GS65" s="85"/>
      <c r="GT65" s="84"/>
      <c r="GU65" s="24"/>
      <c r="GV65" s="24"/>
      <c r="GW65" s="87"/>
      <c r="GX65" s="86"/>
      <c r="GY65" s="86"/>
      <c r="GZ65" s="86"/>
      <c r="HA65" s="86"/>
      <c r="HB65" s="86"/>
      <c r="HC65" s="86"/>
      <c r="HD65" s="85"/>
      <c r="HE65" s="84"/>
      <c r="HF65" s="24"/>
      <c r="HG65" s="24"/>
      <c r="HH65" s="87"/>
      <c r="HI65" s="86"/>
      <c r="HJ65" s="86"/>
      <c r="HK65" s="86"/>
      <c r="HL65" s="86"/>
      <c r="HM65" s="86"/>
      <c r="HN65" s="86"/>
      <c r="HO65" s="85"/>
      <c r="HP65" s="84"/>
      <c r="HQ65" s="24"/>
      <c r="HR65" s="24"/>
      <c r="HS65" s="87"/>
      <c r="HT65" s="86"/>
      <c r="HU65" s="86"/>
      <c r="HV65" s="86"/>
      <c r="HW65" s="86"/>
      <c r="HX65" s="86"/>
      <c r="HY65" s="86"/>
      <c r="HZ65" s="85"/>
      <c r="IA65" s="84"/>
      <c r="IB65" s="24"/>
      <c r="IC65" s="24"/>
    </row>
    <row r="66" spans="1:237" ht="13" x14ac:dyDescent="0.15">
      <c r="A66" s="104"/>
      <c r="B66" s="106"/>
      <c r="C66" s="106"/>
      <c r="D66" s="102"/>
      <c r="E66" s="102"/>
      <c r="F66" s="102"/>
      <c r="G66" s="102"/>
      <c r="H66" s="102"/>
      <c r="I66" s="102"/>
      <c r="J66" s="85"/>
      <c r="K66" s="85"/>
      <c r="L66" s="85"/>
      <c r="M66" s="85"/>
      <c r="N66" s="85"/>
      <c r="O66" s="85"/>
      <c r="P66" s="85"/>
      <c r="Q66" s="24"/>
      <c r="R66" s="87"/>
      <c r="S66" s="86"/>
      <c r="T66" s="86"/>
      <c r="U66" s="86"/>
      <c r="V66" s="86"/>
      <c r="W66" s="86"/>
      <c r="X66" s="86"/>
      <c r="Y66" s="85"/>
      <c r="Z66" s="84"/>
      <c r="AA66" s="24"/>
      <c r="AB66" s="24"/>
      <c r="AC66" s="87"/>
      <c r="AD66" s="86"/>
      <c r="AE66" s="86"/>
      <c r="AF66" s="86"/>
      <c r="AG66" s="86"/>
      <c r="AH66" s="86"/>
      <c r="AI66" s="86"/>
      <c r="AJ66" s="85"/>
      <c r="AK66" s="84"/>
      <c r="AL66" s="24"/>
      <c r="AM66" s="24"/>
      <c r="AN66" s="87"/>
      <c r="AO66" s="86"/>
      <c r="AP66" s="86"/>
      <c r="AQ66" s="86"/>
      <c r="AR66" s="86"/>
      <c r="AS66" s="86"/>
      <c r="AT66" s="86"/>
      <c r="AU66" s="85"/>
      <c r="AV66" s="84"/>
      <c r="AW66" s="24"/>
      <c r="AX66" s="24"/>
      <c r="AY66" s="87"/>
      <c r="AZ66" s="86"/>
      <c r="BA66" s="86"/>
      <c r="BB66" s="86"/>
      <c r="BC66" s="86"/>
      <c r="BD66" s="86"/>
      <c r="BE66" s="86"/>
      <c r="BF66" s="85"/>
      <c r="BG66" s="84"/>
      <c r="BH66" s="24"/>
      <c r="BI66" s="24"/>
      <c r="BJ66" s="87"/>
      <c r="BK66" s="86"/>
      <c r="BL66" s="86"/>
      <c r="BM66" s="86"/>
      <c r="BN66" s="86"/>
      <c r="BO66" s="86"/>
      <c r="BP66" s="86"/>
      <c r="BQ66" s="85"/>
      <c r="BR66" s="84"/>
      <c r="BS66" s="24"/>
      <c r="BT66" s="24"/>
      <c r="BU66" s="87"/>
      <c r="BV66" s="86"/>
      <c r="BW66" s="86"/>
      <c r="BX66" s="86"/>
      <c r="BY66" s="86"/>
      <c r="BZ66" s="86"/>
      <c r="CA66" s="86"/>
      <c r="CB66" s="85"/>
      <c r="CC66" s="84"/>
      <c r="CD66" s="24"/>
      <c r="CE66" s="24"/>
      <c r="CF66" s="87"/>
      <c r="CG66" s="86"/>
      <c r="CH66" s="86"/>
      <c r="CI66" s="86"/>
      <c r="CJ66" s="86"/>
      <c r="CK66" s="86"/>
      <c r="CL66" s="86"/>
      <c r="CM66" s="85"/>
      <c r="CN66" s="84"/>
      <c r="CO66" s="24"/>
      <c r="CP66" s="24"/>
      <c r="CQ66" s="87"/>
      <c r="CR66" s="86"/>
      <c r="CS66" s="86"/>
      <c r="CT66" s="86"/>
      <c r="CU66" s="86"/>
      <c r="CV66" s="86"/>
      <c r="CW66" s="86"/>
      <c r="CX66" s="85"/>
      <c r="CY66" s="84"/>
      <c r="CZ66" s="24"/>
      <c r="DA66" s="24"/>
      <c r="DB66" s="87"/>
      <c r="DC66" s="86"/>
      <c r="DD66" s="86"/>
      <c r="DE66" s="86"/>
      <c r="DF66" s="86"/>
      <c r="DG66" s="86"/>
      <c r="DH66" s="86"/>
      <c r="DI66" s="85"/>
      <c r="DJ66" s="84"/>
      <c r="DK66" s="24"/>
      <c r="DL66" s="24"/>
      <c r="DM66" s="87"/>
      <c r="DN66" s="86"/>
      <c r="DO66" s="86"/>
      <c r="DP66" s="86"/>
      <c r="DQ66" s="86"/>
      <c r="DR66" s="86"/>
      <c r="DS66" s="86"/>
      <c r="DT66" s="85"/>
      <c r="DU66" s="84"/>
      <c r="DV66" s="24"/>
      <c r="DW66" s="24"/>
      <c r="DX66" s="87"/>
      <c r="DY66" s="86"/>
      <c r="DZ66" s="86"/>
      <c r="EA66" s="86"/>
      <c r="EB66" s="86"/>
      <c r="EC66" s="86"/>
      <c r="ED66" s="86"/>
      <c r="EE66" s="85"/>
      <c r="EF66" s="84"/>
      <c r="EG66" s="24"/>
      <c r="EH66" s="24"/>
      <c r="EI66" s="87"/>
      <c r="EJ66" s="86"/>
      <c r="EK66" s="86"/>
      <c r="EL66" s="86"/>
      <c r="EM66" s="86"/>
      <c r="EN66" s="86"/>
      <c r="EO66" s="86"/>
      <c r="EP66" s="85"/>
      <c r="EQ66" s="84"/>
      <c r="ER66" s="24"/>
      <c r="ES66" s="24"/>
      <c r="ET66" s="87"/>
      <c r="EU66" s="86"/>
      <c r="EV66" s="86"/>
      <c r="EW66" s="86"/>
      <c r="EX66" s="86"/>
      <c r="EY66" s="86"/>
      <c r="EZ66" s="86"/>
      <c r="FA66" s="85"/>
      <c r="FB66" s="84"/>
      <c r="FC66" s="24"/>
      <c r="FD66" s="24"/>
      <c r="FE66" s="87"/>
      <c r="FF66" s="86"/>
      <c r="FG66" s="86"/>
      <c r="FH66" s="86"/>
      <c r="FI66" s="86"/>
      <c r="FJ66" s="86"/>
      <c r="FK66" s="86"/>
      <c r="FL66" s="85"/>
      <c r="FM66" s="84"/>
      <c r="FN66" s="24"/>
      <c r="FO66" s="24"/>
      <c r="FP66" s="87"/>
      <c r="FQ66" s="86"/>
      <c r="FR66" s="86"/>
      <c r="FS66" s="86"/>
      <c r="FT66" s="86"/>
      <c r="FU66" s="86"/>
      <c r="FV66" s="86"/>
      <c r="FW66" s="85"/>
      <c r="FX66" s="84"/>
      <c r="FY66" s="24"/>
      <c r="FZ66" s="24"/>
      <c r="GA66" s="87"/>
      <c r="GB66" s="86"/>
      <c r="GC66" s="86"/>
      <c r="GD66" s="86"/>
      <c r="GE66" s="86"/>
      <c r="GF66" s="86"/>
      <c r="GG66" s="86"/>
      <c r="GH66" s="85"/>
      <c r="GI66" s="84"/>
      <c r="GJ66" s="24"/>
      <c r="GK66" s="24"/>
      <c r="GL66" s="87"/>
      <c r="GM66" s="86"/>
      <c r="GN66" s="86"/>
      <c r="GO66" s="86"/>
      <c r="GP66" s="86"/>
      <c r="GQ66" s="86"/>
      <c r="GR66" s="86"/>
      <c r="GS66" s="85"/>
      <c r="GT66" s="84"/>
      <c r="GU66" s="24"/>
      <c r="GV66" s="24"/>
      <c r="GW66" s="87"/>
      <c r="GX66" s="86"/>
      <c r="GY66" s="86"/>
      <c r="GZ66" s="86"/>
      <c r="HA66" s="86"/>
      <c r="HB66" s="86"/>
      <c r="HC66" s="86"/>
      <c r="HD66" s="85"/>
      <c r="HE66" s="84"/>
      <c r="HF66" s="24"/>
      <c r="HG66" s="24"/>
      <c r="HH66" s="87"/>
      <c r="HI66" s="86"/>
      <c r="HJ66" s="86"/>
      <c r="HK66" s="86"/>
      <c r="HL66" s="86"/>
      <c r="HM66" s="86"/>
      <c r="HN66" s="86"/>
      <c r="HO66" s="85"/>
      <c r="HP66" s="84"/>
      <c r="HQ66" s="24"/>
      <c r="HR66" s="24"/>
      <c r="HS66" s="87"/>
      <c r="HT66" s="86"/>
      <c r="HU66" s="86"/>
      <c r="HV66" s="86"/>
      <c r="HW66" s="86"/>
      <c r="HX66" s="86"/>
      <c r="HY66" s="86"/>
      <c r="HZ66" s="85"/>
      <c r="IA66" s="84"/>
      <c r="IB66" s="24"/>
      <c r="IC66" s="24"/>
    </row>
    <row r="67" spans="1:237" ht="13" x14ac:dyDescent="0.15">
      <c r="A67" s="104"/>
      <c r="B67" s="106"/>
      <c r="C67" s="106"/>
      <c r="D67" s="102"/>
      <c r="E67" s="102"/>
      <c r="F67" s="102"/>
      <c r="G67" s="102"/>
      <c r="H67" s="102"/>
      <c r="I67" s="102"/>
      <c r="J67" s="85"/>
      <c r="K67" s="85"/>
      <c r="L67" s="85"/>
      <c r="M67" s="85"/>
      <c r="N67" s="85"/>
      <c r="O67" s="85"/>
      <c r="P67" s="85"/>
      <c r="Q67" s="24"/>
      <c r="R67" s="87"/>
      <c r="S67" s="86"/>
      <c r="T67" s="86"/>
      <c r="U67" s="86"/>
      <c r="V67" s="86"/>
      <c r="W67" s="86"/>
      <c r="X67" s="86"/>
      <c r="Y67" s="85"/>
      <c r="Z67" s="84"/>
      <c r="AA67" s="24"/>
      <c r="AB67" s="24"/>
      <c r="AC67" s="87"/>
      <c r="AD67" s="86"/>
      <c r="AE67" s="86"/>
      <c r="AF67" s="86"/>
      <c r="AG67" s="86"/>
      <c r="AH67" s="86"/>
      <c r="AI67" s="86"/>
      <c r="AJ67" s="85"/>
      <c r="AK67" s="84"/>
      <c r="AL67" s="24"/>
      <c r="AM67" s="24"/>
      <c r="AN67" s="87"/>
      <c r="AO67" s="86"/>
      <c r="AP67" s="86"/>
      <c r="AQ67" s="86"/>
      <c r="AR67" s="86"/>
      <c r="AS67" s="86"/>
      <c r="AT67" s="86"/>
      <c r="AU67" s="85"/>
      <c r="AV67" s="84"/>
      <c r="AW67" s="24"/>
      <c r="AX67" s="24"/>
      <c r="AY67" s="87"/>
      <c r="AZ67" s="86"/>
      <c r="BA67" s="86"/>
      <c r="BB67" s="86"/>
      <c r="BC67" s="86"/>
      <c r="BD67" s="86"/>
      <c r="BE67" s="86"/>
      <c r="BF67" s="85"/>
      <c r="BG67" s="84"/>
      <c r="BH67" s="24"/>
      <c r="BI67" s="24"/>
      <c r="BJ67" s="87"/>
      <c r="BK67" s="86"/>
      <c r="BL67" s="86"/>
      <c r="BM67" s="86"/>
      <c r="BN67" s="86"/>
      <c r="BO67" s="86"/>
      <c r="BP67" s="86"/>
      <c r="BQ67" s="85"/>
      <c r="BR67" s="84"/>
      <c r="BS67" s="24"/>
      <c r="BT67" s="24"/>
      <c r="BU67" s="87"/>
      <c r="BV67" s="86"/>
      <c r="BW67" s="86"/>
      <c r="BX67" s="86"/>
      <c r="BY67" s="86"/>
      <c r="BZ67" s="86"/>
      <c r="CA67" s="86"/>
      <c r="CB67" s="85"/>
      <c r="CC67" s="84"/>
      <c r="CD67" s="24"/>
      <c r="CE67" s="24"/>
      <c r="CF67" s="87"/>
      <c r="CG67" s="86"/>
      <c r="CH67" s="86"/>
      <c r="CI67" s="86"/>
      <c r="CJ67" s="86"/>
      <c r="CK67" s="86"/>
      <c r="CL67" s="86"/>
      <c r="CM67" s="85"/>
      <c r="CN67" s="84"/>
      <c r="CO67" s="24"/>
      <c r="CP67" s="24"/>
      <c r="CQ67" s="87"/>
      <c r="CR67" s="86"/>
      <c r="CS67" s="86"/>
      <c r="CT67" s="86"/>
      <c r="CU67" s="86"/>
      <c r="CV67" s="86"/>
      <c r="CW67" s="86"/>
      <c r="CX67" s="85"/>
      <c r="CY67" s="84"/>
      <c r="CZ67" s="24"/>
      <c r="DA67" s="24"/>
      <c r="DB67" s="87"/>
      <c r="DC67" s="86"/>
      <c r="DD67" s="86"/>
      <c r="DE67" s="86"/>
      <c r="DF67" s="86"/>
      <c r="DG67" s="86"/>
      <c r="DH67" s="86"/>
      <c r="DI67" s="85"/>
      <c r="DJ67" s="84"/>
      <c r="DK67" s="24"/>
      <c r="DL67" s="24"/>
      <c r="DM67" s="87"/>
      <c r="DN67" s="86"/>
      <c r="DO67" s="86"/>
      <c r="DP67" s="86"/>
      <c r="DQ67" s="86"/>
      <c r="DR67" s="86"/>
      <c r="DS67" s="86"/>
      <c r="DT67" s="85"/>
      <c r="DU67" s="84"/>
      <c r="DV67" s="24"/>
      <c r="DW67" s="24"/>
      <c r="DX67" s="87"/>
      <c r="DY67" s="86"/>
      <c r="DZ67" s="86"/>
      <c r="EA67" s="86"/>
      <c r="EB67" s="86"/>
      <c r="EC67" s="86"/>
      <c r="ED67" s="86"/>
      <c r="EE67" s="85"/>
      <c r="EF67" s="84"/>
      <c r="EG67" s="24"/>
      <c r="EH67" s="24"/>
      <c r="EI67" s="87"/>
      <c r="EJ67" s="86"/>
      <c r="EK67" s="86"/>
      <c r="EL67" s="86"/>
      <c r="EM67" s="86"/>
      <c r="EN67" s="86"/>
      <c r="EO67" s="86"/>
      <c r="EP67" s="85"/>
      <c r="EQ67" s="84"/>
      <c r="ER67" s="24"/>
      <c r="ES67" s="24"/>
      <c r="ET67" s="87"/>
      <c r="EU67" s="86"/>
      <c r="EV67" s="86"/>
      <c r="EW67" s="86"/>
      <c r="EX67" s="86"/>
      <c r="EY67" s="86"/>
      <c r="EZ67" s="86"/>
      <c r="FA67" s="85"/>
      <c r="FB67" s="84"/>
      <c r="FC67" s="24"/>
      <c r="FD67" s="24"/>
      <c r="FE67" s="87"/>
      <c r="FF67" s="86"/>
      <c r="FG67" s="86"/>
      <c r="FH67" s="86"/>
      <c r="FI67" s="86"/>
      <c r="FJ67" s="86"/>
      <c r="FK67" s="86"/>
      <c r="FL67" s="85"/>
      <c r="FM67" s="84"/>
      <c r="FN67" s="24"/>
      <c r="FO67" s="24"/>
      <c r="FP67" s="87"/>
      <c r="FQ67" s="86"/>
      <c r="FR67" s="86"/>
      <c r="FS67" s="86"/>
      <c r="FT67" s="86"/>
      <c r="FU67" s="86"/>
      <c r="FV67" s="86"/>
      <c r="FW67" s="85"/>
      <c r="FX67" s="84"/>
      <c r="FY67" s="24"/>
      <c r="FZ67" s="24"/>
      <c r="GA67" s="87"/>
      <c r="GB67" s="86"/>
      <c r="GC67" s="86"/>
      <c r="GD67" s="86"/>
      <c r="GE67" s="86"/>
      <c r="GF67" s="86"/>
      <c r="GG67" s="86"/>
      <c r="GH67" s="85"/>
      <c r="GI67" s="84"/>
      <c r="GJ67" s="24"/>
      <c r="GK67" s="24"/>
      <c r="GL67" s="87"/>
      <c r="GM67" s="86"/>
      <c r="GN67" s="86"/>
      <c r="GO67" s="86"/>
      <c r="GP67" s="86"/>
      <c r="GQ67" s="86"/>
      <c r="GR67" s="86"/>
      <c r="GS67" s="85"/>
      <c r="GT67" s="84"/>
      <c r="GU67" s="24"/>
      <c r="GV67" s="24"/>
      <c r="GW67" s="87"/>
      <c r="GX67" s="86"/>
      <c r="GY67" s="86"/>
      <c r="GZ67" s="86"/>
      <c r="HA67" s="86"/>
      <c r="HB67" s="86"/>
      <c r="HC67" s="86"/>
      <c r="HD67" s="85"/>
      <c r="HE67" s="84"/>
      <c r="HF67" s="24"/>
      <c r="HG67" s="24"/>
      <c r="HH67" s="87"/>
      <c r="HI67" s="86"/>
      <c r="HJ67" s="86"/>
      <c r="HK67" s="86"/>
      <c r="HL67" s="86"/>
      <c r="HM67" s="86"/>
      <c r="HN67" s="86"/>
      <c r="HO67" s="85"/>
      <c r="HP67" s="84"/>
      <c r="HQ67" s="24"/>
      <c r="HR67" s="24"/>
      <c r="HS67" s="87"/>
      <c r="HT67" s="86"/>
      <c r="HU67" s="86"/>
      <c r="HV67" s="86"/>
      <c r="HW67" s="86"/>
      <c r="HX67" s="86"/>
      <c r="HY67" s="86"/>
      <c r="HZ67" s="85"/>
      <c r="IA67" s="84"/>
      <c r="IB67" s="24"/>
      <c r="IC67" s="24"/>
    </row>
    <row r="68" spans="1:237" ht="13" x14ac:dyDescent="0.15">
      <c r="A68" s="104"/>
      <c r="B68" s="103"/>
      <c r="C68" s="103"/>
      <c r="D68" s="102"/>
      <c r="E68" s="102"/>
      <c r="F68" s="102"/>
      <c r="G68" s="102"/>
      <c r="H68" s="102"/>
      <c r="I68" s="102"/>
      <c r="J68" s="85"/>
      <c r="K68" s="85"/>
      <c r="L68" s="85"/>
      <c r="M68" s="85"/>
      <c r="N68" s="85"/>
      <c r="O68" s="85"/>
      <c r="P68" s="85"/>
      <c r="Q68" s="24"/>
      <c r="R68" s="87"/>
      <c r="S68" s="86"/>
      <c r="T68" s="86"/>
      <c r="U68" s="86"/>
      <c r="V68" s="86"/>
      <c r="W68" s="86"/>
      <c r="X68" s="86"/>
      <c r="Y68" s="85"/>
      <c r="Z68" s="84"/>
      <c r="AA68" s="24"/>
      <c r="AB68" s="24"/>
      <c r="AC68" s="87"/>
      <c r="AD68" s="86"/>
      <c r="AE68" s="86"/>
      <c r="AF68" s="86"/>
      <c r="AG68" s="86"/>
      <c r="AH68" s="86"/>
      <c r="AI68" s="86"/>
      <c r="AJ68" s="85"/>
      <c r="AK68" s="84"/>
      <c r="AL68" s="24"/>
      <c r="AM68" s="24"/>
      <c r="AN68" s="87"/>
      <c r="AO68" s="86"/>
      <c r="AP68" s="86"/>
      <c r="AQ68" s="86"/>
      <c r="AR68" s="86"/>
      <c r="AS68" s="86"/>
      <c r="AT68" s="86"/>
      <c r="AU68" s="85"/>
      <c r="AV68" s="84"/>
      <c r="AW68" s="24"/>
      <c r="AX68" s="24"/>
      <c r="AY68" s="87"/>
      <c r="AZ68" s="86"/>
      <c r="BA68" s="86"/>
      <c r="BB68" s="86"/>
      <c r="BC68" s="86"/>
      <c r="BD68" s="86"/>
      <c r="BE68" s="86"/>
      <c r="BF68" s="85"/>
      <c r="BG68" s="84"/>
      <c r="BH68" s="24"/>
      <c r="BI68" s="24"/>
      <c r="BJ68" s="87"/>
      <c r="BK68" s="86"/>
      <c r="BL68" s="86"/>
      <c r="BM68" s="86"/>
      <c r="BN68" s="86"/>
      <c r="BO68" s="86"/>
      <c r="BP68" s="86"/>
      <c r="BQ68" s="85"/>
      <c r="BR68" s="84"/>
      <c r="BS68" s="24"/>
      <c r="BT68" s="24"/>
      <c r="BU68" s="87"/>
      <c r="BV68" s="86"/>
      <c r="BW68" s="86"/>
      <c r="BX68" s="86"/>
      <c r="BY68" s="86"/>
      <c r="BZ68" s="86"/>
      <c r="CA68" s="86"/>
      <c r="CB68" s="85"/>
      <c r="CC68" s="84"/>
      <c r="CD68" s="24"/>
      <c r="CE68" s="24"/>
      <c r="CF68" s="87"/>
      <c r="CG68" s="86"/>
      <c r="CH68" s="86"/>
      <c r="CI68" s="86"/>
      <c r="CJ68" s="86"/>
      <c r="CK68" s="86"/>
      <c r="CL68" s="86"/>
      <c r="CM68" s="85"/>
      <c r="CN68" s="84"/>
      <c r="CO68" s="24"/>
      <c r="CP68" s="24"/>
      <c r="CQ68" s="87"/>
      <c r="CR68" s="86"/>
      <c r="CS68" s="86"/>
      <c r="CT68" s="86"/>
      <c r="CU68" s="86"/>
      <c r="CV68" s="86"/>
      <c r="CW68" s="86"/>
      <c r="CX68" s="85"/>
      <c r="CY68" s="84"/>
      <c r="CZ68" s="24"/>
      <c r="DA68" s="24"/>
      <c r="DB68" s="87"/>
      <c r="DC68" s="86"/>
      <c r="DD68" s="86"/>
      <c r="DE68" s="86"/>
      <c r="DF68" s="86"/>
      <c r="DG68" s="86"/>
      <c r="DH68" s="86"/>
      <c r="DI68" s="85"/>
      <c r="DJ68" s="84"/>
      <c r="DK68" s="24"/>
      <c r="DL68" s="24"/>
      <c r="DM68" s="87"/>
      <c r="DN68" s="86"/>
      <c r="DO68" s="86"/>
      <c r="DP68" s="86"/>
      <c r="DQ68" s="86"/>
      <c r="DR68" s="86"/>
      <c r="DS68" s="86"/>
      <c r="DT68" s="85"/>
      <c r="DU68" s="84"/>
      <c r="DV68" s="24"/>
      <c r="DW68" s="24"/>
      <c r="DX68" s="87"/>
      <c r="DY68" s="86"/>
      <c r="DZ68" s="86"/>
      <c r="EA68" s="86"/>
      <c r="EB68" s="86"/>
      <c r="EC68" s="86"/>
      <c r="ED68" s="86"/>
      <c r="EE68" s="85"/>
      <c r="EF68" s="84"/>
      <c r="EG68" s="24"/>
      <c r="EH68" s="24"/>
      <c r="EI68" s="87"/>
      <c r="EJ68" s="86"/>
      <c r="EK68" s="86"/>
      <c r="EL68" s="86"/>
      <c r="EM68" s="86"/>
      <c r="EN68" s="86"/>
      <c r="EO68" s="86"/>
      <c r="EP68" s="85"/>
      <c r="EQ68" s="84"/>
      <c r="ER68" s="24"/>
      <c r="ES68" s="24"/>
      <c r="ET68" s="87"/>
      <c r="EU68" s="86"/>
      <c r="EV68" s="86"/>
      <c r="EW68" s="86"/>
      <c r="EX68" s="86"/>
      <c r="EY68" s="86"/>
      <c r="EZ68" s="86"/>
      <c r="FA68" s="85"/>
      <c r="FB68" s="84"/>
      <c r="FC68" s="24"/>
      <c r="FD68" s="24"/>
      <c r="FE68" s="87"/>
      <c r="FF68" s="86"/>
      <c r="FG68" s="86"/>
      <c r="FH68" s="86"/>
      <c r="FI68" s="86"/>
      <c r="FJ68" s="86"/>
      <c r="FK68" s="86"/>
      <c r="FL68" s="85"/>
      <c r="FM68" s="84"/>
      <c r="FN68" s="24"/>
      <c r="FO68" s="24"/>
      <c r="FP68" s="87"/>
      <c r="FQ68" s="86"/>
      <c r="FR68" s="86"/>
      <c r="FS68" s="86"/>
      <c r="FT68" s="86"/>
      <c r="FU68" s="86"/>
      <c r="FV68" s="86"/>
      <c r="FW68" s="85"/>
      <c r="FX68" s="84"/>
      <c r="FY68" s="24"/>
      <c r="FZ68" s="24"/>
      <c r="GA68" s="87"/>
      <c r="GB68" s="86"/>
      <c r="GC68" s="86"/>
      <c r="GD68" s="86"/>
      <c r="GE68" s="86"/>
      <c r="GF68" s="86"/>
      <c r="GG68" s="86"/>
      <c r="GH68" s="85"/>
      <c r="GI68" s="84"/>
      <c r="GJ68" s="24"/>
      <c r="GK68" s="24"/>
      <c r="GL68" s="87"/>
      <c r="GM68" s="86"/>
      <c r="GN68" s="86"/>
      <c r="GO68" s="86"/>
      <c r="GP68" s="86"/>
      <c r="GQ68" s="86"/>
      <c r="GR68" s="86"/>
      <c r="GS68" s="85"/>
      <c r="GT68" s="84"/>
      <c r="GU68" s="24"/>
      <c r="GV68" s="24"/>
      <c r="GW68" s="87"/>
      <c r="GX68" s="86"/>
      <c r="GY68" s="86"/>
      <c r="GZ68" s="86"/>
      <c r="HA68" s="86"/>
      <c r="HB68" s="86"/>
      <c r="HC68" s="86"/>
      <c r="HD68" s="85"/>
      <c r="HE68" s="84"/>
      <c r="HF68" s="24"/>
      <c r="HG68" s="24"/>
      <c r="HH68" s="87"/>
      <c r="HI68" s="86"/>
      <c r="HJ68" s="86"/>
      <c r="HK68" s="86"/>
      <c r="HL68" s="86"/>
      <c r="HM68" s="86"/>
      <c r="HN68" s="86"/>
      <c r="HO68" s="85"/>
      <c r="HP68" s="84"/>
      <c r="HQ68" s="24"/>
      <c r="HR68" s="24"/>
      <c r="HS68" s="87"/>
      <c r="HT68" s="86"/>
      <c r="HU68" s="86"/>
      <c r="HV68" s="86"/>
      <c r="HW68" s="86"/>
      <c r="HX68" s="86"/>
      <c r="HY68" s="86"/>
      <c r="HZ68" s="85"/>
      <c r="IA68" s="84"/>
      <c r="IB68" s="24"/>
      <c r="IC68" s="24"/>
    </row>
    <row r="69" spans="1:237" x14ac:dyDescent="0.15">
      <c r="A69" s="96"/>
      <c r="B69" s="99"/>
      <c r="C69" s="99"/>
      <c r="D69" s="98"/>
      <c r="E69" s="98"/>
      <c r="F69" s="98"/>
      <c r="G69" s="98"/>
      <c r="H69" s="98"/>
      <c r="I69" s="98"/>
      <c r="J69" s="85"/>
      <c r="K69" s="85"/>
      <c r="L69" s="85"/>
      <c r="M69" s="85"/>
      <c r="N69" s="85"/>
      <c r="O69" s="85"/>
      <c r="P69" s="85"/>
      <c r="Q69" s="24"/>
      <c r="R69" s="87"/>
      <c r="S69" s="86"/>
      <c r="T69" s="86"/>
      <c r="U69" s="86"/>
      <c r="V69" s="86"/>
      <c r="W69" s="86"/>
      <c r="X69" s="86"/>
      <c r="Y69" s="85"/>
      <c r="Z69" s="84"/>
      <c r="AA69" s="24"/>
      <c r="AB69" s="24"/>
      <c r="AC69" s="87"/>
      <c r="AD69" s="86"/>
      <c r="AE69" s="86"/>
      <c r="AF69" s="86"/>
      <c r="AG69" s="86"/>
      <c r="AH69" s="86"/>
      <c r="AI69" s="86"/>
      <c r="AJ69" s="85"/>
      <c r="AK69" s="84"/>
      <c r="AL69" s="24"/>
      <c r="AM69" s="24"/>
      <c r="AN69" s="87"/>
      <c r="AO69" s="86"/>
      <c r="AP69" s="86"/>
      <c r="AQ69" s="86"/>
      <c r="AR69" s="86"/>
      <c r="AS69" s="86"/>
      <c r="AT69" s="86"/>
      <c r="AU69" s="85"/>
      <c r="AV69" s="84"/>
      <c r="AW69" s="24"/>
      <c r="AX69" s="24"/>
      <c r="AY69" s="87"/>
      <c r="AZ69" s="86"/>
      <c r="BA69" s="86"/>
      <c r="BB69" s="86"/>
      <c r="BC69" s="86"/>
      <c r="BD69" s="86"/>
      <c r="BE69" s="86"/>
      <c r="BF69" s="85"/>
      <c r="BG69" s="84"/>
      <c r="BH69" s="24"/>
      <c r="BI69" s="24"/>
      <c r="BJ69" s="87"/>
      <c r="BK69" s="86"/>
      <c r="BL69" s="86"/>
      <c r="BM69" s="86"/>
      <c r="BN69" s="86"/>
      <c r="BO69" s="86"/>
      <c r="BP69" s="86"/>
      <c r="BQ69" s="85"/>
      <c r="BR69" s="84"/>
      <c r="BS69" s="24"/>
      <c r="BT69" s="24"/>
      <c r="BU69" s="87"/>
      <c r="BV69" s="86"/>
      <c r="BW69" s="86"/>
      <c r="BX69" s="86"/>
      <c r="BY69" s="86"/>
      <c r="BZ69" s="86"/>
      <c r="CA69" s="86"/>
      <c r="CB69" s="85"/>
      <c r="CC69" s="84"/>
      <c r="CD69" s="24"/>
      <c r="CE69" s="24"/>
      <c r="CF69" s="87"/>
      <c r="CG69" s="86"/>
      <c r="CH69" s="86"/>
      <c r="CI69" s="86"/>
      <c r="CJ69" s="86"/>
      <c r="CK69" s="86"/>
      <c r="CL69" s="86"/>
      <c r="CM69" s="85"/>
      <c r="CN69" s="84"/>
      <c r="CO69" s="24"/>
      <c r="CP69" s="24"/>
      <c r="CQ69" s="87"/>
      <c r="CR69" s="86"/>
      <c r="CS69" s="86"/>
      <c r="CT69" s="86"/>
      <c r="CU69" s="86"/>
      <c r="CV69" s="86"/>
      <c r="CW69" s="86"/>
      <c r="CX69" s="85"/>
      <c r="CY69" s="84"/>
      <c r="CZ69" s="24"/>
      <c r="DA69" s="24"/>
      <c r="DB69" s="87"/>
      <c r="DC69" s="86"/>
      <c r="DD69" s="86"/>
      <c r="DE69" s="86"/>
      <c r="DF69" s="86"/>
      <c r="DG69" s="86"/>
      <c r="DH69" s="86"/>
      <c r="DI69" s="85"/>
      <c r="DJ69" s="84"/>
      <c r="DK69" s="24"/>
      <c r="DL69" s="24"/>
      <c r="DM69" s="87"/>
      <c r="DN69" s="86"/>
      <c r="DO69" s="86"/>
      <c r="DP69" s="86"/>
      <c r="DQ69" s="86"/>
      <c r="DR69" s="86"/>
      <c r="DS69" s="86"/>
      <c r="DT69" s="85"/>
      <c r="DU69" s="84"/>
      <c r="DV69" s="24"/>
      <c r="DW69" s="24"/>
      <c r="DX69" s="87"/>
      <c r="DY69" s="86"/>
      <c r="DZ69" s="86"/>
      <c r="EA69" s="86"/>
      <c r="EB69" s="86"/>
      <c r="EC69" s="86"/>
      <c r="ED69" s="86"/>
      <c r="EE69" s="85"/>
      <c r="EF69" s="84"/>
      <c r="EG69" s="24"/>
      <c r="EH69" s="24"/>
      <c r="EI69" s="87"/>
      <c r="EJ69" s="86"/>
      <c r="EK69" s="86"/>
      <c r="EL69" s="86"/>
      <c r="EM69" s="86"/>
      <c r="EN69" s="86"/>
      <c r="EO69" s="86"/>
      <c r="EP69" s="85"/>
      <c r="EQ69" s="84"/>
      <c r="ER69" s="24"/>
      <c r="ES69" s="24"/>
      <c r="ET69" s="87"/>
      <c r="EU69" s="86"/>
      <c r="EV69" s="86"/>
      <c r="EW69" s="86"/>
      <c r="EX69" s="86"/>
      <c r="EY69" s="86"/>
      <c r="EZ69" s="86"/>
      <c r="FA69" s="85"/>
      <c r="FB69" s="84"/>
      <c r="FC69" s="24"/>
      <c r="FD69" s="24"/>
      <c r="FE69" s="87"/>
      <c r="FF69" s="86"/>
      <c r="FG69" s="86"/>
      <c r="FH69" s="86"/>
      <c r="FI69" s="86"/>
      <c r="FJ69" s="86"/>
      <c r="FK69" s="86"/>
      <c r="FL69" s="85"/>
      <c r="FM69" s="84"/>
      <c r="FN69" s="24"/>
      <c r="FO69" s="24"/>
      <c r="FP69" s="87"/>
      <c r="FQ69" s="86"/>
      <c r="FR69" s="86"/>
      <c r="FS69" s="86"/>
      <c r="FT69" s="86"/>
      <c r="FU69" s="86"/>
      <c r="FV69" s="86"/>
      <c r="FW69" s="85"/>
      <c r="FX69" s="84"/>
      <c r="FY69" s="24"/>
      <c r="FZ69" s="24"/>
      <c r="GA69" s="87"/>
      <c r="GB69" s="86"/>
      <c r="GC69" s="86"/>
      <c r="GD69" s="86"/>
      <c r="GE69" s="86"/>
      <c r="GF69" s="86"/>
      <c r="GG69" s="86"/>
      <c r="GH69" s="85"/>
      <c r="GI69" s="84"/>
      <c r="GJ69" s="24"/>
      <c r="GK69" s="24"/>
      <c r="GL69" s="87"/>
      <c r="GM69" s="86"/>
      <c r="GN69" s="86"/>
      <c r="GO69" s="86"/>
      <c r="GP69" s="86"/>
      <c r="GQ69" s="86"/>
      <c r="GR69" s="86"/>
      <c r="GS69" s="85"/>
      <c r="GT69" s="84"/>
      <c r="GU69" s="24"/>
      <c r="GV69" s="24"/>
      <c r="GW69" s="87"/>
      <c r="GX69" s="86"/>
      <c r="GY69" s="86"/>
      <c r="GZ69" s="86"/>
      <c r="HA69" s="86"/>
      <c r="HB69" s="86"/>
      <c r="HC69" s="86"/>
      <c r="HD69" s="85"/>
      <c r="HE69" s="84"/>
      <c r="HF69" s="24"/>
      <c r="HG69" s="24"/>
      <c r="HH69" s="87"/>
      <c r="HI69" s="86"/>
      <c r="HJ69" s="86"/>
      <c r="HK69" s="86"/>
      <c r="HL69" s="86"/>
      <c r="HM69" s="86"/>
      <c r="HN69" s="86"/>
      <c r="HO69" s="85"/>
      <c r="HP69" s="84"/>
      <c r="HQ69" s="24"/>
      <c r="HR69" s="24"/>
      <c r="HS69" s="87"/>
      <c r="HT69" s="86"/>
      <c r="HU69" s="86"/>
      <c r="HV69" s="86"/>
      <c r="HW69" s="86"/>
      <c r="HX69" s="86"/>
      <c r="HY69" s="86"/>
      <c r="HZ69" s="85"/>
      <c r="IA69" s="84"/>
      <c r="IB69" s="24"/>
      <c r="IC69" s="24"/>
    </row>
    <row r="70" spans="1:237" x14ac:dyDescent="0.15">
      <c r="A70" s="96"/>
      <c r="B70" s="99"/>
      <c r="C70" s="99"/>
      <c r="D70" s="98"/>
      <c r="E70" s="98"/>
      <c r="F70" s="98"/>
      <c r="G70" s="98"/>
      <c r="H70" s="98"/>
      <c r="I70" s="98"/>
      <c r="J70" s="85"/>
      <c r="K70" s="85"/>
      <c r="L70" s="85"/>
      <c r="M70" s="85"/>
      <c r="N70" s="85"/>
      <c r="O70" s="85"/>
      <c r="P70" s="85"/>
      <c r="Q70" s="24"/>
      <c r="R70" s="87"/>
      <c r="S70" s="86"/>
      <c r="T70" s="86"/>
      <c r="U70" s="86"/>
      <c r="V70" s="86"/>
      <c r="W70" s="86"/>
      <c r="X70" s="86"/>
      <c r="Y70" s="85"/>
      <c r="Z70" s="84"/>
      <c r="AA70" s="24"/>
      <c r="AB70" s="24"/>
      <c r="AC70" s="87"/>
      <c r="AD70" s="86"/>
      <c r="AE70" s="86"/>
      <c r="AF70" s="86"/>
      <c r="AG70" s="86"/>
      <c r="AH70" s="86"/>
      <c r="AI70" s="86"/>
      <c r="AJ70" s="85"/>
      <c r="AK70" s="84"/>
      <c r="AL70" s="24"/>
      <c r="AM70" s="24"/>
      <c r="AN70" s="87"/>
      <c r="AO70" s="86"/>
      <c r="AP70" s="86"/>
      <c r="AQ70" s="86"/>
      <c r="AR70" s="86"/>
      <c r="AS70" s="86"/>
      <c r="AT70" s="86"/>
      <c r="AU70" s="85"/>
      <c r="AV70" s="84"/>
      <c r="AW70" s="24"/>
      <c r="AX70" s="24"/>
      <c r="AY70" s="87"/>
      <c r="AZ70" s="86"/>
      <c r="BA70" s="86"/>
      <c r="BB70" s="86"/>
      <c r="BC70" s="86"/>
      <c r="BD70" s="86"/>
      <c r="BE70" s="86"/>
      <c r="BF70" s="85"/>
      <c r="BG70" s="84"/>
      <c r="BH70" s="24"/>
      <c r="BI70" s="24"/>
      <c r="BJ70" s="87"/>
      <c r="BK70" s="86"/>
      <c r="BL70" s="86"/>
      <c r="BM70" s="86"/>
      <c r="BN70" s="86"/>
      <c r="BO70" s="86"/>
      <c r="BP70" s="86"/>
      <c r="BQ70" s="85"/>
      <c r="BR70" s="84"/>
      <c r="BS70" s="24"/>
      <c r="BT70" s="24"/>
      <c r="BU70" s="87"/>
      <c r="BV70" s="86"/>
      <c r="BW70" s="86"/>
      <c r="BX70" s="86"/>
      <c r="BY70" s="86"/>
      <c r="BZ70" s="86"/>
      <c r="CA70" s="86"/>
      <c r="CB70" s="85"/>
      <c r="CC70" s="84"/>
      <c r="CD70" s="24"/>
      <c r="CE70" s="24"/>
      <c r="CF70" s="87"/>
      <c r="CG70" s="86"/>
      <c r="CH70" s="86"/>
      <c r="CI70" s="86"/>
      <c r="CJ70" s="86"/>
      <c r="CK70" s="86"/>
      <c r="CL70" s="86"/>
      <c r="CM70" s="85"/>
      <c r="CN70" s="84"/>
      <c r="CO70" s="24"/>
      <c r="CP70" s="24"/>
      <c r="CQ70" s="87"/>
      <c r="CR70" s="86"/>
      <c r="CS70" s="86"/>
      <c r="CT70" s="86"/>
      <c r="CU70" s="86"/>
      <c r="CV70" s="86"/>
      <c r="CW70" s="86"/>
      <c r="CX70" s="85"/>
      <c r="CY70" s="84"/>
      <c r="CZ70" s="24"/>
      <c r="DA70" s="24"/>
      <c r="DB70" s="87"/>
      <c r="DC70" s="86"/>
      <c r="DD70" s="86"/>
      <c r="DE70" s="86"/>
      <c r="DF70" s="86"/>
      <c r="DG70" s="86"/>
      <c r="DH70" s="86"/>
      <c r="DI70" s="85"/>
      <c r="DJ70" s="84"/>
      <c r="DK70" s="24"/>
      <c r="DL70" s="24"/>
      <c r="DM70" s="87"/>
      <c r="DN70" s="86"/>
      <c r="DO70" s="86"/>
      <c r="DP70" s="86"/>
      <c r="DQ70" s="86"/>
      <c r="DR70" s="86"/>
      <c r="DS70" s="86"/>
      <c r="DT70" s="85"/>
      <c r="DU70" s="84"/>
      <c r="DV70" s="24"/>
      <c r="DW70" s="24"/>
      <c r="DX70" s="87"/>
      <c r="DY70" s="86"/>
      <c r="DZ70" s="86"/>
      <c r="EA70" s="86"/>
      <c r="EB70" s="86"/>
      <c r="EC70" s="86"/>
      <c r="ED70" s="86"/>
      <c r="EE70" s="85"/>
      <c r="EF70" s="84"/>
      <c r="EG70" s="24"/>
      <c r="EH70" s="24"/>
      <c r="EI70" s="87"/>
      <c r="EJ70" s="86"/>
      <c r="EK70" s="86"/>
      <c r="EL70" s="86"/>
      <c r="EM70" s="86"/>
      <c r="EN70" s="86"/>
      <c r="EO70" s="86"/>
      <c r="EP70" s="85"/>
      <c r="EQ70" s="84"/>
      <c r="ER70" s="24"/>
      <c r="ES70" s="24"/>
      <c r="ET70" s="87"/>
      <c r="EU70" s="86"/>
      <c r="EV70" s="86"/>
      <c r="EW70" s="86"/>
      <c r="EX70" s="86"/>
      <c r="EY70" s="86"/>
      <c r="EZ70" s="86"/>
      <c r="FA70" s="85"/>
      <c r="FB70" s="84"/>
      <c r="FC70" s="24"/>
      <c r="FD70" s="24"/>
      <c r="FE70" s="87"/>
      <c r="FF70" s="86"/>
      <c r="FG70" s="86"/>
      <c r="FH70" s="86"/>
      <c r="FI70" s="86"/>
      <c r="FJ70" s="86"/>
      <c r="FK70" s="86"/>
      <c r="FL70" s="85"/>
      <c r="FM70" s="84"/>
      <c r="FN70" s="24"/>
      <c r="FO70" s="24"/>
      <c r="FP70" s="87"/>
      <c r="FQ70" s="86"/>
      <c r="FR70" s="86"/>
      <c r="FS70" s="86"/>
      <c r="FT70" s="86"/>
      <c r="FU70" s="86"/>
      <c r="FV70" s="86"/>
      <c r="FW70" s="85"/>
      <c r="FX70" s="84"/>
      <c r="FY70" s="24"/>
      <c r="FZ70" s="24"/>
      <c r="GA70" s="87"/>
      <c r="GB70" s="86"/>
      <c r="GC70" s="86"/>
      <c r="GD70" s="86"/>
      <c r="GE70" s="86"/>
      <c r="GF70" s="86"/>
      <c r="GG70" s="86"/>
      <c r="GH70" s="85"/>
      <c r="GI70" s="84"/>
      <c r="GJ70" s="24"/>
      <c r="GK70" s="24"/>
      <c r="GL70" s="87"/>
      <c r="GM70" s="86"/>
      <c r="GN70" s="86"/>
      <c r="GO70" s="86"/>
      <c r="GP70" s="86"/>
      <c r="GQ70" s="86"/>
      <c r="GR70" s="86"/>
      <c r="GS70" s="85"/>
      <c r="GT70" s="84"/>
      <c r="GU70" s="24"/>
      <c r="GV70" s="24"/>
      <c r="GW70" s="87"/>
      <c r="GX70" s="86"/>
      <c r="GY70" s="86"/>
      <c r="GZ70" s="86"/>
      <c r="HA70" s="86"/>
      <c r="HB70" s="86"/>
      <c r="HC70" s="86"/>
      <c r="HD70" s="85"/>
      <c r="HE70" s="84"/>
      <c r="HF70" s="24"/>
      <c r="HG70" s="24"/>
      <c r="HH70" s="87"/>
      <c r="HI70" s="86"/>
      <c r="HJ70" s="86"/>
      <c r="HK70" s="86"/>
      <c r="HL70" s="86"/>
      <c r="HM70" s="86"/>
      <c r="HN70" s="86"/>
      <c r="HO70" s="85"/>
      <c r="HP70" s="84"/>
      <c r="HQ70" s="24"/>
      <c r="HR70" s="24"/>
      <c r="HS70" s="87"/>
      <c r="HT70" s="86"/>
      <c r="HU70" s="86"/>
      <c r="HV70" s="86"/>
      <c r="HW70" s="86"/>
      <c r="HX70" s="86"/>
      <c r="HY70" s="86"/>
      <c r="HZ70" s="85"/>
      <c r="IA70" s="84"/>
      <c r="IB70" s="24"/>
      <c r="IC70" s="24"/>
    </row>
    <row r="71" spans="1:237" x14ac:dyDescent="0.15">
      <c r="A71" s="96"/>
      <c r="B71" s="99"/>
      <c r="C71" s="99"/>
      <c r="D71" s="98"/>
      <c r="E71" s="98"/>
      <c r="F71" s="98"/>
      <c r="G71" s="98"/>
      <c r="H71" s="98"/>
      <c r="I71" s="98"/>
      <c r="J71" s="85"/>
      <c r="K71" s="85"/>
      <c r="L71" s="85"/>
      <c r="M71" s="85"/>
      <c r="N71" s="85"/>
      <c r="O71" s="85"/>
      <c r="P71" s="85"/>
      <c r="Q71" s="24"/>
      <c r="R71" s="87"/>
      <c r="S71" s="86"/>
      <c r="T71" s="86"/>
      <c r="U71" s="86"/>
      <c r="V71" s="86"/>
      <c r="W71" s="86"/>
      <c r="X71" s="86"/>
      <c r="Y71" s="85"/>
      <c r="Z71" s="84"/>
      <c r="AA71" s="24"/>
      <c r="AB71" s="24"/>
      <c r="AC71" s="87"/>
      <c r="AD71" s="86"/>
      <c r="AE71" s="86"/>
      <c r="AF71" s="86"/>
      <c r="AG71" s="86"/>
      <c r="AH71" s="86"/>
      <c r="AI71" s="86"/>
      <c r="AJ71" s="85"/>
      <c r="AK71" s="84"/>
      <c r="AL71" s="24"/>
      <c r="AM71" s="24"/>
      <c r="AN71" s="87"/>
      <c r="AO71" s="86"/>
      <c r="AP71" s="86"/>
      <c r="AQ71" s="86"/>
      <c r="AR71" s="86"/>
      <c r="AS71" s="86"/>
      <c r="AT71" s="86"/>
      <c r="AU71" s="85"/>
      <c r="AV71" s="84"/>
      <c r="AW71" s="24"/>
      <c r="AX71" s="24"/>
      <c r="AY71" s="87"/>
      <c r="AZ71" s="86"/>
      <c r="BA71" s="86"/>
      <c r="BB71" s="86"/>
      <c r="BC71" s="86"/>
      <c r="BD71" s="86"/>
      <c r="BE71" s="86"/>
      <c r="BF71" s="85"/>
      <c r="BG71" s="84"/>
      <c r="BH71" s="24"/>
      <c r="BI71" s="24"/>
      <c r="BJ71" s="87"/>
      <c r="BK71" s="86"/>
      <c r="BL71" s="86"/>
      <c r="BM71" s="86"/>
      <c r="BN71" s="86"/>
      <c r="BO71" s="86"/>
      <c r="BP71" s="86"/>
      <c r="BQ71" s="85"/>
      <c r="BR71" s="84"/>
      <c r="BS71" s="24"/>
      <c r="BT71" s="24"/>
      <c r="BU71" s="87"/>
      <c r="BV71" s="86"/>
      <c r="BW71" s="86"/>
      <c r="BX71" s="86"/>
      <c r="BY71" s="86"/>
      <c r="BZ71" s="86"/>
      <c r="CA71" s="86"/>
      <c r="CB71" s="85"/>
      <c r="CC71" s="84"/>
      <c r="CD71" s="24"/>
      <c r="CE71" s="24"/>
      <c r="CF71" s="87"/>
      <c r="CG71" s="86"/>
      <c r="CH71" s="86"/>
      <c r="CI71" s="86"/>
      <c r="CJ71" s="86"/>
      <c r="CK71" s="86"/>
      <c r="CL71" s="86"/>
      <c r="CM71" s="85"/>
      <c r="CN71" s="84"/>
      <c r="CO71" s="24"/>
      <c r="CP71" s="24"/>
      <c r="CQ71" s="87"/>
      <c r="CR71" s="86"/>
      <c r="CS71" s="86"/>
      <c r="CT71" s="86"/>
      <c r="CU71" s="86"/>
      <c r="CV71" s="86"/>
      <c r="CW71" s="86"/>
      <c r="CX71" s="85"/>
      <c r="CY71" s="84"/>
      <c r="CZ71" s="24"/>
      <c r="DA71" s="24"/>
      <c r="DB71" s="87"/>
      <c r="DC71" s="86"/>
      <c r="DD71" s="86"/>
      <c r="DE71" s="86"/>
      <c r="DF71" s="86"/>
      <c r="DG71" s="86"/>
      <c r="DH71" s="86"/>
      <c r="DI71" s="85"/>
      <c r="DJ71" s="84"/>
      <c r="DK71" s="24"/>
      <c r="DL71" s="24"/>
      <c r="DM71" s="87"/>
      <c r="DN71" s="86"/>
      <c r="DO71" s="86"/>
      <c r="DP71" s="86"/>
      <c r="DQ71" s="86"/>
      <c r="DR71" s="86"/>
      <c r="DS71" s="86"/>
      <c r="DT71" s="85"/>
      <c r="DU71" s="84"/>
      <c r="DV71" s="24"/>
      <c r="DW71" s="24"/>
      <c r="DX71" s="87"/>
      <c r="DY71" s="86"/>
      <c r="DZ71" s="86"/>
      <c r="EA71" s="86"/>
      <c r="EB71" s="86"/>
      <c r="EC71" s="86"/>
      <c r="ED71" s="86"/>
      <c r="EE71" s="85"/>
      <c r="EF71" s="84"/>
      <c r="EG71" s="24"/>
      <c r="EH71" s="24"/>
      <c r="EI71" s="87"/>
      <c r="EJ71" s="86"/>
      <c r="EK71" s="86"/>
      <c r="EL71" s="86"/>
      <c r="EM71" s="86"/>
      <c r="EN71" s="86"/>
      <c r="EO71" s="86"/>
      <c r="EP71" s="85"/>
      <c r="EQ71" s="84"/>
      <c r="ER71" s="24"/>
      <c r="ES71" s="24"/>
      <c r="ET71" s="87"/>
      <c r="EU71" s="86"/>
      <c r="EV71" s="86"/>
      <c r="EW71" s="86"/>
      <c r="EX71" s="86"/>
      <c r="EY71" s="86"/>
      <c r="EZ71" s="86"/>
      <c r="FA71" s="85"/>
      <c r="FB71" s="84"/>
      <c r="FC71" s="24"/>
      <c r="FD71" s="24"/>
      <c r="FE71" s="87"/>
      <c r="FF71" s="86"/>
      <c r="FG71" s="86"/>
      <c r="FH71" s="86"/>
      <c r="FI71" s="86"/>
      <c r="FJ71" s="86"/>
      <c r="FK71" s="86"/>
      <c r="FL71" s="85"/>
      <c r="FM71" s="84"/>
      <c r="FN71" s="24"/>
      <c r="FO71" s="24"/>
      <c r="FP71" s="87"/>
      <c r="FQ71" s="86"/>
      <c r="FR71" s="86"/>
      <c r="FS71" s="86"/>
      <c r="FT71" s="86"/>
      <c r="FU71" s="86"/>
      <c r="FV71" s="86"/>
      <c r="FW71" s="85"/>
      <c r="FX71" s="84"/>
      <c r="FY71" s="24"/>
      <c r="FZ71" s="24"/>
      <c r="GA71" s="87"/>
      <c r="GB71" s="86"/>
      <c r="GC71" s="86"/>
      <c r="GD71" s="86"/>
      <c r="GE71" s="86"/>
      <c r="GF71" s="86"/>
      <c r="GG71" s="86"/>
      <c r="GH71" s="85"/>
      <c r="GI71" s="84"/>
      <c r="GJ71" s="24"/>
      <c r="GK71" s="24"/>
      <c r="GL71" s="87"/>
      <c r="GM71" s="86"/>
      <c r="GN71" s="86"/>
      <c r="GO71" s="86"/>
      <c r="GP71" s="86"/>
      <c r="GQ71" s="86"/>
      <c r="GR71" s="86"/>
      <c r="GS71" s="85"/>
      <c r="GT71" s="84"/>
      <c r="GU71" s="24"/>
      <c r="GV71" s="24"/>
      <c r="GW71" s="87"/>
      <c r="GX71" s="86"/>
      <c r="GY71" s="86"/>
      <c r="GZ71" s="86"/>
      <c r="HA71" s="86"/>
      <c r="HB71" s="86"/>
      <c r="HC71" s="86"/>
      <c r="HD71" s="85"/>
      <c r="HE71" s="84"/>
      <c r="HF71" s="24"/>
      <c r="HG71" s="24"/>
      <c r="HH71" s="87"/>
      <c r="HI71" s="86"/>
      <c r="HJ71" s="86"/>
      <c r="HK71" s="86"/>
      <c r="HL71" s="86"/>
      <c r="HM71" s="86"/>
      <c r="HN71" s="86"/>
      <c r="HO71" s="85"/>
      <c r="HP71" s="84"/>
      <c r="HQ71" s="24"/>
      <c r="HR71" s="24"/>
      <c r="HS71" s="87"/>
      <c r="HT71" s="86"/>
      <c r="HU71" s="86"/>
      <c r="HV71" s="86"/>
      <c r="HW71" s="86"/>
      <c r="HX71" s="86"/>
      <c r="HY71" s="86"/>
      <c r="HZ71" s="85"/>
      <c r="IA71" s="84"/>
      <c r="IB71" s="24"/>
      <c r="IC71" s="24"/>
    </row>
    <row r="72" spans="1:237" x14ac:dyDescent="0.15">
      <c r="A72" s="96"/>
      <c r="B72" s="100"/>
      <c r="C72" s="100"/>
      <c r="D72" s="98"/>
      <c r="E72" s="98"/>
      <c r="F72" s="98"/>
      <c r="G72" s="98"/>
      <c r="H72" s="98"/>
      <c r="I72" s="98"/>
      <c r="J72" s="85"/>
      <c r="K72" s="85"/>
      <c r="L72" s="85"/>
      <c r="M72" s="85"/>
      <c r="N72" s="85"/>
      <c r="O72" s="85"/>
      <c r="P72" s="85"/>
      <c r="Q72" s="24"/>
      <c r="R72" s="87"/>
      <c r="S72" s="86"/>
      <c r="T72" s="86"/>
      <c r="U72" s="86"/>
      <c r="V72" s="86"/>
      <c r="W72" s="86"/>
      <c r="X72" s="86"/>
      <c r="Y72" s="85"/>
      <c r="Z72" s="84"/>
      <c r="AA72" s="24"/>
      <c r="AB72" s="24"/>
      <c r="AC72" s="87"/>
      <c r="AD72" s="86"/>
      <c r="AE72" s="86"/>
      <c r="AF72" s="86"/>
      <c r="AG72" s="86"/>
      <c r="AH72" s="86"/>
      <c r="AI72" s="86"/>
      <c r="AJ72" s="85"/>
      <c r="AK72" s="84"/>
      <c r="AL72" s="24"/>
      <c r="AM72" s="24"/>
      <c r="AN72" s="87"/>
      <c r="AO72" s="86"/>
      <c r="AP72" s="86"/>
      <c r="AQ72" s="86"/>
      <c r="AR72" s="86"/>
      <c r="AS72" s="86"/>
      <c r="AT72" s="86"/>
      <c r="AU72" s="85"/>
      <c r="AV72" s="84"/>
      <c r="AW72" s="24"/>
      <c r="AX72" s="24"/>
      <c r="AY72" s="87"/>
      <c r="AZ72" s="86"/>
      <c r="BA72" s="86"/>
      <c r="BB72" s="86"/>
      <c r="BC72" s="86"/>
      <c r="BD72" s="86"/>
      <c r="BE72" s="86"/>
      <c r="BF72" s="85"/>
      <c r="BG72" s="84"/>
      <c r="BH72" s="24"/>
      <c r="BI72" s="24"/>
      <c r="BJ72" s="87"/>
      <c r="BK72" s="86"/>
      <c r="BL72" s="86"/>
      <c r="BM72" s="86"/>
      <c r="BN72" s="86"/>
      <c r="BO72" s="86"/>
      <c r="BP72" s="86"/>
      <c r="BQ72" s="85"/>
      <c r="BR72" s="84"/>
      <c r="BS72" s="24"/>
      <c r="BT72" s="24"/>
      <c r="BU72" s="87"/>
      <c r="BV72" s="86"/>
      <c r="BW72" s="86"/>
      <c r="BX72" s="86"/>
      <c r="BY72" s="86"/>
      <c r="BZ72" s="86"/>
      <c r="CA72" s="86"/>
      <c r="CB72" s="85"/>
      <c r="CC72" s="84"/>
      <c r="CD72" s="24"/>
      <c r="CE72" s="24"/>
      <c r="CF72" s="87"/>
      <c r="CG72" s="86"/>
      <c r="CH72" s="86"/>
      <c r="CI72" s="86"/>
      <c r="CJ72" s="86"/>
      <c r="CK72" s="86"/>
      <c r="CL72" s="86"/>
      <c r="CM72" s="85"/>
      <c r="CN72" s="84"/>
      <c r="CO72" s="24"/>
      <c r="CP72" s="24"/>
      <c r="CQ72" s="87"/>
      <c r="CR72" s="86"/>
      <c r="CS72" s="86"/>
      <c r="CT72" s="86"/>
      <c r="CU72" s="86"/>
      <c r="CV72" s="86"/>
      <c r="CW72" s="86"/>
      <c r="CX72" s="85"/>
      <c r="CY72" s="84"/>
      <c r="CZ72" s="24"/>
      <c r="DA72" s="24"/>
      <c r="DB72" s="87"/>
      <c r="DC72" s="86"/>
      <c r="DD72" s="86"/>
      <c r="DE72" s="86"/>
      <c r="DF72" s="86"/>
      <c r="DG72" s="86"/>
      <c r="DH72" s="86"/>
      <c r="DI72" s="85"/>
      <c r="DJ72" s="84"/>
      <c r="DK72" s="24"/>
      <c r="DL72" s="24"/>
      <c r="DM72" s="87"/>
      <c r="DN72" s="86"/>
      <c r="DO72" s="86"/>
      <c r="DP72" s="86"/>
      <c r="DQ72" s="86"/>
      <c r="DR72" s="86"/>
      <c r="DS72" s="86"/>
      <c r="DT72" s="85"/>
      <c r="DU72" s="84"/>
      <c r="DV72" s="24"/>
      <c r="DW72" s="24"/>
      <c r="DX72" s="87"/>
      <c r="DY72" s="86"/>
      <c r="DZ72" s="86"/>
      <c r="EA72" s="86"/>
      <c r="EB72" s="86"/>
      <c r="EC72" s="86"/>
      <c r="ED72" s="86"/>
      <c r="EE72" s="85"/>
      <c r="EF72" s="84"/>
      <c r="EG72" s="24"/>
      <c r="EH72" s="24"/>
      <c r="EI72" s="87"/>
      <c r="EJ72" s="86"/>
      <c r="EK72" s="86"/>
      <c r="EL72" s="86"/>
      <c r="EM72" s="86"/>
      <c r="EN72" s="86"/>
      <c r="EO72" s="86"/>
      <c r="EP72" s="85"/>
      <c r="EQ72" s="84"/>
      <c r="ER72" s="24"/>
      <c r="ES72" s="24"/>
      <c r="ET72" s="87"/>
      <c r="EU72" s="86"/>
      <c r="EV72" s="86"/>
      <c r="EW72" s="86"/>
      <c r="EX72" s="86"/>
      <c r="EY72" s="86"/>
      <c r="EZ72" s="86"/>
      <c r="FA72" s="85"/>
      <c r="FB72" s="84"/>
      <c r="FC72" s="24"/>
      <c r="FD72" s="24"/>
      <c r="FE72" s="87"/>
      <c r="FF72" s="86"/>
      <c r="FG72" s="86"/>
      <c r="FH72" s="86"/>
      <c r="FI72" s="86"/>
      <c r="FJ72" s="86"/>
      <c r="FK72" s="86"/>
      <c r="FL72" s="85"/>
      <c r="FM72" s="84"/>
      <c r="FN72" s="24"/>
      <c r="FO72" s="24"/>
      <c r="FP72" s="87"/>
      <c r="FQ72" s="86"/>
      <c r="FR72" s="86"/>
      <c r="FS72" s="86"/>
      <c r="FT72" s="86"/>
      <c r="FU72" s="86"/>
      <c r="FV72" s="86"/>
      <c r="FW72" s="85"/>
      <c r="FX72" s="84"/>
      <c r="FY72" s="24"/>
      <c r="FZ72" s="24"/>
      <c r="GA72" s="87"/>
      <c r="GB72" s="86"/>
      <c r="GC72" s="86"/>
      <c r="GD72" s="86"/>
      <c r="GE72" s="86"/>
      <c r="GF72" s="86"/>
      <c r="GG72" s="86"/>
      <c r="GH72" s="85"/>
      <c r="GI72" s="84"/>
      <c r="GJ72" s="24"/>
      <c r="GK72" s="24"/>
      <c r="GL72" s="87"/>
      <c r="GM72" s="86"/>
      <c r="GN72" s="86"/>
      <c r="GO72" s="86"/>
      <c r="GP72" s="86"/>
      <c r="GQ72" s="86"/>
      <c r="GR72" s="86"/>
      <c r="GS72" s="85"/>
      <c r="GT72" s="84"/>
      <c r="GU72" s="24"/>
      <c r="GV72" s="24"/>
      <c r="GW72" s="87"/>
      <c r="GX72" s="86"/>
      <c r="GY72" s="86"/>
      <c r="GZ72" s="86"/>
      <c r="HA72" s="86"/>
      <c r="HB72" s="86"/>
      <c r="HC72" s="86"/>
      <c r="HD72" s="85"/>
      <c r="HE72" s="84"/>
      <c r="HF72" s="24"/>
      <c r="HG72" s="24"/>
      <c r="HH72" s="87"/>
      <c r="HI72" s="86"/>
      <c r="HJ72" s="86"/>
      <c r="HK72" s="86"/>
      <c r="HL72" s="86"/>
      <c r="HM72" s="86"/>
      <c r="HN72" s="86"/>
      <c r="HO72" s="85"/>
      <c r="HP72" s="84"/>
      <c r="HQ72" s="24"/>
      <c r="HR72" s="24"/>
      <c r="HS72" s="87"/>
      <c r="HT72" s="86"/>
      <c r="HU72" s="86"/>
      <c r="HV72" s="86"/>
      <c r="HW72" s="86"/>
      <c r="HX72" s="86"/>
      <c r="HY72" s="86"/>
      <c r="HZ72" s="85"/>
      <c r="IA72" s="84"/>
      <c r="IB72" s="24"/>
      <c r="IC72" s="24"/>
    </row>
    <row r="73" spans="1:237" x14ac:dyDescent="0.15">
      <c r="A73" s="96"/>
      <c r="B73" s="100"/>
      <c r="C73" s="100"/>
      <c r="D73" s="98"/>
      <c r="E73" s="98"/>
      <c r="F73" s="98"/>
      <c r="G73" s="98"/>
      <c r="H73" s="98"/>
      <c r="I73" s="98"/>
      <c r="J73" s="85"/>
      <c r="K73" s="85"/>
      <c r="L73" s="85"/>
      <c r="M73" s="85"/>
      <c r="N73" s="85"/>
      <c r="O73" s="85"/>
      <c r="P73" s="85"/>
      <c r="Q73" s="24"/>
      <c r="R73" s="87"/>
      <c r="S73" s="86"/>
      <c r="T73" s="86"/>
      <c r="U73" s="86"/>
      <c r="V73" s="86"/>
      <c r="W73" s="86"/>
      <c r="X73" s="86"/>
      <c r="Y73" s="85"/>
      <c r="Z73" s="84"/>
      <c r="AA73" s="24"/>
      <c r="AB73" s="24"/>
      <c r="AC73" s="87"/>
      <c r="AD73" s="86"/>
      <c r="AE73" s="86"/>
      <c r="AF73" s="86"/>
      <c r="AG73" s="86"/>
      <c r="AH73" s="86"/>
      <c r="AI73" s="86"/>
      <c r="AJ73" s="85"/>
      <c r="AK73" s="84"/>
      <c r="AL73" s="24"/>
      <c r="AM73" s="24"/>
      <c r="AN73" s="87"/>
      <c r="AO73" s="86"/>
      <c r="AP73" s="86"/>
      <c r="AQ73" s="86"/>
      <c r="AR73" s="86"/>
      <c r="AS73" s="86"/>
      <c r="AT73" s="86"/>
      <c r="AU73" s="85"/>
      <c r="AV73" s="84"/>
      <c r="AW73" s="24"/>
      <c r="AX73" s="24"/>
      <c r="AY73" s="87"/>
      <c r="AZ73" s="86"/>
      <c r="BA73" s="86"/>
      <c r="BB73" s="86"/>
      <c r="BC73" s="86"/>
      <c r="BD73" s="86"/>
      <c r="BE73" s="86"/>
      <c r="BF73" s="85"/>
      <c r="BG73" s="84"/>
      <c r="BH73" s="24"/>
      <c r="BI73" s="24"/>
      <c r="BJ73" s="87"/>
      <c r="BK73" s="86"/>
      <c r="BL73" s="86"/>
      <c r="BM73" s="86"/>
      <c r="BN73" s="86"/>
      <c r="BO73" s="86"/>
      <c r="BP73" s="86"/>
      <c r="BQ73" s="85"/>
      <c r="BR73" s="84"/>
      <c r="BS73" s="24"/>
      <c r="BT73" s="24"/>
      <c r="BU73" s="87"/>
      <c r="BV73" s="86"/>
      <c r="BW73" s="86"/>
      <c r="BX73" s="86"/>
      <c r="BY73" s="86"/>
      <c r="BZ73" s="86"/>
      <c r="CA73" s="86"/>
      <c r="CB73" s="85"/>
      <c r="CC73" s="84"/>
      <c r="CD73" s="24"/>
      <c r="CE73" s="24"/>
      <c r="CF73" s="87"/>
      <c r="CG73" s="86"/>
      <c r="CH73" s="86"/>
      <c r="CI73" s="86"/>
      <c r="CJ73" s="86"/>
      <c r="CK73" s="86"/>
      <c r="CL73" s="86"/>
      <c r="CM73" s="85"/>
      <c r="CN73" s="84"/>
      <c r="CO73" s="24"/>
      <c r="CP73" s="24"/>
      <c r="CQ73" s="87"/>
      <c r="CR73" s="86"/>
      <c r="CS73" s="86"/>
      <c r="CT73" s="86"/>
      <c r="CU73" s="86"/>
      <c r="CV73" s="86"/>
      <c r="CW73" s="86"/>
      <c r="CX73" s="85"/>
      <c r="CY73" s="84"/>
      <c r="CZ73" s="24"/>
      <c r="DA73" s="24"/>
      <c r="DB73" s="87"/>
      <c r="DC73" s="86"/>
      <c r="DD73" s="86"/>
      <c r="DE73" s="86"/>
      <c r="DF73" s="86"/>
      <c r="DG73" s="86"/>
      <c r="DH73" s="86"/>
      <c r="DI73" s="85"/>
      <c r="DJ73" s="84"/>
      <c r="DK73" s="24"/>
      <c r="DL73" s="24"/>
      <c r="DM73" s="87"/>
      <c r="DN73" s="86"/>
      <c r="DO73" s="86"/>
      <c r="DP73" s="86"/>
      <c r="DQ73" s="86"/>
      <c r="DR73" s="86"/>
      <c r="DS73" s="86"/>
      <c r="DT73" s="85"/>
      <c r="DU73" s="84"/>
      <c r="DV73" s="24"/>
      <c r="DW73" s="24"/>
      <c r="DX73" s="87"/>
      <c r="DY73" s="86"/>
      <c r="DZ73" s="86"/>
      <c r="EA73" s="86"/>
      <c r="EB73" s="86"/>
      <c r="EC73" s="86"/>
      <c r="ED73" s="86"/>
      <c r="EE73" s="85"/>
      <c r="EF73" s="84"/>
      <c r="EG73" s="24"/>
      <c r="EH73" s="24"/>
      <c r="EI73" s="87"/>
      <c r="EJ73" s="86"/>
      <c r="EK73" s="86"/>
      <c r="EL73" s="86"/>
      <c r="EM73" s="86"/>
      <c r="EN73" s="86"/>
      <c r="EO73" s="86"/>
      <c r="EP73" s="85"/>
      <c r="EQ73" s="84"/>
      <c r="ER73" s="24"/>
      <c r="ES73" s="24"/>
      <c r="ET73" s="87"/>
      <c r="EU73" s="86"/>
      <c r="EV73" s="86"/>
      <c r="EW73" s="86"/>
      <c r="EX73" s="86"/>
      <c r="EY73" s="86"/>
      <c r="EZ73" s="86"/>
      <c r="FA73" s="85"/>
      <c r="FB73" s="84"/>
      <c r="FC73" s="24"/>
      <c r="FD73" s="24"/>
      <c r="FE73" s="87"/>
      <c r="FF73" s="86"/>
      <c r="FG73" s="86"/>
      <c r="FH73" s="86"/>
      <c r="FI73" s="86"/>
      <c r="FJ73" s="86"/>
      <c r="FK73" s="86"/>
      <c r="FL73" s="85"/>
      <c r="FM73" s="84"/>
      <c r="FN73" s="24"/>
      <c r="FO73" s="24"/>
      <c r="FP73" s="87"/>
      <c r="FQ73" s="86"/>
      <c r="FR73" s="86"/>
      <c r="FS73" s="86"/>
      <c r="FT73" s="86"/>
      <c r="FU73" s="86"/>
      <c r="FV73" s="86"/>
      <c r="FW73" s="85"/>
      <c r="FX73" s="84"/>
      <c r="FY73" s="24"/>
      <c r="FZ73" s="24"/>
      <c r="GA73" s="87"/>
      <c r="GB73" s="86"/>
      <c r="GC73" s="86"/>
      <c r="GD73" s="86"/>
      <c r="GE73" s="86"/>
      <c r="GF73" s="86"/>
      <c r="GG73" s="86"/>
      <c r="GH73" s="85"/>
      <c r="GI73" s="84"/>
      <c r="GJ73" s="24"/>
      <c r="GK73" s="24"/>
      <c r="GL73" s="87"/>
      <c r="GM73" s="86"/>
      <c r="GN73" s="86"/>
      <c r="GO73" s="86"/>
      <c r="GP73" s="86"/>
      <c r="GQ73" s="86"/>
      <c r="GR73" s="86"/>
      <c r="GS73" s="85"/>
      <c r="GT73" s="84"/>
      <c r="GU73" s="24"/>
      <c r="GV73" s="24"/>
      <c r="GW73" s="87"/>
      <c r="GX73" s="86"/>
      <c r="GY73" s="86"/>
      <c r="GZ73" s="86"/>
      <c r="HA73" s="86"/>
      <c r="HB73" s="86"/>
      <c r="HC73" s="86"/>
      <c r="HD73" s="85"/>
      <c r="HE73" s="84"/>
      <c r="HF73" s="24"/>
      <c r="HG73" s="24"/>
      <c r="HH73" s="87"/>
      <c r="HI73" s="86"/>
      <c r="HJ73" s="86"/>
      <c r="HK73" s="86"/>
      <c r="HL73" s="86"/>
      <c r="HM73" s="86"/>
      <c r="HN73" s="86"/>
      <c r="HO73" s="85"/>
      <c r="HP73" s="84"/>
      <c r="HQ73" s="24"/>
      <c r="HR73" s="24"/>
      <c r="HS73" s="87"/>
      <c r="HT73" s="86"/>
      <c r="HU73" s="86"/>
      <c r="HV73" s="86"/>
      <c r="HW73" s="86"/>
      <c r="HX73" s="86"/>
      <c r="HY73" s="86"/>
      <c r="HZ73" s="85"/>
      <c r="IA73" s="84"/>
      <c r="IB73" s="24"/>
      <c r="IC73" s="24"/>
    </row>
    <row r="74" spans="1:237" x14ac:dyDescent="0.15">
      <c r="A74" s="96"/>
      <c r="B74" s="99"/>
      <c r="C74" s="99"/>
      <c r="D74" s="98"/>
      <c r="E74" s="98"/>
      <c r="F74" s="98"/>
      <c r="G74" s="98"/>
      <c r="H74" s="98"/>
      <c r="I74" s="98"/>
      <c r="J74" s="85"/>
      <c r="K74" s="85"/>
      <c r="L74" s="85"/>
      <c r="M74" s="85"/>
      <c r="N74" s="85"/>
      <c r="O74" s="85"/>
      <c r="P74" s="85"/>
      <c r="Q74" s="24"/>
      <c r="R74" s="87"/>
      <c r="S74" s="86"/>
      <c r="T74" s="86"/>
      <c r="U74" s="86"/>
      <c r="V74" s="86"/>
      <c r="W74" s="86"/>
      <c r="X74" s="86"/>
      <c r="Y74" s="85"/>
      <c r="Z74" s="84"/>
      <c r="AA74" s="24"/>
      <c r="AB74" s="24"/>
      <c r="AC74" s="87"/>
      <c r="AD74" s="86"/>
      <c r="AE74" s="86"/>
      <c r="AF74" s="86"/>
      <c r="AG74" s="86"/>
      <c r="AH74" s="86"/>
      <c r="AI74" s="86"/>
      <c r="AJ74" s="85"/>
      <c r="AK74" s="84"/>
      <c r="AL74" s="24"/>
      <c r="AM74" s="24"/>
      <c r="AN74" s="87"/>
      <c r="AO74" s="86"/>
      <c r="AP74" s="86"/>
      <c r="AQ74" s="86"/>
      <c r="AR74" s="86"/>
      <c r="AS74" s="86"/>
      <c r="AT74" s="86"/>
      <c r="AU74" s="85"/>
      <c r="AV74" s="84"/>
      <c r="AW74" s="24"/>
      <c r="AX74" s="24"/>
      <c r="AY74" s="87"/>
      <c r="AZ74" s="86"/>
      <c r="BA74" s="86"/>
      <c r="BB74" s="86"/>
      <c r="BC74" s="86"/>
      <c r="BD74" s="86"/>
      <c r="BE74" s="86"/>
      <c r="BF74" s="85"/>
      <c r="BG74" s="84"/>
      <c r="BH74" s="24"/>
      <c r="BI74" s="24"/>
      <c r="BJ74" s="87"/>
      <c r="BK74" s="86"/>
      <c r="BL74" s="86"/>
      <c r="BM74" s="86"/>
      <c r="BN74" s="86"/>
      <c r="BO74" s="86"/>
      <c r="BP74" s="86"/>
      <c r="BQ74" s="85"/>
      <c r="BR74" s="84"/>
      <c r="BS74" s="24"/>
      <c r="BT74" s="24"/>
      <c r="BU74" s="87"/>
      <c r="BV74" s="86"/>
      <c r="BW74" s="86"/>
      <c r="BX74" s="86"/>
      <c r="BY74" s="86"/>
      <c r="BZ74" s="86"/>
      <c r="CA74" s="86"/>
      <c r="CB74" s="85"/>
      <c r="CC74" s="84"/>
      <c r="CD74" s="24"/>
      <c r="CE74" s="24"/>
      <c r="CF74" s="87"/>
      <c r="CG74" s="86"/>
      <c r="CH74" s="86"/>
      <c r="CI74" s="86"/>
      <c r="CJ74" s="86"/>
      <c r="CK74" s="86"/>
      <c r="CL74" s="86"/>
      <c r="CM74" s="85"/>
      <c r="CN74" s="84"/>
      <c r="CO74" s="24"/>
      <c r="CP74" s="24"/>
      <c r="CQ74" s="87"/>
      <c r="CR74" s="86"/>
      <c r="CS74" s="86"/>
      <c r="CT74" s="86"/>
      <c r="CU74" s="86"/>
      <c r="CV74" s="86"/>
      <c r="CW74" s="86"/>
      <c r="CX74" s="85"/>
      <c r="CY74" s="84"/>
      <c r="CZ74" s="24"/>
      <c r="DA74" s="24"/>
      <c r="DB74" s="87"/>
      <c r="DC74" s="86"/>
      <c r="DD74" s="86"/>
      <c r="DE74" s="86"/>
      <c r="DF74" s="86"/>
      <c r="DG74" s="86"/>
      <c r="DH74" s="86"/>
      <c r="DI74" s="85"/>
      <c r="DJ74" s="84"/>
      <c r="DK74" s="24"/>
      <c r="DL74" s="24"/>
      <c r="DM74" s="87"/>
      <c r="DN74" s="86"/>
      <c r="DO74" s="86"/>
      <c r="DP74" s="86"/>
      <c r="DQ74" s="86"/>
      <c r="DR74" s="86"/>
      <c r="DS74" s="86"/>
      <c r="DT74" s="85"/>
      <c r="DU74" s="84"/>
      <c r="DV74" s="24"/>
      <c r="DW74" s="24"/>
      <c r="DX74" s="87"/>
      <c r="DY74" s="86"/>
      <c r="DZ74" s="86"/>
      <c r="EA74" s="86"/>
      <c r="EB74" s="86"/>
      <c r="EC74" s="86"/>
      <c r="ED74" s="86"/>
      <c r="EE74" s="85"/>
      <c r="EF74" s="84"/>
      <c r="EG74" s="24"/>
      <c r="EH74" s="24"/>
      <c r="EI74" s="87"/>
      <c r="EJ74" s="86"/>
      <c r="EK74" s="86"/>
      <c r="EL74" s="86"/>
      <c r="EM74" s="86"/>
      <c r="EN74" s="86"/>
      <c r="EO74" s="86"/>
      <c r="EP74" s="85"/>
      <c r="EQ74" s="84"/>
      <c r="ER74" s="24"/>
      <c r="ES74" s="24"/>
      <c r="ET74" s="87"/>
      <c r="EU74" s="86"/>
      <c r="EV74" s="86"/>
      <c r="EW74" s="86"/>
      <c r="EX74" s="86"/>
      <c r="EY74" s="86"/>
      <c r="EZ74" s="86"/>
      <c r="FA74" s="85"/>
      <c r="FB74" s="84"/>
      <c r="FC74" s="24"/>
      <c r="FD74" s="24"/>
      <c r="FE74" s="87"/>
      <c r="FF74" s="86"/>
      <c r="FG74" s="86"/>
      <c r="FH74" s="86"/>
      <c r="FI74" s="86"/>
      <c r="FJ74" s="86"/>
      <c r="FK74" s="86"/>
      <c r="FL74" s="85"/>
      <c r="FM74" s="84"/>
      <c r="FN74" s="24"/>
      <c r="FO74" s="24"/>
      <c r="FP74" s="87"/>
      <c r="FQ74" s="86"/>
      <c r="FR74" s="86"/>
      <c r="FS74" s="86"/>
      <c r="FT74" s="86"/>
      <c r="FU74" s="86"/>
      <c r="FV74" s="86"/>
      <c r="FW74" s="85"/>
      <c r="FX74" s="84"/>
      <c r="FY74" s="24"/>
      <c r="FZ74" s="24"/>
      <c r="GA74" s="87"/>
      <c r="GB74" s="86"/>
      <c r="GC74" s="86"/>
      <c r="GD74" s="86"/>
      <c r="GE74" s="86"/>
      <c r="GF74" s="86"/>
      <c r="GG74" s="86"/>
      <c r="GH74" s="85"/>
      <c r="GI74" s="84"/>
      <c r="GJ74" s="24"/>
      <c r="GK74" s="24"/>
      <c r="GL74" s="87"/>
      <c r="GM74" s="86"/>
      <c r="GN74" s="86"/>
      <c r="GO74" s="86"/>
      <c r="GP74" s="86"/>
      <c r="GQ74" s="86"/>
      <c r="GR74" s="86"/>
      <c r="GS74" s="85"/>
      <c r="GT74" s="84"/>
      <c r="GU74" s="24"/>
      <c r="GV74" s="24"/>
      <c r="GW74" s="87"/>
      <c r="GX74" s="86"/>
      <c r="GY74" s="86"/>
      <c r="GZ74" s="86"/>
      <c r="HA74" s="86"/>
      <c r="HB74" s="86"/>
      <c r="HC74" s="86"/>
      <c r="HD74" s="85"/>
      <c r="HE74" s="84"/>
      <c r="HF74" s="24"/>
      <c r="HG74" s="24"/>
      <c r="HH74" s="87"/>
      <c r="HI74" s="86"/>
      <c r="HJ74" s="86"/>
      <c r="HK74" s="86"/>
      <c r="HL74" s="86"/>
      <c r="HM74" s="86"/>
      <c r="HN74" s="86"/>
      <c r="HO74" s="85"/>
      <c r="HP74" s="84"/>
      <c r="HQ74" s="24"/>
      <c r="HR74" s="24"/>
      <c r="HS74" s="87"/>
      <c r="HT74" s="86"/>
      <c r="HU74" s="86"/>
      <c r="HV74" s="86"/>
      <c r="HW74" s="86"/>
      <c r="HX74" s="86"/>
      <c r="HY74" s="86"/>
      <c r="HZ74" s="85"/>
      <c r="IA74" s="84"/>
      <c r="IB74" s="24"/>
      <c r="IC74" s="24"/>
    </row>
    <row r="75" spans="1:237" x14ac:dyDescent="0.15">
      <c r="A75" s="96"/>
      <c r="B75" s="99"/>
      <c r="C75" s="99"/>
      <c r="D75" s="98"/>
      <c r="E75" s="98"/>
      <c r="F75" s="98"/>
      <c r="G75" s="98"/>
      <c r="H75" s="98"/>
      <c r="I75" s="98"/>
      <c r="J75" s="85"/>
      <c r="K75" s="85"/>
      <c r="L75" s="85"/>
      <c r="M75" s="85"/>
      <c r="N75" s="85"/>
      <c r="O75" s="85"/>
      <c r="P75" s="85"/>
      <c r="Q75" s="24"/>
      <c r="R75" s="87"/>
      <c r="S75" s="86"/>
      <c r="T75" s="86"/>
      <c r="U75" s="86"/>
      <c r="V75" s="86"/>
      <c r="W75" s="86"/>
      <c r="X75" s="86"/>
      <c r="Y75" s="85"/>
      <c r="Z75" s="84"/>
      <c r="AA75" s="24"/>
      <c r="AB75" s="24"/>
      <c r="AC75" s="87"/>
      <c r="AD75" s="86"/>
      <c r="AE75" s="86"/>
      <c r="AF75" s="86"/>
      <c r="AG75" s="86"/>
      <c r="AH75" s="86"/>
      <c r="AI75" s="86"/>
      <c r="AJ75" s="85"/>
      <c r="AK75" s="84"/>
      <c r="AL75" s="24"/>
      <c r="AM75" s="24"/>
      <c r="AN75" s="87"/>
      <c r="AO75" s="86"/>
      <c r="AP75" s="86"/>
      <c r="AQ75" s="86"/>
      <c r="AR75" s="86"/>
      <c r="AS75" s="86"/>
      <c r="AT75" s="86"/>
      <c r="AU75" s="85"/>
      <c r="AV75" s="84"/>
      <c r="AW75" s="24"/>
      <c r="AX75" s="24"/>
      <c r="AY75" s="87"/>
      <c r="AZ75" s="86"/>
      <c r="BA75" s="86"/>
      <c r="BB75" s="86"/>
      <c r="BC75" s="86"/>
      <c r="BD75" s="86"/>
      <c r="BE75" s="86"/>
      <c r="BF75" s="85"/>
      <c r="BG75" s="84"/>
      <c r="BH75" s="24"/>
      <c r="BI75" s="24"/>
      <c r="BJ75" s="87"/>
      <c r="BK75" s="86"/>
      <c r="BL75" s="86"/>
      <c r="BM75" s="86"/>
      <c r="BN75" s="86"/>
      <c r="BO75" s="86"/>
      <c r="BP75" s="86"/>
      <c r="BQ75" s="85"/>
      <c r="BR75" s="84"/>
      <c r="BS75" s="24"/>
      <c r="BT75" s="24"/>
      <c r="BU75" s="87"/>
      <c r="BV75" s="86"/>
      <c r="BW75" s="86"/>
      <c r="BX75" s="86"/>
      <c r="BY75" s="86"/>
      <c r="BZ75" s="86"/>
      <c r="CA75" s="86"/>
      <c r="CB75" s="85"/>
      <c r="CC75" s="84"/>
      <c r="CD75" s="24"/>
      <c r="CE75" s="24"/>
      <c r="CF75" s="87"/>
      <c r="CG75" s="86"/>
      <c r="CH75" s="86"/>
      <c r="CI75" s="86"/>
      <c r="CJ75" s="86"/>
      <c r="CK75" s="86"/>
      <c r="CL75" s="86"/>
      <c r="CM75" s="85"/>
      <c r="CN75" s="84"/>
      <c r="CO75" s="24"/>
      <c r="CP75" s="24"/>
      <c r="CQ75" s="87"/>
      <c r="CR75" s="86"/>
      <c r="CS75" s="86"/>
      <c r="CT75" s="86"/>
      <c r="CU75" s="86"/>
      <c r="CV75" s="86"/>
      <c r="CW75" s="86"/>
      <c r="CX75" s="85"/>
      <c r="CY75" s="84"/>
      <c r="CZ75" s="24"/>
      <c r="DA75" s="24"/>
      <c r="DB75" s="87"/>
      <c r="DC75" s="86"/>
      <c r="DD75" s="86"/>
      <c r="DE75" s="86"/>
      <c r="DF75" s="86"/>
      <c r="DG75" s="86"/>
      <c r="DH75" s="86"/>
      <c r="DI75" s="85"/>
      <c r="DJ75" s="84"/>
      <c r="DK75" s="24"/>
      <c r="DL75" s="24"/>
      <c r="DM75" s="87"/>
      <c r="DN75" s="86"/>
      <c r="DO75" s="86"/>
      <c r="DP75" s="86"/>
      <c r="DQ75" s="86"/>
      <c r="DR75" s="86"/>
      <c r="DS75" s="86"/>
      <c r="DT75" s="85"/>
      <c r="DU75" s="84"/>
      <c r="DV75" s="24"/>
      <c r="DW75" s="24"/>
      <c r="DX75" s="87"/>
      <c r="DY75" s="86"/>
      <c r="DZ75" s="86"/>
      <c r="EA75" s="86"/>
      <c r="EB75" s="86"/>
      <c r="EC75" s="86"/>
      <c r="ED75" s="86"/>
      <c r="EE75" s="85"/>
      <c r="EF75" s="84"/>
      <c r="EG75" s="24"/>
      <c r="EH75" s="24"/>
      <c r="EI75" s="87"/>
      <c r="EJ75" s="86"/>
      <c r="EK75" s="86"/>
      <c r="EL75" s="86"/>
      <c r="EM75" s="86"/>
      <c r="EN75" s="86"/>
      <c r="EO75" s="86"/>
      <c r="EP75" s="85"/>
      <c r="EQ75" s="84"/>
      <c r="ER75" s="24"/>
      <c r="ES75" s="24"/>
      <c r="ET75" s="87"/>
      <c r="EU75" s="86"/>
      <c r="EV75" s="86"/>
      <c r="EW75" s="86"/>
      <c r="EX75" s="86"/>
      <c r="EY75" s="86"/>
      <c r="EZ75" s="86"/>
      <c r="FA75" s="85"/>
      <c r="FB75" s="84"/>
      <c r="FC75" s="24"/>
      <c r="FD75" s="24"/>
      <c r="FE75" s="87"/>
      <c r="FF75" s="86"/>
      <c r="FG75" s="86"/>
      <c r="FH75" s="86"/>
      <c r="FI75" s="86"/>
      <c r="FJ75" s="86"/>
      <c r="FK75" s="86"/>
      <c r="FL75" s="85"/>
      <c r="FM75" s="84"/>
      <c r="FN75" s="24"/>
      <c r="FO75" s="24"/>
      <c r="FP75" s="87"/>
      <c r="FQ75" s="86"/>
      <c r="FR75" s="86"/>
      <c r="FS75" s="86"/>
      <c r="FT75" s="86"/>
      <c r="FU75" s="86"/>
      <c r="FV75" s="86"/>
      <c r="FW75" s="85"/>
      <c r="FX75" s="84"/>
      <c r="FY75" s="24"/>
      <c r="FZ75" s="24"/>
      <c r="GA75" s="87"/>
      <c r="GB75" s="86"/>
      <c r="GC75" s="86"/>
      <c r="GD75" s="86"/>
      <c r="GE75" s="86"/>
      <c r="GF75" s="86"/>
      <c r="GG75" s="86"/>
      <c r="GH75" s="85"/>
      <c r="GI75" s="84"/>
      <c r="GJ75" s="24"/>
      <c r="GK75" s="24"/>
      <c r="GL75" s="87"/>
      <c r="GM75" s="86"/>
      <c r="GN75" s="86"/>
      <c r="GO75" s="86"/>
      <c r="GP75" s="86"/>
      <c r="GQ75" s="86"/>
      <c r="GR75" s="86"/>
      <c r="GS75" s="85"/>
      <c r="GT75" s="84"/>
      <c r="GU75" s="24"/>
      <c r="GV75" s="24"/>
      <c r="GW75" s="87"/>
      <c r="GX75" s="86"/>
      <c r="GY75" s="86"/>
      <c r="GZ75" s="86"/>
      <c r="HA75" s="86"/>
      <c r="HB75" s="86"/>
      <c r="HC75" s="86"/>
      <c r="HD75" s="85"/>
      <c r="HE75" s="84"/>
      <c r="HF75" s="24"/>
      <c r="HG75" s="24"/>
      <c r="HH75" s="87"/>
      <c r="HI75" s="86"/>
      <c r="HJ75" s="86"/>
      <c r="HK75" s="86"/>
      <c r="HL75" s="86"/>
      <c r="HM75" s="86"/>
      <c r="HN75" s="86"/>
      <c r="HO75" s="85"/>
      <c r="HP75" s="84"/>
      <c r="HQ75" s="24"/>
      <c r="HR75" s="24"/>
      <c r="HS75" s="87"/>
      <c r="HT75" s="86"/>
      <c r="HU75" s="86"/>
      <c r="HV75" s="86"/>
      <c r="HW75" s="86"/>
      <c r="HX75" s="86"/>
      <c r="HY75" s="86"/>
      <c r="HZ75" s="85"/>
      <c r="IA75" s="84"/>
      <c r="IB75" s="24"/>
      <c r="IC75" s="24"/>
    </row>
    <row r="76" spans="1:237" x14ac:dyDescent="0.15">
      <c r="A76" s="96"/>
      <c r="B76" s="99"/>
      <c r="C76" s="99"/>
      <c r="D76" s="98"/>
      <c r="E76" s="98"/>
      <c r="F76" s="98"/>
      <c r="G76" s="98"/>
      <c r="H76" s="98"/>
      <c r="I76" s="98"/>
      <c r="J76" s="85"/>
      <c r="K76" s="85"/>
      <c r="L76" s="85"/>
      <c r="M76" s="85"/>
      <c r="N76" s="85"/>
      <c r="O76" s="85"/>
      <c r="P76" s="85"/>
      <c r="Q76" s="24"/>
      <c r="R76" s="87"/>
      <c r="S76" s="86"/>
      <c r="T76" s="86"/>
      <c r="U76" s="86"/>
      <c r="V76" s="86"/>
      <c r="W76" s="86"/>
      <c r="X76" s="86"/>
      <c r="Y76" s="85"/>
      <c r="Z76" s="84"/>
      <c r="AA76" s="24"/>
      <c r="AB76" s="24"/>
      <c r="AC76" s="87"/>
      <c r="AD76" s="86"/>
      <c r="AE76" s="86"/>
      <c r="AF76" s="86"/>
      <c r="AG76" s="86"/>
      <c r="AH76" s="86"/>
      <c r="AI76" s="86"/>
      <c r="AJ76" s="85"/>
      <c r="AK76" s="84"/>
      <c r="AL76" s="24"/>
      <c r="AM76" s="24"/>
      <c r="AN76" s="87"/>
      <c r="AO76" s="86"/>
      <c r="AP76" s="86"/>
      <c r="AQ76" s="86"/>
      <c r="AR76" s="86"/>
      <c r="AS76" s="86"/>
      <c r="AT76" s="86"/>
      <c r="AU76" s="85"/>
      <c r="AV76" s="84"/>
      <c r="AW76" s="24"/>
      <c r="AX76" s="24"/>
      <c r="AY76" s="87"/>
      <c r="AZ76" s="86"/>
      <c r="BA76" s="86"/>
      <c r="BB76" s="86"/>
      <c r="BC76" s="86"/>
      <c r="BD76" s="86"/>
      <c r="BE76" s="86"/>
      <c r="BF76" s="85"/>
      <c r="BG76" s="84"/>
      <c r="BH76" s="24"/>
      <c r="BI76" s="24"/>
      <c r="BJ76" s="87"/>
      <c r="BK76" s="86"/>
      <c r="BL76" s="86"/>
      <c r="BM76" s="86"/>
      <c r="BN76" s="86"/>
      <c r="BO76" s="86"/>
      <c r="BP76" s="86"/>
      <c r="BQ76" s="85"/>
      <c r="BR76" s="84"/>
      <c r="BS76" s="24"/>
      <c r="BT76" s="24"/>
      <c r="BU76" s="87"/>
      <c r="BV76" s="86"/>
      <c r="BW76" s="86"/>
      <c r="BX76" s="86"/>
      <c r="BY76" s="86"/>
      <c r="BZ76" s="86"/>
      <c r="CA76" s="86"/>
      <c r="CB76" s="85"/>
      <c r="CC76" s="84"/>
      <c r="CD76" s="24"/>
      <c r="CE76" s="24"/>
      <c r="CF76" s="87"/>
      <c r="CG76" s="86"/>
      <c r="CH76" s="86"/>
      <c r="CI76" s="86"/>
      <c r="CJ76" s="86"/>
      <c r="CK76" s="86"/>
      <c r="CL76" s="86"/>
      <c r="CM76" s="85"/>
      <c r="CN76" s="84"/>
      <c r="CO76" s="24"/>
      <c r="CP76" s="24"/>
      <c r="CQ76" s="87"/>
      <c r="CR76" s="86"/>
      <c r="CS76" s="86"/>
      <c r="CT76" s="86"/>
      <c r="CU76" s="86"/>
      <c r="CV76" s="86"/>
      <c r="CW76" s="86"/>
      <c r="CX76" s="85"/>
      <c r="CY76" s="84"/>
      <c r="CZ76" s="24"/>
      <c r="DA76" s="24"/>
      <c r="DB76" s="87"/>
      <c r="DC76" s="86"/>
      <c r="DD76" s="86"/>
      <c r="DE76" s="86"/>
      <c r="DF76" s="86"/>
      <c r="DG76" s="86"/>
      <c r="DH76" s="86"/>
      <c r="DI76" s="85"/>
      <c r="DJ76" s="84"/>
      <c r="DK76" s="24"/>
      <c r="DL76" s="24"/>
      <c r="DM76" s="87"/>
      <c r="DN76" s="86"/>
      <c r="DO76" s="86"/>
      <c r="DP76" s="86"/>
      <c r="DQ76" s="86"/>
      <c r="DR76" s="86"/>
      <c r="DS76" s="86"/>
      <c r="DT76" s="85"/>
      <c r="DU76" s="84"/>
      <c r="DV76" s="24"/>
      <c r="DW76" s="24"/>
      <c r="DX76" s="87"/>
      <c r="DY76" s="86"/>
      <c r="DZ76" s="86"/>
      <c r="EA76" s="86"/>
      <c r="EB76" s="86"/>
      <c r="EC76" s="86"/>
      <c r="ED76" s="86"/>
      <c r="EE76" s="85"/>
      <c r="EF76" s="84"/>
      <c r="EG76" s="24"/>
      <c r="EH76" s="24"/>
      <c r="EI76" s="87"/>
      <c r="EJ76" s="86"/>
      <c r="EK76" s="86"/>
      <c r="EL76" s="86"/>
      <c r="EM76" s="86"/>
      <c r="EN76" s="86"/>
      <c r="EO76" s="86"/>
      <c r="EP76" s="85"/>
      <c r="EQ76" s="84"/>
      <c r="ER76" s="24"/>
      <c r="ES76" s="24"/>
      <c r="ET76" s="87"/>
      <c r="EU76" s="86"/>
      <c r="EV76" s="86"/>
      <c r="EW76" s="86"/>
      <c r="EX76" s="86"/>
      <c r="EY76" s="86"/>
      <c r="EZ76" s="86"/>
      <c r="FA76" s="85"/>
      <c r="FB76" s="84"/>
      <c r="FC76" s="24"/>
      <c r="FD76" s="24"/>
      <c r="FE76" s="87"/>
      <c r="FF76" s="86"/>
      <c r="FG76" s="86"/>
      <c r="FH76" s="86"/>
      <c r="FI76" s="86"/>
      <c r="FJ76" s="86"/>
      <c r="FK76" s="86"/>
      <c r="FL76" s="85"/>
      <c r="FM76" s="84"/>
      <c r="FN76" s="24"/>
      <c r="FO76" s="24"/>
      <c r="FP76" s="87"/>
      <c r="FQ76" s="86"/>
      <c r="FR76" s="86"/>
      <c r="FS76" s="86"/>
      <c r="FT76" s="86"/>
      <c r="FU76" s="86"/>
      <c r="FV76" s="86"/>
      <c r="FW76" s="85"/>
      <c r="FX76" s="84"/>
      <c r="FY76" s="24"/>
      <c r="FZ76" s="24"/>
      <c r="GA76" s="87"/>
      <c r="GB76" s="86"/>
      <c r="GC76" s="86"/>
      <c r="GD76" s="86"/>
      <c r="GE76" s="86"/>
      <c r="GF76" s="86"/>
      <c r="GG76" s="86"/>
      <c r="GH76" s="85"/>
      <c r="GI76" s="84"/>
      <c r="GJ76" s="24"/>
      <c r="GK76" s="24"/>
      <c r="GL76" s="87"/>
      <c r="GM76" s="86"/>
      <c r="GN76" s="86"/>
      <c r="GO76" s="86"/>
      <c r="GP76" s="86"/>
      <c r="GQ76" s="86"/>
      <c r="GR76" s="86"/>
      <c r="GS76" s="85"/>
      <c r="GT76" s="84"/>
      <c r="GU76" s="24"/>
      <c r="GV76" s="24"/>
      <c r="GW76" s="87"/>
      <c r="GX76" s="86"/>
      <c r="GY76" s="86"/>
      <c r="GZ76" s="86"/>
      <c r="HA76" s="86"/>
      <c r="HB76" s="86"/>
      <c r="HC76" s="86"/>
      <c r="HD76" s="85"/>
      <c r="HE76" s="84"/>
      <c r="HF76" s="24"/>
      <c r="HG76" s="24"/>
      <c r="HH76" s="87"/>
      <c r="HI76" s="86"/>
      <c r="HJ76" s="86"/>
      <c r="HK76" s="86"/>
      <c r="HL76" s="86"/>
      <c r="HM76" s="86"/>
      <c r="HN76" s="86"/>
      <c r="HO76" s="85"/>
      <c r="HP76" s="84"/>
      <c r="HQ76" s="24"/>
      <c r="HR76" s="24"/>
      <c r="HS76" s="87"/>
      <c r="HT76" s="86"/>
      <c r="HU76" s="86"/>
      <c r="HV76" s="86"/>
      <c r="HW76" s="86"/>
      <c r="HX76" s="86"/>
      <c r="HY76" s="86"/>
      <c r="HZ76" s="85"/>
      <c r="IA76" s="84"/>
      <c r="IB76" s="24"/>
      <c r="IC76" s="24"/>
    </row>
    <row r="77" spans="1:237" x14ac:dyDescent="0.15">
      <c r="A77" s="96"/>
      <c r="B77" s="100"/>
      <c r="C77" s="100"/>
      <c r="D77" s="98"/>
      <c r="E77" s="98"/>
      <c r="F77" s="98"/>
      <c r="G77" s="98"/>
      <c r="H77" s="98"/>
      <c r="I77" s="98"/>
      <c r="J77" s="85"/>
      <c r="K77" s="85"/>
      <c r="L77" s="85"/>
      <c r="M77" s="85"/>
      <c r="N77" s="85"/>
      <c r="O77" s="85"/>
      <c r="P77" s="85"/>
      <c r="Q77" s="24"/>
      <c r="R77" s="87"/>
      <c r="S77" s="86"/>
      <c r="T77" s="86"/>
      <c r="U77" s="86"/>
      <c r="V77" s="86"/>
      <c r="W77" s="86"/>
      <c r="X77" s="86"/>
      <c r="Y77" s="85"/>
      <c r="Z77" s="84"/>
      <c r="AA77" s="24"/>
      <c r="AB77" s="24"/>
      <c r="AC77" s="87"/>
      <c r="AD77" s="86"/>
      <c r="AE77" s="86"/>
      <c r="AF77" s="86"/>
      <c r="AG77" s="86"/>
      <c r="AH77" s="86"/>
      <c r="AI77" s="86"/>
      <c r="AJ77" s="85"/>
      <c r="AK77" s="84"/>
      <c r="AL77" s="24"/>
      <c r="AM77" s="24"/>
      <c r="AN77" s="87"/>
      <c r="AO77" s="86"/>
      <c r="AP77" s="86"/>
      <c r="AQ77" s="86"/>
      <c r="AR77" s="86"/>
      <c r="AS77" s="86"/>
      <c r="AT77" s="86"/>
      <c r="AU77" s="85"/>
      <c r="AV77" s="84"/>
      <c r="AW77" s="24"/>
      <c r="AX77" s="24"/>
      <c r="AY77" s="87"/>
      <c r="AZ77" s="86"/>
      <c r="BA77" s="86"/>
      <c r="BB77" s="86"/>
      <c r="BC77" s="86"/>
      <c r="BD77" s="86"/>
      <c r="BE77" s="86"/>
      <c r="BF77" s="85"/>
      <c r="BG77" s="84"/>
      <c r="BH77" s="24"/>
      <c r="BI77" s="24"/>
      <c r="BJ77" s="87"/>
      <c r="BK77" s="86"/>
      <c r="BL77" s="86"/>
      <c r="BM77" s="86"/>
      <c r="BN77" s="86"/>
      <c r="BO77" s="86"/>
      <c r="BP77" s="86"/>
      <c r="BQ77" s="85"/>
      <c r="BR77" s="84"/>
      <c r="BS77" s="24"/>
      <c r="BT77" s="24"/>
      <c r="BU77" s="87"/>
      <c r="BV77" s="86"/>
      <c r="BW77" s="86"/>
      <c r="BX77" s="86"/>
      <c r="BY77" s="86"/>
      <c r="BZ77" s="86"/>
      <c r="CA77" s="86"/>
      <c r="CB77" s="85"/>
      <c r="CC77" s="84"/>
      <c r="CD77" s="24"/>
      <c r="CE77" s="24"/>
      <c r="CF77" s="87"/>
      <c r="CG77" s="86"/>
      <c r="CH77" s="86"/>
      <c r="CI77" s="86"/>
      <c r="CJ77" s="86"/>
      <c r="CK77" s="86"/>
      <c r="CL77" s="86"/>
      <c r="CM77" s="85"/>
      <c r="CN77" s="84"/>
      <c r="CO77" s="24"/>
      <c r="CP77" s="24"/>
      <c r="CQ77" s="87"/>
      <c r="CR77" s="86"/>
      <c r="CS77" s="86"/>
      <c r="CT77" s="86"/>
      <c r="CU77" s="86"/>
      <c r="CV77" s="86"/>
      <c r="CW77" s="86"/>
      <c r="CX77" s="85"/>
      <c r="CY77" s="84"/>
      <c r="CZ77" s="24"/>
      <c r="DA77" s="24"/>
      <c r="DB77" s="87"/>
      <c r="DC77" s="86"/>
      <c r="DD77" s="86"/>
      <c r="DE77" s="86"/>
      <c r="DF77" s="86"/>
      <c r="DG77" s="86"/>
      <c r="DH77" s="86"/>
      <c r="DI77" s="85"/>
      <c r="DJ77" s="84"/>
      <c r="DK77" s="24"/>
      <c r="DL77" s="24"/>
      <c r="DM77" s="87"/>
      <c r="DN77" s="86"/>
      <c r="DO77" s="86"/>
      <c r="DP77" s="86"/>
      <c r="DQ77" s="86"/>
      <c r="DR77" s="86"/>
      <c r="DS77" s="86"/>
      <c r="DT77" s="85"/>
      <c r="DU77" s="84"/>
      <c r="DV77" s="24"/>
      <c r="DW77" s="24"/>
      <c r="DX77" s="87"/>
      <c r="DY77" s="86"/>
      <c r="DZ77" s="86"/>
      <c r="EA77" s="86"/>
      <c r="EB77" s="86"/>
      <c r="EC77" s="86"/>
      <c r="ED77" s="86"/>
      <c r="EE77" s="85"/>
      <c r="EF77" s="84"/>
      <c r="EG77" s="24"/>
      <c r="EH77" s="24"/>
      <c r="EI77" s="87"/>
      <c r="EJ77" s="86"/>
      <c r="EK77" s="86"/>
      <c r="EL77" s="86"/>
      <c r="EM77" s="86"/>
      <c r="EN77" s="86"/>
      <c r="EO77" s="86"/>
      <c r="EP77" s="85"/>
      <c r="EQ77" s="84"/>
      <c r="ER77" s="24"/>
      <c r="ES77" s="24"/>
      <c r="ET77" s="87"/>
      <c r="EU77" s="86"/>
      <c r="EV77" s="86"/>
      <c r="EW77" s="86"/>
      <c r="EX77" s="86"/>
      <c r="EY77" s="86"/>
      <c r="EZ77" s="86"/>
      <c r="FA77" s="85"/>
      <c r="FB77" s="84"/>
      <c r="FC77" s="24"/>
      <c r="FD77" s="24"/>
      <c r="FE77" s="87"/>
      <c r="FF77" s="86"/>
      <c r="FG77" s="86"/>
      <c r="FH77" s="86"/>
      <c r="FI77" s="86"/>
      <c r="FJ77" s="86"/>
      <c r="FK77" s="86"/>
      <c r="FL77" s="85"/>
      <c r="FM77" s="84"/>
      <c r="FN77" s="24"/>
      <c r="FO77" s="24"/>
      <c r="FP77" s="87"/>
      <c r="FQ77" s="86"/>
      <c r="FR77" s="86"/>
      <c r="FS77" s="86"/>
      <c r="FT77" s="86"/>
      <c r="FU77" s="86"/>
      <c r="FV77" s="86"/>
      <c r="FW77" s="85"/>
      <c r="FX77" s="84"/>
      <c r="FY77" s="24"/>
      <c r="FZ77" s="24"/>
      <c r="GA77" s="87"/>
      <c r="GB77" s="86"/>
      <c r="GC77" s="86"/>
      <c r="GD77" s="86"/>
      <c r="GE77" s="86"/>
      <c r="GF77" s="86"/>
      <c r="GG77" s="86"/>
      <c r="GH77" s="85"/>
      <c r="GI77" s="84"/>
      <c r="GJ77" s="24"/>
      <c r="GK77" s="24"/>
      <c r="GL77" s="87"/>
      <c r="GM77" s="86"/>
      <c r="GN77" s="86"/>
      <c r="GO77" s="86"/>
      <c r="GP77" s="86"/>
      <c r="GQ77" s="86"/>
      <c r="GR77" s="86"/>
      <c r="GS77" s="85"/>
      <c r="GT77" s="84"/>
      <c r="GU77" s="24"/>
      <c r="GV77" s="24"/>
      <c r="GW77" s="87"/>
      <c r="GX77" s="86"/>
      <c r="GY77" s="86"/>
      <c r="GZ77" s="86"/>
      <c r="HA77" s="86"/>
      <c r="HB77" s="86"/>
      <c r="HC77" s="86"/>
      <c r="HD77" s="85"/>
      <c r="HE77" s="84"/>
      <c r="HF77" s="24"/>
      <c r="HG77" s="24"/>
      <c r="HH77" s="87"/>
      <c r="HI77" s="86"/>
      <c r="HJ77" s="86"/>
      <c r="HK77" s="86"/>
      <c r="HL77" s="86"/>
      <c r="HM77" s="86"/>
      <c r="HN77" s="86"/>
      <c r="HO77" s="85"/>
      <c r="HP77" s="84"/>
      <c r="HQ77" s="24"/>
      <c r="HR77" s="24"/>
      <c r="HS77" s="87"/>
      <c r="HT77" s="86"/>
      <c r="HU77" s="86"/>
      <c r="HV77" s="86"/>
      <c r="HW77" s="86"/>
      <c r="HX77" s="86"/>
      <c r="HY77" s="86"/>
      <c r="HZ77" s="85"/>
      <c r="IA77" s="84"/>
      <c r="IB77" s="24"/>
      <c r="IC77" s="24"/>
    </row>
    <row r="78" spans="1:237" x14ac:dyDescent="0.15">
      <c r="A78" s="96"/>
      <c r="B78" s="100"/>
      <c r="C78" s="100"/>
      <c r="D78" s="98"/>
      <c r="E78" s="98"/>
      <c r="F78" s="98"/>
      <c r="G78" s="98"/>
      <c r="H78" s="98"/>
      <c r="I78" s="98"/>
      <c r="J78" s="85"/>
      <c r="K78" s="85"/>
      <c r="L78" s="85"/>
      <c r="M78" s="85"/>
      <c r="N78" s="85"/>
      <c r="O78" s="85"/>
      <c r="P78" s="85"/>
      <c r="Q78" s="24"/>
      <c r="R78" s="87"/>
      <c r="S78" s="86"/>
      <c r="T78" s="86"/>
      <c r="U78" s="86"/>
      <c r="V78" s="86"/>
      <c r="W78" s="86"/>
      <c r="X78" s="86"/>
      <c r="Y78" s="85"/>
      <c r="Z78" s="84"/>
      <c r="AA78" s="24"/>
      <c r="AB78" s="24"/>
      <c r="AC78" s="87"/>
      <c r="AD78" s="86"/>
      <c r="AE78" s="86"/>
      <c r="AF78" s="86"/>
      <c r="AG78" s="86"/>
      <c r="AH78" s="86"/>
      <c r="AI78" s="86"/>
      <c r="AJ78" s="85"/>
      <c r="AK78" s="84"/>
      <c r="AL78" s="24"/>
      <c r="AM78" s="24"/>
      <c r="AN78" s="87"/>
      <c r="AO78" s="86"/>
      <c r="AP78" s="86"/>
      <c r="AQ78" s="86"/>
      <c r="AR78" s="86"/>
      <c r="AS78" s="86"/>
      <c r="AT78" s="86"/>
      <c r="AU78" s="85"/>
      <c r="AV78" s="84"/>
      <c r="AW78" s="24"/>
      <c r="AX78" s="24"/>
      <c r="AY78" s="87"/>
      <c r="AZ78" s="86"/>
      <c r="BA78" s="86"/>
      <c r="BB78" s="86"/>
      <c r="BC78" s="86"/>
      <c r="BD78" s="86"/>
      <c r="BE78" s="86"/>
      <c r="BF78" s="85"/>
      <c r="BG78" s="84"/>
      <c r="BH78" s="24"/>
      <c r="BI78" s="24"/>
      <c r="BJ78" s="87"/>
      <c r="BK78" s="86"/>
      <c r="BL78" s="86"/>
      <c r="BM78" s="86"/>
      <c r="BN78" s="86"/>
      <c r="BO78" s="86"/>
      <c r="BP78" s="86"/>
      <c r="BQ78" s="85"/>
      <c r="BR78" s="84"/>
      <c r="BS78" s="24"/>
      <c r="BT78" s="24"/>
      <c r="BU78" s="87"/>
      <c r="BV78" s="86"/>
      <c r="BW78" s="86"/>
      <c r="BX78" s="86"/>
      <c r="BY78" s="86"/>
      <c r="BZ78" s="86"/>
      <c r="CA78" s="86"/>
      <c r="CB78" s="85"/>
      <c r="CC78" s="84"/>
      <c r="CD78" s="24"/>
      <c r="CE78" s="24"/>
      <c r="CF78" s="87"/>
      <c r="CG78" s="86"/>
      <c r="CH78" s="86"/>
      <c r="CI78" s="86"/>
      <c r="CJ78" s="86"/>
      <c r="CK78" s="86"/>
      <c r="CL78" s="86"/>
      <c r="CM78" s="85"/>
      <c r="CN78" s="84"/>
      <c r="CO78" s="24"/>
      <c r="CP78" s="24"/>
      <c r="CQ78" s="87"/>
      <c r="CR78" s="86"/>
      <c r="CS78" s="86"/>
      <c r="CT78" s="86"/>
      <c r="CU78" s="86"/>
      <c r="CV78" s="86"/>
      <c r="CW78" s="86"/>
      <c r="CX78" s="85"/>
      <c r="CY78" s="84"/>
      <c r="CZ78" s="24"/>
      <c r="DA78" s="24"/>
      <c r="DB78" s="87"/>
      <c r="DC78" s="86"/>
      <c r="DD78" s="86"/>
      <c r="DE78" s="86"/>
      <c r="DF78" s="86"/>
      <c r="DG78" s="86"/>
      <c r="DH78" s="86"/>
      <c r="DI78" s="85"/>
      <c r="DJ78" s="84"/>
      <c r="DK78" s="24"/>
      <c r="DL78" s="24"/>
      <c r="DM78" s="87"/>
      <c r="DN78" s="86"/>
      <c r="DO78" s="86"/>
      <c r="DP78" s="86"/>
      <c r="DQ78" s="86"/>
      <c r="DR78" s="86"/>
      <c r="DS78" s="86"/>
      <c r="DT78" s="85"/>
      <c r="DU78" s="84"/>
      <c r="DV78" s="24"/>
      <c r="DW78" s="24"/>
      <c r="DX78" s="87"/>
      <c r="DY78" s="86"/>
      <c r="DZ78" s="86"/>
      <c r="EA78" s="86"/>
      <c r="EB78" s="86"/>
      <c r="EC78" s="86"/>
      <c r="ED78" s="86"/>
      <c r="EE78" s="85"/>
      <c r="EF78" s="84"/>
      <c r="EG78" s="24"/>
      <c r="EH78" s="24"/>
      <c r="EI78" s="87"/>
      <c r="EJ78" s="86"/>
      <c r="EK78" s="86"/>
      <c r="EL78" s="86"/>
      <c r="EM78" s="86"/>
      <c r="EN78" s="86"/>
      <c r="EO78" s="86"/>
      <c r="EP78" s="85"/>
      <c r="EQ78" s="84"/>
      <c r="ER78" s="24"/>
      <c r="ES78" s="24"/>
      <c r="ET78" s="87"/>
      <c r="EU78" s="86"/>
      <c r="EV78" s="86"/>
      <c r="EW78" s="86"/>
      <c r="EX78" s="86"/>
      <c r="EY78" s="86"/>
      <c r="EZ78" s="86"/>
      <c r="FA78" s="85"/>
      <c r="FB78" s="84"/>
      <c r="FC78" s="24"/>
      <c r="FD78" s="24"/>
      <c r="FE78" s="87"/>
      <c r="FF78" s="86"/>
      <c r="FG78" s="86"/>
      <c r="FH78" s="86"/>
      <c r="FI78" s="86"/>
      <c r="FJ78" s="86"/>
      <c r="FK78" s="86"/>
      <c r="FL78" s="85"/>
      <c r="FM78" s="84"/>
      <c r="FN78" s="24"/>
      <c r="FO78" s="24"/>
      <c r="FP78" s="87"/>
      <c r="FQ78" s="86"/>
      <c r="FR78" s="86"/>
      <c r="FS78" s="86"/>
      <c r="FT78" s="86"/>
      <c r="FU78" s="86"/>
      <c r="FV78" s="86"/>
      <c r="FW78" s="85"/>
      <c r="FX78" s="84"/>
      <c r="FY78" s="24"/>
      <c r="FZ78" s="24"/>
      <c r="GA78" s="87"/>
      <c r="GB78" s="86"/>
      <c r="GC78" s="86"/>
      <c r="GD78" s="86"/>
      <c r="GE78" s="86"/>
      <c r="GF78" s="86"/>
      <c r="GG78" s="86"/>
      <c r="GH78" s="85"/>
      <c r="GI78" s="84"/>
      <c r="GJ78" s="24"/>
      <c r="GK78" s="24"/>
      <c r="GL78" s="87"/>
      <c r="GM78" s="86"/>
      <c r="GN78" s="86"/>
      <c r="GO78" s="86"/>
      <c r="GP78" s="86"/>
      <c r="GQ78" s="86"/>
      <c r="GR78" s="86"/>
      <c r="GS78" s="85"/>
      <c r="GT78" s="84"/>
      <c r="GU78" s="24"/>
      <c r="GV78" s="24"/>
      <c r="GW78" s="87"/>
      <c r="GX78" s="86"/>
      <c r="GY78" s="86"/>
      <c r="GZ78" s="86"/>
      <c r="HA78" s="86"/>
      <c r="HB78" s="86"/>
      <c r="HC78" s="86"/>
      <c r="HD78" s="85"/>
      <c r="HE78" s="84"/>
      <c r="HF78" s="24"/>
      <c r="HG78" s="24"/>
      <c r="HH78" s="87"/>
      <c r="HI78" s="86"/>
      <c r="HJ78" s="86"/>
      <c r="HK78" s="86"/>
      <c r="HL78" s="86"/>
      <c r="HM78" s="86"/>
      <c r="HN78" s="86"/>
      <c r="HO78" s="85"/>
      <c r="HP78" s="84"/>
      <c r="HQ78" s="24"/>
      <c r="HR78" s="24"/>
      <c r="HS78" s="87"/>
      <c r="HT78" s="86"/>
      <c r="HU78" s="86"/>
      <c r="HV78" s="86"/>
      <c r="HW78" s="86"/>
      <c r="HX78" s="86"/>
      <c r="HY78" s="86"/>
      <c r="HZ78" s="85"/>
      <c r="IA78" s="84"/>
      <c r="IB78" s="24"/>
      <c r="IC78" s="24"/>
    </row>
    <row r="79" spans="1:237" x14ac:dyDescent="0.15">
      <c r="A79" s="96"/>
      <c r="B79" s="99"/>
      <c r="C79" s="99"/>
      <c r="D79" s="98"/>
      <c r="E79" s="98"/>
      <c r="F79" s="98"/>
      <c r="G79" s="98"/>
      <c r="H79" s="98"/>
      <c r="I79" s="98"/>
      <c r="J79" s="85"/>
      <c r="K79" s="85"/>
      <c r="L79" s="85"/>
      <c r="M79" s="85"/>
      <c r="N79" s="85"/>
      <c r="O79" s="85"/>
      <c r="P79" s="85"/>
      <c r="Q79" s="24"/>
      <c r="R79" s="87"/>
      <c r="S79" s="86"/>
      <c r="T79" s="86"/>
      <c r="U79" s="86"/>
      <c r="V79" s="86"/>
      <c r="W79" s="86"/>
      <c r="X79" s="86"/>
      <c r="Y79" s="85"/>
      <c r="Z79" s="84"/>
      <c r="AA79" s="24"/>
      <c r="AB79" s="24"/>
      <c r="AC79" s="87"/>
      <c r="AD79" s="86"/>
      <c r="AE79" s="86"/>
      <c r="AF79" s="86"/>
      <c r="AG79" s="86"/>
      <c r="AH79" s="86"/>
      <c r="AI79" s="86"/>
      <c r="AJ79" s="85"/>
      <c r="AK79" s="84"/>
      <c r="AL79" s="24"/>
      <c r="AM79" s="24"/>
      <c r="AN79" s="87"/>
      <c r="AO79" s="86"/>
      <c r="AP79" s="86"/>
      <c r="AQ79" s="86"/>
      <c r="AR79" s="86"/>
      <c r="AS79" s="86"/>
      <c r="AT79" s="86"/>
      <c r="AU79" s="85"/>
      <c r="AV79" s="84"/>
      <c r="AW79" s="24"/>
      <c r="AX79" s="24"/>
      <c r="AY79" s="87"/>
      <c r="AZ79" s="86"/>
      <c r="BA79" s="86"/>
      <c r="BB79" s="86"/>
      <c r="BC79" s="86"/>
      <c r="BD79" s="86"/>
      <c r="BE79" s="86"/>
      <c r="BF79" s="85"/>
      <c r="BG79" s="84"/>
      <c r="BH79" s="24"/>
      <c r="BI79" s="24"/>
      <c r="BJ79" s="87"/>
      <c r="BK79" s="86"/>
      <c r="BL79" s="86"/>
      <c r="BM79" s="86"/>
      <c r="BN79" s="86"/>
      <c r="BO79" s="86"/>
      <c r="BP79" s="86"/>
      <c r="BQ79" s="85"/>
      <c r="BR79" s="84"/>
      <c r="BS79" s="24"/>
      <c r="BT79" s="24"/>
      <c r="BU79" s="87"/>
      <c r="BV79" s="86"/>
      <c r="BW79" s="86"/>
      <c r="BX79" s="86"/>
      <c r="BY79" s="86"/>
      <c r="BZ79" s="86"/>
      <c r="CA79" s="86"/>
      <c r="CB79" s="85"/>
      <c r="CC79" s="84"/>
      <c r="CD79" s="24"/>
      <c r="CE79" s="24"/>
      <c r="CF79" s="87"/>
      <c r="CG79" s="86"/>
      <c r="CH79" s="86"/>
      <c r="CI79" s="86"/>
      <c r="CJ79" s="86"/>
      <c r="CK79" s="86"/>
      <c r="CL79" s="86"/>
      <c r="CM79" s="85"/>
      <c r="CN79" s="84"/>
      <c r="CO79" s="24"/>
      <c r="CP79" s="24"/>
      <c r="CQ79" s="87"/>
      <c r="CR79" s="86"/>
      <c r="CS79" s="86"/>
      <c r="CT79" s="86"/>
      <c r="CU79" s="86"/>
      <c r="CV79" s="86"/>
      <c r="CW79" s="86"/>
      <c r="CX79" s="85"/>
      <c r="CY79" s="84"/>
      <c r="CZ79" s="24"/>
      <c r="DA79" s="24"/>
      <c r="DB79" s="87"/>
      <c r="DC79" s="86"/>
      <c r="DD79" s="86"/>
      <c r="DE79" s="86"/>
      <c r="DF79" s="86"/>
      <c r="DG79" s="86"/>
      <c r="DH79" s="86"/>
      <c r="DI79" s="85"/>
      <c r="DJ79" s="84"/>
      <c r="DK79" s="24"/>
      <c r="DL79" s="24"/>
      <c r="DM79" s="87"/>
      <c r="DN79" s="86"/>
      <c r="DO79" s="86"/>
      <c r="DP79" s="86"/>
      <c r="DQ79" s="86"/>
      <c r="DR79" s="86"/>
      <c r="DS79" s="86"/>
      <c r="DT79" s="85"/>
      <c r="DU79" s="84"/>
      <c r="DV79" s="24"/>
      <c r="DW79" s="24"/>
      <c r="DX79" s="87"/>
      <c r="DY79" s="86"/>
      <c r="DZ79" s="86"/>
      <c r="EA79" s="86"/>
      <c r="EB79" s="86"/>
      <c r="EC79" s="86"/>
      <c r="ED79" s="86"/>
      <c r="EE79" s="85"/>
      <c r="EF79" s="84"/>
      <c r="EG79" s="24"/>
      <c r="EH79" s="24"/>
      <c r="EI79" s="87"/>
      <c r="EJ79" s="86"/>
      <c r="EK79" s="86"/>
      <c r="EL79" s="86"/>
      <c r="EM79" s="86"/>
      <c r="EN79" s="86"/>
      <c r="EO79" s="86"/>
      <c r="EP79" s="85"/>
      <c r="EQ79" s="84"/>
      <c r="ER79" s="24"/>
      <c r="ES79" s="24"/>
      <c r="ET79" s="87"/>
      <c r="EU79" s="86"/>
      <c r="EV79" s="86"/>
      <c r="EW79" s="86"/>
      <c r="EX79" s="86"/>
      <c r="EY79" s="86"/>
      <c r="EZ79" s="86"/>
      <c r="FA79" s="85"/>
      <c r="FB79" s="84"/>
      <c r="FC79" s="24"/>
      <c r="FD79" s="24"/>
      <c r="FE79" s="87"/>
      <c r="FF79" s="86"/>
      <c r="FG79" s="86"/>
      <c r="FH79" s="86"/>
      <c r="FI79" s="86"/>
      <c r="FJ79" s="86"/>
      <c r="FK79" s="86"/>
      <c r="FL79" s="85"/>
      <c r="FM79" s="84"/>
      <c r="FN79" s="24"/>
      <c r="FO79" s="24"/>
      <c r="FP79" s="87"/>
      <c r="FQ79" s="86"/>
      <c r="FR79" s="86"/>
      <c r="FS79" s="86"/>
      <c r="FT79" s="86"/>
      <c r="FU79" s="86"/>
      <c r="FV79" s="86"/>
      <c r="FW79" s="85"/>
      <c r="FX79" s="84"/>
      <c r="FY79" s="24"/>
      <c r="FZ79" s="24"/>
      <c r="GA79" s="87"/>
      <c r="GB79" s="86"/>
      <c r="GC79" s="86"/>
      <c r="GD79" s="86"/>
      <c r="GE79" s="86"/>
      <c r="GF79" s="86"/>
      <c r="GG79" s="86"/>
      <c r="GH79" s="85"/>
      <c r="GI79" s="84"/>
      <c r="GJ79" s="24"/>
      <c r="GK79" s="24"/>
      <c r="GL79" s="87"/>
      <c r="GM79" s="86"/>
      <c r="GN79" s="86"/>
      <c r="GO79" s="86"/>
      <c r="GP79" s="86"/>
      <c r="GQ79" s="86"/>
      <c r="GR79" s="86"/>
      <c r="GS79" s="85"/>
      <c r="GT79" s="84"/>
      <c r="GU79" s="24"/>
      <c r="GV79" s="24"/>
      <c r="GW79" s="87"/>
      <c r="GX79" s="86"/>
      <c r="GY79" s="86"/>
      <c r="GZ79" s="86"/>
      <c r="HA79" s="86"/>
      <c r="HB79" s="86"/>
      <c r="HC79" s="86"/>
      <c r="HD79" s="85"/>
      <c r="HE79" s="84"/>
      <c r="HF79" s="24"/>
      <c r="HG79" s="24"/>
      <c r="HH79" s="87"/>
      <c r="HI79" s="86"/>
      <c r="HJ79" s="86"/>
      <c r="HK79" s="86"/>
      <c r="HL79" s="86"/>
      <c r="HM79" s="86"/>
      <c r="HN79" s="86"/>
      <c r="HO79" s="85"/>
      <c r="HP79" s="84"/>
      <c r="HQ79" s="24"/>
      <c r="HR79" s="24"/>
      <c r="HS79" s="87"/>
      <c r="HT79" s="86"/>
      <c r="HU79" s="86"/>
      <c r="HV79" s="86"/>
      <c r="HW79" s="86"/>
      <c r="HX79" s="86"/>
      <c r="HY79" s="86"/>
      <c r="HZ79" s="85"/>
      <c r="IA79" s="84"/>
      <c r="IB79" s="24"/>
      <c r="IC79" s="24"/>
    </row>
    <row r="80" spans="1:237" x14ac:dyDescent="0.15">
      <c r="A80" s="96"/>
      <c r="B80" s="99"/>
      <c r="C80" s="99"/>
      <c r="D80" s="98"/>
      <c r="E80" s="98"/>
      <c r="F80" s="98"/>
      <c r="G80" s="98"/>
      <c r="H80" s="98"/>
      <c r="I80" s="98"/>
      <c r="J80" s="85"/>
      <c r="K80" s="85"/>
      <c r="L80" s="85"/>
      <c r="M80" s="85"/>
      <c r="N80" s="85"/>
      <c r="O80" s="85"/>
      <c r="P80" s="85"/>
      <c r="Q80" s="24"/>
      <c r="R80" s="87"/>
      <c r="S80" s="86"/>
      <c r="T80" s="86"/>
      <c r="U80" s="86"/>
      <c r="V80" s="86"/>
      <c r="W80" s="86"/>
      <c r="X80" s="86"/>
      <c r="Y80" s="85"/>
      <c r="Z80" s="84"/>
      <c r="AA80" s="24"/>
      <c r="AB80" s="24"/>
      <c r="AC80" s="87"/>
      <c r="AD80" s="86"/>
      <c r="AE80" s="86"/>
      <c r="AF80" s="86"/>
      <c r="AG80" s="86"/>
      <c r="AH80" s="86"/>
      <c r="AI80" s="86"/>
      <c r="AJ80" s="85"/>
      <c r="AK80" s="84"/>
      <c r="AL80" s="24"/>
      <c r="AM80" s="24"/>
      <c r="AN80" s="87"/>
      <c r="AO80" s="86"/>
      <c r="AP80" s="86"/>
      <c r="AQ80" s="86"/>
      <c r="AR80" s="86"/>
      <c r="AS80" s="86"/>
      <c r="AT80" s="86"/>
      <c r="AU80" s="85"/>
      <c r="AV80" s="84"/>
      <c r="AW80" s="24"/>
      <c r="AX80" s="24"/>
      <c r="AY80" s="87"/>
      <c r="AZ80" s="86"/>
      <c r="BA80" s="86"/>
      <c r="BB80" s="86"/>
      <c r="BC80" s="86"/>
      <c r="BD80" s="86"/>
      <c r="BE80" s="86"/>
      <c r="BF80" s="85"/>
      <c r="BG80" s="84"/>
      <c r="BH80" s="24"/>
      <c r="BI80" s="24"/>
      <c r="BJ80" s="87"/>
      <c r="BK80" s="86"/>
      <c r="BL80" s="86"/>
      <c r="BM80" s="86"/>
      <c r="BN80" s="86"/>
      <c r="BO80" s="86"/>
      <c r="BP80" s="86"/>
      <c r="BQ80" s="85"/>
      <c r="BR80" s="84"/>
      <c r="BS80" s="24"/>
      <c r="BT80" s="24"/>
      <c r="BU80" s="87"/>
      <c r="BV80" s="86"/>
      <c r="BW80" s="86"/>
      <c r="BX80" s="86"/>
      <c r="BY80" s="86"/>
      <c r="BZ80" s="86"/>
      <c r="CA80" s="86"/>
      <c r="CB80" s="85"/>
      <c r="CC80" s="84"/>
      <c r="CD80" s="24"/>
      <c r="CE80" s="24"/>
      <c r="CF80" s="87"/>
      <c r="CG80" s="86"/>
      <c r="CH80" s="86"/>
      <c r="CI80" s="86"/>
      <c r="CJ80" s="86"/>
      <c r="CK80" s="86"/>
      <c r="CL80" s="86"/>
      <c r="CM80" s="85"/>
      <c r="CN80" s="84"/>
      <c r="CO80" s="24"/>
      <c r="CP80" s="24"/>
      <c r="CQ80" s="87"/>
      <c r="CR80" s="86"/>
      <c r="CS80" s="86"/>
      <c r="CT80" s="86"/>
      <c r="CU80" s="86"/>
      <c r="CV80" s="86"/>
      <c r="CW80" s="86"/>
      <c r="CX80" s="85"/>
      <c r="CY80" s="84"/>
      <c r="CZ80" s="24"/>
      <c r="DA80" s="24"/>
      <c r="DB80" s="87"/>
      <c r="DC80" s="86"/>
      <c r="DD80" s="86"/>
      <c r="DE80" s="86"/>
      <c r="DF80" s="86"/>
      <c r="DG80" s="86"/>
      <c r="DH80" s="86"/>
      <c r="DI80" s="85"/>
      <c r="DJ80" s="84"/>
      <c r="DK80" s="24"/>
      <c r="DL80" s="24"/>
      <c r="DM80" s="87"/>
      <c r="DN80" s="86"/>
      <c r="DO80" s="86"/>
      <c r="DP80" s="86"/>
      <c r="DQ80" s="86"/>
      <c r="DR80" s="86"/>
      <c r="DS80" s="86"/>
      <c r="DT80" s="85"/>
      <c r="DU80" s="84"/>
      <c r="DV80" s="24"/>
      <c r="DW80" s="24"/>
      <c r="DX80" s="87"/>
      <c r="DY80" s="86"/>
      <c r="DZ80" s="86"/>
      <c r="EA80" s="86"/>
      <c r="EB80" s="86"/>
      <c r="EC80" s="86"/>
      <c r="ED80" s="86"/>
      <c r="EE80" s="85"/>
      <c r="EF80" s="84"/>
      <c r="EG80" s="24"/>
      <c r="EH80" s="24"/>
      <c r="EI80" s="87"/>
      <c r="EJ80" s="86"/>
      <c r="EK80" s="86"/>
      <c r="EL80" s="86"/>
      <c r="EM80" s="86"/>
      <c r="EN80" s="86"/>
      <c r="EO80" s="86"/>
      <c r="EP80" s="85"/>
      <c r="EQ80" s="84"/>
      <c r="ER80" s="24"/>
      <c r="ES80" s="24"/>
      <c r="ET80" s="87"/>
      <c r="EU80" s="86"/>
      <c r="EV80" s="86"/>
      <c r="EW80" s="86"/>
      <c r="EX80" s="86"/>
      <c r="EY80" s="86"/>
      <c r="EZ80" s="86"/>
      <c r="FA80" s="85"/>
      <c r="FB80" s="84"/>
      <c r="FC80" s="24"/>
      <c r="FD80" s="24"/>
      <c r="FE80" s="87"/>
      <c r="FF80" s="86"/>
      <c r="FG80" s="86"/>
      <c r="FH80" s="86"/>
      <c r="FI80" s="86"/>
      <c r="FJ80" s="86"/>
      <c r="FK80" s="86"/>
      <c r="FL80" s="85"/>
      <c r="FM80" s="84"/>
      <c r="FN80" s="24"/>
      <c r="FO80" s="24"/>
      <c r="FP80" s="87"/>
      <c r="FQ80" s="86"/>
      <c r="FR80" s="86"/>
      <c r="FS80" s="86"/>
      <c r="FT80" s="86"/>
      <c r="FU80" s="86"/>
      <c r="FV80" s="86"/>
      <c r="FW80" s="85"/>
      <c r="FX80" s="84"/>
      <c r="FY80" s="24"/>
      <c r="FZ80" s="24"/>
      <c r="GA80" s="87"/>
      <c r="GB80" s="86"/>
      <c r="GC80" s="86"/>
      <c r="GD80" s="86"/>
      <c r="GE80" s="86"/>
      <c r="GF80" s="86"/>
      <c r="GG80" s="86"/>
      <c r="GH80" s="85"/>
      <c r="GI80" s="84"/>
      <c r="GJ80" s="24"/>
      <c r="GK80" s="24"/>
      <c r="GL80" s="87"/>
      <c r="GM80" s="86"/>
      <c r="GN80" s="86"/>
      <c r="GO80" s="86"/>
      <c r="GP80" s="86"/>
      <c r="GQ80" s="86"/>
      <c r="GR80" s="86"/>
      <c r="GS80" s="85"/>
      <c r="GT80" s="84"/>
      <c r="GU80" s="24"/>
      <c r="GV80" s="24"/>
      <c r="GW80" s="87"/>
      <c r="GX80" s="86"/>
      <c r="GY80" s="86"/>
      <c r="GZ80" s="86"/>
      <c r="HA80" s="86"/>
      <c r="HB80" s="86"/>
      <c r="HC80" s="86"/>
      <c r="HD80" s="85"/>
      <c r="HE80" s="84"/>
      <c r="HF80" s="24"/>
      <c r="HG80" s="24"/>
      <c r="HH80" s="87"/>
      <c r="HI80" s="86"/>
      <c r="HJ80" s="86"/>
      <c r="HK80" s="86"/>
      <c r="HL80" s="86"/>
      <c r="HM80" s="86"/>
      <c r="HN80" s="86"/>
      <c r="HO80" s="85"/>
      <c r="HP80" s="84"/>
      <c r="HQ80" s="24"/>
      <c r="HR80" s="24"/>
      <c r="HS80" s="87"/>
      <c r="HT80" s="86"/>
      <c r="HU80" s="86"/>
      <c r="HV80" s="86"/>
      <c r="HW80" s="86"/>
      <c r="HX80" s="86"/>
      <c r="HY80" s="86"/>
      <c r="HZ80" s="85"/>
      <c r="IA80" s="84"/>
      <c r="IB80" s="24"/>
      <c r="IC80" s="24"/>
    </row>
    <row r="81" spans="1:237" x14ac:dyDescent="0.15">
      <c r="A81" s="96"/>
      <c r="B81" s="99"/>
      <c r="C81" s="99"/>
      <c r="D81" s="98"/>
      <c r="E81" s="98"/>
      <c r="F81" s="98"/>
      <c r="G81" s="98"/>
      <c r="H81" s="98"/>
      <c r="I81" s="98"/>
      <c r="J81" s="85"/>
      <c r="K81" s="85"/>
      <c r="L81" s="85"/>
      <c r="M81" s="85"/>
      <c r="N81" s="85"/>
      <c r="O81" s="85"/>
      <c r="P81" s="85"/>
      <c r="Q81" s="24"/>
      <c r="R81" s="87"/>
      <c r="S81" s="86"/>
      <c r="T81" s="86"/>
      <c r="U81" s="86"/>
      <c r="V81" s="86"/>
      <c r="W81" s="86"/>
      <c r="X81" s="86"/>
      <c r="Y81" s="85"/>
      <c r="Z81" s="84"/>
      <c r="AA81" s="24"/>
      <c r="AB81" s="24"/>
      <c r="AC81" s="87"/>
      <c r="AD81" s="86"/>
      <c r="AE81" s="86"/>
      <c r="AF81" s="86"/>
      <c r="AG81" s="86"/>
      <c r="AH81" s="86"/>
      <c r="AI81" s="86"/>
      <c r="AJ81" s="85"/>
      <c r="AK81" s="84"/>
      <c r="AL81" s="24"/>
      <c r="AM81" s="24"/>
      <c r="AN81" s="87"/>
      <c r="AO81" s="86"/>
      <c r="AP81" s="86"/>
      <c r="AQ81" s="86"/>
      <c r="AR81" s="86"/>
      <c r="AS81" s="86"/>
      <c r="AT81" s="86"/>
      <c r="AU81" s="85"/>
      <c r="AV81" s="84"/>
      <c r="AW81" s="24"/>
      <c r="AX81" s="24"/>
      <c r="AY81" s="87"/>
      <c r="AZ81" s="86"/>
      <c r="BA81" s="86"/>
      <c r="BB81" s="86"/>
      <c r="BC81" s="86"/>
      <c r="BD81" s="86"/>
      <c r="BE81" s="86"/>
      <c r="BF81" s="85"/>
      <c r="BG81" s="84"/>
      <c r="BH81" s="24"/>
      <c r="BI81" s="24"/>
      <c r="BJ81" s="87"/>
      <c r="BK81" s="86"/>
      <c r="BL81" s="86"/>
      <c r="BM81" s="86"/>
      <c r="BN81" s="86"/>
      <c r="BO81" s="86"/>
      <c r="BP81" s="86"/>
      <c r="BQ81" s="85"/>
      <c r="BR81" s="84"/>
      <c r="BS81" s="24"/>
      <c r="BT81" s="24"/>
      <c r="BU81" s="87"/>
      <c r="BV81" s="86"/>
      <c r="BW81" s="86"/>
      <c r="BX81" s="86"/>
      <c r="BY81" s="86"/>
      <c r="BZ81" s="86"/>
      <c r="CA81" s="86"/>
      <c r="CB81" s="85"/>
      <c r="CC81" s="84"/>
      <c r="CD81" s="24"/>
      <c r="CE81" s="24"/>
      <c r="CF81" s="87"/>
      <c r="CG81" s="86"/>
      <c r="CH81" s="86"/>
      <c r="CI81" s="86"/>
      <c r="CJ81" s="86"/>
      <c r="CK81" s="86"/>
      <c r="CL81" s="86"/>
      <c r="CM81" s="85"/>
      <c r="CN81" s="84"/>
      <c r="CO81" s="24"/>
      <c r="CP81" s="24"/>
      <c r="CQ81" s="87"/>
      <c r="CR81" s="86"/>
      <c r="CS81" s="86"/>
      <c r="CT81" s="86"/>
      <c r="CU81" s="86"/>
      <c r="CV81" s="86"/>
      <c r="CW81" s="86"/>
      <c r="CX81" s="85"/>
      <c r="CY81" s="84"/>
      <c r="CZ81" s="24"/>
      <c r="DA81" s="24"/>
      <c r="DB81" s="87"/>
      <c r="DC81" s="86"/>
      <c r="DD81" s="86"/>
      <c r="DE81" s="86"/>
      <c r="DF81" s="86"/>
      <c r="DG81" s="86"/>
      <c r="DH81" s="86"/>
      <c r="DI81" s="85"/>
      <c r="DJ81" s="84"/>
      <c r="DK81" s="24"/>
      <c r="DL81" s="24"/>
      <c r="DM81" s="87"/>
      <c r="DN81" s="86"/>
      <c r="DO81" s="86"/>
      <c r="DP81" s="86"/>
      <c r="DQ81" s="86"/>
      <c r="DR81" s="86"/>
      <c r="DS81" s="86"/>
      <c r="DT81" s="85"/>
      <c r="DU81" s="84"/>
      <c r="DV81" s="24"/>
      <c r="DW81" s="24"/>
      <c r="DX81" s="87"/>
      <c r="DY81" s="86"/>
      <c r="DZ81" s="86"/>
      <c r="EA81" s="86"/>
      <c r="EB81" s="86"/>
      <c r="EC81" s="86"/>
      <c r="ED81" s="86"/>
      <c r="EE81" s="85"/>
      <c r="EF81" s="84"/>
      <c r="EG81" s="24"/>
      <c r="EH81" s="24"/>
      <c r="EI81" s="87"/>
      <c r="EJ81" s="86"/>
      <c r="EK81" s="86"/>
      <c r="EL81" s="86"/>
      <c r="EM81" s="86"/>
      <c r="EN81" s="86"/>
      <c r="EO81" s="86"/>
      <c r="EP81" s="85"/>
      <c r="EQ81" s="84"/>
      <c r="ER81" s="24"/>
      <c r="ES81" s="24"/>
      <c r="ET81" s="87"/>
      <c r="EU81" s="86"/>
      <c r="EV81" s="86"/>
      <c r="EW81" s="86"/>
      <c r="EX81" s="86"/>
      <c r="EY81" s="86"/>
      <c r="EZ81" s="86"/>
      <c r="FA81" s="85"/>
      <c r="FB81" s="84"/>
      <c r="FC81" s="24"/>
      <c r="FD81" s="24"/>
      <c r="FE81" s="87"/>
      <c r="FF81" s="86"/>
      <c r="FG81" s="86"/>
      <c r="FH81" s="86"/>
      <c r="FI81" s="86"/>
      <c r="FJ81" s="86"/>
      <c r="FK81" s="86"/>
      <c r="FL81" s="85"/>
      <c r="FM81" s="84"/>
      <c r="FN81" s="24"/>
      <c r="FO81" s="24"/>
      <c r="FP81" s="87"/>
      <c r="FQ81" s="86"/>
      <c r="FR81" s="86"/>
      <c r="FS81" s="86"/>
      <c r="FT81" s="86"/>
      <c r="FU81" s="86"/>
      <c r="FV81" s="86"/>
      <c r="FW81" s="85"/>
      <c r="FX81" s="84"/>
      <c r="FY81" s="24"/>
      <c r="FZ81" s="24"/>
      <c r="GA81" s="87"/>
      <c r="GB81" s="86"/>
      <c r="GC81" s="86"/>
      <c r="GD81" s="86"/>
      <c r="GE81" s="86"/>
      <c r="GF81" s="86"/>
      <c r="GG81" s="86"/>
      <c r="GH81" s="85"/>
      <c r="GI81" s="84"/>
      <c r="GJ81" s="24"/>
      <c r="GK81" s="24"/>
      <c r="GL81" s="87"/>
      <c r="GM81" s="86"/>
      <c r="GN81" s="86"/>
      <c r="GO81" s="86"/>
      <c r="GP81" s="86"/>
      <c r="GQ81" s="86"/>
      <c r="GR81" s="86"/>
      <c r="GS81" s="85"/>
      <c r="GT81" s="84"/>
      <c r="GU81" s="24"/>
      <c r="GV81" s="24"/>
      <c r="GW81" s="87"/>
      <c r="GX81" s="86"/>
      <c r="GY81" s="86"/>
      <c r="GZ81" s="86"/>
      <c r="HA81" s="86"/>
      <c r="HB81" s="86"/>
      <c r="HC81" s="86"/>
      <c r="HD81" s="85"/>
      <c r="HE81" s="84"/>
      <c r="HF81" s="24"/>
      <c r="HG81" s="24"/>
      <c r="HH81" s="87"/>
      <c r="HI81" s="86"/>
      <c r="HJ81" s="86"/>
      <c r="HK81" s="86"/>
      <c r="HL81" s="86"/>
      <c r="HM81" s="86"/>
      <c r="HN81" s="86"/>
      <c r="HO81" s="85"/>
      <c r="HP81" s="84"/>
      <c r="HQ81" s="24"/>
      <c r="HR81" s="24"/>
      <c r="HS81" s="87"/>
      <c r="HT81" s="86"/>
      <c r="HU81" s="86"/>
      <c r="HV81" s="86"/>
      <c r="HW81" s="86"/>
      <c r="HX81" s="86"/>
      <c r="HY81" s="86"/>
      <c r="HZ81" s="85"/>
      <c r="IA81" s="84"/>
      <c r="IB81" s="24"/>
      <c r="IC81" s="24"/>
    </row>
    <row r="82" spans="1:237" x14ac:dyDescent="0.15">
      <c r="A82" s="96"/>
      <c r="B82" s="100"/>
      <c r="C82" s="100"/>
      <c r="D82" s="98"/>
      <c r="E82" s="98"/>
      <c r="F82" s="98"/>
      <c r="G82" s="98"/>
      <c r="H82" s="98"/>
      <c r="I82" s="98"/>
      <c r="J82" s="85"/>
      <c r="K82" s="85"/>
      <c r="L82" s="85"/>
      <c r="M82" s="85"/>
      <c r="N82" s="85"/>
      <c r="O82" s="85"/>
      <c r="P82" s="85"/>
      <c r="Q82" s="24"/>
      <c r="R82" s="87"/>
      <c r="S82" s="86"/>
      <c r="T82" s="86"/>
      <c r="U82" s="86"/>
      <c r="V82" s="86"/>
      <c r="W82" s="86"/>
      <c r="X82" s="86"/>
      <c r="Y82" s="85"/>
      <c r="Z82" s="84"/>
      <c r="AA82" s="24"/>
      <c r="AB82" s="24"/>
      <c r="AC82" s="87"/>
      <c r="AD82" s="86"/>
      <c r="AE82" s="86"/>
      <c r="AF82" s="86"/>
      <c r="AG82" s="86"/>
      <c r="AH82" s="86"/>
      <c r="AI82" s="86"/>
      <c r="AJ82" s="85"/>
      <c r="AK82" s="84"/>
      <c r="AL82" s="24"/>
      <c r="AM82" s="24"/>
      <c r="AN82" s="87"/>
      <c r="AO82" s="86"/>
      <c r="AP82" s="86"/>
      <c r="AQ82" s="86"/>
      <c r="AR82" s="86"/>
      <c r="AS82" s="86"/>
      <c r="AT82" s="86"/>
      <c r="AU82" s="85"/>
      <c r="AV82" s="84"/>
      <c r="AW82" s="24"/>
      <c r="AX82" s="24"/>
      <c r="AY82" s="87"/>
      <c r="AZ82" s="86"/>
      <c r="BA82" s="86"/>
      <c r="BB82" s="86"/>
      <c r="BC82" s="86"/>
      <c r="BD82" s="86"/>
      <c r="BE82" s="86"/>
      <c r="BF82" s="85"/>
      <c r="BG82" s="84"/>
      <c r="BH82" s="24"/>
      <c r="BI82" s="24"/>
      <c r="BJ82" s="87"/>
      <c r="BK82" s="86"/>
      <c r="BL82" s="86"/>
      <c r="BM82" s="86"/>
      <c r="BN82" s="86"/>
      <c r="BO82" s="86"/>
      <c r="BP82" s="86"/>
      <c r="BQ82" s="85"/>
      <c r="BR82" s="84"/>
      <c r="BS82" s="24"/>
      <c r="BT82" s="24"/>
      <c r="BU82" s="87"/>
      <c r="BV82" s="86"/>
      <c r="BW82" s="86"/>
      <c r="BX82" s="86"/>
      <c r="BY82" s="86"/>
      <c r="BZ82" s="86"/>
      <c r="CA82" s="86"/>
      <c r="CB82" s="85"/>
      <c r="CC82" s="84"/>
      <c r="CD82" s="24"/>
      <c r="CE82" s="24"/>
      <c r="CF82" s="87"/>
      <c r="CG82" s="86"/>
      <c r="CH82" s="86"/>
      <c r="CI82" s="86"/>
      <c r="CJ82" s="86"/>
      <c r="CK82" s="86"/>
      <c r="CL82" s="86"/>
      <c r="CM82" s="85"/>
      <c r="CN82" s="84"/>
      <c r="CO82" s="24"/>
      <c r="CP82" s="24"/>
      <c r="CQ82" s="87"/>
      <c r="CR82" s="86"/>
      <c r="CS82" s="86"/>
      <c r="CT82" s="86"/>
      <c r="CU82" s="86"/>
      <c r="CV82" s="86"/>
      <c r="CW82" s="86"/>
      <c r="CX82" s="85"/>
      <c r="CY82" s="84"/>
      <c r="CZ82" s="24"/>
      <c r="DA82" s="24"/>
      <c r="DB82" s="87"/>
      <c r="DC82" s="86"/>
      <c r="DD82" s="86"/>
      <c r="DE82" s="86"/>
      <c r="DF82" s="86"/>
      <c r="DG82" s="86"/>
      <c r="DH82" s="86"/>
      <c r="DI82" s="85"/>
      <c r="DJ82" s="84"/>
      <c r="DK82" s="24"/>
      <c r="DL82" s="24"/>
      <c r="DM82" s="87"/>
      <c r="DN82" s="86"/>
      <c r="DO82" s="86"/>
      <c r="DP82" s="86"/>
      <c r="DQ82" s="86"/>
      <c r="DR82" s="86"/>
      <c r="DS82" s="86"/>
      <c r="DT82" s="85"/>
      <c r="DU82" s="84"/>
      <c r="DV82" s="24"/>
      <c r="DW82" s="24"/>
      <c r="DX82" s="87"/>
      <c r="DY82" s="86"/>
      <c r="DZ82" s="86"/>
      <c r="EA82" s="86"/>
      <c r="EB82" s="86"/>
      <c r="EC82" s="86"/>
      <c r="ED82" s="86"/>
      <c r="EE82" s="85"/>
      <c r="EF82" s="84"/>
      <c r="EG82" s="24"/>
      <c r="EH82" s="24"/>
      <c r="EI82" s="87"/>
      <c r="EJ82" s="86"/>
      <c r="EK82" s="86"/>
      <c r="EL82" s="86"/>
      <c r="EM82" s="86"/>
      <c r="EN82" s="86"/>
      <c r="EO82" s="86"/>
      <c r="EP82" s="85"/>
      <c r="EQ82" s="84"/>
      <c r="ER82" s="24"/>
      <c r="ES82" s="24"/>
      <c r="ET82" s="87"/>
      <c r="EU82" s="86"/>
      <c r="EV82" s="86"/>
      <c r="EW82" s="86"/>
      <c r="EX82" s="86"/>
      <c r="EY82" s="86"/>
      <c r="EZ82" s="86"/>
      <c r="FA82" s="85"/>
      <c r="FB82" s="84"/>
      <c r="FC82" s="24"/>
      <c r="FD82" s="24"/>
      <c r="FE82" s="87"/>
      <c r="FF82" s="86"/>
      <c r="FG82" s="86"/>
      <c r="FH82" s="86"/>
      <c r="FI82" s="86"/>
      <c r="FJ82" s="86"/>
      <c r="FK82" s="86"/>
      <c r="FL82" s="85"/>
      <c r="FM82" s="84"/>
      <c r="FN82" s="24"/>
      <c r="FO82" s="24"/>
      <c r="FP82" s="87"/>
      <c r="FQ82" s="86"/>
      <c r="FR82" s="86"/>
      <c r="FS82" s="86"/>
      <c r="FT82" s="86"/>
      <c r="FU82" s="86"/>
      <c r="FV82" s="86"/>
      <c r="FW82" s="85"/>
      <c r="FX82" s="84"/>
      <c r="FY82" s="24"/>
      <c r="FZ82" s="24"/>
      <c r="GA82" s="87"/>
      <c r="GB82" s="86"/>
      <c r="GC82" s="86"/>
      <c r="GD82" s="86"/>
      <c r="GE82" s="86"/>
      <c r="GF82" s="86"/>
      <c r="GG82" s="86"/>
      <c r="GH82" s="85"/>
      <c r="GI82" s="84"/>
      <c r="GJ82" s="24"/>
      <c r="GK82" s="24"/>
      <c r="GL82" s="87"/>
      <c r="GM82" s="86"/>
      <c r="GN82" s="86"/>
      <c r="GO82" s="86"/>
      <c r="GP82" s="86"/>
      <c r="GQ82" s="86"/>
      <c r="GR82" s="86"/>
      <c r="GS82" s="85"/>
      <c r="GT82" s="84"/>
      <c r="GU82" s="24"/>
      <c r="GV82" s="24"/>
      <c r="GW82" s="87"/>
      <c r="GX82" s="86"/>
      <c r="GY82" s="86"/>
      <c r="GZ82" s="86"/>
      <c r="HA82" s="86"/>
      <c r="HB82" s="86"/>
      <c r="HC82" s="86"/>
      <c r="HD82" s="85"/>
      <c r="HE82" s="84"/>
      <c r="HF82" s="24"/>
      <c r="HG82" s="24"/>
      <c r="HH82" s="87"/>
      <c r="HI82" s="86"/>
      <c r="HJ82" s="86"/>
      <c r="HK82" s="86"/>
      <c r="HL82" s="86"/>
      <c r="HM82" s="86"/>
      <c r="HN82" s="86"/>
      <c r="HO82" s="85"/>
      <c r="HP82" s="84"/>
      <c r="HQ82" s="24"/>
      <c r="HR82" s="24"/>
      <c r="HS82" s="87"/>
      <c r="HT82" s="86"/>
      <c r="HU82" s="86"/>
      <c r="HV82" s="86"/>
      <c r="HW82" s="86"/>
      <c r="HX82" s="86"/>
      <c r="HY82" s="86"/>
      <c r="HZ82" s="85"/>
      <c r="IA82" s="84"/>
      <c r="IB82" s="24"/>
      <c r="IC82" s="24"/>
    </row>
    <row r="83" spans="1:237" x14ac:dyDescent="0.15">
      <c r="A83" s="96"/>
      <c r="B83" s="99"/>
      <c r="C83" s="99"/>
      <c r="D83" s="98"/>
      <c r="E83" s="98"/>
      <c r="F83" s="98"/>
      <c r="G83" s="98"/>
      <c r="H83" s="98"/>
      <c r="I83" s="98"/>
      <c r="J83" s="85"/>
      <c r="K83" s="85"/>
      <c r="L83" s="85"/>
      <c r="M83" s="85"/>
      <c r="N83" s="85"/>
      <c r="O83" s="85"/>
      <c r="P83" s="85"/>
      <c r="Q83" s="24"/>
      <c r="R83" s="87"/>
      <c r="S83" s="86"/>
      <c r="T83" s="86"/>
      <c r="U83" s="86"/>
      <c r="V83" s="86"/>
      <c r="W83" s="86"/>
      <c r="X83" s="86"/>
      <c r="Y83" s="85"/>
      <c r="Z83" s="84"/>
      <c r="AA83" s="24"/>
      <c r="AB83" s="24"/>
      <c r="AC83" s="87"/>
      <c r="AD83" s="86"/>
      <c r="AE83" s="86"/>
      <c r="AF83" s="86"/>
      <c r="AG83" s="86"/>
      <c r="AH83" s="86"/>
      <c r="AI83" s="86"/>
      <c r="AJ83" s="85"/>
      <c r="AK83" s="84"/>
      <c r="AL83" s="24"/>
      <c r="AM83" s="24"/>
      <c r="AN83" s="87"/>
      <c r="AO83" s="86"/>
      <c r="AP83" s="86"/>
      <c r="AQ83" s="86"/>
      <c r="AR83" s="86"/>
      <c r="AS83" s="86"/>
      <c r="AT83" s="86"/>
      <c r="AU83" s="85"/>
      <c r="AV83" s="84"/>
      <c r="AW83" s="24"/>
      <c r="AX83" s="24"/>
      <c r="AY83" s="87"/>
      <c r="AZ83" s="86"/>
      <c r="BA83" s="86"/>
      <c r="BB83" s="86"/>
      <c r="BC83" s="86"/>
      <c r="BD83" s="86"/>
      <c r="BE83" s="86"/>
      <c r="BF83" s="85"/>
      <c r="BG83" s="84"/>
      <c r="BH83" s="24"/>
      <c r="BI83" s="24"/>
      <c r="BJ83" s="87"/>
      <c r="BK83" s="86"/>
      <c r="BL83" s="86"/>
      <c r="BM83" s="86"/>
      <c r="BN83" s="86"/>
      <c r="BO83" s="86"/>
      <c r="BP83" s="86"/>
      <c r="BQ83" s="85"/>
      <c r="BR83" s="84"/>
      <c r="BS83" s="24"/>
      <c r="BT83" s="24"/>
      <c r="BU83" s="87"/>
      <c r="BV83" s="86"/>
      <c r="BW83" s="86"/>
      <c r="BX83" s="86"/>
      <c r="BY83" s="86"/>
      <c r="BZ83" s="86"/>
      <c r="CA83" s="86"/>
      <c r="CB83" s="85"/>
      <c r="CC83" s="84"/>
      <c r="CD83" s="24"/>
      <c r="CE83" s="24"/>
      <c r="CF83" s="87"/>
      <c r="CG83" s="86"/>
      <c r="CH83" s="86"/>
      <c r="CI83" s="86"/>
      <c r="CJ83" s="86"/>
      <c r="CK83" s="86"/>
      <c r="CL83" s="86"/>
      <c r="CM83" s="85"/>
      <c r="CN83" s="84"/>
      <c r="CO83" s="24"/>
      <c r="CP83" s="24"/>
      <c r="CQ83" s="87"/>
      <c r="CR83" s="86"/>
      <c r="CS83" s="86"/>
      <c r="CT83" s="86"/>
      <c r="CU83" s="86"/>
      <c r="CV83" s="86"/>
      <c r="CW83" s="86"/>
      <c r="CX83" s="85"/>
      <c r="CY83" s="84"/>
      <c r="CZ83" s="24"/>
      <c r="DA83" s="24"/>
      <c r="DB83" s="87"/>
      <c r="DC83" s="86"/>
      <c r="DD83" s="86"/>
      <c r="DE83" s="86"/>
      <c r="DF83" s="86"/>
      <c r="DG83" s="86"/>
      <c r="DH83" s="86"/>
      <c r="DI83" s="85"/>
      <c r="DJ83" s="84"/>
      <c r="DK83" s="24"/>
      <c r="DL83" s="24"/>
      <c r="DM83" s="87"/>
      <c r="DN83" s="86"/>
      <c r="DO83" s="86"/>
      <c r="DP83" s="86"/>
      <c r="DQ83" s="86"/>
      <c r="DR83" s="86"/>
      <c r="DS83" s="86"/>
      <c r="DT83" s="85"/>
      <c r="DU83" s="84"/>
      <c r="DV83" s="24"/>
      <c r="DW83" s="24"/>
      <c r="DX83" s="87"/>
      <c r="DY83" s="86"/>
      <c r="DZ83" s="86"/>
      <c r="EA83" s="86"/>
      <c r="EB83" s="86"/>
      <c r="EC83" s="86"/>
      <c r="ED83" s="86"/>
      <c r="EE83" s="85"/>
      <c r="EF83" s="84"/>
      <c r="EG83" s="24"/>
      <c r="EH83" s="24"/>
      <c r="EI83" s="87"/>
      <c r="EJ83" s="86"/>
      <c r="EK83" s="86"/>
      <c r="EL83" s="86"/>
      <c r="EM83" s="86"/>
      <c r="EN83" s="86"/>
      <c r="EO83" s="86"/>
      <c r="EP83" s="85"/>
      <c r="EQ83" s="84"/>
      <c r="ER83" s="24"/>
      <c r="ES83" s="24"/>
      <c r="ET83" s="87"/>
      <c r="EU83" s="86"/>
      <c r="EV83" s="86"/>
      <c r="EW83" s="86"/>
      <c r="EX83" s="86"/>
      <c r="EY83" s="86"/>
      <c r="EZ83" s="86"/>
      <c r="FA83" s="85"/>
      <c r="FB83" s="84"/>
      <c r="FC83" s="24"/>
      <c r="FD83" s="24"/>
      <c r="FE83" s="87"/>
      <c r="FF83" s="86"/>
      <c r="FG83" s="86"/>
      <c r="FH83" s="86"/>
      <c r="FI83" s="86"/>
      <c r="FJ83" s="86"/>
      <c r="FK83" s="86"/>
      <c r="FL83" s="85"/>
      <c r="FM83" s="84"/>
      <c r="FN83" s="24"/>
      <c r="FO83" s="24"/>
      <c r="FP83" s="87"/>
      <c r="FQ83" s="86"/>
      <c r="FR83" s="86"/>
      <c r="FS83" s="86"/>
      <c r="FT83" s="86"/>
      <c r="FU83" s="86"/>
      <c r="FV83" s="86"/>
      <c r="FW83" s="85"/>
      <c r="FX83" s="84"/>
      <c r="FY83" s="24"/>
      <c r="FZ83" s="24"/>
      <c r="GA83" s="87"/>
      <c r="GB83" s="86"/>
      <c r="GC83" s="86"/>
      <c r="GD83" s="86"/>
      <c r="GE83" s="86"/>
      <c r="GF83" s="86"/>
      <c r="GG83" s="86"/>
      <c r="GH83" s="85"/>
      <c r="GI83" s="84"/>
      <c r="GJ83" s="24"/>
      <c r="GK83" s="24"/>
      <c r="GL83" s="87"/>
      <c r="GM83" s="86"/>
      <c r="GN83" s="86"/>
      <c r="GO83" s="86"/>
      <c r="GP83" s="86"/>
      <c r="GQ83" s="86"/>
      <c r="GR83" s="86"/>
      <c r="GS83" s="85"/>
      <c r="GT83" s="84"/>
      <c r="GU83" s="24"/>
      <c r="GV83" s="24"/>
      <c r="GW83" s="87"/>
      <c r="GX83" s="86"/>
      <c r="GY83" s="86"/>
      <c r="GZ83" s="86"/>
      <c r="HA83" s="86"/>
      <c r="HB83" s="86"/>
      <c r="HC83" s="86"/>
      <c r="HD83" s="85"/>
      <c r="HE83" s="84"/>
      <c r="HF83" s="24"/>
      <c r="HG83" s="24"/>
      <c r="HH83" s="87"/>
      <c r="HI83" s="86"/>
      <c r="HJ83" s="86"/>
      <c r="HK83" s="86"/>
      <c r="HL83" s="86"/>
      <c r="HM83" s="86"/>
      <c r="HN83" s="86"/>
      <c r="HO83" s="85"/>
      <c r="HP83" s="84"/>
      <c r="HQ83" s="24"/>
      <c r="HR83" s="24"/>
      <c r="HS83" s="87"/>
      <c r="HT83" s="86"/>
      <c r="HU83" s="86"/>
      <c r="HV83" s="86"/>
      <c r="HW83" s="86"/>
      <c r="HX83" s="86"/>
      <c r="HY83" s="86"/>
      <c r="HZ83" s="85"/>
      <c r="IA83" s="84"/>
      <c r="IB83" s="24"/>
      <c r="IC83" s="24"/>
    </row>
    <row r="84" spans="1:237" x14ac:dyDescent="0.15">
      <c r="A84" s="96"/>
      <c r="B84" s="99"/>
      <c r="C84" s="99"/>
      <c r="D84" s="98"/>
      <c r="E84" s="98"/>
      <c r="F84" s="98"/>
      <c r="G84" s="98"/>
      <c r="H84" s="98"/>
      <c r="I84" s="98"/>
      <c r="J84" s="85"/>
      <c r="K84" s="85"/>
      <c r="L84" s="85"/>
      <c r="M84" s="85"/>
      <c r="N84" s="85"/>
      <c r="O84" s="85"/>
      <c r="P84" s="85"/>
      <c r="Q84" s="24"/>
      <c r="R84" s="87"/>
      <c r="S84" s="86"/>
      <c r="T84" s="86"/>
      <c r="U84" s="86"/>
      <c r="V84" s="86"/>
      <c r="W84" s="86"/>
      <c r="X84" s="86"/>
      <c r="Y84" s="85"/>
      <c r="Z84" s="84"/>
      <c r="AA84" s="24"/>
      <c r="AB84" s="24"/>
      <c r="AC84" s="87"/>
      <c r="AD84" s="86"/>
      <c r="AE84" s="86"/>
      <c r="AF84" s="86"/>
      <c r="AG84" s="86"/>
      <c r="AH84" s="86"/>
      <c r="AI84" s="86"/>
      <c r="AJ84" s="85"/>
      <c r="AK84" s="84"/>
      <c r="AL84" s="24"/>
      <c r="AM84" s="24"/>
      <c r="AN84" s="87"/>
      <c r="AO84" s="86"/>
      <c r="AP84" s="86"/>
      <c r="AQ84" s="86"/>
      <c r="AR84" s="86"/>
      <c r="AS84" s="86"/>
      <c r="AT84" s="86"/>
      <c r="AU84" s="85"/>
      <c r="AV84" s="84"/>
      <c r="AW84" s="24"/>
      <c r="AX84" s="24"/>
      <c r="AY84" s="87"/>
      <c r="AZ84" s="86"/>
      <c r="BA84" s="86"/>
      <c r="BB84" s="86"/>
      <c r="BC84" s="86"/>
      <c r="BD84" s="86"/>
      <c r="BE84" s="86"/>
      <c r="BF84" s="85"/>
      <c r="BG84" s="84"/>
      <c r="BH84" s="24"/>
      <c r="BI84" s="24"/>
      <c r="BJ84" s="87"/>
      <c r="BK84" s="86"/>
      <c r="BL84" s="86"/>
      <c r="BM84" s="86"/>
      <c r="BN84" s="86"/>
      <c r="BO84" s="86"/>
      <c r="BP84" s="86"/>
      <c r="BQ84" s="85"/>
      <c r="BR84" s="84"/>
      <c r="BS84" s="24"/>
      <c r="BT84" s="24"/>
      <c r="BU84" s="87"/>
      <c r="BV84" s="86"/>
      <c r="BW84" s="86"/>
      <c r="BX84" s="86"/>
      <c r="BY84" s="86"/>
      <c r="BZ84" s="86"/>
      <c r="CA84" s="86"/>
      <c r="CB84" s="85"/>
      <c r="CC84" s="84"/>
      <c r="CD84" s="24"/>
      <c r="CE84" s="24"/>
      <c r="CF84" s="87"/>
      <c r="CG84" s="86"/>
      <c r="CH84" s="86"/>
      <c r="CI84" s="86"/>
      <c r="CJ84" s="86"/>
      <c r="CK84" s="86"/>
      <c r="CL84" s="86"/>
      <c r="CM84" s="85"/>
      <c r="CN84" s="84"/>
      <c r="CO84" s="24"/>
      <c r="CP84" s="24"/>
      <c r="CQ84" s="87"/>
      <c r="CR84" s="86"/>
      <c r="CS84" s="86"/>
      <c r="CT84" s="86"/>
      <c r="CU84" s="86"/>
      <c r="CV84" s="86"/>
      <c r="CW84" s="86"/>
      <c r="CX84" s="85"/>
      <c r="CY84" s="84"/>
      <c r="CZ84" s="24"/>
      <c r="DA84" s="24"/>
      <c r="DB84" s="87"/>
      <c r="DC84" s="86"/>
      <c r="DD84" s="86"/>
      <c r="DE84" s="86"/>
      <c r="DF84" s="86"/>
      <c r="DG84" s="86"/>
      <c r="DH84" s="86"/>
      <c r="DI84" s="85"/>
      <c r="DJ84" s="84"/>
      <c r="DK84" s="24"/>
      <c r="DL84" s="24"/>
      <c r="DM84" s="87"/>
      <c r="DN84" s="86"/>
      <c r="DO84" s="86"/>
      <c r="DP84" s="86"/>
      <c r="DQ84" s="86"/>
      <c r="DR84" s="86"/>
      <c r="DS84" s="86"/>
      <c r="DT84" s="85"/>
      <c r="DU84" s="84"/>
      <c r="DV84" s="24"/>
      <c r="DW84" s="24"/>
      <c r="DX84" s="87"/>
      <c r="DY84" s="86"/>
      <c r="DZ84" s="86"/>
      <c r="EA84" s="86"/>
      <c r="EB84" s="86"/>
      <c r="EC84" s="86"/>
      <c r="ED84" s="86"/>
      <c r="EE84" s="85"/>
      <c r="EF84" s="84"/>
      <c r="EG84" s="24"/>
      <c r="EH84" s="24"/>
      <c r="EI84" s="87"/>
      <c r="EJ84" s="86"/>
      <c r="EK84" s="86"/>
      <c r="EL84" s="86"/>
      <c r="EM84" s="86"/>
      <c r="EN84" s="86"/>
      <c r="EO84" s="86"/>
      <c r="EP84" s="85"/>
      <c r="EQ84" s="84"/>
      <c r="ER84" s="24"/>
      <c r="ES84" s="24"/>
      <c r="ET84" s="87"/>
      <c r="EU84" s="86"/>
      <c r="EV84" s="86"/>
      <c r="EW84" s="86"/>
      <c r="EX84" s="86"/>
      <c r="EY84" s="86"/>
      <c r="EZ84" s="86"/>
      <c r="FA84" s="85"/>
      <c r="FB84" s="84"/>
      <c r="FC84" s="24"/>
      <c r="FD84" s="24"/>
      <c r="FE84" s="87"/>
      <c r="FF84" s="86"/>
      <c r="FG84" s="86"/>
      <c r="FH84" s="86"/>
      <c r="FI84" s="86"/>
      <c r="FJ84" s="86"/>
      <c r="FK84" s="86"/>
      <c r="FL84" s="85"/>
      <c r="FM84" s="84"/>
      <c r="FN84" s="24"/>
      <c r="FO84" s="24"/>
      <c r="FP84" s="87"/>
      <c r="FQ84" s="86"/>
      <c r="FR84" s="86"/>
      <c r="FS84" s="86"/>
      <c r="FT84" s="86"/>
      <c r="FU84" s="86"/>
      <c r="FV84" s="86"/>
      <c r="FW84" s="85"/>
      <c r="FX84" s="84"/>
      <c r="FY84" s="24"/>
      <c r="FZ84" s="24"/>
      <c r="GA84" s="87"/>
      <c r="GB84" s="86"/>
      <c r="GC84" s="86"/>
      <c r="GD84" s="86"/>
      <c r="GE84" s="86"/>
      <c r="GF84" s="86"/>
      <c r="GG84" s="86"/>
      <c r="GH84" s="85"/>
      <c r="GI84" s="84"/>
      <c r="GJ84" s="24"/>
      <c r="GK84" s="24"/>
      <c r="GL84" s="87"/>
      <c r="GM84" s="86"/>
      <c r="GN84" s="86"/>
      <c r="GO84" s="86"/>
      <c r="GP84" s="86"/>
      <c r="GQ84" s="86"/>
      <c r="GR84" s="86"/>
      <c r="GS84" s="85"/>
      <c r="GT84" s="84"/>
      <c r="GU84" s="24"/>
      <c r="GV84" s="24"/>
      <c r="GW84" s="87"/>
      <c r="GX84" s="86"/>
      <c r="GY84" s="86"/>
      <c r="GZ84" s="86"/>
      <c r="HA84" s="86"/>
      <c r="HB84" s="86"/>
      <c r="HC84" s="86"/>
      <c r="HD84" s="85"/>
      <c r="HE84" s="84"/>
      <c r="HF84" s="24"/>
      <c r="HG84" s="24"/>
      <c r="HH84" s="87"/>
      <c r="HI84" s="86"/>
      <c r="HJ84" s="86"/>
      <c r="HK84" s="86"/>
      <c r="HL84" s="86"/>
      <c r="HM84" s="86"/>
      <c r="HN84" s="86"/>
      <c r="HO84" s="85"/>
      <c r="HP84" s="84"/>
      <c r="HQ84" s="24"/>
      <c r="HR84" s="24"/>
      <c r="HS84" s="87"/>
      <c r="HT84" s="86"/>
      <c r="HU84" s="86"/>
      <c r="HV84" s="86"/>
      <c r="HW84" s="86"/>
      <c r="HX84" s="86"/>
      <c r="HY84" s="86"/>
      <c r="HZ84" s="85"/>
      <c r="IA84" s="84"/>
      <c r="IB84" s="24"/>
      <c r="IC84" s="24"/>
    </row>
    <row r="85" spans="1:237" x14ac:dyDescent="0.15">
      <c r="A85" s="96"/>
      <c r="B85" s="99"/>
      <c r="C85" s="99"/>
      <c r="D85" s="98"/>
      <c r="E85" s="98"/>
      <c r="F85" s="98"/>
      <c r="G85" s="98"/>
      <c r="H85" s="98"/>
      <c r="I85" s="98"/>
      <c r="J85" s="85"/>
      <c r="K85" s="85"/>
      <c r="L85" s="85"/>
      <c r="M85" s="85"/>
      <c r="N85" s="85"/>
      <c r="O85" s="85"/>
      <c r="P85" s="85"/>
      <c r="Q85" s="24"/>
      <c r="R85" s="87"/>
      <c r="S85" s="86"/>
      <c r="T85" s="86"/>
      <c r="U85" s="86"/>
      <c r="V85" s="86"/>
      <c r="W85" s="86"/>
      <c r="X85" s="86"/>
      <c r="Y85" s="85"/>
      <c r="Z85" s="84"/>
      <c r="AA85" s="24"/>
      <c r="AB85" s="24"/>
      <c r="AC85" s="87"/>
      <c r="AD85" s="86"/>
      <c r="AE85" s="86"/>
      <c r="AF85" s="86"/>
      <c r="AG85" s="86"/>
      <c r="AH85" s="86"/>
      <c r="AI85" s="86"/>
      <c r="AJ85" s="85"/>
      <c r="AK85" s="84"/>
      <c r="AL85" s="24"/>
      <c r="AM85" s="24"/>
      <c r="AN85" s="87"/>
      <c r="AO85" s="86"/>
      <c r="AP85" s="86"/>
      <c r="AQ85" s="86"/>
      <c r="AR85" s="86"/>
      <c r="AS85" s="86"/>
      <c r="AT85" s="86"/>
      <c r="AU85" s="85"/>
      <c r="AV85" s="84"/>
      <c r="AW85" s="24"/>
      <c r="AX85" s="24"/>
      <c r="AY85" s="87"/>
      <c r="AZ85" s="86"/>
      <c r="BA85" s="86"/>
      <c r="BB85" s="86"/>
      <c r="BC85" s="86"/>
      <c r="BD85" s="86"/>
      <c r="BE85" s="86"/>
      <c r="BF85" s="85"/>
      <c r="BG85" s="84"/>
      <c r="BH85" s="24"/>
      <c r="BI85" s="24"/>
      <c r="BJ85" s="87"/>
      <c r="BK85" s="86"/>
      <c r="BL85" s="86"/>
      <c r="BM85" s="86"/>
      <c r="BN85" s="86"/>
      <c r="BO85" s="86"/>
      <c r="BP85" s="86"/>
      <c r="BQ85" s="85"/>
      <c r="BR85" s="84"/>
      <c r="BS85" s="24"/>
      <c r="BT85" s="24"/>
      <c r="BU85" s="87"/>
      <c r="BV85" s="86"/>
      <c r="BW85" s="86"/>
      <c r="BX85" s="86"/>
      <c r="BY85" s="86"/>
      <c r="BZ85" s="86"/>
      <c r="CA85" s="86"/>
      <c r="CB85" s="85"/>
      <c r="CC85" s="84"/>
      <c r="CD85" s="24"/>
      <c r="CE85" s="24"/>
      <c r="CF85" s="87"/>
      <c r="CG85" s="86"/>
      <c r="CH85" s="86"/>
      <c r="CI85" s="86"/>
      <c r="CJ85" s="86"/>
      <c r="CK85" s="86"/>
      <c r="CL85" s="86"/>
      <c r="CM85" s="85"/>
      <c r="CN85" s="84"/>
      <c r="CO85" s="24"/>
      <c r="CP85" s="24"/>
      <c r="CQ85" s="87"/>
      <c r="CR85" s="86"/>
      <c r="CS85" s="86"/>
      <c r="CT85" s="86"/>
      <c r="CU85" s="86"/>
      <c r="CV85" s="86"/>
      <c r="CW85" s="86"/>
      <c r="CX85" s="85"/>
      <c r="CY85" s="84"/>
      <c r="CZ85" s="24"/>
      <c r="DA85" s="24"/>
      <c r="DB85" s="87"/>
      <c r="DC85" s="86"/>
      <c r="DD85" s="86"/>
      <c r="DE85" s="86"/>
      <c r="DF85" s="86"/>
      <c r="DG85" s="86"/>
      <c r="DH85" s="86"/>
      <c r="DI85" s="85"/>
      <c r="DJ85" s="84"/>
      <c r="DK85" s="24"/>
      <c r="DL85" s="24"/>
      <c r="DM85" s="87"/>
      <c r="DN85" s="86"/>
      <c r="DO85" s="86"/>
      <c r="DP85" s="86"/>
      <c r="DQ85" s="86"/>
      <c r="DR85" s="86"/>
      <c r="DS85" s="86"/>
      <c r="DT85" s="85"/>
      <c r="DU85" s="84"/>
      <c r="DV85" s="24"/>
      <c r="DW85" s="24"/>
      <c r="DX85" s="87"/>
      <c r="DY85" s="86"/>
      <c r="DZ85" s="86"/>
      <c r="EA85" s="86"/>
      <c r="EB85" s="86"/>
      <c r="EC85" s="86"/>
      <c r="ED85" s="86"/>
      <c r="EE85" s="85"/>
      <c r="EF85" s="84"/>
      <c r="EG85" s="24"/>
      <c r="EH85" s="24"/>
      <c r="EI85" s="87"/>
      <c r="EJ85" s="86"/>
      <c r="EK85" s="86"/>
      <c r="EL85" s="86"/>
      <c r="EM85" s="86"/>
      <c r="EN85" s="86"/>
      <c r="EO85" s="86"/>
      <c r="EP85" s="85"/>
      <c r="EQ85" s="84"/>
      <c r="ER85" s="24"/>
      <c r="ES85" s="24"/>
      <c r="ET85" s="87"/>
      <c r="EU85" s="86"/>
      <c r="EV85" s="86"/>
      <c r="EW85" s="86"/>
      <c r="EX85" s="86"/>
      <c r="EY85" s="86"/>
      <c r="EZ85" s="86"/>
      <c r="FA85" s="85"/>
      <c r="FB85" s="84"/>
      <c r="FC85" s="24"/>
      <c r="FD85" s="24"/>
      <c r="FE85" s="87"/>
      <c r="FF85" s="86"/>
      <c r="FG85" s="86"/>
      <c r="FH85" s="86"/>
      <c r="FI85" s="86"/>
      <c r="FJ85" s="86"/>
      <c r="FK85" s="86"/>
      <c r="FL85" s="85"/>
      <c r="FM85" s="84"/>
      <c r="FN85" s="24"/>
      <c r="FO85" s="24"/>
      <c r="FP85" s="87"/>
      <c r="FQ85" s="86"/>
      <c r="FR85" s="86"/>
      <c r="FS85" s="86"/>
      <c r="FT85" s="86"/>
      <c r="FU85" s="86"/>
      <c r="FV85" s="86"/>
      <c r="FW85" s="85"/>
      <c r="FX85" s="84"/>
      <c r="FY85" s="24"/>
      <c r="FZ85" s="24"/>
      <c r="GA85" s="87"/>
      <c r="GB85" s="86"/>
      <c r="GC85" s="86"/>
      <c r="GD85" s="86"/>
      <c r="GE85" s="86"/>
      <c r="GF85" s="86"/>
      <c r="GG85" s="86"/>
      <c r="GH85" s="85"/>
      <c r="GI85" s="84"/>
      <c r="GJ85" s="24"/>
      <c r="GK85" s="24"/>
      <c r="GL85" s="87"/>
      <c r="GM85" s="86"/>
      <c r="GN85" s="86"/>
      <c r="GO85" s="86"/>
      <c r="GP85" s="86"/>
      <c r="GQ85" s="86"/>
      <c r="GR85" s="86"/>
      <c r="GS85" s="85"/>
      <c r="GT85" s="84"/>
      <c r="GU85" s="24"/>
      <c r="GV85" s="24"/>
      <c r="GW85" s="87"/>
      <c r="GX85" s="86"/>
      <c r="GY85" s="86"/>
      <c r="GZ85" s="86"/>
      <c r="HA85" s="86"/>
      <c r="HB85" s="86"/>
      <c r="HC85" s="86"/>
      <c r="HD85" s="85"/>
      <c r="HE85" s="84"/>
      <c r="HF85" s="24"/>
      <c r="HG85" s="24"/>
      <c r="HH85" s="87"/>
      <c r="HI85" s="86"/>
      <c r="HJ85" s="86"/>
      <c r="HK85" s="86"/>
      <c r="HL85" s="86"/>
      <c r="HM85" s="86"/>
      <c r="HN85" s="86"/>
      <c r="HO85" s="85"/>
      <c r="HP85" s="84"/>
      <c r="HQ85" s="24"/>
      <c r="HR85" s="24"/>
      <c r="HS85" s="87"/>
      <c r="HT85" s="86"/>
      <c r="HU85" s="86"/>
      <c r="HV85" s="86"/>
      <c r="HW85" s="86"/>
      <c r="HX85" s="86"/>
      <c r="HY85" s="86"/>
      <c r="HZ85" s="85"/>
      <c r="IA85" s="84"/>
      <c r="IB85" s="24"/>
      <c r="IC85" s="24"/>
    </row>
    <row r="86" spans="1:237" x14ac:dyDescent="0.15">
      <c r="A86" s="96"/>
      <c r="B86" s="99"/>
      <c r="C86" s="99"/>
      <c r="D86" s="98"/>
      <c r="E86" s="98"/>
      <c r="F86" s="98"/>
      <c r="G86" s="98"/>
      <c r="H86" s="98"/>
      <c r="I86" s="98"/>
      <c r="J86" s="85"/>
      <c r="K86" s="85"/>
      <c r="L86" s="85"/>
      <c r="M86" s="85"/>
      <c r="N86" s="85"/>
      <c r="O86" s="85"/>
      <c r="P86" s="85"/>
      <c r="Q86" s="24"/>
      <c r="R86" s="87"/>
      <c r="S86" s="86"/>
      <c r="T86" s="86"/>
      <c r="U86" s="86"/>
      <c r="V86" s="86"/>
      <c r="W86" s="86"/>
      <c r="X86" s="86"/>
      <c r="Y86" s="85"/>
      <c r="Z86" s="84"/>
      <c r="AA86" s="24"/>
      <c r="AB86" s="24"/>
      <c r="AC86" s="87"/>
      <c r="AD86" s="86"/>
      <c r="AE86" s="86"/>
      <c r="AF86" s="86"/>
      <c r="AG86" s="86"/>
      <c r="AH86" s="86"/>
      <c r="AI86" s="86"/>
      <c r="AJ86" s="85"/>
      <c r="AK86" s="84"/>
      <c r="AL86" s="24"/>
      <c r="AM86" s="24"/>
      <c r="AN86" s="87"/>
      <c r="AO86" s="86"/>
      <c r="AP86" s="86"/>
      <c r="AQ86" s="86"/>
      <c r="AR86" s="86"/>
      <c r="AS86" s="86"/>
      <c r="AT86" s="86"/>
      <c r="AU86" s="85"/>
      <c r="AV86" s="84"/>
      <c r="AW86" s="24"/>
      <c r="AX86" s="24"/>
      <c r="AY86" s="87"/>
      <c r="AZ86" s="86"/>
      <c r="BA86" s="86"/>
      <c r="BB86" s="86"/>
      <c r="BC86" s="86"/>
      <c r="BD86" s="86"/>
      <c r="BE86" s="86"/>
      <c r="BF86" s="85"/>
      <c r="BG86" s="84"/>
      <c r="BH86" s="24"/>
      <c r="BI86" s="24"/>
      <c r="BJ86" s="87"/>
      <c r="BK86" s="86"/>
      <c r="BL86" s="86"/>
      <c r="BM86" s="86"/>
      <c r="BN86" s="86"/>
      <c r="BO86" s="86"/>
      <c r="BP86" s="86"/>
      <c r="BQ86" s="85"/>
      <c r="BR86" s="84"/>
      <c r="BS86" s="24"/>
      <c r="BT86" s="24"/>
      <c r="BU86" s="87"/>
      <c r="BV86" s="86"/>
      <c r="BW86" s="86"/>
      <c r="BX86" s="86"/>
      <c r="BY86" s="86"/>
      <c r="BZ86" s="86"/>
      <c r="CA86" s="86"/>
      <c r="CB86" s="85"/>
      <c r="CC86" s="84"/>
      <c r="CD86" s="24"/>
      <c r="CE86" s="24"/>
      <c r="CF86" s="87"/>
      <c r="CG86" s="86"/>
      <c r="CH86" s="86"/>
      <c r="CI86" s="86"/>
      <c r="CJ86" s="86"/>
      <c r="CK86" s="86"/>
      <c r="CL86" s="86"/>
      <c r="CM86" s="85"/>
      <c r="CN86" s="84"/>
      <c r="CO86" s="24"/>
      <c r="CP86" s="24"/>
      <c r="CQ86" s="87"/>
      <c r="CR86" s="86"/>
      <c r="CS86" s="86"/>
      <c r="CT86" s="86"/>
      <c r="CU86" s="86"/>
      <c r="CV86" s="86"/>
      <c r="CW86" s="86"/>
      <c r="CX86" s="85"/>
      <c r="CY86" s="84"/>
      <c r="CZ86" s="24"/>
      <c r="DA86" s="24"/>
      <c r="DB86" s="87"/>
      <c r="DC86" s="86"/>
      <c r="DD86" s="86"/>
      <c r="DE86" s="86"/>
      <c r="DF86" s="86"/>
      <c r="DG86" s="86"/>
      <c r="DH86" s="86"/>
      <c r="DI86" s="85"/>
      <c r="DJ86" s="84"/>
      <c r="DK86" s="24"/>
      <c r="DL86" s="24"/>
      <c r="DM86" s="87"/>
      <c r="DN86" s="86"/>
      <c r="DO86" s="86"/>
      <c r="DP86" s="86"/>
      <c r="DQ86" s="86"/>
      <c r="DR86" s="86"/>
      <c r="DS86" s="86"/>
      <c r="DT86" s="85"/>
      <c r="DU86" s="84"/>
      <c r="DV86" s="24"/>
      <c r="DW86" s="24"/>
      <c r="DX86" s="87"/>
      <c r="DY86" s="86"/>
      <c r="DZ86" s="86"/>
      <c r="EA86" s="86"/>
      <c r="EB86" s="86"/>
      <c r="EC86" s="86"/>
      <c r="ED86" s="86"/>
      <c r="EE86" s="85"/>
      <c r="EF86" s="84"/>
      <c r="EG86" s="24"/>
      <c r="EH86" s="24"/>
      <c r="EI86" s="87"/>
      <c r="EJ86" s="86"/>
      <c r="EK86" s="86"/>
      <c r="EL86" s="86"/>
      <c r="EM86" s="86"/>
      <c r="EN86" s="86"/>
      <c r="EO86" s="86"/>
      <c r="EP86" s="85"/>
      <c r="EQ86" s="84"/>
      <c r="ER86" s="24"/>
      <c r="ES86" s="24"/>
      <c r="ET86" s="87"/>
      <c r="EU86" s="86"/>
      <c r="EV86" s="86"/>
      <c r="EW86" s="86"/>
      <c r="EX86" s="86"/>
      <c r="EY86" s="86"/>
      <c r="EZ86" s="86"/>
      <c r="FA86" s="85"/>
      <c r="FB86" s="84"/>
      <c r="FC86" s="24"/>
      <c r="FD86" s="24"/>
      <c r="FE86" s="87"/>
      <c r="FF86" s="86"/>
      <c r="FG86" s="86"/>
      <c r="FH86" s="86"/>
      <c r="FI86" s="86"/>
      <c r="FJ86" s="86"/>
      <c r="FK86" s="86"/>
      <c r="FL86" s="85"/>
      <c r="FM86" s="84"/>
      <c r="FN86" s="24"/>
      <c r="FO86" s="24"/>
      <c r="FP86" s="87"/>
      <c r="FQ86" s="86"/>
      <c r="FR86" s="86"/>
      <c r="FS86" s="86"/>
      <c r="FT86" s="86"/>
      <c r="FU86" s="86"/>
      <c r="FV86" s="86"/>
      <c r="FW86" s="85"/>
      <c r="FX86" s="84"/>
      <c r="FY86" s="24"/>
      <c r="FZ86" s="24"/>
      <c r="GA86" s="87"/>
      <c r="GB86" s="86"/>
      <c r="GC86" s="86"/>
      <c r="GD86" s="86"/>
      <c r="GE86" s="86"/>
      <c r="GF86" s="86"/>
      <c r="GG86" s="86"/>
      <c r="GH86" s="85"/>
      <c r="GI86" s="84"/>
      <c r="GJ86" s="24"/>
      <c r="GK86" s="24"/>
      <c r="GL86" s="87"/>
      <c r="GM86" s="86"/>
      <c r="GN86" s="86"/>
      <c r="GO86" s="86"/>
      <c r="GP86" s="86"/>
      <c r="GQ86" s="86"/>
      <c r="GR86" s="86"/>
      <c r="GS86" s="85"/>
      <c r="GT86" s="84"/>
      <c r="GU86" s="24"/>
      <c r="GV86" s="24"/>
      <c r="GW86" s="87"/>
      <c r="GX86" s="86"/>
      <c r="GY86" s="86"/>
      <c r="GZ86" s="86"/>
      <c r="HA86" s="86"/>
      <c r="HB86" s="86"/>
      <c r="HC86" s="86"/>
      <c r="HD86" s="85"/>
      <c r="HE86" s="84"/>
      <c r="HF86" s="24"/>
      <c r="HG86" s="24"/>
      <c r="HH86" s="87"/>
      <c r="HI86" s="86"/>
      <c r="HJ86" s="86"/>
      <c r="HK86" s="86"/>
      <c r="HL86" s="86"/>
      <c r="HM86" s="86"/>
      <c r="HN86" s="86"/>
      <c r="HO86" s="85"/>
      <c r="HP86" s="84"/>
      <c r="HQ86" s="24"/>
      <c r="HR86" s="24"/>
      <c r="HS86" s="87"/>
      <c r="HT86" s="86"/>
      <c r="HU86" s="86"/>
      <c r="HV86" s="86"/>
      <c r="HW86" s="86"/>
      <c r="HX86" s="86"/>
      <c r="HY86" s="86"/>
      <c r="HZ86" s="85"/>
      <c r="IA86" s="84"/>
      <c r="IB86" s="24"/>
      <c r="IC86" s="24"/>
    </row>
    <row r="87" spans="1:237" x14ac:dyDescent="0.15">
      <c r="A87" s="96"/>
      <c r="B87" s="99"/>
      <c r="C87" s="99"/>
      <c r="D87" s="98"/>
      <c r="E87" s="98"/>
      <c r="F87" s="98"/>
      <c r="G87" s="98"/>
      <c r="H87" s="98"/>
      <c r="I87" s="98"/>
      <c r="J87" s="85"/>
      <c r="K87" s="85"/>
      <c r="L87" s="85"/>
      <c r="M87" s="85"/>
      <c r="N87" s="85"/>
      <c r="O87" s="85"/>
      <c r="P87" s="85"/>
      <c r="Q87" s="24"/>
      <c r="R87" s="87"/>
      <c r="S87" s="86"/>
      <c r="T87" s="86"/>
      <c r="U87" s="86"/>
      <c r="V87" s="86"/>
      <c r="W87" s="86"/>
      <c r="X87" s="86"/>
      <c r="Y87" s="85"/>
      <c r="Z87" s="84"/>
      <c r="AA87" s="24"/>
      <c r="AB87" s="24"/>
      <c r="AC87" s="87"/>
      <c r="AD87" s="86"/>
      <c r="AE87" s="86"/>
      <c r="AF87" s="86"/>
      <c r="AG87" s="86"/>
      <c r="AH87" s="86"/>
      <c r="AI87" s="86"/>
      <c r="AJ87" s="85"/>
      <c r="AK87" s="84"/>
      <c r="AL87" s="24"/>
      <c r="AM87" s="24"/>
      <c r="AN87" s="87"/>
      <c r="AO87" s="86"/>
      <c r="AP87" s="86"/>
      <c r="AQ87" s="86"/>
      <c r="AR87" s="86"/>
      <c r="AS87" s="86"/>
      <c r="AT87" s="86"/>
      <c r="AU87" s="85"/>
      <c r="AV87" s="84"/>
      <c r="AW87" s="24"/>
      <c r="AX87" s="24"/>
      <c r="AY87" s="87"/>
      <c r="AZ87" s="86"/>
      <c r="BA87" s="86"/>
      <c r="BB87" s="86"/>
      <c r="BC87" s="86"/>
      <c r="BD87" s="86"/>
      <c r="BE87" s="86"/>
      <c r="BF87" s="85"/>
      <c r="BG87" s="84"/>
      <c r="BH87" s="24"/>
      <c r="BI87" s="24"/>
      <c r="BJ87" s="87"/>
      <c r="BK87" s="86"/>
      <c r="BL87" s="86"/>
      <c r="BM87" s="86"/>
      <c r="BN87" s="86"/>
      <c r="BO87" s="86"/>
      <c r="BP87" s="86"/>
      <c r="BQ87" s="85"/>
      <c r="BR87" s="84"/>
      <c r="BS87" s="24"/>
      <c r="BT87" s="24"/>
      <c r="BU87" s="87"/>
      <c r="BV87" s="86"/>
      <c r="BW87" s="86"/>
      <c r="BX87" s="86"/>
      <c r="BY87" s="86"/>
      <c r="BZ87" s="86"/>
      <c r="CA87" s="86"/>
      <c r="CB87" s="85"/>
      <c r="CC87" s="84"/>
      <c r="CD87" s="24"/>
      <c r="CE87" s="24"/>
      <c r="CF87" s="87"/>
      <c r="CG87" s="86"/>
      <c r="CH87" s="86"/>
      <c r="CI87" s="86"/>
      <c r="CJ87" s="86"/>
      <c r="CK87" s="86"/>
      <c r="CL87" s="86"/>
      <c r="CM87" s="85"/>
      <c r="CN87" s="84"/>
      <c r="CO87" s="24"/>
      <c r="CP87" s="24"/>
      <c r="CQ87" s="87"/>
      <c r="CR87" s="86"/>
      <c r="CS87" s="86"/>
      <c r="CT87" s="86"/>
      <c r="CU87" s="86"/>
      <c r="CV87" s="86"/>
      <c r="CW87" s="86"/>
      <c r="CX87" s="85"/>
      <c r="CY87" s="84"/>
      <c r="CZ87" s="24"/>
      <c r="DA87" s="24"/>
      <c r="DB87" s="87"/>
      <c r="DC87" s="86"/>
      <c r="DD87" s="86"/>
      <c r="DE87" s="86"/>
      <c r="DF87" s="86"/>
      <c r="DG87" s="86"/>
      <c r="DH87" s="86"/>
      <c r="DI87" s="85"/>
      <c r="DJ87" s="84"/>
      <c r="DK87" s="24"/>
      <c r="DL87" s="24"/>
      <c r="DM87" s="87"/>
      <c r="DN87" s="86"/>
      <c r="DO87" s="86"/>
      <c r="DP87" s="86"/>
      <c r="DQ87" s="86"/>
      <c r="DR87" s="86"/>
      <c r="DS87" s="86"/>
      <c r="DT87" s="85"/>
      <c r="DU87" s="84"/>
      <c r="DV87" s="24"/>
      <c r="DW87" s="24"/>
      <c r="DX87" s="87"/>
      <c r="DY87" s="86"/>
      <c r="DZ87" s="86"/>
      <c r="EA87" s="86"/>
      <c r="EB87" s="86"/>
      <c r="EC87" s="86"/>
      <c r="ED87" s="86"/>
      <c r="EE87" s="85"/>
      <c r="EF87" s="84"/>
      <c r="EG87" s="24"/>
      <c r="EH87" s="24"/>
      <c r="EI87" s="87"/>
      <c r="EJ87" s="86"/>
      <c r="EK87" s="86"/>
      <c r="EL87" s="86"/>
      <c r="EM87" s="86"/>
      <c r="EN87" s="86"/>
      <c r="EO87" s="86"/>
      <c r="EP87" s="85"/>
      <c r="EQ87" s="84"/>
      <c r="ER87" s="24"/>
      <c r="ES87" s="24"/>
      <c r="ET87" s="87"/>
      <c r="EU87" s="86"/>
      <c r="EV87" s="86"/>
      <c r="EW87" s="86"/>
      <c r="EX87" s="86"/>
      <c r="EY87" s="86"/>
      <c r="EZ87" s="86"/>
      <c r="FA87" s="85"/>
      <c r="FB87" s="84"/>
      <c r="FC87" s="24"/>
      <c r="FD87" s="24"/>
      <c r="FE87" s="87"/>
      <c r="FF87" s="86"/>
      <c r="FG87" s="86"/>
      <c r="FH87" s="86"/>
      <c r="FI87" s="86"/>
      <c r="FJ87" s="86"/>
      <c r="FK87" s="86"/>
      <c r="FL87" s="85"/>
      <c r="FM87" s="84"/>
      <c r="FN87" s="24"/>
      <c r="FO87" s="24"/>
      <c r="FP87" s="87"/>
      <c r="FQ87" s="86"/>
      <c r="FR87" s="86"/>
      <c r="FS87" s="86"/>
      <c r="FT87" s="86"/>
      <c r="FU87" s="86"/>
      <c r="FV87" s="86"/>
      <c r="FW87" s="85"/>
      <c r="FX87" s="84"/>
      <c r="FY87" s="24"/>
      <c r="FZ87" s="24"/>
      <c r="GA87" s="87"/>
      <c r="GB87" s="86"/>
      <c r="GC87" s="86"/>
      <c r="GD87" s="86"/>
      <c r="GE87" s="86"/>
      <c r="GF87" s="86"/>
      <c r="GG87" s="86"/>
      <c r="GH87" s="85"/>
      <c r="GI87" s="84"/>
      <c r="GJ87" s="24"/>
      <c r="GK87" s="24"/>
      <c r="GL87" s="87"/>
      <c r="GM87" s="86"/>
      <c r="GN87" s="86"/>
      <c r="GO87" s="86"/>
      <c r="GP87" s="86"/>
      <c r="GQ87" s="86"/>
      <c r="GR87" s="86"/>
      <c r="GS87" s="85"/>
      <c r="GT87" s="84"/>
      <c r="GU87" s="24"/>
      <c r="GV87" s="24"/>
      <c r="GW87" s="87"/>
      <c r="GX87" s="86"/>
      <c r="GY87" s="86"/>
      <c r="GZ87" s="86"/>
      <c r="HA87" s="86"/>
      <c r="HB87" s="86"/>
      <c r="HC87" s="86"/>
      <c r="HD87" s="85"/>
      <c r="HE87" s="84"/>
      <c r="HF87" s="24"/>
      <c r="HG87" s="24"/>
      <c r="HH87" s="87"/>
      <c r="HI87" s="86"/>
      <c r="HJ87" s="86"/>
      <c r="HK87" s="86"/>
      <c r="HL87" s="86"/>
      <c r="HM87" s="86"/>
      <c r="HN87" s="86"/>
      <c r="HO87" s="85"/>
      <c r="HP87" s="84"/>
      <c r="HQ87" s="24"/>
      <c r="HR87" s="24"/>
      <c r="HS87" s="87"/>
      <c r="HT87" s="86"/>
      <c r="HU87" s="86"/>
      <c r="HV87" s="86"/>
      <c r="HW87" s="86"/>
      <c r="HX87" s="86"/>
      <c r="HY87" s="86"/>
      <c r="HZ87" s="85"/>
      <c r="IA87" s="84"/>
      <c r="IB87" s="24"/>
      <c r="IC87" s="24"/>
    </row>
    <row r="88" spans="1:237" x14ac:dyDescent="0.15">
      <c r="A88" s="96"/>
      <c r="B88" s="99"/>
      <c r="C88" s="99"/>
      <c r="D88" s="98"/>
      <c r="E88" s="98"/>
      <c r="F88" s="98"/>
      <c r="G88" s="98"/>
      <c r="H88" s="98"/>
      <c r="I88" s="98"/>
      <c r="J88" s="85"/>
      <c r="K88" s="85"/>
      <c r="L88" s="85"/>
      <c r="M88" s="85"/>
      <c r="N88" s="85"/>
      <c r="O88" s="85"/>
      <c r="P88" s="85"/>
      <c r="Q88" s="24"/>
      <c r="R88" s="87"/>
      <c r="S88" s="86"/>
      <c r="T88" s="86"/>
      <c r="U88" s="86"/>
      <c r="V88" s="86"/>
      <c r="W88" s="86"/>
      <c r="X88" s="86"/>
      <c r="Y88" s="85"/>
      <c r="Z88" s="84"/>
      <c r="AA88" s="24"/>
      <c r="AB88" s="24"/>
      <c r="AC88" s="87"/>
      <c r="AD88" s="86"/>
      <c r="AE88" s="86"/>
      <c r="AF88" s="86"/>
      <c r="AG88" s="86"/>
      <c r="AH88" s="86"/>
      <c r="AI88" s="86"/>
      <c r="AJ88" s="85"/>
      <c r="AK88" s="84"/>
      <c r="AL88" s="24"/>
      <c r="AM88" s="24"/>
      <c r="AN88" s="87"/>
      <c r="AO88" s="86"/>
      <c r="AP88" s="86"/>
      <c r="AQ88" s="86"/>
      <c r="AR88" s="86"/>
      <c r="AS88" s="86"/>
      <c r="AT88" s="86"/>
      <c r="AU88" s="85"/>
      <c r="AV88" s="84"/>
      <c r="AW88" s="24"/>
      <c r="AX88" s="24"/>
      <c r="AY88" s="87"/>
      <c r="AZ88" s="86"/>
      <c r="BA88" s="86"/>
      <c r="BB88" s="86"/>
      <c r="BC88" s="86"/>
      <c r="BD88" s="86"/>
      <c r="BE88" s="86"/>
      <c r="BF88" s="85"/>
      <c r="BG88" s="84"/>
      <c r="BH88" s="24"/>
      <c r="BI88" s="24"/>
      <c r="BJ88" s="87"/>
      <c r="BK88" s="86"/>
      <c r="BL88" s="86"/>
      <c r="BM88" s="86"/>
      <c r="BN88" s="86"/>
      <c r="BO88" s="86"/>
      <c r="BP88" s="86"/>
      <c r="BQ88" s="85"/>
      <c r="BR88" s="84"/>
      <c r="BS88" s="24"/>
      <c r="BT88" s="24"/>
      <c r="BU88" s="87"/>
      <c r="BV88" s="86"/>
      <c r="BW88" s="86"/>
      <c r="BX88" s="86"/>
      <c r="BY88" s="86"/>
      <c r="BZ88" s="86"/>
      <c r="CA88" s="86"/>
      <c r="CB88" s="85"/>
      <c r="CC88" s="84"/>
      <c r="CD88" s="24"/>
      <c r="CE88" s="24"/>
      <c r="CF88" s="87"/>
      <c r="CG88" s="86"/>
      <c r="CH88" s="86"/>
      <c r="CI88" s="86"/>
      <c r="CJ88" s="86"/>
      <c r="CK88" s="86"/>
      <c r="CL88" s="86"/>
      <c r="CM88" s="85"/>
      <c r="CN88" s="84"/>
      <c r="CO88" s="24"/>
      <c r="CP88" s="24"/>
      <c r="CQ88" s="87"/>
      <c r="CR88" s="86"/>
      <c r="CS88" s="86"/>
      <c r="CT88" s="86"/>
      <c r="CU88" s="86"/>
      <c r="CV88" s="86"/>
      <c r="CW88" s="86"/>
      <c r="CX88" s="85"/>
      <c r="CY88" s="84"/>
      <c r="CZ88" s="24"/>
      <c r="DA88" s="24"/>
      <c r="DB88" s="87"/>
      <c r="DC88" s="86"/>
      <c r="DD88" s="86"/>
      <c r="DE88" s="86"/>
      <c r="DF88" s="86"/>
      <c r="DG88" s="86"/>
      <c r="DH88" s="86"/>
      <c r="DI88" s="85"/>
      <c r="DJ88" s="84"/>
      <c r="DK88" s="24"/>
      <c r="DL88" s="24"/>
      <c r="DM88" s="87"/>
      <c r="DN88" s="86"/>
      <c r="DO88" s="86"/>
      <c r="DP88" s="86"/>
      <c r="DQ88" s="86"/>
      <c r="DR88" s="86"/>
      <c r="DS88" s="86"/>
      <c r="DT88" s="85"/>
      <c r="DU88" s="84"/>
      <c r="DV88" s="24"/>
      <c r="DW88" s="24"/>
      <c r="DX88" s="87"/>
      <c r="DY88" s="86"/>
      <c r="DZ88" s="86"/>
      <c r="EA88" s="86"/>
      <c r="EB88" s="86"/>
      <c r="EC88" s="86"/>
      <c r="ED88" s="86"/>
      <c r="EE88" s="85"/>
      <c r="EF88" s="84"/>
      <c r="EG88" s="24"/>
      <c r="EH88" s="24"/>
      <c r="EI88" s="87"/>
      <c r="EJ88" s="86"/>
      <c r="EK88" s="86"/>
      <c r="EL88" s="86"/>
      <c r="EM88" s="86"/>
      <c r="EN88" s="86"/>
      <c r="EO88" s="86"/>
      <c r="EP88" s="85"/>
      <c r="EQ88" s="84"/>
      <c r="ER88" s="24"/>
      <c r="ES88" s="24"/>
      <c r="ET88" s="87"/>
      <c r="EU88" s="86"/>
      <c r="EV88" s="86"/>
      <c r="EW88" s="86"/>
      <c r="EX88" s="86"/>
      <c r="EY88" s="86"/>
      <c r="EZ88" s="86"/>
      <c r="FA88" s="85"/>
      <c r="FB88" s="84"/>
      <c r="FC88" s="24"/>
      <c r="FD88" s="24"/>
      <c r="FE88" s="87"/>
      <c r="FF88" s="86"/>
      <c r="FG88" s="86"/>
      <c r="FH88" s="86"/>
      <c r="FI88" s="86"/>
      <c r="FJ88" s="86"/>
      <c r="FK88" s="86"/>
      <c r="FL88" s="85"/>
      <c r="FM88" s="84"/>
      <c r="FN88" s="24"/>
      <c r="FO88" s="24"/>
      <c r="FP88" s="87"/>
      <c r="FQ88" s="86"/>
      <c r="FR88" s="86"/>
      <c r="FS88" s="86"/>
      <c r="FT88" s="86"/>
      <c r="FU88" s="86"/>
      <c r="FV88" s="86"/>
      <c r="FW88" s="85"/>
      <c r="FX88" s="84"/>
      <c r="FY88" s="24"/>
      <c r="FZ88" s="24"/>
      <c r="GA88" s="87"/>
      <c r="GB88" s="86"/>
      <c r="GC88" s="86"/>
      <c r="GD88" s="86"/>
      <c r="GE88" s="86"/>
      <c r="GF88" s="86"/>
      <c r="GG88" s="86"/>
      <c r="GH88" s="85"/>
      <c r="GI88" s="84"/>
      <c r="GJ88" s="24"/>
      <c r="GK88" s="24"/>
      <c r="GL88" s="87"/>
      <c r="GM88" s="86"/>
      <c r="GN88" s="86"/>
      <c r="GO88" s="86"/>
      <c r="GP88" s="86"/>
      <c r="GQ88" s="86"/>
      <c r="GR88" s="86"/>
      <c r="GS88" s="85"/>
      <c r="GT88" s="84"/>
      <c r="GU88" s="24"/>
      <c r="GV88" s="24"/>
      <c r="GW88" s="87"/>
      <c r="GX88" s="86"/>
      <c r="GY88" s="86"/>
      <c r="GZ88" s="86"/>
      <c r="HA88" s="86"/>
      <c r="HB88" s="86"/>
      <c r="HC88" s="86"/>
      <c r="HD88" s="85"/>
      <c r="HE88" s="84"/>
      <c r="HF88" s="24"/>
      <c r="HG88" s="24"/>
      <c r="HH88" s="87"/>
      <c r="HI88" s="86"/>
      <c r="HJ88" s="86"/>
      <c r="HK88" s="86"/>
      <c r="HL88" s="86"/>
      <c r="HM88" s="86"/>
      <c r="HN88" s="86"/>
      <c r="HO88" s="85"/>
      <c r="HP88" s="84"/>
      <c r="HQ88" s="24"/>
      <c r="HR88" s="24"/>
      <c r="HS88" s="87"/>
      <c r="HT88" s="86"/>
      <c r="HU88" s="86"/>
      <c r="HV88" s="86"/>
      <c r="HW88" s="86"/>
      <c r="HX88" s="86"/>
      <c r="HY88" s="86"/>
      <c r="HZ88" s="85"/>
      <c r="IA88" s="84"/>
      <c r="IB88" s="24"/>
      <c r="IC88" s="24"/>
    </row>
    <row r="89" spans="1:237" x14ac:dyDescent="0.15">
      <c r="A89" s="96"/>
      <c r="B89" s="100"/>
      <c r="C89" s="100"/>
      <c r="D89" s="98"/>
      <c r="E89" s="98"/>
      <c r="F89" s="98"/>
      <c r="G89" s="98"/>
      <c r="H89" s="98"/>
      <c r="I89" s="98"/>
      <c r="J89" s="85"/>
      <c r="K89" s="85"/>
      <c r="L89" s="85"/>
      <c r="M89" s="85"/>
      <c r="N89" s="85"/>
      <c r="O89" s="85"/>
      <c r="P89" s="85"/>
      <c r="Q89" s="24"/>
      <c r="R89" s="87"/>
      <c r="S89" s="86"/>
      <c r="T89" s="86"/>
      <c r="U89" s="86"/>
      <c r="V89" s="86"/>
      <c r="W89" s="86"/>
      <c r="X89" s="86"/>
      <c r="Y89" s="85"/>
      <c r="Z89" s="84"/>
      <c r="AA89" s="24"/>
      <c r="AB89" s="24"/>
      <c r="AC89" s="87"/>
      <c r="AD89" s="86"/>
      <c r="AE89" s="86"/>
      <c r="AF89" s="86"/>
      <c r="AG89" s="86"/>
      <c r="AH89" s="86"/>
      <c r="AI89" s="86"/>
      <c r="AJ89" s="85"/>
      <c r="AK89" s="84"/>
      <c r="AL89" s="24"/>
      <c r="AM89" s="24"/>
      <c r="AN89" s="87"/>
      <c r="AO89" s="86"/>
      <c r="AP89" s="86"/>
      <c r="AQ89" s="86"/>
      <c r="AR89" s="86"/>
      <c r="AS89" s="86"/>
      <c r="AT89" s="86"/>
      <c r="AU89" s="85"/>
      <c r="AV89" s="84"/>
      <c r="AW89" s="24"/>
      <c r="AX89" s="24"/>
      <c r="AY89" s="87"/>
      <c r="AZ89" s="86"/>
      <c r="BA89" s="86"/>
      <c r="BB89" s="86"/>
      <c r="BC89" s="86"/>
      <c r="BD89" s="86"/>
      <c r="BE89" s="86"/>
      <c r="BF89" s="85"/>
      <c r="BG89" s="84"/>
      <c r="BH89" s="24"/>
      <c r="BI89" s="24"/>
      <c r="BJ89" s="87"/>
      <c r="BK89" s="86"/>
      <c r="BL89" s="86"/>
      <c r="BM89" s="86"/>
      <c r="BN89" s="86"/>
      <c r="BO89" s="86"/>
      <c r="BP89" s="86"/>
      <c r="BQ89" s="85"/>
      <c r="BR89" s="84"/>
      <c r="BS89" s="24"/>
      <c r="BT89" s="24"/>
      <c r="BU89" s="87"/>
      <c r="BV89" s="86"/>
      <c r="BW89" s="86"/>
      <c r="BX89" s="86"/>
      <c r="BY89" s="86"/>
      <c r="BZ89" s="86"/>
      <c r="CA89" s="86"/>
      <c r="CB89" s="85"/>
      <c r="CC89" s="84"/>
      <c r="CD89" s="24"/>
      <c r="CE89" s="24"/>
      <c r="CF89" s="87"/>
      <c r="CG89" s="86"/>
      <c r="CH89" s="86"/>
      <c r="CI89" s="86"/>
      <c r="CJ89" s="86"/>
      <c r="CK89" s="86"/>
      <c r="CL89" s="86"/>
      <c r="CM89" s="85"/>
      <c r="CN89" s="84"/>
      <c r="CO89" s="24"/>
      <c r="CP89" s="24"/>
      <c r="CQ89" s="87"/>
      <c r="CR89" s="86"/>
      <c r="CS89" s="86"/>
      <c r="CT89" s="86"/>
      <c r="CU89" s="86"/>
      <c r="CV89" s="86"/>
      <c r="CW89" s="86"/>
      <c r="CX89" s="85"/>
      <c r="CY89" s="84"/>
      <c r="CZ89" s="24"/>
      <c r="DA89" s="24"/>
      <c r="DB89" s="87"/>
      <c r="DC89" s="86"/>
      <c r="DD89" s="86"/>
      <c r="DE89" s="86"/>
      <c r="DF89" s="86"/>
      <c r="DG89" s="86"/>
      <c r="DH89" s="86"/>
      <c r="DI89" s="85"/>
      <c r="DJ89" s="84"/>
      <c r="DK89" s="24"/>
      <c r="DL89" s="24"/>
      <c r="DM89" s="87"/>
      <c r="DN89" s="86"/>
      <c r="DO89" s="86"/>
      <c r="DP89" s="86"/>
      <c r="DQ89" s="86"/>
      <c r="DR89" s="86"/>
      <c r="DS89" s="86"/>
      <c r="DT89" s="85"/>
      <c r="DU89" s="84"/>
      <c r="DV89" s="24"/>
      <c r="DW89" s="24"/>
      <c r="DX89" s="87"/>
      <c r="DY89" s="86"/>
      <c r="DZ89" s="86"/>
      <c r="EA89" s="86"/>
      <c r="EB89" s="86"/>
      <c r="EC89" s="86"/>
      <c r="ED89" s="86"/>
      <c r="EE89" s="85"/>
      <c r="EF89" s="84"/>
      <c r="EG89" s="24"/>
      <c r="EH89" s="24"/>
      <c r="EI89" s="87"/>
      <c r="EJ89" s="86"/>
      <c r="EK89" s="86"/>
      <c r="EL89" s="86"/>
      <c r="EM89" s="86"/>
      <c r="EN89" s="86"/>
      <c r="EO89" s="86"/>
      <c r="EP89" s="85"/>
      <c r="EQ89" s="84"/>
      <c r="ER89" s="24"/>
      <c r="ES89" s="24"/>
      <c r="ET89" s="87"/>
      <c r="EU89" s="86"/>
      <c r="EV89" s="86"/>
      <c r="EW89" s="86"/>
      <c r="EX89" s="86"/>
      <c r="EY89" s="86"/>
      <c r="EZ89" s="86"/>
      <c r="FA89" s="85"/>
      <c r="FB89" s="84"/>
      <c r="FC89" s="24"/>
      <c r="FD89" s="24"/>
      <c r="FE89" s="87"/>
      <c r="FF89" s="86"/>
      <c r="FG89" s="86"/>
      <c r="FH89" s="86"/>
      <c r="FI89" s="86"/>
      <c r="FJ89" s="86"/>
      <c r="FK89" s="86"/>
      <c r="FL89" s="85"/>
      <c r="FM89" s="84"/>
      <c r="FN89" s="24"/>
      <c r="FO89" s="24"/>
      <c r="FP89" s="87"/>
      <c r="FQ89" s="86"/>
      <c r="FR89" s="86"/>
      <c r="FS89" s="86"/>
      <c r="FT89" s="86"/>
      <c r="FU89" s="86"/>
      <c r="FV89" s="86"/>
      <c r="FW89" s="85"/>
      <c r="FX89" s="84"/>
      <c r="FY89" s="24"/>
      <c r="FZ89" s="24"/>
      <c r="GA89" s="87"/>
      <c r="GB89" s="86"/>
      <c r="GC89" s="86"/>
      <c r="GD89" s="86"/>
      <c r="GE89" s="86"/>
      <c r="GF89" s="86"/>
      <c r="GG89" s="86"/>
      <c r="GH89" s="85"/>
      <c r="GI89" s="84"/>
      <c r="GJ89" s="24"/>
      <c r="GK89" s="24"/>
      <c r="GL89" s="87"/>
      <c r="GM89" s="86"/>
      <c r="GN89" s="86"/>
      <c r="GO89" s="86"/>
      <c r="GP89" s="86"/>
      <c r="GQ89" s="86"/>
      <c r="GR89" s="86"/>
      <c r="GS89" s="85"/>
      <c r="GT89" s="84"/>
      <c r="GU89" s="24"/>
      <c r="GV89" s="24"/>
      <c r="GW89" s="87"/>
      <c r="GX89" s="86"/>
      <c r="GY89" s="86"/>
      <c r="GZ89" s="86"/>
      <c r="HA89" s="86"/>
      <c r="HB89" s="86"/>
      <c r="HC89" s="86"/>
      <c r="HD89" s="85"/>
      <c r="HE89" s="84"/>
      <c r="HF89" s="24"/>
      <c r="HG89" s="24"/>
      <c r="HH89" s="87"/>
      <c r="HI89" s="86"/>
      <c r="HJ89" s="86"/>
      <c r="HK89" s="86"/>
      <c r="HL89" s="86"/>
      <c r="HM89" s="86"/>
      <c r="HN89" s="86"/>
      <c r="HO89" s="85"/>
      <c r="HP89" s="84"/>
      <c r="HQ89" s="24"/>
      <c r="HR89" s="24"/>
      <c r="HS89" s="87"/>
      <c r="HT89" s="86"/>
      <c r="HU89" s="86"/>
      <c r="HV89" s="86"/>
      <c r="HW89" s="86"/>
      <c r="HX89" s="86"/>
      <c r="HY89" s="86"/>
      <c r="HZ89" s="85"/>
      <c r="IA89" s="84"/>
      <c r="IB89" s="24"/>
      <c r="IC89" s="24"/>
    </row>
    <row r="90" spans="1:237" x14ac:dyDescent="0.15">
      <c r="A90" s="96"/>
      <c r="B90" s="99"/>
      <c r="C90" s="99"/>
      <c r="D90" s="98"/>
      <c r="E90" s="98"/>
      <c r="F90" s="98"/>
      <c r="G90" s="98"/>
      <c r="H90" s="98"/>
      <c r="I90" s="98"/>
      <c r="J90" s="85"/>
      <c r="K90" s="85"/>
      <c r="L90" s="85"/>
      <c r="M90" s="85"/>
      <c r="N90" s="85"/>
      <c r="O90" s="85"/>
      <c r="P90" s="85"/>
      <c r="Q90" s="24"/>
      <c r="R90" s="87"/>
      <c r="S90" s="86"/>
      <c r="T90" s="86"/>
      <c r="U90" s="86"/>
      <c r="V90" s="86"/>
      <c r="W90" s="86"/>
      <c r="X90" s="86"/>
      <c r="Y90" s="85"/>
      <c r="Z90" s="84"/>
      <c r="AA90" s="24"/>
      <c r="AB90" s="24"/>
      <c r="AC90" s="87"/>
      <c r="AD90" s="86"/>
      <c r="AE90" s="86"/>
      <c r="AF90" s="86"/>
      <c r="AG90" s="86"/>
      <c r="AH90" s="86"/>
      <c r="AI90" s="86"/>
      <c r="AJ90" s="85"/>
      <c r="AK90" s="84"/>
      <c r="AL90" s="24"/>
      <c r="AM90" s="24"/>
      <c r="AN90" s="87"/>
      <c r="AO90" s="86"/>
      <c r="AP90" s="86"/>
      <c r="AQ90" s="86"/>
      <c r="AR90" s="86"/>
      <c r="AS90" s="86"/>
      <c r="AT90" s="86"/>
      <c r="AU90" s="85"/>
      <c r="AV90" s="84"/>
      <c r="AW90" s="24"/>
      <c r="AX90" s="24"/>
      <c r="AY90" s="87"/>
      <c r="AZ90" s="86"/>
      <c r="BA90" s="86"/>
      <c r="BB90" s="86"/>
      <c r="BC90" s="86"/>
      <c r="BD90" s="86"/>
      <c r="BE90" s="86"/>
      <c r="BF90" s="85"/>
      <c r="BG90" s="84"/>
      <c r="BH90" s="24"/>
      <c r="BI90" s="24"/>
      <c r="BJ90" s="87"/>
      <c r="BK90" s="86"/>
      <c r="BL90" s="86"/>
      <c r="BM90" s="86"/>
      <c r="BN90" s="86"/>
      <c r="BO90" s="86"/>
      <c r="BP90" s="86"/>
      <c r="BQ90" s="85"/>
      <c r="BR90" s="84"/>
      <c r="BS90" s="24"/>
      <c r="BT90" s="24"/>
      <c r="BU90" s="87"/>
      <c r="BV90" s="86"/>
      <c r="BW90" s="86"/>
      <c r="BX90" s="86"/>
      <c r="BY90" s="86"/>
      <c r="BZ90" s="86"/>
      <c r="CA90" s="86"/>
      <c r="CB90" s="85"/>
      <c r="CC90" s="84"/>
      <c r="CD90" s="24"/>
      <c r="CE90" s="24"/>
      <c r="CF90" s="87"/>
      <c r="CG90" s="86"/>
      <c r="CH90" s="86"/>
      <c r="CI90" s="86"/>
      <c r="CJ90" s="86"/>
      <c r="CK90" s="86"/>
      <c r="CL90" s="86"/>
      <c r="CM90" s="85"/>
      <c r="CN90" s="84"/>
      <c r="CO90" s="24"/>
      <c r="CP90" s="24"/>
      <c r="CQ90" s="87"/>
      <c r="CR90" s="86"/>
      <c r="CS90" s="86"/>
      <c r="CT90" s="86"/>
      <c r="CU90" s="86"/>
      <c r="CV90" s="86"/>
      <c r="CW90" s="86"/>
      <c r="CX90" s="85"/>
      <c r="CY90" s="84"/>
      <c r="CZ90" s="24"/>
      <c r="DA90" s="24"/>
      <c r="DB90" s="87"/>
      <c r="DC90" s="86"/>
      <c r="DD90" s="86"/>
      <c r="DE90" s="86"/>
      <c r="DF90" s="86"/>
      <c r="DG90" s="86"/>
      <c r="DH90" s="86"/>
      <c r="DI90" s="85"/>
      <c r="DJ90" s="84"/>
      <c r="DK90" s="24"/>
      <c r="DL90" s="24"/>
      <c r="DM90" s="87"/>
      <c r="DN90" s="86"/>
      <c r="DO90" s="86"/>
      <c r="DP90" s="86"/>
      <c r="DQ90" s="86"/>
      <c r="DR90" s="86"/>
      <c r="DS90" s="86"/>
      <c r="DT90" s="85"/>
      <c r="DU90" s="84"/>
      <c r="DV90" s="24"/>
      <c r="DW90" s="24"/>
      <c r="DX90" s="87"/>
      <c r="DY90" s="86"/>
      <c r="DZ90" s="86"/>
      <c r="EA90" s="86"/>
      <c r="EB90" s="86"/>
      <c r="EC90" s="86"/>
      <c r="ED90" s="86"/>
      <c r="EE90" s="85"/>
      <c r="EF90" s="84"/>
      <c r="EG90" s="24"/>
      <c r="EH90" s="24"/>
      <c r="EI90" s="87"/>
      <c r="EJ90" s="86"/>
      <c r="EK90" s="86"/>
      <c r="EL90" s="86"/>
      <c r="EM90" s="86"/>
      <c r="EN90" s="86"/>
      <c r="EO90" s="86"/>
      <c r="EP90" s="85"/>
      <c r="EQ90" s="84"/>
      <c r="ER90" s="24"/>
      <c r="ES90" s="24"/>
      <c r="ET90" s="87"/>
      <c r="EU90" s="86"/>
      <c r="EV90" s="86"/>
      <c r="EW90" s="86"/>
      <c r="EX90" s="86"/>
      <c r="EY90" s="86"/>
      <c r="EZ90" s="86"/>
      <c r="FA90" s="85"/>
      <c r="FB90" s="84"/>
      <c r="FC90" s="24"/>
      <c r="FD90" s="24"/>
      <c r="FE90" s="87"/>
      <c r="FF90" s="86"/>
      <c r="FG90" s="86"/>
      <c r="FH90" s="86"/>
      <c r="FI90" s="86"/>
      <c r="FJ90" s="86"/>
      <c r="FK90" s="86"/>
      <c r="FL90" s="85"/>
      <c r="FM90" s="84"/>
      <c r="FN90" s="24"/>
      <c r="FO90" s="24"/>
      <c r="FP90" s="87"/>
      <c r="FQ90" s="86"/>
      <c r="FR90" s="86"/>
      <c r="FS90" s="86"/>
      <c r="FT90" s="86"/>
      <c r="FU90" s="86"/>
      <c r="FV90" s="86"/>
      <c r="FW90" s="85"/>
      <c r="FX90" s="84"/>
      <c r="FY90" s="24"/>
      <c r="FZ90" s="24"/>
      <c r="GA90" s="87"/>
      <c r="GB90" s="86"/>
      <c r="GC90" s="86"/>
      <c r="GD90" s="86"/>
      <c r="GE90" s="86"/>
      <c r="GF90" s="86"/>
      <c r="GG90" s="86"/>
      <c r="GH90" s="85"/>
      <c r="GI90" s="84"/>
      <c r="GJ90" s="24"/>
      <c r="GK90" s="24"/>
      <c r="GL90" s="87"/>
      <c r="GM90" s="86"/>
      <c r="GN90" s="86"/>
      <c r="GO90" s="86"/>
      <c r="GP90" s="86"/>
      <c r="GQ90" s="86"/>
      <c r="GR90" s="86"/>
      <c r="GS90" s="85"/>
      <c r="GT90" s="84"/>
      <c r="GU90" s="24"/>
      <c r="GV90" s="24"/>
      <c r="GW90" s="87"/>
      <c r="GX90" s="86"/>
      <c r="GY90" s="86"/>
      <c r="GZ90" s="86"/>
      <c r="HA90" s="86"/>
      <c r="HB90" s="86"/>
      <c r="HC90" s="86"/>
      <c r="HD90" s="85"/>
      <c r="HE90" s="84"/>
      <c r="HF90" s="24"/>
      <c r="HG90" s="24"/>
      <c r="HH90" s="87"/>
      <c r="HI90" s="86"/>
      <c r="HJ90" s="86"/>
      <c r="HK90" s="86"/>
      <c r="HL90" s="86"/>
      <c r="HM90" s="86"/>
      <c r="HN90" s="86"/>
      <c r="HO90" s="85"/>
      <c r="HP90" s="84"/>
      <c r="HQ90" s="24"/>
      <c r="HR90" s="24"/>
      <c r="HS90" s="87"/>
      <c r="HT90" s="86"/>
      <c r="HU90" s="86"/>
      <c r="HV90" s="86"/>
      <c r="HW90" s="86"/>
      <c r="HX90" s="86"/>
      <c r="HY90" s="86"/>
      <c r="HZ90" s="85"/>
      <c r="IA90" s="84"/>
      <c r="IB90" s="24"/>
      <c r="IC90" s="24"/>
    </row>
    <row r="91" spans="1:237" x14ac:dyDescent="0.15">
      <c r="A91" s="96"/>
      <c r="B91" s="99"/>
      <c r="C91" s="99"/>
      <c r="D91" s="98"/>
      <c r="E91" s="98"/>
      <c r="F91" s="98"/>
      <c r="G91" s="98"/>
      <c r="H91" s="98"/>
      <c r="I91" s="98"/>
      <c r="J91" s="85"/>
      <c r="K91" s="85"/>
      <c r="L91" s="85"/>
      <c r="M91" s="85"/>
      <c r="N91" s="85"/>
      <c r="O91" s="85"/>
      <c r="P91" s="85"/>
      <c r="Q91" s="24"/>
      <c r="R91" s="87"/>
      <c r="S91" s="86"/>
      <c r="T91" s="86"/>
      <c r="U91" s="86"/>
      <c r="V91" s="86"/>
      <c r="W91" s="86"/>
      <c r="X91" s="86"/>
      <c r="Y91" s="85"/>
      <c r="Z91" s="84"/>
      <c r="AA91" s="24"/>
      <c r="AB91" s="24"/>
      <c r="AC91" s="87"/>
      <c r="AD91" s="86"/>
      <c r="AE91" s="86"/>
      <c r="AF91" s="86"/>
      <c r="AG91" s="86"/>
      <c r="AH91" s="86"/>
      <c r="AI91" s="86"/>
      <c r="AJ91" s="85"/>
      <c r="AK91" s="84"/>
      <c r="AL91" s="24"/>
      <c r="AM91" s="24"/>
      <c r="AN91" s="87"/>
      <c r="AO91" s="86"/>
      <c r="AP91" s="86"/>
      <c r="AQ91" s="86"/>
      <c r="AR91" s="86"/>
      <c r="AS91" s="86"/>
      <c r="AT91" s="86"/>
      <c r="AU91" s="85"/>
      <c r="AV91" s="84"/>
      <c r="AW91" s="24"/>
      <c r="AX91" s="24"/>
      <c r="AY91" s="87"/>
      <c r="AZ91" s="86"/>
      <c r="BA91" s="86"/>
      <c r="BB91" s="86"/>
      <c r="BC91" s="86"/>
      <c r="BD91" s="86"/>
      <c r="BE91" s="86"/>
      <c r="BF91" s="85"/>
      <c r="BG91" s="84"/>
      <c r="BH91" s="24"/>
      <c r="BI91" s="24"/>
      <c r="BJ91" s="87"/>
      <c r="BK91" s="86"/>
      <c r="BL91" s="86"/>
      <c r="BM91" s="86"/>
      <c r="BN91" s="86"/>
      <c r="BO91" s="86"/>
      <c r="BP91" s="86"/>
      <c r="BQ91" s="85"/>
      <c r="BR91" s="84"/>
      <c r="BS91" s="24"/>
      <c r="BT91" s="24"/>
      <c r="BU91" s="87"/>
      <c r="BV91" s="86"/>
      <c r="BW91" s="86"/>
      <c r="BX91" s="86"/>
      <c r="BY91" s="86"/>
      <c r="BZ91" s="86"/>
      <c r="CA91" s="86"/>
      <c r="CB91" s="85"/>
      <c r="CC91" s="84"/>
      <c r="CD91" s="24"/>
      <c r="CE91" s="24"/>
      <c r="CF91" s="87"/>
      <c r="CG91" s="86"/>
      <c r="CH91" s="86"/>
      <c r="CI91" s="86"/>
      <c r="CJ91" s="86"/>
      <c r="CK91" s="86"/>
      <c r="CL91" s="86"/>
      <c r="CM91" s="85"/>
      <c r="CN91" s="84"/>
      <c r="CO91" s="24"/>
      <c r="CP91" s="24"/>
      <c r="CQ91" s="87"/>
      <c r="CR91" s="86"/>
      <c r="CS91" s="86"/>
      <c r="CT91" s="86"/>
      <c r="CU91" s="86"/>
      <c r="CV91" s="86"/>
      <c r="CW91" s="86"/>
      <c r="CX91" s="85"/>
      <c r="CY91" s="84"/>
      <c r="CZ91" s="24"/>
      <c r="DA91" s="24"/>
      <c r="DB91" s="87"/>
      <c r="DC91" s="86"/>
      <c r="DD91" s="86"/>
      <c r="DE91" s="86"/>
      <c r="DF91" s="86"/>
      <c r="DG91" s="86"/>
      <c r="DH91" s="86"/>
      <c r="DI91" s="85"/>
      <c r="DJ91" s="84"/>
      <c r="DK91" s="24"/>
      <c r="DL91" s="24"/>
      <c r="DM91" s="87"/>
      <c r="DN91" s="86"/>
      <c r="DO91" s="86"/>
      <c r="DP91" s="86"/>
      <c r="DQ91" s="86"/>
      <c r="DR91" s="86"/>
      <c r="DS91" s="86"/>
      <c r="DT91" s="85"/>
      <c r="DU91" s="84"/>
      <c r="DV91" s="24"/>
      <c r="DW91" s="24"/>
      <c r="DX91" s="87"/>
      <c r="DY91" s="86"/>
      <c r="DZ91" s="86"/>
      <c r="EA91" s="86"/>
      <c r="EB91" s="86"/>
      <c r="EC91" s="86"/>
      <c r="ED91" s="86"/>
      <c r="EE91" s="85"/>
      <c r="EF91" s="84"/>
      <c r="EG91" s="24"/>
      <c r="EH91" s="24"/>
      <c r="EI91" s="87"/>
      <c r="EJ91" s="86"/>
      <c r="EK91" s="86"/>
      <c r="EL91" s="86"/>
      <c r="EM91" s="86"/>
      <c r="EN91" s="86"/>
      <c r="EO91" s="86"/>
      <c r="EP91" s="85"/>
      <c r="EQ91" s="84"/>
      <c r="ER91" s="24"/>
      <c r="ES91" s="24"/>
      <c r="ET91" s="87"/>
      <c r="EU91" s="86"/>
      <c r="EV91" s="86"/>
      <c r="EW91" s="86"/>
      <c r="EX91" s="86"/>
      <c r="EY91" s="86"/>
      <c r="EZ91" s="86"/>
      <c r="FA91" s="85"/>
      <c r="FB91" s="84"/>
      <c r="FC91" s="24"/>
      <c r="FD91" s="24"/>
      <c r="FE91" s="87"/>
      <c r="FF91" s="86"/>
      <c r="FG91" s="86"/>
      <c r="FH91" s="86"/>
      <c r="FI91" s="86"/>
      <c r="FJ91" s="86"/>
      <c r="FK91" s="86"/>
      <c r="FL91" s="85"/>
      <c r="FM91" s="84"/>
      <c r="FN91" s="24"/>
      <c r="FO91" s="24"/>
      <c r="FP91" s="87"/>
      <c r="FQ91" s="86"/>
      <c r="FR91" s="86"/>
      <c r="FS91" s="86"/>
      <c r="FT91" s="86"/>
      <c r="FU91" s="86"/>
      <c r="FV91" s="86"/>
      <c r="FW91" s="85"/>
      <c r="FX91" s="84"/>
      <c r="FY91" s="24"/>
      <c r="FZ91" s="24"/>
      <c r="GA91" s="87"/>
      <c r="GB91" s="86"/>
      <c r="GC91" s="86"/>
      <c r="GD91" s="86"/>
      <c r="GE91" s="86"/>
      <c r="GF91" s="86"/>
      <c r="GG91" s="86"/>
      <c r="GH91" s="85"/>
      <c r="GI91" s="84"/>
      <c r="GJ91" s="24"/>
      <c r="GK91" s="24"/>
      <c r="GL91" s="87"/>
      <c r="GM91" s="86"/>
      <c r="GN91" s="86"/>
      <c r="GO91" s="86"/>
      <c r="GP91" s="86"/>
      <c r="GQ91" s="86"/>
      <c r="GR91" s="86"/>
      <c r="GS91" s="85"/>
      <c r="GT91" s="84"/>
      <c r="GU91" s="24"/>
      <c r="GV91" s="24"/>
      <c r="GW91" s="87"/>
      <c r="GX91" s="86"/>
      <c r="GY91" s="86"/>
      <c r="GZ91" s="86"/>
      <c r="HA91" s="86"/>
      <c r="HB91" s="86"/>
      <c r="HC91" s="86"/>
      <c r="HD91" s="85"/>
      <c r="HE91" s="84"/>
      <c r="HF91" s="24"/>
      <c r="HG91" s="24"/>
      <c r="HH91" s="87"/>
      <c r="HI91" s="86"/>
      <c r="HJ91" s="86"/>
      <c r="HK91" s="86"/>
      <c r="HL91" s="86"/>
      <c r="HM91" s="86"/>
      <c r="HN91" s="86"/>
      <c r="HO91" s="85"/>
      <c r="HP91" s="84"/>
      <c r="HQ91" s="24"/>
      <c r="HR91" s="24"/>
      <c r="HS91" s="87"/>
      <c r="HT91" s="86"/>
      <c r="HU91" s="86"/>
      <c r="HV91" s="86"/>
      <c r="HW91" s="86"/>
      <c r="HX91" s="86"/>
      <c r="HY91" s="86"/>
      <c r="HZ91" s="85"/>
      <c r="IA91" s="84"/>
      <c r="IB91" s="24"/>
      <c r="IC91" s="24"/>
    </row>
    <row r="92" spans="1:237" x14ac:dyDescent="0.15">
      <c r="A92" s="96"/>
      <c r="B92" s="99"/>
      <c r="C92" s="99"/>
      <c r="D92" s="98"/>
      <c r="E92" s="98"/>
      <c r="F92" s="98"/>
      <c r="G92" s="98"/>
      <c r="H92" s="98"/>
      <c r="I92" s="98"/>
      <c r="J92" s="85"/>
      <c r="K92" s="85"/>
      <c r="L92" s="85"/>
      <c r="M92" s="85"/>
      <c r="N92" s="85"/>
      <c r="O92" s="85"/>
      <c r="P92" s="85"/>
      <c r="Q92" s="24"/>
      <c r="R92" s="87"/>
      <c r="S92" s="86"/>
      <c r="T92" s="86"/>
      <c r="U92" s="86"/>
      <c r="V92" s="86"/>
      <c r="W92" s="86"/>
      <c r="X92" s="86"/>
      <c r="Y92" s="85"/>
      <c r="Z92" s="84"/>
      <c r="AA92" s="24"/>
      <c r="AB92" s="24"/>
      <c r="AC92" s="87"/>
      <c r="AD92" s="86"/>
      <c r="AE92" s="86"/>
      <c r="AF92" s="86"/>
      <c r="AG92" s="86"/>
      <c r="AH92" s="86"/>
      <c r="AI92" s="86"/>
      <c r="AJ92" s="85"/>
      <c r="AK92" s="84"/>
      <c r="AL92" s="24"/>
      <c r="AM92" s="24"/>
      <c r="AN92" s="87"/>
      <c r="AO92" s="86"/>
      <c r="AP92" s="86"/>
      <c r="AQ92" s="86"/>
      <c r="AR92" s="86"/>
      <c r="AS92" s="86"/>
      <c r="AT92" s="86"/>
      <c r="AU92" s="85"/>
      <c r="AV92" s="84"/>
      <c r="AW92" s="24"/>
      <c r="AX92" s="24"/>
      <c r="AY92" s="87"/>
      <c r="AZ92" s="86"/>
      <c r="BA92" s="86"/>
      <c r="BB92" s="86"/>
      <c r="BC92" s="86"/>
      <c r="BD92" s="86"/>
      <c r="BE92" s="86"/>
      <c r="BF92" s="85"/>
      <c r="BG92" s="84"/>
      <c r="BH92" s="24"/>
      <c r="BI92" s="24"/>
      <c r="BJ92" s="87"/>
      <c r="BK92" s="86"/>
      <c r="BL92" s="86"/>
      <c r="BM92" s="86"/>
      <c r="BN92" s="86"/>
      <c r="BO92" s="86"/>
      <c r="BP92" s="86"/>
      <c r="BQ92" s="85"/>
      <c r="BR92" s="84"/>
      <c r="BS92" s="24"/>
      <c r="BT92" s="24"/>
      <c r="BU92" s="87"/>
      <c r="BV92" s="86"/>
      <c r="BW92" s="86"/>
      <c r="BX92" s="86"/>
      <c r="BY92" s="86"/>
      <c r="BZ92" s="86"/>
      <c r="CA92" s="86"/>
      <c r="CB92" s="85"/>
      <c r="CC92" s="84"/>
      <c r="CD92" s="24"/>
      <c r="CE92" s="24"/>
      <c r="CF92" s="87"/>
      <c r="CG92" s="86"/>
      <c r="CH92" s="86"/>
      <c r="CI92" s="86"/>
      <c r="CJ92" s="86"/>
      <c r="CK92" s="86"/>
      <c r="CL92" s="86"/>
      <c r="CM92" s="85"/>
      <c r="CN92" s="84"/>
      <c r="CO92" s="24"/>
      <c r="CP92" s="24"/>
      <c r="CQ92" s="87"/>
      <c r="CR92" s="86"/>
      <c r="CS92" s="86"/>
      <c r="CT92" s="86"/>
      <c r="CU92" s="86"/>
      <c r="CV92" s="86"/>
      <c r="CW92" s="86"/>
      <c r="CX92" s="85"/>
      <c r="CY92" s="84"/>
      <c r="CZ92" s="24"/>
      <c r="DA92" s="24"/>
      <c r="DB92" s="87"/>
      <c r="DC92" s="86"/>
      <c r="DD92" s="86"/>
      <c r="DE92" s="86"/>
      <c r="DF92" s="86"/>
      <c r="DG92" s="86"/>
      <c r="DH92" s="86"/>
      <c r="DI92" s="85"/>
      <c r="DJ92" s="84"/>
      <c r="DK92" s="24"/>
      <c r="DL92" s="24"/>
      <c r="DM92" s="87"/>
      <c r="DN92" s="86"/>
      <c r="DO92" s="86"/>
      <c r="DP92" s="86"/>
      <c r="DQ92" s="86"/>
      <c r="DR92" s="86"/>
      <c r="DS92" s="86"/>
      <c r="DT92" s="85"/>
      <c r="DU92" s="84"/>
      <c r="DV92" s="24"/>
      <c r="DW92" s="24"/>
      <c r="DX92" s="87"/>
      <c r="DY92" s="86"/>
      <c r="DZ92" s="86"/>
      <c r="EA92" s="86"/>
      <c r="EB92" s="86"/>
      <c r="EC92" s="86"/>
      <c r="ED92" s="86"/>
      <c r="EE92" s="85"/>
      <c r="EF92" s="84"/>
      <c r="EG92" s="24"/>
      <c r="EH92" s="24"/>
      <c r="EI92" s="87"/>
      <c r="EJ92" s="86"/>
      <c r="EK92" s="86"/>
      <c r="EL92" s="86"/>
      <c r="EM92" s="86"/>
      <c r="EN92" s="86"/>
      <c r="EO92" s="86"/>
      <c r="EP92" s="85"/>
      <c r="EQ92" s="84"/>
      <c r="ER92" s="24"/>
      <c r="ES92" s="24"/>
      <c r="ET92" s="87"/>
      <c r="EU92" s="86"/>
      <c r="EV92" s="86"/>
      <c r="EW92" s="86"/>
      <c r="EX92" s="86"/>
      <c r="EY92" s="86"/>
      <c r="EZ92" s="86"/>
      <c r="FA92" s="85"/>
      <c r="FB92" s="84"/>
      <c r="FC92" s="24"/>
      <c r="FD92" s="24"/>
      <c r="FE92" s="87"/>
      <c r="FF92" s="86"/>
      <c r="FG92" s="86"/>
      <c r="FH92" s="86"/>
      <c r="FI92" s="86"/>
      <c r="FJ92" s="86"/>
      <c r="FK92" s="86"/>
      <c r="FL92" s="85"/>
      <c r="FM92" s="84"/>
      <c r="FN92" s="24"/>
      <c r="FO92" s="24"/>
      <c r="FP92" s="87"/>
      <c r="FQ92" s="86"/>
      <c r="FR92" s="86"/>
      <c r="FS92" s="86"/>
      <c r="FT92" s="86"/>
      <c r="FU92" s="86"/>
      <c r="FV92" s="86"/>
      <c r="FW92" s="85"/>
      <c r="FX92" s="84"/>
      <c r="FY92" s="24"/>
      <c r="FZ92" s="24"/>
      <c r="GA92" s="87"/>
      <c r="GB92" s="86"/>
      <c r="GC92" s="86"/>
      <c r="GD92" s="86"/>
      <c r="GE92" s="86"/>
      <c r="GF92" s="86"/>
      <c r="GG92" s="86"/>
      <c r="GH92" s="85"/>
      <c r="GI92" s="84"/>
      <c r="GJ92" s="24"/>
      <c r="GK92" s="24"/>
      <c r="GL92" s="87"/>
      <c r="GM92" s="86"/>
      <c r="GN92" s="86"/>
      <c r="GO92" s="86"/>
      <c r="GP92" s="86"/>
      <c r="GQ92" s="86"/>
      <c r="GR92" s="86"/>
      <c r="GS92" s="85"/>
      <c r="GT92" s="84"/>
      <c r="GU92" s="24"/>
      <c r="GV92" s="24"/>
      <c r="GW92" s="87"/>
      <c r="GX92" s="86"/>
      <c r="GY92" s="86"/>
      <c r="GZ92" s="86"/>
      <c r="HA92" s="86"/>
      <c r="HB92" s="86"/>
      <c r="HC92" s="86"/>
      <c r="HD92" s="85"/>
      <c r="HE92" s="84"/>
      <c r="HF92" s="24"/>
      <c r="HG92" s="24"/>
      <c r="HH92" s="87"/>
      <c r="HI92" s="86"/>
      <c r="HJ92" s="86"/>
      <c r="HK92" s="86"/>
      <c r="HL92" s="86"/>
      <c r="HM92" s="86"/>
      <c r="HN92" s="86"/>
      <c r="HO92" s="85"/>
      <c r="HP92" s="84"/>
      <c r="HQ92" s="24"/>
      <c r="HR92" s="24"/>
      <c r="HS92" s="87"/>
      <c r="HT92" s="86"/>
      <c r="HU92" s="86"/>
      <c r="HV92" s="86"/>
      <c r="HW92" s="86"/>
      <c r="HX92" s="86"/>
      <c r="HY92" s="86"/>
      <c r="HZ92" s="85"/>
      <c r="IA92" s="84"/>
      <c r="IB92" s="24"/>
      <c r="IC92" s="24"/>
    </row>
    <row r="93" spans="1:237" x14ac:dyDescent="0.15">
      <c r="A93" s="96"/>
      <c r="B93" s="99"/>
      <c r="C93" s="99"/>
      <c r="D93" s="98"/>
      <c r="E93" s="98"/>
      <c r="F93" s="98"/>
      <c r="G93" s="98"/>
      <c r="H93" s="98"/>
      <c r="I93" s="98"/>
      <c r="J93" s="85"/>
      <c r="K93" s="85"/>
      <c r="L93" s="85"/>
      <c r="M93" s="85"/>
      <c r="N93" s="85"/>
      <c r="O93" s="85"/>
      <c r="P93" s="85"/>
      <c r="Q93" s="24"/>
      <c r="R93" s="87"/>
      <c r="S93" s="86"/>
      <c r="T93" s="86"/>
      <c r="U93" s="86"/>
      <c r="V93" s="86"/>
      <c r="W93" s="86"/>
      <c r="X93" s="86"/>
      <c r="Y93" s="85"/>
      <c r="Z93" s="84"/>
      <c r="AA93" s="24"/>
      <c r="AB93" s="24"/>
      <c r="AC93" s="87"/>
      <c r="AD93" s="86"/>
      <c r="AE93" s="86"/>
      <c r="AF93" s="86"/>
      <c r="AG93" s="86"/>
      <c r="AH93" s="86"/>
      <c r="AI93" s="86"/>
      <c r="AJ93" s="85"/>
      <c r="AK93" s="84"/>
      <c r="AL93" s="24"/>
      <c r="AM93" s="24"/>
      <c r="AN93" s="87"/>
      <c r="AO93" s="86"/>
      <c r="AP93" s="86"/>
      <c r="AQ93" s="86"/>
      <c r="AR93" s="86"/>
      <c r="AS93" s="86"/>
      <c r="AT93" s="86"/>
      <c r="AU93" s="85"/>
      <c r="AV93" s="84"/>
      <c r="AW93" s="24"/>
      <c r="AX93" s="24"/>
      <c r="AY93" s="87"/>
      <c r="AZ93" s="86"/>
      <c r="BA93" s="86"/>
      <c r="BB93" s="86"/>
      <c r="BC93" s="86"/>
      <c r="BD93" s="86"/>
      <c r="BE93" s="86"/>
      <c r="BF93" s="85"/>
      <c r="BG93" s="84"/>
      <c r="BH93" s="24"/>
      <c r="BI93" s="24"/>
      <c r="BJ93" s="87"/>
      <c r="BK93" s="86"/>
      <c r="BL93" s="86"/>
      <c r="BM93" s="86"/>
      <c r="BN93" s="86"/>
      <c r="BO93" s="86"/>
      <c r="BP93" s="86"/>
      <c r="BQ93" s="85"/>
      <c r="BR93" s="84"/>
      <c r="BS93" s="24"/>
      <c r="BT93" s="24"/>
      <c r="BU93" s="87"/>
      <c r="BV93" s="86"/>
      <c r="BW93" s="86"/>
      <c r="BX93" s="86"/>
      <c r="BY93" s="86"/>
      <c r="BZ93" s="86"/>
      <c r="CA93" s="86"/>
      <c r="CB93" s="85"/>
      <c r="CC93" s="84"/>
      <c r="CD93" s="24"/>
      <c r="CE93" s="24"/>
      <c r="CF93" s="87"/>
      <c r="CG93" s="86"/>
      <c r="CH93" s="86"/>
      <c r="CI93" s="86"/>
      <c r="CJ93" s="86"/>
      <c r="CK93" s="86"/>
      <c r="CL93" s="86"/>
      <c r="CM93" s="85"/>
      <c r="CN93" s="84"/>
      <c r="CO93" s="24"/>
      <c r="CP93" s="24"/>
      <c r="CQ93" s="87"/>
      <c r="CR93" s="86"/>
      <c r="CS93" s="86"/>
      <c r="CT93" s="86"/>
      <c r="CU93" s="86"/>
      <c r="CV93" s="86"/>
      <c r="CW93" s="86"/>
      <c r="CX93" s="85"/>
      <c r="CY93" s="84"/>
      <c r="CZ93" s="24"/>
      <c r="DA93" s="24"/>
      <c r="DB93" s="87"/>
      <c r="DC93" s="86"/>
      <c r="DD93" s="86"/>
      <c r="DE93" s="86"/>
      <c r="DF93" s="86"/>
      <c r="DG93" s="86"/>
      <c r="DH93" s="86"/>
      <c r="DI93" s="85"/>
      <c r="DJ93" s="84"/>
      <c r="DK93" s="24"/>
      <c r="DL93" s="24"/>
      <c r="DM93" s="87"/>
      <c r="DN93" s="86"/>
      <c r="DO93" s="86"/>
      <c r="DP93" s="86"/>
      <c r="DQ93" s="86"/>
      <c r="DR93" s="86"/>
      <c r="DS93" s="86"/>
      <c r="DT93" s="85"/>
      <c r="DU93" s="84"/>
      <c r="DV93" s="24"/>
      <c r="DW93" s="24"/>
      <c r="DX93" s="87"/>
      <c r="DY93" s="86"/>
      <c r="DZ93" s="86"/>
      <c r="EA93" s="86"/>
      <c r="EB93" s="86"/>
      <c r="EC93" s="86"/>
      <c r="ED93" s="86"/>
      <c r="EE93" s="85"/>
      <c r="EF93" s="84"/>
      <c r="EG93" s="24"/>
      <c r="EH93" s="24"/>
      <c r="EI93" s="87"/>
      <c r="EJ93" s="86"/>
      <c r="EK93" s="86"/>
      <c r="EL93" s="86"/>
      <c r="EM93" s="86"/>
      <c r="EN93" s="86"/>
      <c r="EO93" s="86"/>
      <c r="EP93" s="85"/>
      <c r="EQ93" s="84"/>
      <c r="ER93" s="24"/>
      <c r="ES93" s="24"/>
      <c r="ET93" s="87"/>
      <c r="EU93" s="86"/>
      <c r="EV93" s="86"/>
      <c r="EW93" s="86"/>
      <c r="EX93" s="86"/>
      <c r="EY93" s="86"/>
      <c r="EZ93" s="86"/>
      <c r="FA93" s="85"/>
      <c r="FB93" s="84"/>
      <c r="FC93" s="24"/>
      <c r="FD93" s="24"/>
      <c r="FE93" s="87"/>
      <c r="FF93" s="86"/>
      <c r="FG93" s="86"/>
      <c r="FH93" s="86"/>
      <c r="FI93" s="86"/>
      <c r="FJ93" s="86"/>
      <c r="FK93" s="86"/>
      <c r="FL93" s="85"/>
      <c r="FM93" s="84"/>
      <c r="FN93" s="24"/>
      <c r="FO93" s="24"/>
      <c r="FP93" s="87"/>
      <c r="FQ93" s="86"/>
      <c r="FR93" s="86"/>
      <c r="FS93" s="86"/>
      <c r="FT93" s="86"/>
      <c r="FU93" s="86"/>
      <c r="FV93" s="86"/>
      <c r="FW93" s="85"/>
      <c r="FX93" s="84"/>
      <c r="FY93" s="24"/>
      <c r="FZ93" s="24"/>
      <c r="GA93" s="87"/>
      <c r="GB93" s="86"/>
      <c r="GC93" s="86"/>
      <c r="GD93" s="86"/>
      <c r="GE93" s="86"/>
      <c r="GF93" s="86"/>
      <c r="GG93" s="86"/>
      <c r="GH93" s="85"/>
      <c r="GI93" s="84"/>
      <c r="GJ93" s="24"/>
      <c r="GK93" s="24"/>
      <c r="GL93" s="87"/>
      <c r="GM93" s="86"/>
      <c r="GN93" s="86"/>
      <c r="GO93" s="86"/>
      <c r="GP93" s="86"/>
      <c r="GQ93" s="86"/>
      <c r="GR93" s="86"/>
      <c r="GS93" s="85"/>
      <c r="GT93" s="84"/>
      <c r="GU93" s="24"/>
      <c r="GV93" s="24"/>
      <c r="GW93" s="87"/>
      <c r="GX93" s="86"/>
      <c r="GY93" s="86"/>
      <c r="GZ93" s="86"/>
      <c r="HA93" s="86"/>
      <c r="HB93" s="86"/>
      <c r="HC93" s="86"/>
      <c r="HD93" s="85"/>
      <c r="HE93" s="84"/>
      <c r="HF93" s="24"/>
      <c r="HG93" s="24"/>
      <c r="HH93" s="87"/>
      <c r="HI93" s="86"/>
      <c r="HJ93" s="86"/>
      <c r="HK93" s="86"/>
      <c r="HL93" s="86"/>
      <c r="HM93" s="86"/>
      <c r="HN93" s="86"/>
      <c r="HO93" s="85"/>
      <c r="HP93" s="84"/>
      <c r="HQ93" s="24"/>
      <c r="HR93" s="24"/>
      <c r="HS93" s="87"/>
      <c r="HT93" s="86"/>
      <c r="HU93" s="86"/>
      <c r="HV93" s="86"/>
      <c r="HW93" s="86"/>
      <c r="HX93" s="86"/>
      <c r="HY93" s="86"/>
      <c r="HZ93" s="85"/>
      <c r="IA93" s="84"/>
      <c r="IB93" s="24"/>
      <c r="IC93" s="24"/>
    </row>
    <row r="94" spans="1:237" x14ac:dyDescent="0.15">
      <c r="A94" s="96"/>
      <c r="B94" s="99"/>
      <c r="C94" s="99"/>
      <c r="D94" s="98"/>
      <c r="E94" s="98"/>
      <c r="F94" s="98"/>
      <c r="G94" s="98"/>
      <c r="H94" s="98"/>
      <c r="I94" s="98"/>
      <c r="J94" s="85"/>
      <c r="K94" s="85"/>
      <c r="L94" s="85"/>
      <c r="M94" s="85"/>
      <c r="N94" s="85"/>
      <c r="O94" s="85"/>
      <c r="P94" s="85"/>
      <c r="Q94" s="24"/>
      <c r="R94" s="87"/>
      <c r="S94" s="86"/>
      <c r="T94" s="86"/>
      <c r="U94" s="86"/>
      <c r="V94" s="86"/>
      <c r="W94" s="86"/>
      <c r="X94" s="86"/>
      <c r="Y94" s="85"/>
      <c r="Z94" s="84"/>
      <c r="AA94" s="24"/>
      <c r="AB94" s="24"/>
      <c r="AC94" s="87"/>
      <c r="AD94" s="86"/>
      <c r="AE94" s="86"/>
      <c r="AF94" s="86"/>
      <c r="AG94" s="86"/>
      <c r="AH94" s="86"/>
      <c r="AI94" s="86"/>
      <c r="AJ94" s="85"/>
      <c r="AK94" s="84"/>
      <c r="AL94" s="24"/>
      <c r="AM94" s="24"/>
      <c r="AN94" s="87"/>
      <c r="AO94" s="86"/>
      <c r="AP94" s="86"/>
      <c r="AQ94" s="86"/>
      <c r="AR94" s="86"/>
      <c r="AS94" s="86"/>
      <c r="AT94" s="86"/>
      <c r="AU94" s="85"/>
      <c r="AV94" s="84"/>
      <c r="AW94" s="24"/>
      <c r="AX94" s="24"/>
      <c r="AY94" s="87"/>
      <c r="AZ94" s="86"/>
      <c r="BA94" s="86"/>
      <c r="BB94" s="86"/>
      <c r="BC94" s="86"/>
      <c r="BD94" s="86"/>
      <c r="BE94" s="86"/>
      <c r="BF94" s="85"/>
      <c r="BG94" s="84"/>
      <c r="BH94" s="24"/>
      <c r="BI94" s="24"/>
      <c r="BJ94" s="87"/>
      <c r="BK94" s="86"/>
      <c r="BL94" s="86"/>
      <c r="BM94" s="86"/>
      <c r="BN94" s="86"/>
      <c r="BO94" s="86"/>
      <c r="BP94" s="86"/>
      <c r="BQ94" s="85"/>
      <c r="BR94" s="84"/>
      <c r="BS94" s="24"/>
      <c r="BT94" s="24"/>
      <c r="BU94" s="87"/>
      <c r="BV94" s="86"/>
      <c r="BW94" s="86"/>
      <c r="BX94" s="86"/>
      <c r="BY94" s="86"/>
      <c r="BZ94" s="86"/>
      <c r="CA94" s="86"/>
      <c r="CB94" s="85"/>
      <c r="CC94" s="84"/>
      <c r="CD94" s="24"/>
      <c r="CE94" s="24"/>
      <c r="CF94" s="87"/>
      <c r="CG94" s="86"/>
      <c r="CH94" s="86"/>
      <c r="CI94" s="86"/>
      <c r="CJ94" s="86"/>
      <c r="CK94" s="86"/>
      <c r="CL94" s="86"/>
      <c r="CM94" s="85"/>
      <c r="CN94" s="84"/>
      <c r="CO94" s="24"/>
      <c r="CP94" s="24"/>
      <c r="CQ94" s="87"/>
      <c r="CR94" s="86"/>
      <c r="CS94" s="86"/>
      <c r="CT94" s="86"/>
      <c r="CU94" s="86"/>
      <c r="CV94" s="86"/>
      <c r="CW94" s="86"/>
      <c r="CX94" s="85"/>
      <c r="CY94" s="84"/>
      <c r="CZ94" s="24"/>
      <c r="DA94" s="24"/>
      <c r="DB94" s="87"/>
      <c r="DC94" s="86"/>
      <c r="DD94" s="86"/>
      <c r="DE94" s="86"/>
      <c r="DF94" s="86"/>
      <c r="DG94" s="86"/>
      <c r="DH94" s="86"/>
      <c r="DI94" s="85"/>
      <c r="DJ94" s="84"/>
      <c r="DK94" s="24"/>
      <c r="DL94" s="24"/>
      <c r="DM94" s="87"/>
      <c r="DN94" s="86"/>
      <c r="DO94" s="86"/>
      <c r="DP94" s="86"/>
      <c r="DQ94" s="86"/>
      <c r="DR94" s="86"/>
      <c r="DS94" s="86"/>
      <c r="DT94" s="85"/>
      <c r="DU94" s="84"/>
      <c r="DV94" s="24"/>
      <c r="DW94" s="24"/>
      <c r="DX94" s="87"/>
      <c r="DY94" s="86"/>
      <c r="DZ94" s="86"/>
      <c r="EA94" s="86"/>
      <c r="EB94" s="86"/>
      <c r="EC94" s="86"/>
      <c r="ED94" s="86"/>
      <c r="EE94" s="85"/>
      <c r="EF94" s="84"/>
      <c r="EG94" s="24"/>
      <c r="EH94" s="24"/>
      <c r="EI94" s="87"/>
      <c r="EJ94" s="86"/>
      <c r="EK94" s="86"/>
      <c r="EL94" s="86"/>
      <c r="EM94" s="86"/>
      <c r="EN94" s="86"/>
      <c r="EO94" s="86"/>
      <c r="EP94" s="85"/>
      <c r="EQ94" s="84"/>
      <c r="ER94" s="24"/>
      <c r="ES94" s="24"/>
      <c r="ET94" s="87"/>
      <c r="EU94" s="86"/>
      <c r="EV94" s="86"/>
      <c r="EW94" s="86"/>
      <c r="EX94" s="86"/>
      <c r="EY94" s="86"/>
      <c r="EZ94" s="86"/>
      <c r="FA94" s="85"/>
      <c r="FB94" s="84"/>
      <c r="FC94" s="24"/>
      <c r="FD94" s="24"/>
      <c r="FE94" s="87"/>
      <c r="FF94" s="86"/>
      <c r="FG94" s="86"/>
      <c r="FH94" s="86"/>
      <c r="FI94" s="86"/>
      <c r="FJ94" s="86"/>
      <c r="FK94" s="86"/>
      <c r="FL94" s="85"/>
      <c r="FM94" s="84"/>
      <c r="FN94" s="24"/>
      <c r="FO94" s="24"/>
      <c r="FP94" s="87"/>
      <c r="FQ94" s="86"/>
      <c r="FR94" s="86"/>
      <c r="FS94" s="86"/>
      <c r="FT94" s="86"/>
      <c r="FU94" s="86"/>
      <c r="FV94" s="86"/>
      <c r="FW94" s="85"/>
      <c r="FX94" s="84"/>
      <c r="FY94" s="24"/>
      <c r="FZ94" s="24"/>
      <c r="GA94" s="87"/>
      <c r="GB94" s="86"/>
      <c r="GC94" s="86"/>
      <c r="GD94" s="86"/>
      <c r="GE94" s="86"/>
      <c r="GF94" s="86"/>
      <c r="GG94" s="86"/>
      <c r="GH94" s="85"/>
      <c r="GI94" s="84"/>
      <c r="GJ94" s="24"/>
      <c r="GK94" s="24"/>
      <c r="GL94" s="87"/>
      <c r="GM94" s="86"/>
      <c r="GN94" s="86"/>
      <c r="GO94" s="86"/>
      <c r="GP94" s="86"/>
      <c r="GQ94" s="86"/>
      <c r="GR94" s="86"/>
      <c r="GS94" s="85"/>
      <c r="GT94" s="84"/>
      <c r="GU94" s="24"/>
      <c r="GV94" s="24"/>
      <c r="GW94" s="87"/>
      <c r="GX94" s="86"/>
      <c r="GY94" s="86"/>
      <c r="GZ94" s="86"/>
      <c r="HA94" s="86"/>
      <c r="HB94" s="86"/>
      <c r="HC94" s="86"/>
      <c r="HD94" s="85"/>
      <c r="HE94" s="84"/>
      <c r="HF94" s="24"/>
      <c r="HG94" s="24"/>
      <c r="HH94" s="87"/>
      <c r="HI94" s="86"/>
      <c r="HJ94" s="86"/>
      <c r="HK94" s="86"/>
      <c r="HL94" s="86"/>
      <c r="HM94" s="86"/>
      <c r="HN94" s="86"/>
      <c r="HO94" s="85"/>
      <c r="HP94" s="84"/>
      <c r="HQ94" s="24"/>
      <c r="HR94" s="24"/>
      <c r="HS94" s="87"/>
      <c r="HT94" s="86"/>
      <c r="HU94" s="86"/>
      <c r="HV94" s="86"/>
      <c r="HW94" s="86"/>
      <c r="HX94" s="86"/>
      <c r="HY94" s="86"/>
      <c r="HZ94" s="85"/>
      <c r="IA94" s="84"/>
      <c r="IB94" s="24"/>
      <c r="IC94" s="24"/>
    </row>
    <row r="95" spans="1:237" x14ac:dyDescent="0.15">
      <c r="A95" s="96"/>
      <c r="B95" s="99"/>
      <c r="C95" s="99"/>
      <c r="D95" s="98"/>
      <c r="E95" s="98"/>
      <c r="F95" s="98"/>
      <c r="G95" s="98"/>
      <c r="H95" s="98"/>
      <c r="I95" s="98"/>
      <c r="J95" s="85"/>
      <c r="K95" s="85"/>
      <c r="L95" s="85"/>
      <c r="M95" s="85"/>
      <c r="N95" s="85"/>
      <c r="O95" s="85"/>
      <c r="P95" s="85"/>
      <c r="Q95" s="24"/>
      <c r="R95" s="87"/>
      <c r="S95" s="86"/>
      <c r="T95" s="86"/>
      <c r="U95" s="86"/>
      <c r="V95" s="86"/>
      <c r="W95" s="86"/>
      <c r="X95" s="86"/>
      <c r="Y95" s="85"/>
      <c r="Z95" s="84"/>
      <c r="AA95" s="24"/>
      <c r="AB95" s="24"/>
      <c r="AC95" s="87"/>
      <c r="AD95" s="86"/>
      <c r="AE95" s="86"/>
      <c r="AF95" s="86"/>
      <c r="AG95" s="86"/>
      <c r="AH95" s="86"/>
      <c r="AI95" s="86"/>
      <c r="AJ95" s="85"/>
      <c r="AK95" s="84"/>
      <c r="AL95" s="24"/>
      <c r="AM95" s="24"/>
      <c r="AN95" s="87"/>
      <c r="AO95" s="86"/>
      <c r="AP95" s="86"/>
      <c r="AQ95" s="86"/>
      <c r="AR95" s="86"/>
      <c r="AS95" s="86"/>
      <c r="AT95" s="86"/>
      <c r="AU95" s="85"/>
      <c r="AV95" s="84"/>
      <c r="AW95" s="24"/>
      <c r="AX95" s="24"/>
      <c r="AY95" s="87"/>
      <c r="AZ95" s="86"/>
      <c r="BA95" s="86"/>
      <c r="BB95" s="86"/>
      <c r="BC95" s="86"/>
      <c r="BD95" s="86"/>
      <c r="BE95" s="86"/>
      <c r="BF95" s="85"/>
      <c r="BG95" s="84"/>
      <c r="BH95" s="24"/>
      <c r="BI95" s="24"/>
      <c r="BJ95" s="87"/>
      <c r="BK95" s="86"/>
      <c r="BL95" s="86"/>
      <c r="BM95" s="86"/>
      <c r="BN95" s="86"/>
      <c r="BO95" s="86"/>
      <c r="BP95" s="86"/>
      <c r="BQ95" s="85"/>
      <c r="BR95" s="84"/>
      <c r="BS95" s="24"/>
      <c r="BT95" s="24"/>
      <c r="BU95" s="87"/>
      <c r="BV95" s="86"/>
      <c r="BW95" s="86"/>
      <c r="BX95" s="86"/>
      <c r="BY95" s="86"/>
      <c r="BZ95" s="86"/>
      <c r="CA95" s="86"/>
      <c r="CB95" s="85"/>
      <c r="CC95" s="84"/>
      <c r="CD95" s="24"/>
      <c r="CE95" s="24"/>
      <c r="CF95" s="87"/>
      <c r="CG95" s="86"/>
      <c r="CH95" s="86"/>
      <c r="CI95" s="86"/>
      <c r="CJ95" s="86"/>
      <c r="CK95" s="86"/>
      <c r="CL95" s="86"/>
      <c r="CM95" s="85"/>
      <c r="CN95" s="84"/>
      <c r="CO95" s="24"/>
      <c r="CP95" s="24"/>
      <c r="CQ95" s="87"/>
      <c r="CR95" s="86"/>
      <c r="CS95" s="86"/>
      <c r="CT95" s="86"/>
      <c r="CU95" s="86"/>
      <c r="CV95" s="86"/>
      <c r="CW95" s="86"/>
      <c r="CX95" s="85"/>
      <c r="CY95" s="84"/>
      <c r="CZ95" s="24"/>
      <c r="DA95" s="24"/>
      <c r="DB95" s="87"/>
      <c r="DC95" s="86"/>
      <c r="DD95" s="86"/>
      <c r="DE95" s="86"/>
      <c r="DF95" s="86"/>
      <c r="DG95" s="86"/>
      <c r="DH95" s="86"/>
      <c r="DI95" s="85"/>
      <c r="DJ95" s="84"/>
      <c r="DK95" s="24"/>
      <c r="DL95" s="24"/>
      <c r="DM95" s="87"/>
      <c r="DN95" s="86"/>
      <c r="DO95" s="86"/>
      <c r="DP95" s="86"/>
      <c r="DQ95" s="86"/>
      <c r="DR95" s="86"/>
      <c r="DS95" s="86"/>
      <c r="DT95" s="85"/>
      <c r="DU95" s="84"/>
      <c r="DV95" s="24"/>
      <c r="DW95" s="24"/>
      <c r="DX95" s="87"/>
      <c r="DY95" s="86"/>
      <c r="DZ95" s="86"/>
      <c r="EA95" s="86"/>
      <c r="EB95" s="86"/>
      <c r="EC95" s="86"/>
      <c r="ED95" s="86"/>
      <c r="EE95" s="85"/>
      <c r="EF95" s="84"/>
      <c r="EG95" s="24"/>
      <c r="EH95" s="24"/>
      <c r="EI95" s="87"/>
      <c r="EJ95" s="86"/>
      <c r="EK95" s="86"/>
      <c r="EL95" s="86"/>
      <c r="EM95" s="86"/>
      <c r="EN95" s="86"/>
      <c r="EO95" s="86"/>
      <c r="EP95" s="85"/>
      <c r="EQ95" s="84"/>
      <c r="ER95" s="24"/>
      <c r="ES95" s="24"/>
      <c r="ET95" s="87"/>
      <c r="EU95" s="86"/>
      <c r="EV95" s="86"/>
      <c r="EW95" s="86"/>
      <c r="EX95" s="86"/>
      <c r="EY95" s="86"/>
      <c r="EZ95" s="86"/>
      <c r="FA95" s="85"/>
      <c r="FB95" s="84"/>
      <c r="FC95" s="24"/>
      <c r="FD95" s="24"/>
      <c r="FE95" s="87"/>
      <c r="FF95" s="86"/>
      <c r="FG95" s="86"/>
      <c r="FH95" s="86"/>
      <c r="FI95" s="86"/>
      <c r="FJ95" s="86"/>
      <c r="FK95" s="86"/>
      <c r="FL95" s="85"/>
      <c r="FM95" s="84"/>
      <c r="FN95" s="24"/>
      <c r="FO95" s="24"/>
      <c r="FP95" s="87"/>
      <c r="FQ95" s="86"/>
      <c r="FR95" s="86"/>
      <c r="FS95" s="86"/>
      <c r="FT95" s="86"/>
      <c r="FU95" s="86"/>
      <c r="FV95" s="86"/>
      <c r="FW95" s="85"/>
      <c r="FX95" s="84"/>
      <c r="FY95" s="24"/>
      <c r="FZ95" s="24"/>
      <c r="GA95" s="87"/>
      <c r="GB95" s="86"/>
      <c r="GC95" s="86"/>
      <c r="GD95" s="86"/>
      <c r="GE95" s="86"/>
      <c r="GF95" s="86"/>
      <c r="GG95" s="86"/>
      <c r="GH95" s="85"/>
      <c r="GI95" s="84"/>
      <c r="GJ95" s="24"/>
      <c r="GK95" s="24"/>
      <c r="GL95" s="87"/>
      <c r="GM95" s="86"/>
      <c r="GN95" s="86"/>
      <c r="GO95" s="86"/>
      <c r="GP95" s="86"/>
      <c r="GQ95" s="86"/>
      <c r="GR95" s="86"/>
      <c r="GS95" s="85"/>
      <c r="GT95" s="84"/>
      <c r="GU95" s="24"/>
      <c r="GV95" s="24"/>
      <c r="GW95" s="87"/>
      <c r="GX95" s="86"/>
      <c r="GY95" s="86"/>
      <c r="GZ95" s="86"/>
      <c r="HA95" s="86"/>
      <c r="HB95" s="86"/>
      <c r="HC95" s="86"/>
      <c r="HD95" s="85"/>
      <c r="HE95" s="84"/>
      <c r="HF95" s="24"/>
      <c r="HG95" s="24"/>
      <c r="HH95" s="87"/>
      <c r="HI95" s="86"/>
      <c r="HJ95" s="86"/>
      <c r="HK95" s="86"/>
      <c r="HL95" s="86"/>
      <c r="HM95" s="86"/>
      <c r="HN95" s="86"/>
      <c r="HO95" s="85"/>
      <c r="HP95" s="84"/>
      <c r="HQ95" s="24"/>
      <c r="HR95" s="24"/>
      <c r="HS95" s="87"/>
      <c r="HT95" s="86"/>
      <c r="HU95" s="86"/>
      <c r="HV95" s="86"/>
      <c r="HW95" s="86"/>
      <c r="HX95" s="86"/>
      <c r="HY95" s="86"/>
      <c r="HZ95" s="85"/>
      <c r="IA95" s="84"/>
      <c r="IB95" s="24"/>
      <c r="IC95" s="24"/>
    </row>
    <row r="96" spans="1:237" x14ac:dyDescent="0.15">
      <c r="A96" s="96"/>
      <c r="B96" s="99"/>
      <c r="C96" s="99"/>
      <c r="D96" s="98"/>
      <c r="E96" s="98"/>
      <c r="F96" s="98"/>
      <c r="G96" s="98"/>
      <c r="H96" s="98"/>
      <c r="I96" s="98"/>
      <c r="J96" s="85"/>
      <c r="K96" s="85"/>
      <c r="L96" s="85"/>
      <c r="M96" s="85"/>
      <c r="N96" s="85"/>
      <c r="O96" s="85"/>
      <c r="P96" s="85"/>
      <c r="Q96" s="24"/>
      <c r="R96" s="87"/>
      <c r="S96" s="86"/>
      <c r="T96" s="86"/>
      <c r="U96" s="86"/>
      <c r="V96" s="86"/>
      <c r="W96" s="86"/>
      <c r="X96" s="86"/>
      <c r="Y96" s="85"/>
      <c r="Z96" s="84"/>
      <c r="AA96" s="24"/>
      <c r="AB96" s="24"/>
      <c r="AC96" s="87"/>
      <c r="AD96" s="86"/>
      <c r="AE96" s="86"/>
      <c r="AF96" s="86"/>
      <c r="AG96" s="86"/>
      <c r="AH96" s="86"/>
      <c r="AI96" s="86"/>
      <c r="AJ96" s="85"/>
      <c r="AK96" s="84"/>
      <c r="AL96" s="24"/>
      <c r="AM96" s="24"/>
      <c r="AN96" s="87"/>
      <c r="AO96" s="86"/>
      <c r="AP96" s="86"/>
      <c r="AQ96" s="86"/>
      <c r="AR96" s="86"/>
      <c r="AS96" s="86"/>
      <c r="AT96" s="86"/>
      <c r="AU96" s="85"/>
      <c r="AV96" s="84"/>
      <c r="AW96" s="24"/>
      <c r="AX96" s="24"/>
      <c r="AY96" s="87"/>
      <c r="AZ96" s="86"/>
      <c r="BA96" s="86"/>
      <c r="BB96" s="86"/>
      <c r="BC96" s="86"/>
      <c r="BD96" s="86"/>
      <c r="BE96" s="86"/>
      <c r="BF96" s="85"/>
      <c r="BG96" s="84"/>
      <c r="BH96" s="24"/>
      <c r="BI96" s="24"/>
      <c r="BJ96" s="87"/>
      <c r="BK96" s="86"/>
      <c r="BL96" s="86"/>
      <c r="BM96" s="86"/>
      <c r="BN96" s="86"/>
      <c r="BO96" s="86"/>
      <c r="BP96" s="86"/>
      <c r="BQ96" s="85"/>
      <c r="BR96" s="84"/>
      <c r="BS96" s="24"/>
      <c r="BT96" s="24"/>
      <c r="BU96" s="87"/>
      <c r="BV96" s="86"/>
      <c r="BW96" s="86"/>
      <c r="BX96" s="86"/>
      <c r="BY96" s="86"/>
      <c r="BZ96" s="86"/>
      <c r="CA96" s="86"/>
      <c r="CB96" s="85"/>
      <c r="CC96" s="84"/>
      <c r="CD96" s="24"/>
      <c r="CE96" s="24"/>
      <c r="CF96" s="87"/>
      <c r="CG96" s="86"/>
      <c r="CH96" s="86"/>
      <c r="CI96" s="86"/>
      <c r="CJ96" s="86"/>
      <c r="CK96" s="86"/>
      <c r="CL96" s="86"/>
      <c r="CM96" s="85"/>
      <c r="CN96" s="84"/>
      <c r="CO96" s="24"/>
      <c r="CP96" s="24"/>
      <c r="CQ96" s="87"/>
      <c r="CR96" s="86"/>
      <c r="CS96" s="86"/>
      <c r="CT96" s="86"/>
      <c r="CU96" s="86"/>
      <c r="CV96" s="86"/>
      <c r="CW96" s="86"/>
      <c r="CX96" s="85"/>
      <c r="CY96" s="84"/>
      <c r="CZ96" s="24"/>
      <c r="DA96" s="24"/>
      <c r="DB96" s="87"/>
      <c r="DC96" s="86"/>
      <c r="DD96" s="86"/>
      <c r="DE96" s="86"/>
      <c r="DF96" s="86"/>
      <c r="DG96" s="86"/>
      <c r="DH96" s="86"/>
      <c r="DI96" s="85"/>
      <c r="DJ96" s="84"/>
      <c r="DK96" s="24"/>
      <c r="DL96" s="24"/>
      <c r="DM96" s="87"/>
      <c r="DN96" s="86"/>
      <c r="DO96" s="86"/>
      <c r="DP96" s="86"/>
      <c r="DQ96" s="86"/>
      <c r="DR96" s="86"/>
      <c r="DS96" s="86"/>
      <c r="DT96" s="85"/>
      <c r="DU96" s="84"/>
      <c r="DV96" s="24"/>
      <c r="DW96" s="24"/>
      <c r="DX96" s="87"/>
      <c r="DY96" s="86"/>
      <c r="DZ96" s="86"/>
      <c r="EA96" s="86"/>
      <c r="EB96" s="86"/>
      <c r="EC96" s="86"/>
      <c r="ED96" s="86"/>
      <c r="EE96" s="85"/>
      <c r="EF96" s="84"/>
      <c r="EG96" s="24"/>
      <c r="EH96" s="24"/>
      <c r="EI96" s="87"/>
      <c r="EJ96" s="86"/>
      <c r="EK96" s="86"/>
      <c r="EL96" s="86"/>
      <c r="EM96" s="86"/>
      <c r="EN96" s="86"/>
      <c r="EO96" s="86"/>
      <c r="EP96" s="85"/>
      <c r="EQ96" s="84"/>
      <c r="ER96" s="24"/>
      <c r="ES96" s="24"/>
      <c r="ET96" s="87"/>
      <c r="EU96" s="86"/>
      <c r="EV96" s="86"/>
      <c r="EW96" s="86"/>
      <c r="EX96" s="86"/>
      <c r="EY96" s="86"/>
      <c r="EZ96" s="86"/>
      <c r="FA96" s="85"/>
      <c r="FB96" s="84"/>
      <c r="FC96" s="24"/>
      <c r="FD96" s="24"/>
      <c r="FE96" s="87"/>
      <c r="FF96" s="86"/>
      <c r="FG96" s="86"/>
      <c r="FH96" s="86"/>
      <c r="FI96" s="86"/>
      <c r="FJ96" s="86"/>
      <c r="FK96" s="86"/>
      <c r="FL96" s="85"/>
      <c r="FM96" s="84"/>
      <c r="FN96" s="24"/>
      <c r="FO96" s="24"/>
      <c r="FP96" s="87"/>
      <c r="FQ96" s="86"/>
      <c r="FR96" s="86"/>
      <c r="FS96" s="86"/>
      <c r="FT96" s="86"/>
      <c r="FU96" s="86"/>
      <c r="FV96" s="86"/>
      <c r="FW96" s="85"/>
      <c r="FX96" s="84"/>
      <c r="FY96" s="24"/>
      <c r="FZ96" s="24"/>
      <c r="GA96" s="87"/>
      <c r="GB96" s="86"/>
      <c r="GC96" s="86"/>
      <c r="GD96" s="86"/>
      <c r="GE96" s="86"/>
      <c r="GF96" s="86"/>
      <c r="GG96" s="86"/>
      <c r="GH96" s="85"/>
      <c r="GI96" s="84"/>
      <c r="GJ96" s="24"/>
      <c r="GK96" s="24"/>
      <c r="GL96" s="87"/>
      <c r="GM96" s="86"/>
      <c r="GN96" s="86"/>
      <c r="GO96" s="86"/>
      <c r="GP96" s="86"/>
      <c r="GQ96" s="86"/>
      <c r="GR96" s="86"/>
      <c r="GS96" s="85"/>
      <c r="GT96" s="84"/>
      <c r="GU96" s="24"/>
      <c r="GV96" s="24"/>
      <c r="GW96" s="87"/>
      <c r="GX96" s="86"/>
      <c r="GY96" s="86"/>
      <c r="GZ96" s="86"/>
      <c r="HA96" s="86"/>
      <c r="HB96" s="86"/>
      <c r="HC96" s="86"/>
      <c r="HD96" s="85"/>
      <c r="HE96" s="84"/>
      <c r="HF96" s="24"/>
      <c r="HG96" s="24"/>
      <c r="HH96" s="87"/>
      <c r="HI96" s="86"/>
      <c r="HJ96" s="86"/>
      <c r="HK96" s="86"/>
      <c r="HL96" s="86"/>
      <c r="HM96" s="86"/>
      <c r="HN96" s="86"/>
      <c r="HO96" s="85"/>
      <c r="HP96" s="84"/>
      <c r="HQ96" s="24"/>
      <c r="HR96" s="24"/>
      <c r="HS96" s="87"/>
      <c r="HT96" s="86"/>
      <c r="HU96" s="86"/>
      <c r="HV96" s="86"/>
      <c r="HW96" s="86"/>
      <c r="HX96" s="86"/>
      <c r="HY96" s="86"/>
      <c r="HZ96" s="85"/>
      <c r="IA96" s="84"/>
      <c r="IB96" s="24"/>
      <c r="IC96" s="24"/>
    </row>
    <row r="97" spans="1:237" x14ac:dyDescent="0.15">
      <c r="A97" s="96"/>
      <c r="B97" s="99"/>
      <c r="C97" s="99"/>
      <c r="D97" s="98"/>
      <c r="E97" s="98"/>
      <c r="F97" s="98"/>
      <c r="G97" s="98"/>
      <c r="H97" s="98"/>
      <c r="I97" s="98"/>
      <c r="J97" s="85"/>
      <c r="K97" s="85"/>
      <c r="L97" s="85"/>
      <c r="M97" s="85"/>
      <c r="N97" s="85"/>
      <c r="O97" s="85"/>
      <c r="P97" s="85"/>
      <c r="Q97" s="24"/>
      <c r="R97" s="87"/>
      <c r="S97" s="86"/>
      <c r="T97" s="86"/>
      <c r="U97" s="86"/>
      <c r="V97" s="86"/>
      <c r="W97" s="86"/>
      <c r="X97" s="86"/>
      <c r="Y97" s="85"/>
      <c r="Z97" s="84"/>
      <c r="AA97" s="24"/>
      <c r="AB97" s="24"/>
      <c r="AC97" s="87"/>
      <c r="AD97" s="86"/>
      <c r="AE97" s="86"/>
      <c r="AF97" s="86"/>
      <c r="AG97" s="86"/>
      <c r="AH97" s="86"/>
      <c r="AI97" s="86"/>
      <c r="AJ97" s="85"/>
      <c r="AK97" s="84"/>
      <c r="AL97" s="24"/>
      <c r="AM97" s="24"/>
      <c r="AN97" s="87"/>
      <c r="AO97" s="86"/>
      <c r="AP97" s="86"/>
      <c r="AQ97" s="86"/>
      <c r="AR97" s="86"/>
      <c r="AS97" s="86"/>
      <c r="AT97" s="86"/>
      <c r="AU97" s="85"/>
      <c r="AV97" s="84"/>
      <c r="AW97" s="24"/>
      <c r="AX97" s="24"/>
      <c r="AY97" s="87"/>
      <c r="AZ97" s="86"/>
      <c r="BA97" s="86"/>
      <c r="BB97" s="86"/>
      <c r="BC97" s="86"/>
      <c r="BD97" s="86"/>
      <c r="BE97" s="86"/>
      <c r="BF97" s="85"/>
      <c r="BG97" s="84"/>
      <c r="BH97" s="24"/>
      <c r="BI97" s="24"/>
      <c r="BJ97" s="87"/>
      <c r="BK97" s="86"/>
      <c r="BL97" s="86"/>
      <c r="BM97" s="86"/>
      <c r="BN97" s="86"/>
      <c r="BO97" s="86"/>
      <c r="BP97" s="86"/>
      <c r="BQ97" s="85"/>
      <c r="BR97" s="84"/>
      <c r="BS97" s="24"/>
      <c r="BT97" s="24"/>
      <c r="BU97" s="87"/>
      <c r="BV97" s="86"/>
      <c r="BW97" s="86"/>
      <c r="BX97" s="86"/>
      <c r="BY97" s="86"/>
      <c r="BZ97" s="86"/>
      <c r="CA97" s="86"/>
      <c r="CB97" s="85"/>
      <c r="CC97" s="84"/>
      <c r="CD97" s="24"/>
      <c r="CE97" s="24"/>
      <c r="CF97" s="87"/>
      <c r="CG97" s="86"/>
      <c r="CH97" s="86"/>
      <c r="CI97" s="86"/>
      <c r="CJ97" s="86"/>
      <c r="CK97" s="86"/>
      <c r="CL97" s="86"/>
      <c r="CM97" s="85"/>
      <c r="CN97" s="84"/>
      <c r="CO97" s="24"/>
      <c r="CP97" s="24"/>
      <c r="CQ97" s="87"/>
      <c r="CR97" s="86"/>
      <c r="CS97" s="86"/>
      <c r="CT97" s="86"/>
      <c r="CU97" s="86"/>
      <c r="CV97" s="86"/>
      <c r="CW97" s="86"/>
      <c r="CX97" s="85"/>
      <c r="CY97" s="84"/>
      <c r="CZ97" s="24"/>
      <c r="DA97" s="24"/>
      <c r="DB97" s="87"/>
      <c r="DC97" s="86"/>
      <c r="DD97" s="86"/>
      <c r="DE97" s="86"/>
      <c r="DF97" s="86"/>
      <c r="DG97" s="86"/>
      <c r="DH97" s="86"/>
      <c r="DI97" s="85"/>
      <c r="DJ97" s="84"/>
      <c r="DK97" s="24"/>
      <c r="DL97" s="24"/>
      <c r="DM97" s="87"/>
      <c r="DN97" s="86"/>
      <c r="DO97" s="86"/>
      <c r="DP97" s="86"/>
      <c r="DQ97" s="86"/>
      <c r="DR97" s="86"/>
      <c r="DS97" s="86"/>
      <c r="DT97" s="85"/>
      <c r="DU97" s="84"/>
      <c r="DV97" s="24"/>
      <c r="DW97" s="24"/>
      <c r="DX97" s="87"/>
      <c r="DY97" s="86"/>
      <c r="DZ97" s="86"/>
      <c r="EA97" s="86"/>
      <c r="EB97" s="86"/>
      <c r="EC97" s="86"/>
      <c r="ED97" s="86"/>
      <c r="EE97" s="85"/>
      <c r="EF97" s="84"/>
      <c r="EG97" s="24"/>
      <c r="EH97" s="24"/>
      <c r="EI97" s="87"/>
      <c r="EJ97" s="86"/>
      <c r="EK97" s="86"/>
      <c r="EL97" s="86"/>
      <c r="EM97" s="86"/>
      <c r="EN97" s="86"/>
      <c r="EO97" s="86"/>
      <c r="EP97" s="85"/>
      <c r="EQ97" s="84"/>
      <c r="ER97" s="24"/>
      <c r="ES97" s="24"/>
      <c r="ET97" s="87"/>
      <c r="EU97" s="86"/>
      <c r="EV97" s="86"/>
      <c r="EW97" s="86"/>
      <c r="EX97" s="86"/>
      <c r="EY97" s="86"/>
      <c r="EZ97" s="86"/>
      <c r="FA97" s="85"/>
      <c r="FB97" s="84"/>
      <c r="FC97" s="24"/>
      <c r="FD97" s="24"/>
      <c r="FE97" s="87"/>
      <c r="FF97" s="86"/>
      <c r="FG97" s="86"/>
      <c r="FH97" s="86"/>
      <c r="FI97" s="86"/>
      <c r="FJ97" s="86"/>
      <c r="FK97" s="86"/>
      <c r="FL97" s="85"/>
      <c r="FM97" s="84"/>
      <c r="FN97" s="24"/>
      <c r="FO97" s="24"/>
      <c r="FP97" s="87"/>
      <c r="FQ97" s="86"/>
      <c r="FR97" s="86"/>
      <c r="FS97" s="86"/>
      <c r="FT97" s="86"/>
      <c r="FU97" s="86"/>
      <c r="FV97" s="86"/>
      <c r="FW97" s="85"/>
      <c r="FX97" s="84"/>
      <c r="FY97" s="24"/>
      <c r="FZ97" s="24"/>
      <c r="GA97" s="87"/>
      <c r="GB97" s="86"/>
      <c r="GC97" s="86"/>
      <c r="GD97" s="86"/>
      <c r="GE97" s="86"/>
      <c r="GF97" s="86"/>
      <c r="GG97" s="86"/>
      <c r="GH97" s="85"/>
      <c r="GI97" s="84"/>
      <c r="GJ97" s="24"/>
      <c r="GK97" s="24"/>
      <c r="GL97" s="87"/>
      <c r="GM97" s="86"/>
      <c r="GN97" s="86"/>
      <c r="GO97" s="86"/>
      <c r="GP97" s="86"/>
      <c r="GQ97" s="86"/>
      <c r="GR97" s="86"/>
      <c r="GS97" s="85"/>
      <c r="GT97" s="84"/>
      <c r="GU97" s="24"/>
      <c r="GV97" s="24"/>
      <c r="GW97" s="87"/>
      <c r="GX97" s="86"/>
      <c r="GY97" s="86"/>
      <c r="GZ97" s="86"/>
      <c r="HA97" s="86"/>
      <c r="HB97" s="86"/>
      <c r="HC97" s="86"/>
      <c r="HD97" s="85"/>
      <c r="HE97" s="84"/>
      <c r="HF97" s="24"/>
      <c r="HG97" s="24"/>
      <c r="HH97" s="87"/>
      <c r="HI97" s="86"/>
      <c r="HJ97" s="86"/>
      <c r="HK97" s="86"/>
      <c r="HL97" s="86"/>
      <c r="HM97" s="86"/>
      <c r="HN97" s="86"/>
      <c r="HO97" s="85"/>
      <c r="HP97" s="84"/>
      <c r="HQ97" s="24"/>
      <c r="HR97" s="24"/>
      <c r="HS97" s="87"/>
      <c r="HT97" s="86"/>
      <c r="HU97" s="86"/>
      <c r="HV97" s="86"/>
      <c r="HW97" s="86"/>
      <c r="HX97" s="86"/>
      <c r="HY97" s="86"/>
      <c r="HZ97" s="85"/>
      <c r="IA97" s="84"/>
      <c r="IB97" s="24"/>
      <c r="IC97" s="24"/>
    </row>
    <row r="98" spans="1:237" x14ac:dyDescent="0.15">
      <c r="A98" s="96"/>
      <c r="B98" s="99"/>
      <c r="C98" s="99"/>
      <c r="D98" s="98"/>
      <c r="E98" s="98"/>
      <c r="F98" s="98"/>
      <c r="G98" s="98"/>
      <c r="H98" s="98"/>
      <c r="I98" s="98"/>
      <c r="J98" s="85"/>
      <c r="K98" s="85"/>
      <c r="L98" s="85"/>
      <c r="M98" s="85"/>
      <c r="N98" s="85"/>
      <c r="O98" s="85"/>
      <c r="P98" s="85"/>
      <c r="Q98" s="24"/>
      <c r="R98" s="87"/>
      <c r="S98" s="86"/>
      <c r="T98" s="86"/>
      <c r="U98" s="86"/>
      <c r="V98" s="86"/>
      <c r="W98" s="86"/>
      <c r="X98" s="86"/>
      <c r="Y98" s="85"/>
      <c r="Z98" s="84"/>
      <c r="AA98" s="24"/>
      <c r="AB98" s="24"/>
      <c r="AC98" s="87"/>
      <c r="AD98" s="86"/>
      <c r="AE98" s="86"/>
      <c r="AF98" s="86"/>
      <c r="AG98" s="86"/>
      <c r="AH98" s="86"/>
      <c r="AI98" s="86"/>
      <c r="AJ98" s="85"/>
      <c r="AK98" s="84"/>
      <c r="AL98" s="24"/>
      <c r="AM98" s="24"/>
      <c r="AN98" s="87"/>
      <c r="AO98" s="86"/>
      <c r="AP98" s="86"/>
      <c r="AQ98" s="86"/>
      <c r="AR98" s="86"/>
      <c r="AS98" s="86"/>
      <c r="AT98" s="86"/>
      <c r="AU98" s="85"/>
      <c r="AV98" s="84"/>
      <c r="AW98" s="24"/>
      <c r="AX98" s="24"/>
      <c r="AY98" s="87"/>
      <c r="AZ98" s="86"/>
      <c r="BA98" s="86"/>
      <c r="BB98" s="86"/>
      <c r="BC98" s="86"/>
      <c r="BD98" s="86"/>
      <c r="BE98" s="86"/>
      <c r="BF98" s="85"/>
      <c r="BG98" s="84"/>
      <c r="BH98" s="24"/>
      <c r="BI98" s="24"/>
      <c r="BJ98" s="87"/>
      <c r="BK98" s="86"/>
      <c r="BL98" s="86"/>
      <c r="BM98" s="86"/>
      <c r="BN98" s="86"/>
      <c r="BO98" s="86"/>
      <c r="BP98" s="86"/>
      <c r="BQ98" s="85"/>
      <c r="BR98" s="84"/>
      <c r="BS98" s="24"/>
      <c r="BT98" s="24"/>
      <c r="BU98" s="87"/>
      <c r="BV98" s="86"/>
      <c r="BW98" s="86"/>
      <c r="BX98" s="86"/>
      <c r="BY98" s="86"/>
      <c r="BZ98" s="86"/>
      <c r="CA98" s="86"/>
      <c r="CB98" s="85"/>
      <c r="CC98" s="84"/>
      <c r="CD98" s="24"/>
      <c r="CE98" s="24"/>
      <c r="CF98" s="87"/>
      <c r="CG98" s="86"/>
      <c r="CH98" s="86"/>
      <c r="CI98" s="86"/>
      <c r="CJ98" s="86"/>
      <c r="CK98" s="86"/>
      <c r="CL98" s="86"/>
      <c r="CM98" s="85"/>
      <c r="CN98" s="84"/>
      <c r="CO98" s="24"/>
      <c r="CP98" s="24"/>
      <c r="CQ98" s="87"/>
      <c r="CR98" s="86"/>
      <c r="CS98" s="86"/>
      <c r="CT98" s="86"/>
      <c r="CU98" s="86"/>
      <c r="CV98" s="86"/>
      <c r="CW98" s="86"/>
      <c r="CX98" s="85"/>
      <c r="CY98" s="84"/>
      <c r="CZ98" s="24"/>
      <c r="DA98" s="24"/>
      <c r="DB98" s="87"/>
      <c r="DC98" s="86"/>
      <c r="DD98" s="86"/>
      <c r="DE98" s="86"/>
      <c r="DF98" s="86"/>
      <c r="DG98" s="86"/>
      <c r="DH98" s="86"/>
      <c r="DI98" s="85"/>
      <c r="DJ98" s="84"/>
      <c r="DK98" s="24"/>
      <c r="DL98" s="24"/>
      <c r="DM98" s="87"/>
      <c r="DN98" s="86"/>
      <c r="DO98" s="86"/>
      <c r="DP98" s="86"/>
      <c r="DQ98" s="86"/>
      <c r="DR98" s="86"/>
      <c r="DS98" s="86"/>
      <c r="DT98" s="85"/>
      <c r="DU98" s="84"/>
      <c r="DV98" s="24"/>
      <c r="DW98" s="24"/>
      <c r="DX98" s="87"/>
      <c r="DY98" s="86"/>
      <c r="DZ98" s="86"/>
      <c r="EA98" s="86"/>
      <c r="EB98" s="86"/>
      <c r="EC98" s="86"/>
      <c r="ED98" s="86"/>
      <c r="EE98" s="85"/>
      <c r="EF98" s="84"/>
      <c r="EG98" s="24"/>
      <c r="EH98" s="24"/>
      <c r="EI98" s="87"/>
      <c r="EJ98" s="86"/>
      <c r="EK98" s="86"/>
      <c r="EL98" s="86"/>
      <c r="EM98" s="86"/>
      <c r="EN98" s="86"/>
      <c r="EO98" s="86"/>
      <c r="EP98" s="85"/>
      <c r="EQ98" s="84"/>
      <c r="ER98" s="24"/>
      <c r="ES98" s="24"/>
      <c r="ET98" s="87"/>
      <c r="EU98" s="86"/>
      <c r="EV98" s="86"/>
      <c r="EW98" s="86"/>
      <c r="EX98" s="86"/>
      <c r="EY98" s="86"/>
      <c r="EZ98" s="86"/>
      <c r="FA98" s="85"/>
      <c r="FB98" s="84"/>
      <c r="FC98" s="24"/>
      <c r="FD98" s="24"/>
      <c r="FE98" s="87"/>
      <c r="FF98" s="86"/>
      <c r="FG98" s="86"/>
      <c r="FH98" s="86"/>
      <c r="FI98" s="86"/>
      <c r="FJ98" s="86"/>
      <c r="FK98" s="86"/>
      <c r="FL98" s="85"/>
      <c r="FM98" s="84"/>
      <c r="FN98" s="24"/>
      <c r="FO98" s="24"/>
      <c r="FP98" s="87"/>
      <c r="FQ98" s="86"/>
      <c r="FR98" s="86"/>
      <c r="FS98" s="86"/>
      <c r="FT98" s="86"/>
      <c r="FU98" s="86"/>
      <c r="FV98" s="86"/>
      <c r="FW98" s="85"/>
      <c r="FX98" s="84"/>
      <c r="FY98" s="24"/>
      <c r="FZ98" s="24"/>
      <c r="GA98" s="87"/>
      <c r="GB98" s="86"/>
      <c r="GC98" s="86"/>
      <c r="GD98" s="86"/>
      <c r="GE98" s="86"/>
      <c r="GF98" s="86"/>
      <c r="GG98" s="86"/>
      <c r="GH98" s="85"/>
      <c r="GI98" s="84"/>
      <c r="GJ98" s="24"/>
      <c r="GK98" s="24"/>
      <c r="GL98" s="87"/>
      <c r="GM98" s="86"/>
      <c r="GN98" s="86"/>
      <c r="GO98" s="86"/>
      <c r="GP98" s="86"/>
      <c r="GQ98" s="86"/>
      <c r="GR98" s="86"/>
      <c r="GS98" s="85"/>
      <c r="GT98" s="84"/>
      <c r="GU98" s="24"/>
      <c r="GV98" s="24"/>
      <c r="GW98" s="87"/>
      <c r="GX98" s="86"/>
      <c r="GY98" s="86"/>
      <c r="GZ98" s="86"/>
      <c r="HA98" s="86"/>
      <c r="HB98" s="86"/>
      <c r="HC98" s="86"/>
      <c r="HD98" s="85"/>
      <c r="HE98" s="84"/>
      <c r="HF98" s="24"/>
      <c r="HG98" s="24"/>
      <c r="HH98" s="87"/>
      <c r="HI98" s="86"/>
      <c r="HJ98" s="86"/>
      <c r="HK98" s="86"/>
      <c r="HL98" s="86"/>
      <c r="HM98" s="86"/>
      <c r="HN98" s="86"/>
      <c r="HO98" s="85"/>
      <c r="HP98" s="84"/>
      <c r="HQ98" s="24"/>
      <c r="HR98" s="24"/>
      <c r="HS98" s="87"/>
      <c r="HT98" s="86"/>
      <c r="HU98" s="86"/>
      <c r="HV98" s="86"/>
      <c r="HW98" s="86"/>
      <c r="HX98" s="86"/>
      <c r="HY98" s="86"/>
      <c r="HZ98" s="85"/>
      <c r="IA98" s="84"/>
      <c r="IB98" s="24"/>
      <c r="IC98" s="24"/>
    </row>
    <row r="99" spans="1:237" x14ac:dyDescent="0.15">
      <c r="A99" s="96"/>
      <c r="B99" s="99"/>
      <c r="C99" s="99"/>
      <c r="D99" s="98"/>
      <c r="E99" s="98"/>
      <c r="F99" s="98"/>
      <c r="G99" s="98"/>
      <c r="H99" s="98"/>
      <c r="I99" s="98"/>
      <c r="J99" s="85"/>
      <c r="K99" s="85"/>
      <c r="L99" s="85"/>
      <c r="M99" s="85"/>
      <c r="N99" s="85"/>
      <c r="O99" s="85"/>
      <c r="P99" s="85"/>
      <c r="Q99" s="24"/>
      <c r="R99" s="87"/>
      <c r="S99" s="86"/>
      <c r="T99" s="86"/>
      <c r="U99" s="86"/>
      <c r="V99" s="86"/>
      <c r="W99" s="86"/>
      <c r="X99" s="86"/>
      <c r="Y99" s="85"/>
      <c r="Z99" s="84"/>
      <c r="AA99" s="24"/>
      <c r="AB99" s="24"/>
      <c r="AC99" s="87"/>
      <c r="AD99" s="86"/>
      <c r="AE99" s="86"/>
      <c r="AF99" s="86"/>
      <c r="AG99" s="86"/>
      <c r="AH99" s="86"/>
      <c r="AI99" s="86"/>
      <c r="AJ99" s="85"/>
      <c r="AK99" s="84"/>
      <c r="AL99" s="24"/>
      <c r="AM99" s="24"/>
      <c r="AN99" s="87"/>
      <c r="AO99" s="86"/>
      <c r="AP99" s="86"/>
      <c r="AQ99" s="86"/>
      <c r="AR99" s="86"/>
      <c r="AS99" s="86"/>
      <c r="AT99" s="86"/>
      <c r="AU99" s="85"/>
      <c r="AV99" s="84"/>
      <c r="AW99" s="24"/>
      <c r="AX99" s="24"/>
      <c r="AY99" s="87"/>
      <c r="AZ99" s="86"/>
      <c r="BA99" s="86"/>
      <c r="BB99" s="86"/>
      <c r="BC99" s="86"/>
      <c r="BD99" s="86"/>
      <c r="BE99" s="86"/>
      <c r="BF99" s="85"/>
      <c r="BG99" s="84"/>
      <c r="BH99" s="24"/>
      <c r="BI99" s="24"/>
      <c r="BJ99" s="87"/>
      <c r="BK99" s="86"/>
      <c r="BL99" s="86"/>
      <c r="BM99" s="86"/>
      <c r="BN99" s="86"/>
      <c r="BO99" s="86"/>
      <c r="BP99" s="86"/>
      <c r="BQ99" s="85"/>
      <c r="BR99" s="84"/>
      <c r="BS99" s="24"/>
      <c r="BT99" s="24"/>
      <c r="BU99" s="87"/>
      <c r="BV99" s="86"/>
      <c r="BW99" s="86"/>
      <c r="BX99" s="86"/>
      <c r="BY99" s="86"/>
      <c r="BZ99" s="86"/>
      <c r="CA99" s="86"/>
      <c r="CB99" s="85"/>
      <c r="CC99" s="84"/>
      <c r="CD99" s="24"/>
      <c r="CE99" s="24"/>
      <c r="CF99" s="87"/>
      <c r="CG99" s="86"/>
      <c r="CH99" s="86"/>
      <c r="CI99" s="86"/>
      <c r="CJ99" s="86"/>
      <c r="CK99" s="86"/>
      <c r="CL99" s="86"/>
      <c r="CM99" s="85"/>
      <c r="CN99" s="84"/>
      <c r="CO99" s="24"/>
      <c r="CP99" s="24"/>
      <c r="CQ99" s="87"/>
      <c r="CR99" s="86"/>
      <c r="CS99" s="86"/>
      <c r="CT99" s="86"/>
      <c r="CU99" s="86"/>
      <c r="CV99" s="86"/>
      <c r="CW99" s="86"/>
      <c r="CX99" s="85"/>
      <c r="CY99" s="84"/>
      <c r="CZ99" s="24"/>
      <c r="DA99" s="24"/>
      <c r="DB99" s="87"/>
      <c r="DC99" s="86"/>
      <c r="DD99" s="86"/>
      <c r="DE99" s="86"/>
      <c r="DF99" s="86"/>
      <c r="DG99" s="86"/>
      <c r="DH99" s="86"/>
      <c r="DI99" s="85"/>
      <c r="DJ99" s="84"/>
      <c r="DK99" s="24"/>
      <c r="DL99" s="24"/>
      <c r="DM99" s="87"/>
      <c r="DN99" s="86"/>
      <c r="DO99" s="86"/>
      <c r="DP99" s="86"/>
      <c r="DQ99" s="86"/>
      <c r="DR99" s="86"/>
      <c r="DS99" s="86"/>
      <c r="DT99" s="85"/>
      <c r="DU99" s="84"/>
      <c r="DV99" s="24"/>
      <c r="DW99" s="24"/>
      <c r="DX99" s="87"/>
      <c r="DY99" s="86"/>
      <c r="DZ99" s="86"/>
      <c r="EA99" s="86"/>
      <c r="EB99" s="86"/>
      <c r="EC99" s="86"/>
      <c r="ED99" s="86"/>
      <c r="EE99" s="85"/>
      <c r="EF99" s="84"/>
      <c r="EG99" s="24"/>
      <c r="EH99" s="24"/>
      <c r="EI99" s="87"/>
      <c r="EJ99" s="86"/>
      <c r="EK99" s="86"/>
      <c r="EL99" s="86"/>
      <c r="EM99" s="86"/>
      <c r="EN99" s="86"/>
      <c r="EO99" s="86"/>
      <c r="EP99" s="85"/>
      <c r="EQ99" s="84"/>
      <c r="ER99" s="24"/>
      <c r="ES99" s="24"/>
      <c r="ET99" s="87"/>
      <c r="EU99" s="86"/>
      <c r="EV99" s="86"/>
      <c r="EW99" s="86"/>
      <c r="EX99" s="86"/>
      <c r="EY99" s="86"/>
      <c r="EZ99" s="86"/>
      <c r="FA99" s="85"/>
      <c r="FB99" s="84"/>
      <c r="FC99" s="24"/>
      <c r="FD99" s="24"/>
      <c r="FE99" s="87"/>
      <c r="FF99" s="86"/>
      <c r="FG99" s="86"/>
      <c r="FH99" s="86"/>
      <c r="FI99" s="86"/>
      <c r="FJ99" s="86"/>
      <c r="FK99" s="86"/>
      <c r="FL99" s="85"/>
      <c r="FM99" s="84"/>
      <c r="FN99" s="24"/>
      <c r="FO99" s="24"/>
      <c r="FP99" s="87"/>
      <c r="FQ99" s="86"/>
      <c r="FR99" s="86"/>
      <c r="FS99" s="86"/>
      <c r="FT99" s="86"/>
      <c r="FU99" s="86"/>
      <c r="FV99" s="86"/>
      <c r="FW99" s="85"/>
      <c r="FX99" s="84"/>
      <c r="FY99" s="24"/>
      <c r="FZ99" s="24"/>
      <c r="GA99" s="87"/>
      <c r="GB99" s="86"/>
      <c r="GC99" s="86"/>
      <c r="GD99" s="86"/>
      <c r="GE99" s="86"/>
      <c r="GF99" s="86"/>
      <c r="GG99" s="86"/>
      <c r="GH99" s="85"/>
      <c r="GI99" s="84"/>
      <c r="GJ99" s="24"/>
      <c r="GK99" s="24"/>
      <c r="GL99" s="87"/>
      <c r="GM99" s="86"/>
      <c r="GN99" s="86"/>
      <c r="GO99" s="86"/>
      <c r="GP99" s="86"/>
      <c r="GQ99" s="86"/>
      <c r="GR99" s="86"/>
      <c r="GS99" s="85"/>
      <c r="GT99" s="84"/>
      <c r="GU99" s="24"/>
      <c r="GV99" s="24"/>
      <c r="GW99" s="87"/>
      <c r="GX99" s="86"/>
      <c r="GY99" s="86"/>
      <c r="GZ99" s="86"/>
      <c r="HA99" s="86"/>
      <c r="HB99" s="86"/>
      <c r="HC99" s="86"/>
      <c r="HD99" s="85"/>
      <c r="HE99" s="84"/>
      <c r="HF99" s="24"/>
      <c r="HG99" s="24"/>
      <c r="HH99" s="87"/>
      <c r="HI99" s="86"/>
      <c r="HJ99" s="86"/>
      <c r="HK99" s="86"/>
      <c r="HL99" s="86"/>
      <c r="HM99" s="86"/>
      <c r="HN99" s="86"/>
      <c r="HO99" s="85"/>
      <c r="HP99" s="84"/>
      <c r="HQ99" s="24"/>
      <c r="HR99" s="24"/>
      <c r="HS99" s="87"/>
      <c r="HT99" s="86"/>
      <c r="HU99" s="86"/>
      <c r="HV99" s="86"/>
      <c r="HW99" s="86"/>
      <c r="HX99" s="86"/>
      <c r="HY99" s="86"/>
      <c r="HZ99" s="85"/>
      <c r="IA99" s="84"/>
      <c r="IB99" s="24"/>
      <c r="IC99" s="24"/>
    </row>
    <row r="100" spans="1:237" x14ac:dyDescent="0.15">
      <c r="A100" s="96"/>
      <c r="B100" s="99"/>
      <c r="C100" s="99"/>
      <c r="D100" s="98"/>
      <c r="E100" s="98"/>
      <c r="F100" s="98"/>
      <c r="G100" s="98"/>
      <c r="H100" s="98"/>
      <c r="I100" s="98"/>
      <c r="J100" s="85"/>
      <c r="K100" s="85"/>
      <c r="L100" s="85"/>
      <c r="M100" s="85"/>
      <c r="N100" s="85"/>
      <c r="O100" s="85"/>
      <c r="P100" s="85"/>
      <c r="Q100" s="24"/>
      <c r="R100" s="87"/>
      <c r="S100" s="86"/>
      <c r="T100" s="86"/>
      <c r="U100" s="86"/>
      <c r="V100" s="86"/>
      <c r="W100" s="86"/>
      <c r="X100" s="86"/>
      <c r="Y100" s="85"/>
      <c r="Z100" s="84"/>
      <c r="AA100" s="24"/>
      <c r="AB100" s="24"/>
      <c r="AC100" s="87"/>
      <c r="AD100" s="86"/>
      <c r="AE100" s="86"/>
      <c r="AF100" s="86"/>
      <c r="AG100" s="86"/>
      <c r="AH100" s="86"/>
      <c r="AI100" s="86"/>
      <c r="AJ100" s="85"/>
      <c r="AK100" s="84"/>
      <c r="AL100" s="24"/>
      <c r="AM100" s="24"/>
      <c r="AN100" s="87"/>
      <c r="AO100" s="86"/>
      <c r="AP100" s="86"/>
      <c r="AQ100" s="86"/>
      <c r="AR100" s="86"/>
      <c r="AS100" s="86"/>
      <c r="AT100" s="86"/>
      <c r="AU100" s="85"/>
      <c r="AV100" s="84"/>
      <c r="AW100" s="24"/>
      <c r="AX100" s="24"/>
      <c r="AY100" s="87"/>
      <c r="AZ100" s="86"/>
      <c r="BA100" s="86"/>
      <c r="BB100" s="86"/>
      <c r="BC100" s="86"/>
      <c r="BD100" s="86"/>
      <c r="BE100" s="86"/>
      <c r="BF100" s="85"/>
      <c r="BG100" s="84"/>
      <c r="BH100" s="24"/>
      <c r="BI100" s="24"/>
      <c r="BJ100" s="87"/>
      <c r="BK100" s="86"/>
      <c r="BL100" s="86"/>
      <c r="BM100" s="86"/>
      <c r="BN100" s="86"/>
      <c r="BO100" s="86"/>
      <c r="BP100" s="86"/>
      <c r="BQ100" s="85"/>
      <c r="BR100" s="84"/>
      <c r="BS100" s="24"/>
      <c r="BT100" s="24"/>
      <c r="BU100" s="87"/>
      <c r="BV100" s="86"/>
      <c r="BW100" s="86"/>
      <c r="BX100" s="86"/>
      <c r="BY100" s="86"/>
      <c r="BZ100" s="86"/>
      <c r="CA100" s="86"/>
      <c r="CB100" s="85"/>
      <c r="CC100" s="84"/>
      <c r="CD100" s="24"/>
      <c r="CE100" s="24"/>
      <c r="CF100" s="87"/>
      <c r="CG100" s="86"/>
      <c r="CH100" s="86"/>
      <c r="CI100" s="86"/>
      <c r="CJ100" s="86"/>
      <c r="CK100" s="86"/>
      <c r="CL100" s="86"/>
      <c r="CM100" s="85"/>
      <c r="CN100" s="84"/>
      <c r="CO100" s="24"/>
      <c r="CP100" s="24"/>
      <c r="CQ100" s="87"/>
      <c r="CR100" s="86"/>
      <c r="CS100" s="86"/>
      <c r="CT100" s="86"/>
      <c r="CU100" s="86"/>
      <c r="CV100" s="86"/>
      <c r="CW100" s="86"/>
      <c r="CX100" s="85"/>
      <c r="CY100" s="84"/>
      <c r="CZ100" s="24"/>
      <c r="DA100" s="24"/>
      <c r="DB100" s="87"/>
      <c r="DC100" s="86"/>
      <c r="DD100" s="86"/>
      <c r="DE100" s="86"/>
      <c r="DF100" s="86"/>
      <c r="DG100" s="86"/>
      <c r="DH100" s="86"/>
      <c r="DI100" s="85"/>
      <c r="DJ100" s="84"/>
      <c r="DK100" s="24"/>
      <c r="DL100" s="24"/>
      <c r="DM100" s="87"/>
      <c r="DN100" s="86"/>
      <c r="DO100" s="86"/>
      <c r="DP100" s="86"/>
      <c r="DQ100" s="86"/>
      <c r="DR100" s="86"/>
      <c r="DS100" s="86"/>
      <c r="DT100" s="85"/>
      <c r="DU100" s="84"/>
      <c r="DV100" s="24"/>
      <c r="DW100" s="24"/>
      <c r="DX100" s="87"/>
      <c r="DY100" s="86"/>
      <c r="DZ100" s="86"/>
      <c r="EA100" s="86"/>
      <c r="EB100" s="86"/>
      <c r="EC100" s="86"/>
      <c r="ED100" s="86"/>
      <c r="EE100" s="85"/>
      <c r="EF100" s="84"/>
      <c r="EG100" s="24"/>
      <c r="EH100" s="24"/>
      <c r="EI100" s="87"/>
      <c r="EJ100" s="86"/>
      <c r="EK100" s="86"/>
      <c r="EL100" s="86"/>
      <c r="EM100" s="86"/>
      <c r="EN100" s="86"/>
      <c r="EO100" s="86"/>
      <c r="EP100" s="85"/>
      <c r="EQ100" s="84"/>
      <c r="ER100" s="24"/>
      <c r="ES100" s="24"/>
      <c r="ET100" s="87"/>
      <c r="EU100" s="86"/>
      <c r="EV100" s="86"/>
      <c r="EW100" s="86"/>
      <c r="EX100" s="86"/>
      <c r="EY100" s="86"/>
      <c r="EZ100" s="86"/>
      <c r="FA100" s="85"/>
      <c r="FB100" s="84"/>
      <c r="FC100" s="24"/>
      <c r="FD100" s="24"/>
      <c r="FE100" s="87"/>
      <c r="FF100" s="86"/>
      <c r="FG100" s="86"/>
      <c r="FH100" s="86"/>
      <c r="FI100" s="86"/>
      <c r="FJ100" s="86"/>
      <c r="FK100" s="86"/>
      <c r="FL100" s="85"/>
      <c r="FM100" s="84"/>
      <c r="FN100" s="24"/>
      <c r="FO100" s="24"/>
      <c r="FP100" s="87"/>
      <c r="FQ100" s="86"/>
      <c r="FR100" s="86"/>
      <c r="FS100" s="86"/>
      <c r="FT100" s="86"/>
      <c r="FU100" s="86"/>
      <c r="FV100" s="86"/>
      <c r="FW100" s="85"/>
      <c r="FX100" s="84"/>
      <c r="FY100" s="24"/>
      <c r="FZ100" s="24"/>
      <c r="GA100" s="87"/>
      <c r="GB100" s="86"/>
      <c r="GC100" s="86"/>
      <c r="GD100" s="86"/>
      <c r="GE100" s="86"/>
      <c r="GF100" s="86"/>
      <c r="GG100" s="86"/>
      <c r="GH100" s="85"/>
      <c r="GI100" s="84"/>
      <c r="GJ100" s="24"/>
      <c r="GK100" s="24"/>
      <c r="GL100" s="87"/>
      <c r="GM100" s="86"/>
      <c r="GN100" s="86"/>
      <c r="GO100" s="86"/>
      <c r="GP100" s="86"/>
      <c r="GQ100" s="86"/>
      <c r="GR100" s="86"/>
      <c r="GS100" s="85"/>
      <c r="GT100" s="84"/>
      <c r="GU100" s="24"/>
      <c r="GV100" s="24"/>
      <c r="GW100" s="87"/>
      <c r="GX100" s="86"/>
      <c r="GY100" s="86"/>
      <c r="GZ100" s="86"/>
      <c r="HA100" s="86"/>
      <c r="HB100" s="86"/>
      <c r="HC100" s="86"/>
      <c r="HD100" s="85"/>
      <c r="HE100" s="84"/>
      <c r="HF100" s="24"/>
      <c r="HG100" s="24"/>
      <c r="HH100" s="87"/>
      <c r="HI100" s="86"/>
      <c r="HJ100" s="86"/>
      <c r="HK100" s="86"/>
      <c r="HL100" s="86"/>
      <c r="HM100" s="86"/>
      <c r="HN100" s="86"/>
      <c r="HO100" s="85"/>
      <c r="HP100" s="84"/>
      <c r="HQ100" s="24"/>
      <c r="HR100" s="24"/>
      <c r="HS100" s="87"/>
      <c r="HT100" s="86"/>
      <c r="HU100" s="86"/>
      <c r="HV100" s="86"/>
      <c r="HW100" s="86"/>
      <c r="HX100" s="86"/>
      <c r="HY100" s="86"/>
      <c r="HZ100" s="85"/>
      <c r="IA100" s="84"/>
      <c r="IB100" s="24"/>
      <c r="IC100" s="24"/>
    </row>
    <row r="101" spans="1:237" x14ac:dyDescent="0.15">
      <c r="A101" s="96"/>
      <c r="B101" s="99"/>
      <c r="C101" s="99"/>
      <c r="D101" s="98"/>
      <c r="E101" s="98"/>
      <c r="F101" s="98"/>
      <c r="G101" s="98"/>
      <c r="H101" s="98"/>
      <c r="I101" s="98"/>
    </row>
    <row r="102" spans="1:237" x14ac:dyDescent="0.15">
      <c r="A102" s="96"/>
      <c r="B102" s="99"/>
      <c r="C102" s="99"/>
      <c r="D102" s="98"/>
      <c r="E102" s="98"/>
      <c r="F102" s="98"/>
      <c r="G102" s="98"/>
      <c r="H102" s="98"/>
      <c r="I102" s="98"/>
    </row>
    <row r="103" spans="1:237" x14ac:dyDescent="0.15">
      <c r="A103" s="96"/>
      <c r="B103" s="99"/>
      <c r="C103" s="99"/>
      <c r="D103" s="98"/>
      <c r="E103" s="98"/>
      <c r="F103" s="98"/>
      <c r="G103" s="98"/>
      <c r="H103" s="98"/>
      <c r="I103" s="98"/>
    </row>
    <row r="104" spans="1:237" x14ac:dyDescent="0.15">
      <c r="A104" s="96"/>
      <c r="B104" s="99"/>
      <c r="C104" s="99"/>
      <c r="D104" s="98"/>
      <c r="E104" s="98"/>
      <c r="F104" s="98"/>
      <c r="G104" s="98"/>
      <c r="H104" s="98"/>
      <c r="I104" s="98"/>
    </row>
    <row r="105" spans="1:237" x14ac:dyDescent="0.15">
      <c r="A105" s="96"/>
      <c r="B105" s="99"/>
      <c r="C105" s="99"/>
      <c r="D105" s="98"/>
      <c r="E105" s="98"/>
      <c r="F105" s="98"/>
      <c r="G105" s="98"/>
      <c r="H105" s="98"/>
      <c r="I105" s="98"/>
      <c r="J105" s="85"/>
      <c r="K105" s="85"/>
      <c r="L105" s="85"/>
      <c r="M105" s="85"/>
      <c r="N105" s="85"/>
      <c r="O105" s="85"/>
      <c r="P105" s="85"/>
      <c r="Q105" s="24"/>
      <c r="R105" s="87"/>
      <c r="S105" s="86"/>
      <c r="T105" s="86"/>
      <c r="U105" s="86"/>
      <c r="V105" s="86"/>
      <c r="W105" s="86"/>
      <c r="X105" s="86"/>
      <c r="Y105" s="85"/>
      <c r="Z105" s="84"/>
      <c r="AA105" s="24"/>
      <c r="AB105" s="24"/>
      <c r="AC105" s="87"/>
      <c r="AD105" s="86"/>
      <c r="AE105" s="86"/>
      <c r="AF105" s="86"/>
      <c r="AG105" s="86"/>
      <c r="AH105" s="86"/>
      <c r="AI105" s="86"/>
      <c r="AJ105" s="85"/>
      <c r="AK105" s="84"/>
      <c r="AL105" s="24"/>
      <c r="AM105" s="24"/>
      <c r="AN105" s="87"/>
      <c r="AO105" s="86"/>
      <c r="AP105" s="86"/>
      <c r="AQ105" s="86"/>
      <c r="AR105" s="86"/>
      <c r="AS105" s="86"/>
      <c r="AT105" s="86"/>
      <c r="AU105" s="85"/>
      <c r="AV105" s="84"/>
      <c r="AW105" s="24"/>
      <c r="AX105" s="24"/>
      <c r="AY105" s="87"/>
      <c r="AZ105" s="86"/>
      <c r="BA105" s="86"/>
      <c r="BB105" s="86"/>
      <c r="BC105" s="86"/>
      <c r="BD105" s="86"/>
      <c r="BE105" s="86"/>
      <c r="BF105" s="85"/>
      <c r="BG105" s="84"/>
      <c r="BH105" s="24"/>
      <c r="BI105" s="24"/>
      <c r="BJ105" s="87"/>
      <c r="BK105" s="86"/>
      <c r="BL105" s="86"/>
      <c r="BM105" s="86"/>
      <c r="BN105" s="86"/>
      <c r="BO105" s="86"/>
      <c r="BP105" s="86"/>
      <c r="BQ105" s="85"/>
      <c r="BR105" s="84"/>
      <c r="BS105" s="24"/>
      <c r="BT105" s="24"/>
      <c r="BU105" s="87"/>
      <c r="BV105" s="86"/>
      <c r="BW105" s="86"/>
      <c r="BX105" s="86"/>
      <c r="BY105" s="86"/>
      <c r="BZ105" s="86"/>
      <c r="CA105" s="86"/>
      <c r="CB105" s="85"/>
      <c r="CC105" s="84"/>
      <c r="CD105" s="24"/>
      <c r="CE105" s="24"/>
      <c r="CF105" s="87"/>
      <c r="CG105" s="86"/>
      <c r="CH105" s="86"/>
      <c r="CI105" s="86"/>
      <c r="CJ105" s="86"/>
      <c r="CK105" s="86"/>
      <c r="CL105" s="86"/>
      <c r="CM105" s="85"/>
      <c r="CN105" s="84"/>
      <c r="CO105" s="24"/>
      <c r="CP105" s="24"/>
      <c r="CQ105" s="87"/>
      <c r="CR105" s="86"/>
      <c r="CS105" s="86"/>
      <c r="CT105" s="86"/>
      <c r="CU105" s="86"/>
      <c r="CV105" s="86"/>
      <c r="CW105" s="86"/>
      <c r="CX105" s="85"/>
      <c r="CY105" s="84"/>
      <c r="CZ105" s="24"/>
      <c r="DA105" s="24"/>
      <c r="DB105" s="87"/>
      <c r="DC105" s="86"/>
      <c r="DD105" s="86"/>
      <c r="DE105" s="86"/>
      <c r="DF105" s="86"/>
      <c r="DG105" s="86"/>
      <c r="DH105" s="86"/>
      <c r="DI105" s="85"/>
      <c r="DJ105" s="84"/>
      <c r="DK105" s="24"/>
      <c r="DL105" s="24"/>
      <c r="DM105" s="87"/>
      <c r="DN105" s="86"/>
      <c r="DO105" s="86"/>
      <c r="DP105" s="86"/>
      <c r="DQ105" s="86"/>
      <c r="DR105" s="86"/>
      <c r="DS105" s="86"/>
      <c r="DT105" s="85"/>
      <c r="DU105" s="84"/>
      <c r="DV105" s="24"/>
      <c r="DW105" s="24"/>
      <c r="DX105" s="87"/>
      <c r="DY105" s="86"/>
      <c r="DZ105" s="86"/>
      <c r="EA105" s="86"/>
      <c r="EB105" s="86"/>
      <c r="EC105" s="86"/>
      <c r="ED105" s="86"/>
      <c r="EE105" s="85"/>
      <c r="EF105" s="84"/>
      <c r="EG105" s="24"/>
      <c r="EH105" s="24"/>
      <c r="EI105" s="87"/>
      <c r="EJ105" s="86"/>
      <c r="EK105" s="86"/>
      <c r="EL105" s="86"/>
      <c r="EM105" s="86"/>
      <c r="EN105" s="86"/>
      <c r="EO105" s="86"/>
      <c r="EP105" s="85"/>
      <c r="EQ105" s="84"/>
      <c r="ER105" s="24"/>
      <c r="ES105" s="24"/>
      <c r="ET105" s="87"/>
      <c r="EU105" s="86"/>
      <c r="EV105" s="86"/>
      <c r="EW105" s="86"/>
      <c r="EX105" s="86"/>
      <c r="EY105" s="86"/>
      <c r="EZ105" s="86"/>
      <c r="FA105" s="85"/>
      <c r="FB105" s="84"/>
      <c r="FC105" s="24"/>
      <c r="FD105" s="24"/>
      <c r="FE105" s="87"/>
      <c r="FF105" s="86"/>
      <c r="FG105" s="86"/>
      <c r="FH105" s="86"/>
      <c r="FI105" s="86"/>
      <c r="FJ105" s="86"/>
      <c r="FK105" s="86"/>
      <c r="FL105" s="85"/>
      <c r="FM105" s="84"/>
      <c r="FN105" s="24"/>
      <c r="FO105" s="24"/>
      <c r="FP105" s="87"/>
      <c r="FQ105" s="86"/>
      <c r="FR105" s="86"/>
      <c r="FS105" s="86"/>
      <c r="FT105" s="86"/>
      <c r="FU105" s="86"/>
      <c r="FV105" s="86"/>
      <c r="FW105" s="85"/>
      <c r="FX105" s="84"/>
      <c r="FY105" s="24"/>
      <c r="FZ105" s="24"/>
      <c r="GA105" s="87"/>
      <c r="GB105" s="86"/>
      <c r="GC105" s="86"/>
      <c r="GD105" s="86"/>
      <c r="GE105" s="86"/>
      <c r="GF105" s="86"/>
      <c r="GG105" s="86"/>
      <c r="GH105" s="85"/>
      <c r="GI105" s="84"/>
      <c r="GJ105" s="24"/>
      <c r="GK105" s="24"/>
      <c r="GL105" s="87"/>
      <c r="GM105" s="86"/>
      <c r="GN105" s="86"/>
      <c r="GO105" s="86"/>
      <c r="GP105" s="86"/>
      <c r="GQ105" s="86"/>
      <c r="GR105" s="86"/>
      <c r="GS105" s="85"/>
      <c r="GT105" s="84"/>
      <c r="GU105" s="24"/>
      <c r="GV105" s="24"/>
      <c r="GW105" s="87"/>
      <c r="GX105" s="86"/>
      <c r="GY105" s="86"/>
      <c r="GZ105" s="86"/>
      <c r="HA105" s="86"/>
      <c r="HB105" s="86"/>
      <c r="HC105" s="86"/>
      <c r="HD105" s="85"/>
      <c r="HE105" s="84"/>
      <c r="HF105" s="24"/>
      <c r="HG105" s="24"/>
      <c r="HH105" s="87"/>
      <c r="HI105" s="86"/>
      <c r="HJ105" s="86"/>
      <c r="HK105" s="86"/>
      <c r="HL105" s="86"/>
      <c r="HM105" s="86"/>
      <c r="HN105" s="86"/>
      <c r="HO105" s="85"/>
      <c r="HP105" s="84"/>
      <c r="HQ105" s="24"/>
      <c r="HR105" s="24"/>
      <c r="HS105" s="87"/>
      <c r="HT105" s="86"/>
      <c r="HU105" s="86"/>
      <c r="HV105" s="86"/>
      <c r="HW105" s="86"/>
      <c r="HX105" s="86"/>
      <c r="HY105" s="86"/>
      <c r="HZ105" s="85"/>
      <c r="IA105" s="84"/>
      <c r="IB105" s="24"/>
      <c r="IC105" s="24"/>
    </row>
    <row r="106" spans="1:237" x14ac:dyDescent="0.15">
      <c r="A106" s="96"/>
      <c r="B106" s="99"/>
      <c r="C106" s="99"/>
      <c r="D106" s="98"/>
      <c r="E106" s="98"/>
      <c r="F106" s="98"/>
      <c r="G106" s="98"/>
      <c r="H106" s="98"/>
      <c r="I106" s="98"/>
      <c r="J106" s="85"/>
      <c r="K106" s="85"/>
      <c r="L106" s="85"/>
      <c r="M106" s="85"/>
      <c r="N106" s="85"/>
      <c r="O106" s="85"/>
      <c r="P106" s="85"/>
      <c r="Q106" s="24"/>
      <c r="R106" s="87"/>
      <c r="S106" s="86"/>
      <c r="T106" s="86"/>
      <c r="U106" s="86"/>
      <c r="V106" s="86"/>
      <c r="W106" s="86"/>
      <c r="X106" s="86"/>
      <c r="Y106" s="85"/>
      <c r="Z106" s="84"/>
      <c r="AA106" s="24"/>
      <c r="AB106" s="24"/>
      <c r="AC106" s="87"/>
      <c r="AD106" s="86"/>
      <c r="AE106" s="86"/>
      <c r="AF106" s="86"/>
      <c r="AG106" s="86"/>
      <c r="AH106" s="86"/>
      <c r="AI106" s="86"/>
      <c r="AJ106" s="85"/>
      <c r="AK106" s="84"/>
      <c r="AL106" s="24"/>
      <c r="AM106" s="24"/>
      <c r="AN106" s="87"/>
      <c r="AO106" s="86"/>
      <c r="AP106" s="86"/>
      <c r="AQ106" s="86"/>
      <c r="AR106" s="86"/>
      <c r="AS106" s="86"/>
      <c r="AT106" s="86"/>
      <c r="AU106" s="85"/>
      <c r="AV106" s="84"/>
      <c r="AW106" s="24"/>
      <c r="AX106" s="24"/>
      <c r="AY106" s="87"/>
      <c r="AZ106" s="86"/>
      <c r="BA106" s="86"/>
      <c r="BB106" s="86"/>
      <c r="BC106" s="86"/>
      <c r="BD106" s="86"/>
      <c r="BE106" s="86"/>
      <c r="BF106" s="85"/>
      <c r="BG106" s="84"/>
      <c r="BH106" s="24"/>
      <c r="BI106" s="24"/>
      <c r="BJ106" s="87"/>
      <c r="BK106" s="86"/>
      <c r="BL106" s="86"/>
      <c r="BM106" s="86"/>
      <c r="BN106" s="86"/>
      <c r="BO106" s="86"/>
      <c r="BP106" s="86"/>
      <c r="BQ106" s="85"/>
      <c r="BR106" s="84"/>
      <c r="BS106" s="24"/>
      <c r="BT106" s="24"/>
      <c r="BU106" s="87"/>
      <c r="BV106" s="86"/>
      <c r="BW106" s="86"/>
      <c r="BX106" s="86"/>
      <c r="BY106" s="86"/>
      <c r="BZ106" s="86"/>
      <c r="CA106" s="86"/>
      <c r="CB106" s="85"/>
      <c r="CC106" s="84"/>
      <c r="CD106" s="24"/>
      <c r="CE106" s="24"/>
      <c r="CF106" s="87"/>
      <c r="CG106" s="86"/>
      <c r="CH106" s="86"/>
      <c r="CI106" s="86"/>
      <c r="CJ106" s="86"/>
      <c r="CK106" s="86"/>
      <c r="CL106" s="86"/>
      <c r="CM106" s="85"/>
      <c r="CN106" s="84"/>
      <c r="CO106" s="24"/>
      <c r="CP106" s="24"/>
      <c r="CQ106" s="87"/>
      <c r="CR106" s="86"/>
      <c r="CS106" s="86"/>
      <c r="CT106" s="86"/>
      <c r="CU106" s="86"/>
      <c r="CV106" s="86"/>
      <c r="CW106" s="86"/>
      <c r="CX106" s="85"/>
      <c r="CY106" s="84"/>
      <c r="CZ106" s="24"/>
      <c r="DA106" s="24"/>
      <c r="DB106" s="87"/>
      <c r="DC106" s="86"/>
      <c r="DD106" s="86"/>
      <c r="DE106" s="86"/>
      <c r="DF106" s="86"/>
      <c r="DG106" s="86"/>
      <c r="DH106" s="86"/>
      <c r="DI106" s="85"/>
      <c r="DJ106" s="84"/>
      <c r="DK106" s="24"/>
      <c r="DL106" s="24"/>
      <c r="DM106" s="87"/>
      <c r="DN106" s="86"/>
      <c r="DO106" s="86"/>
      <c r="DP106" s="86"/>
      <c r="DQ106" s="86"/>
      <c r="DR106" s="86"/>
      <c r="DS106" s="86"/>
      <c r="DT106" s="85"/>
      <c r="DU106" s="84"/>
      <c r="DV106" s="24"/>
      <c r="DW106" s="24"/>
      <c r="DX106" s="87"/>
      <c r="DY106" s="86"/>
      <c r="DZ106" s="86"/>
      <c r="EA106" s="86"/>
      <c r="EB106" s="86"/>
      <c r="EC106" s="86"/>
      <c r="ED106" s="86"/>
      <c r="EE106" s="85"/>
      <c r="EF106" s="84"/>
      <c r="EG106" s="24"/>
      <c r="EH106" s="24"/>
      <c r="EI106" s="87"/>
      <c r="EJ106" s="86"/>
      <c r="EK106" s="86"/>
      <c r="EL106" s="86"/>
      <c r="EM106" s="86"/>
      <c r="EN106" s="86"/>
      <c r="EO106" s="86"/>
      <c r="EP106" s="85"/>
      <c r="EQ106" s="84"/>
      <c r="ER106" s="24"/>
      <c r="ES106" s="24"/>
      <c r="ET106" s="87"/>
      <c r="EU106" s="86"/>
      <c r="EV106" s="86"/>
      <c r="EW106" s="86"/>
      <c r="EX106" s="86"/>
      <c r="EY106" s="86"/>
      <c r="EZ106" s="86"/>
      <c r="FA106" s="85"/>
      <c r="FB106" s="84"/>
      <c r="FC106" s="24"/>
      <c r="FD106" s="24"/>
      <c r="FE106" s="87"/>
      <c r="FF106" s="86"/>
      <c r="FG106" s="86"/>
      <c r="FH106" s="86"/>
      <c r="FI106" s="86"/>
      <c r="FJ106" s="86"/>
      <c r="FK106" s="86"/>
      <c r="FL106" s="85"/>
      <c r="FM106" s="84"/>
      <c r="FN106" s="24"/>
      <c r="FO106" s="24"/>
      <c r="FP106" s="87"/>
      <c r="FQ106" s="86"/>
      <c r="FR106" s="86"/>
      <c r="FS106" s="86"/>
      <c r="FT106" s="86"/>
      <c r="FU106" s="86"/>
      <c r="FV106" s="86"/>
      <c r="FW106" s="85"/>
      <c r="FX106" s="84"/>
      <c r="FY106" s="24"/>
      <c r="FZ106" s="24"/>
      <c r="GA106" s="87"/>
      <c r="GB106" s="86"/>
      <c r="GC106" s="86"/>
      <c r="GD106" s="86"/>
      <c r="GE106" s="86"/>
      <c r="GF106" s="86"/>
      <c r="GG106" s="86"/>
      <c r="GH106" s="85"/>
      <c r="GI106" s="84"/>
      <c r="GJ106" s="24"/>
      <c r="GK106" s="24"/>
      <c r="GL106" s="87"/>
      <c r="GM106" s="86"/>
      <c r="GN106" s="86"/>
      <c r="GO106" s="86"/>
      <c r="GP106" s="86"/>
      <c r="GQ106" s="86"/>
      <c r="GR106" s="86"/>
      <c r="GS106" s="85"/>
      <c r="GT106" s="84"/>
      <c r="GU106" s="24"/>
      <c r="GV106" s="24"/>
      <c r="GW106" s="87"/>
      <c r="GX106" s="86"/>
      <c r="GY106" s="86"/>
      <c r="GZ106" s="86"/>
      <c r="HA106" s="86"/>
      <c r="HB106" s="86"/>
      <c r="HC106" s="86"/>
      <c r="HD106" s="85"/>
      <c r="HE106" s="84"/>
      <c r="HF106" s="24"/>
      <c r="HG106" s="24"/>
      <c r="HH106" s="87"/>
      <c r="HI106" s="86"/>
      <c r="HJ106" s="86"/>
      <c r="HK106" s="86"/>
      <c r="HL106" s="86"/>
      <c r="HM106" s="86"/>
      <c r="HN106" s="86"/>
      <c r="HO106" s="85"/>
      <c r="HP106" s="84"/>
      <c r="HQ106" s="24"/>
      <c r="HR106" s="24"/>
      <c r="HS106" s="87"/>
      <c r="HT106" s="86"/>
      <c r="HU106" s="86"/>
      <c r="HV106" s="86"/>
      <c r="HW106" s="86"/>
      <c r="HX106" s="86"/>
      <c r="HY106" s="86"/>
      <c r="HZ106" s="85"/>
      <c r="IA106" s="84"/>
      <c r="IB106" s="24"/>
      <c r="IC106" s="24"/>
    </row>
    <row r="107" spans="1:237" x14ac:dyDescent="0.15">
      <c r="A107" s="96"/>
      <c r="B107" s="99"/>
      <c r="C107" s="99"/>
      <c r="D107" s="98"/>
      <c r="E107" s="98"/>
      <c r="F107" s="98"/>
      <c r="G107" s="98"/>
      <c r="H107" s="98"/>
      <c r="I107" s="98"/>
      <c r="J107" s="85"/>
      <c r="K107" s="85"/>
      <c r="L107" s="85"/>
      <c r="M107" s="85"/>
      <c r="N107" s="85"/>
      <c r="O107" s="85"/>
      <c r="P107" s="85"/>
      <c r="Q107" s="24"/>
      <c r="R107" s="87"/>
      <c r="S107" s="86"/>
      <c r="T107" s="86"/>
      <c r="U107" s="86"/>
      <c r="V107" s="86"/>
      <c r="W107" s="86"/>
      <c r="X107" s="86"/>
      <c r="Y107" s="85"/>
      <c r="Z107" s="84"/>
      <c r="AA107" s="24"/>
      <c r="AB107" s="24"/>
      <c r="AC107" s="87"/>
      <c r="AD107" s="86"/>
      <c r="AE107" s="86"/>
      <c r="AF107" s="86"/>
      <c r="AG107" s="86"/>
      <c r="AH107" s="86"/>
      <c r="AI107" s="86"/>
      <c r="AJ107" s="85"/>
      <c r="AK107" s="84"/>
      <c r="AL107" s="24"/>
      <c r="AM107" s="24"/>
      <c r="AN107" s="87"/>
      <c r="AO107" s="86"/>
      <c r="AP107" s="86"/>
      <c r="AQ107" s="86"/>
      <c r="AR107" s="86"/>
      <c r="AS107" s="86"/>
      <c r="AT107" s="86"/>
      <c r="AU107" s="85"/>
      <c r="AV107" s="84"/>
      <c r="AW107" s="24"/>
      <c r="AX107" s="24"/>
      <c r="AY107" s="87"/>
      <c r="AZ107" s="86"/>
      <c r="BA107" s="86"/>
      <c r="BB107" s="86"/>
      <c r="BC107" s="86"/>
      <c r="BD107" s="86"/>
      <c r="BE107" s="86"/>
      <c r="BF107" s="85"/>
      <c r="BG107" s="84"/>
      <c r="BH107" s="24"/>
      <c r="BI107" s="24"/>
      <c r="BJ107" s="87"/>
      <c r="BK107" s="86"/>
      <c r="BL107" s="86"/>
      <c r="BM107" s="86"/>
      <c r="BN107" s="86"/>
      <c r="BO107" s="86"/>
      <c r="BP107" s="86"/>
      <c r="BQ107" s="85"/>
      <c r="BR107" s="84"/>
      <c r="BS107" s="24"/>
      <c r="BT107" s="24"/>
      <c r="BU107" s="87"/>
      <c r="BV107" s="86"/>
      <c r="BW107" s="86"/>
      <c r="BX107" s="86"/>
      <c r="BY107" s="86"/>
      <c r="BZ107" s="86"/>
      <c r="CA107" s="86"/>
      <c r="CB107" s="85"/>
      <c r="CC107" s="84"/>
      <c r="CD107" s="24"/>
      <c r="CE107" s="24"/>
      <c r="CF107" s="87"/>
      <c r="CG107" s="86"/>
      <c r="CH107" s="86"/>
      <c r="CI107" s="86"/>
      <c r="CJ107" s="86"/>
      <c r="CK107" s="86"/>
      <c r="CL107" s="86"/>
      <c r="CM107" s="85"/>
      <c r="CN107" s="84"/>
      <c r="CO107" s="24"/>
      <c r="CP107" s="24"/>
      <c r="CQ107" s="87"/>
      <c r="CR107" s="86"/>
      <c r="CS107" s="86"/>
      <c r="CT107" s="86"/>
      <c r="CU107" s="86"/>
      <c r="CV107" s="86"/>
      <c r="CW107" s="86"/>
      <c r="CX107" s="85"/>
      <c r="CY107" s="84"/>
      <c r="CZ107" s="24"/>
      <c r="DA107" s="24"/>
      <c r="DB107" s="87"/>
      <c r="DC107" s="86"/>
      <c r="DD107" s="86"/>
      <c r="DE107" s="86"/>
      <c r="DF107" s="86"/>
      <c r="DG107" s="86"/>
      <c r="DH107" s="86"/>
      <c r="DI107" s="85"/>
      <c r="DJ107" s="84"/>
      <c r="DK107" s="24"/>
      <c r="DL107" s="24"/>
      <c r="DM107" s="87"/>
      <c r="DN107" s="86"/>
      <c r="DO107" s="86"/>
      <c r="DP107" s="86"/>
      <c r="DQ107" s="86"/>
      <c r="DR107" s="86"/>
      <c r="DS107" s="86"/>
      <c r="DT107" s="85"/>
      <c r="DU107" s="84"/>
      <c r="DV107" s="24"/>
      <c r="DW107" s="24"/>
      <c r="DX107" s="87"/>
      <c r="DY107" s="86"/>
      <c r="DZ107" s="86"/>
      <c r="EA107" s="86"/>
      <c r="EB107" s="86"/>
      <c r="EC107" s="86"/>
      <c r="ED107" s="86"/>
      <c r="EE107" s="85"/>
      <c r="EF107" s="84"/>
      <c r="EG107" s="24"/>
      <c r="EH107" s="24"/>
      <c r="EI107" s="87"/>
      <c r="EJ107" s="86"/>
      <c r="EK107" s="86"/>
      <c r="EL107" s="86"/>
      <c r="EM107" s="86"/>
      <c r="EN107" s="86"/>
      <c r="EO107" s="86"/>
      <c r="EP107" s="85"/>
      <c r="EQ107" s="84"/>
      <c r="ER107" s="24"/>
      <c r="ES107" s="24"/>
      <c r="ET107" s="87"/>
      <c r="EU107" s="86"/>
      <c r="EV107" s="86"/>
      <c r="EW107" s="86"/>
      <c r="EX107" s="86"/>
      <c r="EY107" s="86"/>
      <c r="EZ107" s="86"/>
      <c r="FA107" s="85"/>
      <c r="FB107" s="84"/>
      <c r="FC107" s="24"/>
      <c r="FD107" s="24"/>
      <c r="FE107" s="87"/>
      <c r="FF107" s="86"/>
      <c r="FG107" s="86"/>
      <c r="FH107" s="86"/>
      <c r="FI107" s="86"/>
      <c r="FJ107" s="86"/>
      <c r="FK107" s="86"/>
      <c r="FL107" s="85"/>
      <c r="FM107" s="84"/>
      <c r="FN107" s="24"/>
      <c r="FO107" s="24"/>
      <c r="FP107" s="87"/>
      <c r="FQ107" s="86"/>
      <c r="FR107" s="86"/>
      <c r="FS107" s="86"/>
      <c r="FT107" s="86"/>
      <c r="FU107" s="86"/>
      <c r="FV107" s="86"/>
      <c r="FW107" s="85"/>
      <c r="FX107" s="84"/>
      <c r="FY107" s="24"/>
      <c r="FZ107" s="24"/>
      <c r="GA107" s="87"/>
      <c r="GB107" s="86"/>
      <c r="GC107" s="86"/>
      <c r="GD107" s="86"/>
      <c r="GE107" s="86"/>
      <c r="GF107" s="86"/>
      <c r="GG107" s="86"/>
      <c r="GH107" s="85"/>
      <c r="GI107" s="84"/>
      <c r="GJ107" s="24"/>
      <c r="GK107" s="24"/>
      <c r="GL107" s="87"/>
      <c r="GM107" s="86"/>
      <c r="GN107" s="86"/>
      <c r="GO107" s="86"/>
      <c r="GP107" s="86"/>
      <c r="GQ107" s="86"/>
      <c r="GR107" s="86"/>
      <c r="GS107" s="85"/>
      <c r="GT107" s="84"/>
      <c r="GU107" s="24"/>
      <c r="GV107" s="24"/>
      <c r="GW107" s="87"/>
      <c r="GX107" s="86"/>
      <c r="GY107" s="86"/>
      <c r="GZ107" s="86"/>
      <c r="HA107" s="86"/>
      <c r="HB107" s="86"/>
      <c r="HC107" s="86"/>
      <c r="HD107" s="85"/>
      <c r="HE107" s="84"/>
      <c r="HF107" s="24"/>
      <c r="HG107" s="24"/>
      <c r="HH107" s="87"/>
      <c r="HI107" s="86"/>
      <c r="HJ107" s="86"/>
      <c r="HK107" s="86"/>
      <c r="HL107" s="86"/>
      <c r="HM107" s="86"/>
      <c r="HN107" s="86"/>
      <c r="HO107" s="85"/>
      <c r="HP107" s="84"/>
      <c r="HQ107" s="24"/>
      <c r="HR107" s="24"/>
      <c r="HS107" s="87"/>
      <c r="HT107" s="86"/>
      <c r="HU107" s="86"/>
      <c r="HV107" s="86"/>
      <c r="HW107" s="86"/>
      <c r="HX107" s="86"/>
      <c r="HY107" s="86"/>
      <c r="HZ107" s="85"/>
      <c r="IA107" s="84"/>
      <c r="IB107" s="24"/>
      <c r="IC107" s="24"/>
    </row>
    <row r="108" spans="1:237" x14ac:dyDescent="0.15">
      <c r="A108" s="96"/>
      <c r="B108" s="99"/>
      <c r="C108" s="99"/>
      <c r="D108" s="98"/>
      <c r="E108" s="98"/>
      <c r="F108" s="98"/>
      <c r="G108" s="98"/>
      <c r="H108" s="98"/>
      <c r="I108" s="98"/>
      <c r="J108" s="85"/>
      <c r="K108" s="85"/>
      <c r="L108" s="85"/>
      <c r="M108" s="85"/>
      <c r="N108" s="85"/>
      <c r="O108" s="85"/>
      <c r="P108" s="85"/>
      <c r="Q108" s="24"/>
      <c r="R108" s="87"/>
      <c r="S108" s="86"/>
      <c r="T108" s="86"/>
      <c r="U108" s="86"/>
      <c r="V108" s="86"/>
      <c r="W108" s="86"/>
      <c r="X108" s="86"/>
      <c r="Y108" s="85"/>
      <c r="Z108" s="84"/>
      <c r="AA108" s="24"/>
      <c r="AB108" s="24"/>
      <c r="AC108" s="87"/>
      <c r="AD108" s="86"/>
      <c r="AE108" s="86"/>
      <c r="AF108" s="86"/>
      <c r="AG108" s="86"/>
      <c r="AH108" s="86"/>
      <c r="AI108" s="86"/>
      <c r="AJ108" s="85"/>
      <c r="AK108" s="84"/>
      <c r="AL108" s="24"/>
      <c r="AM108" s="24"/>
      <c r="AN108" s="87"/>
      <c r="AO108" s="86"/>
      <c r="AP108" s="86"/>
      <c r="AQ108" s="86"/>
      <c r="AR108" s="86"/>
      <c r="AS108" s="86"/>
      <c r="AT108" s="86"/>
      <c r="AU108" s="85"/>
      <c r="AV108" s="84"/>
      <c r="AW108" s="24"/>
      <c r="AX108" s="24"/>
      <c r="AY108" s="87"/>
      <c r="AZ108" s="86"/>
      <c r="BA108" s="86"/>
      <c r="BB108" s="86"/>
      <c r="BC108" s="86"/>
      <c r="BD108" s="86"/>
      <c r="BE108" s="86"/>
      <c r="BF108" s="85"/>
      <c r="BG108" s="84"/>
      <c r="BH108" s="24"/>
      <c r="BI108" s="24"/>
      <c r="BJ108" s="87"/>
      <c r="BK108" s="86"/>
      <c r="BL108" s="86"/>
      <c r="BM108" s="86"/>
      <c r="BN108" s="86"/>
      <c r="BO108" s="86"/>
      <c r="BP108" s="86"/>
      <c r="BQ108" s="85"/>
      <c r="BR108" s="84"/>
      <c r="BS108" s="24"/>
      <c r="BT108" s="24"/>
      <c r="BU108" s="87"/>
      <c r="BV108" s="86"/>
      <c r="BW108" s="86"/>
      <c r="BX108" s="86"/>
      <c r="BY108" s="86"/>
      <c r="BZ108" s="86"/>
      <c r="CA108" s="86"/>
      <c r="CB108" s="85"/>
      <c r="CC108" s="84"/>
      <c r="CD108" s="24"/>
      <c r="CE108" s="24"/>
      <c r="CF108" s="87"/>
      <c r="CG108" s="86"/>
      <c r="CH108" s="86"/>
      <c r="CI108" s="86"/>
      <c r="CJ108" s="86"/>
      <c r="CK108" s="86"/>
      <c r="CL108" s="86"/>
      <c r="CM108" s="85"/>
      <c r="CN108" s="84"/>
      <c r="CO108" s="24"/>
      <c r="CP108" s="24"/>
      <c r="CQ108" s="87"/>
      <c r="CR108" s="86"/>
      <c r="CS108" s="86"/>
      <c r="CT108" s="86"/>
      <c r="CU108" s="86"/>
      <c r="CV108" s="86"/>
      <c r="CW108" s="86"/>
      <c r="CX108" s="85"/>
      <c r="CY108" s="84"/>
      <c r="CZ108" s="24"/>
      <c r="DA108" s="24"/>
      <c r="DB108" s="87"/>
      <c r="DC108" s="86"/>
      <c r="DD108" s="86"/>
      <c r="DE108" s="86"/>
      <c r="DF108" s="86"/>
      <c r="DG108" s="86"/>
      <c r="DH108" s="86"/>
      <c r="DI108" s="85"/>
      <c r="DJ108" s="84"/>
      <c r="DK108" s="24"/>
      <c r="DL108" s="24"/>
      <c r="DM108" s="87"/>
      <c r="DN108" s="86"/>
      <c r="DO108" s="86"/>
      <c r="DP108" s="86"/>
      <c r="DQ108" s="86"/>
      <c r="DR108" s="86"/>
      <c r="DS108" s="86"/>
      <c r="DT108" s="85"/>
      <c r="DU108" s="84"/>
      <c r="DV108" s="24"/>
      <c r="DW108" s="24"/>
      <c r="DX108" s="87"/>
      <c r="DY108" s="86"/>
      <c r="DZ108" s="86"/>
      <c r="EA108" s="86"/>
      <c r="EB108" s="86"/>
      <c r="EC108" s="86"/>
      <c r="ED108" s="86"/>
      <c r="EE108" s="85"/>
      <c r="EF108" s="84"/>
      <c r="EG108" s="24"/>
      <c r="EH108" s="24"/>
      <c r="EI108" s="87"/>
      <c r="EJ108" s="86"/>
      <c r="EK108" s="86"/>
      <c r="EL108" s="86"/>
      <c r="EM108" s="86"/>
      <c r="EN108" s="86"/>
      <c r="EO108" s="86"/>
      <c r="EP108" s="85"/>
      <c r="EQ108" s="84"/>
      <c r="ER108" s="24"/>
      <c r="ES108" s="24"/>
      <c r="ET108" s="87"/>
      <c r="EU108" s="86"/>
      <c r="EV108" s="86"/>
      <c r="EW108" s="86"/>
      <c r="EX108" s="86"/>
      <c r="EY108" s="86"/>
      <c r="EZ108" s="86"/>
      <c r="FA108" s="85"/>
      <c r="FB108" s="84"/>
      <c r="FC108" s="24"/>
      <c r="FD108" s="24"/>
      <c r="FE108" s="87"/>
      <c r="FF108" s="86"/>
      <c r="FG108" s="86"/>
      <c r="FH108" s="86"/>
      <c r="FI108" s="86"/>
      <c r="FJ108" s="86"/>
      <c r="FK108" s="86"/>
      <c r="FL108" s="85"/>
      <c r="FM108" s="84"/>
      <c r="FN108" s="24"/>
      <c r="FO108" s="24"/>
      <c r="FP108" s="87"/>
      <c r="FQ108" s="86"/>
      <c r="FR108" s="86"/>
      <c r="FS108" s="86"/>
      <c r="FT108" s="86"/>
      <c r="FU108" s="86"/>
      <c r="FV108" s="86"/>
      <c r="FW108" s="85"/>
      <c r="FX108" s="84"/>
      <c r="FY108" s="24"/>
      <c r="FZ108" s="24"/>
      <c r="GA108" s="87"/>
      <c r="GB108" s="86"/>
      <c r="GC108" s="86"/>
      <c r="GD108" s="86"/>
      <c r="GE108" s="86"/>
      <c r="GF108" s="86"/>
      <c r="GG108" s="86"/>
      <c r="GH108" s="85"/>
      <c r="GI108" s="84"/>
      <c r="GJ108" s="24"/>
      <c r="GK108" s="24"/>
      <c r="GL108" s="87"/>
      <c r="GM108" s="86"/>
      <c r="GN108" s="86"/>
      <c r="GO108" s="86"/>
      <c r="GP108" s="86"/>
      <c r="GQ108" s="86"/>
      <c r="GR108" s="86"/>
      <c r="GS108" s="85"/>
      <c r="GT108" s="84"/>
      <c r="GU108" s="24"/>
      <c r="GV108" s="24"/>
      <c r="GW108" s="87"/>
      <c r="GX108" s="86"/>
      <c r="GY108" s="86"/>
      <c r="GZ108" s="86"/>
      <c r="HA108" s="86"/>
      <c r="HB108" s="86"/>
      <c r="HC108" s="86"/>
      <c r="HD108" s="85"/>
      <c r="HE108" s="84"/>
      <c r="HF108" s="24"/>
      <c r="HG108" s="24"/>
      <c r="HH108" s="87"/>
      <c r="HI108" s="86"/>
      <c r="HJ108" s="86"/>
      <c r="HK108" s="86"/>
      <c r="HL108" s="86"/>
      <c r="HM108" s="86"/>
      <c r="HN108" s="86"/>
      <c r="HO108" s="85"/>
      <c r="HP108" s="84"/>
      <c r="HQ108" s="24"/>
      <c r="HR108" s="24"/>
      <c r="HS108" s="87"/>
      <c r="HT108" s="86"/>
      <c r="HU108" s="86"/>
      <c r="HV108" s="86"/>
      <c r="HW108" s="86"/>
      <c r="HX108" s="86"/>
      <c r="HY108" s="86"/>
      <c r="HZ108" s="85"/>
      <c r="IA108" s="84"/>
      <c r="IB108" s="24"/>
      <c r="IC108" s="24"/>
    </row>
    <row r="109" spans="1:237" x14ac:dyDescent="0.15">
      <c r="A109" s="96"/>
      <c r="B109" s="95"/>
      <c r="C109" s="95"/>
      <c r="D109" s="94"/>
      <c r="E109" s="94"/>
      <c r="F109" s="94"/>
      <c r="G109" s="94"/>
      <c r="H109" s="94"/>
      <c r="I109" s="94"/>
      <c r="J109" s="85"/>
      <c r="K109" s="85"/>
      <c r="L109" s="85"/>
      <c r="M109" s="85"/>
      <c r="N109" s="85"/>
      <c r="O109" s="85"/>
      <c r="P109" s="85"/>
      <c r="Q109" s="24"/>
      <c r="R109" s="87"/>
      <c r="S109" s="86"/>
      <c r="T109" s="86"/>
      <c r="U109" s="86"/>
      <c r="V109" s="86"/>
      <c r="W109" s="86"/>
      <c r="X109" s="86"/>
      <c r="Y109" s="85"/>
      <c r="Z109" s="84"/>
      <c r="AA109" s="24"/>
      <c r="AB109" s="24"/>
      <c r="AC109" s="87"/>
      <c r="AD109" s="86"/>
      <c r="AE109" s="86"/>
      <c r="AF109" s="86"/>
      <c r="AG109" s="86"/>
      <c r="AH109" s="86"/>
      <c r="AI109" s="86"/>
      <c r="AJ109" s="85"/>
      <c r="AK109" s="84"/>
      <c r="AL109" s="24"/>
      <c r="AM109" s="24"/>
      <c r="AN109" s="87"/>
      <c r="AO109" s="86"/>
      <c r="AP109" s="86"/>
      <c r="AQ109" s="86"/>
      <c r="AR109" s="86"/>
      <c r="AS109" s="86"/>
      <c r="AT109" s="86"/>
      <c r="AU109" s="85"/>
      <c r="AV109" s="84"/>
      <c r="AW109" s="24"/>
      <c r="AX109" s="24"/>
      <c r="AY109" s="87"/>
      <c r="AZ109" s="86"/>
      <c r="BA109" s="86"/>
      <c r="BB109" s="86"/>
      <c r="BC109" s="86"/>
      <c r="BD109" s="86"/>
      <c r="BE109" s="86"/>
      <c r="BF109" s="85"/>
      <c r="BG109" s="84"/>
      <c r="BH109" s="24"/>
      <c r="BI109" s="24"/>
      <c r="BJ109" s="87"/>
      <c r="BK109" s="86"/>
      <c r="BL109" s="86"/>
      <c r="BM109" s="86"/>
      <c r="BN109" s="86"/>
      <c r="BO109" s="86"/>
      <c r="BP109" s="86"/>
      <c r="BQ109" s="85"/>
      <c r="BR109" s="84"/>
      <c r="BS109" s="24"/>
      <c r="BT109" s="24"/>
      <c r="BU109" s="87"/>
      <c r="BV109" s="86"/>
      <c r="BW109" s="86"/>
      <c r="BX109" s="86"/>
      <c r="BY109" s="86"/>
      <c r="BZ109" s="86"/>
      <c r="CA109" s="86"/>
      <c r="CB109" s="85"/>
      <c r="CC109" s="84"/>
      <c r="CD109" s="24"/>
      <c r="CE109" s="24"/>
      <c r="CF109" s="87"/>
      <c r="CG109" s="86"/>
      <c r="CH109" s="86"/>
      <c r="CI109" s="86"/>
      <c r="CJ109" s="86"/>
      <c r="CK109" s="86"/>
      <c r="CL109" s="86"/>
      <c r="CM109" s="85"/>
      <c r="CN109" s="84"/>
      <c r="CO109" s="24"/>
      <c r="CP109" s="24"/>
      <c r="CQ109" s="87"/>
      <c r="CR109" s="86"/>
      <c r="CS109" s="86"/>
      <c r="CT109" s="86"/>
      <c r="CU109" s="86"/>
      <c r="CV109" s="86"/>
      <c r="CW109" s="86"/>
      <c r="CX109" s="85"/>
      <c r="CY109" s="84"/>
      <c r="CZ109" s="24"/>
      <c r="DA109" s="24"/>
      <c r="DB109" s="87"/>
      <c r="DC109" s="86"/>
      <c r="DD109" s="86"/>
      <c r="DE109" s="86"/>
      <c r="DF109" s="86"/>
      <c r="DG109" s="86"/>
      <c r="DH109" s="86"/>
      <c r="DI109" s="85"/>
      <c r="DJ109" s="84"/>
      <c r="DK109" s="24"/>
      <c r="DL109" s="24"/>
      <c r="DM109" s="87"/>
      <c r="DN109" s="86"/>
      <c r="DO109" s="86"/>
      <c r="DP109" s="86"/>
      <c r="DQ109" s="86"/>
      <c r="DR109" s="86"/>
      <c r="DS109" s="86"/>
      <c r="DT109" s="85"/>
      <c r="DU109" s="84"/>
      <c r="DV109" s="24"/>
      <c r="DW109" s="24"/>
      <c r="DX109" s="87"/>
      <c r="DY109" s="86"/>
      <c r="DZ109" s="86"/>
      <c r="EA109" s="86"/>
      <c r="EB109" s="86"/>
      <c r="EC109" s="86"/>
      <c r="ED109" s="86"/>
      <c r="EE109" s="85"/>
      <c r="EF109" s="84"/>
      <c r="EG109" s="24"/>
      <c r="EH109" s="24"/>
      <c r="EI109" s="87"/>
      <c r="EJ109" s="86"/>
      <c r="EK109" s="86"/>
      <c r="EL109" s="86"/>
      <c r="EM109" s="86"/>
      <c r="EN109" s="86"/>
      <c r="EO109" s="86"/>
      <c r="EP109" s="85"/>
      <c r="EQ109" s="84"/>
      <c r="ER109" s="24"/>
      <c r="ES109" s="24"/>
      <c r="ET109" s="87"/>
      <c r="EU109" s="86"/>
      <c r="EV109" s="86"/>
      <c r="EW109" s="86"/>
      <c r="EX109" s="86"/>
      <c r="EY109" s="86"/>
      <c r="EZ109" s="86"/>
      <c r="FA109" s="85"/>
      <c r="FB109" s="84"/>
      <c r="FC109" s="24"/>
      <c r="FD109" s="24"/>
      <c r="FE109" s="87"/>
      <c r="FF109" s="86"/>
      <c r="FG109" s="86"/>
      <c r="FH109" s="86"/>
      <c r="FI109" s="86"/>
      <c r="FJ109" s="86"/>
      <c r="FK109" s="86"/>
      <c r="FL109" s="85"/>
      <c r="FM109" s="84"/>
      <c r="FN109" s="24"/>
      <c r="FO109" s="24"/>
      <c r="FP109" s="87"/>
      <c r="FQ109" s="86"/>
      <c r="FR109" s="86"/>
      <c r="FS109" s="86"/>
      <c r="FT109" s="86"/>
      <c r="FU109" s="86"/>
      <c r="FV109" s="86"/>
      <c r="FW109" s="85"/>
      <c r="FX109" s="84"/>
      <c r="FY109" s="24"/>
      <c r="FZ109" s="24"/>
      <c r="GA109" s="87"/>
      <c r="GB109" s="86"/>
      <c r="GC109" s="86"/>
      <c r="GD109" s="86"/>
      <c r="GE109" s="86"/>
      <c r="GF109" s="86"/>
      <c r="GG109" s="86"/>
      <c r="GH109" s="85"/>
      <c r="GI109" s="84"/>
      <c r="GJ109" s="24"/>
      <c r="GK109" s="24"/>
      <c r="GL109" s="87"/>
      <c r="GM109" s="86"/>
      <c r="GN109" s="86"/>
      <c r="GO109" s="86"/>
      <c r="GP109" s="86"/>
      <c r="GQ109" s="86"/>
      <c r="GR109" s="86"/>
      <c r="GS109" s="85"/>
      <c r="GT109" s="84"/>
      <c r="GU109" s="24"/>
      <c r="GV109" s="24"/>
      <c r="GW109" s="87"/>
      <c r="GX109" s="86"/>
      <c r="GY109" s="86"/>
      <c r="GZ109" s="86"/>
      <c r="HA109" s="86"/>
      <c r="HB109" s="86"/>
      <c r="HC109" s="86"/>
      <c r="HD109" s="85"/>
      <c r="HE109" s="84"/>
      <c r="HF109" s="24"/>
      <c r="HG109" s="24"/>
      <c r="HH109" s="87"/>
      <c r="HI109" s="86"/>
      <c r="HJ109" s="86"/>
      <c r="HK109" s="86"/>
      <c r="HL109" s="86"/>
      <c r="HM109" s="86"/>
      <c r="HN109" s="86"/>
      <c r="HO109" s="85"/>
      <c r="HP109" s="84"/>
      <c r="HQ109" s="24"/>
      <c r="HR109" s="24"/>
      <c r="HS109" s="87"/>
      <c r="HT109" s="86"/>
      <c r="HU109" s="86"/>
      <c r="HV109" s="86"/>
      <c r="HW109" s="86"/>
      <c r="HX109" s="86"/>
      <c r="HY109" s="86"/>
      <c r="HZ109" s="85"/>
      <c r="IA109" s="84"/>
      <c r="IB109" s="24"/>
      <c r="IC109" s="24"/>
    </row>
    <row r="110" spans="1:237" x14ac:dyDescent="0.15">
      <c r="A110" s="91"/>
      <c r="B110" s="90"/>
      <c r="C110" s="90"/>
      <c r="D110" s="89"/>
      <c r="E110" s="89"/>
      <c r="F110" s="89"/>
      <c r="G110" s="89"/>
      <c r="H110" s="89"/>
      <c r="I110" s="89"/>
      <c r="J110" s="85"/>
      <c r="K110" s="85"/>
      <c r="L110" s="85"/>
      <c r="M110" s="85"/>
      <c r="N110" s="85"/>
      <c r="O110" s="85"/>
      <c r="P110" s="85"/>
      <c r="Q110" s="24"/>
      <c r="R110" s="87"/>
      <c r="S110" s="86"/>
      <c r="T110" s="86"/>
      <c r="U110" s="86"/>
      <c r="V110" s="86"/>
      <c r="W110" s="86"/>
      <c r="X110" s="86"/>
      <c r="Y110" s="85"/>
      <c r="Z110" s="84"/>
      <c r="AA110" s="24"/>
      <c r="AB110" s="24"/>
      <c r="AC110" s="87"/>
      <c r="AD110" s="86"/>
      <c r="AE110" s="86"/>
      <c r="AF110" s="86"/>
      <c r="AG110" s="86"/>
      <c r="AH110" s="86"/>
      <c r="AI110" s="86"/>
      <c r="AJ110" s="85"/>
      <c r="AK110" s="84"/>
      <c r="AL110" s="24"/>
      <c r="AM110" s="24"/>
      <c r="AN110" s="87"/>
      <c r="AO110" s="86"/>
      <c r="AP110" s="86"/>
      <c r="AQ110" s="86"/>
      <c r="AR110" s="86"/>
      <c r="AS110" s="86"/>
      <c r="AT110" s="86"/>
      <c r="AU110" s="85"/>
      <c r="AV110" s="84"/>
      <c r="AW110" s="24"/>
      <c r="AX110" s="24"/>
      <c r="AY110" s="87"/>
      <c r="AZ110" s="86"/>
      <c r="BA110" s="86"/>
      <c r="BB110" s="86"/>
      <c r="BC110" s="86"/>
      <c r="BD110" s="86"/>
      <c r="BE110" s="86"/>
      <c r="BF110" s="85"/>
      <c r="BG110" s="84"/>
      <c r="BH110" s="24"/>
      <c r="BI110" s="24"/>
      <c r="BJ110" s="87"/>
      <c r="BK110" s="86"/>
      <c r="BL110" s="86"/>
      <c r="BM110" s="86"/>
      <c r="BN110" s="86"/>
      <c r="BO110" s="86"/>
      <c r="BP110" s="86"/>
      <c r="BQ110" s="85"/>
      <c r="BR110" s="84"/>
      <c r="BS110" s="24"/>
      <c r="BT110" s="24"/>
      <c r="BU110" s="87"/>
      <c r="BV110" s="86"/>
      <c r="BW110" s="86"/>
      <c r="BX110" s="86"/>
      <c r="BY110" s="86"/>
      <c r="BZ110" s="86"/>
      <c r="CA110" s="86"/>
      <c r="CB110" s="85"/>
      <c r="CC110" s="84"/>
      <c r="CD110" s="24"/>
      <c r="CE110" s="24"/>
      <c r="CF110" s="87"/>
      <c r="CG110" s="86"/>
      <c r="CH110" s="86"/>
      <c r="CI110" s="86"/>
      <c r="CJ110" s="86"/>
      <c r="CK110" s="86"/>
      <c r="CL110" s="86"/>
      <c r="CM110" s="85"/>
      <c r="CN110" s="84"/>
      <c r="CO110" s="24"/>
      <c r="CP110" s="24"/>
      <c r="CQ110" s="87"/>
      <c r="CR110" s="86"/>
      <c r="CS110" s="86"/>
      <c r="CT110" s="86"/>
      <c r="CU110" s="86"/>
      <c r="CV110" s="86"/>
      <c r="CW110" s="86"/>
      <c r="CX110" s="85"/>
      <c r="CY110" s="84"/>
      <c r="CZ110" s="24"/>
      <c r="DA110" s="24"/>
      <c r="DB110" s="87"/>
      <c r="DC110" s="86"/>
      <c r="DD110" s="86"/>
      <c r="DE110" s="86"/>
      <c r="DF110" s="86"/>
      <c r="DG110" s="86"/>
      <c r="DH110" s="86"/>
      <c r="DI110" s="85"/>
      <c r="DJ110" s="84"/>
      <c r="DK110" s="24"/>
      <c r="DL110" s="24"/>
      <c r="DM110" s="87"/>
      <c r="DN110" s="86"/>
      <c r="DO110" s="86"/>
      <c r="DP110" s="86"/>
      <c r="DQ110" s="86"/>
      <c r="DR110" s="86"/>
      <c r="DS110" s="86"/>
      <c r="DT110" s="85"/>
      <c r="DU110" s="84"/>
      <c r="DV110" s="24"/>
      <c r="DW110" s="24"/>
      <c r="DX110" s="87"/>
      <c r="DY110" s="86"/>
      <c r="DZ110" s="86"/>
      <c r="EA110" s="86"/>
      <c r="EB110" s="86"/>
      <c r="EC110" s="86"/>
      <c r="ED110" s="86"/>
      <c r="EE110" s="85"/>
      <c r="EF110" s="84"/>
      <c r="EG110" s="24"/>
      <c r="EH110" s="24"/>
      <c r="EI110" s="87"/>
      <c r="EJ110" s="86"/>
      <c r="EK110" s="86"/>
      <c r="EL110" s="86"/>
      <c r="EM110" s="86"/>
      <c r="EN110" s="86"/>
      <c r="EO110" s="86"/>
      <c r="EP110" s="85"/>
      <c r="EQ110" s="84"/>
      <c r="ER110" s="24"/>
      <c r="ES110" s="24"/>
      <c r="ET110" s="87"/>
      <c r="EU110" s="86"/>
      <c r="EV110" s="86"/>
      <c r="EW110" s="86"/>
      <c r="EX110" s="86"/>
      <c r="EY110" s="86"/>
      <c r="EZ110" s="86"/>
      <c r="FA110" s="85"/>
      <c r="FB110" s="84"/>
      <c r="FC110" s="24"/>
      <c r="FD110" s="24"/>
      <c r="FE110" s="87"/>
      <c r="FF110" s="86"/>
      <c r="FG110" s="86"/>
      <c r="FH110" s="86"/>
      <c r="FI110" s="86"/>
      <c r="FJ110" s="86"/>
      <c r="FK110" s="86"/>
      <c r="FL110" s="85"/>
      <c r="FM110" s="84"/>
      <c r="FN110" s="24"/>
      <c r="FO110" s="24"/>
      <c r="FP110" s="87"/>
      <c r="FQ110" s="86"/>
      <c r="FR110" s="86"/>
      <c r="FS110" s="86"/>
      <c r="FT110" s="86"/>
      <c r="FU110" s="86"/>
      <c r="FV110" s="86"/>
      <c r="FW110" s="85"/>
      <c r="FX110" s="84"/>
      <c r="FY110" s="24"/>
      <c r="FZ110" s="24"/>
      <c r="GA110" s="87"/>
      <c r="GB110" s="86"/>
      <c r="GC110" s="86"/>
      <c r="GD110" s="86"/>
      <c r="GE110" s="86"/>
      <c r="GF110" s="86"/>
      <c r="GG110" s="86"/>
      <c r="GH110" s="85"/>
      <c r="GI110" s="84"/>
      <c r="GJ110" s="24"/>
      <c r="GK110" s="24"/>
      <c r="GL110" s="87"/>
      <c r="GM110" s="86"/>
      <c r="GN110" s="86"/>
      <c r="GO110" s="86"/>
      <c r="GP110" s="86"/>
      <c r="GQ110" s="86"/>
      <c r="GR110" s="86"/>
      <c r="GS110" s="85"/>
      <c r="GT110" s="84"/>
      <c r="GU110" s="24"/>
      <c r="GV110" s="24"/>
      <c r="GW110" s="87"/>
      <c r="GX110" s="86"/>
      <c r="GY110" s="86"/>
      <c r="GZ110" s="86"/>
      <c r="HA110" s="86"/>
      <c r="HB110" s="86"/>
      <c r="HC110" s="86"/>
      <c r="HD110" s="85"/>
      <c r="HE110" s="84"/>
      <c r="HF110" s="24"/>
      <c r="HG110" s="24"/>
      <c r="HH110" s="87"/>
      <c r="HI110" s="86"/>
      <c r="HJ110" s="86"/>
      <c r="HK110" s="86"/>
      <c r="HL110" s="86"/>
      <c r="HM110" s="86"/>
      <c r="HN110" s="86"/>
      <c r="HO110" s="85"/>
      <c r="HP110" s="84"/>
      <c r="HQ110" s="24"/>
      <c r="HR110" s="24"/>
      <c r="HS110" s="87"/>
      <c r="HT110" s="86"/>
      <c r="HU110" s="86"/>
      <c r="HV110" s="86"/>
      <c r="HW110" s="86"/>
      <c r="HX110" s="86"/>
      <c r="HY110" s="86"/>
      <c r="HZ110" s="85"/>
      <c r="IA110" s="84"/>
      <c r="IB110" s="24"/>
      <c r="IC110" s="24"/>
    </row>
    <row r="111" spans="1:237" x14ac:dyDescent="0.15">
      <c r="B111" s="24"/>
      <c r="C111" s="24"/>
      <c r="D111" s="84"/>
      <c r="E111" s="84"/>
      <c r="F111" s="84"/>
      <c r="G111" s="84"/>
      <c r="H111" s="84"/>
      <c r="I111" s="84"/>
      <c r="J111" s="85"/>
      <c r="K111" s="85"/>
      <c r="L111" s="85"/>
      <c r="M111" s="85"/>
      <c r="N111" s="85"/>
      <c r="O111" s="85"/>
      <c r="P111" s="85"/>
      <c r="Q111" s="24"/>
      <c r="R111" s="87"/>
      <c r="S111" s="86"/>
      <c r="T111" s="86"/>
      <c r="U111" s="86"/>
      <c r="V111" s="86"/>
      <c r="W111" s="86"/>
      <c r="X111" s="86"/>
      <c r="Y111" s="85"/>
      <c r="Z111" s="84"/>
      <c r="AA111" s="24"/>
      <c r="AB111" s="24"/>
      <c r="AC111" s="87"/>
      <c r="AD111" s="86"/>
      <c r="AE111" s="86"/>
      <c r="AF111" s="86"/>
      <c r="AG111" s="86"/>
      <c r="AH111" s="86"/>
      <c r="AI111" s="86"/>
      <c r="AJ111" s="85"/>
      <c r="AK111" s="84"/>
      <c r="AL111" s="24"/>
      <c r="AM111" s="24"/>
      <c r="AN111" s="87"/>
      <c r="AO111" s="86"/>
      <c r="AP111" s="86"/>
      <c r="AQ111" s="86"/>
      <c r="AR111" s="86"/>
      <c r="AS111" s="86"/>
      <c r="AT111" s="86"/>
      <c r="AU111" s="85"/>
      <c r="AV111" s="84"/>
      <c r="AW111" s="24"/>
      <c r="AX111" s="24"/>
      <c r="AY111" s="87"/>
      <c r="AZ111" s="86"/>
      <c r="BA111" s="86"/>
      <c r="BB111" s="86"/>
      <c r="BC111" s="86"/>
      <c r="BD111" s="86"/>
      <c r="BE111" s="86"/>
      <c r="BF111" s="85"/>
      <c r="BG111" s="84"/>
      <c r="BH111" s="24"/>
      <c r="BI111" s="24"/>
      <c r="BJ111" s="87"/>
      <c r="BK111" s="86"/>
      <c r="BL111" s="86"/>
      <c r="BM111" s="86"/>
      <c r="BN111" s="86"/>
      <c r="BO111" s="86"/>
      <c r="BP111" s="86"/>
      <c r="BQ111" s="85"/>
      <c r="BR111" s="84"/>
      <c r="BS111" s="24"/>
      <c r="BT111" s="24"/>
      <c r="BU111" s="87"/>
      <c r="BV111" s="86"/>
      <c r="BW111" s="86"/>
      <c r="BX111" s="86"/>
      <c r="BY111" s="86"/>
      <c r="BZ111" s="86"/>
      <c r="CA111" s="86"/>
      <c r="CB111" s="85"/>
      <c r="CC111" s="84"/>
      <c r="CD111" s="24"/>
      <c r="CE111" s="24"/>
      <c r="CF111" s="87"/>
      <c r="CG111" s="86"/>
      <c r="CH111" s="86"/>
      <c r="CI111" s="86"/>
      <c r="CJ111" s="86"/>
      <c r="CK111" s="86"/>
      <c r="CL111" s="86"/>
      <c r="CM111" s="85"/>
      <c r="CN111" s="84"/>
      <c r="CO111" s="24"/>
      <c r="CP111" s="24"/>
      <c r="CQ111" s="87"/>
      <c r="CR111" s="86"/>
      <c r="CS111" s="86"/>
      <c r="CT111" s="86"/>
      <c r="CU111" s="86"/>
      <c r="CV111" s="86"/>
      <c r="CW111" s="86"/>
      <c r="CX111" s="85"/>
      <c r="CY111" s="84"/>
      <c r="CZ111" s="24"/>
      <c r="DA111" s="24"/>
      <c r="DB111" s="87"/>
      <c r="DC111" s="86"/>
      <c r="DD111" s="86"/>
      <c r="DE111" s="86"/>
      <c r="DF111" s="86"/>
      <c r="DG111" s="86"/>
      <c r="DH111" s="86"/>
      <c r="DI111" s="85"/>
      <c r="DJ111" s="84"/>
      <c r="DK111" s="24"/>
      <c r="DL111" s="24"/>
      <c r="DM111" s="87"/>
      <c r="DN111" s="86"/>
      <c r="DO111" s="86"/>
      <c r="DP111" s="86"/>
      <c r="DQ111" s="86"/>
      <c r="DR111" s="86"/>
      <c r="DS111" s="86"/>
      <c r="DT111" s="85"/>
      <c r="DU111" s="84"/>
      <c r="DV111" s="24"/>
      <c r="DW111" s="24"/>
      <c r="DX111" s="87"/>
      <c r="DY111" s="86"/>
      <c r="DZ111" s="86"/>
      <c r="EA111" s="86"/>
      <c r="EB111" s="86"/>
      <c r="EC111" s="86"/>
      <c r="ED111" s="86"/>
      <c r="EE111" s="85"/>
      <c r="EF111" s="84"/>
      <c r="EG111" s="24"/>
      <c r="EH111" s="24"/>
      <c r="EI111" s="87"/>
      <c r="EJ111" s="86"/>
      <c r="EK111" s="86"/>
      <c r="EL111" s="86"/>
      <c r="EM111" s="86"/>
      <c r="EN111" s="86"/>
      <c r="EO111" s="86"/>
      <c r="EP111" s="85"/>
      <c r="EQ111" s="84"/>
      <c r="ER111" s="24"/>
      <c r="ES111" s="24"/>
      <c r="ET111" s="87"/>
      <c r="EU111" s="86"/>
      <c r="EV111" s="86"/>
      <c r="EW111" s="86"/>
      <c r="EX111" s="86"/>
      <c r="EY111" s="86"/>
      <c r="EZ111" s="86"/>
      <c r="FA111" s="85"/>
      <c r="FB111" s="84"/>
      <c r="FC111" s="24"/>
      <c r="FD111" s="24"/>
      <c r="FE111" s="87"/>
      <c r="FF111" s="86"/>
      <c r="FG111" s="86"/>
      <c r="FH111" s="86"/>
      <c r="FI111" s="86"/>
      <c r="FJ111" s="86"/>
      <c r="FK111" s="86"/>
      <c r="FL111" s="85"/>
      <c r="FM111" s="84"/>
      <c r="FN111" s="24"/>
      <c r="FO111" s="24"/>
      <c r="FP111" s="87"/>
      <c r="FQ111" s="86"/>
      <c r="FR111" s="86"/>
      <c r="FS111" s="86"/>
      <c r="FT111" s="86"/>
      <c r="FU111" s="86"/>
      <c r="FV111" s="86"/>
      <c r="FW111" s="85"/>
      <c r="FX111" s="84"/>
      <c r="FY111" s="24"/>
      <c r="FZ111" s="24"/>
      <c r="GA111" s="87"/>
      <c r="GB111" s="86"/>
      <c r="GC111" s="86"/>
      <c r="GD111" s="86"/>
      <c r="GE111" s="86"/>
      <c r="GF111" s="86"/>
      <c r="GG111" s="86"/>
      <c r="GH111" s="85"/>
      <c r="GI111" s="84"/>
      <c r="GJ111" s="24"/>
      <c r="GK111" s="24"/>
      <c r="GL111" s="87"/>
      <c r="GM111" s="86"/>
      <c r="GN111" s="86"/>
      <c r="GO111" s="86"/>
      <c r="GP111" s="86"/>
      <c r="GQ111" s="86"/>
      <c r="GR111" s="86"/>
      <c r="GS111" s="85"/>
      <c r="GT111" s="84"/>
      <c r="GU111" s="24"/>
      <c r="GV111" s="24"/>
      <c r="GW111" s="87"/>
      <c r="GX111" s="86"/>
      <c r="GY111" s="86"/>
      <c r="GZ111" s="86"/>
      <c r="HA111" s="86"/>
      <c r="HB111" s="86"/>
      <c r="HC111" s="86"/>
      <c r="HD111" s="85"/>
      <c r="HE111" s="84"/>
      <c r="HF111" s="24"/>
      <c r="HG111" s="24"/>
      <c r="HH111" s="87"/>
      <c r="HI111" s="86"/>
      <c r="HJ111" s="86"/>
      <c r="HK111" s="86"/>
      <c r="HL111" s="86"/>
      <c r="HM111" s="86"/>
      <c r="HN111" s="86"/>
      <c r="HO111" s="85"/>
      <c r="HP111" s="84"/>
      <c r="HQ111" s="24"/>
      <c r="HR111" s="24"/>
      <c r="HS111" s="87"/>
      <c r="HT111" s="86"/>
      <c r="HU111" s="86"/>
      <c r="HV111" s="86"/>
      <c r="HW111" s="86"/>
      <c r="HX111" s="86"/>
      <c r="HY111" s="86"/>
      <c r="HZ111" s="85"/>
      <c r="IA111" s="84"/>
      <c r="IB111" s="24"/>
      <c r="IC111" s="24"/>
    </row>
    <row r="112" spans="1:237" x14ac:dyDescent="0.15">
      <c r="J112" s="85"/>
      <c r="K112" s="85"/>
      <c r="L112" s="85"/>
      <c r="M112" s="85"/>
      <c r="N112" s="85"/>
      <c r="O112" s="85"/>
      <c r="P112" s="85"/>
      <c r="Q112" s="24"/>
      <c r="R112" s="87"/>
      <c r="S112" s="86"/>
      <c r="T112" s="86"/>
      <c r="U112" s="86"/>
      <c r="V112" s="86"/>
      <c r="W112" s="86"/>
      <c r="X112" s="86"/>
      <c r="Y112" s="85"/>
      <c r="Z112" s="84"/>
      <c r="AA112" s="24"/>
      <c r="AB112" s="24"/>
      <c r="AC112" s="87"/>
      <c r="AD112" s="86"/>
      <c r="AE112" s="86"/>
      <c r="AF112" s="86"/>
      <c r="AG112" s="86"/>
      <c r="AH112" s="86"/>
      <c r="AI112" s="86"/>
      <c r="AJ112" s="85"/>
      <c r="AK112" s="84"/>
      <c r="AL112" s="24"/>
      <c r="AM112" s="24"/>
      <c r="AN112" s="87"/>
      <c r="AO112" s="86"/>
      <c r="AP112" s="86"/>
      <c r="AQ112" s="86"/>
      <c r="AR112" s="86"/>
      <c r="AS112" s="86"/>
      <c r="AT112" s="86"/>
      <c r="AU112" s="85"/>
      <c r="AV112" s="84"/>
      <c r="AW112" s="24"/>
      <c r="AX112" s="24"/>
      <c r="AY112" s="87"/>
      <c r="AZ112" s="86"/>
      <c r="BA112" s="86"/>
      <c r="BB112" s="86"/>
      <c r="BC112" s="86"/>
      <c r="BD112" s="86"/>
      <c r="BE112" s="86"/>
      <c r="BF112" s="85"/>
      <c r="BG112" s="84"/>
      <c r="BH112" s="24"/>
      <c r="BI112" s="24"/>
      <c r="BJ112" s="87"/>
      <c r="BK112" s="86"/>
      <c r="BL112" s="86"/>
      <c r="BM112" s="86"/>
      <c r="BN112" s="86"/>
      <c r="BO112" s="86"/>
      <c r="BP112" s="86"/>
      <c r="BQ112" s="85"/>
      <c r="BR112" s="84"/>
      <c r="BS112" s="24"/>
      <c r="BT112" s="24"/>
      <c r="BU112" s="87"/>
      <c r="BV112" s="86"/>
      <c r="BW112" s="86"/>
      <c r="BX112" s="86"/>
      <c r="BY112" s="86"/>
      <c r="BZ112" s="86"/>
      <c r="CA112" s="86"/>
      <c r="CB112" s="85"/>
      <c r="CC112" s="84"/>
      <c r="CD112" s="24"/>
      <c r="CE112" s="24"/>
      <c r="CF112" s="87"/>
      <c r="CG112" s="86"/>
      <c r="CH112" s="86"/>
      <c r="CI112" s="86"/>
      <c r="CJ112" s="86"/>
      <c r="CK112" s="86"/>
      <c r="CL112" s="86"/>
      <c r="CM112" s="85"/>
      <c r="CN112" s="84"/>
      <c r="CO112" s="24"/>
      <c r="CP112" s="24"/>
      <c r="CQ112" s="87"/>
      <c r="CR112" s="86"/>
      <c r="CS112" s="86"/>
      <c r="CT112" s="86"/>
      <c r="CU112" s="86"/>
      <c r="CV112" s="86"/>
      <c r="CW112" s="86"/>
      <c r="CX112" s="85"/>
      <c r="CY112" s="84"/>
      <c r="CZ112" s="24"/>
      <c r="DA112" s="24"/>
      <c r="DB112" s="87"/>
      <c r="DC112" s="86"/>
      <c r="DD112" s="86"/>
      <c r="DE112" s="86"/>
      <c r="DF112" s="86"/>
      <c r="DG112" s="86"/>
      <c r="DH112" s="86"/>
      <c r="DI112" s="85"/>
      <c r="DJ112" s="84"/>
      <c r="DK112" s="24"/>
      <c r="DL112" s="24"/>
      <c r="DM112" s="87"/>
      <c r="DN112" s="86"/>
      <c r="DO112" s="86"/>
      <c r="DP112" s="86"/>
      <c r="DQ112" s="86"/>
      <c r="DR112" s="86"/>
      <c r="DS112" s="86"/>
      <c r="DT112" s="85"/>
      <c r="DU112" s="84"/>
      <c r="DV112" s="24"/>
      <c r="DW112" s="24"/>
      <c r="DX112" s="87"/>
      <c r="DY112" s="86"/>
      <c r="DZ112" s="86"/>
      <c r="EA112" s="86"/>
      <c r="EB112" s="86"/>
      <c r="EC112" s="86"/>
      <c r="ED112" s="86"/>
      <c r="EE112" s="85"/>
      <c r="EF112" s="84"/>
      <c r="EG112" s="24"/>
      <c r="EH112" s="24"/>
      <c r="EI112" s="87"/>
      <c r="EJ112" s="86"/>
      <c r="EK112" s="86"/>
      <c r="EL112" s="86"/>
      <c r="EM112" s="86"/>
      <c r="EN112" s="86"/>
      <c r="EO112" s="86"/>
      <c r="EP112" s="85"/>
      <c r="EQ112" s="84"/>
      <c r="ER112" s="24"/>
      <c r="ES112" s="24"/>
      <c r="ET112" s="87"/>
      <c r="EU112" s="86"/>
      <c r="EV112" s="86"/>
      <c r="EW112" s="86"/>
      <c r="EX112" s="86"/>
      <c r="EY112" s="86"/>
      <c r="EZ112" s="86"/>
      <c r="FA112" s="85"/>
      <c r="FB112" s="84"/>
      <c r="FC112" s="24"/>
      <c r="FD112" s="24"/>
      <c r="FE112" s="87"/>
      <c r="FF112" s="86"/>
      <c r="FG112" s="86"/>
      <c r="FH112" s="86"/>
      <c r="FI112" s="86"/>
      <c r="FJ112" s="86"/>
      <c r="FK112" s="86"/>
      <c r="FL112" s="85"/>
      <c r="FM112" s="84"/>
      <c r="FN112" s="24"/>
      <c r="FO112" s="24"/>
      <c r="FP112" s="87"/>
      <c r="FQ112" s="86"/>
      <c r="FR112" s="86"/>
      <c r="FS112" s="86"/>
      <c r="FT112" s="86"/>
      <c r="FU112" s="86"/>
      <c r="FV112" s="86"/>
      <c r="FW112" s="85"/>
      <c r="FX112" s="84"/>
      <c r="FY112" s="24"/>
      <c r="FZ112" s="24"/>
      <c r="GA112" s="87"/>
      <c r="GB112" s="86"/>
      <c r="GC112" s="86"/>
      <c r="GD112" s="86"/>
      <c r="GE112" s="86"/>
      <c r="GF112" s="86"/>
      <c r="GG112" s="86"/>
      <c r="GH112" s="85"/>
      <c r="GI112" s="84"/>
      <c r="GJ112" s="24"/>
      <c r="GK112" s="24"/>
      <c r="GL112" s="87"/>
      <c r="GM112" s="86"/>
      <c r="GN112" s="86"/>
      <c r="GO112" s="86"/>
      <c r="GP112" s="86"/>
      <c r="GQ112" s="86"/>
      <c r="GR112" s="86"/>
      <c r="GS112" s="85"/>
      <c r="GT112" s="84"/>
      <c r="GU112" s="24"/>
      <c r="GV112" s="24"/>
      <c r="GW112" s="87"/>
      <c r="GX112" s="86"/>
      <c r="GY112" s="86"/>
      <c r="GZ112" s="86"/>
      <c r="HA112" s="86"/>
      <c r="HB112" s="86"/>
      <c r="HC112" s="86"/>
      <c r="HD112" s="85"/>
      <c r="HE112" s="84"/>
      <c r="HF112" s="24"/>
      <c r="HG112" s="24"/>
      <c r="HH112" s="87"/>
      <c r="HI112" s="86"/>
      <c r="HJ112" s="86"/>
      <c r="HK112" s="86"/>
      <c r="HL112" s="86"/>
      <c r="HM112" s="86"/>
      <c r="HN112" s="86"/>
      <c r="HO112" s="85"/>
      <c r="HP112" s="84"/>
      <c r="HQ112" s="24"/>
      <c r="HR112" s="24"/>
      <c r="HS112" s="87"/>
      <c r="HT112" s="86"/>
      <c r="HU112" s="86"/>
      <c r="HV112" s="86"/>
      <c r="HW112" s="86"/>
      <c r="HX112" s="86"/>
      <c r="HY112" s="86"/>
      <c r="HZ112" s="85"/>
      <c r="IA112" s="84"/>
      <c r="IB112" s="24"/>
      <c r="IC112" s="24"/>
    </row>
    <row r="113" spans="2:237" x14ac:dyDescent="0.15">
      <c r="J113" s="85"/>
      <c r="K113" s="85"/>
      <c r="L113" s="85"/>
      <c r="M113" s="85"/>
      <c r="N113" s="85"/>
      <c r="O113" s="85"/>
      <c r="P113" s="85"/>
      <c r="Q113" s="24"/>
      <c r="R113" s="87"/>
      <c r="S113" s="86"/>
      <c r="T113" s="86"/>
      <c r="U113" s="86"/>
      <c r="V113" s="86"/>
      <c r="W113" s="86"/>
      <c r="X113" s="86"/>
      <c r="Y113" s="85"/>
      <c r="Z113" s="84"/>
      <c r="AA113" s="24"/>
      <c r="AB113" s="24"/>
      <c r="AC113" s="87"/>
      <c r="AD113" s="86"/>
      <c r="AE113" s="86"/>
      <c r="AF113" s="86"/>
      <c r="AG113" s="86"/>
      <c r="AH113" s="86"/>
      <c r="AI113" s="86"/>
      <c r="AJ113" s="85"/>
      <c r="AK113" s="84"/>
      <c r="AL113" s="24"/>
      <c r="AM113" s="24"/>
      <c r="AN113" s="87"/>
      <c r="AO113" s="86"/>
      <c r="AP113" s="86"/>
      <c r="AQ113" s="86"/>
      <c r="AR113" s="86"/>
      <c r="AS113" s="86"/>
      <c r="AT113" s="86"/>
      <c r="AU113" s="85"/>
      <c r="AV113" s="84"/>
      <c r="AW113" s="24"/>
      <c r="AX113" s="24"/>
      <c r="AY113" s="87"/>
      <c r="AZ113" s="86"/>
      <c r="BA113" s="86"/>
      <c r="BB113" s="86"/>
      <c r="BC113" s="86"/>
      <c r="BD113" s="86"/>
      <c r="BE113" s="86"/>
      <c r="BF113" s="85"/>
      <c r="BG113" s="84"/>
      <c r="BH113" s="24"/>
      <c r="BI113" s="24"/>
      <c r="BJ113" s="87"/>
      <c r="BK113" s="86"/>
      <c r="BL113" s="86"/>
      <c r="BM113" s="86"/>
      <c r="BN113" s="86"/>
      <c r="BO113" s="86"/>
      <c r="BP113" s="86"/>
      <c r="BQ113" s="85"/>
      <c r="BR113" s="84"/>
      <c r="BS113" s="24"/>
      <c r="BT113" s="24"/>
      <c r="BU113" s="87"/>
      <c r="BV113" s="86"/>
      <c r="BW113" s="86"/>
      <c r="BX113" s="86"/>
      <c r="BY113" s="86"/>
      <c r="BZ113" s="86"/>
      <c r="CA113" s="86"/>
      <c r="CB113" s="85"/>
      <c r="CC113" s="84"/>
      <c r="CD113" s="24"/>
      <c r="CE113" s="24"/>
      <c r="CF113" s="87"/>
      <c r="CG113" s="86"/>
      <c r="CH113" s="86"/>
      <c r="CI113" s="86"/>
      <c r="CJ113" s="86"/>
      <c r="CK113" s="86"/>
      <c r="CL113" s="86"/>
      <c r="CM113" s="85"/>
      <c r="CN113" s="84"/>
      <c r="CO113" s="24"/>
      <c r="CP113" s="24"/>
      <c r="CQ113" s="87"/>
      <c r="CR113" s="86"/>
      <c r="CS113" s="86"/>
      <c r="CT113" s="86"/>
      <c r="CU113" s="86"/>
      <c r="CV113" s="86"/>
      <c r="CW113" s="86"/>
      <c r="CX113" s="85"/>
      <c r="CY113" s="84"/>
      <c r="CZ113" s="24"/>
      <c r="DA113" s="24"/>
      <c r="DB113" s="87"/>
      <c r="DC113" s="86"/>
      <c r="DD113" s="86"/>
      <c r="DE113" s="86"/>
      <c r="DF113" s="86"/>
      <c r="DG113" s="86"/>
      <c r="DH113" s="86"/>
      <c r="DI113" s="85"/>
      <c r="DJ113" s="84"/>
      <c r="DK113" s="24"/>
      <c r="DL113" s="24"/>
      <c r="DM113" s="87"/>
      <c r="DN113" s="86"/>
      <c r="DO113" s="86"/>
      <c r="DP113" s="86"/>
      <c r="DQ113" s="86"/>
      <c r="DR113" s="86"/>
      <c r="DS113" s="86"/>
      <c r="DT113" s="85"/>
      <c r="DU113" s="84"/>
      <c r="DV113" s="24"/>
      <c r="DW113" s="24"/>
      <c r="DX113" s="87"/>
      <c r="DY113" s="86"/>
      <c r="DZ113" s="86"/>
      <c r="EA113" s="86"/>
      <c r="EB113" s="86"/>
      <c r="EC113" s="86"/>
      <c r="ED113" s="86"/>
      <c r="EE113" s="85"/>
      <c r="EF113" s="84"/>
      <c r="EG113" s="24"/>
      <c r="EH113" s="24"/>
      <c r="EI113" s="87"/>
      <c r="EJ113" s="86"/>
      <c r="EK113" s="86"/>
      <c r="EL113" s="86"/>
      <c r="EM113" s="86"/>
      <c r="EN113" s="86"/>
      <c r="EO113" s="86"/>
      <c r="EP113" s="85"/>
      <c r="EQ113" s="84"/>
      <c r="ER113" s="24"/>
      <c r="ES113" s="24"/>
      <c r="ET113" s="87"/>
      <c r="EU113" s="86"/>
      <c r="EV113" s="86"/>
      <c r="EW113" s="86"/>
      <c r="EX113" s="86"/>
      <c r="EY113" s="86"/>
      <c r="EZ113" s="86"/>
      <c r="FA113" s="85"/>
      <c r="FB113" s="84"/>
      <c r="FC113" s="24"/>
      <c r="FD113" s="24"/>
      <c r="FE113" s="87"/>
      <c r="FF113" s="86"/>
      <c r="FG113" s="86"/>
      <c r="FH113" s="86"/>
      <c r="FI113" s="86"/>
      <c r="FJ113" s="86"/>
      <c r="FK113" s="86"/>
      <c r="FL113" s="85"/>
      <c r="FM113" s="84"/>
      <c r="FN113" s="24"/>
      <c r="FO113" s="24"/>
      <c r="FP113" s="87"/>
      <c r="FQ113" s="86"/>
      <c r="FR113" s="86"/>
      <c r="FS113" s="86"/>
      <c r="FT113" s="86"/>
      <c r="FU113" s="86"/>
      <c r="FV113" s="86"/>
      <c r="FW113" s="85"/>
      <c r="FX113" s="84"/>
      <c r="FY113" s="24"/>
      <c r="FZ113" s="24"/>
      <c r="GA113" s="87"/>
      <c r="GB113" s="86"/>
      <c r="GC113" s="86"/>
      <c r="GD113" s="86"/>
      <c r="GE113" s="86"/>
      <c r="GF113" s="86"/>
      <c r="GG113" s="86"/>
      <c r="GH113" s="85"/>
      <c r="GI113" s="84"/>
      <c r="GJ113" s="24"/>
      <c r="GK113" s="24"/>
      <c r="GL113" s="87"/>
      <c r="GM113" s="86"/>
      <c r="GN113" s="86"/>
      <c r="GO113" s="86"/>
      <c r="GP113" s="86"/>
      <c r="GQ113" s="86"/>
      <c r="GR113" s="86"/>
      <c r="GS113" s="85"/>
      <c r="GT113" s="84"/>
      <c r="GU113" s="24"/>
      <c r="GV113" s="24"/>
      <c r="GW113" s="87"/>
      <c r="GX113" s="86"/>
      <c r="GY113" s="86"/>
      <c r="GZ113" s="86"/>
      <c r="HA113" s="86"/>
      <c r="HB113" s="86"/>
      <c r="HC113" s="86"/>
      <c r="HD113" s="85"/>
      <c r="HE113" s="84"/>
      <c r="HF113" s="24"/>
      <c r="HG113" s="24"/>
      <c r="HH113" s="87"/>
      <c r="HI113" s="86"/>
      <c r="HJ113" s="86"/>
      <c r="HK113" s="86"/>
      <c r="HL113" s="86"/>
      <c r="HM113" s="86"/>
      <c r="HN113" s="86"/>
      <c r="HO113" s="85"/>
      <c r="HP113" s="84"/>
      <c r="HQ113" s="24"/>
      <c r="HR113" s="24"/>
      <c r="HS113" s="87"/>
      <c r="HT113" s="86"/>
      <c r="HU113" s="86"/>
      <c r="HV113" s="86"/>
      <c r="HW113" s="86"/>
      <c r="HX113" s="86"/>
      <c r="HY113" s="86"/>
      <c r="HZ113" s="85"/>
      <c r="IA113" s="84"/>
      <c r="IB113" s="24"/>
      <c r="IC113" s="24"/>
    </row>
    <row r="120" spans="2:237" s="82" customFormat="1" x14ac:dyDescent="0.15">
      <c r="B120" s="79"/>
      <c r="C120" s="79"/>
      <c r="D120" s="81"/>
      <c r="E120" s="81"/>
      <c r="F120" s="81"/>
      <c r="G120" s="81"/>
      <c r="H120" s="81"/>
      <c r="I120" s="81"/>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P120" s="79"/>
      <c r="AQ120" s="79"/>
      <c r="AR120" s="79"/>
      <c r="AS120" s="79"/>
      <c r="AT120" s="79"/>
      <c r="AU120" s="79"/>
      <c r="AV120" s="79"/>
      <c r="AW120" s="79"/>
      <c r="AX120" s="79"/>
      <c r="AY120" s="79"/>
      <c r="AZ120" s="79"/>
      <c r="BA120" s="79"/>
      <c r="BB120" s="79"/>
      <c r="BC120" s="79"/>
      <c r="BD120" s="79"/>
      <c r="BE120" s="79"/>
      <c r="BF120" s="79"/>
      <c r="BG120" s="79"/>
      <c r="BH120" s="79"/>
      <c r="BI120" s="79"/>
      <c r="BJ120" s="79"/>
      <c r="BK120" s="79"/>
      <c r="BL120" s="79"/>
      <c r="BM120" s="79"/>
      <c r="BN120" s="79"/>
      <c r="BO120" s="79"/>
      <c r="BP120" s="79"/>
      <c r="BQ120" s="79"/>
      <c r="BR120" s="79"/>
      <c r="BS120" s="79"/>
      <c r="BT120" s="79"/>
      <c r="BU120" s="79"/>
      <c r="BV120" s="79"/>
      <c r="BW120" s="79"/>
      <c r="BX120" s="79"/>
      <c r="BY120" s="79"/>
      <c r="BZ120" s="79"/>
      <c r="CA120" s="79"/>
      <c r="CB120" s="79"/>
      <c r="CC120" s="79"/>
      <c r="CD120" s="79"/>
      <c r="CE120" s="79"/>
      <c r="CF120" s="79"/>
      <c r="CG120" s="79"/>
      <c r="CH120" s="79"/>
      <c r="CI120" s="79"/>
      <c r="CJ120" s="79"/>
      <c r="CK120" s="79"/>
      <c r="CL120" s="79"/>
      <c r="CM120" s="79"/>
      <c r="CN120" s="79"/>
      <c r="CO120" s="79"/>
      <c r="CP120" s="79"/>
      <c r="CQ120" s="79"/>
      <c r="CR120" s="79"/>
      <c r="CS120" s="79"/>
      <c r="CT120" s="79"/>
      <c r="CU120" s="79"/>
      <c r="CV120" s="79"/>
      <c r="CW120" s="79"/>
      <c r="CX120" s="79"/>
      <c r="CY120" s="79"/>
      <c r="CZ120" s="79"/>
      <c r="DA120" s="79"/>
      <c r="DB120" s="79"/>
      <c r="DC120" s="79"/>
      <c r="DD120" s="79"/>
      <c r="DE120" s="79"/>
      <c r="DF120" s="79"/>
      <c r="DG120" s="79"/>
      <c r="DH120" s="79"/>
      <c r="DI120" s="79"/>
      <c r="DJ120" s="79"/>
      <c r="DK120" s="79"/>
      <c r="DL120" s="79"/>
      <c r="DM120" s="79"/>
      <c r="DN120" s="79"/>
      <c r="DO120" s="79"/>
      <c r="DP120" s="79"/>
      <c r="DQ120" s="79"/>
      <c r="DR120" s="79"/>
      <c r="DS120" s="79"/>
      <c r="DT120" s="79"/>
      <c r="DU120" s="79"/>
      <c r="DV120" s="79"/>
      <c r="DW120" s="79"/>
      <c r="DX120" s="79"/>
      <c r="DY120" s="79"/>
      <c r="DZ120" s="79"/>
      <c r="EA120" s="79"/>
      <c r="EB120" s="79"/>
      <c r="EC120" s="79"/>
      <c r="ED120" s="79"/>
      <c r="EE120" s="79"/>
      <c r="EF120" s="79"/>
      <c r="EG120" s="79"/>
      <c r="EH120" s="79"/>
      <c r="EI120" s="79"/>
      <c r="EJ120" s="79"/>
      <c r="EK120" s="79"/>
      <c r="EL120" s="79"/>
      <c r="EM120" s="79"/>
      <c r="EN120" s="79"/>
      <c r="EO120" s="79"/>
      <c r="EP120" s="79"/>
      <c r="EQ120" s="79"/>
      <c r="ER120" s="79"/>
      <c r="ES120" s="79"/>
      <c r="ET120" s="79"/>
      <c r="EU120" s="79"/>
      <c r="EV120" s="79"/>
      <c r="EW120" s="79"/>
      <c r="EX120" s="79"/>
      <c r="EY120" s="79"/>
      <c r="EZ120" s="79"/>
      <c r="FA120" s="79"/>
      <c r="FB120" s="79"/>
      <c r="FC120" s="79"/>
      <c r="FD120" s="79"/>
      <c r="FE120" s="79"/>
      <c r="FF120" s="79"/>
      <c r="FG120" s="79"/>
      <c r="FH120" s="79"/>
      <c r="FI120" s="79"/>
      <c r="FJ120" s="79"/>
      <c r="FK120" s="79"/>
      <c r="FL120" s="79"/>
      <c r="FM120" s="79"/>
      <c r="FN120" s="79"/>
      <c r="FO120" s="79"/>
      <c r="FP120" s="79"/>
      <c r="FQ120" s="79"/>
      <c r="FR120" s="79"/>
      <c r="FS120" s="79"/>
      <c r="FT120" s="79"/>
      <c r="FU120" s="79"/>
      <c r="FV120" s="79"/>
      <c r="FW120" s="79"/>
      <c r="FX120" s="79"/>
      <c r="FY120" s="79"/>
      <c r="FZ120" s="79"/>
      <c r="GA120" s="79"/>
      <c r="GB120" s="79"/>
      <c r="GC120" s="79"/>
      <c r="GD120" s="79"/>
      <c r="GE120" s="79"/>
      <c r="GF120" s="79"/>
      <c r="GG120" s="79"/>
      <c r="GH120" s="79"/>
      <c r="GI120" s="79"/>
      <c r="GJ120" s="79"/>
      <c r="GK120" s="79"/>
      <c r="GL120" s="79"/>
      <c r="GM120" s="79"/>
      <c r="GN120" s="79"/>
      <c r="GO120" s="79"/>
      <c r="GP120" s="79"/>
      <c r="GQ120" s="79"/>
      <c r="GR120" s="79"/>
      <c r="GS120" s="79"/>
      <c r="GT120" s="79"/>
      <c r="GU120" s="79"/>
      <c r="GV120" s="79"/>
      <c r="GW120" s="79"/>
      <c r="GX120" s="79"/>
      <c r="GY120" s="79"/>
      <c r="GZ120" s="79"/>
      <c r="HA120" s="79"/>
      <c r="HB120" s="79"/>
      <c r="HC120" s="79"/>
      <c r="HD120" s="79"/>
      <c r="HE120" s="79"/>
      <c r="HF120" s="79"/>
      <c r="HG120" s="79"/>
      <c r="HH120" s="79"/>
      <c r="HI120" s="79"/>
      <c r="HJ120" s="79"/>
      <c r="HK120" s="79"/>
      <c r="HL120" s="79"/>
      <c r="HM120" s="79"/>
      <c r="HN120" s="79"/>
      <c r="HO120" s="79"/>
      <c r="HP120" s="79"/>
      <c r="HQ120" s="79"/>
      <c r="HR120" s="79"/>
      <c r="HS120" s="79"/>
      <c r="HT120" s="79"/>
      <c r="HU120" s="79"/>
      <c r="HV120" s="79"/>
      <c r="HW120" s="79"/>
      <c r="HX120" s="79"/>
      <c r="HY120" s="79"/>
      <c r="HZ120" s="79"/>
      <c r="IA120" s="79"/>
      <c r="IB120" s="79"/>
      <c r="IC120" s="79"/>
    </row>
    <row r="121" spans="2:237" s="82" customFormat="1" x14ac:dyDescent="0.15">
      <c r="B121" s="79"/>
      <c r="C121" s="79"/>
      <c r="D121" s="81"/>
      <c r="E121" s="81"/>
      <c r="F121" s="81"/>
      <c r="G121" s="81"/>
      <c r="H121" s="81"/>
      <c r="I121" s="81"/>
      <c r="J121" s="79"/>
      <c r="K121" s="79"/>
      <c r="L121" s="79"/>
      <c r="M121" s="79"/>
      <c r="N121" s="79"/>
      <c r="O121" s="79"/>
      <c r="P121" s="79"/>
      <c r="Q121" s="79"/>
      <c r="R121" s="79"/>
      <c r="S121" s="79"/>
      <c r="T121" s="79"/>
      <c r="U121" s="79"/>
      <c r="V121" s="79"/>
      <c r="W121" s="79"/>
      <c r="X121" s="79"/>
      <c r="Y121" s="79"/>
      <c r="Z121" s="79"/>
      <c r="AA121" s="79"/>
      <c r="AB121" s="79"/>
      <c r="AC121" s="79"/>
      <c r="AD121" s="79"/>
      <c r="AE121" s="79"/>
      <c r="AF121" s="79"/>
      <c r="AG121" s="79"/>
      <c r="AH121" s="79"/>
      <c r="AI121" s="79"/>
      <c r="AJ121" s="79"/>
      <c r="AK121" s="79"/>
      <c r="AL121" s="79"/>
      <c r="AM121" s="79"/>
      <c r="AN121" s="79"/>
      <c r="AO121" s="79"/>
      <c r="AP121" s="79"/>
      <c r="AQ121" s="79"/>
      <c r="AR121" s="79"/>
      <c r="AS121" s="79"/>
      <c r="AT121" s="79"/>
      <c r="AU121" s="79"/>
      <c r="AV121" s="79"/>
      <c r="AW121" s="79"/>
      <c r="AX121" s="79"/>
      <c r="AY121" s="79"/>
      <c r="AZ121" s="79"/>
      <c r="BA121" s="79"/>
      <c r="BB121" s="79"/>
      <c r="BC121" s="79"/>
      <c r="BD121" s="79"/>
      <c r="BE121" s="79"/>
      <c r="BF121" s="79"/>
      <c r="BG121" s="79"/>
      <c r="BH121" s="79"/>
      <c r="BI121" s="79"/>
      <c r="BJ121" s="79"/>
      <c r="BK121" s="79"/>
      <c r="BL121" s="79"/>
      <c r="BM121" s="79"/>
      <c r="BN121" s="79"/>
      <c r="BO121" s="79"/>
      <c r="BP121" s="79"/>
      <c r="BQ121" s="79"/>
      <c r="BR121" s="79"/>
      <c r="BS121" s="79"/>
      <c r="BT121" s="79"/>
      <c r="BU121" s="79"/>
      <c r="BV121" s="79"/>
      <c r="BW121" s="79"/>
      <c r="BX121" s="79"/>
      <c r="BY121" s="79"/>
      <c r="BZ121" s="79"/>
      <c r="CA121" s="79"/>
      <c r="CB121" s="79"/>
      <c r="CC121" s="79"/>
      <c r="CD121" s="79"/>
      <c r="CE121" s="79"/>
      <c r="CF121" s="79"/>
      <c r="CG121" s="79"/>
      <c r="CH121" s="79"/>
      <c r="CI121" s="79"/>
      <c r="CJ121" s="79"/>
      <c r="CK121" s="79"/>
      <c r="CL121" s="79"/>
      <c r="CM121" s="79"/>
      <c r="CN121" s="79"/>
      <c r="CO121" s="79"/>
      <c r="CP121" s="79"/>
      <c r="CQ121" s="79"/>
      <c r="CR121" s="79"/>
      <c r="CS121" s="79"/>
      <c r="CT121" s="79"/>
      <c r="CU121" s="79"/>
      <c r="CV121" s="79"/>
      <c r="CW121" s="79"/>
      <c r="CX121" s="79"/>
      <c r="CY121" s="79"/>
      <c r="CZ121" s="79"/>
      <c r="DA121" s="79"/>
      <c r="DB121" s="79"/>
      <c r="DC121" s="79"/>
      <c r="DD121" s="79"/>
      <c r="DE121" s="79"/>
      <c r="DF121" s="79"/>
      <c r="DG121" s="79"/>
      <c r="DH121" s="79"/>
      <c r="DI121" s="79"/>
      <c r="DJ121" s="79"/>
      <c r="DK121" s="79"/>
      <c r="DL121" s="79"/>
      <c r="DM121" s="79"/>
      <c r="DN121" s="79"/>
      <c r="DO121" s="79"/>
      <c r="DP121" s="79"/>
      <c r="DQ121" s="79"/>
      <c r="DR121" s="79"/>
      <c r="DS121" s="79"/>
      <c r="DT121" s="79"/>
      <c r="DU121" s="79"/>
      <c r="DV121" s="79"/>
      <c r="DW121" s="79"/>
      <c r="DX121" s="79"/>
      <c r="DY121" s="79"/>
      <c r="DZ121" s="79"/>
      <c r="EA121" s="79"/>
      <c r="EB121" s="79"/>
      <c r="EC121" s="79"/>
      <c r="ED121" s="79"/>
      <c r="EE121" s="79"/>
      <c r="EF121" s="79"/>
      <c r="EG121" s="79"/>
      <c r="EH121" s="79"/>
      <c r="EI121" s="79"/>
      <c r="EJ121" s="79"/>
      <c r="EK121" s="79"/>
      <c r="EL121" s="79"/>
      <c r="EM121" s="79"/>
      <c r="EN121" s="79"/>
      <c r="EO121" s="79"/>
      <c r="EP121" s="79"/>
      <c r="EQ121" s="79"/>
      <c r="ER121" s="79"/>
      <c r="ES121" s="79"/>
      <c r="ET121" s="79"/>
      <c r="EU121" s="79"/>
      <c r="EV121" s="79"/>
      <c r="EW121" s="79"/>
      <c r="EX121" s="79"/>
      <c r="EY121" s="79"/>
      <c r="EZ121" s="79"/>
      <c r="FA121" s="79"/>
      <c r="FB121" s="79"/>
      <c r="FC121" s="79"/>
      <c r="FD121" s="79"/>
      <c r="FE121" s="79"/>
      <c r="FF121" s="79"/>
      <c r="FG121" s="79"/>
      <c r="FH121" s="79"/>
      <c r="FI121" s="79"/>
      <c r="FJ121" s="79"/>
      <c r="FK121" s="79"/>
      <c r="FL121" s="79"/>
      <c r="FM121" s="79"/>
      <c r="FN121" s="79"/>
      <c r="FO121" s="79"/>
      <c r="FP121" s="79"/>
      <c r="FQ121" s="79"/>
      <c r="FR121" s="79"/>
      <c r="FS121" s="79"/>
      <c r="FT121" s="79"/>
      <c r="FU121" s="79"/>
      <c r="FV121" s="79"/>
      <c r="FW121" s="79"/>
      <c r="FX121" s="79"/>
      <c r="FY121" s="79"/>
      <c r="FZ121" s="79"/>
      <c r="GA121" s="79"/>
      <c r="GB121" s="79"/>
      <c r="GC121" s="79"/>
      <c r="GD121" s="79"/>
      <c r="GE121" s="79"/>
      <c r="GF121" s="79"/>
      <c r="GG121" s="79"/>
      <c r="GH121" s="79"/>
      <c r="GI121" s="79"/>
      <c r="GJ121" s="79"/>
      <c r="GK121" s="79"/>
      <c r="GL121" s="79"/>
      <c r="GM121" s="79"/>
      <c r="GN121" s="79"/>
      <c r="GO121" s="79"/>
      <c r="GP121" s="79"/>
      <c r="GQ121" s="79"/>
      <c r="GR121" s="79"/>
      <c r="GS121" s="79"/>
      <c r="GT121" s="79"/>
      <c r="GU121" s="79"/>
      <c r="GV121" s="79"/>
      <c r="GW121" s="79"/>
      <c r="GX121" s="79"/>
      <c r="GY121" s="79"/>
      <c r="GZ121" s="79"/>
      <c r="HA121" s="79"/>
      <c r="HB121" s="79"/>
      <c r="HC121" s="79"/>
      <c r="HD121" s="79"/>
      <c r="HE121" s="79"/>
      <c r="HF121" s="79"/>
      <c r="HG121" s="79"/>
      <c r="HH121" s="79"/>
      <c r="HI121" s="79"/>
      <c r="HJ121" s="79"/>
      <c r="HK121" s="79"/>
      <c r="HL121" s="79"/>
      <c r="HM121" s="79"/>
      <c r="HN121" s="79"/>
      <c r="HO121" s="79"/>
      <c r="HP121" s="79"/>
      <c r="HQ121" s="79"/>
      <c r="HR121" s="79"/>
      <c r="HS121" s="79"/>
      <c r="HT121" s="79"/>
      <c r="HU121" s="79"/>
      <c r="HV121" s="79"/>
      <c r="HW121" s="79"/>
      <c r="HX121" s="79"/>
      <c r="HY121" s="79"/>
      <c r="HZ121" s="79"/>
      <c r="IA121" s="79"/>
      <c r="IB121" s="79"/>
      <c r="IC121" s="79"/>
    </row>
    <row r="122" spans="2:237" s="82" customFormat="1" x14ac:dyDescent="0.15">
      <c r="B122" s="79"/>
      <c r="C122" s="79"/>
      <c r="D122" s="81"/>
      <c r="E122" s="81"/>
      <c r="F122" s="81"/>
      <c r="G122" s="81"/>
      <c r="H122" s="81"/>
      <c r="I122" s="81"/>
      <c r="J122" s="79"/>
      <c r="K122" s="79"/>
      <c r="L122" s="79"/>
      <c r="M122" s="79"/>
      <c r="N122" s="79"/>
      <c r="O122" s="79"/>
      <c r="P122" s="79"/>
      <c r="Q122" s="79"/>
      <c r="R122" s="79"/>
      <c r="S122" s="79"/>
      <c r="T122" s="79"/>
      <c r="U122" s="79"/>
      <c r="V122" s="79"/>
      <c r="W122" s="79"/>
      <c r="X122" s="79"/>
      <c r="Y122" s="79"/>
      <c r="Z122" s="79"/>
      <c r="AA122" s="79"/>
      <c r="AB122" s="79"/>
      <c r="AC122" s="79"/>
      <c r="AD122" s="79"/>
      <c r="AE122" s="79"/>
      <c r="AF122" s="79"/>
      <c r="AG122" s="79"/>
      <c r="AH122" s="79"/>
      <c r="AI122" s="79"/>
      <c r="AJ122" s="79"/>
      <c r="AK122" s="79"/>
      <c r="AL122" s="79"/>
      <c r="AM122" s="79"/>
      <c r="AN122" s="79"/>
      <c r="AO122" s="79"/>
      <c r="AP122" s="79"/>
      <c r="AQ122" s="79"/>
      <c r="AR122" s="79"/>
      <c r="AS122" s="79"/>
      <c r="AT122" s="79"/>
      <c r="AU122" s="79"/>
      <c r="AV122" s="79"/>
      <c r="AW122" s="79"/>
      <c r="AX122" s="79"/>
      <c r="AY122" s="79"/>
      <c r="AZ122" s="79"/>
      <c r="BA122" s="79"/>
      <c r="BB122" s="79"/>
      <c r="BC122" s="79"/>
      <c r="BD122" s="79"/>
      <c r="BE122" s="79"/>
      <c r="BF122" s="79"/>
      <c r="BG122" s="79"/>
      <c r="BH122" s="79"/>
      <c r="BI122" s="79"/>
      <c r="BJ122" s="79"/>
      <c r="BK122" s="79"/>
      <c r="BL122" s="79"/>
      <c r="BM122" s="79"/>
      <c r="BN122" s="79"/>
      <c r="BO122" s="79"/>
      <c r="BP122" s="79"/>
      <c r="BQ122" s="79"/>
      <c r="BR122" s="79"/>
      <c r="BS122" s="79"/>
      <c r="BT122" s="79"/>
      <c r="BU122" s="79"/>
      <c r="BV122" s="79"/>
      <c r="BW122" s="79"/>
      <c r="BX122" s="79"/>
      <c r="BY122" s="79"/>
      <c r="BZ122" s="79"/>
      <c r="CA122" s="79"/>
      <c r="CB122" s="79"/>
      <c r="CC122" s="79"/>
      <c r="CD122" s="79"/>
      <c r="CE122" s="79"/>
      <c r="CF122" s="79"/>
      <c r="CG122" s="79"/>
      <c r="CH122" s="79"/>
      <c r="CI122" s="79"/>
      <c r="CJ122" s="79"/>
      <c r="CK122" s="79"/>
      <c r="CL122" s="79"/>
      <c r="CM122" s="79"/>
      <c r="CN122" s="79"/>
      <c r="CO122" s="79"/>
      <c r="CP122" s="79"/>
      <c r="CQ122" s="79"/>
      <c r="CR122" s="79"/>
      <c r="CS122" s="79"/>
      <c r="CT122" s="79"/>
      <c r="CU122" s="79"/>
      <c r="CV122" s="79"/>
      <c r="CW122" s="79"/>
      <c r="CX122" s="79"/>
      <c r="CY122" s="79"/>
      <c r="CZ122" s="79"/>
      <c r="DA122" s="79"/>
      <c r="DB122" s="79"/>
      <c r="DC122" s="79"/>
      <c r="DD122" s="79"/>
      <c r="DE122" s="79"/>
      <c r="DF122" s="79"/>
      <c r="DG122" s="79"/>
      <c r="DH122" s="79"/>
      <c r="DI122" s="79"/>
      <c r="DJ122" s="79"/>
      <c r="DK122" s="79"/>
      <c r="DL122" s="79"/>
      <c r="DM122" s="79"/>
      <c r="DN122" s="79"/>
      <c r="DO122" s="79"/>
      <c r="DP122" s="79"/>
      <c r="DQ122" s="79"/>
      <c r="DR122" s="79"/>
      <c r="DS122" s="79"/>
      <c r="DT122" s="79"/>
      <c r="DU122" s="79"/>
      <c r="DV122" s="79"/>
      <c r="DW122" s="79"/>
      <c r="DX122" s="79"/>
      <c r="DY122" s="79"/>
      <c r="DZ122" s="79"/>
      <c r="EA122" s="79"/>
      <c r="EB122" s="79"/>
      <c r="EC122" s="79"/>
      <c r="ED122" s="79"/>
      <c r="EE122" s="79"/>
      <c r="EF122" s="79"/>
      <c r="EG122" s="79"/>
      <c r="EH122" s="79"/>
      <c r="EI122" s="79"/>
      <c r="EJ122" s="79"/>
      <c r="EK122" s="79"/>
      <c r="EL122" s="79"/>
      <c r="EM122" s="79"/>
      <c r="EN122" s="79"/>
      <c r="EO122" s="79"/>
      <c r="EP122" s="79"/>
      <c r="EQ122" s="79"/>
      <c r="ER122" s="79"/>
      <c r="ES122" s="79"/>
      <c r="ET122" s="79"/>
      <c r="EU122" s="79"/>
      <c r="EV122" s="79"/>
      <c r="EW122" s="79"/>
      <c r="EX122" s="79"/>
      <c r="EY122" s="79"/>
      <c r="EZ122" s="79"/>
      <c r="FA122" s="79"/>
      <c r="FB122" s="79"/>
      <c r="FC122" s="79"/>
      <c r="FD122" s="79"/>
      <c r="FE122" s="79"/>
      <c r="FF122" s="79"/>
      <c r="FG122" s="79"/>
      <c r="FH122" s="79"/>
      <c r="FI122" s="79"/>
      <c r="FJ122" s="79"/>
      <c r="FK122" s="79"/>
      <c r="FL122" s="79"/>
      <c r="FM122" s="79"/>
      <c r="FN122" s="79"/>
      <c r="FO122" s="79"/>
      <c r="FP122" s="79"/>
      <c r="FQ122" s="79"/>
      <c r="FR122" s="79"/>
      <c r="FS122" s="79"/>
      <c r="FT122" s="79"/>
      <c r="FU122" s="79"/>
      <c r="FV122" s="79"/>
      <c r="FW122" s="79"/>
      <c r="FX122" s="79"/>
      <c r="FY122" s="79"/>
      <c r="FZ122" s="79"/>
      <c r="GA122" s="79"/>
      <c r="GB122" s="79"/>
      <c r="GC122" s="79"/>
      <c r="GD122" s="79"/>
      <c r="GE122" s="79"/>
      <c r="GF122" s="79"/>
      <c r="GG122" s="79"/>
      <c r="GH122" s="79"/>
      <c r="GI122" s="79"/>
      <c r="GJ122" s="79"/>
      <c r="GK122" s="79"/>
      <c r="GL122" s="79"/>
      <c r="GM122" s="79"/>
      <c r="GN122" s="79"/>
      <c r="GO122" s="79"/>
      <c r="GP122" s="79"/>
      <c r="GQ122" s="79"/>
      <c r="GR122" s="79"/>
      <c r="GS122" s="79"/>
      <c r="GT122" s="79"/>
      <c r="GU122" s="79"/>
      <c r="GV122" s="79"/>
      <c r="GW122" s="79"/>
      <c r="GX122" s="79"/>
      <c r="GY122" s="79"/>
      <c r="GZ122" s="79"/>
      <c r="HA122" s="79"/>
      <c r="HB122" s="79"/>
      <c r="HC122" s="79"/>
      <c r="HD122" s="79"/>
      <c r="HE122" s="79"/>
      <c r="HF122" s="79"/>
      <c r="HG122" s="79"/>
      <c r="HH122" s="79"/>
      <c r="HI122" s="79"/>
      <c r="HJ122" s="79"/>
      <c r="HK122" s="79"/>
      <c r="HL122" s="79"/>
      <c r="HM122" s="79"/>
      <c r="HN122" s="79"/>
      <c r="HO122" s="79"/>
      <c r="HP122" s="79"/>
      <c r="HQ122" s="79"/>
      <c r="HR122" s="79"/>
      <c r="HS122" s="79"/>
      <c r="HT122" s="79"/>
      <c r="HU122" s="79"/>
      <c r="HV122" s="79"/>
      <c r="HW122" s="79"/>
      <c r="HX122" s="79"/>
      <c r="HY122" s="79"/>
      <c r="HZ122" s="79"/>
      <c r="IA122" s="79"/>
      <c r="IB122" s="79"/>
      <c r="IC122" s="79"/>
    </row>
    <row r="123" spans="2:237" s="82" customFormat="1" x14ac:dyDescent="0.15">
      <c r="B123" s="79"/>
      <c r="C123" s="79"/>
      <c r="D123" s="81"/>
      <c r="E123" s="81"/>
      <c r="F123" s="81"/>
      <c r="G123" s="81"/>
      <c r="H123" s="81"/>
      <c r="I123" s="81"/>
      <c r="J123" s="79"/>
      <c r="K123" s="79"/>
      <c r="L123" s="79"/>
      <c r="M123" s="79"/>
      <c r="N123" s="79"/>
      <c r="O123" s="79"/>
      <c r="P123" s="79"/>
      <c r="Q123" s="79"/>
      <c r="R123" s="79"/>
      <c r="S123" s="79"/>
      <c r="T123" s="79"/>
      <c r="U123" s="79"/>
      <c r="V123" s="79"/>
      <c r="W123" s="79"/>
      <c r="X123" s="79"/>
      <c r="Y123" s="79"/>
      <c r="Z123" s="79"/>
      <c r="AA123" s="79"/>
      <c r="AB123" s="79"/>
      <c r="AC123" s="79"/>
      <c r="AD123" s="79"/>
      <c r="AE123" s="79"/>
      <c r="AF123" s="79"/>
      <c r="AG123" s="79"/>
      <c r="AH123" s="79"/>
      <c r="AI123" s="79"/>
      <c r="AJ123" s="79"/>
      <c r="AK123" s="79"/>
      <c r="AL123" s="79"/>
      <c r="AM123" s="79"/>
      <c r="AN123" s="79"/>
      <c r="AO123" s="79"/>
      <c r="AP123" s="79"/>
      <c r="AQ123" s="79"/>
      <c r="AR123" s="79"/>
      <c r="AS123" s="79"/>
      <c r="AT123" s="79"/>
      <c r="AU123" s="79"/>
      <c r="AV123" s="79"/>
      <c r="AW123" s="79"/>
      <c r="AX123" s="79"/>
      <c r="AY123" s="79"/>
      <c r="AZ123" s="79"/>
      <c r="BA123" s="79"/>
      <c r="BB123" s="79"/>
      <c r="BC123" s="79"/>
      <c r="BD123" s="79"/>
      <c r="BE123" s="79"/>
      <c r="BF123" s="79"/>
      <c r="BG123" s="79"/>
      <c r="BH123" s="79"/>
      <c r="BI123" s="79"/>
      <c r="BJ123" s="79"/>
      <c r="BK123" s="79"/>
      <c r="BL123" s="79"/>
      <c r="BM123" s="79"/>
      <c r="BN123" s="79"/>
      <c r="BO123" s="79"/>
      <c r="BP123" s="79"/>
      <c r="BQ123" s="79"/>
      <c r="BR123" s="79"/>
      <c r="BS123" s="79"/>
      <c r="BT123" s="79"/>
      <c r="BU123" s="79"/>
      <c r="BV123" s="79"/>
      <c r="BW123" s="79"/>
      <c r="BX123" s="79"/>
      <c r="BY123" s="79"/>
      <c r="BZ123" s="79"/>
      <c r="CA123" s="79"/>
      <c r="CB123" s="79"/>
      <c r="CC123" s="79"/>
      <c r="CD123" s="79"/>
      <c r="CE123" s="79"/>
      <c r="CF123" s="79"/>
      <c r="CG123" s="79"/>
      <c r="CH123" s="79"/>
      <c r="CI123" s="79"/>
      <c r="CJ123" s="79"/>
      <c r="CK123" s="79"/>
      <c r="CL123" s="79"/>
      <c r="CM123" s="79"/>
      <c r="CN123" s="79"/>
      <c r="CO123" s="79"/>
      <c r="CP123" s="79"/>
      <c r="CQ123" s="79"/>
      <c r="CR123" s="79"/>
      <c r="CS123" s="79"/>
      <c r="CT123" s="79"/>
      <c r="CU123" s="79"/>
      <c r="CV123" s="79"/>
      <c r="CW123" s="79"/>
      <c r="CX123" s="79"/>
      <c r="CY123" s="79"/>
      <c r="CZ123" s="79"/>
      <c r="DA123" s="79"/>
      <c r="DB123" s="79"/>
      <c r="DC123" s="79"/>
      <c r="DD123" s="79"/>
      <c r="DE123" s="79"/>
      <c r="DF123" s="79"/>
      <c r="DG123" s="79"/>
      <c r="DH123" s="79"/>
      <c r="DI123" s="79"/>
      <c r="DJ123" s="79"/>
      <c r="DK123" s="79"/>
      <c r="DL123" s="79"/>
      <c r="DM123" s="79"/>
      <c r="DN123" s="79"/>
      <c r="DO123" s="79"/>
      <c r="DP123" s="79"/>
      <c r="DQ123" s="79"/>
      <c r="DR123" s="79"/>
      <c r="DS123" s="79"/>
      <c r="DT123" s="79"/>
      <c r="DU123" s="79"/>
      <c r="DV123" s="79"/>
      <c r="DW123" s="79"/>
      <c r="DX123" s="79"/>
      <c r="DY123" s="79"/>
      <c r="DZ123" s="79"/>
      <c r="EA123" s="79"/>
      <c r="EB123" s="79"/>
      <c r="EC123" s="79"/>
      <c r="ED123" s="79"/>
      <c r="EE123" s="79"/>
      <c r="EF123" s="79"/>
      <c r="EG123" s="79"/>
      <c r="EH123" s="79"/>
      <c r="EI123" s="79"/>
      <c r="EJ123" s="79"/>
      <c r="EK123" s="79"/>
      <c r="EL123" s="79"/>
      <c r="EM123" s="79"/>
      <c r="EN123" s="79"/>
      <c r="EO123" s="79"/>
      <c r="EP123" s="79"/>
      <c r="EQ123" s="79"/>
      <c r="ER123" s="79"/>
      <c r="ES123" s="79"/>
      <c r="ET123" s="79"/>
      <c r="EU123" s="79"/>
      <c r="EV123" s="79"/>
      <c r="EW123" s="79"/>
      <c r="EX123" s="79"/>
      <c r="EY123" s="79"/>
      <c r="EZ123" s="79"/>
      <c r="FA123" s="79"/>
      <c r="FB123" s="79"/>
      <c r="FC123" s="79"/>
      <c r="FD123" s="79"/>
      <c r="FE123" s="79"/>
      <c r="FF123" s="79"/>
      <c r="FG123" s="79"/>
      <c r="FH123" s="79"/>
      <c r="FI123" s="79"/>
      <c r="FJ123" s="79"/>
      <c r="FK123" s="79"/>
      <c r="FL123" s="79"/>
      <c r="FM123" s="79"/>
      <c r="FN123" s="79"/>
      <c r="FO123" s="79"/>
      <c r="FP123" s="79"/>
      <c r="FQ123" s="79"/>
      <c r="FR123" s="79"/>
      <c r="FS123" s="79"/>
      <c r="FT123" s="79"/>
      <c r="FU123" s="79"/>
      <c r="FV123" s="79"/>
      <c r="FW123" s="79"/>
      <c r="FX123" s="79"/>
      <c r="FY123" s="79"/>
      <c r="FZ123" s="79"/>
      <c r="GA123" s="79"/>
      <c r="GB123" s="79"/>
      <c r="GC123" s="79"/>
      <c r="GD123" s="79"/>
      <c r="GE123" s="79"/>
      <c r="GF123" s="79"/>
      <c r="GG123" s="79"/>
      <c r="GH123" s="79"/>
      <c r="GI123" s="79"/>
      <c r="GJ123" s="79"/>
      <c r="GK123" s="79"/>
      <c r="GL123" s="79"/>
      <c r="GM123" s="79"/>
      <c r="GN123" s="79"/>
      <c r="GO123" s="79"/>
      <c r="GP123" s="79"/>
      <c r="GQ123" s="79"/>
      <c r="GR123" s="79"/>
      <c r="GS123" s="79"/>
      <c r="GT123" s="79"/>
      <c r="GU123" s="79"/>
      <c r="GV123" s="79"/>
      <c r="GW123" s="79"/>
      <c r="GX123" s="79"/>
      <c r="GY123" s="79"/>
      <c r="GZ123" s="79"/>
      <c r="HA123" s="79"/>
      <c r="HB123" s="79"/>
      <c r="HC123" s="79"/>
      <c r="HD123" s="79"/>
      <c r="HE123" s="79"/>
      <c r="HF123" s="79"/>
      <c r="HG123" s="79"/>
      <c r="HH123" s="79"/>
      <c r="HI123" s="79"/>
      <c r="HJ123" s="79"/>
      <c r="HK123" s="79"/>
      <c r="HL123" s="79"/>
      <c r="HM123" s="79"/>
      <c r="HN123" s="79"/>
      <c r="HO123" s="79"/>
      <c r="HP123" s="79"/>
      <c r="HQ123" s="79"/>
      <c r="HR123" s="79"/>
      <c r="HS123" s="79"/>
      <c r="HT123" s="79"/>
      <c r="HU123" s="79"/>
      <c r="HV123" s="79"/>
      <c r="HW123" s="79"/>
      <c r="HX123" s="79"/>
      <c r="HY123" s="79"/>
      <c r="HZ123" s="79"/>
      <c r="IA123" s="79"/>
      <c r="IB123" s="79"/>
      <c r="IC123" s="79"/>
    </row>
    <row r="124" spans="2:237" s="82" customFormat="1" x14ac:dyDescent="0.15">
      <c r="B124" s="79"/>
      <c r="C124" s="79"/>
      <c r="D124" s="81"/>
      <c r="E124" s="81"/>
      <c r="F124" s="81"/>
      <c r="G124" s="81"/>
      <c r="H124" s="81"/>
      <c r="I124" s="81"/>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c r="AP124" s="79"/>
      <c r="AQ124" s="79"/>
      <c r="AR124" s="79"/>
      <c r="AS124" s="79"/>
      <c r="AT124" s="79"/>
      <c r="AU124" s="79"/>
      <c r="AV124" s="79"/>
      <c r="AW124" s="79"/>
      <c r="AX124" s="79"/>
      <c r="AY124" s="79"/>
      <c r="AZ124" s="79"/>
      <c r="BA124" s="79"/>
      <c r="BB124" s="79"/>
      <c r="BC124" s="79"/>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79"/>
      <c r="CD124" s="79"/>
      <c r="CE124" s="79"/>
      <c r="CF124" s="79"/>
      <c r="CG124" s="79"/>
      <c r="CH124" s="79"/>
      <c r="CI124" s="79"/>
      <c r="CJ124" s="79"/>
      <c r="CK124" s="79"/>
      <c r="CL124" s="79"/>
      <c r="CM124" s="79"/>
      <c r="CN124" s="79"/>
      <c r="CO124" s="79"/>
      <c r="CP124" s="79"/>
      <c r="CQ124" s="79"/>
      <c r="CR124" s="79"/>
      <c r="CS124" s="79"/>
      <c r="CT124" s="79"/>
      <c r="CU124" s="79"/>
      <c r="CV124" s="79"/>
      <c r="CW124" s="79"/>
      <c r="CX124" s="79"/>
      <c r="CY124" s="79"/>
      <c r="CZ124" s="79"/>
      <c r="DA124" s="79"/>
      <c r="DB124" s="79"/>
      <c r="DC124" s="79"/>
      <c r="DD124" s="79"/>
      <c r="DE124" s="79"/>
      <c r="DF124" s="79"/>
      <c r="DG124" s="79"/>
      <c r="DH124" s="79"/>
      <c r="DI124" s="79"/>
      <c r="DJ124" s="79"/>
      <c r="DK124" s="79"/>
      <c r="DL124" s="79"/>
      <c r="DM124" s="79"/>
      <c r="DN124" s="79"/>
      <c r="DO124" s="79"/>
      <c r="DP124" s="79"/>
      <c r="DQ124" s="79"/>
      <c r="DR124" s="79"/>
      <c r="DS124" s="79"/>
      <c r="DT124" s="79"/>
      <c r="DU124" s="79"/>
      <c r="DV124" s="79"/>
      <c r="DW124" s="79"/>
      <c r="DX124" s="79"/>
      <c r="DY124" s="79"/>
      <c r="DZ124" s="79"/>
      <c r="EA124" s="79"/>
      <c r="EB124" s="79"/>
      <c r="EC124" s="79"/>
      <c r="ED124" s="79"/>
      <c r="EE124" s="79"/>
      <c r="EF124" s="79"/>
      <c r="EG124" s="79"/>
      <c r="EH124" s="79"/>
      <c r="EI124" s="79"/>
      <c r="EJ124" s="79"/>
      <c r="EK124" s="79"/>
      <c r="EL124" s="79"/>
      <c r="EM124" s="79"/>
      <c r="EN124" s="79"/>
      <c r="EO124" s="79"/>
      <c r="EP124" s="79"/>
      <c r="EQ124" s="79"/>
      <c r="ER124" s="79"/>
      <c r="ES124" s="79"/>
      <c r="ET124" s="79"/>
      <c r="EU124" s="79"/>
      <c r="EV124" s="79"/>
      <c r="EW124" s="79"/>
      <c r="EX124" s="79"/>
      <c r="EY124" s="79"/>
      <c r="EZ124" s="79"/>
      <c r="FA124" s="79"/>
      <c r="FB124" s="79"/>
      <c r="FC124" s="79"/>
      <c r="FD124" s="79"/>
      <c r="FE124" s="79"/>
      <c r="FF124" s="79"/>
      <c r="FG124" s="79"/>
      <c r="FH124" s="79"/>
      <c r="FI124" s="79"/>
      <c r="FJ124" s="79"/>
      <c r="FK124" s="79"/>
      <c r="FL124" s="79"/>
      <c r="FM124" s="79"/>
      <c r="FN124" s="79"/>
      <c r="FO124" s="79"/>
      <c r="FP124" s="79"/>
      <c r="FQ124" s="79"/>
      <c r="FR124" s="79"/>
      <c r="FS124" s="79"/>
      <c r="FT124" s="79"/>
      <c r="FU124" s="79"/>
      <c r="FV124" s="79"/>
      <c r="FW124" s="79"/>
      <c r="FX124" s="79"/>
      <c r="FY124" s="79"/>
      <c r="FZ124" s="79"/>
      <c r="GA124" s="79"/>
      <c r="GB124" s="79"/>
      <c r="GC124" s="79"/>
      <c r="GD124" s="79"/>
      <c r="GE124" s="79"/>
      <c r="GF124" s="79"/>
      <c r="GG124" s="79"/>
      <c r="GH124" s="79"/>
      <c r="GI124" s="79"/>
      <c r="GJ124" s="79"/>
      <c r="GK124" s="79"/>
      <c r="GL124" s="79"/>
      <c r="GM124" s="79"/>
      <c r="GN124" s="79"/>
      <c r="GO124" s="79"/>
      <c r="GP124" s="79"/>
      <c r="GQ124" s="79"/>
      <c r="GR124" s="79"/>
      <c r="GS124" s="79"/>
      <c r="GT124" s="79"/>
      <c r="GU124" s="79"/>
      <c r="GV124" s="79"/>
      <c r="GW124" s="79"/>
      <c r="GX124" s="79"/>
      <c r="GY124" s="79"/>
      <c r="GZ124" s="79"/>
      <c r="HA124" s="79"/>
      <c r="HB124" s="79"/>
      <c r="HC124" s="79"/>
      <c r="HD124" s="79"/>
      <c r="HE124" s="79"/>
      <c r="HF124" s="79"/>
      <c r="HG124" s="79"/>
      <c r="HH124" s="79"/>
      <c r="HI124" s="79"/>
      <c r="HJ124" s="79"/>
      <c r="HK124" s="79"/>
      <c r="HL124" s="79"/>
      <c r="HM124" s="79"/>
      <c r="HN124" s="79"/>
      <c r="HO124" s="79"/>
      <c r="HP124" s="79"/>
      <c r="HQ124" s="79"/>
      <c r="HR124" s="79"/>
      <c r="HS124" s="79"/>
      <c r="HT124" s="79"/>
      <c r="HU124" s="79"/>
      <c r="HV124" s="79"/>
      <c r="HW124" s="79"/>
      <c r="HX124" s="79"/>
      <c r="HY124" s="79"/>
      <c r="HZ124" s="79"/>
      <c r="IA124" s="79"/>
      <c r="IB124" s="79"/>
      <c r="IC124" s="79"/>
    </row>
    <row r="125" spans="2:237" s="82" customFormat="1" x14ac:dyDescent="0.15">
      <c r="B125" s="79"/>
      <c r="C125" s="79"/>
      <c r="D125" s="81"/>
      <c r="E125" s="81"/>
      <c r="F125" s="81"/>
      <c r="G125" s="81"/>
      <c r="H125" s="81"/>
      <c r="I125" s="81"/>
      <c r="J125" s="79"/>
      <c r="K125" s="79"/>
      <c r="L125" s="79"/>
      <c r="M125" s="79"/>
      <c r="N125" s="79"/>
      <c r="O125" s="79"/>
      <c r="P125" s="79"/>
      <c r="Q125" s="79"/>
      <c r="R125" s="79"/>
      <c r="S125" s="79"/>
      <c r="T125" s="79"/>
      <c r="U125" s="79"/>
      <c r="V125" s="79"/>
      <c r="W125" s="79"/>
      <c r="X125" s="79"/>
      <c r="Y125" s="79"/>
      <c r="Z125" s="79"/>
      <c r="AA125" s="79"/>
      <c r="AB125" s="79"/>
      <c r="AC125" s="79"/>
      <c r="AD125" s="79"/>
      <c r="AE125" s="79"/>
      <c r="AF125" s="79"/>
      <c r="AG125" s="79"/>
      <c r="AH125" s="79"/>
      <c r="AI125" s="79"/>
      <c r="AJ125" s="79"/>
      <c r="AK125" s="79"/>
      <c r="AL125" s="79"/>
      <c r="AM125" s="79"/>
      <c r="AN125" s="79"/>
      <c r="AO125" s="79"/>
      <c r="AP125" s="79"/>
      <c r="AQ125" s="79"/>
      <c r="AR125" s="79"/>
      <c r="AS125" s="79"/>
      <c r="AT125" s="79"/>
      <c r="AU125" s="79"/>
      <c r="AV125" s="79"/>
      <c r="AW125" s="79"/>
      <c r="AX125" s="79"/>
      <c r="AY125" s="79"/>
      <c r="AZ125" s="79"/>
      <c r="BA125" s="79"/>
      <c r="BB125" s="79"/>
      <c r="BC125" s="79"/>
      <c r="BD125" s="79"/>
      <c r="BE125" s="79"/>
      <c r="BF125" s="79"/>
      <c r="BG125" s="79"/>
      <c r="BH125" s="79"/>
      <c r="BI125" s="79"/>
      <c r="BJ125" s="79"/>
      <c r="BK125" s="79"/>
      <c r="BL125" s="79"/>
      <c r="BM125" s="79"/>
      <c r="BN125" s="79"/>
      <c r="BO125" s="79"/>
      <c r="BP125" s="79"/>
      <c r="BQ125" s="79"/>
      <c r="BR125" s="79"/>
      <c r="BS125" s="79"/>
      <c r="BT125" s="79"/>
      <c r="BU125" s="79"/>
      <c r="BV125" s="79"/>
      <c r="BW125" s="79"/>
      <c r="BX125" s="79"/>
      <c r="BY125" s="79"/>
      <c r="BZ125" s="79"/>
      <c r="CA125" s="79"/>
      <c r="CB125" s="79"/>
      <c r="CC125" s="79"/>
      <c r="CD125" s="79"/>
      <c r="CE125" s="79"/>
      <c r="CF125" s="79"/>
      <c r="CG125" s="79"/>
      <c r="CH125" s="79"/>
      <c r="CI125" s="79"/>
      <c r="CJ125" s="79"/>
      <c r="CK125" s="79"/>
      <c r="CL125" s="79"/>
      <c r="CM125" s="79"/>
      <c r="CN125" s="79"/>
      <c r="CO125" s="79"/>
      <c r="CP125" s="79"/>
      <c r="CQ125" s="79"/>
      <c r="CR125" s="79"/>
      <c r="CS125" s="79"/>
      <c r="CT125" s="79"/>
      <c r="CU125" s="79"/>
      <c r="CV125" s="79"/>
      <c r="CW125" s="79"/>
      <c r="CX125" s="79"/>
      <c r="CY125" s="79"/>
      <c r="CZ125" s="79"/>
      <c r="DA125" s="79"/>
      <c r="DB125" s="79"/>
      <c r="DC125" s="79"/>
      <c r="DD125" s="79"/>
      <c r="DE125" s="79"/>
      <c r="DF125" s="79"/>
      <c r="DG125" s="79"/>
      <c r="DH125" s="79"/>
      <c r="DI125" s="79"/>
      <c r="DJ125" s="79"/>
      <c r="DK125" s="79"/>
      <c r="DL125" s="79"/>
      <c r="DM125" s="79"/>
      <c r="DN125" s="79"/>
      <c r="DO125" s="79"/>
      <c r="DP125" s="79"/>
      <c r="DQ125" s="79"/>
      <c r="DR125" s="79"/>
      <c r="DS125" s="79"/>
      <c r="DT125" s="79"/>
      <c r="DU125" s="79"/>
      <c r="DV125" s="79"/>
      <c r="DW125" s="79"/>
      <c r="DX125" s="79"/>
      <c r="DY125" s="79"/>
      <c r="DZ125" s="79"/>
      <c r="EA125" s="79"/>
      <c r="EB125" s="79"/>
      <c r="EC125" s="79"/>
      <c r="ED125" s="79"/>
      <c r="EE125" s="79"/>
      <c r="EF125" s="79"/>
      <c r="EG125" s="79"/>
      <c r="EH125" s="79"/>
      <c r="EI125" s="79"/>
      <c r="EJ125" s="79"/>
      <c r="EK125" s="79"/>
      <c r="EL125" s="79"/>
      <c r="EM125" s="79"/>
      <c r="EN125" s="79"/>
      <c r="EO125" s="79"/>
      <c r="EP125" s="79"/>
      <c r="EQ125" s="79"/>
      <c r="ER125" s="79"/>
      <c r="ES125" s="79"/>
      <c r="ET125" s="79"/>
      <c r="EU125" s="79"/>
      <c r="EV125" s="79"/>
      <c r="EW125" s="79"/>
      <c r="EX125" s="79"/>
      <c r="EY125" s="79"/>
      <c r="EZ125" s="79"/>
      <c r="FA125" s="79"/>
      <c r="FB125" s="79"/>
      <c r="FC125" s="79"/>
      <c r="FD125" s="79"/>
      <c r="FE125" s="79"/>
      <c r="FF125" s="79"/>
      <c r="FG125" s="79"/>
      <c r="FH125" s="79"/>
      <c r="FI125" s="79"/>
      <c r="FJ125" s="79"/>
      <c r="FK125" s="79"/>
      <c r="FL125" s="79"/>
      <c r="FM125" s="79"/>
      <c r="FN125" s="79"/>
      <c r="FO125" s="79"/>
      <c r="FP125" s="79"/>
      <c r="FQ125" s="79"/>
      <c r="FR125" s="79"/>
      <c r="FS125" s="79"/>
      <c r="FT125" s="79"/>
      <c r="FU125" s="79"/>
      <c r="FV125" s="79"/>
      <c r="FW125" s="79"/>
      <c r="FX125" s="79"/>
      <c r="FY125" s="79"/>
      <c r="FZ125" s="79"/>
      <c r="GA125" s="79"/>
      <c r="GB125" s="79"/>
      <c r="GC125" s="79"/>
      <c r="GD125" s="79"/>
      <c r="GE125" s="79"/>
      <c r="GF125" s="79"/>
      <c r="GG125" s="79"/>
      <c r="GH125" s="79"/>
      <c r="GI125" s="79"/>
      <c r="GJ125" s="79"/>
      <c r="GK125" s="79"/>
      <c r="GL125" s="79"/>
      <c r="GM125" s="79"/>
      <c r="GN125" s="79"/>
      <c r="GO125" s="79"/>
      <c r="GP125" s="79"/>
      <c r="GQ125" s="79"/>
      <c r="GR125" s="79"/>
      <c r="GS125" s="79"/>
      <c r="GT125" s="79"/>
      <c r="GU125" s="79"/>
      <c r="GV125" s="79"/>
      <c r="GW125" s="79"/>
      <c r="GX125" s="79"/>
      <c r="GY125" s="79"/>
      <c r="GZ125" s="79"/>
      <c r="HA125" s="79"/>
      <c r="HB125" s="79"/>
      <c r="HC125" s="79"/>
      <c r="HD125" s="79"/>
      <c r="HE125" s="79"/>
      <c r="HF125" s="79"/>
      <c r="HG125" s="79"/>
      <c r="HH125" s="79"/>
      <c r="HI125" s="79"/>
      <c r="HJ125" s="79"/>
      <c r="HK125" s="79"/>
      <c r="HL125" s="79"/>
      <c r="HM125" s="79"/>
      <c r="HN125" s="79"/>
      <c r="HO125" s="79"/>
      <c r="HP125" s="79"/>
      <c r="HQ125" s="79"/>
      <c r="HR125" s="79"/>
      <c r="HS125" s="79"/>
      <c r="HT125" s="79"/>
      <c r="HU125" s="79"/>
      <c r="HV125" s="79"/>
      <c r="HW125" s="79"/>
      <c r="HX125" s="79"/>
      <c r="HY125" s="79"/>
      <c r="HZ125" s="79"/>
      <c r="IA125" s="79"/>
      <c r="IB125" s="79"/>
      <c r="IC125" s="79"/>
    </row>
    <row r="126" spans="2:237" s="82" customFormat="1" x14ac:dyDescent="0.15">
      <c r="B126" s="79"/>
      <c r="C126" s="79"/>
      <c r="D126" s="81"/>
      <c r="E126" s="81"/>
      <c r="F126" s="81"/>
      <c r="G126" s="81"/>
      <c r="H126" s="81"/>
      <c r="I126" s="81"/>
      <c r="J126" s="79"/>
      <c r="K126" s="79"/>
      <c r="L126" s="79"/>
      <c r="M126" s="79"/>
      <c r="N126" s="79"/>
      <c r="O126" s="79"/>
      <c r="P126" s="79"/>
      <c r="Q126" s="79"/>
      <c r="R126" s="79"/>
      <c r="S126" s="79"/>
      <c r="T126" s="79"/>
      <c r="U126" s="79"/>
      <c r="V126" s="79"/>
      <c r="W126" s="79"/>
      <c r="X126" s="79"/>
      <c r="Y126" s="79"/>
      <c r="Z126" s="79"/>
      <c r="AA126" s="79"/>
      <c r="AB126" s="79"/>
      <c r="AC126" s="79"/>
      <c r="AD126" s="79"/>
      <c r="AE126" s="79"/>
      <c r="AF126" s="79"/>
      <c r="AG126" s="79"/>
      <c r="AH126" s="79"/>
      <c r="AI126" s="79"/>
      <c r="AJ126" s="79"/>
      <c r="AK126" s="79"/>
      <c r="AL126" s="79"/>
      <c r="AM126" s="79"/>
      <c r="AN126" s="79"/>
      <c r="AO126" s="79"/>
      <c r="AP126" s="79"/>
      <c r="AQ126" s="79"/>
      <c r="AR126" s="79"/>
      <c r="AS126" s="79"/>
      <c r="AT126" s="79"/>
      <c r="AU126" s="79"/>
      <c r="AV126" s="79"/>
      <c r="AW126" s="79"/>
      <c r="AX126" s="79"/>
      <c r="AY126" s="79"/>
      <c r="AZ126" s="79"/>
      <c r="BA126" s="79"/>
      <c r="BB126" s="79"/>
      <c r="BC126" s="79"/>
      <c r="BD126" s="79"/>
      <c r="BE126" s="79"/>
      <c r="BF126" s="79"/>
      <c r="BG126" s="79"/>
      <c r="BH126" s="79"/>
      <c r="BI126" s="79"/>
      <c r="BJ126" s="79"/>
      <c r="BK126" s="79"/>
      <c r="BL126" s="79"/>
      <c r="BM126" s="79"/>
      <c r="BN126" s="79"/>
      <c r="BO126" s="79"/>
      <c r="BP126" s="79"/>
      <c r="BQ126" s="79"/>
      <c r="BR126" s="79"/>
      <c r="BS126" s="79"/>
      <c r="BT126" s="79"/>
      <c r="BU126" s="79"/>
      <c r="BV126" s="79"/>
      <c r="BW126" s="79"/>
      <c r="BX126" s="79"/>
      <c r="BY126" s="79"/>
      <c r="BZ126" s="79"/>
      <c r="CA126" s="79"/>
      <c r="CB126" s="79"/>
      <c r="CC126" s="79"/>
      <c r="CD126" s="79"/>
      <c r="CE126" s="79"/>
      <c r="CF126" s="79"/>
      <c r="CG126" s="79"/>
      <c r="CH126" s="79"/>
      <c r="CI126" s="79"/>
      <c r="CJ126" s="79"/>
      <c r="CK126" s="79"/>
      <c r="CL126" s="79"/>
      <c r="CM126" s="79"/>
      <c r="CN126" s="79"/>
      <c r="CO126" s="79"/>
      <c r="CP126" s="79"/>
      <c r="CQ126" s="79"/>
      <c r="CR126" s="79"/>
      <c r="CS126" s="79"/>
      <c r="CT126" s="79"/>
      <c r="CU126" s="79"/>
      <c r="CV126" s="79"/>
      <c r="CW126" s="79"/>
      <c r="CX126" s="79"/>
      <c r="CY126" s="79"/>
      <c r="CZ126" s="79"/>
      <c r="DA126" s="79"/>
      <c r="DB126" s="79"/>
      <c r="DC126" s="79"/>
      <c r="DD126" s="79"/>
      <c r="DE126" s="79"/>
      <c r="DF126" s="79"/>
      <c r="DG126" s="79"/>
      <c r="DH126" s="79"/>
      <c r="DI126" s="79"/>
      <c r="DJ126" s="79"/>
      <c r="DK126" s="79"/>
      <c r="DL126" s="79"/>
      <c r="DM126" s="79"/>
      <c r="DN126" s="79"/>
      <c r="DO126" s="79"/>
      <c r="DP126" s="79"/>
      <c r="DQ126" s="79"/>
      <c r="DR126" s="79"/>
      <c r="DS126" s="79"/>
      <c r="DT126" s="79"/>
      <c r="DU126" s="79"/>
      <c r="DV126" s="79"/>
      <c r="DW126" s="79"/>
      <c r="DX126" s="79"/>
      <c r="DY126" s="79"/>
      <c r="DZ126" s="79"/>
      <c r="EA126" s="79"/>
      <c r="EB126" s="79"/>
      <c r="EC126" s="79"/>
      <c r="ED126" s="79"/>
      <c r="EE126" s="79"/>
      <c r="EF126" s="79"/>
      <c r="EG126" s="79"/>
      <c r="EH126" s="79"/>
      <c r="EI126" s="79"/>
      <c r="EJ126" s="79"/>
      <c r="EK126" s="79"/>
      <c r="EL126" s="79"/>
      <c r="EM126" s="79"/>
      <c r="EN126" s="79"/>
      <c r="EO126" s="79"/>
      <c r="EP126" s="79"/>
      <c r="EQ126" s="79"/>
      <c r="ER126" s="79"/>
      <c r="ES126" s="79"/>
      <c r="ET126" s="79"/>
      <c r="EU126" s="79"/>
      <c r="EV126" s="79"/>
      <c r="EW126" s="79"/>
      <c r="EX126" s="79"/>
      <c r="EY126" s="79"/>
      <c r="EZ126" s="79"/>
      <c r="FA126" s="79"/>
      <c r="FB126" s="79"/>
      <c r="FC126" s="79"/>
      <c r="FD126" s="79"/>
      <c r="FE126" s="79"/>
      <c r="FF126" s="79"/>
      <c r="FG126" s="79"/>
      <c r="FH126" s="79"/>
      <c r="FI126" s="79"/>
      <c r="FJ126" s="79"/>
      <c r="FK126" s="79"/>
      <c r="FL126" s="79"/>
      <c r="FM126" s="79"/>
      <c r="FN126" s="79"/>
      <c r="FO126" s="79"/>
      <c r="FP126" s="79"/>
      <c r="FQ126" s="79"/>
      <c r="FR126" s="79"/>
      <c r="FS126" s="79"/>
      <c r="FT126" s="79"/>
      <c r="FU126" s="79"/>
      <c r="FV126" s="79"/>
      <c r="FW126" s="79"/>
      <c r="FX126" s="79"/>
      <c r="FY126" s="79"/>
      <c r="FZ126" s="79"/>
      <c r="GA126" s="79"/>
      <c r="GB126" s="79"/>
      <c r="GC126" s="79"/>
      <c r="GD126" s="79"/>
      <c r="GE126" s="79"/>
      <c r="GF126" s="79"/>
      <c r="GG126" s="79"/>
      <c r="GH126" s="79"/>
      <c r="GI126" s="79"/>
      <c r="GJ126" s="79"/>
      <c r="GK126" s="79"/>
      <c r="GL126" s="79"/>
      <c r="GM126" s="79"/>
      <c r="GN126" s="79"/>
      <c r="GO126" s="79"/>
      <c r="GP126" s="79"/>
      <c r="GQ126" s="79"/>
      <c r="GR126" s="79"/>
      <c r="GS126" s="79"/>
      <c r="GT126" s="79"/>
      <c r="GU126" s="79"/>
      <c r="GV126" s="79"/>
      <c r="GW126" s="79"/>
      <c r="GX126" s="79"/>
      <c r="GY126" s="79"/>
      <c r="GZ126" s="79"/>
      <c r="HA126" s="79"/>
      <c r="HB126" s="79"/>
      <c r="HC126" s="79"/>
      <c r="HD126" s="79"/>
      <c r="HE126" s="79"/>
      <c r="HF126" s="79"/>
      <c r="HG126" s="79"/>
      <c r="HH126" s="79"/>
      <c r="HI126" s="79"/>
      <c r="HJ126" s="79"/>
      <c r="HK126" s="79"/>
      <c r="HL126" s="79"/>
      <c r="HM126" s="79"/>
      <c r="HN126" s="79"/>
      <c r="HO126" s="79"/>
      <c r="HP126" s="79"/>
      <c r="HQ126" s="79"/>
      <c r="HR126" s="79"/>
      <c r="HS126" s="79"/>
      <c r="HT126" s="79"/>
      <c r="HU126" s="79"/>
      <c r="HV126" s="79"/>
      <c r="HW126" s="79"/>
      <c r="HX126" s="79"/>
      <c r="HY126" s="79"/>
      <c r="HZ126" s="79"/>
      <c r="IA126" s="79"/>
      <c r="IB126" s="79"/>
      <c r="IC126" s="79"/>
    </row>
    <row r="127" spans="2:237" s="82" customFormat="1" x14ac:dyDescent="0.15">
      <c r="B127" s="79"/>
      <c r="C127" s="79"/>
      <c r="D127" s="81"/>
      <c r="E127" s="81"/>
      <c r="F127" s="81"/>
      <c r="G127" s="81"/>
      <c r="H127" s="81"/>
      <c r="I127" s="81"/>
      <c r="J127" s="79"/>
      <c r="K127" s="79"/>
      <c r="L127" s="79"/>
      <c r="M127" s="79"/>
      <c r="N127" s="79"/>
      <c r="O127" s="79"/>
      <c r="P127" s="79"/>
      <c r="Q127" s="79"/>
      <c r="R127" s="79"/>
      <c r="S127" s="79"/>
      <c r="T127" s="79"/>
      <c r="U127" s="79"/>
      <c r="V127" s="79"/>
      <c r="W127" s="79"/>
      <c r="X127" s="79"/>
      <c r="Y127" s="79"/>
      <c r="Z127" s="79"/>
      <c r="AA127" s="79"/>
      <c r="AB127" s="79"/>
      <c r="AC127" s="79"/>
      <c r="AD127" s="79"/>
      <c r="AE127" s="79"/>
      <c r="AF127" s="79"/>
      <c r="AG127" s="79"/>
      <c r="AH127" s="79"/>
      <c r="AI127" s="79"/>
      <c r="AJ127" s="79"/>
      <c r="AK127" s="79"/>
      <c r="AL127" s="79"/>
      <c r="AM127" s="79"/>
      <c r="AN127" s="79"/>
      <c r="AO127" s="79"/>
      <c r="AP127" s="79"/>
      <c r="AQ127" s="79"/>
      <c r="AR127" s="79"/>
      <c r="AS127" s="79"/>
      <c r="AT127" s="79"/>
      <c r="AU127" s="79"/>
      <c r="AV127" s="79"/>
      <c r="AW127" s="79"/>
      <c r="AX127" s="79"/>
      <c r="AY127" s="79"/>
      <c r="AZ127" s="79"/>
      <c r="BA127" s="79"/>
      <c r="BB127" s="79"/>
      <c r="BC127" s="79"/>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79"/>
      <c r="CD127" s="79"/>
      <c r="CE127" s="79"/>
      <c r="CF127" s="79"/>
      <c r="CG127" s="79"/>
      <c r="CH127" s="79"/>
      <c r="CI127" s="79"/>
      <c r="CJ127" s="79"/>
      <c r="CK127" s="79"/>
      <c r="CL127" s="79"/>
      <c r="CM127" s="79"/>
      <c r="CN127" s="79"/>
      <c r="CO127" s="79"/>
      <c r="CP127" s="79"/>
      <c r="CQ127" s="79"/>
      <c r="CR127" s="79"/>
      <c r="CS127" s="79"/>
      <c r="CT127" s="79"/>
      <c r="CU127" s="79"/>
      <c r="CV127" s="79"/>
      <c r="CW127" s="79"/>
      <c r="CX127" s="79"/>
      <c r="CY127" s="79"/>
      <c r="CZ127" s="79"/>
      <c r="DA127" s="79"/>
      <c r="DB127" s="79"/>
      <c r="DC127" s="79"/>
      <c r="DD127" s="79"/>
      <c r="DE127" s="79"/>
      <c r="DF127" s="79"/>
      <c r="DG127" s="79"/>
      <c r="DH127" s="79"/>
      <c r="DI127" s="79"/>
      <c r="DJ127" s="79"/>
      <c r="DK127" s="79"/>
      <c r="DL127" s="79"/>
      <c r="DM127" s="79"/>
      <c r="DN127" s="79"/>
      <c r="DO127" s="79"/>
      <c r="DP127" s="79"/>
      <c r="DQ127" s="79"/>
      <c r="DR127" s="79"/>
      <c r="DS127" s="79"/>
      <c r="DT127" s="79"/>
      <c r="DU127" s="79"/>
      <c r="DV127" s="79"/>
      <c r="DW127" s="79"/>
      <c r="DX127" s="79"/>
      <c r="DY127" s="79"/>
      <c r="DZ127" s="79"/>
      <c r="EA127" s="79"/>
      <c r="EB127" s="79"/>
      <c r="EC127" s="79"/>
      <c r="ED127" s="79"/>
      <c r="EE127" s="79"/>
      <c r="EF127" s="79"/>
      <c r="EG127" s="79"/>
      <c r="EH127" s="79"/>
      <c r="EI127" s="79"/>
      <c r="EJ127" s="79"/>
      <c r="EK127" s="79"/>
      <c r="EL127" s="79"/>
      <c r="EM127" s="79"/>
      <c r="EN127" s="79"/>
      <c r="EO127" s="79"/>
      <c r="EP127" s="79"/>
      <c r="EQ127" s="79"/>
      <c r="ER127" s="79"/>
      <c r="ES127" s="79"/>
      <c r="ET127" s="79"/>
      <c r="EU127" s="79"/>
      <c r="EV127" s="79"/>
      <c r="EW127" s="79"/>
      <c r="EX127" s="79"/>
      <c r="EY127" s="79"/>
      <c r="EZ127" s="79"/>
      <c r="FA127" s="79"/>
      <c r="FB127" s="79"/>
      <c r="FC127" s="79"/>
      <c r="FD127" s="79"/>
      <c r="FE127" s="79"/>
      <c r="FF127" s="79"/>
      <c r="FG127" s="79"/>
      <c r="FH127" s="79"/>
      <c r="FI127" s="79"/>
      <c r="FJ127" s="79"/>
      <c r="FK127" s="79"/>
      <c r="FL127" s="79"/>
      <c r="FM127" s="79"/>
      <c r="FN127" s="79"/>
      <c r="FO127" s="79"/>
      <c r="FP127" s="79"/>
      <c r="FQ127" s="79"/>
      <c r="FR127" s="79"/>
      <c r="FS127" s="79"/>
      <c r="FT127" s="79"/>
      <c r="FU127" s="79"/>
      <c r="FV127" s="79"/>
      <c r="FW127" s="79"/>
      <c r="FX127" s="79"/>
      <c r="FY127" s="79"/>
      <c r="FZ127" s="79"/>
      <c r="GA127" s="79"/>
      <c r="GB127" s="79"/>
      <c r="GC127" s="79"/>
      <c r="GD127" s="79"/>
      <c r="GE127" s="79"/>
      <c r="GF127" s="79"/>
      <c r="GG127" s="79"/>
      <c r="GH127" s="79"/>
      <c r="GI127" s="79"/>
      <c r="GJ127" s="79"/>
      <c r="GK127" s="79"/>
      <c r="GL127" s="79"/>
      <c r="GM127" s="79"/>
      <c r="GN127" s="79"/>
      <c r="GO127" s="79"/>
      <c r="GP127" s="79"/>
      <c r="GQ127" s="79"/>
      <c r="GR127" s="79"/>
      <c r="GS127" s="79"/>
      <c r="GT127" s="79"/>
      <c r="GU127" s="79"/>
      <c r="GV127" s="79"/>
      <c r="GW127" s="79"/>
      <c r="GX127" s="79"/>
      <c r="GY127" s="79"/>
      <c r="GZ127" s="79"/>
      <c r="HA127" s="79"/>
      <c r="HB127" s="79"/>
      <c r="HC127" s="79"/>
      <c r="HD127" s="79"/>
      <c r="HE127" s="79"/>
      <c r="HF127" s="79"/>
      <c r="HG127" s="79"/>
      <c r="HH127" s="79"/>
      <c r="HI127" s="79"/>
      <c r="HJ127" s="79"/>
      <c r="HK127" s="79"/>
      <c r="HL127" s="79"/>
      <c r="HM127" s="79"/>
      <c r="HN127" s="79"/>
      <c r="HO127" s="79"/>
      <c r="HP127" s="79"/>
      <c r="HQ127" s="79"/>
      <c r="HR127" s="79"/>
      <c r="HS127" s="79"/>
      <c r="HT127" s="79"/>
      <c r="HU127" s="79"/>
      <c r="HV127" s="79"/>
      <c r="HW127" s="79"/>
      <c r="HX127" s="79"/>
      <c r="HY127" s="79"/>
      <c r="HZ127" s="79"/>
      <c r="IA127" s="79"/>
      <c r="IB127" s="79"/>
      <c r="IC127" s="79"/>
    </row>
    <row r="128" spans="2:237" s="82" customFormat="1" x14ac:dyDescent="0.15">
      <c r="B128" s="79"/>
      <c r="C128" s="79"/>
      <c r="D128" s="81"/>
      <c r="E128" s="81"/>
      <c r="F128" s="81"/>
      <c r="G128" s="81"/>
      <c r="H128" s="81"/>
      <c r="I128" s="81"/>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c r="AP128" s="79"/>
      <c r="AQ128" s="79"/>
      <c r="AR128" s="79"/>
      <c r="AS128" s="79"/>
      <c r="AT128" s="79"/>
      <c r="AU128" s="79"/>
      <c r="AV128" s="79"/>
      <c r="AW128" s="79"/>
      <c r="AX128" s="79"/>
      <c r="AY128" s="79"/>
      <c r="AZ128" s="79"/>
      <c r="BA128" s="79"/>
      <c r="BB128" s="79"/>
      <c r="BC128" s="79"/>
      <c r="BD128" s="79"/>
      <c r="BE128" s="79"/>
      <c r="BF128" s="79"/>
      <c r="BG128" s="79"/>
      <c r="BH128" s="79"/>
      <c r="BI128" s="79"/>
      <c r="BJ128" s="79"/>
      <c r="BK128" s="79"/>
      <c r="BL128" s="79"/>
      <c r="BM128" s="79"/>
      <c r="BN128" s="79"/>
      <c r="BO128" s="79"/>
      <c r="BP128" s="79"/>
      <c r="BQ128" s="79"/>
      <c r="BR128" s="79"/>
      <c r="BS128" s="79"/>
      <c r="BT128" s="79"/>
      <c r="BU128" s="79"/>
      <c r="BV128" s="79"/>
      <c r="BW128" s="79"/>
      <c r="BX128" s="79"/>
      <c r="BY128" s="79"/>
      <c r="BZ128" s="79"/>
      <c r="CA128" s="79"/>
      <c r="CB128" s="79"/>
      <c r="CC128" s="79"/>
      <c r="CD128" s="79"/>
      <c r="CE128" s="79"/>
      <c r="CF128" s="79"/>
      <c r="CG128" s="79"/>
      <c r="CH128" s="79"/>
      <c r="CI128" s="79"/>
      <c r="CJ128" s="79"/>
      <c r="CK128" s="79"/>
      <c r="CL128" s="79"/>
      <c r="CM128" s="79"/>
      <c r="CN128" s="79"/>
      <c r="CO128" s="79"/>
      <c r="CP128" s="79"/>
      <c r="CQ128" s="79"/>
      <c r="CR128" s="79"/>
      <c r="CS128" s="79"/>
      <c r="CT128" s="79"/>
      <c r="CU128" s="79"/>
      <c r="CV128" s="79"/>
      <c r="CW128" s="79"/>
      <c r="CX128" s="79"/>
      <c r="CY128" s="79"/>
      <c r="CZ128" s="79"/>
      <c r="DA128" s="79"/>
      <c r="DB128" s="79"/>
      <c r="DC128" s="79"/>
      <c r="DD128" s="79"/>
      <c r="DE128" s="79"/>
      <c r="DF128" s="79"/>
      <c r="DG128" s="79"/>
      <c r="DH128" s="79"/>
      <c r="DI128" s="79"/>
      <c r="DJ128" s="79"/>
      <c r="DK128" s="79"/>
      <c r="DL128" s="79"/>
      <c r="DM128" s="79"/>
      <c r="DN128" s="79"/>
      <c r="DO128" s="79"/>
      <c r="DP128" s="79"/>
      <c r="DQ128" s="79"/>
      <c r="DR128" s="79"/>
      <c r="DS128" s="79"/>
      <c r="DT128" s="79"/>
      <c r="DU128" s="79"/>
      <c r="DV128" s="79"/>
      <c r="DW128" s="79"/>
      <c r="DX128" s="79"/>
      <c r="DY128" s="79"/>
      <c r="DZ128" s="79"/>
      <c r="EA128" s="79"/>
      <c r="EB128" s="79"/>
      <c r="EC128" s="79"/>
      <c r="ED128" s="79"/>
      <c r="EE128" s="79"/>
      <c r="EF128" s="79"/>
      <c r="EG128" s="79"/>
      <c r="EH128" s="79"/>
      <c r="EI128" s="79"/>
      <c r="EJ128" s="79"/>
      <c r="EK128" s="79"/>
      <c r="EL128" s="79"/>
      <c r="EM128" s="79"/>
      <c r="EN128" s="79"/>
      <c r="EO128" s="79"/>
      <c r="EP128" s="79"/>
      <c r="EQ128" s="79"/>
      <c r="ER128" s="79"/>
      <c r="ES128" s="79"/>
      <c r="ET128" s="79"/>
      <c r="EU128" s="79"/>
      <c r="EV128" s="79"/>
      <c r="EW128" s="79"/>
      <c r="EX128" s="79"/>
      <c r="EY128" s="79"/>
      <c r="EZ128" s="79"/>
      <c r="FA128" s="79"/>
      <c r="FB128" s="79"/>
      <c r="FC128" s="79"/>
      <c r="FD128" s="79"/>
      <c r="FE128" s="79"/>
      <c r="FF128" s="79"/>
      <c r="FG128" s="79"/>
      <c r="FH128" s="79"/>
      <c r="FI128" s="79"/>
      <c r="FJ128" s="79"/>
      <c r="FK128" s="79"/>
      <c r="FL128" s="79"/>
      <c r="FM128" s="79"/>
      <c r="FN128" s="79"/>
      <c r="FO128" s="79"/>
      <c r="FP128" s="79"/>
      <c r="FQ128" s="79"/>
      <c r="FR128" s="79"/>
      <c r="FS128" s="79"/>
      <c r="FT128" s="79"/>
      <c r="FU128" s="79"/>
      <c r="FV128" s="79"/>
      <c r="FW128" s="79"/>
      <c r="FX128" s="79"/>
      <c r="FY128" s="79"/>
      <c r="FZ128" s="79"/>
      <c r="GA128" s="79"/>
      <c r="GB128" s="79"/>
      <c r="GC128" s="79"/>
      <c r="GD128" s="79"/>
      <c r="GE128" s="79"/>
      <c r="GF128" s="79"/>
      <c r="GG128" s="79"/>
      <c r="GH128" s="79"/>
      <c r="GI128" s="79"/>
      <c r="GJ128" s="79"/>
      <c r="GK128" s="79"/>
      <c r="GL128" s="79"/>
      <c r="GM128" s="79"/>
      <c r="GN128" s="79"/>
      <c r="GO128" s="79"/>
      <c r="GP128" s="79"/>
      <c r="GQ128" s="79"/>
      <c r="GR128" s="79"/>
      <c r="GS128" s="79"/>
      <c r="GT128" s="79"/>
      <c r="GU128" s="79"/>
      <c r="GV128" s="79"/>
      <c r="GW128" s="79"/>
      <c r="GX128" s="79"/>
      <c r="GY128" s="79"/>
      <c r="GZ128" s="79"/>
      <c r="HA128" s="79"/>
      <c r="HB128" s="79"/>
      <c r="HC128" s="79"/>
      <c r="HD128" s="79"/>
      <c r="HE128" s="79"/>
      <c r="HF128" s="79"/>
      <c r="HG128" s="79"/>
      <c r="HH128" s="79"/>
      <c r="HI128" s="79"/>
      <c r="HJ128" s="79"/>
      <c r="HK128" s="79"/>
      <c r="HL128" s="79"/>
      <c r="HM128" s="79"/>
      <c r="HN128" s="79"/>
      <c r="HO128" s="79"/>
      <c r="HP128" s="79"/>
      <c r="HQ128" s="79"/>
      <c r="HR128" s="79"/>
      <c r="HS128" s="79"/>
      <c r="HT128" s="79"/>
      <c r="HU128" s="79"/>
      <c r="HV128" s="79"/>
      <c r="HW128" s="79"/>
      <c r="HX128" s="79"/>
      <c r="HY128" s="79"/>
      <c r="HZ128" s="79"/>
      <c r="IA128" s="79"/>
      <c r="IB128" s="79"/>
      <c r="IC128" s="79"/>
    </row>
    <row r="129" spans="1:237" s="82" customFormat="1" x14ac:dyDescent="0.15">
      <c r="B129" s="79"/>
      <c r="C129" s="79"/>
      <c r="D129" s="81"/>
      <c r="E129" s="81"/>
      <c r="F129" s="81"/>
      <c r="G129" s="81"/>
      <c r="H129" s="81"/>
      <c r="I129" s="81"/>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P129" s="79"/>
      <c r="AQ129" s="79"/>
      <c r="AR129" s="79"/>
      <c r="AS129" s="79"/>
      <c r="AT129" s="79"/>
      <c r="AU129" s="79"/>
      <c r="AV129" s="79"/>
      <c r="AW129" s="79"/>
      <c r="AX129" s="79"/>
      <c r="AY129" s="79"/>
      <c r="AZ129" s="79"/>
      <c r="BA129" s="79"/>
      <c r="BB129" s="79"/>
      <c r="BC129" s="79"/>
      <c r="BD129" s="79"/>
      <c r="BE129" s="79"/>
      <c r="BF129" s="79"/>
      <c r="BG129" s="79"/>
      <c r="BH129" s="79"/>
      <c r="BI129" s="79"/>
      <c r="BJ129" s="79"/>
      <c r="BK129" s="79"/>
      <c r="BL129" s="79"/>
      <c r="BM129" s="79"/>
      <c r="BN129" s="79"/>
      <c r="BO129" s="79"/>
      <c r="BP129" s="79"/>
      <c r="BQ129" s="79"/>
      <c r="BR129" s="79"/>
      <c r="BS129" s="79"/>
      <c r="BT129" s="79"/>
      <c r="BU129" s="79"/>
      <c r="BV129" s="79"/>
      <c r="BW129" s="79"/>
      <c r="BX129" s="79"/>
      <c r="BY129" s="79"/>
      <c r="BZ129" s="79"/>
      <c r="CA129" s="79"/>
      <c r="CB129" s="79"/>
      <c r="CC129" s="79"/>
      <c r="CD129" s="79"/>
      <c r="CE129" s="79"/>
      <c r="CF129" s="79"/>
      <c r="CG129" s="79"/>
      <c r="CH129" s="79"/>
      <c r="CI129" s="79"/>
      <c r="CJ129" s="79"/>
      <c r="CK129" s="79"/>
      <c r="CL129" s="79"/>
      <c r="CM129" s="79"/>
      <c r="CN129" s="79"/>
      <c r="CO129" s="79"/>
      <c r="CP129" s="79"/>
      <c r="CQ129" s="79"/>
      <c r="CR129" s="79"/>
      <c r="CS129" s="79"/>
      <c r="CT129" s="79"/>
      <c r="CU129" s="79"/>
      <c r="CV129" s="79"/>
      <c r="CW129" s="79"/>
      <c r="CX129" s="79"/>
      <c r="CY129" s="79"/>
      <c r="CZ129" s="79"/>
      <c r="DA129" s="79"/>
      <c r="DB129" s="79"/>
      <c r="DC129" s="79"/>
      <c r="DD129" s="79"/>
      <c r="DE129" s="79"/>
      <c r="DF129" s="79"/>
      <c r="DG129" s="79"/>
      <c r="DH129" s="79"/>
      <c r="DI129" s="79"/>
      <c r="DJ129" s="79"/>
      <c r="DK129" s="79"/>
      <c r="DL129" s="79"/>
      <c r="DM129" s="79"/>
      <c r="DN129" s="79"/>
      <c r="DO129" s="79"/>
      <c r="DP129" s="79"/>
      <c r="DQ129" s="79"/>
      <c r="DR129" s="79"/>
      <c r="DS129" s="79"/>
      <c r="DT129" s="79"/>
      <c r="DU129" s="79"/>
      <c r="DV129" s="79"/>
      <c r="DW129" s="79"/>
      <c r="DX129" s="79"/>
      <c r="DY129" s="79"/>
      <c r="DZ129" s="79"/>
      <c r="EA129" s="79"/>
      <c r="EB129" s="79"/>
      <c r="EC129" s="79"/>
      <c r="ED129" s="79"/>
      <c r="EE129" s="79"/>
      <c r="EF129" s="79"/>
      <c r="EG129" s="79"/>
      <c r="EH129" s="79"/>
      <c r="EI129" s="79"/>
      <c r="EJ129" s="79"/>
      <c r="EK129" s="79"/>
      <c r="EL129" s="79"/>
      <c r="EM129" s="79"/>
      <c r="EN129" s="79"/>
      <c r="EO129" s="79"/>
      <c r="EP129" s="79"/>
      <c r="EQ129" s="79"/>
      <c r="ER129" s="79"/>
      <c r="ES129" s="79"/>
      <c r="ET129" s="79"/>
      <c r="EU129" s="79"/>
      <c r="EV129" s="79"/>
      <c r="EW129" s="79"/>
      <c r="EX129" s="79"/>
      <c r="EY129" s="79"/>
      <c r="EZ129" s="79"/>
      <c r="FA129" s="79"/>
      <c r="FB129" s="79"/>
      <c r="FC129" s="79"/>
      <c r="FD129" s="79"/>
      <c r="FE129" s="79"/>
      <c r="FF129" s="79"/>
      <c r="FG129" s="79"/>
      <c r="FH129" s="79"/>
      <c r="FI129" s="79"/>
      <c r="FJ129" s="79"/>
      <c r="FK129" s="79"/>
      <c r="FL129" s="79"/>
      <c r="FM129" s="79"/>
      <c r="FN129" s="79"/>
      <c r="FO129" s="79"/>
      <c r="FP129" s="79"/>
      <c r="FQ129" s="79"/>
      <c r="FR129" s="79"/>
      <c r="FS129" s="79"/>
      <c r="FT129" s="79"/>
      <c r="FU129" s="79"/>
      <c r="FV129" s="79"/>
      <c r="FW129" s="79"/>
      <c r="FX129" s="79"/>
      <c r="FY129" s="79"/>
      <c r="FZ129" s="79"/>
      <c r="GA129" s="79"/>
      <c r="GB129" s="79"/>
      <c r="GC129" s="79"/>
      <c r="GD129" s="79"/>
      <c r="GE129" s="79"/>
      <c r="GF129" s="79"/>
      <c r="GG129" s="79"/>
      <c r="GH129" s="79"/>
      <c r="GI129" s="79"/>
      <c r="GJ129" s="79"/>
      <c r="GK129" s="79"/>
      <c r="GL129" s="79"/>
      <c r="GM129" s="79"/>
      <c r="GN129" s="79"/>
      <c r="GO129" s="79"/>
      <c r="GP129" s="79"/>
      <c r="GQ129" s="79"/>
      <c r="GR129" s="79"/>
      <c r="GS129" s="79"/>
      <c r="GT129" s="79"/>
      <c r="GU129" s="79"/>
      <c r="GV129" s="79"/>
      <c r="GW129" s="79"/>
      <c r="GX129" s="79"/>
      <c r="GY129" s="79"/>
      <c r="GZ129" s="79"/>
      <c r="HA129" s="79"/>
      <c r="HB129" s="79"/>
      <c r="HC129" s="79"/>
      <c r="HD129" s="79"/>
      <c r="HE129" s="79"/>
      <c r="HF129" s="79"/>
      <c r="HG129" s="79"/>
      <c r="HH129" s="79"/>
      <c r="HI129" s="79"/>
      <c r="HJ129" s="79"/>
      <c r="HK129" s="79"/>
      <c r="HL129" s="79"/>
      <c r="HM129" s="79"/>
      <c r="HN129" s="79"/>
      <c r="HO129" s="79"/>
      <c r="HP129" s="79"/>
      <c r="HQ129" s="79"/>
      <c r="HR129" s="79"/>
      <c r="HS129" s="79"/>
      <c r="HT129" s="79"/>
      <c r="HU129" s="79"/>
      <c r="HV129" s="79"/>
      <c r="HW129" s="79"/>
      <c r="HX129" s="79"/>
      <c r="HY129" s="79"/>
      <c r="HZ129" s="79"/>
      <c r="IA129" s="79"/>
      <c r="IB129" s="79"/>
      <c r="IC129" s="79"/>
    </row>
    <row r="130" spans="1:237" s="82" customFormat="1" x14ac:dyDescent="0.15">
      <c r="B130" s="79"/>
      <c r="C130" s="79"/>
      <c r="D130" s="81"/>
      <c r="E130" s="81"/>
      <c r="F130" s="81"/>
      <c r="G130" s="81"/>
      <c r="H130" s="81"/>
      <c r="I130" s="81"/>
      <c r="J130" s="79"/>
      <c r="K130" s="79"/>
      <c r="L130" s="79"/>
      <c r="M130" s="79"/>
      <c r="N130" s="79"/>
      <c r="O130" s="79"/>
      <c r="P130" s="79"/>
      <c r="Q130" s="79"/>
      <c r="R130" s="79"/>
      <c r="S130" s="79"/>
      <c r="T130" s="79"/>
      <c r="U130" s="79"/>
      <c r="V130" s="79"/>
      <c r="W130" s="79"/>
      <c r="X130" s="79"/>
      <c r="Y130" s="79"/>
      <c r="Z130" s="79"/>
      <c r="AA130" s="79"/>
      <c r="AB130" s="79"/>
      <c r="AC130" s="79"/>
      <c r="AD130" s="79"/>
      <c r="AE130" s="79"/>
      <c r="AF130" s="79"/>
      <c r="AG130" s="79"/>
      <c r="AH130" s="79"/>
      <c r="AI130" s="79"/>
      <c r="AJ130" s="79"/>
      <c r="AK130" s="79"/>
      <c r="AL130" s="79"/>
      <c r="AM130" s="79"/>
      <c r="AN130" s="79"/>
      <c r="AO130" s="79"/>
      <c r="AP130" s="79"/>
      <c r="AQ130" s="79"/>
      <c r="AR130" s="79"/>
      <c r="AS130" s="79"/>
      <c r="AT130" s="79"/>
      <c r="AU130" s="79"/>
      <c r="AV130" s="79"/>
      <c r="AW130" s="79"/>
      <c r="AX130" s="79"/>
      <c r="AY130" s="79"/>
      <c r="AZ130" s="79"/>
      <c r="BA130" s="79"/>
      <c r="BB130" s="79"/>
      <c r="BC130" s="79"/>
      <c r="BD130" s="79"/>
      <c r="BE130" s="79"/>
      <c r="BF130" s="79"/>
      <c r="BG130" s="79"/>
      <c r="BH130" s="79"/>
      <c r="BI130" s="79"/>
      <c r="BJ130" s="79"/>
      <c r="BK130" s="79"/>
      <c r="BL130" s="79"/>
      <c r="BM130" s="79"/>
      <c r="BN130" s="79"/>
      <c r="BO130" s="79"/>
      <c r="BP130" s="79"/>
      <c r="BQ130" s="79"/>
      <c r="BR130" s="79"/>
      <c r="BS130" s="79"/>
      <c r="BT130" s="79"/>
      <c r="BU130" s="79"/>
      <c r="BV130" s="79"/>
      <c r="BW130" s="79"/>
      <c r="BX130" s="79"/>
      <c r="BY130" s="79"/>
      <c r="BZ130" s="79"/>
      <c r="CA130" s="79"/>
      <c r="CB130" s="79"/>
      <c r="CC130" s="79"/>
      <c r="CD130" s="79"/>
      <c r="CE130" s="79"/>
      <c r="CF130" s="79"/>
      <c r="CG130" s="79"/>
      <c r="CH130" s="79"/>
      <c r="CI130" s="79"/>
      <c r="CJ130" s="79"/>
      <c r="CK130" s="79"/>
      <c r="CL130" s="79"/>
      <c r="CM130" s="79"/>
      <c r="CN130" s="79"/>
      <c r="CO130" s="79"/>
      <c r="CP130" s="79"/>
      <c r="CQ130" s="79"/>
      <c r="CR130" s="79"/>
      <c r="CS130" s="79"/>
      <c r="CT130" s="79"/>
      <c r="CU130" s="79"/>
      <c r="CV130" s="79"/>
      <c r="CW130" s="79"/>
      <c r="CX130" s="79"/>
      <c r="CY130" s="79"/>
      <c r="CZ130" s="79"/>
      <c r="DA130" s="79"/>
      <c r="DB130" s="79"/>
      <c r="DC130" s="79"/>
      <c r="DD130" s="79"/>
      <c r="DE130" s="79"/>
      <c r="DF130" s="79"/>
      <c r="DG130" s="79"/>
      <c r="DH130" s="79"/>
      <c r="DI130" s="79"/>
      <c r="DJ130" s="79"/>
      <c r="DK130" s="79"/>
      <c r="DL130" s="79"/>
      <c r="DM130" s="79"/>
      <c r="DN130" s="79"/>
      <c r="DO130" s="79"/>
      <c r="DP130" s="79"/>
      <c r="DQ130" s="79"/>
      <c r="DR130" s="79"/>
      <c r="DS130" s="79"/>
      <c r="DT130" s="79"/>
      <c r="DU130" s="79"/>
      <c r="DV130" s="79"/>
      <c r="DW130" s="79"/>
      <c r="DX130" s="79"/>
      <c r="DY130" s="79"/>
      <c r="DZ130" s="79"/>
      <c r="EA130" s="79"/>
      <c r="EB130" s="79"/>
      <c r="EC130" s="79"/>
      <c r="ED130" s="79"/>
      <c r="EE130" s="79"/>
      <c r="EF130" s="79"/>
      <c r="EG130" s="79"/>
      <c r="EH130" s="79"/>
      <c r="EI130" s="79"/>
      <c r="EJ130" s="79"/>
      <c r="EK130" s="79"/>
      <c r="EL130" s="79"/>
      <c r="EM130" s="79"/>
      <c r="EN130" s="79"/>
      <c r="EO130" s="79"/>
      <c r="EP130" s="79"/>
      <c r="EQ130" s="79"/>
      <c r="ER130" s="79"/>
      <c r="ES130" s="79"/>
      <c r="ET130" s="79"/>
      <c r="EU130" s="79"/>
      <c r="EV130" s="79"/>
      <c r="EW130" s="79"/>
      <c r="EX130" s="79"/>
      <c r="EY130" s="79"/>
      <c r="EZ130" s="79"/>
      <c r="FA130" s="79"/>
      <c r="FB130" s="79"/>
      <c r="FC130" s="79"/>
      <c r="FD130" s="79"/>
      <c r="FE130" s="79"/>
      <c r="FF130" s="79"/>
      <c r="FG130" s="79"/>
      <c r="FH130" s="79"/>
      <c r="FI130" s="79"/>
      <c r="FJ130" s="79"/>
      <c r="FK130" s="79"/>
      <c r="FL130" s="79"/>
      <c r="FM130" s="79"/>
      <c r="FN130" s="79"/>
      <c r="FO130" s="79"/>
      <c r="FP130" s="79"/>
      <c r="FQ130" s="79"/>
      <c r="FR130" s="79"/>
      <c r="FS130" s="79"/>
      <c r="FT130" s="79"/>
      <c r="FU130" s="79"/>
      <c r="FV130" s="79"/>
      <c r="FW130" s="79"/>
      <c r="FX130" s="79"/>
      <c r="FY130" s="79"/>
      <c r="FZ130" s="79"/>
      <c r="GA130" s="79"/>
      <c r="GB130" s="79"/>
      <c r="GC130" s="79"/>
      <c r="GD130" s="79"/>
      <c r="GE130" s="79"/>
      <c r="GF130" s="79"/>
      <c r="GG130" s="79"/>
      <c r="GH130" s="79"/>
      <c r="GI130" s="79"/>
      <c r="GJ130" s="79"/>
      <c r="GK130" s="79"/>
      <c r="GL130" s="79"/>
      <c r="GM130" s="79"/>
      <c r="GN130" s="79"/>
      <c r="GO130" s="79"/>
      <c r="GP130" s="79"/>
      <c r="GQ130" s="79"/>
      <c r="GR130" s="79"/>
      <c r="GS130" s="79"/>
      <c r="GT130" s="79"/>
      <c r="GU130" s="79"/>
      <c r="GV130" s="79"/>
      <c r="GW130" s="79"/>
      <c r="GX130" s="79"/>
      <c r="GY130" s="79"/>
      <c r="GZ130" s="79"/>
      <c r="HA130" s="79"/>
      <c r="HB130" s="79"/>
      <c r="HC130" s="79"/>
      <c r="HD130" s="79"/>
      <c r="HE130" s="79"/>
      <c r="HF130" s="79"/>
      <c r="HG130" s="79"/>
      <c r="HH130" s="79"/>
      <c r="HI130" s="79"/>
      <c r="HJ130" s="79"/>
      <c r="HK130" s="79"/>
      <c r="HL130" s="79"/>
      <c r="HM130" s="79"/>
      <c r="HN130" s="79"/>
      <c r="HO130" s="79"/>
      <c r="HP130" s="79"/>
      <c r="HQ130" s="79"/>
      <c r="HR130" s="79"/>
      <c r="HS130" s="79"/>
      <c r="HT130" s="79"/>
      <c r="HU130" s="79"/>
      <c r="HV130" s="79"/>
      <c r="HW130" s="79"/>
      <c r="HX130" s="79"/>
      <c r="HY130" s="79"/>
      <c r="HZ130" s="79"/>
      <c r="IA130" s="79"/>
      <c r="IB130" s="79"/>
      <c r="IC130" s="79"/>
    </row>
    <row r="131" spans="1:237" s="82" customFormat="1" x14ac:dyDescent="0.15">
      <c r="B131" s="79"/>
      <c r="C131" s="79"/>
      <c r="D131" s="81"/>
      <c r="E131" s="81"/>
      <c r="F131" s="81"/>
      <c r="G131" s="81"/>
      <c r="H131" s="81"/>
      <c r="I131" s="81"/>
      <c r="J131" s="79"/>
      <c r="K131" s="79"/>
      <c r="L131" s="79"/>
      <c r="M131" s="79"/>
      <c r="N131" s="79"/>
      <c r="O131" s="79"/>
      <c r="P131" s="79"/>
      <c r="Q131" s="79"/>
      <c r="R131" s="79"/>
      <c r="S131" s="79"/>
      <c r="T131" s="79"/>
      <c r="U131" s="79"/>
      <c r="V131" s="79"/>
      <c r="W131" s="79"/>
      <c r="X131" s="79"/>
      <c r="Y131" s="79"/>
      <c r="Z131" s="79"/>
      <c r="AA131" s="79"/>
      <c r="AB131" s="79"/>
      <c r="AC131" s="79"/>
      <c r="AD131" s="79"/>
      <c r="AE131" s="79"/>
      <c r="AF131" s="79"/>
      <c r="AG131" s="79"/>
      <c r="AH131" s="79"/>
      <c r="AI131" s="79"/>
      <c r="AJ131" s="79"/>
      <c r="AK131" s="79"/>
      <c r="AL131" s="79"/>
      <c r="AM131" s="79"/>
      <c r="AN131" s="79"/>
      <c r="AO131" s="79"/>
      <c r="AP131" s="79"/>
      <c r="AQ131" s="79"/>
      <c r="AR131" s="79"/>
      <c r="AS131" s="79"/>
      <c r="AT131" s="79"/>
      <c r="AU131" s="79"/>
      <c r="AV131" s="79"/>
      <c r="AW131" s="79"/>
      <c r="AX131" s="79"/>
      <c r="AY131" s="79"/>
      <c r="AZ131" s="79"/>
      <c r="BA131" s="79"/>
      <c r="BB131" s="79"/>
      <c r="BC131" s="79"/>
      <c r="BD131" s="79"/>
      <c r="BE131" s="79"/>
      <c r="BF131" s="79"/>
      <c r="BG131" s="79"/>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79"/>
      <c r="CD131" s="79"/>
      <c r="CE131" s="79"/>
      <c r="CF131" s="79"/>
      <c r="CG131" s="79"/>
      <c r="CH131" s="79"/>
      <c r="CI131" s="79"/>
      <c r="CJ131" s="79"/>
      <c r="CK131" s="79"/>
      <c r="CL131" s="79"/>
      <c r="CM131" s="79"/>
      <c r="CN131" s="79"/>
      <c r="CO131" s="79"/>
      <c r="CP131" s="79"/>
      <c r="CQ131" s="79"/>
      <c r="CR131" s="79"/>
      <c r="CS131" s="79"/>
      <c r="CT131" s="79"/>
      <c r="CU131" s="79"/>
      <c r="CV131" s="79"/>
      <c r="CW131" s="79"/>
      <c r="CX131" s="79"/>
      <c r="CY131" s="79"/>
      <c r="CZ131" s="79"/>
      <c r="DA131" s="79"/>
      <c r="DB131" s="79"/>
      <c r="DC131" s="79"/>
      <c r="DD131" s="79"/>
      <c r="DE131" s="79"/>
      <c r="DF131" s="79"/>
      <c r="DG131" s="79"/>
      <c r="DH131" s="79"/>
      <c r="DI131" s="79"/>
      <c r="DJ131" s="79"/>
      <c r="DK131" s="79"/>
      <c r="DL131" s="79"/>
      <c r="DM131" s="79"/>
      <c r="DN131" s="79"/>
      <c r="DO131" s="79"/>
      <c r="DP131" s="79"/>
      <c r="DQ131" s="79"/>
      <c r="DR131" s="79"/>
      <c r="DS131" s="79"/>
      <c r="DT131" s="79"/>
      <c r="DU131" s="79"/>
      <c r="DV131" s="79"/>
      <c r="DW131" s="79"/>
      <c r="DX131" s="79"/>
      <c r="DY131" s="79"/>
      <c r="DZ131" s="79"/>
      <c r="EA131" s="79"/>
      <c r="EB131" s="79"/>
      <c r="EC131" s="79"/>
      <c r="ED131" s="79"/>
      <c r="EE131" s="79"/>
      <c r="EF131" s="79"/>
      <c r="EG131" s="79"/>
      <c r="EH131" s="79"/>
      <c r="EI131" s="79"/>
      <c r="EJ131" s="79"/>
      <c r="EK131" s="79"/>
      <c r="EL131" s="79"/>
      <c r="EM131" s="79"/>
      <c r="EN131" s="79"/>
      <c r="EO131" s="79"/>
      <c r="EP131" s="79"/>
      <c r="EQ131" s="79"/>
      <c r="ER131" s="79"/>
      <c r="ES131" s="79"/>
      <c r="ET131" s="79"/>
      <c r="EU131" s="79"/>
      <c r="EV131" s="79"/>
      <c r="EW131" s="79"/>
      <c r="EX131" s="79"/>
      <c r="EY131" s="79"/>
      <c r="EZ131" s="79"/>
      <c r="FA131" s="79"/>
      <c r="FB131" s="79"/>
      <c r="FC131" s="79"/>
      <c r="FD131" s="79"/>
      <c r="FE131" s="79"/>
      <c r="FF131" s="79"/>
      <c r="FG131" s="79"/>
      <c r="FH131" s="79"/>
      <c r="FI131" s="79"/>
      <c r="FJ131" s="79"/>
      <c r="FK131" s="79"/>
      <c r="FL131" s="79"/>
      <c r="FM131" s="79"/>
      <c r="FN131" s="79"/>
      <c r="FO131" s="79"/>
      <c r="FP131" s="79"/>
      <c r="FQ131" s="79"/>
      <c r="FR131" s="79"/>
      <c r="FS131" s="79"/>
      <c r="FT131" s="79"/>
      <c r="FU131" s="79"/>
      <c r="FV131" s="79"/>
      <c r="FW131" s="79"/>
      <c r="FX131" s="79"/>
      <c r="FY131" s="79"/>
      <c r="FZ131" s="79"/>
      <c r="GA131" s="79"/>
      <c r="GB131" s="79"/>
      <c r="GC131" s="79"/>
      <c r="GD131" s="79"/>
      <c r="GE131" s="79"/>
      <c r="GF131" s="79"/>
      <c r="GG131" s="79"/>
      <c r="GH131" s="79"/>
      <c r="GI131" s="79"/>
      <c r="GJ131" s="79"/>
      <c r="GK131" s="79"/>
      <c r="GL131" s="79"/>
      <c r="GM131" s="79"/>
      <c r="GN131" s="79"/>
      <c r="GO131" s="79"/>
      <c r="GP131" s="79"/>
      <c r="GQ131" s="79"/>
      <c r="GR131" s="79"/>
      <c r="GS131" s="79"/>
      <c r="GT131" s="79"/>
      <c r="GU131" s="79"/>
      <c r="GV131" s="79"/>
      <c r="GW131" s="79"/>
      <c r="GX131" s="79"/>
      <c r="GY131" s="79"/>
      <c r="GZ131" s="79"/>
      <c r="HA131" s="79"/>
      <c r="HB131" s="79"/>
      <c r="HC131" s="79"/>
      <c r="HD131" s="79"/>
      <c r="HE131" s="79"/>
      <c r="HF131" s="79"/>
      <c r="HG131" s="79"/>
      <c r="HH131" s="79"/>
      <c r="HI131" s="79"/>
      <c r="HJ131" s="79"/>
      <c r="HK131" s="79"/>
      <c r="HL131" s="79"/>
      <c r="HM131" s="79"/>
      <c r="HN131" s="79"/>
      <c r="HO131" s="79"/>
      <c r="HP131" s="79"/>
      <c r="HQ131" s="79"/>
      <c r="HR131" s="79"/>
      <c r="HS131" s="79"/>
      <c r="HT131" s="79"/>
      <c r="HU131" s="79"/>
      <c r="HV131" s="79"/>
      <c r="HW131" s="79"/>
      <c r="HX131" s="79"/>
      <c r="HY131" s="79"/>
      <c r="HZ131" s="79"/>
      <c r="IA131" s="79"/>
      <c r="IB131" s="79"/>
      <c r="IC131" s="79"/>
    </row>
    <row r="132" spans="1:237" s="82" customFormat="1" x14ac:dyDescent="0.15">
      <c r="B132" s="79"/>
      <c r="C132" s="79"/>
      <c r="D132" s="81"/>
      <c r="E132" s="81"/>
      <c r="F132" s="81"/>
      <c r="G132" s="81"/>
      <c r="H132" s="81"/>
      <c r="I132" s="81"/>
      <c r="J132" s="79"/>
      <c r="K132" s="79"/>
      <c r="L132" s="79"/>
      <c r="M132" s="79"/>
      <c r="N132" s="79"/>
      <c r="O132" s="79"/>
      <c r="P132" s="79"/>
      <c r="Q132" s="79"/>
      <c r="R132" s="79"/>
      <c r="S132" s="79"/>
      <c r="T132" s="79"/>
      <c r="U132" s="79"/>
      <c r="V132" s="79"/>
      <c r="W132" s="79"/>
      <c r="X132" s="79"/>
      <c r="Y132" s="79"/>
      <c r="Z132" s="79"/>
      <c r="AA132" s="79"/>
      <c r="AB132" s="79"/>
      <c r="AC132" s="79"/>
      <c r="AD132" s="79"/>
      <c r="AE132" s="79"/>
      <c r="AF132" s="79"/>
      <c r="AG132" s="79"/>
      <c r="AH132" s="79"/>
      <c r="AI132" s="79"/>
      <c r="AJ132" s="79"/>
      <c r="AK132" s="79"/>
      <c r="AL132" s="79"/>
      <c r="AM132" s="79"/>
      <c r="AN132" s="79"/>
      <c r="AO132" s="79"/>
      <c r="AP132" s="79"/>
      <c r="AQ132" s="79"/>
      <c r="AR132" s="79"/>
      <c r="AS132" s="79"/>
      <c r="AT132" s="79"/>
      <c r="AU132" s="79"/>
      <c r="AV132" s="79"/>
      <c r="AW132" s="79"/>
      <c r="AX132" s="79"/>
      <c r="AY132" s="79"/>
      <c r="AZ132" s="79"/>
      <c r="BA132" s="79"/>
      <c r="BB132" s="79"/>
      <c r="BC132" s="79"/>
      <c r="BD132" s="79"/>
      <c r="BE132" s="79"/>
      <c r="BF132" s="79"/>
      <c r="BG132" s="79"/>
      <c r="BH132" s="79"/>
      <c r="BI132" s="79"/>
      <c r="BJ132" s="79"/>
      <c r="BK132" s="79"/>
      <c r="BL132" s="79"/>
      <c r="BM132" s="79"/>
      <c r="BN132" s="79"/>
      <c r="BO132" s="79"/>
      <c r="BP132" s="79"/>
      <c r="BQ132" s="79"/>
      <c r="BR132" s="79"/>
      <c r="BS132" s="79"/>
      <c r="BT132" s="79"/>
      <c r="BU132" s="79"/>
      <c r="BV132" s="79"/>
      <c r="BW132" s="79"/>
      <c r="BX132" s="79"/>
      <c r="BY132" s="79"/>
      <c r="BZ132" s="79"/>
      <c r="CA132" s="79"/>
      <c r="CB132" s="79"/>
      <c r="CC132" s="79"/>
      <c r="CD132" s="79"/>
      <c r="CE132" s="79"/>
      <c r="CF132" s="79"/>
      <c r="CG132" s="79"/>
      <c r="CH132" s="79"/>
      <c r="CI132" s="79"/>
      <c r="CJ132" s="79"/>
      <c r="CK132" s="79"/>
      <c r="CL132" s="79"/>
      <c r="CM132" s="79"/>
      <c r="CN132" s="79"/>
      <c r="CO132" s="79"/>
      <c r="CP132" s="79"/>
      <c r="CQ132" s="79"/>
      <c r="CR132" s="79"/>
      <c r="CS132" s="79"/>
      <c r="CT132" s="79"/>
      <c r="CU132" s="79"/>
      <c r="CV132" s="79"/>
      <c r="CW132" s="79"/>
      <c r="CX132" s="79"/>
      <c r="CY132" s="79"/>
      <c r="CZ132" s="79"/>
      <c r="DA132" s="79"/>
      <c r="DB132" s="79"/>
      <c r="DC132" s="79"/>
      <c r="DD132" s="79"/>
      <c r="DE132" s="79"/>
      <c r="DF132" s="79"/>
      <c r="DG132" s="79"/>
      <c r="DH132" s="79"/>
      <c r="DI132" s="79"/>
      <c r="DJ132" s="79"/>
      <c r="DK132" s="79"/>
      <c r="DL132" s="79"/>
      <c r="DM132" s="79"/>
      <c r="DN132" s="79"/>
      <c r="DO132" s="79"/>
      <c r="DP132" s="79"/>
      <c r="DQ132" s="79"/>
      <c r="DR132" s="79"/>
      <c r="DS132" s="79"/>
      <c r="DT132" s="79"/>
      <c r="DU132" s="79"/>
      <c r="DV132" s="79"/>
      <c r="DW132" s="79"/>
      <c r="DX132" s="79"/>
      <c r="DY132" s="79"/>
      <c r="DZ132" s="79"/>
      <c r="EA132" s="79"/>
      <c r="EB132" s="79"/>
      <c r="EC132" s="79"/>
      <c r="ED132" s="79"/>
      <c r="EE132" s="79"/>
      <c r="EF132" s="79"/>
      <c r="EG132" s="79"/>
      <c r="EH132" s="79"/>
      <c r="EI132" s="79"/>
      <c r="EJ132" s="79"/>
      <c r="EK132" s="79"/>
      <c r="EL132" s="79"/>
      <c r="EM132" s="79"/>
      <c r="EN132" s="79"/>
      <c r="EO132" s="79"/>
      <c r="EP132" s="79"/>
      <c r="EQ132" s="79"/>
      <c r="ER132" s="79"/>
      <c r="ES132" s="79"/>
      <c r="ET132" s="79"/>
      <c r="EU132" s="79"/>
      <c r="EV132" s="79"/>
      <c r="EW132" s="79"/>
      <c r="EX132" s="79"/>
      <c r="EY132" s="79"/>
      <c r="EZ132" s="79"/>
      <c r="FA132" s="79"/>
      <c r="FB132" s="79"/>
      <c r="FC132" s="79"/>
      <c r="FD132" s="79"/>
      <c r="FE132" s="79"/>
      <c r="FF132" s="79"/>
      <c r="FG132" s="79"/>
      <c r="FH132" s="79"/>
      <c r="FI132" s="79"/>
      <c r="FJ132" s="79"/>
      <c r="FK132" s="79"/>
      <c r="FL132" s="79"/>
      <c r="FM132" s="79"/>
      <c r="FN132" s="79"/>
      <c r="FO132" s="79"/>
      <c r="FP132" s="79"/>
      <c r="FQ132" s="79"/>
      <c r="FR132" s="79"/>
      <c r="FS132" s="79"/>
      <c r="FT132" s="79"/>
      <c r="FU132" s="79"/>
      <c r="FV132" s="79"/>
      <c r="FW132" s="79"/>
      <c r="FX132" s="79"/>
      <c r="FY132" s="79"/>
      <c r="FZ132" s="79"/>
      <c r="GA132" s="79"/>
      <c r="GB132" s="79"/>
      <c r="GC132" s="79"/>
      <c r="GD132" s="79"/>
      <c r="GE132" s="79"/>
      <c r="GF132" s="79"/>
      <c r="GG132" s="79"/>
      <c r="GH132" s="79"/>
      <c r="GI132" s="79"/>
      <c r="GJ132" s="79"/>
      <c r="GK132" s="79"/>
      <c r="GL132" s="79"/>
      <c r="GM132" s="79"/>
      <c r="GN132" s="79"/>
      <c r="GO132" s="79"/>
      <c r="GP132" s="79"/>
      <c r="GQ132" s="79"/>
      <c r="GR132" s="79"/>
      <c r="GS132" s="79"/>
      <c r="GT132" s="79"/>
      <c r="GU132" s="79"/>
      <c r="GV132" s="79"/>
      <c r="GW132" s="79"/>
      <c r="GX132" s="79"/>
      <c r="GY132" s="79"/>
      <c r="GZ132" s="79"/>
      <c r="HA132" s="79"/>
      <c r="HB132" s="79"/>
      <c r="HC132" s="79"/>
      <c r="HD132" s="79"/>
      <c r="HE132" s="79"/>
      <c r="HF132" s="79"/>
      <c r="HG132" s="79"/>
      <c r="HH132" s="79"/>
      <c r="HI132" s="79"/>
      <c r="HJ132" s="79"/>
      <c r="HK132" s="79"/>
      <c r="HL132" s="79"/>
      <c r="HM132" s="79"/>
      <c r="HN132" s="79"/>
      <c r="HO132" s="79"/>
      <c r="HP132" s="79"/>
      <c r="HQ132" s="79"/>
      <c r="HR132" s="79"/>
      <c r="HS132" s="79"/>
      <c r="HT132" s="79"/>
      <c r="HU132" s="79"/>
      <c r="HV132" s="79"/>
      <c r="HW132" s="79"/>
      <c r="HX132" s="79"/>
      <c r="HY132" s="79"/>
      <c r="HZ132" s="79"/>
      <c r="IA132" s="79"/>
      <c r="IB132" s="79"/>
      <c r="IC132" s="79"/>
    </row>
    <row r="133" spans="1:237" s="82" customFormat="1" x14ac:dyDescent="0.15">
      <c r="B133" s="79"/>
      <c r="C133" s="79"/>
      <c r="D133" s="81"/>
      <c r="E133" s="81"/>
      <c r="F133" s="81"/>
      <c r="G133" s="81"/>
      <c r="H133" s="81"/>
      <c r="I133" s="81"/>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c r="AP133" s="79"/>
      <c r="AQ133" s="79"/>
      <c r="AR133" s="79"/>
      <c r="AS133" s="79"/>
      <c r="AT133" s="79"/>
      <c r="AU133" s="79"/>
      <c r="AV133" s="79"/>
      <c r="AW133" s="79"/>
      <c r="AX133" s="79"/>
      <c r="AY133" s="79"/>
      <c r="AZ133" s="79"/>
      <c r="BA133" s="79"/>
      <c r="BB133" s="79"/>
      <c r="BC133" s="79"/>
      <c r="BD133" s="79"/>
      <c r="BE133" s="79"/>
      <c r="BF133" s="79"/>
      <c r="BG133" s="79"/>
      <c r="BH133" s="79"/>
      <c r="BI133" s="79"/>
      <c r="BJ133" s="79"/>
      <c r="BK133" s="79"/>
      <c r="BL133" s="79"/>
      <c r="BM133" s="79"/>
      <c r="BN133" s="79"/>
      <c r="BO133" s="79"/>
      <c r="BP133" s="79"/>
      <c r="BQ133" s="79"/>
      <c r="BR133" s="79"/>
      <c r="BS133" s="79"/>
      <c r="BT133" s="79"/>
      <c r="BU133" s="79"/>
      <c r="BV133" s="79"/>
      <c r="BW133" s="79"/>
      <c r="BX133" s="79"/>
      <c r="BY133" s="79"/>
      <c r="BZ133" s="79"/>
      <c r="CA133" s="79"/>
      <c r="CB133" s="79"/>
      <c r="CC133" s="79"/>
      <c r="CD133" s="79"/>
      <c r="CE133" s="79"/>
      <c r="CF133" s="79"/>
      <c r="CG133" s="79"/>
      <c r="CH133" s="79"/>
      <c r="CI133" s="79"/>
      <c r="CJ133" s="79"/>
      <c r="CK133" s="79"/>
      <c r="CL133" s="79"/>
      <c r="CM133" s="79"/>
      <c r="CN133" s="79"/>
      <c r="CO133" s="79"/>
      <c r="CP133" s="79"/>
      <c r="CQ133" s="79"/>
      <c r="CR133" s="79"/>
      <c r="CS133" s="79"/>
      <c r="CT133" s="79"/>
      <c r="CU133" s="79"/>
      <c r="CV133" s="79"/>
      <c r="CW133" s="79"/>
      <c r="CX133" s="79"/>
      <c r="CY133" s="79"/>
      <c r="CZ133" s="79"/>
      <c r="DA133" s="79"/>
      <c r="DB133" s="79"/>
      <c r="DC133" s="79"/>
      <c r="DD133" s="79"/>
      <c r="DE133" s="79"/>
      <c r="DF133" s="79"/>
      <c r="DG133" s="79"/>
      <c r="DH133" s="79"/>
      <c r="DI133" s="79"/>
      <c r="DJ133" s="79"/>
      <c r="DK133" s="79"/>
      <c r="DL133" s="79"/>
      <c r="DM133" s="79"/>
      <c r="DN133" s="79"/>
      <c r="DO133" s="79"/>
      <c r="DP133" s="79"/>
      <c r="DQ133" s="79"/>
      <c r="DR133" s="79"/>
      <c r="DS133" s="79"/>
      <c r="DT133" s="79"/>
      <c r="DU133" s="79"/>
      <c r="DV133" s="79"/>
      <c r="DW133" s="79"/>
      <c r="DX133" s="79"/>
      <c r="DY133" s="79"/>
      <c r="DZ133" s="79"/>
      <c r="EA133" s="79"/>
      <c r="EB133" s="79"/>
      <c r="EC133" s="79"/>
      <c r="ED133" s="79"/>
      <c r="EE133" s="79"/>
      <c r="EF133" s="79"/>
      <c r="EG133" s="79"/>
      <c r="EH133" s="79"/>
      <c r="EI133" s="79"/>
      <c r="EJ133" s="79"/>
      <c r="EK133" s="79"/>
      <c r="EL133" s="79"/>
      <c r="EM133" s="79"/>
      <c r="EN133" s="79"/>
      <c r="EO133" s="79"/>
      <c r="EP133" s="79"/>
      <c r="EQ133" s="79"/>
      <c r="ER133" s="79"/>
      <c r="ES133" s="79"/>
      <c r="ET133" s="79"/>
      <c r="EU133" s="79"/>
      <c r="EV133" s="79"/>
      <c r="EW133" s="79"/>
      <c r="EX133" s="79"/>
      <c r="EY133" s="79"/>
      <c r="EZ133" s="79"/>
      <c r="FA133" s="79"/>
      <c r="FB133" s="79"/>
      <c r="FC133" s="79"/>
      <c r="FD133" s="79"/>
      <c r="FE133" s="79"/>
      <c r="FF133" s="79"/>
      <c r="FG133" s="79"/>
      <c r="FH133" s="79"/>
      <c r="FI133" s="79"/>
      <c r="FJ133" s="79"/>
      <c r="FK133" s="79"/>
      <c r="FL133" s="79"/>
      <c r="FM133" s="79"/>
      <c r="FN133" s="79"/>
      <c r="FO133" s="79"/>
      <c r="FP133" s="79"/>
      <c r="FQ133" s="79"/>
      <c r="FR133" s="79"/>
      <c r="FS133" s="79"/>
      <c r="FT133" s="79"/>
      <c r="FU133" s="79"/>
      <c r="FV133" s="79"/>
      <c r="FW133" s="79"/>
      <c r="FX133" s="79"/>
      <c r="FY133" s="79"/>
      <c r="FZ133" s="79"/>
      <c r="GA133" s="79"/>
      <c r="GB133" s="79"/>
      <c r="GC133" s="79"/>
      <c r="GD133" s="79"/>
      <c r="GE133" s="79"/>
      <c r="GF133" s="79"/>
      <c r="GG133" s="79"/>
      <c r="GH133" s="79"/>
      <c r="GI133" s="79"/>
      <c r="GJ133" s="79"/>
      <c r="GK133" s="79"/>
      <c r="GL133" s="79"/>
      <c r="GM133" s="79"/>
      <c r="GN133" s="79"/>
      <c r="GO133" s="79"/>
      <c r="GP133" s="79"/>
      <c r="GQ133" s="79"/>
      <c r="GR133" s="79"/>
      <c r="GS133" s="79"/>
      <c r="GT133" s="79"/>
      <c r="GU133" s="79"/>
      <c r="GV133" s="79"/>
      <c r="GW133" s="79"/>
      <c r="GX133" s="79"/>
      <c r="GY133" s="79"/>
      <c r="GZ133" s="79"/>
      <c r="HA133" s="79"/>
      <c r="HB133" s="79"/>
      <c r="HC133" s="79"/>
      <c r="HD133" s="79"/>
      <c r="HE133" s="79"/>
      <c r="HF133" s="79"/>
      <c r="HG133" s="79"/>
      <c r="HH133" s="79"/>
      <c r="HI133" s="79"/>
      <c r="HJ133" s="79"/>
      <c r="HK133" s="79"/>
      <c r="HL133" s="79"/>
      <c r="HM133" s="79"/>
      <c r="HN133" s="79"/>
      <c r="HO133" s="79"/>
      <c r="HP133" s="79"/>
      <c r="HQ133" s="79"/>
      <c r="HR133" s="79"/>
      <c r="HS133" s="79"/>
      <c r="HT133" s="79"/>
      <c r="HU133" s="79"/>
      <c r="HV133" s="79"/>
      <c r="HW133" s="79"/>
      <c r="HX133" s="79"/>
      <c r="HY133" s="79"/>
      <c r="HZ133" s="79"/>
      <c r="IA133" s="79"/>
      <c r="IB133" s="79"/>
      <c r="IC133" s="79"/>
    </row>
    <row r="134" spans="1:237" s="82" customFormat="1" x14ac:dyDescent="0.15">
      <c r="B134" s="79"/>
      <c r="C134" s="79"/>
      <c r="D134" s="81"/>
      <c r="E134" s="81"/>
      <c r="F134" s="81"/>
      <c r="G134" s="81"/>
      <c r="H134" s="81"/>
      <c r="I134" s="81"/>
      <c r="J134" s="79"/>
      <c r="K134" s="79"/>
      <c r="L134" s="79"/>
      <c r="M134" s="79"/>
      <c r="N134" s="79"/>
      <c r="O134" s="79"/>
      <c r="P134" s="79"/>
      <c r="Q134" s="79"/>
      <c r="R134" s="79"/>
      <c r="S134" s="79"/>
      <c r="T134" s="79"/>
      <c r="U134" s="79"/>
      <c r="V134" s="79"/>
      <c r="W134" s="79"/>
      <c r="X134" s="79"/>
      <c r="Y134" s="79"/>
      <c r="Z134" s="79"/>
      <c r="AA134" s="79"/>
      <c r="AB134" s="79"/>
      <c r="AC134" s="79"/>
      <c r="AD134" s="79"/>
      <c r="AE134" s="79"/>
      <c r="AF134" s="79"/>
      <c r="AG134" s="79"/>
      <c r="AH134" s="79"/>
      <c r="AI134" s="79"/>
      <c r="AJ134" s="79"/>
      <c r="AK134" s="79"/>
      <c r="AL134" s="79"/>
      <c r="AM134" s="79"/>
      <c r="AN134" s="79"/>
      <c r="AO134" s="79"/>
      <c r="AP134" s="79"/>
      <c r="AQ134" s="79"/>
      <c r="AR134" s="79"/>
      <c r="AS134" s="79"/>
      <c r="AT134" s="79"/>
      <c r="AU134" s="79"/>
      <c r="AV134" s="79"/>
      <c r="AW134" s="79"/>
      <c r="AX134" s="79"/>
      <c r="AY134" s="79"/>
      <c r="AZ134" s="79"/>
      <c r="BA134" s="79"/>
      <c r="BB134" s="79"/>
      <c r="BC134" s="79"/>
      <c r="BD134" s="79"/>
      <c r="BE134" s="79"/>
      <c r="BF134" s="79"/>
      <c r="BG134" s="79"/>
      <c r="BH134" s="79"/>
      <c r="BI134" s="79"/>
      <c r="BJ134" s="79"/>
      <c r="BK134" s="79"/>
      <c r="BL134" s="79"/>
      <c r="BM134" s="79"/>
      <c r="BN134" s="79"/>
      <c r="BO134" s="79"/>
      <c r="BP134" s="79"/>
      <c r="BQ134" s="79"/>
      <c r="BR134" s="79"/>
      <c r="BS134" s="79"/>
      <c r="BT134" s="79"/>
      <c r="BU134" s="79"/>
      <c r="BV134" s="79"/>
      <c r="BW134" s="79"/>
      <c r="BX134" s="79"/>
      <c r="BY134" s="79"/>
      <c r="BZ134" s="79"/>
      <c r="CA134" s="79"/>
      <c r="CB134" s="79"/>
      <c r="CC134" s="79"/>
      <c r="CD134" s="79"/>
      <c r="CE134" s="79"/>
      <c r="CF134" s="79"/>
      <c r="CG134" s="79"/>
      <c r="CH134" s="79"/>
      <c r="CI134" s="79"/>
      <c r="CJ134" s="79"/>
      <c r="CK134" s="79"/>
      <c r="CL134" s="79"/>
      <c r="CM134" s="79"/>
      <c r="CN134" s="79"/>
      <c r="CO134" s="79"/>
      <c r="CP134" s="79"/>
      <c r="CQ134" s="79"/>
      <c r="CR134" s="79"/>
      <c r="CS134" s="79"/>
      <c r="CT134" s="79"/>
      <c r="CU134" s="79"/>
      <c r="CV134" s="79"/>
      <c r="CW134" s="79"/>
      <c r="CX134" s="79"/>
      <c r="CY134" s="79"/>
      <c r="CZ134" s="79"/>
      <c r="DA134" s="79"/>
      <c r="DB134" s="79"/>
      <c r="DC134" s="79"/>
      <c r="DD134" s="79"/>
      <c r="DE134" s="79"/>
      <c r="DF134" s="79"/>
      <c r="DG134" s="79"/>
      <c r="DH134" s="79"/>
      <c r="DI134" s="79"/>
      <c r="DJ134" s="79"/>
      <c r="DK134" s="79"/>
      <c r="DL134" s="79"/>
      <c r="DM134" s="79"/>
      <c r="DN134" s="79"/>
      <c r="DO134" s="79"/>
      <c r="DP134" s="79"/>
      <c r="DQ134" s="79"/>
      <c r="DR134" s="79"/>
      <c r="DS134" s="79"/>
      <c r="DT134" s="79"/>
      <c r="DU134" s="79"/>
      <c r="DV134" s="79"/>
      <c r="DW134" s="79"/>
      <c r="DX134" s="79"/>
      <c r="DY134" s="79"/>
      <c r="DZ134" s="79"/>
      <c r="EA134" s="79"/>
      <c r="EB134" s="79"/>
      <c r="EC134" s="79"/>
      <c r="ED134" s="79"/>
      <c r="EE134" s="79"/>
      <c r="EF134" s="79"/>
      <c r="EG134" s="79"/>
      <c r="EH134" s="79"/>
      <c r="EI134" s="79"/>
      <c r="EJ134" s="79"/>
      <c r="EK134" s="79"/>
      <c r="EL134" s="79"/>
      <c r="EM134" s="79"/>
      <c r="EN134" s="79"/>
      <c r="EO134" s="79"/>
      <c r="EP134" s="79"/>
      <c r="EQ134" s="79"/>
      <c r="ER134" s="79"/>
      <c r="ES134" s="79"/>
      <c r="ET134" s="79"/>
      <c r="EU134" s="79"/>
      <c r="EV134" s="79"/>
      <c r="EW134" s="79"/>
      <c r="EX134" s="79"/>
      <c r="EY134" s="79"/>
      <c r="EZ134" s="79"/>
      <c r="FA134" s="79"/>
      <c r="FB134" s="79"/>
      <c r="FC134" s="79"/>
      <c r="FD134" s="79"/>
      <c r="FE134" s="79"/>
      <c r="FF134" s="79"/>
      <c r="FG134" s="79"/>
      <c r="FH134" s="79"/>
      <c r="FI134" s="79"/>
      <c r="FJ134" s="79"/>
      <c r="FK134" s="79"/>
      <c r="FL134" s="79"/>
      <c r="FM134" s="79"/>
      <c r="FN134" s="79"/>
      <c r="FO134" s="79"/>
      <c r="FP134" s="79"/>
      <c r="FQ134" s="79"/>
      <c r="FR134" s="79"/>
      <c r="FS134" s="79"/>
      <c r="FT134" s="79"/>
      <c r="FU134" s="79"/>
      <c r="FV134" s="79"/>
      <c r="FW134" s="79"/>
      <c r="FX134" s="79"/>
      <c r="FY134" s="79"/>
      <c r="FZ134" s="79"/>
      <c r="GA134" s="79"/>
      <c r="GB134" s="79"/>
      <c r="GC134" s="79"/>
      <c r="GD134" s="79"/>
      <c r="GE134" s="79"/>
      <c r="GF134" s="79"/>
      <c r="GG134" s="79"/>
      <c r="GH134" s="79"/>
      <c r="GI134" s="79"/>
      <c r="GJ134" s="79"/>
      <c r="GK134" s="79"/>
      <c r="GL134" s="79"/>
      <c r="GM134" s="79"/>
      <c r="GN134" s="79"/>
      <c r="GO134" s="79"/>
      <c r="GP134" s="79"/>
      <c r="GQ134" s="79"/>
      <c r="GR134" s="79"/>
      <c r="GS134" s="79"/>
      <c r="GT134" s="79"/>
      <c r="GU134" s="79"/>
      <c r="GV134" s="79"/>
      <c r="GW134" s="79"/>
      <c r="GX134" s="79"/>
      <c r="GY134" s="79"/>
      <c r="GZ134" s="79"/>
      <c r="HA134" s="79"/>
      <c r="HB134" s="79"/>
      <c r="HC134" s="79"/>
      <c r="HD134" s="79"/>
      <c r="HE134" s="79"/>
      <c r="HF134" s="79"/>
      <c r="HG134" s="79"/>
      <c r="HH134" s="79"/>
      <c r="HI134" s="79"/>
      <c r="HJ134" s="79"/>
      <c r="HK134" s="79"/>
      <c r="HL134" s="79"/>
      <c r="HM134" s="79"/>
      <c r="HN134" s="79"/>
      <c r="HO134" s="79"/>
      <c r="HP134" s="79"/>
      <c r="HQ134" s="79"/>
      <c r="HR134" s="79"/>
      <c r="HS134" s="79"/>
      <c r="HT134" s="79"/>
      <c r="HU134" s="79"/>
      <c r="HV134" s="79"/>
      <c r="HW134" s="79"/>
      <c r="HX134" s="79"/>
      <c r="HY134" s="79"/>
      <c r="HZ134" s="79"/>
      <c r="IA134" s="79"/>
      <c r="IB134" s="79"/>
      <c r="IC134" s="79"/>
    </row>
    <row r="135" spans="1:237" s="82" customFormat="1" x14ac:dyDescent="0.15">
      <c r="B135" s="79"/>
      <c r="C135" s="79"/>
      <c r="D135" s="81"/>
      <c r="E135" s="81"/>
      <c r="F135" s="81"/>
      <c r="G135" s="81"/>
      <c r="H135" s="81"/>
      <c r="I135" s="81"/>
      <c r="J135" s="79"/>
      <c r="K135" s="79"/>
      <c r="L135" s="79"/>
      <c r="M135" s="79"/>
      <c r="N135" s="79"/>
      <c r="O135" s="79"/>
      <c r="P135" s="79"/>
      <c r="Q135" s="79"/>
      <c r="R135" s="79"/>
      <c r="S135" s="79"/>
      <c r="T135" s="79"/>
      <c r="U135" s="79"/>
      <c r="V135" s="79"/>
      <c r="W135" s="79"/>
      <c r="X135" s="79"/>
      <c r="Y135" s="79"/>
      <c r="Z135" s="79"/>
      <c r="AA135" s="79"/>
      <c r="AB135" s="79"/>
      <c r="AC135" s="79"/>
      <c r="AD135" s="79"/>
      <c r="AE135" s="79"/>
      <c r="AF135" s="79"/>
      <c r="AG135" s="79"/>
      <c r="AH135" s="79"/>
      <c r="AI135" s="79"/>
      <c r="AJ135" s="79"/>
      <c r="AK135" s="79"/>
      <c r="AL135" s="79"/>
      <c r="AM135" s="79"/>
      <c r="AN135" s="79"/>
      <c r="AO135" s="79"/>
      <c r="AP135" s="79"/>
      <c r="AQ135" s="79"/>
      <c r="AR135" s="79"/>
      <c r="AS135" s="79"/>
      <c r="AT135" s="79"/>
      <c r="AU135" s="79"/>
      <c r="AV135" s="79"/>
      <c r="AW135" s="79"/>
      <c r="AX135" s="79"/>
      <c r="AY135" s="79"/>
      <c r="AZ135" s="79"/>
      <c r="BA135" s="79"/>
      <c r="BB135" s="79"/>
      <c r="BC135" s="79"/>
      <c r="BD135" s="79"/>
      <c r="BE135" s="79"/>
      <c r="BF135" s="79"/>
      <c r="BG135" s="79"/>
      <c r="BH135" s="79"/>
      <c r="BI135" s="79"/>
      <c r="BJ135" s="79"/>
      <c r="BK135" s="79"/>
      <c r="BL135" s="79"/>
      <c r="BM135" s="79"/>
      <c r="BN135" s="79"/>
      <c r="BO135" s="79"/>
      <c r="BP135" s="79"/>
      <c r="BQ135" s="79"/>
      <c r="BR135" s="79"/>
      <c r="BS135" s="79"/>
      <c r="BT135" s="79"/>
      <c r="BU135" s="79"/>
      <c r="BV135" s="79"/>
      <c r="BW135" s="79"/>
      <c r="BX135" s="79"/>
      <c r="BY135" s="79"/>
      <c r="BZ135" s="79"/>
      <c r="CA135" s="79"/>
      <c r="CB135" s="79"/>
      <c r="CC135" s="79"/>
      <c r="CD135" s="79"/>
      <c r="CE135" s="79"/>
      <c r="CF135" s="79"/>
      <c r="CG135" s="79"/>
      <c r="CH135" s="79"/>
      <c r="CI135" s="79"/>
      <c r="CJ135" s="79"/>
      <c r="CK135" s="79"/>
      <c r="CL135" s="79"/>
      <c r="CM135" s="79"/>
      <c r="CN135" s="79"/>
      <c r="CO135" s="79"/>
      <c r="CP135" s="79"/>
      <c r="CQ135" s="79"/>
      <c r="CR135" s="79"/>
      <c r="CS135" s="79"/>
      <c r="CT135" s="79"/>
      <c r="CU135" s="79"/>
      <c r="CV135" s="79"/>
      <c r="CW135" s="79"/>
      <c r="CX135" s="79"/>
      <c r="CY135" s="79"/>
      <c r="CZ135" s="79"/>
      <c r="DA135" s="79"/>
      <c r="DB135" s="79"/>
      <c r="DC135" s="79"/>
      <c r="DD135" s="79"/>
      <c r="DE135" s="79"/>
      <c r="DF135" s="79"/>
      <c r="DG135" s="79"/>
      <c r="DH135" s="79"/>
      <c r="DI135" s="79"/>
      <c r="DJ135" s="79"/>
      <c r="DK135" s="79"/>
      <c r="DL135" s="79"/>
      <c r="DM135" s="79"/>
      <c r="DN135" s="79"/>
      <c r="DO135" s="79"/>
      <c r="DP135" s="79"/>
      <c r="DQ135" s="79"/>
      <c r="DR135" s="79"/>
      <c r="DS135" s="79"/>
      <c r="DT135" s="79"/>
      <c r="DU135" s="79"/>
      <c r="DV135" s="79"/>
      <c r="DW135" s="79"/>
      <c r="DX135" s="79"/>
      <c r="DY135" s="79"/>
      <c r="DZ135" s="79"/>
      <c r="EA135" s="79"/>
      <c r="EB135" s="79"/>
      <c r="EC135" s="79"/>
      <c r="ED135" s="79"/>
      <c r="EE135" s="79"/>
      <c r="EF135" s="79"/>
      <c r="EG135" s="79"/>
      <c r="EH135" s="79"/>
      <c r="EI135" s="79"/>
      <c r="EJ135" s="79"/>
      <c r="EK135" s="79"/>
      <c r="EL135" s="79"/>
      <c r="EM135" s="79"/>
      <c r="EN135" s="79"/>
      <c r="EO135" s="79"/>
      <c r="EP135" s="79"/>
      <c r="EQ135" s="79"/>
      <c r="ER135" s="79"/>
      <c r="ES135" s="79"/>
      <c r="ET135" s="79"/>
      <c r="EU135" s="79"/>
      <c r="EV135" s="79"/>
      <c r="EW135" s="79"/>
      <c r="EX135" s="79"/>
      <c r="EY135" s="79"/>
      <c r="EZ135" s="79"/>
      <c r="FA135" s="79"/>
      <c r="FB135" s="79"/>
      <c r="FC135" s="79"/>
      <c r="FD135" s="79"/>
      <c r="FE135" s="79"/>
      <c r="FF135" s="79"/>
      <c r="FG135" s="79"/>
      <c r="FH135" s="79"/>
      <c r="FI135" s="79"/>
      <c r="FJ135" s="79"/>
      <c r="FK135" s="79"/>
      <c r="FL135" s="79"/>
      <c r="FM135" s="79"/>
      <c r="FN135" s="79"/>
      <c r="FO135" s="79"/>
      <c r="FP135" s="79"/>
      <c r="FQ135" s="79"/>
      <c r="FR135" s="79"/>
      <c r="FS135" s="79"/>
      <c r="FT135" s="79"/>
      <c r="FU135" s="79"/>
      <c r="FV135" s="79"/>
      <c r="FW135" s="79"/>
      <c r="FX135" s="79"/>
      <c r="FY135" s="79"/>
      <c r="FZ135" s="79"/>
      <c r="GA135" s="79"/>
      <c r="GB135" s="79"/>
      <c r="GC135" s="79"/>
      <c r="GD135" s="79"/>
      <c r="GE135" s="79"/>
      <c r="GF135" s="79"/>
      <c r="GG135" s="79"/>
      <c r="GH135" s="79"/>
      <c r="GI135" s="79"/>
      <c r="GJ135" s="79"/>
      <c r="GK135" s="79"/>
      <c r="GL135" s="79"/>
      <c r="GM135" s="79"/>
      <c r="GN135" s="79"/>
      <c r="GO135" s="79"/>
      <c r="GP135" s="79"/>
      <c r="GQ135" s="79"/>
      <c r="GR135" s="79"/>
      <c r="GS135" s="79"/>
      <c r="GT135" s="79"/>
      <c r="GU135" s="79"/>
      <c r="GV135" s="79"/>
      <c r="GW135" s="79"/>
      <c r="GX135" s="79"/>
      <c r="GY135" s="79"/>
      <c r="GZ135" s="79"/>
      <c r="HA135" s="79"/>
      <c r="HB135" s="79"/>
      <c r="HC135" s="79"/>
      <c r="HD135" s="79"/>
      <c r="HE135" s="79"/>
      <c r="HF135" s="79"/>
      <c r="HG135" s="79"/>
      <c r="HH135" s="79"/>
      <c r="HI135" s="79"/>
      <c r="HJ135" s="79"/>
      <c r="HK135" s="79"/>
      <c r="HL135" s="79"/>
      <c r="HM135" s="79"/>
      <c r="HN135" s="79"/>
      <c r="HO135" s="79"/>
      <c r="HP135" s="79"/>
      <c r="HQ135" s="79"/>
      <c r="HR135" s="79"/>
      <c r="HS135" s="79"/>
      <c r="HT135" s="79"/>
      <c r="HU135" s="79"/>
      <c r="HV135" s="79"/>
      <c r="HW135" s="79"/>
      <c r="HX135" s="79"/>
      <c r="HY135" s="79"/>
      <c r="HZ135" s="79"/>
      <c r="IA135" s="79"/>
      <c r="IB135" s="79"/>
      <c r="IC135" s="79"/>
    </row>
    <row r="136" spans="1:237" s="81" customFormat="1" x14ac:dyDescent="0.15">
      <c r="A136" s="82"/>
      <c r="B136" s="79"/>
      <c r="C136" s="79"/>
      <c r="J136" s="79"/>
      <c r="K136" s="79"/>
      <c r="L136" s="79"/>
      <c r="M136" s="79"/>
      <c r="N136" s="79"/>
      <c r="O136" s="79"/>
      <c r="P136" s="79"/>
      <c r="Q136" s="79"/>
      <c r="R136" s="79"/>
      <c r="S136" s="79"/>
      <c r="T136" s="79"/>
      <c r="U136" s="79"/>
      <c r="V136" s="79"/>
      <c r="W136" s="79"/>
      <c r="X136" s="79"/>
      <c r="Y136" s="79"/>
      <c r="Z136" s="79"/>
      <c r="AA136" s="79"/>
      <c r="AB136" s="79"/>
      <c r="AC136" s="79"/>
      <c r="AD136" s="79"/>
      <c r="AE136" s="79"/>
      <c r="AF136" s="79"/>
      <c r="AG136" s="79"/>
      <c r="AH136" s="79"/>
      <c r="AI136" s="79"/>
      <c r="AJ136" s="79"/>
      <c r="AK136" s="79"/>
      <c r="AL136" s="79"/>
      <c r="AM136" s="79"/>
      <c r="AN136" s="79"/>
      <c r="AO136" s="79"/>
      <c r="AP136" s="79"/>
      <c r="AQ136" s="79"/>
      <c r="AR136" s="79"/>
      <c r="AS136" s="79"/>
      <c r="AT136" s="79"/>
      <c r="AU136" s="79"/>
      <c r="AV136" s="79"/>
      <c r="AW136" s="79"/>
      <c r="AX136" s="79"/>
      <c r="AY136" s="79"/>
      <c r="AZ136" s="79"/>
      <c r="BA136" s="79"/>
      <c r="BB136" s="79"/>
      <c r="BC136" s="79"/>
      <c r="BD136" s="79"/>
      <c r="BE136" s="79"/>
      <c r="BF136" s="79"/>
      <c r="BG136" s="79"/>
      <c r="BH136" s="79"/>
      <c r="BI136" s="79"/>
      <c r="BJ136" s="79"/>
      <c r="BK136" s="79"/>
      <c r="BL136" s="79"/>
      <c r="BM136" s="79"/>
      <c r="BN136" s="79"/>
      <c r="BO136" s="79"/>
      <c r="BP136" s="79"/>
      <c r="BQ136" s="79"/>
      <c r="BR136" s="79"/>
      <c r="BS136" s="79"/>
      <c r="BT136" s="79"/>
      <c r="BU136" s="79"/>
      <c r="BV136" s="79"/>
      <c r="BW136" s="79"/>
      <c r="BX136" s="79"/>
      <c r="BY136" s="79"/>
      <c r="BZ136" s="79"/>
      <c r="CA136" s="79"/>
      <c r="CB136" s="79"/>
      <c r="CC136" s="79"/>
      <c r="CD136" s="79"/>
      <c r="CE136" s="79"/>
      <c r="CF136" s="79"/>
      <c r="CG136" s="79"/>
      <c r="CH136" s="79"/>
      <c r="CI136" s="79"/>
      <c r="CJ136" s="79"/>
      <c r="CK136" s="79"/>
      <c r="CL136" s="79"/>
      <c r="CM136" s="79"/>
      <c r="CN136" s="79"/>
      <c r="CO136" s="79"/>
      <c r="CP136" s="79"/>
      <c r="CQ136" s="79"/>
      <c r="CR136" s="79"/>
      <c r="CS136" s="79"/>
      <c r="CT136" s="79"/>
      <c r="CU136" s="79"/>
      <c r="CV136" s="79"/>
      <c r="CW136" s="79"/>
      <c r="CX136" s="79"/>
      <c r="CY136" s="79"/>
      <c r="CZ136" s="79"/>
      <c r="DA136" s="79"/>
      <c r="DB136" s="79"/>
      <c r="DC136" s="79"/>
      <c r="DD136" s="79"/>
      <c r="DE136" s="79"/>
      <c r="DF136" s="79"/>
      <c r="DG136" s="79"/>
      <c r="DH136" s="79"/>
      <c r="DI136" s="79"/>
      <c r="DJ136" s="79"/>
      <c r="DK136" s="79"/>
      <c r="DL136" s="79"/>
      <c r="DM136" s="79"/>
      <c r="DN136" s="79"/>
      <c r="DO136" s="79"/>
      <c r="DP136" s="79"/>
      <c r="DQ136" s="79"/>
      <c r="DR136" s="79"/>
      <c r="DS136" s="79"/>
      <c r="DT136" s="79"/>
      <c r="DU136" s="79"/>
      <c r="DV136" s="79"/>
      <c r="DW136" s="79"/>
      <c r="DX136" s="79"/>
      <c r="DY136" s="79"/>
      <c r="DZ136" s="79"/>
      <c r="EA136" s="79"/>
      <c r="EB136" s="79"/>
      <c r="EC136" s="79"/>
      <c r="ED136" s="79"/>
      <c r="EE136" s="79"/>
      <c r="EF136" s="79"/>
      <c r="EG136" s="79"/>
      <c r="EH136" s="79"/>
      <c r="EI136" s="79"/>
      <c r="EJ136" s="79"/>
      <c r="EK136" s="79"/>
      <c r="EL136" s="79"/>
      <c r="EM136" s="79"/>
      <c r="EN136" s="79"/>
      <c r="EO136" s="79"/>
      <c r="EP136" s="79"/>
      <c r="EQ136" s="79"/>
      <c r="ER136" s="79"/>
      <c r="ES136" s="79"/>
      <c r="ET136" s="79"/>
      <c r="EU136" s="79"/>
      <c r="EV136" s="79"/>
      <c r="EW136" s="79"/>
      <c r="EX136" s="79"/>
      <c r="EY136" s="79"/>
      <c r="EZ136" s="79"/>
      <c r="FA136" s="79"/>
      <c r="FB136" s="79"/>
      <c r="FC136" s="79"/>
      <c r="FD136" s="79"/>
      <c r="FE136" s="79"/>
      <c r="FF136" s="79"/>
      <c r="FG136" s="79"/>
      <c r="FH136" s="79"/>
      <c r="FI136" s="79"/>
      <c r="FJ136" s="79"/>
      <c r="FK136" s="79"/>
      <c r="FL136" s="79"/>
      <c r="FM136" s="79"/>
      <c r="FN136" s="79"/>
      <c r="FO136" s="79"/>
      <c r="FP136" s="79"/>
      <c r="FQ136" s="79"/>
      <c r="FR136" s="79"/>
      <c r="FS136" s="79"/>
      <c r="FT136" s="79"/>
      <c r="FU136" s="79"/>
      <c r="FV136" s="79"/>
      <c r="FW136" s="79"/>
      <c r="FX136" s="79"/>
      <c r="FY136" s="79"/>
      <c r="FZ136" s="79"/>
      <c r="GA136" s="79"/>
      <c r="GB136" s="79"/>
      <c r="GC136" s="79"/>
      <c r="GD136" s="79"/>
      <c r="GE136" s="79"/>
      <c r="GF136" s="79"/>
      <c r="GG136" s="79"/>
      <c r="GH136" s="79"/>
      <c r="GI136" s="79"/>
      <c r="GJ136" s="79"/>
      <c r="GK136" s="79"/>
      <c r="GL136" s="79"/>
      <c r="GM136" s="79"/>
      <c r="GN136" s="79"/>
      <c r="GO136" s="79"/>
      <c r="GP136" s="79"/>
      <c r="GQ136" s="79"/>
      <c r="GR136" s="79"/>
      <c r="GS136" s="79"/>
      <c r="GT136" s="79"/>
      <c r="GU136" s="79"/>
      <c r="GV136" s="79"/>
      <c r="GW136" s="79"/>
      <c r="GX136" s="79"/>
      <c r="GY136" s="79"/>
      <c r="GZ136" s="79"/>
      <c r="HA136" s="79"/>
      <c r="HB136" s="79"/>
      <c r="HC136" s="79"/>
      <c r="HD136" s="79"/>
      <c r="HE136" s="79"/>
      <c r="HF136" s="79"/>
      <c r="HG136" s="79"/>
      <c r="HH136" s="79"/>
      <c r="HI136" s="79"/>
      <c r="HJ136" s="79"/>
      <c r="HK136" s="79"/>
      <c r="HL136" s="79"/>
      <c r="HM136" s="79"/>
      <c r="HN136" s="79"/>
      <c r="HO136" s="79"/>
      <c r="HP136" s="79"/>
      <c r="HQ136" s="79"/>
      <c r="HR136" s="79"/>
      <c r="HS136" s="79"/>
      <c r="HT136" s="79"/>
      <c r="HU136" s="79"/>
      <c r="HV136" s="79"/>
      <c r="HW136" s="79"/>
      <c r="HX136" s="79"/>
      <c r="HY136" s="79"/>
      <c r="HZ136" s="79"/>
      <c r="IA136" s="79"/>
      <c r="IB136" s="79"/>
      <c r="IC136" s="79"/>
    </row>
    <row r="137" spans="1:237" s="81" customFormat="1" x14ac:dyDescent="0.15">
      <c r="A137" s="82"/>
      <c r="B137" s="79"/>
      <c r="C137" s="79"/>
      <c r="J137" s="79"/>
      <c r="K137" s="79"/>
      <c r="L137" s="79"/>
      <c r="M137" s="79"/>
      <c r="N137" s="79"/>
      <c r="O137" s="79"/>
      <c r="P137" s="79"/>
      <c r="Q137" s="79"/>
      <c r="R137" s="79"/>
      <c r="S137" s="79"/>
      <c r="T137" s="79"/>
      <c r="U137" s="79"/>
      <c r="V137" s="79"/>
      <c r="W137" s="79"/>
      <c r="X137" s="79"/>
      <c r="Y137" s="79"/>
      <c r="Z137" s="79"/>
      <c r="AA137" s="79"/>
      <c r="AB137" s="79"/>
      <c r="AC137" s="79"/>
      <c r="AD137" s="79"/>
      <c r="AE137" s="79"/>
      <c r="AF137" s="79"/>
      <c r="AG137" s="79"/>
      <c r="AH137" s="79"/>
      <c r="AI137" s="79"/>
      <c r="AJ137" s="79"/>
      <c r="AK137" s="79"/>
      <c r="AL137" s="79"/>
      <c r="AM137" s="79"/>
      <c r="AN137" s="79"/>
      <c r="AO137" s="79"/>
      <c r="AP137" s="79"/>
      <c r="AQ137" s="79"/>
      <c r="AR137" s="79"/>
      <c r="AS137" s="79"/>
      <c r="AT137" s="79"/>
      <c r="AU137" s="79"/>
      <c r="AV137" s="79"/>
      <c r="AW137" s="79"/>
      <c r="AX137" s="79"/>
      <c r="AY137" s="79"/>
      <c r="AZ137" s="79"/>
      <c r="BA137" s="79"/>
      <c r="BB137" s="79"/>
      <c r="BC137" s="79"/>
      <c r="BD137" s="79"/>
      <c r="BE137" s="79"/>
      <c r="BF137" s="79"/>
      <c r="BG137" s="79"/>
      <c r="BH137" s="79"/>
      <c r="BI137" s="79"/>
      <c r="BJ137" s="79"/>
      <c r="BK137" s="79"/>
      <c r="BL137" s="79"/>
      <c r="BM137" s="79"/>
      <c r="BN137" s="79"/>
      <c r="BO137" s="79"/>
      <c r="BP137" s="79"/>
      <c r="BQ137" s="79"/>
      <c r="BR137" s="79"/>
      <c r="BS137" s="79"/>
      <c r="BT137" s="79"/>
      <c r="BU137" s="79"/>
      <c r="BV137" s="79"/>
      <c r="BW137" s="79"/>
      <c r="BX137" s="79"/>
      <c r="BY137" s="79"/>
      <c r="BZ137" s="79"/>
      <c r="CA137" s="79"/>
      <c r="CB137" s="79"/>
      <c r="CC137" s="79"/>
      <c r="CD137" s="79"/>
      <c r="CE137" s="79"/>
      <c r="CF137" s="79"/>
      <c r="CG137" s="79"/>
      <c r="CH137" s="79"/>
      <c r="CI137" s="79"/>
      <c r="CJ137" s="79"/>
      <c r="CK137" s="79"/>
      <c r="CL137" s="79"/>
      <c r="CM137" s="79"/>
      <c r="CN137" s="79"/>
      <c r="CO137" s="79"/>
      <c r="CP137" s="79"/>
      <c r="CQ137" s="79"/>
      <c r="CR137" s="79"/>
      <c r="CS137" s="79"/>
      <c r="CT137" s="79"/>
      <c r="CU137" s="79"/>
      <c r="CV137" s="79"/>
      <c r="CW137" s="79"/>
      <c r="CX137" s="79"/>
      <c r="CY137" s="79"/>
      <c r="CZ137" s="79"/>
      <c r="DA137" s="79"/>
      <c r="DB137" s="79"/>
      <c r="DC137" s="79"/>
      <c r="DD137" s="79"/>
      <c r="DE137" s="79"/>
      <c r="DF137" s="79"/>
      <c r="DG137" s="79"/>
      <c r="DH137" s="79"/>
      <c r="DI137" s="79"/>
      <c r="DJ137" s="79"/>
      <c r="DK137" s="79"/>
      <c r="DL137" s="79"/>
      <c r="DM137" s="79"/>
      <c r="DN137" s="79"/>
      <c r="DO137" s="79"/>
      <c r="DP137" s="79"/>
      <c r="DQ137" s="79"/>
      <c r="DR137" s="79"/>
      <c r="DS137" s="79"/>
      <c r="DT137" s="79"/>
      <c r="DU137" s="79"/>
      <c r="DV137" s="79"/>
      <c r="DW137" s="79"/>
      <c r="DX137" s="79"/>
      <c r="DY137" s="79"/>
      <c r="DZ137" s="79"/>
      <c r="EA137" s="79"/>
      <c r="EB137" s="79"/>
      <c r="EC137" s="79"/>
      <c r="ED137" s="79"/>
      <c r="EE137" s="79"/>
      <c r="EF137" s="79"/>
      <c r="EG137" s="79"/>
      <c r="EH137" s="79"/>
      <c r="EI137" s="79"/>
      <c r="EJ137" s="79"/>
      <c r="EK137" s="79"/>
      <c r="EL137" s="79"/>
      <c r="EM137" s="79"/>
      <c r="EN137" s="79"/>
      <c r="EO137" s="79"/>
      <c r="EP137" s="79"/>
      <c r="EQ137" s="79"/>
      <c r="ER137" s="79"/>
      <c r="ES137" s="79"/>
      <c r="ET137" s="79"/>
      <c r="EU137" s="79"/>
      <c r="EV137" s="79"/>
      <c r="EW137" s="79"/>
      <c r="EX137" s="79"/>
      <c r="EY137" s="79"/>
      <c r="EZ137" s="79"/>
      <c r="FA137" s="79"/>
      <c r="FB137" s="79"/>
      <c r="FC137" s="79"/>
      <c r="FD137" s="79"/>
      <c r="FE137" s="79"/>
      <c r="FF137" s="79"/>
      <c r="FG137" s="79"/>
      <c r="FH137" s="79"/>
      <c r="FI137" s="79"/>
      <c r="FJ137" s="79"/>
      <c r="FK137" s="79"/>
      <c r="FL137" s="79"/>
      <c r="FM137" s="79"/>
      <c r="FN137" s="79"/>
      <c r="FO137" s="79"/>
      <c r="FP137" s="79"/>
      <c r="FQ137" s="79"/>
      <c r="FR137" s="79"/>
      <c r="FS137" s="79"/>
      <c r="FT137" s="79"/>
      <c r="FU137" s="79"/>
      <c r="FV137" s="79"/>
      <c r="FW137" s="79"/>
      <c r="FX137" s="79"/>
      <c r="FY137" s="79"/>
      <c r="FZ137" s="79"/>
      <c r="GA137" s="79"/>
      <c r="GB137" s="79"/>
      <c r="GC137" s="79"/>
      <c r="GD137" s="79"/>
      <c r="GE137" s="79"/>
      <c r="GF137" s="79"/>
      <c r="GG137" s="79"/>
      <c r="GH137" s="79"/>
      <c r="GI137" s="79"/>
      <c r="GJ137" s="79"/>
      <c r="GK137" s="79"/>
      <c r="GL137" s="79"/>
      <c r="GM137" s="79"/>
      <c r="GN137" s="79"/>
      <c r="GO137" s="79"/>
      <c r="GP137" s="79"/>
      <c r="GQ137" s="79"/>
      <c r="GR137" s="79"/>
      <c r="GS137" s="79"/>
      <c r="GT137" s="79"/>
      <c r="GU137" s="79"/>
      <c r="GV137" s="79"/>
      <c r="GW137" s="79"/>
      <c r="GX137" s="79"/>
      <c r="GY137" s="79"/>
      <c r="GZ137" s="79"/>
      <c r="HA137" s="79"/>
      <c r="HB137" s="79"/>
      <c r="HC137" s="79"/>
      <c r="HD137" s="79"/>
      <c r="HE137" s="79"/>
      <c r="HF137" s="79"/>
      <c r="HG137" s="79"/>
      <c r="HH137" s="79"/>
      <c r="HI137" s="79"/>
      <c r="HJ137" s="79"/>
      <c r="HK137" s="79"/>
      <c r="HL137" s="79"/>
      <c r="HM137" s="79"/>
      <c r="HN137" s="79"/>
      <c r="HO137" s="79"/>
      <c r="HP137" s="79"/>
      <c r="HQ137" s="79"/>
      <c r="HR137" s="79"/>
      <c r="HS137" s="79"/>
      <c r="HT137" s="79"/>
      <c r="HU137" s="79"/>
      <c r="HV137" s="79"/>
      <c r="HW137" s="79"/>
      <c r="HX137" s="79"/>
      <c r="HY137" s="79"/>
      <c r="HZ137" s="79"/>
      <c r="IA137" s="79"/>
      <c r="IB137" s="79"/>
      <c r="IC137" s="79"/>
    </row>
    <row r="138" spans="1:237" s="81" customFormat="1" x14ac:dyDescent="0.15">
      <c r="A138" s="82"/>
      <c r="B138" s="79"/>
      <c r="C138" s="79"/>
      <c r="J138" s="79"/>
      <c r="K138" s="79"/>
      <c r="L138" s="79"/>
      <c r="M138" s="79"/>
      <c r="N138" s="79"/>
      <c r="O138" s="79"/>
      <c r="P138" s="79"/>
      <c r="Q138" s="79"/>
      <c r="R138" s="79"/>
      <c r="S138" s="79"/>
      <c r="T138" s="79"/>
      <c r="U138" s="79"/>
      <c r="V138" s="79"/>
      <c r="W138" s="79"/>
      <c r="X138" s="79"/>
      <c r="Y138" s="79"/>
      <c r="Z138" s="79"/>
      <c r="AA138" s="79"/>
      <c r="AB138" s="79"/>
      <c r="AC138" s="79"/>
      <c r="AD138" s="79"/>
      <c r="AE138" s="79"/>
      <c r="AF138" s="79"/>
      <c r="AG138" s="79"/>
      <c r="AH138" s="79"/>
      <c r="AI138" s="79"/>
      <c r="AJ138" s="79"/>
      <c r="AK138" s="79"/>
      <c r="AL138" s="79"/>
      <c r="AM138" s="79"/>
      <c r="AN138" s="79"/>
      <c r="AO138" s="79"/>
      <c r="AP138" s="79"/>
      <c r="AQ138" s="79"/>
      <c r="AR138" s="79"/>
      <c r="AS138" s="79"/>
      <c r="AT138" s="79"/>
      <c r="AU138" s="79"/>
      <c r="AV138" s="79"/>
      <c r="AW138" s="79"/>
      <c r="AX138" s="79"/>
      <c r="AY138" s="79"/>
      <c r="AZ138" s="79"/>
      <c r="BA138" s="79"/>
      <c r="BB138" s="79"/>
      <c r="BC138" s="79"/>
      <c r="BD138" s="79"/>
      <c r="BE138" s="79"/>
      <c r="BF138" s="79"/>
      <c r="BG138" s="79"/>
      <c r="BH138" s="79"/>
      <c r="BI138" s="79"/>
      <c r="BJ138" s="79"/>
      <c r="BK138" s="79"/>
      <c r="BL138" s="79"/>
      <c r="BM138" s="79"/>
      <c r="BN138" s="79"/>
      <c r="BO138" s="79"/>
      <c r="BP138" s="79"/>
      <c r="BQ138" s="79"/>
      <c r="BR138" s="79"/>
      <c r="BS138" s="79"/>
      <c r="BT138" s="79"/>
      <c r="BU138" s="79"/>
      <c r="BV138" s="79"/>
      <c r="BW138" s="79"/>
      <c r="BX138" s="79"/>
      <c r="BY138" s="79"/>
      <c r="BZ138" s="79"/>
      <c r="CA138" s="79"/>
      <c r="CB138" s="79"/>
      <c r="CC138" s="79"/>
      <c r="CD138" s="79"/>
      <c r="CE138" s="79"/>
      <c r="CF138" s="79"/>
      <c r="CG138" s="79"/>
      <c r="CH138" s="79"/>
      <c r="CI138" s="79"/>
      <c r="CJ138" s="79"/>
      <c r="CK138" s="79"/>
      <c r="CL138" s="79"/>
      <c r="CM138" s="79"/>
      <c r="CN138" s="79"/>
      <c r="CO138" s="79"/>
      <c r="CP138" s="79"/>
      <c r="CQ138" s="79"/>
      <c r="CR138" s="79"/>
      <c r="CS138" s="79"/>
      <c r="CT138" s="79"/>
      <c r="CU138" s="79"/>
      <c r="CV138" s="79"/>
      <c r="CW138" s="79"/>
      <c r="CX138" s="79"/>
      <c r="CY138" s="79"/>
      <c r="CZ138" s="79"/>
      <c r="DA138" s="79"/>
      <c r="DB138" s="79"/>
      <c r="DC138" s="79"/>
      <c r="DD138" s="79"/>
      <c r="DE138" s="79"/>
      <c r="DF138" s="79"/>
      <c r="DG138" s="79"/>
      <c r="DH138" s="79"/>
      <c r="DI138" s="79"/>
      <c r="DJ138" s="79"/>
      <c r="DK138" s="79"/>
      <c r="DL138" s="79"/>
      <c r="DM138" s="79"/>
      <c r="DN138" s="79"/>
      <c r="DO138" s="79"/>
      <c r="DP138" s="79"/>
      <c r="DQ138" s="79"/>
      <c r="DR138" s="79"/>
      <c r="DS138" s="79"/>
      <c r="DT138" s="79"/>
      <c r="DU138" s="79"/>
      <c r="DV138" s="79"/>
      <c r="DW138" s="79"/>
      <c r="DX138" s="79"/>
      <c r="DY138" s="79"/>
      <c r="DZ138" s="79"/>
      <c r="EA138" s="79"/>
      <c r="EB138" s="79"/>
      <c r="EC138" s="79"/>
      <c r="ED138" s="79"/>
      <c r="EE138" s="79"/>
      <c r="EF138" s="79"/>
      <c r="EG138" s="79"/>
      <c r="EH138" s="79"/>
      <c r="EI138" s="79"/>
      <c r="EJ138" s="79"/>
      <c r="EK138" s="79"/>
      <c r="EL138" s="79"/>
      <c r="EM138" s="79"/>
      <c r="EN138" s="79"/>
      <c r="EO138" s="79"/>
      <c r="EP138" s="79"/>
      <c r="EQ138" s="79"/>
      <c r="ER138" s="79"/>
      <c r="ES138" s="79"/>
      <c r="ET138" s="79"/>
      <c r="EU138" s="79"/>
      <c r="EV138" s="79"/>
      <c r="EW138" s="79"/>
      <c r="EX138" s="79"/>
      <c r="EY138" s="79"/>
      <c r="EZ138" s="79"/>
      <c r="FA138" s="79"/>
      <c r="FB138" s="79"/>
      <c r="FC138" s="79"/>
      <c r="FD138" s="79"/>
      <c r="FE138" s="79"/>
      <c r="FF138" s="79"/>
      <c r="FG138" s="79"/>
      <c r="FH138" s="79"/>
      <c r="FI138" s="79"/>
      <c r="FJ138" s="79"/>
      <c r="FK138" s="79"/>
      <c r="FL138" s="79"/>
      <c r="FM138" s="79"/>
      <c r="FN138" s="79"/>
      <c r="FO138" s="79"/>
      <c r="FP138" s="79"/>
      <c r="FQ138" s="79"/>
      <c r="FR138" s="79"/>
      <c r="FS138" s="79"/>
      <c r="FT138" s="79"/>
      <c r="FU138" s="79"/>
      <c r="FV138" s="79"/>
      <c r="FW138" s="79"/>
      <c r="FX138" s="79"/>
      <c r="FY138" s="79"/>
      <c r="FZ138" s="79"/>
      <c r="GA138" s="79"/>
      <c r="GB138" s="79"/>
      <c r="GC138" s="79"/>
      <c r="GD138" s="79"/>
      <c r="GE138" s="79"/>
      <c r="GF138" s="79"/>
      <c r="GG138" s="79"/>
      <c r="GH138" s="79"/>
      <c r="GI138" s="79"/>
      <c r="GJ138" s="79"/>
      <c r="GK138" s="79"/>
      <c r="GL138" s="79"/>
      <c r="GM138" s="79"/>
      <c r="GN138" s="79"/>
      <c r="GO138" s="79"/>
      <c r="GP138" s="79"/>
      <c r="GQ138" s="79"/>
      <c r="GR138" s="79"/>
      <c r="GS138" s="79"/>
      <c r="GT138" s="79"/>
      <c r="GU138" s="79"/>
      <c r="GV138" s="79"/>
      <c r="GW138" s="79"/>
      <c r="GX138" s="79"/>
      <c r="GY138" s="79"/>
      <c r="GZ138" s="79"/>
      <c r="HA138" s="79"/>
      <c r="HB138" s="79"/>
      <c r="HC138" s="79"/>
      <c r="HD138" s="79"/>
      <c r="HE138" s="79"/>
      <c r="HF138" s="79"/>
      <c r="HG138" s="79"/>
      <c r="HH138" s="79"/>
      <c r="HI138" s="79"/>
      <c r="HJ138" s="79"/>
      <c r="HK138" s="79"/>
      <c r="HL138" s="79"/>
      <c r="HM138" s="79"/>
      <c r="HN138" s="79"/>
      <c r="HO138" s="79"/>
      <c r="HP138" s="79"/>
      <c r="HQ138" s="79"/>
      <c r="HR138" s="79"/>
      <c r="HS138" s="79"/>
      <c r="HT138" s="79"/>
      <c r="HU138" s="79"/>
      <c r="HV138" s="79"/>
      <c r="HW138" s="79"/>
      <c r="HX138" s="79"/>
      <c r="HY138" s="79"/>
      <c r="HZ138" s="79"/>
      <c r="IA138" s="79"/>
      <c r="IB138" s="79"/>
      <c r="IC138" s="79"/>
    </row>
    <row r="139" spans="1:237" s="81" customFormat="1" x14ac:dyDescent="0.15">
      <c r="A139" s="82"/>
      <c r="B139" s="79"/>
      <c r="C139" s="79"/>
      <c r="J139" s="79"/>
      <c r="K139" s="79"/>
      <c r="L139" s="79"/>
      <c r="M139" s="79"/>
      <c r="N139" s="79"/>
      <c r="O139" s="79"/>
      <c r="P139" s="79"/>
      <c r="Q139" s="79"/>
      <c r="R139" s="79"/>
      <c r="S139" s="79"/>
      <c r="T139" s="79"/>
      <c r="U139" s="79"/>
      <c r="V139" s="79"/>
      <c r="W139" s="79"/>
      <c r="X139" s="79"/>
      <c r="Y139" s="79"/>
      <c r="Z139" s="79"/>
      <c r="AA139" s="79"/>
      <c r="AB139" s="79"/>
      <c r="AC139" s="79"/>
      <c r="AD139" s="79"/>
      <c r="AE139" s="79"/>
      <c r="AF139" s="79"/>
      <c r="AG139" s="79"/>
      <c r="AH139" s="79"/>
      <c r="AI139" s="79"/>
      <c r="AJ139" s="79"/>
      <c r="AK139" s="79"/>
      <c r="AL139" s="79"/>
      <c r="AM139" s="79"/>
      <c r="AN139" s="79"/>
      <c r="AO139" s="79"/>
      <c r="AP139" s="79"/>
      <c r="AQ139" s="79"/>
      <c r="AR139" s="79"/>
      <c r="AS139" s="79"/>
      <c r="AT139" s="79"/>
      <c r="AU139" s="79"/>
      <c r="AV139" s="79"/>
      <c r="AW139" s="79"/>
      <c r="AX139" s="79"/>
      <c r="AY139" s="79"/>
      <c r="AZ139" s="79"/>
      <c r="BA139" s="79"/>
      <c r="BB139" s="79"/>
      <c r="BC139" s="79"/>
      <c r="BD139" s="79"/>
      <c r="BE139" s="79"/>
      <c r="BF139" s="79"/>
      <c r="BG139" s="79"/>
      <c r="BH139" s="79"/>
      <c r="BI139" s="79"/>
      <c r="BJ139" s="79"/>
      <c r="BK139" s="79"/>
      <c r="BL139" s="79"/>
      <c r="BM139" s="79"/>
      <c r="BN139" s="79"/>
      <c r="BO139" s="79"/>
      <c r="BP139" s="79"/>
      <c r="BQ139" s="79"/>
      <c r="BR139" s="79"/>
      <c r="BS139" s="79"/>
      <c r="BT139" s="79"/>
      <c r="BU139" s="79"/>
      <c r="BV139" s="79"/>
      <c r="BW139" s="79"/>
      <c r="BX139" s="79"/>
      <c r="BY139" s="79"/>
      <c r="BZ139" s="79"/>
      <c r="CA139" s="79"/>
      <c r="CB139" s="79"/>
      <c r="CC139" s="79"/>
      <c r="CD139" s="79"/>
      <c r="CE139" s="79"/>
      <c r="CF139" s="79"/>
      <c r="CG139" s="79"/>
      <c r="CH139" s="79"/>
      <c r="CI139" s="79"/>
      <c r="CJ139" s="79"/>
      <c r="CK139" s="79"/>
      <c r="CL139" s="79"/>
      <c r="CM139" s="79"/>
      <c r="CN139" s="79"/>
      <c r="CO139" s="79"/>
      <c r="CP139" s="79"/>
      <c r="CQ139" s="79"/>
      <c r="CR139" s="79"/>
      <c r="CS139" s="79"/>
      <c r="CT139" s="79"/>
      <c r="CU139" s="79"/>
      <c r="CV139" s="79"/>
      <c r="CW139" s="79"/>
      <c r="CX139" s="79"/>
      <c r="CY139" s="79"/>
      <c r="CZ139" s="79"/>
      <c r="DA139" s="79"/>
      <c r="DB139" s="79"/>
      <c r="DC139" s="79"/>
      <c r="DD139" s="79"/>
      <c r="DE139" s="79"/>
      <c r="DF139" s="79"/>
      <c r="DG139" s="79"/>
      <c r="DH139" s="79"/>
      <c r="DI139" s="79"/>
      <c r="DJ139" s="79"/>
      <c r="DK139" s="79"/>
      <c r="DL139" s="79"/>
      <c r="DM139" s="79"/>
      <c r="DN139" s="79"/>
      <c r="DO139" s="79"/>
      <c r="DP139" s="79"/>
      <c r="DQ139" s="79"/>
      <c r="DR139" s="79"/>
      <c r="DS139" s="79"/>
      <c r="DT139" s="79"/>
      <c r="DU139" s="79"/>
      <c r="DV139" s="79"/>
      <c r="DW139" s="79"/>
      <c r="DX139" s="79"/>
      <c r="DY139" s="79"/>
      <c r="DZ139" s="79"/>
      <c r="EA139" s="79"/>
      <c r="EB139" s="79"/>
      <c r="EC139" s="79"/>
      <c r="ED139" s="79"/>
      <c r="EE139" s="79"/>
      <c r="EF139" s="79"/>
      <c r="EG139" s="79"/>
      <c r="EH139" s="79"/>
      <c r="EI139" s="79"/>
      <c r="EJ139" s="79"/>
      <c r="EK139" s="79"/>
      <c r="EL139" s="79"/>
      <c r="EM139" s="79"/>
      <c r="EN139" s="79"/>
      <c r="EO139" s="79"/>
      <c r="EP139" s="79"/>
      <c r="EQ139" s="79"/>
      <c r="ER139" s="79"/>
      <c r="ES139" s="79"/>
      <c r="ET139" s="79"/>
      <c r="EU139" s="79"/>
      <c r="EV139" s="79"/>
      <c r="EW139" s="79"/>
      <c r="EX139" s="79"/>
      <c r="EY139" s="79"/>
      <c r="EZ139" s="79"/>
      <c r="FA139" s="79"/>
      <c r="FB139" s="79"/>
      <c r="FC139" s="79"/>
      <c r="FD139" s="79"/>
      <c r="FE139" s="79"/>
      <c r="FF139" s="79"/>
      <c r="FG139" s="79"/>
      <c r="FH139" s="79"/>
      <c r="FI139" s="79"/>
      <c r="FJ139" s="79"/>
      <c r="FK139" s="79"/>
      <c r="FL139" s="79"/>
      <c r="FM139" s="79"/>
      <c r="FN139" s="79"/>
      <c r="FO139" s="79"/>
      <c r="FP139" s="79"/>
      <c r="FQ139" s="79"/>
      <c r="FR139" s="79"/>
      <c r="FS139" s="79"/>
      <c r="FT139" s="79"/>
      <c r="FU139" s="79"/>
      <c r="FV139" s="79"/>
      <c r="FW139" s="79"/>
      <c r="FX139" s="79"/>
      <c r="FY139" s="79"/>
      <c r="FZ139" s="79"/>
      <c r="GA139" s="79"/>
      <c r="GB139" s="79"/>
      <c r="GC139" s="79"/>
      <c r="GD139" s="79"/>
      <c r="GE139" s="79"/>
      <c r="GF139" s="79"/>
      <c r="GG139" s="79"/>
      <c r="GH139" s="79"/>
      <c r="GI139" s="79"/>
      <c r="GJ139" s="79"/>
      <c r="GK139" s="79"/>
      <c r="GL139" s="79"/>
      <c r="GM139" s="79"/>
      <c r="GN139" s="79"/>
      <c r="GO139" s="79"/>
      <c r="GP139" s="79"/>
      <c r="GQ139" s="79"/>
      <c r="GR139" s="79"/>
      <c r="GS139" s="79"/>
      <c r="GT139" s="79"/>
      <c r="GU139" s="79"/>
      <c r="GV139" s="79"/>
      <c r="GW139" s="79"/>
      <c r="GX139" s="79"/>
      <c r="GY139" s="79"/>
      <c r="GZ139" s="79"/>
      <c r="HA139" s="79"/>
      <c r="HB139" s="79"/>
      <c r="HC139" s="79"/>
      <c r="HD139" s="79"/>
      <c r="HE139" s="79"/>
      <c r="HF139" s="79"/>
      <c r="HG139" s="79"/>
      <c r="HH139" s="79"/>
      <c r="HI139" s="79"/>
      <c r="HJ139" s="79"/>
      <c r="HK139" s="79"/>
      <c r="HL139" s="79"/>
      <c r="HM139" s="79"/>
      <c r="HN139" s="79"/>
      <c r="HO139" s="79"/>
      <c r="HP139" s="79"/>
      <c r="HQ139" s="79"/>
      <c r="HR139" s="79"/>
      <c r="HS139" s="79"/>
      <c r="HT139" s="79"/>
      <c r="HU139" s="79"/>
      <c r="HV139" s="79"/>
      <c r="HW139" s="79"/>
      <c r="HX139" s="79"/>
      <c r="HY139" s="79"/>
      <c r="HZ139" s="79"/>
      <c r="IA139" s="79"/>
      <c r="IB139" s="79"/>
      <c r="IC139" s="79"/>
    </row>
    <row r="140" spans="1:237" s="81" customFormat="1" x14ac:dyDescent="0.15">
      <c r="A140" s="82"/>
      <c r="B140" s="79"/>
      <c r="C140" s="79"/>
      <c r="J140" s="79"/>
      <c r="K140" s="79"/>
      <c r="L140" s="79"/>
      <c r="M140" s="79"/>
      <c r="N140" s="79"/>
      <c r="O140" s="79"/>
      <c r="P140" s="79"/>
      <c r="Q140" s="79"/>
      <c r="R140" s="79"/>
      <c r="S140" s="79"/>
      <c r="T140" s="79"/>
      <c r="U140" s="79"/>
      <c r="V140" s="79"/>
      <c r="W140" s="79"/>
      <c r="X140" s="79"/>
      <c r="Y140" s="79"/>
      <c r="Z140" s="79"/>
      <c r="AA140" s="79"/>
      <c r="AB140" s="79"/>
      <c r="AC140" s="79"/>
      <c r="AD140" s="79"/>
      <c r="AE140" s="79"/>
      <c r="AF140" s="79"/>
      <c r="AG140" s="79"/>
      <c r="AH140" s="79"/>
      <c r="AI140" s="79"/>
      <c r="AJ140" s="79"/>
      <c r="AK140" s="79"/>
      <c r="AL140" s="79"/>
      <c r="AM140" s="79"/>
      <c r="AN140" s="79"/>
      <c r="AO140" s="79"/>
      <c r="AP140" s="79"/>
      <c r="AQ140" s="79"/>
      <c r="AR140" s="79"/>
      <c r="AS140" s="79"/>
      <c r="AT140" s="79"/>
      <c r="AU140" s="79"/>
      <c r="AV140" s="79"/>
      <c r="AW140" s="79"/>
      <c r="AX140" s="79"/>
      <c r="AY140" s="79"/>
      <c r="AZ140" s="79"/>
      <c r="BA140" s="79"/>
      <c r="BB140" s="79"/>
      <c r="BC140" s="79"/>
      <c r="BD140" s="79"/>
      <c r="BE140" s="79"/>
      <c r="BF140" s="79"/>
      <c r="BG140" s="79"/>
      <c r="BH140" s="79"/>
      <c r="BI140" s="79"/>
      <c r="BJ140" s="79"/>
      <c r="BK140" s="79"/>
      <c r="BL140" s="79"/>
      <c r="BM140" s="79"/>
      <c r="BN140" s="79"/>
      <c r="BO140" s="79"/>
      <c r="BP140" s="79"/>
      <c r="BQ140" s="79"/>
      <c r="BR140" s="79"/>
      <c r="BS140" s="79"/>
      <c r="BT140" s="79"/>
      <c r="BU140" s="79"/>
      <c r="BV140" s="79"/>
      <c r="BW140" s="79"/>
      <c r="BX140" s="79"/>
      <c r="BY140" s="79"/>
      <c r="BZ140" s="79"/>
      <c r="CA140" s="79"/>
      <c r="CB140" s="79"/>
      <c r="CC140" s="79"/>
      <c r="CD140" s="79"/>
      <c r="CE140" s="79"/>
      <c r="CF140" s="79"/>
      <c r="CG140" s="79"/>
      <c r="CH140" s="79"/>
      <c r="CI140" s="79"/>
      <c r="CJ140" s="79"/>
      <c r="CK140" s="79"/>
      <c r="CL140" s="79"/>
      <c r="CM140" s="79"/>
      <c r="CN140" s="79"/>
      <c r="CO140" s="79"/>
      <c r="CP140" s="79"/>
      <c r="CQ140" s="79"/>
      <c r="CR140" s="79"/>
      <c r="CS140" s="79"/>
      <c r="CT140" s="79"/>
      <c r="CU140" s="79"/>
      <c r="CV140" s="79"/>
      <c r="CW140" s="79"/>
      <c r="CX140" s="79"/>
      <c r="CY140" s="79"/>
      <c r="CZ140" s="79"/>
      <c r="DA140" s="79"/>
      <c r="DB140" s="79"/>
      <c r="DC140" s="79"/>
      <c r="DD140" s="79"/>
      <c r="DE140" s="79"/>
      <c r="DF140" s="79"/>
      <c r="DG140" s="79"/>
      <c r="DH140" s="79"/>
      <c r="DI140" s="79"/>
      <c r="DJ140" s="79"/>
      <c r="DK140" s="79"/>
      <c r="DL140" s="79"/>
      <c r="DM140" s="79"/>
      <c r="DN140" s="79"/>
      <c r="DO140" s="79"/>
      <c r="DP140" s="79"/>
      <c r="DQ140" s="79"/>
      <c r="DR140" s="79"/>
      <c r="DS140" s="79"/>
      <c r="DT140" s="79"/>
      <c r="DU140" s="79"/>
      <c r="DV140" s="79"/>
      <c r="DW140" s="79"/>
      <c r="DX140" s="79"/>
      <c r="DY140" s="79"/>
      <c r="DZ140" s="79"/>
      <c r="EA140" s="79"/>
      <c r="EB140" s="79"/>
      <c r="EC140" s="79"/>
      <c r="ED140" s="79"/>
      <c r="EE140" s="79"/>
      <c r="EF140" s="79"/>
      <c r="EG140" s="79"/>
      <c r="EH140" s="79"/>
      <c r="EI140" s="79"/>
      <c r="EJ140" s="79"/>
      <c r="EK140" s="79"/>
      <c r="EL140" s="79"/>
      <c r="EM140" s="79"/>
      <c r="EN140" s="79"/>
      <c r="EO140" s="79"/>
      <c r="EP140" s="79"/>
      <c r="EQ140" s="79"/>
      <c r="ER140" s="79"/>
      <c r="ES140" s="79"/>
      <c r="ET140" s="79"/>
      <c r="EU140" s="79"/>
      <c r="EV140" s="79"/>
      <c r="EW140" s="79"/>
      <c r="EX140" s="79"/>
      <c r="EY140" s="79"/>
      <c r="EZ140" s="79"/>
      <c r="FA140" s="79"/>
      <c r="FB140" s="79"/>
      <c r="FC140" s="79"/>
      <c r="FD140" s="79"/>
      <c r="FE140" s="79"/>
      <c r="FF140" s="79"/>
      <c r="FG140" s="79"/>
      <c r="FH140" s="79"/>
      <c r="FI140" s="79"/>
      <c r="FJ140" s="79"/>
      <c r="FK140" s="79"/>
      <c r="FL140" s="79"/>
      <c r="FM140" s="79"/>
      <c r="FN140" s="79"/>
      <c r="FO140" s="79"/>
      <c r="FP140" s="79"/>
      <c r="FQ140" s="79"/>
      <c r="FR140" s="79"/>
      <c r="FS140" s="79"/>
      <c r="FT140" s="79"/>
      <c r="FU140" s="79"/>
      <c r="FV140" s="79"/>
      <c r="FW140" s="79"/>
      <c r="FX140" s="79"/>
      <c r="FY140" s="79"/>
      <c r="FZ140" s="79"/>
      <c r="GA140" s="79"/>
      <c r="GB140" s="79"/>
      <c r="GC140" s="79"/>
      <c r="GD140" s="79"/>
      <c r="GE140" s="79"/>
      <c r="GF140" s="79"/>
      <c r="GG140" s="79"/>
      <c r="GH140" s="79"/>
      <c r="GI140" s="79"/>
      <c r="GJ140" s="79"/>
      <c r="GK140" s="79"/>
      <c r="GL140" s="79"/>
      <c r="GM140" s="79"/>
      <c r="GN140" s="79"/>
      <c r="GO140" s="79"/>
      <c r="GP140" s="79"/>
      <c r="GQ140" s="79"/>
      <c r="GR140" s="79"/>
      <c r="GS140" s="79"/>
      <c r="GT140" s="79"/>
      <c r="GU140" s="79"/>
      <c r="GV140" s="79"/>
      <c r="GW140" s="79"/>
      <c r="GX140" s="79"/>
      <c r="GY140" s="79"/>
      <c r="GZ140" s="79"/>
      <c r="HA140" s="79"/>
      <c r="HB140" s="79"/>
      <c r="HC140" s="79"/>
      <c r="HD140" s="79"/>
      <c r="HE140" s="79"/>
      <c r="HF140" s="79"/>
      <c r="HG140" s="79"/>
      <c r="HH140" s="79"/>
      <c r="HI140" s="79"/>
      <c r="HJ140" s="79"/>
      <c r="HK140" s="79"/>
      <c r="HL140" s="79"/>
      <c r="HM140" s="79"/>
      <c r="HN140" s="79"/>
      <c r="HO140" s="79"/>
      <c r="HP140" s="79"/>
      <c r="HQ140" s="79"/>
      <c r="HR140" s="79"/>
      <c r="HS140" s="79"/>
      <c r="HT140" s="79"/>
      <c r="HU140" s="79"/>
      <c r="HV140" s="79"/>
      <c r="HW140" s="79"/>
      <c r="HX140" s="79"/>
      <c r="HY140" s="79"/>
      <c r="HZ140" s="79"/>
      <c r="IA140" s="79"/>
      <c r="IB140" s="79"/>
      <c r="IC140" s="79"/>
    </row>
    <row r="141" spans="1:237" s="81" customFormat="1" x14ac:dyDescent="0.15">
      <c r="A141" s="82"/>
      <c r="B141" s="79"/>
      <c r="C141" s="79"/>
      <c r="J141" s="79"/>
      <c r="K141" s="79"/>
      <c r="L141" s="79"/>
      <c r="M141" s="79"/>
      <c r="N141" s="79"/>
      <c r="O141" s="79"/>
      <c r="P141" s="79"/>
      <c r="Q141" s="79"/>
      <c r="R141" s="79"/>
      <c r="S141" s="79"/>
      <c r="T141" s="79"/>
      <c r="U141" s="79"/>
      <c r="V141" s="79"/>
      <c r="W141" s="79"/>
      <c r="X141" s="79"/>
      <c r="Y141" s="79"/>
      <c r="Z141" s="79"/>
      <c r="AA141" s="79"/>
      <c r="AB141" s="79"/>
      <c r="AC141" s="79"/>
      <c r="AD141" s="79"/>
      <c r="AE141" s="79"/>
      <c r="AF141" s="79"/>
      <c r="AG141" s="79"/>
      <c r="AH141" s="79"/>
      <c r="AI141" s="79"/>
      <c r="AJ141" s="79"/>
      <c r="AK141" s="79"/>
      <c r="AL141" s="79"/>
      <c r="AM141" s="79"/>
      <c r="AN141" s="79"/>
      <c r="AO141" s="79"/>
      <c r="AP141" s="79"/>
      <c r="AQ141" s="79"/>
      <c r="AR141" s="79"/>
      <c r="AS141" s="79"/>
      <c r="AT141" s="79"/>
      <c r="AU141" s="79"/>
      <c r="AV141" s="79"/>
      <c r="AW141" s="79"/>
      <c r="AX141" s="79"/>
      <c r="AY141" s="79"/>
      <c r="AZ141" s="79"/>
      <c r="BA141" s="79"/>
      <c r="BB141" s="79"/>
      <c r="BC141" s="79"/>
      <c r="BD141" s="79"/>
      <c r="BE141" s="79"/>
      <c r="BF141" s="79"/>
      <c r="BG141" s="79"/>
      <c r="BH141" s="79"/>
      <c r="BI141" s="79"/>
      <c r="BJ141" s="79"/>
      <c r="BK141" s="79"/>
      <c r="BL141" s="79"/>
      <c r="BM141" s="79"/>
      <c r="BN141" s="79"/>
      <c r="BO141" s="79"/>
      <c r="BP141" s="79"/>
      <c r="BQ141" s="79"/>
      <c r="BR141" s="79"/>
      <c r="BS141" s="79"/>
      <c r="BT141" s="79"/>
      <c r="BU141" s="79"/>
      <c r="BV141" s="79"/>
      <c r="BW141" s="79"/>
      <c r="BX141" s="79"/>
      <c r="BY141" s="79"/>
      <c r="BZ141" s="79"/>
      <c r="CA141" s="79"/>
      <c r="CB141" s="79"/>
      <c r="CC141" s="79"/>
      <c r="CD141" s="79"/>
      <c r="CE141" s="79"/>
      <c r="CF141" s="79"/>
      <c r="CG141" s="79"/>
      <c r="CH141" s="79"/>
      <c r="CI141" s="79"/>
      <c r="CJ141" s="79"/>
      <c r="CK141" s="79"/>
      <c r="CL141" s="79"/>
      <c r="CM141" s="79"/>
      <c r="CN141" s="79"/>
      <c r="CO141" s="79"/>
      <c r="CP141" s="79"/>
      <c r="CQ141" s="79"/>
      <c r="CR141" s="79"/>
      <c r="CS141" s="79"/>
      <c r="CT141" s="79"/>
      <c r="CU141" s="79"/>
      <c r="CV141" s="79"/>
      <c r="CW141" s="79"/>
      <c r="CX141" s="79"/>
      <c r="CY141" s="79"/>
      <c r="CZ141" s="79"/>
      <c r="DA141" s="79"/>
      <c r="DB141" s="79"/>
      <c r="DC141" s="79"/>
      <c r="DD141" s="79"/>
      <c r="DE141" s="79"/>
      <c r="DF141" s="79"/>
      <c r="DG141" s="79"/>
      <c r="DH141" s="79"/>
      <c r="DI141" s="79"/>
      <c r="DJ141" s="79"/>
      <c r="DK141" s="79"/>
      <c r="DL141" s="79"/>
      <c r="DM141" s="79"/>
      <c r="DN141" s="79"/>
      <c r="DO141" s="79"/>
      <c r="DP141" s="79"/>
      <c r="DQ141" s="79"/>
      <c r="DR141" s="79"/>
      <c r="DS141" s="79"/>
      <c r="DT141" s="79"/>
      <c r="DU141" s="79"/>
      <c r="DV141" s="79"/>
      <c r="DW141" s="79"/>
      <c r="DX141" s="79"/>
      <c r="DY141" s="79"/>
      <c r="DZ141" s="79"/>
      <c r="EA141" s="79"/>
      <c r="EB141" s="79"/>
      <c r="EC141" s="79"/>
      <c r="ED141" s="79"/>
      <c r="EE141" s="79"/>
      <c r="EF141" s="79"/>
      <c r="EG141" s="79"/>
      <c r="EH141" s="79"/>
      <c r="EI141" s="79"/>
      <c r="EJ141" s="79"/>
      <c r="EK141" s="79"/>
      <c r="EL141" s="79"/>
      <c r="EM141" s="79"/>
      <c r="EN141" s="79"/>
      <c r="EO141" s="79"/>
      <c r="EP141" s="79"/>
      <c r="EQ141" s="79"/>
      <c r="ER141" s="79"/>
      <c r="ES141" s="79"/>
      <c r="ET141" s="79"/>
      <c r="EU141" s="79"/>
      <c r="EV141" s="79"/>
      <c r="EW141" s="79"/>
      <c r="EX141" s="79"/>
      <c r="EY141" s="79"/>
      <c r="EZ141" s="79"/>
      <c r="FA141" s="79"/>
      <c r="FB141" s="79"/>
      <c r="FC141" s="79"/>
      <c r="FD141" s="79"/>
      <c r="FE141" s="79"/>
      <c r="FF141" s="79"/>
      <c r="FG141" s="79"/>
      <c r="FH141" s="79"/>
      <c r="FI141" s="79"/>
      <c r="FJ141" s="79"/>
      <c r="FK141" s="79"/>
      <c r="FL141" s="79"/>
      <c r="FM141" s="79"/>
      <c r="FN141" s="79"/>
      <c r="FO141" s="79"/>
      <c r="FP141" s="79"/>
      <c r="FQ141" s="79"/>
      <c r="FR141" s="79"/>
      <c r="FS141" s="79"/>
      <c r="FT141" s="79"/>
      <c r="FU141" s="79"/>
      <c r="FV141" s="79"/>
      <c r="FW141" s="79"/>
      <c r="FX141" s="79"/>
      <c r="FY141" s="79"/>
      <c r="FZ141" s="79"/>
      <c r="GA141" s="79"/>
      <c r="GB141" s="79"/>
      <c r="GC141" s="79"/>
      <c r="GD141" s="79"/>
      <c r="GE141" s="79"/>
      <c r="GF141" s="79"/>
      <c r="GG141" s="79"/>
      <c r="GH141" s="79"/>
      <c r="GI141" s="79"/>
      <c r="GJ141" s="79"/>
      <c r="GK141" s="79"/>
      <c r="GL141" s="79"/>
      <c r="GM141" s="79"/>
      <c r="GN141" s="79"/>
      <c r="GO141" s="79"/>
      <c r="GP141" s="79"/>
      <c r="GQ141" s="79"/>
      <c r="GR141" s="79"/>
      <c r="GS141" s="79"/>
      <c r="GT141" s="79"/>
      <c r="GU141" s="79"/>
      <c r="GV141" s="79"/>
      <c r="GW141" s="79"/>
      <c r="GX141" s="79"/>
      <c r="GY141" s="79"/>
      <c r="GZ141" s="79"/>
      <c r="HA141" s="79"/>
      <c r="HB141" s="79"/>
      <c r="HC141" s="79"/>
      <c r="HD141" s="79"/>
      <c r="HE141" s="79"/>
      <c r="HF141" s="79"/>
      <c r="HG141" s="79"/>
      <c r="HH141" s="79"/>
      <c r="HI141" s="79"/>
      <c r="HJ141" s="79"/>
      <c r="HK141" s="79"/>
      <c r="HL141" s="79"/>
      <c r="HM141" s="79"/>
      <c r="HN141" s="79"/>
      <c r="HO141" s="79"/>
      <c r="HP141" s="79"/>
      <c r="HQ141" s="79"/>
      <c r="HR141" s="79"/>
      <c r="HS141" s="79"/>
      <c r="HT141" s="79"/>
      <c r="HU141" s="79"/>
      <c r="HV141" s="79"/>
      <c r="HW141" s="79"/>
      <c r="HX141" s="79"/>
      <c r="HY141" s="79"/>
      <c r="HZ141" s="79"/>
      <c r="IA141" s="79"/>
      <c r="IB141" s="79"/>
      <c r="IC141" s="79"/>
    </row>
    <row r="142" spans="1:237" s="81" customFormat="1" x14ac:dyDescent="0.15">
      <c r="A142" s="82"/>
      <c r="B142" s="79"/>
      <c r="C142" s="79"/>
      <c r="J142" s="79"/>
      <c r="K142" s="79"/>
      <c r="L142" s="79"/>
      <c r="M142" s="79"/>
      <c r="N142" s="79"/>
      <c r="O142" s="79"/>
      <c r="P142" s="79"/>
      <c r="Q142" s="79"/>
      <c r="R142" s="79"/>
      <c r="S142" s="79"/>
      <c r="T142" s="79"/>
      <c r="U142" s="79"/>
      <c r="V142" s="79"/>
      <c r="W142" s="79"/>
      <c r="X142" s="79"/>
      <c r="Y142" s="79"/>
      <c r="Z142" s="79"/>
      <c r="AA142" s="79"/>
      <c r="AB142" s="79"/>
      <c r="AC142" s="79"/>
      <c r="AD142" s="79"/>
      <c r="AE142" s="79"/>
      <c r="AF142" s="79"/>
      <c r="AG142" s="79"/>
      <c r="AH142" s="79"/>
      <c r="AI142" s="79"/>
      <c r="AJ142" s="79"/>
      <c r="AK142" s="79"/>
      <c r="AL142" s="79"/>
      <c r="AM142" s="79"/>
      <c r="AN142" s="79"/>
      <c r="AO142" s="79"/>
      <c r="AP142" s="79"/>
      <c r="AQ142" s="79"/>
      <c r="AR142" s="79"/>
      <c r="AS142" s="79"/>
      <c r="AT142" s="79"/>
      <c r="AU142" s="79"/>
      <c r="AV142" s="79"/>
      <c r="AW142" s="79"/>
      <c r="AX142" s="79"/>
      <c r="AY142" s="79"/>
      <c r="AZ142" s="79"/>
      <c r="BA142" s="79"/>
      <c r="BB142" s="79"/>
      <c r="BC142" s="79"/>
      <c r="BD142" s="79"/>
      <c r="BE142" s="79"/>
      <c r="BF142" s="79"/>
      <c r="BG142" s="79"/>
      <c r="BH142" s="79"/>
      <c r="BI142" s="79"/>
      <c r="BJ142" s="79"/>
      <c r="BK142" s="79"/>
      <c r="BL142" s="79"/>
      <c r="BM142" s="79"/>
      <c r="BN142" s="79"/>
      <c r="BO142" s="79"/>
      <c r="BP142" s="79"/>
      <c r="BQ142" s="79"/>
      <c r="BR142" s="79"/>
      <c r="BS142" s="79"/>
      <c r="BT142" s="79"/>
      <c r="BU142" s="79"/>
      <c r="BV142" s="79"/>
      <c r="BW142" s="79"/>
      <c r="BX142" s="79"/>
      <c r="BY142" s="79"/>
      <c r="BZ142" s="79"/>
      <c r="CA142" s="79"/>
      <c r="CB142" s="79"/>
      <c r="CC142" s="79"/>
      <c r="CD142" s="79"/>
      <c r="CE142" s="79"/>
      <c r="CF142" s="79"/>
      <c r="CG142" s="79"/>
      <c r="CH142" s="79"/>
      <c r="CI142" s="79"/>
      <c r="CJ142" s="79"/>
      <c r="CK142" s="79"/>
      <c r="CL142" s="79"/>
      <c r="CM142" s="79"/>
      <c r="CN142" s="79"/>
      <c r="CO142" s="79"/>
      <c r="CP142" s="79"/>
      <c r="CQ142" s="79"/>
      <c r="CR142" s="79"/>
      <c r="CS142" s="79"/>
      <c r="CT142" s="79"/>
      <c r="CU142" s="79"/>
      <c r="CV142" s="79"/>
      <c r="CW142" s="79"/>
      <c r="CX142" s="79"/>
      <c r="CY142" s="79"/>
      <c r="CZ142" s="79"/>
      <c r="DA142" s="79"/>
      <c r="DB142" s="79"/>
      <c r="DC142" s="79"/>
      <c r="DD142" s="79"/>
      <c r="DE142" s="79"/>
      <c r="DF142" s="79"/>
      <c r="DG142" s="79"/>
      <c r="DH142" s="79"/>
      <c r="DI142" s="79"/>
      <c r="DJ142" s="79"/>
      <c r="DK142" s="79"/>
      <c r="DL142" s="79"/>
      <c r="DM142" s="79"/>
      <c r="DN142" s="79"/>
      <c r="DO142" s="79"/>
      <c r="DP142" s="79"/>
      <c r="DQ142" s="79"/>
      <c r="DR142" s="79"/>
      <c r="DS142" s="79"/>
      <c r="DT142" s="79"/>
      <c r="DU142" s="79"/>
      <c r="DV142" s="79"/>
      <c r="DW142" s="79"/>
      <c r="DX142" s="79"/>
      <c r="DY142" s="79"/>
      <c r="DZ142" s="79"/>
      <c r="EA142" s="79"/>
      <c r="EB142" s="79"/>
      <c r="EC142" s="79"/>
      <c r="ED142" s="79"/>
      <c r="EE142" s="79"/>
      <c r="EF142" s="79"/>
      <c r="EG142" s="79"/>
      <c r="EH142" s="79"/>
      <c r="EI142" s="79"/>
      <c r="EJ142" s="79"/>
      <c r="EK142" s="79"/>
      <c r="EL142" s="79"/>
      <c r="EM142" s="79"/>
      <c r="EN142" s="79"/>
      <c r="EO142" s="79"/>
      <c r="EP142" s="79"/>
      <c r="EQ142" s="79"/>
      <c r="ER142" s="79"/>
      <c r="ES142" s="79"/>
      <c r="ET142" s="79"/>
      <c r="EU142" s="79"/>
      <c r="EV142" s="79"/>
      <c r="EW142" s="79"/>
      <c r="EX142" s="79"/>
      <c r="EY142" s="79"/>
      <c r="EZ142" s="79"/>
      <c r="FA142" s="79"/>
      <c r="FB142" s="79"/>
      <c r="FC142" s="79"/>
      <c r="FD142" s="79"/>
      <c r="FE142" s="79"/>
      <c r="FF142" s="79"/>
      <c r="FG142" s="79"/>
      <c r="FH142" s="79"/>
      <c r="FI142" s="79"/>
      <c r="FJ142" s="79"/>
      <c r="FK142" s="79"/>
      <c r="FL142" s="79"/>
      <c r="FM142" s="79"/>
      <c r="FN142" s="79"/>
      <c r="FO142" s="79"/>
      <c r="FP142" s="79"/>
      <c r="FQ142" s="79"/>
      <c r="FR142" s="79"/>
      <c r="FS142" s="79"/>
      <c r="FT142" s="79"/>
      <c r="FU142" s="79"/>
      <c r="FV142" s="79"/>
      <c r="FW142" s="79"/>
      <c r="FX142" s="79"/>
      <c r="FY142" s="79"/>
      <c r="FZ142" s="79"/>
      <c r="GA142" s="79"/>
      <c r="GB142" s="79"/>
      <c r="GC142" s="79"/>
      <c r="GD142" s="79"/>
      <c r="GE142" s="79"/>
      <c r="GF142" s="79"/>
      <c r="GG142" s="79"/>
      <c r="GH142" s="79"/>
      <c r="GI142" s="79"/>
      <c r="GJ142" s="79"/>
      <c r="GK142" s="79"/>
      <c r="GL142" s="79"/>
      <c r="GM142" s="79"/>
      <c r="GN142" s="79"/>
      <c r="GO142" s="79"/>
      <c r="GP142" s="79"/>
      <c r="GQ142" s="79"/>
      <c r="GR142" s="79"/>
      <c r="GS142" s="79"/>
      <c r="GT142" s="79"/>
      <c r="GU142" s="79"/>
      <c r="GV142" s="79"/>
      <c r="GW142" s="79"/>
      <c r="GX142" s="79"/>
      <c r="GY142" s="79"/>
      <c r="GZ142" s="79"/>
      <c r="HA142" s="79"/>
      <c r="HB142" s="79"/>
      <c r="HC142" s="79"/>
      <c r="HD142" s="79"/>
      <c r="HE142" s="79"/>
      <c r="HF142" s="79"/>
      <c r="HG142" s="79"/>
      <c r="HH142" s="79"/>
      <c r="HI142" s="79"/>
      <c r="HJ142" s="79"/>
      <c r="HK142" s="79"/>
      <c r="HL142" s="79"/>
      <c r="HM142" s="79"/>
      <c r="HN142" s="79"/>
      <c r="HO142" s="79"/>
      <c r="HP142" s="79"/>
      <c r="HQ142" s="79"/>
      <c r="HR142" s="79"/>
      <c r="HS142" s="79"/>
      <c r="HT142" s="79"/>
      <c r="HU142" s="79"/>
      <c r="HV142" s="79"/>
      <c r="HW142" s="79"/>
      <c r="HX142" s="79"/>
      <c r="HY142" s="79"/>
      <c r="HZ142" s="79"/>
      <c r="IA142" s="79"/>
      <c r="IB142" s="79"/>
      <c r="IC142" s="79"/>
    </row>
    <row r="143" spans="1:237" s="81" customFormat="1" x14ac:dyDescent="0.15">
      <c r="A143" s="82"/>
      <c r="B143" s="83"/>
      <c r="C143" s="83"/>
      <c r="J143" s="79"/>
      <c r="K143" s="79"/>
      <c r="L143" s="79"/>
      <c r="M143" s="79"/>
      <c r="N143" s="79"/>
      <c r="O143" s="79"/>
      <c r="P143" s="79"/>
      <c r="Q143" s="79"/>
      <c r="R143" s="79"/>
      <c r="S143" s="79"/>
      <c r="T143" s="79"/>
      <c r="U143" s="79"/>
      <c r="V143" s="79"/>
      <c r="W143" s="79"/>
      <c r="X143" s="79"/>
      <c r="Y143" s="79"/>
      <c r="Z143" s="79"/>
      <c r="AA143" s="79"/>
      <c r="AB143" s="79"/>
      <c r="AC143" s="79"/>
      <c r="AD143" s="79"/>
      <c r="AE143" s="79"/>
      <c r="AF143" s="79"/>
      <c r="AG143" s="79"/>
      <c r="AH143" s="79"/>
      <c r="AI143" s="79"/>
      <c r="AJ143" s="79"/>
      <c r="AK143" s="79"/>
      <c r="AL143" s="79"/>
      <c r="AM143" s="79"/>
      <c r="AN143" s="79"/>
      <c r="AO143" s="79"/>
      <c r="AP143" s="79"/>
      <c r="AQ143" s="79"/>
      <c r="AR143" s="79"/>
      <c r="AS143" s="79"/>
      <c r="AT143" s="79"/>
      <c r="AU143" s="79"/>
      <c r="AV143" s="79"/>
      <c r="AW143" s="79"/>
      <c r="AX143" s="79"/>
      <c r="AY143" s="79"/>
      <c r="AZ143" s="79"/>
      <c r="BA143" s="79"/>
      <c r="BB143" s="79"/>
      <c r="BC143" s="79"/>
      <c r="BD143" s="79"/>
      <c r="BE143" s="79"/>
      <c r="BF143" s="79"/>
      <c r="BG143" s="79"/>
      <c r="BH143" s="79"/>
      <c r="BI143" s="79"/>
      <c r="BJ143" s="79"/>
      <c r="BK143" s="79"/>
      <c r="BL143" s="79"/>
      <c r="BM143" s="79"/>
      <c r="BN143" s="79"/>
      <c r="BO143" s="79"/>
      <c r="BP143" s="79"/>
      <c r="BQ143" s="79"/>
      <c r="BR143" s="79"/>
      <c r="BS143" s="79"/>
      <c r="BT143" s="79"/>
      <c r="BU143" s="79"/>
      <c r="BV143" s="79"/>
      <c r="BW143" s="79"/>
      <c r="BX143" s="79"/>
      <c r="BY143" s="79"/>
      <c r="BZ143" s="79"/>
      <c r="CA143" s="79"/>
      <c r="CB143" s="79"/>
      <c r="CC143" s="79"/>
      <c r="CD143" s="79"/>
      <c r="CE143" s="79"/>
      <c r="CF143" s="79"/>
      <c r="CG143" s="79"/>
      <c r="CH143" s="79"/>
      <c r="CI143" s="79"/>
      <c r="CJ143" s="79"/>
      <c r="CK143" s="79"/>
      <c r="CL143" s="79"/>
      <c r="CM143" s="79"/>
      <c r="CN143" s="79"/>
      <c r="CO143" s="79"/>
      <c r="CP143" s="79"/>
      <c r="CQ143" s="79"/>
      <c r="CR143" s="79"/>
      <c r="CS143" s="79"/>
      <c r="CT143" s="79"/>
      <c r="CU143" s="79"/>
      <c r="CV143" s="79"/>
      <c r="CW143" s="79"/>
      <c r="CX143" s="79"/>
      <c r="CY143" s="79"/>
      <c r="CZ143" s="79"/>
      <c r="DA143" s="79"/>
      <c r="DB143" s="79"/>
      <c r="DC143" s="79"/>
      <c r="DD143" s="79"/>
      <c r="DE143" s="79"/>
      <c r="DF143" s="79"/>
      <c r="DG143" s="79"/>
      <c r="DH143" s="79"/>
      <c r="DI143" s="79"/>
      <c r="DJ143" s="79"/>
      <c r="DK143" s="79"/>
      <c r="DL143" s="79"/>
      <c r="DM143" s="79"/>
      <c r="DN143" s="79"/>
      <c r="DO143" s="79"/>
      <c r="DP143" s="79"/>
      <c r="DQ143" s="79"/>
      <c r="DR143" s="79"/>
      <c r="DS143" s="79"/>
      <c r="DT143" s="79"/>
      <c r="DU143" s="79"/>
      <c r="DV143" s="79"/>
      <c r="DW143" s="79"/>
      <c r="DX143" s="79"/>
      <c r="DY143" s="79"/>
      <c r="DZ143" s="79"/>
      <c r="EA143" s="79"/>
      <c r="EB143" s="79"/>
      <c r="EC143" s="79"/>
      <c r="ED143" s="79"/>
      <c r="EE143" s="79"/>
      <c r="EF143" s="79"/>
      <c r="EG143" s="79"/>
      <c r="EH143" s="79"/>
      <c r="EI143" s="79"/>
      <c r="EJ143" s="79"/>
      <c r="EK143" s="79"/>
      <c r="EL143" s="79"/>
      <c r="EM143" s="79"/>
      <c r="EN143" s="79"/>
      <c r="EO143" s="79"/>
      <c r="EP143" s="79"/>
      <c r="EQ143" s="79"/>
      <c r="ER143" s="79"/>
      <c r="ES143" s="79"/>
      <c r="ET143" s="79"/>
      <c r="EU143" s="79"/>
      <c r="EV143" s="79"/>
      <c r="EW143" s="79"/>
      <c r="EX143" s="79"/>
      <c r="EY143" s="79"/>
      <c r="EZ143" s="79"/>
      <c r="FA143" s="79"/>
      <c r="FB143" s="79"/>
      <c r="FC143" s="79"/>
      <c r="FD143" s="79"/>
      <c r="FE143" s="79"/>
      <c r="FF143" s="79"/>
      <c r="FG143" s="79"/>
      <c r="FH143" s="79"/>
      <c r="FI143" s="79"/>
      <c r="FJ143" s="79"/>
      <c r="FK143" s="79"/>
      <c r="FL143" s="79"/>
      <c r="FM143" s="79"/>
      <c r="FN143" s="79"/>
      <c r="FO143" s="79"/>
      <c r="FP143" s="79"/>
      <c r="FQ143" s="79"/>
      <c r="FR143" s="79"/>
      <c r="FS143" s="79"/>
      <c r="FT143" s="79"/>
      <c r="FU143" s="79"/>
      <c r="FV143" s="79"/>
      <c r="FW143" s="79"/>
      <c r="FX143" s="79"/>
      <c r="FY143" s="79"/>
      <c r="FZ143" s="79"/>
      <c r="GA143" s="79"/>
      <c r="GB143" s="79"/>
      <c r="GC143" s="79"/>
      <c r="GD143" s="79"/>
      <c r="GE143" s="79"/>
      <c r="GF143" s="79"/>
      <c r="GG143" s="79"/>
      <c r="GH143" s="79"/>
      <c r="GI143" s="79"/>
      <c r="GJ143" s="79"/>
      <c r="GK143" s="79"/>
      <c r="GL143" s="79"/>
      <c r="GM143" s="79"/>
      <c r="GN143" s="79"/>
      <c r="GO143" s="79"/>
      <c r="GP143" s="79"/>
      <c r="GQ143" s="79"/>
      <c r="GR143" s="79"/>
      <c r="GS143" s="79"/>
      <c r="GT143" s="79"/>
      <c r="GU143" s="79"/>
      <c r="GV143" s="79"/>
      <c r="GW143" s="79"/>
      <c r="GX143" s="79"/>
      <c r="GY143" s="79"/>
      <c r="GZ143" s="79"/>
      <c r="HA143" s="79"/>
      <c r="HB143" s="79"/>
      <c r="HC143" s="79"/>
      <c r="HD143" s="79"/>
      <c r="HE143" s="79"/>
      <c r="HF143" s="79"/>
      <c r="HG143" s="79"/>
      <c r="HH143" s="79"/>
      <c r="HI143" s="79"/>
      <c r="HJ143" s="79"/>
      <c r="HK143" s="79"/>
      <c r="HL143" s="79"/>
      <c r="HM143" s="79"/>
      <c r="HN143" s="79"/>
      <c r="HO143" s="79"/>
      <c r="HP143" s="79"/>
      <c r="HQ143" s="79"/>
      <c r="HR143" s="79"/>
      <c r="HS143" s="79"/>
      <c r="HT143" s="79"/>
      <c r="HU143" s="79"/>
      <c r="HV143" s="79"/>
      <c r="HW143" s="79"/>
      <c r="HX143" s="79"/>
      <c r="HY143" s="79"/>
      <c r="HZ143" s="79"/>
      <c r="IA143" s="79"/>
      <c r="IB143" s="79"/>
      <c r="IC143" s="79"/>
    </row>
  </sheetData>
  <mergeCells count="25">
    <mergeCell ref="A1:Q1"/>
    <mergeCell ref="A2:Q2"/>
    <mergeCell ref="C5:I5"/>
    <mergeCell ref="J5:Q5"/>
    <mergeCell ref="C12:I12"/>
    <mergeCell ref="J12:Q12"/>
    <mergeCell ref="D21:I21"/>
    <mergeCell ref="J21:Q21"/>
    <mergeCell ref="D22:I22"/>
    <mergeCell ref="J22:Q22"/>
    <mergeCell ref="D31:I31"/>
    <mergeCell ref="J31:Q31"/>
    <mergeCell ref="D32:I32"/>
    <mergeCell ref="J32:Q32"/>
    <mergeCell ref="D39:I39"/>
    <mergeCell ref="J39:Q39"/>
    <mergeCell ref="D40:I40"/>
    <mergeCell ref="J40:Q40"/>
    <mergeCell ref="B54:E54"/>
    <mergeCell ref="D44:I44"/>
    <mergeCell ref="J44:Q44"/>
    <mergeCell ref="B50:E50"/>
    <mergeCell ref="B51:E51"/>
    <mergeCell ref="B52:E52"/>
    <mergeCell ref="B53:E53"/>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D0B8BC-AFC2-8A45-9EE1-8378CA58D06F}">
  <dimension ref="A1:ID32"/>
  <sheetViews>
    <sheetView showGridLines="0" workbookViewId="0">
      <selection sqref="A1:G1"/>
    </sheetView>
  </sheetViews>
  <sheetFormatPr baseColWidth="10" defaultColWidth="8.6640625" defaultRowHeight="14" x14ac:dyDescent="0.15"/>
  <cols>
    <col min="1" max="1" width="6.6640625" style="869" customWidth="1"/>
    <col min="2" max="2" width="70.6640625" style="869" customWidth="1"/>
    <col min="3" max="3" width="20.6640625" style="869" customWidth="1"/>
    <col min="4" max="5" width="14.5" style="869" customWidth="1"/>
    <col min="6" max="6" width="16.5" style="869" customWidth="1"/>
    <col min="7" max="7" width="65.6640625" style="869" customWidth="1"/>
    <col min="8" max="8" width="20.6640625" style="869" customWidth="1"/>
    <col min="9" max="9" width="12.33203125" style="869" bestFit="1" customWidth="1"/>
    <col min="10" max="12" width="10.6640625" style="869" bestFit="1" customWidth="1"/>
    <col min="13" max="13" width="15" style="869" bestFit="1" customWidth="1"/>
    <col min="14" max="16384" width="8.6640625" style="869"/>
  </cols>
  <sheetData>
    <row r="1" spans="1:14" s="913" customFormat="1" ht="20" customHeight="1" x14ac:dyDescent="0.2">
      <c r="A1" s="917" t="s">
        <v>1061</v>
      </c>
      <c r="B1" s="917"/>
      <c r="C1" s="917"/>
      <c r="D1" s="917"/>
      <c r="E1" s="917"/>
      <c r="F1" s="917"/>
      <c r="G1" s="917"/>
      <c r="H1" s="916"/>
      <c r="I1" s="916"/>
      <c r="J1" s="916"/>
      <c r="K1" s="915"/>
      <c r="L1" s="914"/>
      <c r="M1" s="914"/>
      <c r="N1" s="914"/>
    </row>
    <row r="2" spans="1:14" s="913" customFormat="1" ht="20" customHeight="1" x14ac:dyDescent="0.2">
      <c r="A2" s="918"/>
      <c r="B2" s="917"/>
      <c r="C2" s="917"/>
      <c r="D2" s="917"/>
      <c r="E2" s="917"/>
      <c r="F2" s="917"/>
      <c r="G2" s="917"/>
      <c r="H2" s="916"/>
      <c r="I2" s="916"/>
      <c r="J2" s="916"/>
      <c r="K2" s="915"/>
      <c r="L2" s="914"/>
      <c r="M2" s="914"/>
      <c r="N2" s="914"/>
    </row>
    <row r="3" spans="1:14" ht="120" customHeight="1" x14ac:dyDescent="0.2">
      <c r="A3" s="912" t="s">
        <v>1060</v>
      </c>
      <c r="B3" s="911"/>
      <c r="C3" s="911"/>
      <c r="D3" s="911"/>
      <c r="E3" s="911"/>
      <c r="F3" s="911"/>
      <c r="G3" s="911"/>
      <c r="H3" s="910"/>
      <c r="I3" s="910"/>
      <c r="J3" s="910"/>
      <c r="K3" s="909"/>
      <c r="L3" s="908"/>
      <c r="M3" s="908"/>
      <c r="N3" s="908"/>
    </row>
    <row r="4" spans="1:14" ht="17" thickBot="1" x14ac:dyDescent="0.25">
      <c r="A4" s="907"/>
      <c r="B4" s="906"/>
      <c r="C4" s="906"/>
      <c r="D4" s="906"/>
      <c r="E4" s="906"/>
      <c r="F4" s="906"/>
      <c r="G4" s="906"/>
      <c r="H4" s="905"/>
      <c r="I4" s="905"/>
      <c r="J4" s="905"/>
      <c r="K4" s="904"/>
      <c r="L4" s="892"/>
      <c r="M4" s="892"/>
      <c r="N4" s="892"/>
    </row>
    <row r="5" spans="1:14" ht="31" thickBot="1" x14ac:dyDescent="0.2">
      <c r="A5" s="903" t="s">
        <v>95</v>
      </c>
      <c r="B5" s="902" t="s">
        <v>1059</v>
      </c>
      <c r="C5" s="901" t="s">
        <v>1058</v>
      </c>
      <c r="D5" s="901" t="s">
        <v>1057</v>
      </c>
      <c r="E5" s="901" t="s">
        <v>1056</v>
      </c>
      <c r="F5" s="901" t="s">
        <v>1055</v>
      </c>
      <c r="G5" s="901" t="s">
        <v>1054</v>
      </c>
      <c r="H5" s="900"/>
      <c r="I5" s="900"/>
      <c r="J5" s="900"/>
      <c r="K5" s="899"/>
      <c r="L5" s="892"/>
      <c r="M5" s="892"/>
      <c r="N5" s="892"/>
    </row>
    <row r="6" spans="1:14" ht="154" x14ac:dyDescent="0.15">
      <c r="A6" s="898">
        <v>1</v>
      </c>
      <c r="B6" s="897" t="s">
        <v>1112</v>
      </c>
      <c r="C6" s="894" t="s">
        <v>1113</v>
      </c>
      <c r="D6" s="896">
        <v>1</v>
      </c>
      <c r="E6" s="895">
        <v>5313.45975</v>
      </c>
      <c r="F6" s="894">
        <v>5313.45975</v>
      </c>
      <c r="G6" s="893" t="s">
        <v>1114</v>
      </c>
      <c r="H6" s="877"/>
      <c r="I6" s="877"/>
      <c r="J6" s="877"/>
      <c r="K6" s="876"/>
      <c r="L6" s="891"/>
      <c r="M6" s="892"/>
      <c r="N6" s="891"/>
    </row>
    <row r="7" spans="1:14" ht="56" x14ac:dyDescent="0.15">
      <c r="A7" s="898">
        <v>2</v>
      </c>
      <c r="B7" s="897" t="s">
        <v>1115</v>
      </c>
      <c r="C7" s="894" t="s">
        <v>1113</v>
      </c>
      <c r="D7" s="896">
        <v>1</v>
      </c>
      <c r="E7" s="895">
        <v>279.42</v>
      </c>
      <c r="F7" s="894">
        <v>279.42</v>
      </c>
      <c r="G7" s="893" t="s">
        <v>1116</v>
      </c>
      <c r="H7" s="877"/>
      <c r="I7" s="877"/>
      <c r="J7" s="877"/>
      <c r="K7" s="876"/>
      <c r="L7" s="891"/>
      <c r="M7" s="892"/>
      <c r="N7" s="891"/>
    </row>
    <row r="8" spans="1:14" ht="28" x14ac:dyDescent="0.15">
      <c r="A8" s="898">
        <v>3</v>
      </c>
      <c r="B8" s="897" t="s">
        <v>1117</v>
      </c>
      <c r="C8" s="894" t="s">
        <v>1113</v>
      </c>
      <c r="D8" s="896">
        <v>1</v>
      </c>
      <c r="E8" s="895">
        <v>112.35</v>
      </c>
      <c r="F8" s="894">
        <v>112.35</v>
      </c>
      <c r="G8" s="893" t="s">
        <v>1118</v>
      </c>
      <c r="H8" s="877"/>
      <c r="I8" s="877"/>
      <c r="J8" s="877"/>
      <c r="K8" s="876"/>
      <c r="L8" s="891"/>
      <c r="M8" s="892"/>
      <c r="N8" s="891"/>
    </row>
    <row r="9" spans="1:14" x14ac:dyDescent="0.15">
      <c r="A9" s="898">
        <v>4</v>
      </c>
      <c r="B9" s="897" t="s">
        <v>1119</v>
      </c>
      <c r="C9" s="894" t="s">
        <v>1113</v>
      </c>
      <c r="D9" s="896">
        <v>1</v>
      </c>
      <c r="E9" s="895">
        <v>100</v>
      </c>
      <c r="F9" s="894">
        <v>100</v>
      </c>
      <c r="G9" s="893" t="s">
        <v>1120</v>
      </c>
      <c r="H9" s="877"/>
      <c r="I9" s="877"/>
      <c r="J9" s="877"/>
      <c r="K9" s="876"/>
      <c r="L9" s="891"/>
      <c r="M9" s="892"/>
      <c r="N9" s="891"/>
    </row>
    <row r="10" spans="1:14" ht="28" x14ac:dyDescent="0.15">
      <c r="A10" s="898">
        <v>5</v>
      </c>
      <c r="B10" s="897" t="s">
        <v>1121</v>
      </c>
      <c r="C10" s="894" t="s">
        <v>1113</v>
      </c>
      <c r="D10" s="896">
        <v>1</v>
      </c>
      <c r="E10" s="895">
        <v>104.369999999999</v>
      </c>
      <c r="F10" s="894">
        <v>104.369999999999</v>
      </c>
      <c r="G10" s="893" t="s">
        <v>1122</v>
      </c>
      <c r="H10" s="877"/>
      <c r="I10" s="877"/>
      <c r="J10" s="877"/>
      <c r="K10" s="876"/>
      <c r="L10" s="891"/>
      <c r="M10" s="892"/>
      <c r="N10" s="891"/>
    </row>
    <row r="11" spans="1:14" ht="42" x14ac:dyDescent="0.15">
      <c r="A11" s="898">
        <v>6</v>
      </c>
      <c r="B11" s="897" t="s">
        <v>1123</v>
      </c>
      <c r="C11" s="894" t="s">
        <v>1113</v>
      </c>
      <c r="D11" s="896">
        <v>1</v>
      </c>
      <c r="E11" s="895">
        <v>33.6</v>
      </c>
      <c r="F11" s="894">
        <v>33.6</v>
      </c>
      <c r="G11" s="893" t="s">
        <v>1124</v>
      </c>
      <c r="H11" s="877"/>
      <c r="I11" s="877"/>
      <c r="J11" s="877"/>
      <c r="K11" s="876"/>
      <c r="L11" s="891"/>
      <c r="M11" s="892"/>
      <c r="N11" s="891"/>
    </row>
    <row r="12" spans="1:14" x14ac:dyDescent="0.15">
      <c r="A12" s="898">
        <v>7</v>
      </c>
      <c r="B12" s="897" t="s">
        <v>1125</v>
      </c>
      <c r="C12" s="894" t="s">
        <v>1113</v>
      </c>
      <c r="D12" s="896">
        <v>1</v>
      </c>
      <c r="E12" s="895">
        <v>350</v>
      </c>
      <c r="F12" s="894">
        <v>350</v>
      </c>
      <c r="G12" s="893" t="s">
        <v>1126</v>
      </c>
      <c r="H12" s="877"/>
      <c r="I12" s="877"/>
      <c r="J12" s="877"/>
      <c r="K12" s="876"/>
      <c r="L12" s="891"/>
      <c r="M12" s="892"/>
      <c r="N12" s="891"/>
    </row>
    <row r="13" spans="1:14" ht="42" x14ac:dyDescent="0.15">
      <c r="A13" s="898">
        <v>8</v>
      </c>
      <c r="B13" s="897" t="s">
        <v>1127</v>
      </c>
      <c r="C13" s="894" t="s">
        <v>1113</v>
      </c>
      <c r="D13" s="896">
        <v>1</v>
      </c>
      <c r="E13" s="895">
        <v>89.1</v>
      </c>
      <c r="F13" s="894">
        <v>89.1</v>
      </c>
      <c r="G13" s="893" t="s">
        <v>1128</v>
      </c>
      <c r="H13" s="877"/>
      <c r="I13" s="877"/>
      <c r="J13" s="877"/>
      <c r="K13" s="876"/>
      <c r="L13" s="891"/>
      <c r="M13" s="892"/>
      <c r="N13" s="891"/>
    </row>
    <row r="14" spans="1:14" x14ac:dyDescent="0.15">
      <c r="A14" s="898">
        <v>9</v>
      </c>
      <c r="B14" s="897" t="s">
        <v>1129</v>
      </c>
      <c r="C14" s="894" t="s">
        <v>1130</v>
      </c>
      <c r="D14" s="896">
        <v>1</v>
      </c>
      <c r="E14" s="895">
        <v>73</v>
      </c>
      <c r="F14" s="894">
        <v>73</v>
      </c>
      <c r="G14" s="893" t="s">
        <v>1131</v>
      </c>
      <c r="H14" s="877"/>
      <c r="I14" s="877"/>
      <c r="J14" s="877"/>
      <c r="K14" s="876"/>
      <c r="L14" s="891"/>
      <c r="M14" s="892"/>
      <c r="N14" s="891"/>
    </row>
    <row r="15" spans="1:14" x14ac:dyDescent="0.15">
      <c r="A15" s="898">
        <v>10</v>
      </c>
      <c r="B15" s="897" t="s">
        <v>1132</v>
      </c>
      <c r="C15" s="894" t="s">
        <v>1130</v>
      </c>
      <c r="D15" s="896">
        <v>1</v>
      </c>
      <c r="E15" s="895">
        <v>284.89999999999998</v>
      </c>
      <c r="F15" s="894">
        <v>284.89999999999998</v>
      </c>
      <c r="G15" s="893" t="s">
        <v>1133</v>
      </c>
      <c r="H15" s="877"/>
      <c r="I15" s="877"/>
      <c r="J15" s="877"/>
      <c r="K15" s="876"/>
      <c r="L15" s="891"/>
      <c r="M15" s="892"/>
      <c r="N15" s="891"/>
    </row>
    <row r="16" spans="1:14" ht="28" x14ac:dyDescent="0.15">
      <c r="A16" s="898">
        <v>11</v>
      </c>
      <c r="B16" s="897" t="s">
        <v>1134</v>
      </c>
      <c r="C16" s="894" t="s">
        <v>1135</v>
      </c>
      <c r="D16" s="896">
        <v>1</v>
      </c>
      <c r="E16" s="895">
        <v>92.16</v>
      </c>
      <c r="F16" s="894">
        <v>92.16</v>
      </c>
      <c r="G16" s="893" t="s">
        <v>1136</v>
      </c>
      <c r="H16" s="877"/>
      <c r="I16" s="877"/>
      <c r="J16" s="877"/>
      <c r="K16" s="876"/>
      <c r="L16" s="891"/>
      <c r="M16" s="892"/>
      <c r="N16" s="891"/>
    </row>
    <row r="17" spans="1:238" ht="42" x14ac:dyDescent="0.15">
      <c r="A17" s="898">
        <v>12</v>
      </c>
      <c r="B17" s="897" t="s">
        <v>1137</v>
      </c>
      <c r="C17" s="894" t="s">
        <v>1135</v>
      </c>
      <c r="D17" s="896">
        <v>1</v>
      </c>
      <c r="E17" s="895">
        <v>409.6</v>
      </c>
      <c r="F17" s="894">
        <v>409.6</v>
      </c>
      <c r="G17" s="893" t="s">
        <v>1138</v>
      </c>
      <c r="H17" s="877"/>
      <c r="I17" s="877"/>
      <c r="J17" s="877"/>
      <c r="K17" s="876"/>
      <c r="L17" s="891"/>
      <c r="M17" s="892"/>
      <c r="N17" s="891"/>
    </row>
    <row r="18" spans="1:238" ht="98" x14ac:dyDescent="0.15">
      <c r="A18" s="898">
        <v>13</v>
      </c>
      <c r="B18" s="897" t="s">
        <v>1139</v>
      </c>
      <c r="C18" s="894" t="s">
        <v>1140</v>
      </c>
      <c r="D18" s="896">
        <v>1</v>
      </c>
      <c r="E18" s="895">
        <v>1184.9099999999901</v>
      </c>
      <c r="F18" s="894">
        <v>1184.9099999999901</v>
      </c>
      <c r="G18" s="893" t="s">
        <v>1141</v>
      </c>
      <c r="H18" s="877"/>
      <c r="I18" s="877"/>
      <c r="J18" s="877"/>
      <c r="K18" s="876"/>
      <c r="L18" s="891"/>
      <c r="M18" s="892"/>
      <c r="N18" s="891"/>
    </row>
    <row r="19" spans="1:238" ht="98" x14ac:dyDescent="0.15">
      <c r="A19" s="898">
        <v>14</v>
      </c>
      <c r="B19" s="897" t="s">
        <v>1142</v>
      </c>
      <c r="C19" s="894" t="s">
        <v>1140</v>
      </c>
      <c r="D19" s="896">
        <v>1</v>
      </c>
      <c r="E19" s="895">
        <v>831.58999999999901</v>
      </c>
      <c r="F19" s="894">
        <v>831.58999999999901</v>
      </c>
      <c r="G19" s="893" t="s">
        <v>1143</v>
      </c>
      <c r="H19" s="877"/>
      <c r="I19" s="877"/>
      <c r="J19" s="877"/>
      <c r="K19" s="876"/>
      <c r="L19" s="891"/>
      <c r="M19" s="892"/>
      <c r="N19" s="891"/>
    </row>
    <row r="20" spans="1:238" x14ac:dyDescent="0.15">
      <c r="A20" s="898">
        <v>15</v>
      </c>
      <c r="B20" s="897" t="s">
        <v>1144</v>
      </c>
      <c r="C20" s="894" t="s">
        <v>1145</v>
      </c>
      <c r="D20" s="896">
        <v>1</v>
      </c>
      <c r="E20" s="895">
        <v>118.3</v>
      </c>
      <c r="F20" s="894">
        <v>118.3</v>
      </c>
      <c r="G20" s="893" t="s">
        <v>1146</v>
      </c>
      <c r="H20" s="877"/>
      <c r="I20" s="877"/>
      <c r="J20" s="877"/>
      <c r="K20" s="876"/>
      <c r="L20" s="891"/>
      <c r="M20" s="892"/>
      <c r="N20" s="891"/>
    </row>
    <row r="21" spans="1:238" ht="15" thickBot="1" x14ac:dyDescent="0.2">
      <c r="A21" s="890"/>
      <c r="B21" s="889"/>
      <c r="C21" s="888"/>
      <c r="D21" s="887"/>
      <c r="E21" s="886"/>
      <c r="F21" s="885"/>
      <c r="G21" s="884"/>
      <c r="H21" s="877"/>
      <c r="I21" s="882"/>
      <c r="J21" s="882"/>
      <c r="K21" s="882"/>
      <c r="L21" s="882"/>
      <c r="M21" s="883"/>
      <c r="N21" s="882"/>
    </row>
    <row r="22" spans="1:238" ht="15" thickBot="1" x14ac:dyDescent="0.2">
      <c r="A22" s="881"/>
      <c r="B22" s="880" t="s">
        <v>1053</v>
      </c>
      <c r="C22" s="878"/>
      <c r="D22" s="879">
        <f>SUM(D6:D20)</f>
        <v>15</v>
      </c>
      <c r="E22" s="878"/>
      <c r="F22" s="878">
        <f>SUM(F6:F20)</f>
        <v>9376.7597499999883</v>
      </c>
      <c r="G22" s="878"/>
      <c r="H22" s="877"/>
      <c r="I22" s="877"/>
      <c r="J22" s="877"/>
      <c r="K22" s="876"/>
    </row>
    <row r="26" spans="1:238" s="79" customFormat="1" ht="13" x14ac:dyDescent="0.15">
      <c r="A26" s="325"/>
      <c r="B26" s="826" t="s">
        <v>1</v>
      </c>
      <c r="C26" s="826"/>
      <c r="D26" s="826"/>
      <c r="E26" s="321"/>
      <c r="F26" s="874"/>
      <c r="G26" s="874"/>
      <c r="H26" s="874"/>
      <c r="I26" s="874"/>
      <c r="J26" s="85"/>
      <c r="K26" s="85"/>
      <c r="L26" s="85"/>
      <c r="M26" s="85"/>
      <c r="N26" s="85"/>
      <c r="O26" s="85"/>
      <c r="P26" s="85"/>
      <c r="Q26" s="85"/>
      <c r="R26" s="870"/>
      <c r="S26" s="873"/>
      <c r="T26" s="872"/>
      <c r="U26" s="872"/>
      <c r="V26" s="872"/>
      <c r="W26" s="872"/>
      <c r="X26" s="872"/>
      <c r="Y26" s="872"/>
      <c r="Z26" s="85"/>
      <c r="AA26" s="871"/>
      <c r="AB26" s="870"/>
      <c r="AC26" s="870"/>
      <c r="AD26" s="873"/>
      <c r="AE26" s="872"/>
      <c r="AF26" s="872"/>
      <c r="AG26" s="872"/>
      <c r="AH26" s="872"/>
      <c r="AI26" s="872"/>
      <c r="AJ26" s="872"/>
      <c r="AK26" s="85"/>
      <c r="AL26" s="871"/>
      <c r="AM26" s="870"/>
      <c r="AN26" s="870"/>
      <c r="AO26" s="873"/>
      <c r="AP26" s="872"/>
      <c r="AQ26" s="872"/>
      <c r="AR26" s="872"/>
      <c r="AS26" s="872"/>
      <c r="AT26" s="872"/>
      <c r="AU26" s="872"/>
      <c r="AV26" s="85"/>
      <c r="AW26" s="871"/>
      <c r="AX26" s="870"/>
      <c r="AY26" s="870"/>
      <c r="AZ26" s="873"/>
      <c r="BA26" s="872"/>
      <c r="BB26" s="872"/>
      <c r="BC26" s="872"/>
      <c r="BD26" s="872"/>
      <c r="BE26" s="872"/>
      <c r="BF26" s="872"/>
      <c r="BG26" s="85"/>
      <c r="BH26" s="871"/>
      <c r="BI26" s="870"/>
      <c r="BJ26" s="870"/>
      <c r="BK26" s="873"/>
      <c r="BL26" s="872"/>
      <c r="BM26" s="872"/>
      <c r="BN26" s="872"/>
      <c r="BO26" s="872"/>
      <c r="BP26" s="872"/>
      <c r="BQ26" s="872"/>
      <c r="BR26" s="85"/>
      <c r="BS26" s="871"/>
      <c r="BT26" s="870"/>
      <c r="BU26" s="870"/>
      <c r="BV26" s="873"/>
      <c r="BW26" s="872"/>
      <c r="BX26" s="872"/>
      <c r="BY26" s="872"/>
      <c r="BZ26" s="872"/>
      <c r="CA26" s="872"/>
      <c r="CB26" s="872"/>
      <c r="CC26" s="85"/>
      <c r="CD26" s="871"/>
      <c r="CE26" s="870"/>
      <c r="CF26" s="870"/>
      <c r="CG26" s="873"/>
      <c r="CH26" s="872"/>
      <c r="CI26" s="872"/>
      <c r="CJ26" s="872"/>
      <c r="CK26" s="872"/>
      <c r="CL26" s="872"/>
      <c r="CM26" s="872"/>
      <c r="CN26" s="85"/>
      <c r="CO26" s="871"/>
      <c r="CP26" s="870"/>
      <c r="CQ26" s="870"/>
      <c r="CR26" s="873"/>
      <c r="CS26" s="872"/>
      <c r="CT26" s="872"/>
      <c r="CU26" s="872"/>
      <c r="CV26" s="872"/>
      <c r="CW26" s="872"/>
      <c r="CX26" s="872"/>
      <c r="CY26" s="85"/>
      <c r="CZ26" s="871"/>
      <c r="DA26" s="870"/>
      <c r="DB26" s="870"/>
      <c r="DC26" s="873"/>
      <c r="DD26" s="872"/>
      <c r="DE26" s="872"/>
      <c r="DF26" s="872"/>
      <c r="DG26" s="872"/>
      <c r="DH26" s="872"/>
      <c r="DI26" s="872"/>
      <c r="DJ26" s="85"/>
      <c r="DK26" s="871"/>
      <c r="DL26" s="870"/>
      <c r="DM26" s="870"/>
      <c r="DN26" s="873"/>
      <c r="DO26" s="872"/>
      <c r="DP26" s="872"/>
      <c r="DQ26" s="872"/>
      <c r="DR26" s="872"/>
      <c r="DS26" s="872"/>
      <c r="DT26" s="872"/>
      <c r="DU26" s="85"/>
      <c r="DV26" s="871"/>
      <c r="DW26" s="870"/>
      <c r="DX26" s="870"/>
      <c r="DY26" s="873"/>
      <c r="DZ26" s="872"/>
      <c r="EA26" s="872"/>
      <c r="EB26" s="872"/>
      <c r="EC26" s="872"/>
      <c r="ED26" s="872"/>
      <c r="EE26" s="872"/>
      <c r="EF26" s="85"/>
      <c r="EG26" s="871"/>
      <c r="EH26" s="870"/>
      <c r="EI26" s="870"/>
      <c r="EJ26" s="873"/>
      <c r="EK26" s="872"/>
      <c r="EL26" s="872"/>
      <c r="EM26" s="872"/>
      <c r="EN26" s="872"/>
      <c r="EO26" s="872"/>
      <c r="EP26" s="872"/>
      <c r="EQ26" s="85"/>
      <c r="ER26" s="871"/>
      <c r="ES26" s="870"/>
      <c r="ET26" s="870"/>
      <c r="EU26" s="873"/>
      <c r="EV26" s="872"/>
      <c r="EW26" s="872"/>
      <c r="EX26" s="872"/>
      <c r="EY26" s="872"/>
      <c r="EZ26" s="872"/>
      <c r="FA26" s="872"/>
      <c r="FB26" s="85"/>
      <c r="FC26" s="871"/>
      <c r="FD26" s="870"/>
      <c r="FE26" s="870"/>
      <c r="FF26" s="873"/>
      <c r="FG26" s="872"/>
      <c r="FH26" s="872"/>
      <c r="FI26" s="872"/>
      <c r="FJ26" s="872"/>
      <c r="FK26" s="872"/>
      <c r="FL26" s="872"/>
      <c r="FM26" s="85"/>
      <c r="FN26" s="871"/>
      <c r="FO26" s="870"/>
      <c r="FP26" s="870"/>
      <c r="FQ26" s="873"/>
      <c r="FR26" s="872"/>
      <c r="FS26" s="872"/>
      <c r="FT26" s="872"/>
      <c r="FU26" s="872"/>
      <c r="FV26" s="872"/>
      <c r="FW26" s="872"/>
      <c r="FX26" s="85"/>
      <c r="FY26" s="871"/>
      <c r="FZ26" s="870"/>
      <c r="GA26" s="870"/>
      <c r="GB26" s="873"/>
      <c r="GC26" s="872"/>
      <c r="GD26" s="872"/>
      <c r="GE26" s="872"/>
      <c r="GF26" s="872"/>
      <c r="GG26" s="872"/>
      <c r="GH26" s="872"/>
      <c r="GI26" s="85"/>
      <c r="GJ26" s="871"/>
      <c r="GK26" s="870"/>
      <c r="GL26" s="870"/>
      <c r="GM26" s="873"/>
      <c r="GN26" s="872"/>
      <c r="GO26" s="872"/>
      <c r="GP26" s="872"/>
      <c r="GQ26" s="872"/>
      <c r="GR26" s="872"/>
      <c r="GS26" s="872"/>
      <c r="GT26" s="85"/>
      <c r="GU26" s="871"/>
      <c r="GV26" s="870"/>
      <c r="GW26" s="870"/>
      <c r="GX26" s="873"/>
      <c r="GY26" s="872"/>
      <c r="GZ26" s="872"/>
      <c r="HA26" s="872"/>
      <c r="HB26" s="872"/>
      <c r="HC26" s="872"/>
      <c r="HD26" s="872"/>
      <c r="HE26" s="85"/>
      <c r="HF26" s="871"/>
      <c r="HG26" s="870"/>
      <c r="HH26" s="870"/>
      <c r="HI26" s="873"/>
      <c r="HJ26" s="872"/>
      <c r="HK26" s="872"/>
      <c r="HL26" s="872"/>
      <c r="HM26" s="872"/>
      <c r="HN26" s="872"/>
      <c r="HO26" s="872"/>
      <c r="HP26" s="85"/>
      <c r="HQ26" s="871"/>
      <c r="HR26" s="870"/>
      <c r="HS26" s="870"/>
      <c r="HT26" s="873"/>
      <c r="HU26" s="872"/>
      <c r="HV26" s="872"/>
      <c r="HW26" s="872"/>
      <c r="HX26" s="872"/>
      <c r="HY26" s="872"/>
      <c r="HZ26" s="872"/>
      <c r="IA26" s="85"/>
      <c r="IB26" s="871"/>
      <c r="IC26" s="870"/>
      <c r="ID26" s="870"/>
    </row>
    <row r="27" spans="1:238" s="79" customFormat="1" ht="13" x14ac:dyDescent="0.15">
      <c r="A27" s="628">
        <v>1</v>
      </c>
      <c r="B27" s="109"/>
      <c r="C27" s="108"/>
      <c r="D27" s="108"/>
      <c r="E27" s="825"/>
      <c r="F27" s="874"/>
      <c r="G27" s="874"/>
      <c r="H27" s="874"/>
      <c r="I27" s="874"/>
      <c r="J27" s="85"/>
      <c r="K27" s="85"/>
      <c r="L27" s="85"/>
      <c r="M27" s="85"/>
      <c r="N27" s="85"/>
      <c r="O27" s="85"/>
      <c r="P27" s="85"/>
      <c r="Q27" s="85"/>
      <c r="R27" s="870"/>
      <c r="S27" s="873"/>
      <c r="T27" s="872"/>
      <c r="U27" s="872"/>
      <c r="V27" s="872"/>
      <c r="W27" s="872"/>
      <c r="X27" s="872"/>
      <c r="Y27" s="872"/>
      <c r="Z27" s="85"/>
      <c r="AA27" s="871"/>
      <c r="AB27" s="870"/>
      <c r="AC27" s="870"/>
      <c r="AD27" s="873"/>
      <c r="AE27" s="872"/>
      <c r="AF27" s="872"/>
      <c r="AG27" s="872"/>
      <c r="AH27" s="872"/>
      <c r="AI27" s="872"/>
      <c r="AJ27" s="872"/>
      <c r="AK27" s="85"/>
      <c r="AL27" s="871"/>
      <c r="AM27" s="870"/>
      <c r="AN27" s="870"/>
      <c r="AO27" s="873"/>
      <c r="AP27" s="872"/>
      <c r="AQ27" s="872"/>
      <c r="AR27" s="872"/>
      <c r="AS27" s="872"/>
      <c r="AT27" s="872"/>
      <c r="AU27" s="872"/>
      <c r="AV27" s="85"/>
      <c r="AW27" s="871"/>
      <c r="AX27" s="870"/>
      <c r="AY27" s="870"/>
      <c r="AZ27" s="873"/>
      <c r="BA27" s="872"/>
      <c r="BB27" s="872"/>
      <c r="BC27" s="872"/>
      <c r="BD27" s="872"/>
      <c r="BE27" s="872"/>
      <c r="BF27" s="872"/>
      <c r="BG27" s="85"/>
      <c r="BH27" s="871"/>
      <c r="BI27" s="870"/>
      <c r="BJ27" s="870"/>
      <c r="BK27" s="873"/>
      <c r="BL27" s="872"/>
      <c r="BM27" s="872"/>
      <c r="BN27" s="872"/>
      <c r="BO27" s="872"/>
      <c r="BP27" s="872"/>
      <c r="BQ27" s="872"/>
      <c r="BR27" s="85"/>
      <c r="BS27" s="871"/>
      <c r="BT27" s="870"/>
      <c r="BU27" s="870"/>
      <c r="BV27" s="873"/>
      <c r="BW27" s="872"/>
      <c r="BX27" s="872"/>
      <c r="BY27" s="872"/>
      <c r="BZ27" s="872"/>
      <c r="CA27" s="872"/>
      <c r="CB27" s="872"/>
      <c r="CC27" s="85"/>
      <c r="CD27" s="871"/>
      <c r="CE27" s="870"/>
      <c r="CF27" s="870"/>
      <c r="CG27" s="873"/>
      <c r="CH27" s="872"/>
      <c r="CI27" s="872"/>
      <c r="CJ27" s="872"/>
      <c r="CK27" s="872"/>
      <c r="CL27" s="872"/>
      <c r="CM27" s="872"/>
      <c r="CN27" s="85"/>
      <c r="CO27" s="871"/>
      <c r="CP27" s="870"/>
      <c r="CQ27" s="870"/>
      <c r="CR27" s="873"/>
      <c r="CS27" s="872"/>
      <c r="CT27" s="872"/>
      <c r="CU27" s="872"/>
      <c r="CV27" s="872"/>
      <c r="CW27" s="872"/>
      <c r="CX27" s="872"/>
      <c r="CY27" s="85"/>
      <c r="CZ27" s="871"/>
      <c r="DA27" s="870"/>
      <c r="DB27" s="870"/>
      <c r="DC27" s="873"/>
      <c r="DD27" s="872"/>
      <c r="DE27" s="872"/>
      <c r="DF27" s="872"/>
      <c r="DG27" s="872"/>
      <c r="DH27" s="872"/>
      <c r="DI27" s="872"/>
      <c r="DJ27" s="85"/>
      <c r="DK27" s="871"/>
      <c r="DL27" s="870"/>
      <c r="DM27" s="870"/>
      <c r="DN27" s="873"/>
      <c r="DO27" s="872"/>
      <c r="DP27" s="872"/>
      <c r="DQ27" s="872"/>
      <c r="DR27" s="872"/>
      <c r="DS27" s="872"/>
      <c r="DT27" s="872"/>
      <c r="DU27" s="85"/>
      <c r="DV27" s="871"/>
      <c r="DW27" s="870"/>
      <c r="DX27" s="870"/>
      <c r="DY27" s="873"/>
      <c r="DZ27" s="872"/>
      <c r="EA27" s="872"/>
      <c r="EB27" s="872"/>
      <c r="EC27" s="872"/>
      <c r="ED27" s="872"/>
      <c r="EE27" s="872"/>
      <c r="EF27" s="85"/>
      <c r="EG27" s="871"/>
      <c r="EH27" s="870"/>
      <c r="EI27" s="870"/>
      <c r="EJ27" s="873"/>
      <c r="EK27" s="872"/>
      <c r="EL27" s="872"/>
      <c r="EM27" s="872"/>
      <c r="EN27" s="872"/>
      <c r="EO27" s="872"/>
      <c r="EP27" s="872"/>
      <c r="EQ27" s="85"/>
      <c r="ER27" s="871"/>
      <c r="ES27" s="870"/>
      <c r="ET27" s="870"/>
      <c r="EU27" s="873"/>
      <c r="EV27" s="872"/>
      <c r="EW27" s="872"/>
      <c r="EX27" s="872"/>
      <c r="EY27" s="872"/>
      <c r="EZ27" s="872"/>
      <c r="FA27" s="872"/>
      <c r="FB27" s="85"/>
      <c r="FC27" s="871"/>
      <c r="FD27" s="870"/>
      <c r="FE27" s="870"/>
      <c r="FF27" s="873"/>
      <c r="FG27" s="872"/>
      <c r="FH27" s="872"/>
      <c r="FI27" s="872"/>
      <c r="FJ27" s="872"/>
      <c r="FK27" s="872"/>
      <c r="FL27" s="872"/>
      <c r="FM27" s="85"/>
      <c r="FN27" s="871"/>
      <c r="FO27" s="870"/>
      <c r="FP27" s="870"/>
      <c r="FQ27" s="873"/>
      <c r="FR27" s="872"/>
      <c r="FS27" s="872"/>
      <c r="FT27" s="872"/>
      <c r="FU27" s="872"/>
      <c r="FV27" s="872"/>
      <c r="FW27" s="872"/>
      <c r="FX27" s="85"/>
      <c r="FY27" s="871"/>
      <c r="FZ27" s="870"/>
      <c r="GA27" s="870"/>
      <c r="GB27" s="873"/>
      <c r="GC27" s="872"/>
      <c r="GD27" s="872"/>
      <c r="GE27" s="872"/>
      <c r="GF27" s="872"/>
      <c r="GG27" s="872"/>
      <c r="GH27" s="872"/>
      <c r="GI27" s="85"/>
      <c r="GJ27" s="871"/>
      <c r="GK27" s="870"/>
      <c r="GL27" s="870"/>
      <c r="GM27" s="873"/>
      <c r="GN27" s="872"/>
      <c r="GO27" s="872"/>
      <c r="GP27" s="872"/>
      <c r="GQ27" s="872"/>
      <c r="GR27" s="872"/>
      <c r="GS27" s="872"/>
      <c r="GT27" s="85"/>
      <c r="GU27" s="871"/>
      <c r="GV27" s="870"/>
      <c r="GW27" s="870"/>
      <c r="GX27" s="873"/>
      <c r="GY27" s="872"/>
      <c r="GZ27" s="872"/>
      <c r="HA27" s="872"/>
      <c r="HB27" s="872"/>
      <c r="HC27" s="872"/>
      <c r="HD27" s="872"/>
      <c r="HE27" s="85"/>
      <c r="HF27" s="871"/>
      <c r="HG27" s="870"/>
      <c r="HH27" s="870"/>
      <c r="HI27" s="873"/>
      <c r="HJ27" s="872"/>
      <c r="HK27" s="872"/>
      <c r="HL27" s="872"/>
      <c r="HM27" s="872"/>
      <c r="HN27" s="872"/>
      <c r="HO27" s="872"/>
      <c r="HP27" s="85"/>
      <c r="HQ27" s="871"/>
      <c r="HR27" s="870"/>
      <c r="HS27" s="870"/>
      <c r="HT27" s="873"/>
      <c r="HU27" s="872"/>
      <c r="HV27" s="872"/>
      <c r="HW27" s="872"/>
      <c r="HX27" s="872"/>
      <c r="HY27" s="872"/>
      <c r="HZ27" s="872"/>
      <c r="IA27" s="85"/>
      <c r="IB27" s="871"/>
      <c r="IC27" s="870"/>
      <c r="ID27" s="870"/>
    </row>
    <row r="28" spans="1:238" s="79" customFormat="1" ht="13" x14ac:dyDescent="0.15">
      <c r="A28" s="628">
        <v>2</v>
      </c>
      <c r="B28" s="109"/>
      <c r="C28" s="108"/>
      <c r="D28" s="108"/>
      <c r="E28" s="825"/>
      <c r="F28" s="874"/>
      <c r="G28" s="874"/>
      <c r="H28" s="874"/>
      <c r="I28" s="874"/>
      <c r="J28" s="85"/>
      <c r="K28" s="85"/>
      <c r="L28" s="85"/>
      <c r="M28" s="85"/>
      <c r="N28" s="85"/>
      <c r="O28" s="85"/>
      <c r="P28" s="85"/>
      <c r="Q28" s="85"/>
      <c r="R28" s="870"/>
      <c r="S28" s="873"/>
      <c r="T28" s="872"/>
      <c r="U28" s="872"/>
      <c r="V28" s="872"/>
      <c r="W28" s="872"/>
      <c r="X28" s="872"/>
      <c r="Y28" s="872"/>
      <c r="Z28" s="85"/>
      <c r="AA28" s="871"/>
      <c r="AB28" s="870"/>
      <c r="AC28" s="870"/>
      <c r="AD28" s="873"/>
      <c r="AE28" s="872"/>
      <c r="AF28" s="872"/>
      <c r="AG28" s="872"/>
      <c r="AH28" s="872"/>
      <c r="AI28" s="872"/>
      <c r="AJ28" s="872"/>
      <c r="AK28" s="85"/>
      <c r="AL28" s="871"/>
      <c r="AM28" s="870"/>
      <c r="AN28" s="870"/>
      <c r="AO28" s="873"/>
      <c r="AP28" s="872"/>
      <c r="AQ28" s="872"/>
      <c r="AR28" s="872"/>
      <c r="AS28" s="872"/>
      <c r="AT28" s="872"/>
      <c r="AU28" s="872"/>
      <c r="AV28" s="85"/>
      <c r="AW28" s="871"/>
      <c r="AX28" s="870"/>
      <c r="AY28" s="870"/>
      <c r="AZ28" s="873"/>
      <c r="BA28" s="872"/>
      <c r="BB28" s="872"/>
      <c r="BC28" s="872"/>
      <c r="BD28" s="872"/>
      <c r="BE28" s="872"/>
      <c r="BF28" s="872"/>
      <c r="BG28" s="85"/>
      <c r="BH28" s="871"/>
      <c r="BI28" s="870"/>
      <c r="BJ28" s="870"/>
      <c r="BK28" s="873"/>
      <c r="BL28" s="872"/>
      <c r="BM28" s="872"/>
      <c r="BN28" s="872"/>
      <c r="BO28" s="872"/>
      <c r="BP28" s="872"/>
      <c r="BQ28" s="872"/>
      <c r="BR28" s="85"/>
      <c r="BS28" s="871"/>
      <c r="BT28" s="870"/>
      <c r="BU28" s="870"/>
      <c r="BV28" s="873"/>
      <c r="BW28" s="872"/>
      <c r="BX28" s="872"/>
      <c r="BY28" s="872"/>
      <c r="BZ28" s="872"/>
      <c r="CA28" s="872"/>
      <c r="CB28" s="872"/>
      <c r="CC28" s="85"/>
      <c r="CD28" s="871"/>
      <c r="CE28" s="870"/>
      <c r="CF28" s="870"/>
      <c r="CG28" s="873"/>
      <c r="CH28" s="872"/>
      <c r="CI28" s="872"/>
      <c r="CJ28" s="872"/>
      <c r="CK28" s="872"/>
      <c r="CL28" s="872"/>
      <c r="CM28" s="872"/>
      <c r="CN28" s="85"/>
      <c r="CO28" s="871"/>
      <c r="CP28" s="870"/>
      <c r="CQ28" s="870"/>
      <c r="CR28" s="873"/>
      <c r="CS28" s="872"/>
      <c r="CT28" s="872"/>
      <c r="CU28" s="872"/>
      <c r="CV28" s="872"/>
      <c r="CW28" s="872"/>
      <c r="CX28" s="872"/>
      <c r="CY28" s="85"/>
      <c r="CZ28" s="871"/>
      <c r="DA28" s="870"/>
      <c r="DB28" s="870"/>
      <c r="DC28" s="873"/>
      <c r="DD28" s="872"/>
      <c r="DE28" s="872"/>
      <c r="DF28" s="872"/>
      <c r="DG28" s="872"/>
      <c r="DH28" s="872"/>
      <c r="DI28" s="872"/>
      <c r="DJ28" s="85"/>
      <c r="DK28" s="871"/>
      <c r="DL28" s="870"/>
      <c r="DM28" s="870"/>
      <c r="DN28" s="873"/>
      <c r="DO28" s="872"/>
      <c r="DP28" s="872"/>
      <c r="DQ28" s="872"/>
      <c r="DR28" s="872"/>
      <c r="DS28" s="872"/>
      <c r="DT28" s="872"/>
      <c r="DU28" s="85"/>
      <c r="DV28" s="871"/>
      <c r="DW28" s="870"/>
      <c r="DX28" s="870"/>
      <c r="DY28" s="873"/>
      <c r="DZ28" s="872"/>
      <c r="EA28" s="872"/>
      <c r="EB28" s="872"/>
      <c r="EC28" s="872"/>
      <c r="ED28" s="872"/>
      <c r="EE28" s="872"/>
      <c r="EF28" s="85"/>
      <c r="EG28" s="871"/>
      <c r="EH28" s="870"/>
      <c r="EI28" s="870"/>
      <c r="EJ28" s="873"/>
      <c r="EK28" s="872"/>
      <c r="EL28" s="872"/>
      <c r="EM28" s="872"/>
      <c r="EN28" s="872"/>
      <c r="EO28" s="872"/>
      <c r="EP28" s="872"/>
      <c r="EQ28" s="85"/>
      <c r="ER28" s="871"/>
      <c r="ES28" s="870"/>
      <c r="ET28" s="870"/>
      <c r="EU28" s="873"/>
      <c r="EV28" s="872"/>
      <c r="EW28" s="872"/>
      <c r="EX28" s="872"/>
      <c r="EY28" s="872"/>
      <c r="EZ28" s="872"/>
      <c r="FA28" s="872"/>
      <c r="FB28" s="85"/>
      <c r="FC28" s="871"/>
      <c r="FD28" s="870"/>
      <c r="FE28" s="870"/>
      <c r="FF28" s="873"/>
      <c r="FG28" s="872"/>
      <c r="FH28" s="872"/>
      <c r="FI28" s="872"/>
      <c r="FJ28" s="872"/>
      <c r="FK28" s="872"/>
      <c r="FL28" s="872"/>
      <c r="FM28" s="85"/>
      <c r="FN28" s="871"/>
      <c r="FO28" s="870"/>
      <c r="FP28" s="870"/>
      <c r="FQ28" s="873"/>
      <c r="FR28" s="872"/>
      <c r="FS28" s="872"/>
      <c r="FT28" s="872"/>
      <c r="FU28" s="872"/>
      <c r="FV28" s="872"/>
      <c r="FW28" s="872"/>
      <c r="FX28" s="85"/>
      <c r="FY28" s="871"/>
      <c r="FZ28" s="870"/>
      <c r="GA28" s="870"/>
      <c r="GB28" s="873"/>
      <c r="GC28" s="872"/>
      <c r="GD28" s="872"/>
      <c r="GE28" s="872"/>
      <c r="GF28" s="872"/>
      <c r="GG28" s="872"/>
      <c r="GH28" s="872"/>
      <c r="GI28" s="85"/>
      <c r="GJ28" s="871"/>
      <c r="GK28" s="870"/>
      <c r="GL28" s="870"/>
      <c r="GM28" s="873"/>
      <c r="GN28" s="872"/>
      <c r="GO28" s="872"/>
      <c r="GP28" s="872"/>
      <c r="GQ28" s="872"/>
      <c r="GR28" s="872"/>
      <c r="GS28" s="872"/>
      <c r="GT28" s="85"/>
      <c r="GU28" s="871"/>
      <c r="GV28" s="870"/>
      <c r="GW28" s="870"/>
      <c r="GX28" s="873"/>
      <c r="GY28" s="872"/>
      <c r="GZ28" s="872"/>
      <c r="HA28" s="872"/>
      <c r="HB28" s="872"/>
      <c r="HC28" s="872"/>
      <c r="HD28" s="872"/>
      <c r="HE28" s="85"/>
      <c r="HF28" s="871"/>
      <c r="HG28" s="870"/>
      <c r="HH28" s="870"/>
      <c r="HI28" s="873"/>
      <c r="HJ28" s="872"/>
      <c r="HK28" s="872"/>
      <c r="HL28" s="872"/>
      <c r="HM28" s="872"/>
      <c r="HN28" s="872"/>
      <c r="HO28" s="872"/>
      <c r="HP28" s="85"/>
      <c r="HQ28" s="871"/>
      <c r="HR28" s="870"/>
      <c r="HS28" s="870"/>
      <c r="HT28" s="873"/>
      <c r="HU28" s="872"/>
      <c r="HV28" s="872"/>
      <c r="HW28" s="872"/>
      <c r="HX28" s="872"/>
      <c r="HY28" s="872"/>
      <c r="HZ28" s="872"/>
      <c r="IA28" s="85"/>
      <c r="IB28" s="871"/>
      <c r="IC28" s="870"/>
      <c r="ID28" s="870"/>
    </row>
    <row r="29" spans="1:238" s="79" customFormat="1" ht="13" x14ac:dyDescent="0.15">
      <c r="A29" s="628">
        <v>3</v>
      </c>
      <c r="B29" s="109"/>
      <c r="C29" s="108"/>
      <c r="D29" s="108"/>
      <c r="E29" s="825"/>
      <c r="F29" s="874"/>
      <c r="G29" s="874"/>
      <c r="H29" s="874"/>
      <c r="I29" s="874"/>
      <c r="J29" s="85"/>
      <c r="K29" s="85"/>
      <c r="L29" s="85"/>
      <c r="M29" s="85"/>
      <c r="N29" s="85"/>
      <c r="O29" s="85"/>
      <c r="P29" s="85"/>
      <c r="Q29" s="85"/>
      <c r="R29" s="870"/>
      <c r="S29" s="873"/>
      <c r="T29" s="872"/>
      <c r="U29" s="872"/>
      <c r="V29" s="872"/>
      <c r="W29" s="872"/>
      <c r="X29" s="872"/>
      <c r="Y29" s="872"/>
      <c r="Z29" s="85"/>
      <c r="AA29" s="871"/>
      <c r="AB29" s="870"/>
      <c r="AC29" s="870"/>
      <c r="AD29" s="873"/>
      <c r="AE29" s="872"/>
      <c r="AF29" s="872"/>
      <c r="AG29" s="872"/>
      <c r="AH29" s="872"/>
      <c r="AI29" s="872"/>
      <c r="AJ29" s="872"/>
      <c r="AK29" s="85"/>
      <c r="AL29" s="871"/>
      <c r="AM29" s="870"/>
      <c r="AN29" s="870"/>
      <c r="AO29" s="873"/>
      <c r="AP29" s="872"/>
      <c r="AQ29" s="872"/>
      <c r="AR29" s="872"/>
      <c r="AS29" s="872"/>
      <c r="AT29" s="872"/>
      <c r="AU29" s="872"/>
      <c r="AV29" s="85"/>
      <c r="AW29" s="871"/>
      <c r="AX29" s="870"/>
      <c r="AY29" s="870"/>
      <c r="AZ29" s="873"/>
      <c r="BA29" s="872"/>
      <c r="BB29" s="872"/>
      <c r="BC29" s="872"/>
      <c r="BD29" s="872"/>
      <c r="BE29" s="872"/>
      <c r="BF29" s="872"/>
      <c r="BG29" s="85"/>
      <c r="BH29" s="871"/>
      <c r="BI29" s="870"/>
      <c r="BJ29" s="870"/>
      <c r="BK29" s="873"/>
      <c r="BL29" s="872"/>
      <c r="BM29" s="872"/>
      <c r="BN29" s="872"/>
      <c r="BO29" s="872"/>
      <c r="BP29" s="872"/>
      <c r="BQ29" s="872"/>
      <c r="BR29" s="85"/>
      <c r="BS29" s="871"/>
      <c r="BT29" s="870"/>
      <c r="BU29" s="870"/>
      <c r="BV29" s="873"/>
      <c r="BW29" s="872"/>
      <c r="BX29" s="872"/>
      <c r="BY29" s="872"/>
      <c r="BZ29" s="872"/>
      <c r="CA29" s="872"/>
      <c r="CB29" s="872"/>
      <c r="CC29" s="85"/>
      <c r="CD29" s="871"/>
      <c r="CE29" s="870"/>
      <c r="CF29" s="870"/>
      <c r="CG29" s="873"/>
      <c r="CH29" s="872"/>
      <c r="CI29" s="872"/>
      <c r="CJ29" s="872"/>
      <c r="CK29" s="872"/>
      <c r="CL29" s="872"/>
      <c r="CM29" s="872"/>
      <c r="CN29" s="85"/>
      <c r="CO29" s="871"/>
      <c r="CP29" s="870"/>
      <c r="CQ29" s="870"/>
      <c r="CR29" s="873"/>
      <c r="CS29" s="872"/>
      <c r="CT29" s="872"/>
      <c r="CU29" s="872"/>
      <c r="CV29" s="872"/>
      <c r="CW29" s="872"/>
      <c r="CX29" s="872"/>
      <c r="CY29" s="85"/>
      <c r="CZ29" s="871"/>
      <c r="DA29" s="870"/>
      <c r="DB29" s="870"/>
      <c r="DC29" s="873"/>
      <c r="DD29" s="872"/>
      <c r="DE29" s="872"/>
      <c r="DF29" s="872"/>
      <c r="DG29" s="872"/>
      <c r="DH29" s="872"/>
      <c r="DI29" s="872"/>
      <c r="DJ29" s="85"/>
      <c r="DK29" s="871"/>
      <c r="DL29" s="870"/>
      <c r="DM29" s="870"/>
      <c r="DN29" s="873"/>
      <c r="DO29" s="872"/>
      <c r="DP29" s="872"/>
      <c r="DQ29" s="872"/>
      <c r="DR29" s="872"/>
      <c r="DS29" s="872"/>
      <c r="DT29" s="872"/>
      <c r="DU29" s="85"/>
      <c r="DV29" s="871"/>
      <c r="DW29" s="870"/>
      <c r="DX29" s="870"/>
      <c r="DY29" s="873"/>
      <c r="DZ29" s="872"/>
      <c r="EA29" s="872"/>
      <c r="EB29" s="872"/>
      <c r="EC29" s="872"/>
      <c r="ED29" s="872"/>
      <c r="EE29" s="872"/>
      <c r="EF29" s="85"/>
      <c r="EG29" s="871"/>
      <c r="EH29" s="870"/>
      <c r="EI29" s="870"/>
      <c r="EJ29" s="873"/>
      <c r="EK29" s="872"/>
      <c r="EL29" s="872"/>
      <c r="EM29" s="872"/>
      <c r="EN29" s="872"/>
      <c r="EO29" s="872"/>
      <c r="EP29" s="872"/>
      <c r="EQ29" s="85"/>
      <c r="ER29" s="871"/>
      <c r="ES29" s="870"/>
      <c r="ET29" s="870"/>
      <c r="EU29" s="873"/>
      <c r="EV29" s="872"/>
      <c r="EW29" s="872"/>
      <c r="EX29" s="872"/>
      <c r="EY29" s="872"/>
      <c r="EZ29" s="872"/>
      <c r="FA29" s="872"/>
      <c r="FB29" s="85"/>
      <c r="FC29" s="871"/>
      <c r="FD29" s="870"/>
      <c r="FE29" s="870"/>
      <c r="FF29" s="873"/>
      <c r="FG29" s="872"/>
      <c r="FH29" s="872"/>
      <c r="FI29" s="872"/>
      <c r="FJ29" s="872"/>
      <c r="FK29" s="872"/>
      <c r="FL29" s="872"/>
      <c r="FM29" s="85"/>
      <c r="FN29" s="871"/>
      <c r="FO29" s="870"/>
      <c r="FP29" s="870"/>
      <c r="FQ29" s="873"/>
      <c r="FR29" s="872"/>
      <c r="FS29" s="872"/>
      <c r="FT29" s="872"/>
      <c r="FU29" s="872"/>
      <c r="FV29" s="872"/>
      <c r="FW29" s="872"/>
      <c r="FX29" s="85"/>
      <c r="FY29" s="871"/>
      <c r="FZ29" s="870"/>
      <c r="GA29" s="870"/>
      <c r="GB29" s="873"/>
      <c r="GC29" s="872"/>
      <c r="GD29" s="872"/>
      <c r="GE29" s="872"/>
      <c r="GF29" s="872"/>
      <c r="GG29" s="872"/>
      <c r="GH29" s="872"/>
      <c r="GI29" s="85"/>
      <c r="GJ29" s="871"/>
      <c r="GK29" s="870"/>
      <c r="GL29" s="870"/>
      <c r="GM29" s="873"/>
      <c r="GN29" s="872"/>
      <c r="GO29" s="872"/>
      <c r="GP29" s="872"/>
      <c r="GQ29" s="872"/>
      <c r="GR29" s="872"/>
      <c r="GS29" s="872"/>
      <c r="GT29" s="85"/>
      <c r="GU29" s="871"/>
      <c r="GV29" s="870"/>
      <c r="GW29" s="870"/>
      <c r="GX29" s="873"/>
      <c r="GY29" s="872"/>
      <c r="GZ29" s="872"/>
      <c r="HA29" s="872"/>
      <c r="HB29" s="872"/>
      <c r="HC29" s="872"/>
      <c r="HD29" s="872"/>
      <c r="HE29" s="85"/>
      <c r="HF29" s="871"/>
      <c r="HG29" s="870"/>
      <c r="HH29" s="870"/>
      <c r="HI29" s="873"/>
      <c r="HJ29" s="872"/>
      <c r="HK29" s="872"/>
      <c r="HL29" s="872"/>
      <c r="HM29" s="872"/>
      <c r="HN29" s="872"/>
      <c r="HO29" s="872"/>
      <c r="HP29" s="85"/>
      <c r="HQ29" s="871"/>
      <c r="HR29" s="870"/>
      <c r="HS29" s="870"/>
      <c r="HT29" s="873"/>
      <c r="HU29" s="872"/>
      <c r="HV29" s="872"/>
      <c r="HW29" s="872"/>
      <c r="HX29" s="872"/>
      <c r="HY29" s="872"/>
      <c r="HZ29" s="872"/>
      <c r="IA29" s="85"/>
      <c r="IB29" s="871"/>
      <c r="IC29" s="870"/>
      <c r="ID29" s="870"/>
    </row>
    <row r="30" spans="1:238" s="79" customFormat="1" ht="13" x14ac:dyDescent="0.15">
      <c r="A30" s="628">
        <v>4</v>
      </c>
      <c r="B30" s="109"/>
      <c r="C30" s="108"/>
      <c r="D30" s="108"/>
      <c r="E30" s="825"/>
      <c r="F30" s="874"/>
      <c r="G30" s="874"/>
      <c r="H30" s="874"/>
      <c r="I30" s="874"/>
      <c r="J30" s="85"/>
      <c r="K30" s="85"/>
      <c r="L30" s="85"/>
      <c r="M30" s="85"/>
      <c r="N30" s="85"/>
      <c r="O30" s="85"/>
      <c r="P30" s="85"/>
      <c r="Q30" s="85"/>
      <c r="R30" s="870"/>
      <c r="S30" s="873"/>
      <c r="T30" s="872"/>
      <c r="U30" s="872"/>
      <c r="V30" s="872"/>
      <c r="W30" s="872"/>
      <c r="X30" s="872"/>
      <c r="Y30" s="872"/>
      <c r="Z30" s="85"/>
      <c r="AA30" s="871"/>
      <c r="AB30" s="870"/>
      <c r="AC30" s="870"/>
      <c r="AD30" s="873"/>
      <c r="AE30" s="872"/>
      <c r="AF30" s="872"/>
      <c r="AG30" s="872"/>
      <c r="AH30" s="872"/>
      <c r="AI30" s="872"/>
      <c r="AJ30" s="872"/>
      <c r="AK30" s="85"/>
      <c r="AL30" s="871"/>
      <c r="AM30" s="870"/>
      <c r="AN30" s="870"/>
      <c r="AO30" s="873"/>
      <c r="AP30" s="872"/>
      <c r="AQ30" s="872"/>
      <c r="AR30" s="872"/>
      <c r="AS30" s="872"/>
      <c r="AT30" s="872"/>
      <c r="AU30" s="872"/>
      <c r="AV30" s="85"/>
      <c r="AW30" s="871"/>
      <c r="AX30" s="870"/>
      <c r="AY30" s="870"/>
      <c r="AZ30" s="873"/>
      <c r="BA30" s="872"/>
      <c r="BB30" s="872"/>
      <c r="BC30" s="872"/>
      <c r="BD30" s="872"/>
      <c r="BE30" s="872"/>
      <c r="BF30" s="872"/>
      <c r="BG30" s="85"/>
      <c r="BH30" s="871"/>
      <c r="BI30" s="870"/>
      <c r="BJ30" s="870"/>
      <c r="BK30" s="873"/>
      <c r="BL30" s="872"/>
      <c r="BM30" s="872"/>
      <c r="BN30" s="872"/>
      <c r="BO30" s="872"/>
      <c r="BP30" s="872"/>
      <c r="BQ30" s="872"/>
      <c r="BR30" s="85"/>
      <c r="BS30" s="871"/>
      <c r="BT30" s="870"/>
      <c r="BU30" s="870"/>
      <c r="BV30" s="873"/>
      <c r="BW30" s="872"/>
      <c r="BX30" s="872"/>
      <c r="BY30" s="872"/>
      <c r="BZ30" s="872"/>
      <c r="CA30" s="872"/>
      <c r="CB30" s="872"/>
      <c r="CC30" s="85"/>
      <c r="CD30" s="871"/>
      <c r="CE30" s="870"/>
      <c r="CF30" s="870"/>
      <c r="CG30" s="873"/>
      <c r="CH30" s="872"/>
      <c r="CI30" s="872"/>
      <c r="CJ30" s="872"/>
      <c r="CK30" s="872"/>
      <c r="CL30" s="872"/>
      <c r="CM30" s="872"/>
      <c r="CN30" s="85"/>
      <c r="CO30" s="871"/>
      <c r="CP30" s="870"/>
      <c r="CQ30" s="870"/>
      <c r="CR30" s="873"/>
      <c r="CS30" s="872"/>
      <c r="CT30" s="872"/>
      <c r="CU30" s="872"/>
      <c r="CV30" s="872"/>
      <c r="CW30" s="872"/>
      <c r="CX30" s="872"/>
      <c r="CY30" s="85"/>
      <c r="CZ30" s="871"/>
      <c r="DA30" s="870"/>
      <c r="DB30" s="870"/>
      <c r="DC30" s="873"/>
      <c r="DD30" s="872"/>
      <c r="DE30" s="872"/>
      <c r="DF30" s="872"/>
      <c r="DG30" s="872"/>
      <c r="DH30" s="872"/>
      <c r="DI30" s="872"/>
      <c r="DJ30" s="85"/>
      <c r="DK30" s="871"/>
      <c r="DL30" s="870"/>
      <c r="DM30" s="870"/>
      <c r="DN30" s="873"/>
      <c r="DO30" s="872"/>
      <c r="DP30" s="872"/>
      <c r="DQ30" s="872"/>
      <c r="DR30" s="872"/>
      <c r="DS30" s="872"/>
      <c r="DT30" s="872"/>
      <c r="DU30" s="85"/>
      <c r="DV30" s="871"/>
      <c r="DW30" s="870"/>
      <c r="DX30" s="870"/>
      <c r="DY30" s="873"/>
      <c r="DZ30" s="872"/>
      <c r="EA30" s="872"/>
      <c r="EB30" s="872"/>
      <c r="EC30" s="872"/>
      <c r="ED30" s="872"/>
      <c r="EE30" s="872"/>
      <c r="EF30" s="85"/>
      <c r="EG30" s="871"/>
      <c r="EH30" s="870"/>
      <c r="EI30" s="870"/>
      <c r="EJ30" s="873"/>
      <c r="EK30" s="872"/>
      <c r="EL30" s="872"/>
      <c r="EM30" s="872"/>
      <c r="EN30" s="872"/>
      <c r="EO30" s="872"/>
      <c r="EP30" s="872"/>
      <c r="EQ30" s="85"/>
      <c r="ER30" s="871"/>
      <c r="ES30" s="870"/>
      <c r="ET30" s="870"/>
      <c r="EU30" s="873"/>
      <c r="EV30" s="872"/>
      <c r="EW30" s="872"/>
      <c r="EX30" s="872"/>
      <c r="EY30" s="872"/>
      <c r="EZ30" s="872"/>
      <c r="FA30" s="872"/>
      <c r="FB30" s="85"/>
      <c r="FC30" s="871"/>
      <c r="FD30" s="870"/>
      <c r="FE30" s="870"/>
      <c r="FF30" s="873"/>
      <c r="FG30" s="872"/>
      <c r="FH30" s="872"/>
      <c r="FI30" s="872"/>
      <c r="FJ30" s="872"/>
      <c r="FK30" s="872"/>
      <c r="FL30" s="872"/>
      <c r="FM30" s="85"/>
      <c r="FN30" s="871"/>
      <c r="FO30" s="870"/>
      <c r="FP30" s="870"/>
      <c r="FQ30" s="873"/>
      <c r="FR30" s="872"/>
      <c r="FS30" s="872"/>
      <c r="FT30" s="872"/>
      <c r="FU30" s="872"/>
      <c r="FV30" s="872"/>
      <c r="FW30" s="872"/>
      <c r="FX30" s="85"/>
      <c r="FY30" s="871"/>
      <c r="FZ30" s="870"/>
      <c r="GA30" s="870"/>
      <c r="GB30" s="873"/>
      <c r="GC30" s="872"/>
      <c r="GD30" s="872"/>
      <c r="GE30" s="872"/>
      <c r="GF30" s="872"/>
      <c r="GG30" s="872"/>
      <c r="GH30" s="872"/>
      <c r="GI30" s="85"/>
      <c r="GJ30" s="871"/>
      <c r="GK30" s="870"/>
      <c r="GL30" s="870"/>
      <c r="GM30" s="873"/>
      <c r="GN30" s="872"/>
      <c r="GO30" s="872"/>
      <c r="GP30" s="872"/>
      <c r="GQ30" s="872"/>
      <c r="GR30" s="872"/>
      <c r="GS30" s="872"/>
      <c r="GT30" s="85"/>
      <c r="GU30" s="871"/>
      <c r="GV30" s="870"/>
      <c r="GW30" s="870"/>
      <c r="GX30" s="873"/>
      <c r="GY30" s="872"/>
      <c r="GZ30" s="872"/>
      <c r="HA30" s="872"/>
      <c r="HB30" s="872"/>
      <c r="HC30" s="872"/>
      <c r="HD30" s="872"/>
      <c r="HE30" s="85"/>
      <c r="HF30" s="871"/>
      <c r="HG30" s="870"/>
      <c r="HH30" s="870"/>
      <c r="HI30" s="873"/>
      <c r="HJ30" s="872"/>
      <c r="HK30" s="872"/>
      <c r="HL30" s="872"/>
      <c r="HM30" s="872"/>
      <c r="HN30" s="872"/>
      <c r="HO30" s="872"/>
      <c r="HP30" s="85"/>
      <c r="HQ30" s="871"/>
      <c r="HR30" s="870"/>
      <c r="HS30" s="870"/>
      <c r="HT30" s="873"/>
      <c r="HU30" s="872"/>
      <c r="HV30" s="872"/>
      <c r="HW30" s="872"/>
      <c r="HX30" s="872"/>
      <c r="HY30" s="872"/>
      <c r="HZ30" s="872"/>
      <c r="IA30" s="85"/>
      <c r="IB30" s="871"/>
      <c r="IC30" s="870"/>
      <c r="ID30" s="870"/>
    </row>
    <row r="31" spans="1:238" s="79" customFormat="1" ht="13" x14ac:dyDescent="0.15">
      <c r="A31" s="628">
        <v>5</v>
      </c>
      <c r="B31" s="109"/>
      <c r="C31" s="108"/>
      <c r="D31" s="108"/>
      <c r="E31" s="825"/>
      <c r="F31" s="874"/>
      <c r="G31" s="874"/>
      <c r="H31" s="874"/>
      <c r="I31" s="874"/>
      <c r="J31" s="85"/>
      <c r="K31" s="85"/>
      <c r="L31" s="85"/>
      <c r="M31" s="85"/>
      <c r="N31" s="85"/>
      <c r="O31" s="85"/>
      <c r="P31" s="85"/>
      <c r="Q31" s="85"/>
      <c r="R31" s="870"/>
      <c r="S31" s="873"/>
      <c r="T31" s="872"/>
      <c r="U31" s="872"/>
      <c r="V31" s="872"/>
      <c r="W31" s="872"/>
      <c r="X31" s="872"/>
      <c r="Y31" s="872"/>
      <c r="Z31" s="85"/>
      <c r="AA31" s="871"/>
      <c r="AB31" s="870"/>
      <c r="AC31" s="870"/>
      <c r="AD31" s="873"/>
      <c r="AE31" s="872"/>
      <c r="AF31" s="872"/>
      <c r="AG31" s="872"/>
      <c r="AH31" s="872"/>
      <c r="AI31" s="872"/>
      <c r="AJ31" s="872"/>
      <c r="AK31" s="85"/>
      <c r="AL31" s="871"/>
      <c r="AM31" s="870"/>
      <c r="AN31" s="870"/>
      <c r="AO31" s="873"/>
      <c r="AP31" s="872"/>
      <c r="AQ31" s="872"/>
      <c r="AR31" s="872"/>
      <c r="AS31" s="872"/>
      <c r="AT31" s="872"/>
      <c r="AU31" s="872"/>
      <c r="AV31" s="85"/>
      <c r="AW31" s="871"/>
      <c r="AX31" s="870"/>
      <c r="AY31" s="870"/>
      <c r="AZ31" s="873"/>
      <c r="BA31" s="872"/>
      <c r="BB31" s="872"/>
      <c r="BC31" s="872"/>
      <c r="BD31" s="872"/>
      <c r="BE31" s="872"/>
      <c r="BF31" s="872"/>
      <c r="BG31" s="85"/>
      <c r="BH31" s="871"/>
      <c r="BI31" s="870"/>
      <c r="BJ31" s="870"/>
      <c r="BK31" s="873"/>
      <c r="BL31" s="872"/>
      <c r="BM31" s="872"/>
      <c r="BN31" s="872"/>
      <c r="BO31" s="872"/>
      <c r="BP31" s="872"/>
      <c r="BQ31" s="872"/>
      <c r="BR31" s="85"/>
      <c r="BS31" s="871"/>
      <c r="BT31" s="870"/>
      <c r="BU31" s="870"/>
      <c r="BV31" s="873"/>
      <c r="BW31" s="872"/>
      <c r="BX31" s="872"/>
      <c r="BY31" s="872"/>
      <c r="BZ31" s="872"/>
      <c r="CA31" s="872"/>
      <c r="CB31" s="872"/>
      <c r="CC31" s="85"/>
      <c r="CD31" s="871"/>
      <c r="CE31" s="870"/>
      <c r="CF31" s="870"/>
      <c r="CG31" s="873"/>
      <c r="CH31" s="872"/>
      <c r="CI31" s="872"/>
      <c r="CJ31" s="872"/>
      <c r="CK31" s="872"/>
      <c r="CL31" s="872"/>
      <c r="CM31" s="872"/>
      <c r="CN31" s="85"/>
      <c r="CO31" s="871"/>
      <c r="CP31" s="870"/>
      <c r="CQ31" s="870"/>
      <c r="CR31" s="873"/>
      <c r="CS31" s="872"/>
      <c r="CT31" s="872"/>
      <c r="CU31" s="872"/>
      <c r="CV31" s="872"/>
      <c r="CW31" s="872"/>
      <c r="CX31" s="872"/>
      <c r="CY31" s="85"/>
      <c r="CZ31" s="871"/>
      <c r="DA31" s="870"/>
      <c r="DB31" s="870"/>
      <c r="DC31" s="873"/>
      <c r="DD31" s="872"/>
      <c r="DE31" s="872"/>
      <c r="DF31" s="872"/>
      <c r="DG31" s="872"/>
      <c r="DH31" s="872"/>
      <c r="DI31" s="872"/>
      <c r="DJ31" s="85"/>
      <c r="DK31" s="871"/>
      <c r="DL31" s="870"/>
      <c r="DM31" s="870"/>
      <c r="DN31" s="873"/>
      <c r="DO31" s="872"/>
      <c r="DP31" s="872"/>
      <c r="DQ31" s="872"/>
      <c r="DR31" s="872"/>
      <c r="DS31" s="872"/>
      <c r="DT31" s="872"/>
      <c r="DU31" s="85"/>
      <c r="DV31" s="871"/>
      <c r="DW31" s="870"/>
      <c r="DX31" s="870"/>
      <c r="DY31" s="873"/>
      <c r="DZ31" s="872"/>
      <c r="EA31" s="872"/>
      <c r="EB31" s="872"/>
      <c r="EC31" s="872"/>
      <c r="ED31" s="872"/>
      <c r="EE31" s="872"/>
      <c r="EF31" s="85"/>
      <c r="EG31" s="871"/>
      <c r="EH31" s="870"/>
      <c r="EI31" s="870"/>
      <c r="EJ31" s="873"/>
      <c r="EK31" s="872"/>
      <c r="EL31" s="872"/>
      <c r="EM31" s="872"/>
      <c r="EN31" s="872"/>
      <c r="EO31" s="872"/>
      <c r="EP31" s="872"/>
      <c r="EQ31" s="85"/>
      <c r="ER31" s="871"/>
      <c r="ES31" s="870"/>
      <c r="ET31" s="870"/>
      <c r="EU31" s="873"/>
      <c r="EV31" s="872"/>
      <c r="EW31" s="872"/>
      <c r="EX31" s="872"/>
      <c r="EY31" s="872"/>
      <c r="EZ31" s="872"/>
      <c r="FA31" s="872"/>
      <c r="FB31" s="85"/>
      <c r="FC31" s="871"/>
      <c r="FD31" s="870"/>
      <c r="FE31" s="870"/>
      <c r="FF31" s="873"/>
      <c r="FG31" s="872"/>
      <c r="FH31" s="872"/>
      <c r="FI31" s="872"/>
      <c r="FJ31" s="872"/>
      <c r="FK31" s="872"/>
      <c r="FL31" s="872"/>
      <c r="FM31" s="85"/>
      <c r="FN31" s="871"/>
      <c r="FO31" s="870"/>
      <c r="FP31" s="870"/>
      <c r="FQ31" s="873"/>
      <c r="FR31" s="872"/>
      <c r="FS31" s="872"/>
      <c r="FT31" s="872"/>
      <c r="FU31" s="872"/>
      <c r="FV31" s="872"/>
      <c r="FW31" s="872"/>
      <c r="FX31" s="85"/>
      <c r="FY31" s="871"/>
      <c r="FZ31" s="870"/>
      <c r="GA31" s="870"/>
      <c r="GB31" s="873"/>
      <c r="GC31" s="872"/>
      <c r="GD31" s="872"/>
      <c r="GE31" s="872"/>
      <c r="GF31" s="872"/>
      <c r="GG31" s="872"/>
      <c r="GH31" s="872"/>
      <c r="GI31" s="85"/>
      <c r="GJ31" s="871"/>
      <c r="GK31" s="870"/>
      <c r="GL31" s="870"/>
      <c r="GM31" s="873"/>
      <c r="GN31" s="872"/>
      <c r="GO31" s="872"/>
      <c r="GP31" s="872"/>
      <c r="GQ31" s="872"/>
      <c r="GR31" s="872"/>
      <c r="GS31" s="872"/>
      <c r="GT31" s="85"/>
      <c r="GU31" s="871"/>
      <c r="GV31" s="870"/>
      <c r="GW31" s="870"/>
      <c r="GX31" s="873"/>
      <c r="GY31" s="872"/>
      <c r="GZ31" s="872"/>
      <c r="HA31" s="872"/>
      <c r="HB31" s="872"/>
      <c r="HC31" s="872"/>
      <c r="HD31" s="872"/>
      <c r="HE31" s="85"/>
      <c r="HF31" s="871"/>
      <c r="HG31" s="870"/>
      <c r="HH31" s="870"/>
      <c r="HI31" s="873"/>
      <c r="HJ31" s="872"/>
      <c r="HK31" s="872"/>
      <c r="HL31" s="872"/>
      <c r="HM31" s="872"/>
      <c r="HN31" s="872"/>
      <c r="HO31" s="872"/>
      <c r="HP31" s="85"/>
      <c r="HQ31" s="871"/>
      <c r="HR31" s="870"/>
      <c r="HS31" s="870"/>
      <c r="HT31" s="873"/>
      <c r="HU31" s="872"/>
      <c r="HV31" s="872"/>
      <c r="HW31" s="872"/>
      <c r="HX31" s="872"/>
      <c r="HY31" s="872"/>
      <c r="HZ31" s="872"/>
      <c r="IA31" s="85"/>
      <c r="IB31" s="871"/>
      <c r="IC31" s="870"/>
      <c r="ID31" s="870"/>
    </row>
    <row r="32" spans="1:238" s="79" customFormat="1" ht="13" x14ac:dyDescent="0.15">
      <c r="A32" s="875"/>
      <c r="B32" s="106"/>
      <c r="C32" s="106"/>
      <c r="D32" s="874"/>
      <c r="E32" s="874"/>
      <c r="F32" s="874"/>
      <c r="G32" s="874"/>
      <c r="H32" s="874"/>
      <c r="I32" s="874"/>
      <c r="J32" s="85"/>
      <c r="K32" s="85"/>
      <c r="L32" s="85"/>
      <c r="M32" s="85"/>
      <c r="N32" s="85"/>
      <c r="O32" s="85"/>
      <c r="P32" s="85"/>
      <c r="Q32" s="85"/>
      <c r="R32" s="870"/>
      <c r="S32" s="873"/>
      <c r="T32" s="872"/>
      <c r="U32" s="872"/>
      <c r="V32" s="872"/>
      <c r="W32" s="872"/>
      <c r="X32" s="872"/>
      <c r="Y32" s="872"/>
      <c r="Z32" s="85"/>
      <c r="AA32" s="871"/>
      <c r="AB32" s="870"/>
      <c r="AC32" s="870"/>
      <c r="AD32" s="873"/>
      <c r="AE32" s="872"/>
      <c r="AF32" s="872"/>
      <c r="AG32" s="872"/>
      <c r="AH32" s="872"/>
      <c r="AI32" s="872"/>
      <c r="AJ32" s="872"/>
      <c r="AK32" s="85"/>
      <c r="AL32" s="871"/>
      <c r="AM32" s="870"/>
      <c r="AN32" s="870"/>
      <c r="AO32" s="873"/>
      <c r="AP32" s="872"/>
      <c r="AQ32" s="872"/>
      <c r="AR32" s="872"/>
      <c r="AS32" s="872"/>
      <c r="AT32" s="872"/>
      <c r="AU32" s="872"/>
      <c r="AV32" s="85"/>
      <c r="AW32" s="871"/>
      <c r="AX32" s="870"/>
      <c r="AY32" s="870"/>
      <c r="AZ32" s="873"/>
      <c r="BA32" s="872"/>
      <c r="BB32" s="872"/>
      <c r="BC32" s="872"/>
      <c r="BD32" s="872"/>
      <c r="BE32" s="872"/>
      <c r="BF32" s="872"/>
      <c r="BG32" s="85"/>
      <c r="BH32" s="871"/>
      <c r="BI32" s="870"/>
      <c r="BJ32" s="870"/>
      <c r="BK32" s="873"/>
      <c r="BL32" s="872"/>
      <c r="BM32" s="872"/>
      <c r="BN32" s="872"/>
      <c r="BO32" s="872"/>
      <c r="BP32" s="872"/>
      <c r="BQ32" s="872"/>
      <c r="BR32" s="85"/>
      <c r="BS32" s="871"/>
      <c r="BT32" s="870"/>
      <c r="BU32" s="870"/>
      <c r="BV32" s="873"/>
      <c r="BW32" s="872"/>
      <c r="BX32" s="872"/>
      <c r="BY32" s="872"/>
      <c r="BZ32" s="872"/>
      <c r="CA32" s="872"/>
      <c r="CB32" s="872"/>
      <c r="CC32" s="85"/>
      <c r="CD32" s="871"/>
      <c r="CE32" s="870"/>
      <c r="CF32" s="870"/>
      <c r="CG32" s="873"/>
      <c r="CH32" s="872"/>
      <c r="CI32" s="872"/>
      <c r="CJ32" s="872"/>
      <c r="CK32" s="872"/>
      <c r="CL32" s="872"/>
      <c r="CM32" s="872"/>
      <c r="CN32" s="85"/>
      <c r="CO32" s="871"/>
      <c r="CP32" s="870"/>
      <c r="CQ32" s="870"/>
      <c r="CR32" s="873"/>
      <c r="CS32" s="872"/>
      <c r="CT32" s="872"/>
      <c r="CU32" s="872"/>
      <c r="CV32" s="872"/>
      <c r="CW32" s="872"/>
      <c r="CX32" s="872"/>
      <c r="CY32" s="85"/>
      <c r="CZ32" s="871"/>
      <c r="DA32" s="870"/>
      <c r="DB32" s="870"/>
      <c r="DC32" s="873"/>
      <c r="DD32" s="872"/>
      <c r="DE32" s="872"/>
      <c r="DF32" s="872"/>
      <c r="DG32" s="872"/>
      <c r="DH32" s="872"/>
      <c r="DI32" s="872"/>
      <c r="DJ32" s="85"/>
      <c r="DK32" s="871"/>
      <c r="DL32" s="870"/>
      <c r="DM32" s="870"/>
      <c r="DN32" s="873"/>
      <c r="DO32" s="872"/>
      <c r="DP32" s="872"/>
      <c r="DQ32" s="872"/>
      <c r="DR32" s="872"/>
      <c r="DS32" s="872"/>
      <c r="DT32" s="872"/>
      <c r="DU32" s="85"/>
      <c r="DV32" s="871"/>
      <c r="DW32" s="870"/>
      <c r="DX32" s="870"/>
      <c r="DY32" s="873"/>
      <c r="DZ32" s="872"/>
      <c r="EA32" s="872"/>
      <c r="EB32" s="872"/>
      <c r="EC32" s="872"/>
      <c r="ED32" s="872"/>
      <c r="EE32" s="872"/>
      <c r="EF32" s="85"/>
      <c r="EG32" s="871"/>
      <c r="EH32" s="870"/>
      <c r="EI32" s="870"/>
      <c r="EJ32" s="873"/>
      <c r="EK32" s="872"/>
      <c r="EL32" s="872"/>
      <c r="EM32" s="872"/>
      <c r="EN32" s="872"/>
      <c r="EO32" s="872"/>
      <c r="EP32" s="872"/>
      <c r="EQ32" s="85"/>
      <c r="ER32" s="871"/>
      <c r="ES32" s="870"/>
      <c r="ET32" s="870"/>
      <c r="EU32" s="873"/>
      <c r="EV32" s="872"/>
      <c r="EW32" s="872"/>
      <c r="EX32" s="872"/>
      <c r="EY32" s="872"/>
      <c r="EZ32" s="872"/>
      <c r="FA32" s="872"/>
      <c r="FB32" s="85"/>
      <c r="FC32" s="871"/>
      <c r="FD32" s="870"/>
      <c r="FE32" s="870"/>
      <c r="FF32" s="873"/>
      <c r="FG32" s="872"/>
      <c r="FH32" s="872"/>
      <c r="FI32" s="872"/>
      <c r="FJ32" s="872"/>
      <c r="FK32" s="872"/>
      <c r="FL32" s="872"/>
      <c r="FM32" s="85"/>
      <c r="FN32" s="871"/>
      <c r="FO32" s="870"/>
      <c r="FP32" s="870"/>
      <c r="FQ32" s="873"/>
      <c r="FR32" s="872"/>
      <c r="FS32" s="872"/>
      <c r="FT32" s="872"/>
      <c r="FU32" s="872"/>
      <c r="FV32" s="872"/>
      <c r="FW32" s="872"/>
      <c r="FX32" s="85"/>
      <c r="FY32" s="871"/>
      <c r="FZ32" s="870"/>
      <c r="GA32" s="870"/>
      <c r="GB32" s="873"/>
      <c r="GC32" s="872"/>
      <c r="GD32" s="872"/>
      <c r="GE32" s="872"/>
      <c r="GF32" s="872"/>
      <c r="GG32" s="872"/>
      <c r="GH32" s="872"/>
      <c r="GI32" s="85"/>
      <c r="GJ32" s="871"/>
      <c r="GK32" s="870"/>
      <c r="GL32" s="870"/>
      <c r="GM32" s="873"/>
      <c r="GN32" s="872"/>
      <c r="GO32" s="872"/>
      <c r="GP32" s="872"/>
      <c r="GQ32" s="872"/>
      <c r="GR32" s="872"/>
      <c r="GS32" s="872"/>
      <c r="GT32" s="85"/>
      <c r="GU32" s="871"/>
      <c r="GV32" s="870"/>
      <c r="GW32" s="870"/>
      <c r="GX32" s="873"/>
      <c r="GY32" s="872"/>
      <c r="GZ32" s="872"/>
      <c r="HA32" s="872"/>
      <c r="HB32" s="872"/>
      <c r="HC32" s="872"/>
      <c r="HD32" s="872"/>
      <c r="HE32" s="85"/>
      <c r="HF32" s="871"/>
      <c r="HG32" s="870"/>
      <c r="HH32" s="870"/>
      <c r="HI32" s="873"/>
      <c r="HJ32" s="872"/>
      <c r="HK32" s="872"/>
      <c r="HL32" s="872"/>
      <c r="HM32" s="872"/>
      <c r="HN32" s="872"/>
      <c r="HO32" s="872"/>
      <c r="HP32" s="85"/>
      <c r="HQ32" s="871"/>
      <c r="HR32" s="870"/>
      <c r="HS32" s="870"/>
      <c r="HT32" s="873"/>
      <c r="HU32" s="872"/>
      <c r="HV32" s="872"/>
      <c r="HW32" s="872"/>
      <c r="HX32" s="872"/>
      <c r="HY32" s="872"/>
      <c r="HZ32" s="872"/>
      <c r="IA32" s="85"/>
      <c r="IB32" s="871"/>
      <c r="IC32" s="870"/>
      <c r="ID32" s="870"/>
    </row>
  </sheetData>
  <mergeCells count="9">
    <mergeCell ref="B29:E29"/>
    <mergeCell ref="B30:E30"/>
    <mergeCell ref="B31:E31"/>
    <mergeCell ref="A1:G1"/>
    <mergeCell ref="B2:G2"/>
    <mergeCell ref="A3:G3"/>
    <mergeCell ref="B4:G4"/>
    <mergeCell ref="B27:E27"/>
    <mergeCell ref="B28:E28"/>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BE048-7FBD-2D4A-94C2-85055E950BB5}">
  <dimension ref="A1:AA75"/>
  <sheetViews>
    <sheetView showGridLines="0" zoomScale="90" zoomScaleNormal="90" zoomScalePageLayoutView="85" workbookViewId="0">
      <pane xSplit="2" ySplit="4" topLeftCell="C5" activePane="bottomRight" state="frozen"/>
      <selection activeCell="J19" sqref="J19"/>
      <selection pane="topRight" activeCell="J19" sqref="J19"/>
      <selection pane="bottomLeft" activeCell="J19" sqref="J19"/>
      <selection pane="bottomRight" activeCell="C5" sqref="C5"/>
    </sheetView>
  </sheetViews>
  <sheetFormatPr baseColWidth="10" defaultColWidth="9.1640625" defaultRowHeight="13" x14ac:dyDescent="0.15"/>
  <cols>
    <col min="1" max="1" width="3.6640625" style="325" customWidth="1"/>
    <col min="2" max="2" width="60.6640625" style="321" customWidth="1"/>
    <col min="3" max="4" width="13.6640625" style="321" customWidth="1"/>
    <col min="5" max="6" width="14.6640625" style="323" customWidth="1"/>
    <col min="7" max="13" width="14.6640625" style="321" customWidth="1"/>
    <col min="14" max="14" width="15.6640625" style="321" customWidth="1"/>
    <col min="15" max="15" width="2.6640625" style="321" customWidth="1"/>
    <col min="16" max="16" width="9.1640625" style="321"/>
    <col min="17" max="24" width="12.33203125" style="321" customWidth="1"/>
    <col min="25" max="25" width="19" style="321" customWidth="1"/>
    <col min="26" max="26" width="11.33203125" style="321" bestFit="1" customWidth="1"/>
    <col min="27" max="114" width="9.1640625" style="321"/>
    <col min="115" max="115" width="10.83203125" style="321" bestFit="1" customWidth="1"/>
    <col min="116" max="16384" width="9.1640625" style="321"/>
  </cols>
  <sheetData>
    <row r="1" spans="1:27" ht="20" customHeight="1" x14ac:dyDescent="0.2">
      <c r="B1" s="489" t="s">
        <v>1078</v>
      </c>
      <c r="C1" s="489"/>
      <c r="D1" s="489"/>
      <c r="E1" s="489"/>
      <c r="F1" s="489"/>
      <c r="G1" s="489"/>
      <c r="H1" s="489"/>
      <c r="I1" s="489"/>
      <c r="J1" s="489"/>
      <c r="K1" s="489"/>
      <c r="L1" s="489"/>
      <c r="M1" s="489"/>
      <c r="N1" s="489"/>
    </row>
    <row r="2" spans="1:27" ht="20" customHeight="1" x14ac:dyDescent="0.2">
      <c r="B2" s="489" t="s">
        <v>1077</v>
      </c>
      <c r="C2" s="489"/>
      <c r="D2" s="489"/>
      <c r="E2" s="489"/>
      <c r="F2" s="489"/>
      <c r="G2" s="489"/>
      <c r="H2" s="489"/>
      <c r="I2" s="489"/>
      <c r="J2" s="489"/>
      <c r="K2" s="489"/>
      <c r="L2" s="489"/>
      <c r="M2" s="489"/>
      <c r="N2" s="489"/>
    </row>
    <row r="3" spans="1:27" ht="25" customHeight="1" thickBot="1" x14ac:dyDescent="0.25">
      <c r="A3" s="320"/>
      <c r="B3" s="320"/>
      <c r="C3" s="320"/>
      <c r="D3" s="320"/>
      <c r="E3" s="320"/>
      <c r="F3" s="320"/>
      <c r="G3" s="320"/>
      <c r="H3" s="320"/>
      <c r="I3" s="320"/>
      <c r="J3" s="320"/>
      <c r="K3" s="320"/>
      <c r="L3" s="320"/>
      <c r="M3" s="320"/>
      <c r="N3" s="320"/>
      <c r="O3" s="319"/>
      <c r="P3" s="319"/>
      <c r="Q3" s="319"/>
      <c r="R3" s="319"/>
      <c r="S3" s="319"/>
      <c r="T3" s="319"/>
    </row>
    <row r="4" spans="1:27" s="329" customFormat="1" ht="45" x14ac:dyDescent="0.15">
      <c r="A4" s="334"/>
      <c r="B4" s="484" t="s">
        <v>1076</v>
      </c>
      <c r="C4" s="482" t="s">
        <v>1075</v>
      </c>
      <c r="D4" s="482" t="s">
        <v>233</v>
      </c>
      <c r="E4" s="481" t="s">
        <v>232</v>
      </c>
      <c r="F4" s="796" t="s">
        <v>967</v>
      </c>
      <c r="G4" s="477" t="s">
        <v>33</v>
      </c>
      <c r="H4" s="477" t="s">
        <v>32</v>
      </c>
      <c r="I4" s="477" t="s">
        <v>31</v>
      </c>
      <c r="J4" s="477" t="s">
        <v>30</v>
      </c>
      <c r="K4" s="477" t="s">
        <v>29</v>
      </c>
      <c r="L4" s="477" t="s">
        <v>28</v>
      </c>
      <c r="M4" s="477" t="s">
        <v>27</v>
      </c>
      <c r="N4" s="478" t="s">
        <v>1074</v>
      </c>
    </row>
    <row r="5" spans="1:27" ht="14.25" customHeight="1" x14ac:dyDescent="0.15">
      <c r="B5" s="581"/>
      <c r="C5" s="580"/>
      <c r="D5" s="579"/>
      <c r="E5" s="578"/>
      <c r="F5" s="578"/>
      <c r="G5" s="415"/>
      <c r="H5" s="415"/>
      <c r="I5" s="415"/>
      <c r="J5" s="415"/>
      <c r="K5" s="415"/>
      <c r="L5" s="415"/>
      <c r="M5" s="415"/>
      <c r="N5" s="620"/>
    </row>
    <row r="6" spans="1:27" ht="14.25" customHeight="1" x14ac:dyDescent="0.15">
      <c r="B6" s="532" t="s">
        <v>1073</v>
      </c>
      <c r="C6" s="377"/>
      <c r="D6" s="538"/>
      <c r="E6" s="413"/>
      <c r="F6" s="619"/>
      <c r="G6" s="544"/>
      <c r="H6" s="544"/>
      <c r="I6" s="544"/>
      <c r="J6" s="544"/>
      <c r="K6" s="544"/>
      <c r="L6" s="544"/>
      <c r="M6" s="544"/>
      <c r="N6" s="618"/>
    </row>
    <row r="7" spans="1:27" ht="14.25" customHeight="1" x14ac:dyDescent="0.15">
      <c r="B7" s="527" t="s">
        <v>1147</v>
      </c>
      <c r="C7" s="390">
        <v>1</v>
      </c>
      <c r="D7" s="389">
        <v>298440.30743871769</v>
      </c>
      <c r="E7" s="398">
        <f>C7*D7</f>
        <v>298440.30743871769</v>
      </c>
      <c r="F7" s="922">
        <v>0.02</v>
      </c>
      <c r="G7" s="384">
        <f>$E7</f>
        <v>298440.30743871769</v>
      </c>
      <c r="H7" s="384">
        <f>G7*(1+$F7)</f>
        <v>304409.11358749203</v>
      </c>
      <c r="I7" s="384">
        <f>H7*(1+$F7)</f>
        <v>310497.29585924186</v>
      </c>
      <c r="J7" s="384">
        <f>I7*(1+$F7)</f>
        <v>316707.24177642667</v>
      </c>
      <c r="K7" s="384">
        <f>J7*(1+$F7)</f>
        <v>323041.38661195518</v>
      </c>
      <c r="L7" s="384">
        <f>K7*(1+$F7)</f>
        <v>329502.21434419428</v>
      </c>
      <c r="M7" s="384">
        <v>0</v>
      </c>
      <c r="N7" s="592">
        <f>SUM(G7:M7)</f>
        <v>1882597.5596180279</v>
      </c>
    </row>
    <row r="8" spans="1:27" ht="14.25" customHeight="1" x14ac:dyDescent="0.15">
      <c r="B8" s="527" t="s">
        <v>180</v>
      </c>
      <c r="C8" s="390"/>
      <c r="D8" s="389"/>
      <c r="E8" s="398">
        <f>C8*D8</f>
        <v>0</v>
      </c>
      <c r="F8" s="922">
        <v>0</v>
      </c>
      <c r="G8" s="384">
        <f>$E8</f>
        <v>0</v>
      </c>
      <c r="H8" s="384">
        <f>G8*(1+$F8)</f>
        <v>0</v>
      </c>
      <c r="I8" s="384">
        <f>H8*(1+$F8)</f>
        <v>0</v>
      </c>
      <c r="J8" s="384">
        <f>I8*(1+$F8)</f>
        <v>0</v>
      </c>
      <c r="K8" s="384">
        <f>J8*(1+$F8)</f>
        <v>0</v>
      </c>
      <c r="L8" s="384">
        <f>K8*(1+$F8)</f>
        <v>0</v>
      </c>
      <c r="M8" s="384">
        <v>0</v>
      </c>
      <c r="N8" s="592">
        <f>SUM(G8:M8)</f>
        <v>0</v>
      </c>
    </row>
    <row r="9" spans="1:27" ht="14.25" customHeight="1" x14ac:dyDescent="0.15">
      <c r="B9" s="527" t="s">
        <v>175</v>
      </c>
      <c r="C9" s="390"/>
      <c r="D9" s="389"/>
      <c r="E9" s="398">
        <f>C9*D9</f>
        <v>0</v>
      </c>
      <c r="F9" s="922">
        <v>0</v>
      </c>
      <c r="G9" s="384">
        <f>$E9</f>
        <v>0</v>
      </c>
      <c r="H9" s="384">
        <f>G9*(1+$F9)</f>
        <v>0</v>
      </c>
      <c r="I9" s="384">
        <f>H9*(1+$F9)</f>
        <v>0</v>
      </c>
      <c r="J9" s="384">
        <f>I9*(1+$F9)</f>
        <v>0</v>
      </c>
      <c r="K9" s="384">
        <f>J9*(1+$F9)</f>
        <v>0</v>
      </c>
      <c r="L9" s="384">
        <f>K9*(1+$F9)</f>
        <v>0</v>
      </c>
      <c r="M9" s="384">
        <v>0</v>
      </c>
      <c r="N9" s="592">
        <f>SUM(G9:M9)</f>
        <v>0</v>
      </c>
    </row>
    <row r="10" spans="1:27" ht="14.25" customHeight="1" x14ac:dyDescent="0.15">
      <c r="B10" s="539" t="s">
        <v>1072</v>
      </c>
      <c r="C10" s="377">
        <f>SUM(C7:C9)</f>
        <v>1</v>
      </c>
      <c r="D10" s="376"/>
      <c r="E10" s="413">
        <f>SUM(E7:E9)</f>
        <v>298440.30743871769</v>
      </c>
      <c r="F10" s="922">
        <v>0.02</v>
      </c>
      <c r="G10" s="384">
        <f>$E10</f>
        <v>298440.30743871769</v>
      </c>
      <c r="H10" s="384">
        <f>G10*(1+$F10)</f>
        <v>304409.11358749203</v>
      </c>
      <c r="I10" s="384">
        <f>H10*(1+$F10)</f>
        <v>310497.29585924186</v>
      </c>
      <c r="J10" s="384">
        <f>I10*(1+$F10)</f>
        <v>316707.24177642667</v>
      </c>
      <c r="K10" s="384">
        <f>J10*(1+$F10)</f>
        <v>323041.38661195518</v>
      </c>
      <c r="L10" s="384">
        <f>K10*(1+$F10)</f>
        <v>329502.21434419428</v>
      </c>
      <c r="M10" s="384">
        <v>0</v>
      </c>
      <c r="N10" s="592">
        <f>SUM(G10:M10)</f>
        <v>1882597.5596180279</v>
      </c>
    </row>
    <row r="11" spans="1:27" ht="14.25" customHeight="1" x14ac:dyDescent="0.15">
      <c r="B11" s="614"/>
      <c r="C11" s="613"/>
      <c r="D11" s="612"/>
      <c r="E11" s="611"/>
      <c r="F11" s="611"/>
      <c r="G11" s="610"/>
      <c r="H11" s="610"/>
      <c r="I11" s="610"/>
      <c r="J11" s="610"/>
      <c r="K11" s="610"/>
      <c r="L11" s="610"/>
      <c r="M11" s="610"/>
      <c r="N11" s="930"/>
      <c r="O11" s="515"/>
      <c r="Y11" s="503"/>
      <c r="Z11" s="503"/>
      <c r="AA11" s="608"/>
    </row>
    <row r="12" spans="1:27" ht="14.25" customHeight="1" x14ac:dyDescent="0.15">
      <c r="B12" s="929" t="s">
        <v>1071</v>
      </c>
      <c r="C12" s="928"/>
      <c r="D12" s="927"/>
      <c r="E12" s="926"/>
      <c r="F12" s="926"/>
      <c r="G12" s="925"/>
      <c r="H12" s="924"/>
      <c r="I12" s="531"/>
      <c r="J12" s="531"/>
      <c r="K12" s="531"/>
      <c r="L12" s="531"/>
      <c r="M12" s="531"/>
      <c r="N12" s="923"/>
    </row>
    <row r="13" spans="1:27" ht="14.25" customHeight="1" x14ac:dyDescent="0.15">
      <c r="B13" s="527" t="s">
        <v>1070</v>
      </c>
      <c r="C13" s="390">
        <v>1</v>
      </c>
      <c r="D13" s="389">
        <v>162440.49777581371</v>
      </c>
      <c r="E13" s="398">
        <f>C13*D13</f>
        <v>162440.49777581371</v>
      </c>
      <c r="F13" s="922">
        <v>0.02</v>
      </c>
      <c r="G13" s="384">
        <f>$E13</f>
        <v>162440.49777581371</v>
      </c>
      <c r="H13" s="384">
        <f>G13*(1+$F13)</f>
        <v>165689.30773132999</v>
      </c>
      <c r="I13" s="384">
        <f>H13*(1+$F13)</f>
        <v>169003.09388595659</v>
      </c>
      <c r="J13" s="384">
        <f>I13*(1+$F13)</f>
        <v>172383.15576367572</v>
      </c>
      <c r="K13" s="384">
        <f>J13*(1+$F13)</f>
        <v>175830.81887894924</v>
      </c>
      <c r="L13" s="384">
        <f>K13*(1+$F13)</f>
        <v>179347.43525652823</v>
      </c>
      <c r="M13" s="384">
        <v>0</v>
      </c>
      <c r="N13" s="592">
        <f>SUM(G13:M13)</f>
        <v>1024694.3092922535</v>
      </c>
    </row>
    <row r="14" spans="1:27" ht="14.25" customHeight="1" x14ac:dyDescent="0.15">
      <c r="B14" s="527" t="s">
        <v>180</v>
      </c>
      <c r="C14" s="390"/>
      <c r="D14" s="389"/>
      <c r="E14" s="398">
        <f>C14*D14</f>
        <v>0</v>
      </c>
      <c r="F14" s="922">
        <v>0</v>
      </c>
      <c r="G14" s="384">
        <f>$E14</f>
        <v>0</v>
      </c>
      <c r="H14" s="384">
        <f>G14*(1+$F14)</f>
        <v>0</v>
      </c>
      <c r="I14" s="384">
        <f>H14*(1+$F14)</f>
        <v>0</v>
      </c>
      <c r="J14" s="384">
        <f>I14*(1+$F14)</f>
        <v>0</v>
      </c>
      <c r="K14" s="384">
        <f>J14*(1+$F14)</f>
        <v>0</v>
      </c>
      <c r="L14" s="384">
        <f>K14*(1+$F14)</f>
        <v>0</v>
      </c>
      <c r="M14" s="384">
        <v>0</v>
      </c>
      <c r="N14" s="592">
        <f>SUM(G14:M14)</f>
        <v>0</v>
      </c>
    </row>
    <row r="15" spans="1:27" ht="14.25" customHeight="1" x14ac:dyDescent="0.15">
      <c r="B15" s="527" t="s">
        <v>175</v>
      </c>
      <c r="C15" s="390"/>
      <c r="D15" s="389"/>
      <c r="E15" s="398">
        <f>C15*D15</f>
        <v>0</v>
      </c>
      <c r="F15" s="922">
        <v>0</v>
      </c>
      <c r="G15" s="384">
        <f>$E15</f>
        <v>0</v>
      </c>
      <c r="H15" s="384">
        <f>G15*(1+$F15)</f>
        <v>0</v>
      </c>
      <c r="I15" s="384">
        <f>H15*(1+$F15)</f>
        <v>0</v>
      </c>
      <c r="J15" s="384">
        <f>I15*(1+$F15)</f>
        <v>0</v>
      </c>
      <c r="K15" s="384">
        <f>J15*(1+$F15)</f>
        <v>0</v>
      </c>
      <c r="L15" s="384">
        <f>K15*(1+$F15)</f>
        <v>0</v>
      </c>
      <c r="M15" s="384">
        <v>0</v>
      </c>
      <c r="N15" s="592">
        <f>SUM(G15:M15)</f>
        <v>0</v>
      </c>
    </row>
    <row r="16" spans="1:27" ht="14.25" customHeight="1" x14ac:dyDescent="0.15">
      <c r="B16" s="539" t="s">
        <v>1069</v>
      </c>
      <c r="C16" s="377">
        <f>SUM(C13:C15)</f>
        <v>1</v>
      </c>
      <c r="D16" s="376"/>
      <c r="E16" s="413">
        <f>SUM(E13:E15)</f>
        <v>162440.49777581371</v>
      </c>
      <c r="F16" s="922">
        <v>0.02</v>
      </c>
      <c r="G16" s="384">
        <f>$E16</f>
        <v>162440.49777581371</v>
      </c>
      <c r="H16" s="384">
        <f>G16*(1+$F16)</f>
        <v>165689.30773132999</v>
      </c>
      <c r="I16" s="384">
        <f>H16*(1+$F16)</f>
        <v>169003.09388595659</v>
      </c>
      <c r="J16" s="384">
        <f>I16*(1+$F16)</f>
        <v>172383.15576367572</v>
      </c>
      <c r="K16" s="384">
        <f>J16*(1+$F16)</f>
        <v>175830.81887894924</v>
      </c>
      <c r="L16" s="384">
        <f>K16*(1+$F16)</f>
        <v>179347.43525652823</v>
      </c>
      <c r="M16" s="384">
        <v>0</v>
      </c>
      <c r="N16" s="592">
        <f>SUM(G16:M16)</f>
        <v>1024694.3092922535</v>
      </c>
    </row>
    <row r="17" spans="1:26" ht="14.25" customHeight="1" x14ac:dyDescent="0.15">
      <c r="B17" s="513"/>
      <c r="C17" s="360"/>
      <c r="D17" s="359"/>
      <c r="E17" s="358"/>
      <c r="F17" s="358"/>
      <c r="G17" s="354"/>
      <c r="H17" s="354"/>
      <c r="I17" s="354"/>
      <c r="J17" s="354"/>
      <c r="K17" s="354"/>
      <c r="L17" s="354"/>
      <c r="M17" s="354"/>
      <c r="N17" s="590"/>
      <c r="Y17" s="503"/>
      <c r="Z17" s="503"/>
    </row>
    <row r="18" spans="1:26" ht="14.25" customHeight="1" x14ac:dyDescent="0.15">
      <c r="B18" s="929" t="s">
        <v>1068</v>
      </c>
      <c r="C18" s="928"/>
      <c r="D18" s="927"/>
      <c r="E18" s="926"/>
      <c r="F18" s="926"/>
      <c r="G18" s="925"/>
      <c r="H18" s="924"/>
      <c r="I18" s="531"/>
      <c r="J18" s="531"/>
      <c r="K18" s="531"/>
      <c r="L18" s="531"/>
      <c r="M18" s="531"/>
      <c r="N18" s="923"/>
      <c r="Y18" s="503"/>
      <c r="Z18" s="503"/>
    </row>
    <row r="19" spans="1:26" ht="14.25" customHeight="1" x14ac:dyDescent="0.15">
      <c r="B19" s="527" t="s">
        <v>1067</v>
      </c>
      <c r="C19" s="390">
        <v>1</v>
      </c>
      <c r="D19" s="389">
        <v>134231.44297116861</v>
      </c>
      <c r="E19" s="398">
        <f>C19*D19</f>
        <v>134231.44297116861</v>
      </c>
      <c r="F19" s="922">
        <v>0.02</v>
      </c>
      <c r="G19" s="384">
        <f>$E19</f>
        <v>134231.44297116861</v>
      </c>
      <c r="H19" s="384">
        <f>G19*(1+$F19)</f>
        <v>136916.07183059197</v>
      </c>
      <c r="I19" s="384">
        <f>H19*(1+$F19)</f>
        <v>139654.39326720382</v>
      </c>
      <c r="J19" s="384">
        <f>I19*(1+$F19)</f>
        <v>142447.48113254789</v>
      </c>
      <c r="K19" s="384">
        <f>J19*(1+$F19)</f>
        <v>145296.43075519885</v>
      </c>
      <c r="L19" s="384">
        <f>K19*(1+$F19)</f>
        <v>148202.35937030282</v>
      </c>
      <c r="M19" s="384">
        <v>0</v>
      </c>
      <c r="N19" s="592">
        <f>SUM(G19:M19)</f>
        <v>846748.1793270139</v>
      </c>
      <c r="Y19" s="503"/>
      <c r="Z19" s="503"/>
    </row>
    <row r="20" spans="1:26" ht="14.25" customHeight="1" x14ac:dyDescent="0.15">
      <c r="B20" s="527" t="s">
        <v>1066</v>
      </c>
      <c r="C20" s="390">
        <v>1</v>
      </c>
      <c r="D20" s="389">
        <v>4902364.6756351199</v>
      </c>
      <c r="E20" s="398">
        <f>C20*D20</f>
        <v>4902364.6756351199</v>
      </c>
      <c r="F20" s="922">
        <v>0.02</v>
      </c>
      <c r="G20" s="384">
        <f>$E20</f>
        <v>4902364.6756351199</v>
      </c>
      <c r="H20" s="384">
        <f>G20*(1+$F20)</f>
        <v>5000411.9691478228</v>
      </c>
      <c r="I20" s="384">
        <f>H20*(1+$F20)</f>
        <v>5100420.208530779</v>
      </c>
      <c r="J20" s="384">
        <f>I20*(1+$F20)</f>
        <v>5202428.6127013946</v>
      </c>
      <c r="K20" s="384">
        <f>J20*(1+$F20)</f>
        <v>5306477.1849554228</v>
      </c>
      <c r="L20" s="384">
        <f>K20*(1+$F20)</f>
        <v>5412606.7286545318</v>
      </c>
      <c r="M20" s="384">
        <v>0</v>
      </c>
      <c r="N20" s="592">
        <f>SUM(G20:M20)</f>
        <v>30924709.379625067</v>
      </c>
      <c r="Y20" s="503"/>
      <c r="Z20" s="503"/>
    </row>
    <row r="21" spans="1:26" ht="14.25" customHeight="1" x14ac:dyDescent="0.15">
      <c r="B21" s="527" t="s">
        <v>175</v>
      </c>
      <c r="C21" s="390"/>
      <c r="D21" s="389"/>
      <c r="E21" s="398">
        <f>C21*D21</f>
        <v>0</v>
      </c>
      <c r="F21" s="922">
        <v>0</v>
      </c>
      <c r="G21" s="384">
        <f>$E21</f>
        <v>0</v>
      </c>
      <c r="H21" s="384">
        <f>G21*(1+$F21)</f>
        <v>0</v>
      </c>
      <c r="I21" s="384">
        <f>H21*(1+$F21)</f>
        <v>0</v>
      </c>
      <c r="J21" s="384">
        <f>I21*(1+$F21)</f>
        <v>0</v>
      </c>
      <c r="K21" s="384">
        <f>J21*(1+$F21)</f>
        <v>0</v>
      </c>
      <c r="L21" s="384">
        <f>K21*(1+$F21)</f>
        <v>0</v>
      </c>
      <c r="M21" s="384">
        <v>0</v>
      </c>
      <c r="N21" s="592">
        <f>SUM(G21:M21)</f>
        <v>0</v>
      </c>
      <c r="Y21" s="503"/>
      <c r="Z21" s="503"/>
    </row>
    <row r="22" spans="1:26" ht="14.25" customHeight="1" x14ac:dyDescent="0.15">
      <c r="B22" s="539" t="s">
        <v>1065</v>
      </c>
      <c r="C22" s="377">
        <f>SUM(C19:C21)</f>
        <v>2</v>
      </c>
      <c r="D22" s="376"/>
      <c r="E22" s="413">
        <f>SUM(E19:E21)</f>
        <v>5036596.1186062889</v>
      </c>
      <c r="F22" s="922">
        <v>0.02</v>
      </c>
      <c r="G22" s="384">
        <f>$E22</f>
        <v>5036596.1186062889</v>
      </c>
      <c r="H22" s="384">
        <f>G22*(1+$F22)</f>
        <v>5137328.0409784149</v>
      </c>
      <c r="I22" s="384">
        <f>H22*(1+$F22)</f>
        <v>5240074.6017979831</v>
      </c>
      <c r="J22" s="384">
        <f>I22*(1+$F22)</f>
        <v>5344876.0938339429</v>
      </c>
      <c r="K22" s="384">
        <f>J22*(1+$F22)</f>
        <v>5451773.6157106217</v>
      </c>
      <c r="L22" s="384">
        <f>K22*(1+$F22)</f>
        <v>5560809.0880248342</v>
      </c>
      <c r="M22" s="384">
        <v>0</v>
      </c>
      <c r="N22" s="592">
        <f>SUM(G22:M22)</f>
        <v>31771457.558952086</v>
      </c>
      <c r="Y22" s="503"/>
      <c r="Z22" s="503"/>
    </row>
    <row r="23" spans="1:26" ht="14.25" customHeight="1" x14ac:dyDescent="0.15">
      <c r="B23" s="513"/>
      <c r="C23" s="360"/>
      <c r="D23" s="359"/>
      <c r="E23" s="358"/>
      <c r="F23" s="358"/>
      <c r="G23" s="921"/>
      <c r="H23" s="921"/>
      <c r="I23" s="921"/>
      <c r="J23" s="921"/>
      <c r="K23" s="921"/>
      <c r="L23" s="921"/>
      <c r="M23" s="921"/>
      <c r="N23" s="920"/>
      <c r="Y23" s="503"/>
      <c r="Z23" s="503"/>
    </row>
    <row r="24" spans="1:26" ht="14.25" customHeight="1" thickBot="1" x14ac:dyDescent="0.2">
      <c r="B24" s="510" t="s">
        <v>1064</v>
      </c>
      <c r="C24" s="508"/>
      <c r="D24" s="507"/>
      <c r="E24" s="506">
        <f>SUM(E10,E16,E22)</f>
        <v>5497476.9238208206</v>
      </c>
      <c r="F24" s="506"/>
      <c r="G24" s="506">
        <f>SUM(G10,G16,G22)</f>
        <v>5497476.9238208206</v>
      </c>
      <c r="H24" s="506">
        <f>SUM(H10,H16,H22)</f>
        <v>5607426.4622972365</v>
      </c>
      <c r="I24" s="506">
        <f>SUM(I10,I16,I22)</f>
        <v>5719574.9915431812</v>
      </c>
      <c r="J24" s="506">
        <f>SUM(J10,J16,J22)</f>
        <v>5833966.4913740456</v>
      </c>
      <c r="K24" s="506">
        <f>SUM(K10,K16,K22)</f>
        <v>5950645.8212015256</v>
      </c>
      <c r="L24" s="506">
        <f>SUM(L10,L16,L22)</f>
        <v>6069658.737625557</v>
      </c>
      <c r="M24" s="506">
        <f>SUM(M10,M16,M22)</f>
        <v>0</v>
      </c>
      <c r="N24" s="506">
        <f>SUM(N10,N16,N22)</f>
        <v>34678749.427862369</v>
      </c>
      <c r="Q24" s="329"/>
      <c r="R24" s="329"/>
      <c r="S24" s="329"/>
      <c r="T24" s="329"/>
      <c r="U24" s="329"/>
      <c r="V24" s="329"/>
      <c r="W24" s="329"/>
      <c r="X24" s="329"/>
      <c r="Y24" s="503"/>
      <c r="Z24" s="503"/>
    </row>
    <row r="25" spans="1:26" x14ac:dyDescent="0.15">
      <c r="B25" s="345"/>
      <c r="C25" s="345"/>
      <c r="D25" s="345"/>
      <c r="E25" s="344"/>
      <c r="F25" s="344"/>
      <c r="G25" s="326"/>
      <c r="H25" s="326"/>
      <c r="I25" s="326"/>
      <c r="J25" s="326"/>
      <c r="K25" s="326"/>
      <c r="L25" s="326"/>
      <c r="M25" s="326"/>
      <c r="N25" s="326"/>
      <c r="Q25" s="329"/>
      <c r="R25" s="329"/>
      <c r="S25" s="329"/>
      <c r="T25" s="329"/>
      <c r="U25" s="329"/>
      <c r="V25" s="329"/>
      <c r="W25" s="329"/>
      <c r="X25" s="329"/>
      <c r="Y25" s="503"/>
      <c r="Z25" s="503"/>
    </row>
    <row r="26" spans="1:26" x14ac:dyDescent="0.15">
      <c r="B26" s="345"/>
      <c r="C26" s="345"/>
      <c r="D26" s="345"/>
      <c r="E26" s="344"/>
      <c r="F26" s="344"/>
      <c r="G26" s="326"/>
      <c r="H26" s="326"/>
      <c r="I26" s="326"/>
      <c r="J26" s="326"/>
      <c r="K26" s="326"/>
      <c r="L26" s="326"/>
      <c r="M26" s="326"/>
      <c r="N26" s="326"/>
      <c r="Q26" s="329"/>
      <c r="R26" s="329"/>
      <c r="S26" s="329"/>
      <c r="T26" s="329"/>
      <c r="U26" s="329"/>
      <c r="V26" s="329"/>
      <c r="W26" s="329"/>
      <c r="X26" s="329"/>
      <c r="Y26" s="503"/>
      <c r="Z26" s="503"/>
    </row>
    <row r="27" spans="1:26" x14ac:dyDescent="0.15">
      <c r="B27" s="919"/>
      <c r="C27" s="345"/>
      <c r="D27" s="345"/>
      <c r="E27" s="344"/>
      <c r="F27" s="344"/>
      <c r="G27" s="326"/>
      <c r="H27" s="326"/>
      <c r="I27" s="326"/>
      <c r="J27" s="326"/>
      <c r="K27" s="326"/>
      <c r="L27" s="326"/>
      <c r="M27" s="326"/>
      <c r="N27" s="326"/>
      <c r="Q27" s="329"/>
      <c r="R27" s="329"/>
      <c r="S27" s="329"/>
      <c r="T27" s="329"/>
      <c r="U27" s="329"/>
      <c r="V27" s="329"/>
      <c r="W27" s="329"/>
      <c r="X27" s="329"/>
      <c r="Y27" s="503"/>
      <c r="Z27" s="503"/>
    </row>
    <row r="28" spans="1:26" x14ac:dyDescent="0.15">
      <c r="N28" s="343"/>
    </row>
    <row r="29" spans="1:26" ht="20" customHeight="1" x14ac:dyDescent="0.15">
      <c r="B29" s="114" t="s">
        <v>1</v>
      </c>
      <c r="C29" s="342"/>
      <c r="D29" s="342"/>
      <c r="E29" s="342"/>
      <c r="F29" s="342"/>
      <c r="G29" s="342"/>
      <c r="H29" s="342"/>
      <c r="I29" s="342"/>
      <c r="J29" s="342"/>
      <c r="K29" s="342"/>
      <c r="L29" s="342"/>
      <c r="M29" s="342"/>
      <c r="N29" s="113"/>
    </row>
    <row r="30" spans="1:26" ht="13" customHeight="1" x14ac:dyDescent="0.15">
      <c r="A30" s="341">
        <v>1</v>
      </c>
      <c r="B30" s="112" t="s">
        <v>1063</v>
      </c>
      <c r="C30" s="111"/>
      <c r="D30" s="111"/>
      <c r="E30" s="111"/>
      <c r="F30" s="111"/>
      <c r="G30" s="111"/>
      <c r="H30" s="111"/>
      <c r="I30" s="111"/>
      <c r="J30" s="111"/>
      <c r="K30" s="111"/>
      <c r="L30" s="111"/>
      <c r="M30" s="111"/>
      <c r="N30" s="340"/>
    </row>
    <row r="31" spans="1:26" ht="13" customHeight="1" x14ac:dyDescent="0.15">
      <c r="A31" s="341">
        <v>2</v>
      </c>
      <c r="B31" s="112" t="s">
        <v>1062</v>
      </c>
      <c r="C31" s="111"/>
      <c r="D31" s="111"/>
      <c r="E31" s="111"/>
      <c r="F31" s="111"/>
      <c r="G31" s="111"/>
      <c r="H31" s="111"/>
      <c r="I31" s="111"/>
      <c r="J31" s="111"/>
      <c r="K31" s="111"/>
      <c r="L31" s="111"/>
      <c r="M31" s="111"/>
      <c r="N31" s="340"/>
    </row>
    <row r="32" spans="1:26" x14ac:dyDescent="0.15">
      <c r="A32" s="341">
        <v>3</v>
      </c>
      <c r="B32" s="112"/>
      <c r="C32" s="111"/>
      <c r="D32" s="111"/>
      <c r="E32" s="111"/>
      <c r="F32" s="111"/>
      <c r="G32" s="111"/>
      <c r="H32" s="111"/>
      <c r="I32" s="111"/>
      <c r="J32" s="111"/>
      <c r="K32" s="111"/>
      <c r="L32" s="111"/>
      <c r="M32" s="111"/>
      <c r="N32" s="340"/>
    </row>
    <row r="33" spans="1:14" x14ac:dyDescent="0.15">
      <c r="A33" s="341">
        <v>4</v>
      </c>
      <c r="B33" s="112"/>
      <c r="C33" s="111"/>
      <c r="D33" s="111"/>
      <c r="E33" s="111"/>
      <c r="F33" s="111"/>
      <c r="G33" s="111"/>
      <c r="H33" s="111"/>
      <c r="I33" s="111"/>
      <c r="J33" s="111"/>
      <c r="K33" s="111"/>
      <c r="L33" s="111"/>
      <c r="M33" s="111"/>
      <c r="N33" s="340"/>
    </row>
    <row r="34" spans="1:14" x14ac:dyDescent="0.15">
      <c r="A34" s="341">
        <v>5</v>
      </c>
      <c r="B34" s="112"/>
      <c r="C34" s="111"/>
      <c r="D34" s="111"/>
      <c r="E34" s="111"/>
      <c r="F34" s="111"/>
      <c r="G34" s="111"/>
      <c r="H34" s="111"/>
      <c r="I34" s="111"/>
      <c r="J34" s="111"/>
      <c r="K34" s="111"/>
      <c r="L34" s="111"/>
      <c r="M34" s="111"/>
      <c r="N34" s="340"/>
    </row>
    <row r="35" spans="1:14" x14ac:dyDescent="0.15">
      <c r="B35" s="339"/>
      <c r="C35" s="339"/>
      <c r="D35" s="339"/>
      <c r="E35" s="338"/>
      <c r="F35" s="338"/>
      <c r="G35" s="339"/>
    </row>
    <row r="36" spans="1:14" x14ac:dyDescent="0.15">
      <c r="B36" s="339"/>
      <c r="C36" s="339"/>
      <c r="D36" s="339"/>
      <c r="E36" s="338"/>
      <c r="F36" s="338"/>
      <c r="G36" s="24"/>
      <c r="H36" s="12"/>
      <c r="I36" s="12"/>
      <c r="J36" s="12"/>
      <c r="K36" s="12"/>
      <c r="L36" s="12"/>
      <c r="M36" s="12"/>
    </row>
    <row r="37" spans="1:14" x14ac:dyDescent="0.15">
      <c r="B37" s="329"/>
      <c r="C37" s="329"/>
      <c r="D37" s="329"/>
      <c r="E37" s="328"/>
      <c r="F37" s="328"/>
      <c r="G37" s="7"/>
      <c r="H37" s="7"/>
      <c r="I37" s="7"/>
      <c r="J37" s="7"/>
      <c r="K37" s="7"/>
      <c r="L37" s="7"/>
      <c r="M37" s="7"/>
      <c r="N37" s="337"/>
    </row>
    <row r="38" spans="1:14" x14ac:dyDescent="0.15">
      <c r="B38" s="329"/>
      <c r="C38" s="329"/>
      <c r="D38" s="329"/>
      <c r="E38" s="328"/>
      <c r="F38" s="328"/>
      <c r="N38" s="337"/>
    </row>
    <row r="39" spans="1:14" x14ac:dyDescent="0.15">
      <c r="G39" s="335"/>
      <c r="H39" s="335"/>
      <c r="I39" s="335"/>
      <c r="J39" s="335"/>
      <c r="K39" s="335"/>
      <c r="L39" s="335"/>
      <c r="M39" s="335"/>
      <c r="N39" s="326"/>
    </row>
    <row r="40" spans="1:14" x14ac:dyDescent="0.15">
      <c r="G40" s="335"/>
      <c r="H40" s="335"/>
      <c r="I40" s="335"/>
      <c r="J40" s="335"/>
      <c r="K40" s="335"/>
      <c r="L40" s="335"/>
      <c r="M40" s="335"/>
      <c r="N40" s="326"/>
    </row>
    <row r="41" spans="1:14" x14ac:dyDescent="0.15">
      <c r="G41" s="335"/>
      <c r="H41" s="335"/>
      <c r="I41" s="335"/>
      <c r="J41" s="335"/>
      <c r="K41" s="335"/>
      <c r="L41" s="335"/>
      <c r="M41" s="335"/>
      <c r="N41" s="326"/>
    </row>
    <row r="42" spans="1:14" x14ac:dyDescent="0.15">
      <c r="G42" s="335"/>
      <c r="H42" s="335"/>
      <c r="I42" s="335"/>
      <c r="J42" s="335"/>
      <c r="K42" s="335"/>
      <c r="L42" s="335"/>
      <c r="M42" s="335"/>
      <c r="N42" s="326"/>
    </row>
    <row r="43" spans="1:14" x14ac:dyDescent="0.15">
      <c r="G43" s="335"/>
      <c r="H43" s="335"/>
      <c r="I43" s="335"/>
      <c r="J43" s="335"/>
      <c r="K43" s="335"/>
      <c r="L43" s="335"/>
      <c r="M43" s="335"/>
      <c r="N43" s="326"/>
    </row>
    <row r="44" spans="1:14" x14ac:dyDescent="0.15">
      <c r="B44" s="329"/>
      <c r="C44" s="329"/>
      <c r="D44" s="329"/>
      <c r="E44" s="328"/>
      <c r="F44" s="328"/>
      <c r="G44" s="326"/>
      <c r="H44" s="326"/>
      <c r="I44" s="326"/>
      <c r="J44" s="326"/>
      <c r="K44" s="326"/>
      <c r="L44" s="326"/>
      <c r="M44" s="326"/>
      <c r="N44" s="326"/>
    </row>
    <row r="45" spans="1:14" x14ac:dyDescent="0.15">
      <c r="G45" s="335"/>
      <c r="H45" s="335"/>
      <c r="I45" s="335"/>
      <c r="J45" s="335"/>
      <c r="K45" s="335"/>
      <c r="L45" s="335"/>
      <c r="M45" s="335"/>
      <c r="N45" s="326"/>
    </row>
    <row r="46" spans="1:14" x14ac:dyDescent="0.15">
      <c r="B46" s="329"/>
      <c r="C46" s="329"/>
      <c r="D46" s="329"/>
      <c r="E46" s="328"/>
      <c r="F46" s="328"/>
      <c r="G46" s="335"/>
      <c r="H46" s="335"/>
      <c r="I46" s="335"/>
      <c r="J46" s="335"/>
      <c r="K46" s="335"/>
      <c r="L46" s="335"/>
      <c r="M46" s="335"/>
      <c r="N46" s="326"/>
    </row>
    <row r="47" spans="1:14" x14ac:dyDescent="0.15">
      <c r="B47" s="325"/>
      <c r="C47" s="325"/>
      <c r="D47" s="325"/>
      <c r="G47" s="335"/>
      <c r="H47" s="335"/>
      <c r="I47" s="335"/>
      <c r="J47" s="335"/>
      <c r="K47" s="335"/>
      <c r="L47" s="335"/>
      <c r="M47" s="335"/>
      <c r="N47" s="326"/>
    </row>
    <row r="48" spans="1:14" x14ac:dyDescent="0.15">
      <c r="G48" s="335"/>
      <c r="H48" s="335"/>
      <c r="I48" s="335"/>
      <c r="J48" s="335"/>
      <c r="K48" s="335"/>
      <c r="L48" s="335"/>
      <c r="M48" s="335"/>
      <c r="N48" s="326"/>
    </row>
    <row r="49" spans="2:14" x14ac:dyDescent="0.15">
      <c r="G49" s="335"/>
      <c r="H49" s="335"/>
      <c r="I49" s="335"/>
      <c r="J49" s="335"/>
      <c r="K49" s="335"/>
      <c r="L49" s="335"/>
      <c r="M49" s="335"/>
      <c r="N49" s="326"/>
    </row>
    <row r="50" spans="2:14" x14ac:dyDescent="0.15">
      <c r="G50" s="335"/>
      <c r="H50" s="335"/>
      <c r="I50" s="335"/>
      <c r="J50" s="335"/>
      <c r="K50" s="335"/>
      <c r="L50" s="335"/>
      <c r="M50" s="335"/>
      <c r="N50" s="326"/>
    </row>
    <row r="51" spans="2:14" x14ac:dyDescent="0.15">
      <c r="G51" s="335"/>
      <c r="H51" s="335"/>
      <c r="I51" s="335"/>
      <c r="J51" s="335"/>
      <c r="K51" s="335"/>
      <c r="L51" s="335"/>
      <c r="M51" s="335"/>
      <c r="N51" s="326"/>
    </row>
    <row r="52" spans="2:14" x14ac:dyDescent="0.15">
      <c r="B52" s="329"/>
      <c r="C52" s="329"/>
      <c r="D52" s="329"/>
      <c r="E52" s="328"/>
      <c r="F52" s="328"/>
      <c r="G52" s="332"/>
      <c r="H52" s="332"/>
      <c r="I52" s="332"/>
      <c r="J52" s="332"/>
      <c r="K52" s="332"/>
      <c r="L52" s="332"/>
      <c r="M52" s="332"/>
      <c r="N52" s="332"/>
    </row>
    <row r="53" spans="2:14" x14ac:dyDescent="0.15">
      <c r="B53" s="329"/>
      <c r="C53" s="329"/>
      <c r="D53" s="329"/>
      <c r="E53" s="328"/>
      <c r="F53" s="328"/>
      <c r="G53" s="332"/>
      <c r="H53" s="332"/>
      <c r="I53" s="332"/>
      <c r="J53" s="332"/>
      <c r="K53" s="332"/>
      <c r="L53" s="332"/>
      <c r="M53" s="332"/>
      <c r="N53" s="326"/>
    </row>
    <row r="54" spans="2:14" x14ac:dyDescent="0.15">
      <c r="B54" s="329"/>
      <c r="C54" s="329"/>
      <c r="D54" s="329"/>
      <c r="E54" s="328"/>
      <c r="F54" s="328"/>
      <c r="G54" s="332"/>
      <c r="H54" s="332"/>
      <c r="I54" s="332"/>
      <c r="J54" s="332"/>
      <c r="K54" s="332"/>
      <c r="L54" s="332"/>
      <c r="M54" s="332"/>
      <c r="N54" s="326"/>
    </row>
    <row r="55" spans="2:14" x14ac:dyDescent="0.15">
      <c r="B55" s="325"/>
      <c r="C55" s="325"/>
      <c r="D55" s="325"/>
      <c r="G55" s="335"/>
      <c r="H55" s="335"/>
      <c r="I55" s="335"/>
      <c r="J55" s="335"/>
      <c r="K55" s="335"/>
      <c r="L55" s="335"/>
      <c r="M55" s="335"/>
      <c r="N55" s="326"/>
    </row>
    <row r="56" spans="2:14" x14ac:dyDescent="0.15">
      <c r="B56" s="334"/>
      <c r="C56" s="334"/>
      <c r="D56" s="334"/>
      <c r="E56" s="328"/>
      <c r="F56" s="328"/>
      <c r="G56" s="335"/>
      <c r="H56" s="335"/>
      <c r="I56" s="335"/>
      <c r="J56" s="335"/>
      <c r="K56" s="335"/>
      <c r="L56" s="335"/>
      <c r="M56" s="335"/>
      <c r="N56" s="326"/>
    </row>
    <row r="57" spans="2:14" x14ac:dyDescent="0.15">
      <c r="B57" s="325"/>
      <c r="C57" s="325"/>
      <c r="D57" s="325"/>
      <c r="G57" s="335"/>
      <c r="H57" s="335"/>
      <c r="I57" s="335"/>
      <c r="J57" s="335"/>
      <c r="K57" s="335"/>
      <c r="L57" s="335"/>
      <c r="M57" s="335"/>
      <c r="N57" s="326"/>
    </row>
    <row r="58" spans="2:14" x14ac:dyDescent="0.15">
      <c r="G58" s="335"/>
      <c r="H58" s="335"/>
      <c r="I58" s="335"/>
      <c r="J58" s="335"/>
      <c r="K58" s="335"/>
      <c r="L58" s="335"/>
      <c r="M58" s="335"/>
      <c r="N58" s="326"/>
    </row>
    <row r="59" spans="2:14" x14ac:dyDescent="0.15">
      <c r="B59" s="325"/>
      <c r="C59" s="325"/>
      <c r="D59" s="325"/>
      <c r="G59" s="335"/>
      <c r="H59" s="335"/>
      <c r="I59" s="335"/>
      <c r="J59" s="335"/>
      <c r="K59" s="335"/>
      <c r="L59" s="335"/>
      <c r="M59" s="335"/>
      <c r="N59" s="326"/>
    </row>
    <row r="60" spans="2:14" x14ac:dyDescent="0.15">
      <c r="G60" s="335"/>
      <c r="H60" s="335"/>
      <c r="I60" s="335"/>
      <c r="J60" s="335"/>
      <c r="K60" s="335"/>
      <c r="L60" s="335"/>
      <c r="M60" s="335"/>
      <c r="N60" s="326"/>
    </row>
    <row r="61" spans="2:14" x14ac:dyDescent="0.15">
      <c r="B61" s="325"/>
      <c r="C61" s="325"/>
      <c r="D61" s="325"/>
      <c r="G61" s="335"/>
      <c r="H61" s="335"/>
      <c r="I61" s="335"/>
      <c r="J61" s="335"/>
      <c r="K61" s="335"/>
      <c r="L61" s="335"/>
      <c r="M61" s="335"/>
      <c r="N61" s="326"/>
    </row>
    <row r="62" spans="2:14" x14ac:dyDescent="0.15">
      <c r="B62" s="334"/>
      <c r="C62" s="334"/>
      <c r="D62" s="334"/>
      <c r="E62" s="328"/>
      <c r="F62" s="328"/>
      <c r="G62" s="332"/>
      <c r="H62" s="332"/>
      <c r="I62" s="332"/>
      <c r="J62" s="332"/>
      <c r="K62" s="332"/>
      <c r="L62" s="332"/>
      <c r="M62" s="332"/>
      <c r="N62" s="332"/>
    </row>
    <row r="63" spans="2:14" x14ac:dyDescent="0.15">
      <c r="B63" s="325"/>
      <c r="C63" s="325"/>
      <c r="D63" s="325"/>
      <c r="G63" s="335"/>
      <c r="H63" s="335"/>
      <c r="I63" s="335"/>
      <c r="J63" s="335"/>
      <c r="K63" s="335"/>
      <c r="L63" s="335"/>
      <c r="M63" s="335"/>
      <c r="N63" s="326"/>
    </row>
    <row r="64" spans="2:14" x14ac:dyDescent="0.15">
      <c r="B64" s="329"/>
      <c r="C64" s="329"/>
      <c r="D64" s="329"/>
      <c r="E64" s="328"/>
      <c r="F64" s="328"/>
      <c r="G64" s="335"/>
      <c r="H64" s="335"/>
      <c r="I64" s="335"/>
      <c r="J64" s="335"/>
      <c r="K64" s="335"/>
      <c r="L64" s="335"/>
      <c r="M64" s="335"/>
      <c r="N64" s="326"/>
    </row>
    <row r="65" spans="2:14" x14ac:dyDescent="0.15">
      <c r="B65" s="325"/>
      <c r="C65" s="325"/>
      <c r="D65" s="325"/>
      <c r="G65" s="335"/>
      <c r="H65" s="335"/>
      <c r="I65" s="335"/>
      <c r="J65" s="335"/>
      <c r="K65" s="335"/>
      <c r="L65" s="335"/>
      <c r="M65" s="335"/>
      <c r="N65" s="326"/>
    </row>
    <row r="66" spans="2:14" x14ac:dyDescent="0.15">
      <c r="G66" s="335"/>
      <c r="H66" s="335"/>
      <c r="I66" s="335"/>
      <c r="J66" s="335"/>
      <c r="K66" s="335"/>
      <c r="L66" s="335"/>
      <c r="M66" s="335"/>
      <c r="N66" s="326"/>
    </row>
    <row r="67" spans="2:14" x14ac:dyDescent="0.15">
      <c r="G67" s="335"/>
      <c r="H67" s="335"/>
      <c r="I67" s="335"/>
      <c r="J67" s="335"/>
      <c r="K67" s="335"/>
      <c r="L67" s="335"/>
      <c r="M67" s="335"/>
      <c r="N67" s="326"/>
    </row>
    <row r="68" spans="2:14" x14ac:dyDescent="0.15">
      <c r="G68" s="335"/>
      <c r="H68" s="335"/>
      <c r="I68" s="335"/>
      <c r="J68" s="335"/>
      <c r="K68" s="335"/>
      <c r="L68" s="335"/>
      <c r="M68" s="335"/>
      <c r="N68" s="326"/>
    </row>
    <row r="69" spans="2:14" x14ac:dyDescent="0.15">
      <c r="G69" s="335"/>
      <c r="H69" s="335"/>
      <c r="I69" s="335"/>
      <c r="J69" s="335"/>
      <c r="K69" s="335"/>
      <c r="L69" s="335"/>
      <c r="M69" s="335"/>
      <c r="N69" s="326"/>
    </row>
    <row r="70" spans="2:14" x14ac:dyDescent="0.15">
      <c r="B70" s="334"/>
      <c r="C70" s="334"/>
      <c r="D70" s="334"/>
      <c r="E70" s="328"/>
      <c r="F70" s="328"/>
      <c r="G70" s="332"/>
      <c r="H70" s="332"/>
      <c r="I70" s="332"/>
      <c r="J70" s="332"/>
      <c r="K70" s="332"/>
      <c r="L70" s="332"/>
      <c r="M70" s="332"/>
      <c r="N70" s="332"/>
    </row>
    <row r="71" spans="2:14" x14ac:dyDescent="0.15">
      <c r="B71" s="334"/>
      <c r="C71" s="334"/>
      <c r="D71" s="334"/>
      <c r="E71" s="328"/>
      <c r="F71" s="328"/>
      <c r="G71" s="332"/>
      <c r="H71" s="332"/>
      <c r="I71" s="332"/>
      <c r="J71" s="332"/>
      <c r="K71" s="332"/>
      <c r="L71" s="332"/>
      <c r="M71" s="332"/>
      <c r="N71" s="326"/>
    </row>
    <row r="72" spans="2:14" x14ac:dyDescent="0.15">
      <c r="B72" s="334"/>
      <c r="C72" s="334"/>
      <c r="D72" s="334"/>
      <c r="E72" s="328"/>
      <c r="F72" s="328"/>
      <c r="G72" s="332"/>
      <c r="H72" s="332"/>
      <c r="I72" s="332"/>
      <c r="J72" s="332"/>
      <c r="K72" s="332"/>
      <c r="L72" s="332"/>
      <c r="M72" s="332"/>
      <c r="N72" s="326"/>
    </row>
    <row r="73" spans="2:14" x14ac:dyDescent="0.15">
      <c r="G73" s="331"/>
      <c r="H73" s="331"/>
      <c r="I73" s="331"/>
      <c r="J73" s="331"/>
      <c r="K73" s="331"/>
      <c r="L73" s="331"/>
      <c r="M73" s="331"/>
      <c r="N73" s="331"/>
    </row>
    <row r="74" spans="2:14" x14ac:dyDescent="0.15">
      <c r="G74" s="331"/>
      <c r="H74" s="331"/>
      <c r="I74" s="331"/>
      <c r="J74" s="331"/>
      <c r="K74" s="331"/>
      <c r="L74" s="331"/>
      <c r="M74" s="331"/>
      <c r="N74" s="331"/>
    </row>
    <row r="75" spans="2:14" x14ac:dyDescent="0.15">
      <c r="B75" s="329"/>
      <c r="C75" s="329"/>
      <c r="D75" s="329"/>
      <c r="E75" s="328"/>
      <c r="F75" s="328"/>
      <c r="G75" s="326"/>
      <c r="H75" s="326"/>
      <c r="I75" s="326"/>
      <c r="J75" s="326"/>
      <c r="K75" s="326"/>
      <c r="L75" s="326"/>
      <c r="M75" s="326"/>
      <c r="N75" s="326"/>
    </row>
  </sheetData>
  <mergeCells count="9">
    <mergeCell ref="B32:N32"/>
    <mergeCell ref="B33:N33"/>
    <mergeCell ref="B34:N34"/>
    <mergeCell ref="B1:N1"/>
    <mergeCell ref="B2:N2"/>
    <mergeCell ref="A3:N3"/>
    <mergeCell ref="B29:N29"/>
    <mergeCell ref="B30:N30"/>
    <mergeCell ref="B31:N31"/>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EADFF556683AB408B5AD743E47E9D61" ma:contentTypeVersion="3" ma:contentTypeDescription="Create a new document." ma:contentTypeScope="" ma:versionID="3406f6b1704228d0de536a567644b880">
  <xsd:schema xmlns:xsd="http://www.w3.org/2001/XMLSchema" xmlns:xs="http://www.w3.org/2001/XMLSchema" xmlns:p="http://schemas.microsoft.com/office/2006/metadata/properties" xmlns:ns2="500343c0-af67-4d55-b6f3-a7838e163d14" xmlns:ns3="acf0423a-e8b0-460b-af0c-adcd6e43b1d3" targetNamespace="http://schemas.microsoft.com/office/2006/metadata/properties" ma:root="true" ma:fieldsID="9c5c77b440390183a002e4d3b03d4529" ns2:_="" ns3:_="">
    <xsd:import namespace="500343c0-af67-4d55-b6f3-a7838e163d14"/>
    <xsd:import namespace="acf0423a-e8b0-460b-af0c-adcd6e43b1d3"/>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0343c0-af67-4d55-b6f3-a7838e163d14"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cf0423a-e8b0-460b-af0c-adcd6e43b1d3"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5bce90d6-5a2c-47e0-8337-aac7acda0e97" ContentTypeId="0x0101" PreviousValue="false" LastSyncTimeStamp="2017-02-08T00:21:31.923Z"/>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_dlc_DocId xmlns="500343c0-af67-4d55-b6f3-a7838e163d14">PROCURE-1005594763-111</_dlc_DocId>
    <_dlc_DocIdUrl xmlns="500343c0-af67-4d55-b6f3-a7838e163d14">
      <Url>https://osicagov.sharepoint.com/sites/Procurement/CalSAWS/_layouts/15/DocIdRedir.aspx?ID=PROCURE-1005594763-111</Url>
      <Description>PROCURE-1005594763-111</Description>
    </_dlc_DocIdUrl>
  </documentManagement>
</p:properties>
</file>

<file path=customXml/itemProps1.xml><?xml version="1.0" encoding="utf-8"?>
<ds:datastoreItem xmlns:ds="http://schemas.openxmlformats.org/officeDocument/2006/customXml" ds:itemID="{42537D12-C747-4FBD-9735-5A0CFAB1D1E9}"/>
</file>

<file path=customXml/itemProps2.xml><?xml version="1.0" encoding="utf-8"?>
<ds:datastoreItem xmlns:ds="http://schemas.openxmlformats.org/officeDocument/2006/customXml" ds:itemID="{28CBFAE2-126C-49C7-A2AF-E453FACFC312}"/>
</file>

<file path=customXml/itemProps3.xml><?xml version="1.0" encoding="utf-8"?>
<ds:datastoreItem xmlns:ds="http://schemas.openxmlformats.org/officeDocument/2006/customXml" ds:itemID="{E7C107D3-953E-43AA-AF64-482B800C0F0C}"/>
</file>

<file path=customXml/itemProps4.xml><?xml version="1.0" encoding="utf-8"?>
<ds:datastoreItem xmlns:ds="http://schemas.openxmlformats.org/officeDocument/2006/customXml" ds:itemID="{4E6E5ACA-2F97-4100-96A6-EBD9BD66F7BC}"/>
</file>

<file path=customXml/itemProps5.xml><?xml version="1.0" encoding="utf-8"?>
<ds:datastoreItem xmlns:ds="http://schemas.openxmlformats.org/officeDocument/2006/customXml" ds:itemID="{3A7074B9-3897-4A10-9AF7-111265E2CDD2}"/>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23</vt:i4>
      </vt:variant>
      <vt:variant>
        <vt:lpstr>Named Ranges</vt:lpstr>
      </vt:variant>
      <vt:variant>
        <vt:i4>42</vt:i4>
      </vt:variant>
    </vt:vector>
  </HeadingPairs>
  <TitlesOfParts>
    <vt:vector size="65" baseType="lpstr">
      <vt:lpstr>1. Infrastructure SFY Summary</vt:lpstr>
      <vt:lpstr>2. Infrastructure Deliverables</vt:lpstr>
      <vt:lpstr>3. Transition-In Staff Loading</vt:lpstr>
      <vt:lpstr>4. Infrastructure HW</vt:lpstr>
      <vt:lpstr>5. Infrastructure SW</vt:lpstr>
      <vt:lpstr>6. Infrastructure Telecom</vt:lpstr>
      <vt:lpstr>7. Infrastructure Services</vt:lpstr>
      <vt:lpstr>8. Infrastructure Staff Loading</vt:lpstr>
      <vt:lpstr>8.1 Base Year 1 Staff Loading</vt:lpstr>
      <vt:lpstr>8.2 Base Year 2 Staff Loading</vt:lpstr>
      <vt:lpstr>8.3 Base Year 3 Staff Loading</vt:lpstr>
      <vt:lpstr>8.4 Base Year 4 Staff Loading</vt:lpstr>
      <vt:lpstr>8.5 Base Year 5 Staff Loading</vt:lpstr>
      <vt:lpstr>8.6 Base Year 6 Staff Loading</vt:lpstr>
      <vt:lpstr>9. Optional Extension Year 1</vt:lpstr>
      <vt:lpstr>10. Optional Extension Year 2</vt:lpstr>
      <vt:lpstr>11. Optional Extension Year 3</vt:lpstr>
      <vt:lpstr>12. Optional Extension Year 4</vt:lpstr>
      <vt:lpstr>13. Hourly Rate Card</vt:lpstr>
      <vt:lpstr>14. CO Hourly Rate Card</vt:lpstr>
      <vt:lpstr>15. Optional Imaging</vt:lpstr>
      <vt:lpstr>16. AWS IaaS Resources</vt:lpstr>
      <vt:lpstr>17. Other</vt:lpstr>
      <vt:lpstr>'1. Infrastructure SFY Summary'!Print_Area</vt:lpstr>
      <vt:lpstr>'10. Optional Extension Year 2'!Print_Area</vt:lpstr>
      <vt:lpstr>'11. Optional Extension Year 3'!Print_Area</vt:lpstr>
      <vt:lpstr>'12. Optional Extension Year 4'!Print_Area</vt:lpstr>
      <vt:lpstr>'13. Hourly Rate Card'!Print_Area</vt:lpstr>
      <vt:lpstr>'14. CO Hourly Rate Card'!Print_Area</vt:lpstr>
      <vt:lpstr>'15. Optional Imaging'!Print_Area</vt:lpstr>
      <vt:lpstr>'17. Other'!Print_Area</vt:lpstr>
      <vt:lpstr>'2. Infrastructure Deliverables'!Print_Area</vt:lpstr>
      <vt:lpstr>'3. Transition-In Staff Loading'!Print_Area</vt:lpstr>
      <vt:lpstr>'4. Infrastructure HW'!Print_Area</vt:lpstr>
      <vt:lpstr>'5. Infrastructure SW'!Print_Area</vt:lpstr>
      <vt:lpstr>'6. Infrastructure Telecom'!Print_Area</vt:lpstr>
      <vt:lpstr>'7. Infrastructure Services'!Print_Area</vt:lpstr>
      <vt:lpstr>'8. Infrastructure Staff Loading'!Print_Area</vt:lpstr>
      <vt:lpstr>'8.1 Base Year 1 Staff Loading'!Print_Area</vt:lpstr>
      <vt:lpstr>'8.2 Base Year 2 Staff Loading'!Print_Area</vt:lpstr>
      <vt:lpstr>'8.3 Base Year 3 Staff Loading'!Print_Area</vt:lpstr>
      <vt:lpstr>'8.4 Base Year 4 Staff Loading'!Print_Area</vt:lpstr>
      <vt:lpstr>'8.5 Base Year 5 Staff Loading'!Print_Area</vt:lpstr>
      <vt:lpstr>'8.6 Base Year 6 Staff Loading'!Print_Area</vt:lpstr>
      <vt:lpstr>'9. Optional Extension Year 1'!Print_Area</vt:lpstr>
      <vt:lpstr>'1. Infrastructure SFY Summary'!Print_Titles</vt:lpstr>
      <vt:lpstr>'10. Optional Extension Year 2'!Print_Titles</vt:lpstr>
      <vt:lpstr>'11. Optional Extension Year 3'!Print_Titles</vt:lpstr>
      <vt:lpstr>'12. Optional Extension Year 4'!Print_Titles</vt:lpstr>
      <vt:lpstr>'15. Optional Imaging'!Print_Titles</vt:lpstr>
      <vt:lpstr>'17. Other'!Print_Titles</vt:lpstr>
      <vt:lpstr>'2. Infrastructure Deliverables'!Print_Titles</vt:lpstr>
      <vt:lpstr>'3. Transition-In Staff Loading'!Print_Titles</vt:lpstr>
      <vt:lpstr>'4. Infrastructure HW'!Print_Titles</vt:lpstr>
      <vt:lpstr>'5. Infrastructure SW'!Print_Titles</vt:lpstr>
      <vt:lpstr>'6. Infrastructure Telecom'!Print_Titles</vt:lpstr>
      <vt:lpstr>'7. Infrastructure Services'!Print_Titles</vt:lpstr>
      <vt:lpstr>'8. Infrastructure Staff Loading'!Print_Titles</vt:lpstr>
      <vt:lpstr>'8.1 Base Year 1 Staff Loading'!Print_Titles</vt:lpstr>
      <vt:lpstr>'8.2 Base Year 2 Staff Loading'!Print_Titles</vt:lpstr>
      <vt:lpstr>'8.3 Base Year 3 Staff Loading'!Print_Titles</vt:lpstr>
      <vt:lpstr>'8.4 Base Year 4 Staff Loading'!Print_Titles</vt:lpstr>
      <vt:lpstr>'8.5 Base Year 5 Staff Loading'!Print_Titles</vt:lpstr>
      <vt:lpstr>'8.6 Base Year 6 Staff Loading'!Print_Titles</vt:lpstr>
      <vt:lpstr>'9. Optional Extension Year 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Kent R Klein</dc:creator>
  <cp:lastModifiedBy>Kent R Klein</cp:lastModifiedBy>
  <dcterms:created xsi:type="dcterms:W3CDTF">2023-08-28T21:45:55Z</dcterms:created>
  <dcterms:modified xsi:type="dcterms:W3CDTF">2023-08-29T13:31:05Z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0x010100AEADFF556683AB408B5AD743E47E9D61</vt:lpwstr>
  </property>
  <property fmtid="{D5CDD505-2E9C-101B-9397-08002B2CF9AE}" pid="3" name="_dlc_DocIdItemGuid">
    <vt:lpwstr>0e9de499-c645-48b7-af9e-1db14dc72f66</vt:lpwstr>
  </property>
</Properties>
</file>